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45" yWindow="90" windowWidth="15690" windowHeight="12705" tabRatio="669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уровень'!$A$9:$AI$3395</definedName>
    <definedName name="_xlnm._FilterDatabase" localSheetId="1" hidden="1">'2 уровень'!$A$8:$JA$2226</definedName>
    <definedName name="_xlnm._FilterDatabase" localSheetId="2" hidden="1">'Аян '!$B$7:$AA$143</definedName>
    <definedName name="_xlnm._FilterDatabase" localSheetId="3" hidden="1">'Охотск '!$A$7:$HE$7</definedName>
    <definedName name="_xlnm._FilterDatabase" localSheetId="4" hidden="1">'СВОД 1'!$A$7:$GN$1302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'!$B:$B,'Аян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уровень'!$B$1:$AA$3394</definedName>
    <definedName name="_xlnm.Print_Area" localSheetId="1">'2 уровень'!$C$1:$AB$2227</definedName>
    <definedName name="_xlnm.Print_Area" localSheetId="2">'Аян '!$B$1:$X$142</definedName>
    <definedName name="_xlnm.Print_Area" localSheetId="3">'Охотск '!$A$1:$W$151</definedName>
  </definedNames>
  <calcPr calcId="145621"/>
</workbook>
</file>

<file path=xl/calcChain.xml><?xml version="1.0" encoding="utf-8"?>
<calcChain xmlns="http://schemas.openxmlformats.org/spreadsheetml/2006/main">
  <c r="Z1122" i="157" l="1"/>
  <c r="Z1115" i="157"/>
  <c r="Z1111" i="157"/>
  <c r="Z1110" i="157"/>
  <c r="Z1109" i="157"/>
  <c r="Z1106" i="157"/>
  <c r="Z779" i="157"/>
  <c r="Z594" i="157"/>
  <c r="Z811" i="157" s="1"/>
  <c r="Z801" i="157"/>
  <c r="Z267" i="157"/>
  <c r="Z105" i="157"/>
  <c r="Z794" i="157"/>
  <c r="Z777" i="157"/>
  <c r="Y2526" i="156"/>
  <c r="Y1428" i="156"/>
  <c r="Y2568" i="156"/>
  <c r="Y2578" i="156"/>
  <c r="Y1273" i="156"/>
  <c r="Y2690" i="156"/>
  <c r="Y2537" i="156"/>
  <c r="Y2527" i="156"/>
  <c r="Y1499" i="156"/>
  <c r="Y2559" i="156" s="1"/>
  <c r="Y1204" i="156"/>
  <c r="Y1135" i="156"/>
  <c r="Y1262" i="156" l="1"/>
  <c r="Y786" i="156"/>
  <c r="Y764" i="156"/>
  <c r="Y1457" i="156"/>
  <c r="Y1058" i="156"/>
  <c r="Y2549" i="156"/>
  <c r="Y3316" i="156" l="1"/>
  <c r="G3316" i="156"/>
  <c r="G1228" i="156" l="1"/>
  <c r="H2015" i="157" l="1"/>
  <c r="H675" i="157"/>
  <c r="H105" i="157"/>
  <c r="U882" i="156" l="1"/>
  <c r="Y882" i="156"/>
  <c r="Y2579" i="156" s="1"/>
  <c r="H57" i="157"/>
  <c r="G1124" i="156"/>
  <c r="X78" i="46" l="1"/>
  <c r="X83" i="46" s="1"/>
  <c r="Y1692" i="157"/>
  <c r="Z1692" i="157"/>
  <c r="Y1536" i="157"/>
  <c r="Y1238" i="157"/>
  <c r="Z441" i="157"/>
  <c r="Z57" i="157"/>
  <c r="Y3243" i="156" l="1"/>
  <c r="Y2961" i="156"/>
  <c r="Y2806" i="156"/>
  <c r="Y2056" i="156" l="1"/>
  <c r="Y1981" i="156"/>
  <c r="Y1795" i="156"/>
  <c r="Y1587" i="156"/>
  <c r="Y1588" i="156" s="1"/>
  <c r="Y1384" i="156"/>
  <c r="G1275" i="156"/>
  <c r="G1273" i="156" s="1"/>
  <c r="S1275" i="156"/>
  <c r="Z771" i="157"/>
  <c r="Y721" i="156"/>
  <c r="Y542" i="156"/>
  <c r="Y102" i="156"/>
  <c r="Y103" i="156" s="1"/>
  <c r="Y134" i="156" s="1"/>
  <c r="H1495" i="157" l="1"/>
  <c r="H1200" i="157"/>
  <c r="H960" i="157"/>
  <c r="H1647" i="157"/>
  <c r="H1814" i="157"/>
  <c r="H1344" i="157"/>
  <c r="H251" i="157"/>
  <c r="H51" i="157"/>
  <c r="G2918" i="156" l="1"/>
  <c r="G3282" i="156"/>
  <c r="H3286" i="156"/>
  <c r="H2245" i="156"/>
  <c r="H2243" i="156"/>
  <c r="G1483" i="156"/>
  <c r="G1442" i="156"/>
  <c r="G1411" i="156"/>
  <c r="H1415" i="156"/>
  <c r="G1343" i="156"/>
  <c r="G1256" i="156"/>
  <c r="G1188" i="156"/>
  <c r="G1119" i="156"/>
  <c r="G949" i="156"/>
  <c r="G112" i="156" l="1"/>
  <c r="H72" i="156"/>
  <c r="X1550" i="156" l="1"/>
  <c r="W83" i="57"/>
  <c r="W142" i="57" s="1"/>
  <c r="Z2015" i="157"/>
  <c r="Z1871" i="157"/>
  <c r="Z1536" i="157"/>
  <c r="Z1238" i="157"/>
  <c r="Z1239" i="157" s="1"/>
  <c r="Z744" i="157"/>
  <c r="Z675" i="157"/>
  <c r="Z529" i="157"/>
  <c r="I425" i="157"/>
  <c r="Z309" i="157"/>
  <c r="H281" i="157"/>
  <c r="H309" i="157" s="1"/>
  <c r="Z202" i="157"/>
  <c r="Z840" i="157" l="1"/>
  <c r="H2252" i="156"/>
  <c r="H2251" i="156"/>
  <c r="X1587" i="156"/>
  <c r="Y1417" i="156"/>
  <c r="S1410" i="156"/>
  <c r="V1410" i="156" s="1"/>
  <c r="Y1228" i="156" l="1"/>
  <c r="Y2584" i="156" s="1"/>
  <c r="S1125" i="156"/>
  <c r="V1120" i="156"/>
  <c r="V1121" i="156"/>
  <c r="V1122" i="156"/>
  <c r="H641" i="156"/>
  <c r="Y449" i="156"/>
  <c r="Y334" i="156" l="1"/>
  <c r="Y253" i="156"/>
  <c r="Y254" i="156" s="1"/>
  <c r="S201" i="156"/>
  <c r="S202" i="156"/>
  <c r="S203" i="156"/>
  <c r="S204" i="156"/>
  <c r="S205" i="156"/>
  <c r="S206" i="156"/>
  <c r="S207" i="156"/>
  <c r="S208" i="156"/>
  <c r="S209" i="156"/>
  <c r="S210" i="156"/>
  <c r="S211" i="156"/>
  <c r="S212" i="156"/>
  <c r="S213" i="156"/>
  <c r="S214" i="156"/>
  <c r="S215" i="156"/>
  <c r="S216" i="156"/>
  <c r="S217" i="156"/>
  <c r="S218" i="156"/>
  <c r="S219" i="156"/>
  <c r="S220" i="156"/>
  <c r="S221" i="156"/>
  <c r="S222" i="156"/>
  <c r="S223" i="156"/>
  <c r="S224" i="156"/>
  <c r="S225" i="156"/>
  <c r="S226" i="156"/>
  <c r="S227" i="156"/>
  <c r="S228" i="156"/>
  <c r="S229" i="156"/>
  <c r="S230" i="156"/>
  <c r="S231" i="156"/>
  <c r="S232" i="156"/>
  <c r="S233" i="156"/>
  <c r="S234" i="156"/>
  <c r="S235" i="156"/>
  <c r="S236" i="156"/>
  <c r="S237" i="156"/>
  <c r="S238" i="156"/>
  <c r="S239" i="156"/>
  <c r="S240" i="156"/>
  <c r="S241" i="156"/>
  <c r="S242" i="156"/>
  <c r="S243" i="156"/>
  <c r="S244" i="156"/>
  <c r="S245" i="156"/>
  <c r="S246" i="156"/>
  <c r="S247" i="156"/>
  <c r="S248" i="156"/>
  <c r="S249" i="156"/>
  <c r="S250" i="156"/>
  <c r="S251" i="156"/>
  <c r="S252" i="156"/>
  <c r="X177" i="156"/>
  <c r="Y177" i="156"/>
  <c r="Y178" i="156" s="1"/>
  <c r="G159" i="156"/>
  <c r="S43" i="156"/>
  <c r="V43" i="156" s="1"/>
  <c r="S44" i="156"/>
  <c r="V44" i="156" s="1"/>
  <c r="S45" i="156"/>
  <c r="V45" i="156" s="1"/>
  <c r="S46" i="156"/>
  <c r="V46" i="156" s="1"/>
  <c r="S47" i="156"/>
  <c r="V47" i="156" s="1"/>
  <c r="S48" i="156"/>
  <c r="V48" i="156" s="1"/>
  <c r="S49" i="156"/>
  <c r="V49" i="156" s="1"/>
  <c r="S50" i="156"/>
  <c r="V50" i="156" s="1"/>
  <c r="S51" i="156"/>
  <c r="V51" i="156" s="1"/>
  <c r="S52" i="156"/>
  <c r="V52" i="156" s="1"/>
  <c r="S53" i="156"/>
  <c r="V53" i="156" s="1"/>
  <c r="S54" i="156"/>
  <c r="V54" i="156" s="1"/>
  <c r="S55" i="156"/>
  <c r="V55" i="156" s="1"/>
  <c r="S56" i="156"/>
  <c r="V56" i="156" s="1"/>
  <c r="S57" i="156" l="1"/>
  <c r="S253" i="156"/>
  <c r="G39" i="156" l="1"/>
  <c r="M366" i="156" l="1"/>
  <c r="M39" i="156" l="1"/>
  <c r="G2034" i="156" l="1"/>
  <c r="M459" i="156" l="1"/>
  <c r="G459" i="156"/>
  <c r="R835" i="156"/>
  <c r="H1911" i="157" l="1"/>
  <c r="F883" i="37" s="1"/>
  <c r="H1910" i="157"/>
  <c r="F882" i="37" s="1"/>
  <c r="H1909" i="157"/>
  <c r="F881" i="37" s="1"/>
  <c r="H368" i="37"/>
  <c r="H367" i="37"/>
  <c r="H366" i="37"/>
  <c r="H1126" i="157"/>
  <c r="F368" i="37" s="1"/>
  <c r="D368" i="37"/>
  <c r="H1125" i="157"/>
  <c r="F367" i="37" s="1"/>
  <c r="H1124" i="157"/>
  <c r="F366" i="37" s="1"/>
  <c r="X2559" i="156"/>
  <c r="W2559" i="156"/>
  <c r="U2559" i="156"/>
  <c r="T2559" i="156"/>
  <c r="M2813" i="156"/>
  <c r="G2813" i="156"/>
  <c r="Y2590" i="156"/>
  <c r="X2590" i="156"/>
  <c r="W2590" i="156"/>
  <c r="U2590" i="156"/>
  <c r="T2590" i="156"/>
  <c r="Z1104" i="157"/>
  <c r="X346" i="37" s="1"/>
  <c r="Y1104" i="157"/>
  <c r="W346" i="37" s="1"/>
  <c r="X1104" i="157"/>
  <c r="V346" i="37" s="1"/>
  <c r="V1104" i="157"/>
  <c r="T346" i="37" s="1"/>
  <c r="U1104" i="157"/>
  <c r="S346" i="37" s="1"/>
  <c r="R1104" i="157"/>
  <c r="P346" i="37" s="1"/>
  <c r="N1104" i="157"/>
  <c r="L346" i="37" s="1"/>
  <c r="J1104" i="157"/>
  <c r="H346" i="37" s="1"/>
  <c r="H1104" i="157"/>
  <c r="F346" i="37" s="1"/>
  <c r="T1027" i="157"/>
  <c r="T1104" i="157" s="1"/>
  <c r="R346" i="37" s="1"/>
  <c r="Q346" i="37"/>
  <c r="D883" i="37" l="1"/>
  <c r="D366" i="37"/>
  <c r="D882" i="37"/>
  <c r="D346" i="37"/>
  <c r="D367" i="37"/>
  <c r="D881" i="37"/>
  <c r="W1027" i="157"/>
  <c r="W1104" i="157" s="1"/>
  <c r="U346" i="37" s="1"/>
  <c r="Y346" i="37"/>
  <c r="W94" i="57" l="1"/>
  <c r="V94" i="57"/>
  <c r="U94" i="57"/>
  <c r="S94" i="57"/>
  <c r="R94" i="57"/>
  <c r="W93" i="57"/>
  <c r="V93" i="57"/>
  <c r="U93" i="57"/>
  <c r="S93" i="57"/>
  <c r="R93" i="57"/>
  <c r="W79" i="57"/>
  <c r="V79" i="57"/>
  <c r="U79" i="57"/>
  <c r="S79" i="57"/>
  <c r="R79" i="57"/>
  <c r="P88" i="57"/>
  <c r="P76" i="57"/>
  <c r="P71" i="57"/>
  <c r="P63" i="57"/>
  <c r="P62" i="57"/>
  <c r="P61" i="57"/>
  <c r="P60" i="57"/>
  <c r="P58" i="57"/>
  <c r="P57" i="57"/>
  <c r="P56" i="57"/>
  <c r="P55" i="57"/>
  <c r="P53" i="57"/>
  <c r="P47" i="57"/>
  <c r="P79" i="57" s="1"/>
  <c r="P44" i="57"/>
  <c r="P24" i="57"/>
  <c r="P94" i="57" s="1"/>
  <c r="P23" i="57"/>
  <c r="P93" i="57" s="1"/>
  <c r="P21" i="57"/>
  <c r="X87" i="46"/>
  <c r="W87" i="46"/>
  <c r="V87" i="46"/>
  <c r="T87" i="46"/>
  <c r="S87" i="46"/>
  <c r="X86" i="46"/>
  <c r="W86" i="46"/>
  <c r="V86" i="46"/>
  <c r="T86" i="46"/>
  <c r="S86" i="46"/>
  <c r="X73" i="46"/>
  <c r="W73" i="46"/>
  <c r="V73" i="46"/>
  <c r="T73" i="46"/>
  <c r="S73" i="46"/>
  <c r="X49" i="46"/>
  <c r="W49" i="46"/>
  <c r="V49" i="46"/>
  <c r="T49" i="46"/>
  <c r="S49" i="46"/>
  <c r="X56" i="46"/>
  <c r="W56" i="46"/>
  <c r="V56" i="46"/>
  <c r="V48" i="46" s="1"/>
  <c r="V78" i="46" s="1"/>
  <c r="T56" i="46"/>
  <c r="S56" i="46"/>
  <c r="S48" i="46" l="1"/>
  <c r="S78" i="46" s="1"/>
  <c r="W48" i="46"/>
  <c r="W78" i="46" s="1"/>
  <c r="X48" i="46"/>
  <c r="T48" i="46"/>
  <c r="T78" i="46" s="1"/>
  <c r="Z2171" i="157" l="1"/>
  <c r="Y2171" i="157"/>
  <c r="X2171" i="157"/>
  <c r="V2171" i="157"/>
  <c r="U2171" i="157"/>
  <c r="Z2139" i="157"/>
  <c r="Z2197" i="157" s="1"/>
  <c r="Y2139" i="157"/>
  <c r="Y2197" i="157" s="1"/>
  <c r="X2139" i="157"/>
  <c r="X2197" i="157" s="1"/>
  <c r="V2139" i="157"/>
  <c r="V2197" i="157" s="1"/>
  <c r="U2139" i="157"/>
  <c r="U2197" i="157" s="1"/>
  <c r="R2222" i="157"/>
  <c r="Z2157" i="157"/>
  <c r="Y2157" i="157"/>
  <c r="X2157" i="157"/>
  <c r="V2157" i="157"/>
  <c r="U2157" i="157"/>
  <c r="Z2011" i="157"/>
  <c r="Y2011" i="157"/>
  <c r="X2011" i="157"/>
  <c r="V2011" i="157"/>
  <c r="U2011" i="157"/>
  <c r="Z1867" i="157"/>
  <c r="Y1867" i="157"/>
  <c r="X1867" i="157"/>
  <c r="V1867" i="157"/>
  <c r="U1867" i="157"/>
  <c r="Z1688" i="157"/>
  <c r="Y1688" i="157"/>
  <c r="X1688" i="157"/>
  <c r="V1688" i="157"/>
  <c r="U1688" i="157"/>
  <c r="Z1532" i="157"/>
  <c r="Y1532" i="157"/>
  <c r="X1532" i="157"/>
  <c r="V1532" i="157"/>
  <c r="U1532" i="157"/>
  <c r="Z1379" i="157"/>
  <c r="Y1379" i="157"/>
  <c r="X1379" i="157"/>
  <c r="V1379" i="157"/>
  <c r="U1379" i="157"/>
  <c r="Z1234" i="157"/>
  <c r="Y1234" i="157"/>
  <c r="X1234" i="157"/>
  <c r="V1234" i="157"/>
  <c r="U1234" i="157"/>
  <c r="X868" i="157"/>
  <c r="Z850" i="157"/>
  <c r="Y850" i="157"/>
  <c r="X850" i="157"/>
  <c r="V850" i="157"/>
  <c r="U850" i="157"/>
  <c r="R850" i="157"/>
  <c r="Z835" i="157"/>
  <c r="Y835" i="157"/>
  <c r="X835" i="157"/>
  <c r="W835" i="157"/>
  <c r="V835" i="157"/>
  <c r="U835" i="157"/>
  <c r="T835" i="157"/>
  <c r="Z834" i="157"/>
  <c r="Y834" i="157"/>
  <c r="X834" i="157"/>
  <c r="V834" i="157"/>
  <c r="U834" i="157"/>
  <c r="Y777" i="157"/>
  <c r="X777" i="157"/>
  <c r="V777" i="157"/>
  <c r="U777" i="157"/>
  <c r="Z776" i="157"/>
  <c r="Y776" i="157"/>
  <c r="X776" i="157"/>
  <c r="V776" i="157"/>
  <c r="U776" i="157"/>
  <c r="R776" i="157"/>
  <c r="H776" i="157"/>
  <c r="Z775" i="157"/>
  <c r="Y775" i="157"/>
  <c r="X775" i="157"/>
  <c r="V775" i="157"/>
  <c r="U775" i="157"/>
  <c r="R775" i="157"/>
  <c r="Z740" i="157"/>
  <c r="Y740" i="157"/>
  <c r="X740" i="157"/>
  <c r="V740" i="157"/>
  <c r="U740" i="157"/>
  <c r="Z671" i="157"/>
  <c r="Y671" i="157"/>
  <c r="X671" i="157"/>
  <c r="V671" i="157"/>
  <c r="U671" i="157"/>
  <c r="Z579" i="157"/>
  <c r="Y579" i="157"/>
  <c r="X579" i="157"/>
  <c r="V579" i="157"/>
  <c r="U579" i="157"/>
  <c r="Y529" i="157"/>
  <c r="X529" i="157"/>
  <c r="V529" i="157"/>
  <c r="U529" i="157"/>
  <c r="Z398" i="157"/>
  <c r="Y398" i="157"/>
  <c r="X398" i="157"/>
  <c r="V398" i="157"/>
  <c r="U398" i="157"/>
  <c r="Z305" i="157"/>
  <c r="Y305" i="157"/>
  <c r="X305" i="157"/>
  <c r="V305" i="157"/>
  <c r="U305" i="157"/>
  <c r="Z173" i="157"/>
  <c r="Y173" i="157"/>
  <c r="X173" i="157"/>
  <c r="V173" i="157"/>
  <c r="U173" i="157"/>
  <c r="AB198" i="157"/>
  <c r="AA198" i="157"/>
  <c r="Z198" i="157"/>
  <c r="Y198" i="157"/>
  <c r="X198" i="157"/>
  <c r="V198" i="157"/>
  <c r="U198" i="157"/>
  <c r="Z778" i="157" l="1"/>
  <c r="Y778" i="157"/>
  <c r="X778" i="157"/>
  <c r="V778" i="157"/>
  <c r="U778" i="157"/>
  <c r="R778" i="157"/>
  <c r="R3330" i="156"/>
  <c r="R3326" i="156"/>
  <c r="Y3312" i="156"/>
  <c r="X3312" i="156"/>
  <c r="W3312" i="156"/>
  <c r="U3312" i="156"/>
  <c r="T3312" i="156"/>
  <c r="R3307" i="156"/>
  <c r="R3299" i="156"/>
  <c r="R3298" i="156"/>
  <c r="R3297" i="156"/>
  <c r="R3296" i="156"/>
  <c r="R3294" i="156"/>
  <c r="R3293" i="156"/>
  <c r="R3292" i="156"/>
  <c r="R3291" i="156"/>
  <c r="R3290" i="156"/>
  <c r="R3289" i="156"/>
  <c r="R3282" i="156"/>
  <c r="R3312" i="156" s="1"/>
  <c r="R3266" i="156"/>
  <c r="R3265" i="156"/>
  <c r="R3264" i="156"/>
  <c r="R3263" i="156"/>
  <c r="R3204" i="156"/>
  <c r="R3239" i="156" s="1"/>
  <c r="Y3239" i="156"/>
  <c r="X3239" i="156"/>
  <c r="W3239" i="156"/>
  <c r="U3239" i="156"/>
  <c r="T3239" i="156"/>
  <c r="R3256" i="156"/>
  <c r="R3252" i="156"/>
  <c r="R3236" i="156"/>
  <c r="R3228" i="156"/>
  <c r="R3220" i="156"/>
  <c r="R3219" i="156"/>
  <c r="R3218" i="156"/>
  <c r="R3217" i="156"/>
  <c r="R3215" i="156"/>
  <c r="R3214" i="156"/>
  <c r="R3213" i="156"/>
  <c r="R3212" i="156"/>
  <c r="R3211" i="156"/>
  <c r="R3210" i="156"/>
  <c r="R3191" i="156"/>
  <c r="R3190" i="156"/>
  <c r="R3189" i="156"/>
  <c r="R3188" i="156"/>
  <c r="Y3107" i="156"/>
  <c r="X3107" i="156"/>
  <c r="W3107" i="156"/>
  <c r="U3107" i="156"/>
  <c r="T3107" i="156"/>
  <c r="R3122" i="156"/>
  <c r="R3118" i="156"/>
  <c r="R3104" i="156"/>
  <c r="R3099" i="156"/>
  <c r="R3091" i="156"/>
  <c r="R3090" i="156"/>
  <c r="R3089" i="156"/>
  <c r="R3088" i="156"/>
  <c r="R3087" i="156"/>
  <c r="R3085" i="156"/>
  <c r="R3084" i="156"/>
  <c r="R3083" i="156"/>
  <c r="R3082" i="156"/>
  <c r="R3080" i="156"/>
  <c r="R3074" i="156"/>
  <c r="R3107" i="156" s="1"/>
  <c r="R3061" i="156"/>
  <c r="R3060" i="156"/>
  <c r="R3059" i="156"/>
  <c r="R3058" i="156"/>
  <c r="Y2957" i="156"/>
  <c r="X2957" i="156"/>
  <c r="W2957" i="156"/>
  <c r="U2957" i="156"/>
  <c r="T2957" i="156"/>
  <c r="R2980" i="156"/>
  <c r="R2976" i="156"/>
  <c r="R2951" i="156"/>
  <c r="R2946" i="156"/>
  <c r="R2937" i="156"/>
  <c r="R2936" i="156"/>
  <c r="R2935" i="156"/>
  <c r="R2934" i="156"/>
  <c r="R2933" i="156"/>
  <c r="R2932" i="156"/>
  <c r="R2929" i="156"/>
  <c r="R2928" i="156"/>
  <c r="R2927" i="156"/>
  <c r="R2926" i="156"/>
  <c r="R2925" i="156"/>
  <c r="R2918" i="156"/>
  <c r="R2957" i="156" s="1"/>
  <c r="R2924" i="156"/>
  <c r="R2903" i="156"/>
  <c r="R2902" i="156"/>
  <c r="R2901" i="156"/>
  <c r="R2900" i="156"/>
  <c r="R2824" i="156"/>
  <c r="R2820" i="156"/>
  <c r="R2818" i="156"/>
  <c r="R2768" i="156"/>
  <c r="R2802" i="156" s="1"/>
  <c r="Y2802" i="156"/>
  <c r="X2802" i="156"/>
  <c r="W2802" i="156"/>
  <c r="U2802" i="156"/>
  <c r="T2802" i="156"/>
  <c r="R2797" i="156" l="1"/>
  <c r="R2792" i="156"/>
  <c r="R2784" i="156"/>
  <c r="R2783" i="156"/>
  <c r="R2782" i="156"/>
  <c r="R2781" i="156"/>
  <c r="R2779" i="156"/>
  <c r="R2778" i="156"/>
  <c r="R2776" i="156"/>
  <c r="R2774" i="156"/>
  <c r="R2754" i="156"/>
  <c r="R2753" i="156"/>
  <c r="R2752" i="156"/>
  <c r="R2751" i="156"/>
  <c r="R2677" i="156"/>
  <c r="R2673" i="156"/>
  <c r="Y2662" i="156"/>
  <c r="X2662" i="156"/>
  <c r="W2662" i="156"/>
  <c r="U2662" i="156"/>
  <c r="T2662" i="156"/>
  <c r="R2658" i="156"/>
  <c r="R2650" i="156"/>
  <c r="R2642" i="156"/>
  <c r="R2641" i="156"/>
  <c r="R2640" i="156"/>
  <c r="R2639" i="156"/>
  <c r="R2637" i="156"/>
  <c r="R2636" i="156"/>
  <c r="R2635" i="156"/>
  <c r="R2634" i="156"/>
  <c r="R2632" i="156"/>
  <c r="R2626" i="156"/>
  <c r="R2662" i="156" s="1"/>
  <c r="R2613" i="156"/>
  <c r="R2612" i="156"/>
  <c r="R2611" i="156"/>
  <c r="R2610" i="156"/>
  <c r="Y2052" i="156"/>
  <c r="X2052" i="156"/>
  <c r="W2052" i="156"/>
  <c r="U2052" i="156"/>
  <c r="T2052" i="156"/>
  <c r="X2578" i="156"/>
  <c r="W2578" i="156"/>
  <c r="U2578" i="156"/>
  <c r="T2578" i="156"/>
  <c r="X103" i="156"/>
  <c r="W103" i="156"/>
  <c r="U103" i="156"/>
  <c r="Y2574" i="156"/>
  <c r="X2574" i="156"/>
  <c r="W2574" i="156"/>
  <c r="U2574" i="156"/>
  <c r="T2574" i="156"/>
  <c r="X2568" i="156"/>
  <c r="W2568" i="156"/>
  <c r="U2568" i="156"/>
  <c r="T2568" i="156"/>
  <c r="Y2558" i="156"/>
  <c r="X2558" i="156"/>
  <c r="W2558" i="156"/>
  <c r="U2558" i="156"/>
  <c r="T2558" i="156"/>
  <c r="Y2557" i="156"/>
  <c r="X2557" i="156"/>
  <c r="W2557" i="156"/>
  <c r="U2557" i="156"/>
  <c r="T2557" i="156"/>
  <c r="Y2556" i="156"/>
  <c r="X2556" i="156"/>
  <c r="W2556" i="156"/>
  <c r="U2556" i="156"/>
  <c r="T2556" i="156"/>
  <c r="Y2554" i="156"/>
  <c r="X2554" i="156"/>
  <c r="W2554" i="156"/>
  <c r="U2554" i="156"/>
  <c r="T2554" i="156"/>
  <c r="Y2553" i="156"/>
  <c r="X2553" i="156"/>
  <c r="W2553" i="156"/>
  <c r="U2553" i="156"/>
  <c r="T2553" i="156"/>
  <c r="Y2552" i="156"/>
  <c r="X2552" i="156"/>
  <c r="W2552" i="156"/>
  <c r="U2552" i="156"/>
  <c r="T2552" i="156"/>
  <c r="Y2551" i="156"/>
  <c r="X2551" i="156"/>
  <c r="W2551" i="156"/>
  <c r="U2551" i="156"/>
  <c r="T2551" i="156"/>
  <c r="Y2550" i="156"/>
  <c r="X2550" i="156"/>
  <c r="W2550" i="156"/>
  <c r="V2550" i="156"/>
  <c r="U2550" i="156"/>
  <c r="T2550" i="156"/>
  <c r="X2549" i="156"/>
  <c r="W2549" i="156"/>
  <c r="U2549" i="156"/>
  <c r="T2549" i="156"/>
  <c r="Y2543" i="156"/>
  <c r="X2543" i="156"/>
  <c r="W2543" i="156"/>
  <c r="U2543" i="156"/>
  <c r="T2543" i="156"/>
  <c r="X2526" i="156"/>
  <c r="W2526" i="156"/>
  <c r="U2526" i="156"/>
  <c r="T2526" i="156"/>
  <c r="Y2523" i="156"/>
  <c r="X2523" i="156"/>
  <c r="W2523" i="156"/>
  <c r="U2523" i="156"/>
  <c r="T2523" i="156"/>
  <c r="R2505" i="156"/>
  <c r="R2501" i="156"/>
  <c r="R2491" i="156"/>
  <c r="R2488" i="156"/>
  <c r="R2480" i="156"/>
  <c r="R2469" i="156"/>
  <c r="R2465" i="156"/>
  <c r="R2456" i="156"/>
  <c r="R2440" i="156"/>
  <c r="R2431" i="156"/>
  <c r="R2423" i="156"/>
  <c r="R2415" i="156"/>
  <c r="R2411" i="156"/>
  <c r="R2393" i="156"/>
  <c r="R2390" i="156"/>
  <c r="R2377" i="156"/>
  <c r="R2363" i="156"/>
  <c r="R2348" i="156"/>
  <c r="R2338" i="156"/>
  <c r="R2333" i="156"/>
  <c r="R2331" i="156"/>
  <c r="R2314" i="156"/>
  <c r="R2305" i="156"/>
  <c r="R2293" i="156"/>
  <c r="R2288" i="156"/>
  <c r="Y2269" i="156"/>
  <c r="X2269" i="156"/>
  <c r="W2269" i="156"/>
  <c r="U2269" i="156"/>
  <c r="T2269" i="156"/>
  <c r="R2277" i="156"/>
  <c r="R2273" i="156"/>
  <c r="R2260" i="156"/>
  <c r="R2269" i="156" s="1"/>
  <c r="R2237" i="156"/>
  <c r="R2235" i="156"/>
  <c r="R2227" i="156"/>
  <c r="R2208" i="156"/>
  <c r="R2203" i="156"/>
  <c r="R2195" i="156"/>
  <c r="R2180" i="156"/>
  <c r="R2157" i="156"/>
  <c r="R2164" i="156"/>
  <c r="R2104" i="156"/>
  <c r="R2140" i="156" s="1"/>
  <c r="Y2140" i="156"/>
  <c r="X2140" i="156"/>
  <c r="W2140" i="156"/>
  <c r="U2140" i="156"/>
  <c r="T2140" i="156"/>
  <c r="R2149" i="156"/>
  <c r="R2137" i="156"/>
  <c r="R2129" i="156"/>
  <c r="R2120" i="156"/>
  <c r="R2117" i="156"/>
  <c r="R2112" i="156"/>
  <c r="R2110" i="156"/>
  <c r="R2091" i="156"/>
  <c r="R2087" i="156"/>
  <c r="R2073" i="156"/>
  <c r="R2069" i="156"/>
  <c r="R2063" i="156"/>
  <c r="R2049" i="156"/>
  <c r="R2041" i="156"/>
  <c r="R2032" i="156"/>
  <c r="R2031" i="156"/>
  <c r="R2030" i="156"/>
  <c r="R2029" i="156"/>
  <c r="R2024" i="156"/>
  <c r="R2023" i="156"/>
  <c r="R2022" i="156"/>
  <c r="R2016" i="156"/>
  <c r="R2052" i="156" s="1"/>
  <c r="Y1977" i="156"/>
  <c r="X1977" i="156"/>
  <c r="W1977" i="156"/>
  <c r="U1977" i="156"/>
  <c r="T1977" i="156"/>
  <c r="R2003" i="156"/>
  <c r="R1999" i="156"/>
  <c r="R1995" i="156"/>
  <c r="R1952" i="156"/>
  <c r="R1944" i="156"/>
  <c r="R1935" i="156"/>
  <c r="R1934" i="156"/>
  <c r="R1933" i="156"/>
  <c r="R1932" i="156"/>
  <c r="R1930" i="156"/>
  <c r="R1927" i="156"/>
  <c r="R1925" i="156"/>
  <c r="R1919" i="156"/>
  <c r="R1977" i="156" s="1"/>
  <c r="R1902" i="156"/>
  <c r="R1901" i="156"/>
  <c r="R1900" i="156"/>
  <c r="R1880" i="156"/>
  <c r="R1873" i="156"/>
  <c r="R1858" i="156"/>
  <c r="R1842" i="156"/>
  <c r="R1841" i="156"/>
  <c r="R1838" i="156"/>
  <c r="R1821" i="156"/>
  <c r="R1808" i="156"/>
  <c r="R1803" i="156"/>
  <c r="R1788" i="156"/>
  <c r="R1781" i="156"/>
  <c r="R1769" i="156"/>
  <c r="R1768" i="156"/>
  <c r="R1767" i="156"/>
  <c r="R1764" i="156"/>
  <c r="R1763" i="156"/>
  <c r="R1747" i="156"/>
  <c r="R1743" i="156"/>
  <c r="R1731" i="156"/>
  <c r="R1715" i="156"/>
  <c r="R1714" i="156"/>
  <c r="R1711" i="156"/>
  <c r="R1710" i="156"/>
  <c r="R1694" i="156"/>
  <c r="R1690" i="156"/>
  <c r="R1676" i="156"/>
  <c r="R1660" i="156"/>
  <c r="R1659" i="156"/>
  <c r="R1656" i="156"/>
  <c r="R1655" i="156"/>
  <c r="R1639" i="156"/>
  <c r="R1626" i="156"/>
  <c r="R1612" i="156"/>
  <c r="R1598" i="156"/>
  <c r="Y1583" i="156"/>
  <c r="X1583" i="156"/>
  <c r="W1583" i="156"/>
  <c r="U1583" i="156"/>
  <c r="T1583" i="156"/>
  <c r="R1593" i="156"/>
  <c r="R1578" i="156"/>
  <c r="R1570" i="156"/>
  <c r="R1561" i="156"/>
  <c r="R1558" i="156"/>
  <c r="R1553" i="156"/>
  <c r="R1551" i="156"/>
  <c r="R1545" i="156"/>
  <c r="R1583" i="156" s="1"/>
  <c r="R1533" i="156"/>
  <c r="Y1519" i="156"/>
  <c r="X1519" i="156"/>
  <c r="W1519" i="156"/>
  <c r="U1519" i="156"/>
  <c r="T1519" i="156"/>
  <c r="R1529" i="156"/>
  <c r="R1516" i="156"/>
  <c r="R1508" i="156"/>
  <c r="R1499" i="156"/>
  <c r="R1498" i="156"/>
  <c r="R1497" i="156"/>
  <c r="R1496" i="156"/>
  <c r="R1494" i="156"/>
  <c r="R1491" i="156"/>
  <c r="R1489" i="156"/>
  <c r="R1483" i="156"/>
  <c r="R1519" i="156" s="1"/>
  <c r="R1470" i="156"/>
  <c r="Y1453" i="156"/>
  <c r="X1453" i="156"/>
  <c r="W1453" i="156"/>
  <c r="U1453" i="156"/>
  <c r="T1453" i="156"/>
  <c r="R1466" i="156"/>
  <c r="R1445" i="156"/>
  <c r="R1437" i="156"/>
  <c r="R1428" i="156"/>
  <c r="R1425" i="156"/>
  <c r="R1420" i="156"/>
  <c r="R1418" i="156"/>
  <c r="R1411" i="156"/>
  <c r="R1453" i="156" s="1"/>
  <c r="R1397" i="156"/>
  <c r="R1393" i="156"/>
  <c r="R1385" i="156"/>
  <c r="R1377" i="156"/>
  <c r="R1369" i="156"/>
  <c r="R1360" i="156"/>
  <c r="R1359" i="156"/>
  <c r="R1358" i="156"/>
  <c r="R1357" i="156"/>
  <c r="R1356" i="156"/>
  <c r="R1354" i="156"/>
  <c r="R1353" i="156"/>
  <c r="R1351" i="156"/>
  <c r="R1349" i="156"/>
  <c r="R1343" i="156"/>
  <c r="R1330" i="156"/>
  <c r="Y1307" i="156"/>
  <c r="X1307" i="156"/>
  <c r="W1307" i="156"/>
  <c r="U1307" i="156"/>
  <c r="T1307" i="156"/>
  <c r="R1326" i="156"/>
  <c r="R1263" i="156"/>
  <c r="R1256" i="156"/>
  <c r="R1307" i="156" s="1"/>
  <c r="R1242" i="156"/>
  <c r="R1311" i="156"/>
  <c r="R1290" i="156"/>
  <c r="R1282" i="156"/>
  <c r="R1273" i="156"/>
  <c r="R1270" i="156"/>
  <c r="R1265" i="156"/>
  <c r="R1241" i="156"/>
  <c r="R1234" i="156"/>
  <c r="R1219" i="156"/>
  <c r="Y1224" i="156"/>
  <c r="X1224" i="156"/>
  <c r="W1224" i="156"/>
  <c r="U1224" i="156"/>
  <c r="T1224" i="156"/>
  <c r="R1213" i="156"/>
  <c r="R1204" i="156"/>
  <c r="R1201" i="156"/>
  <c r="R1196" i="156"/>
  <c r="R1194" i="156"/>
  <c r="R1188" i="156"/>
  <c r="R1224" i="156" s="1"/>
  <c r="R1174" i="156"/>
  <c r="R1170" i="156"/>
  <c r="Y1158" i="156"/>
  <c r="X1158" i="156"/>
  <c r="W1158" i="156"/>
  <c r="U1158" i="156"/>
  <c r="T1158" i="156"/>
  <c r="R1119" i="156"/>
  <c r="R1158" i="156" s="1"/>
  <c r="R1151" i="156"/>
  <c r="R1144" i="156"/>
  <c r="R1135" i="156"/>
  <c r="R1131" i="156"/>
  <c r="R1126" i="156"/>
  <c r="R1125" i="156"/>
  <c r="V1125" i="156" s="1"/>
  <c r="R1104" i="156"/>
  <c r="R1100" i="156"/>
  <c r="R1088" i="156"/>
  <c r="R1073" i="156"/>
  <c r="R1072" i="156"/>
  <c r="R1071" i="156"/>
  <c r="R1064" i="156"/>
  <c r="R1058" i="156"/>
  <c r="R1051" i="156"/>
  <c r="R1035" i="156"/>
  <c r="R1034" i="156"/>
  <c r="R1031" i="156"/>
  <c r="R1030" i="156"/>
  <c r="R1014" i="156"/>
  <c r="R1013" i="156"/>
  <c r="R1007" i="156"/>
  <c r="R999" i="156"/>
  <c r="R985" i="156"/>
  <c r="R973" i="156"/>
  <c r="R972" i="156"/>
  <c r="R971" i="156"/>
  <c r="R968" i="156"/>
  <c r="R967" i="156"/>
  <c r="R948" i="156"/>
  <c r="R947" i="156"/>
  <c r="R940" i="156"/>
  <c r="R935" i="156"/>
  <c r="R920" i="156"/>
  <c r="R918" i="156"/>
  <c r="R917" i="156"/>
  <c r="R916" i="156"/>
  <c r="R906" i="156"/>
  <c r="R902" i="156"/>
  <c r="R887" i="156"/>
  <c r="R861" i="156"/>
  <c r="R854" i="156"/>
  <c r="R845" i="156"/>
  <c r="R842" i="156"/>
  <c r="R837" i="156"/>
  <c r="R836" i="156"/>
  <c r="R829" i="156"/>
  <c r="R814" i="156"/>
  <c r="R813" i="156"/>
  <c r="Y929" i="156"/>
  <c r="X929" i="156"/>
  <c r="W929" i="156"/>
  <c r="U929" i="156"/>
  <c r="T929" i="156"/>
  <c r="R812" i="156"/>
  <c r="R756" i="156"/>
  <c r="R741" i="156"/>
  <c r="R729" i="156"/>
  <c r="R728" i="156"/>
  <c r="R727" i="156"/>
  <c r="R726" i="156"/>
  <c r="R721" i="156"/>
  <c r="R699" i="156"/>
  <c r="R665" i="156"/>
  <c r="R654" i="156"/>
  <c r="R649" i="156"/>
  <c r="R636" i="156"/>
  <c r="R632" i="156"/>
  <c r="R613" i="156"/>
  <c r="R610" i="156"/>
  <c r="R594" i="156"/>
  <c r="R580" i="156"/>
  <c r="R575" i="156"/>
  <c r="R559" i="156"/>
  <c r="R547" i="156"/>
  <c r="R542" i="156"/>
  <c r="R481" i="156"/>
  <c r="R465" i="156"/>
  <c r="R461" i="156"/>
  <c r="R460" i="156"/>
  <c r="R386" i="156"/>
  <c r="R371" i="156"/>
  <c r="R370" i="156"/>
  <c r="R369" i="156"/>
  <c r="R366" i="156"/>
  <c r="R349" i="156"/>
  <c r="R338" i="156"/>
  <c r="R334" i="156"/>
  <c r="R304" i="156"/>
  <c r="R297" i="156"/>
  <c r="R290" i="156"/>
  <c r="R289" i="156"/>
  <c r="R288" i="156"/>
  <c r="R287" i="156"/>
  <c r="R269" i="156"/>
  <c r="R263" i="156"/>
  <c r="R257" i="156"/>
  <c r="R253" i="156"/>
  <c r="R212" i="156"/>
  <c r="R200" i="156"/>
  <c r="R199" i="156"/>
  <c r="R198" i="156"/>
  <c r="R197" i="156"/>
  <c r="R186" i="156"/>
  <c r="R182" i="156"/>
  <c r="R177" i="156"/>
  <c r="R162" i="156"/>
  <c r="R150" i="156"/>
  <c r="R149" i="156"/>
  <c r="R148" i="156"/>
  <c r="R147" i="156"/>
  <c r="R140" i="156"/>
  <c r="R133" i="156"/>
  <c r="R112" i="156"/>
  <c r="R102" i="156"/>
  <c r="R57" i="156"/>
  <c r="V57" i="156" s="1"/>
  <c r="R42" i="156"/>
  <c r="R40" i="156"/>
  <c r="R39" i="156"/>
  <c r="R18" i="156"/>
  <c r="R2590" i="156" l="1"/>
  <c r="R103" i="156"/>
  <c r="R2578" i="156"/>
  <c r="R2574" i="156"/>
  <c r="R2550" i="156"/>
  <c r="R2551" i="156"/>
  <c r="R2557" i="156"/>
  <c r="R2554" i="156"/>
  <c r="R2558" i="156"/>
  <c r="R2556" i="156"/>
  <c r="R2568" i="156"/>
  <c r="R2553" i="156"/>
  <c r="R2543" i="156"/>
  <c r="R2526" i="156"/>
  <c r="R2523" i="156"/>
  <c r="Y761" i="156"/>
  <c r="X761" i="156"/>
  <c r="W761" i="156"/>
  <c r="U761" i="156"/>
  <c r="T761" i="156"/>
  <c r="G369" i="156"/>
  <c r="G761" i="156" s="1"/>
  <c r="R835" i="157" l="1"/>
  <c r="R834" i="157"/>
  <c r="Z821" i="157"/>
  <c r="Y821" i="157"/>
  <c r="X821" i="157"/>
  <c r="V821" i="157"/>
  <c r="U821" i="157"/>
  <c r="R821" i="157"/>
  <c r="Z820" i="157"/>
  <c r="Y820" i="157"/>
  <c r="X820" i="157"/>
  <c r="R820" i="157"/>
  <c r="Z819" i="157"/>
  <c r="Y819" i="157"/>
  <c r="X819" i="157"/>
  <c r="W819" i="157"/>
  <c r="V819" i="157"/>
  <c r="U819" i="157"/>
  <c r="T819" i="157"/>
  <c r="R819" i="157"/>
  <c r="Z818" i="157"/>
  <c r="Y818" i="157"/>
  <c r="X818" i="157"/>
  <c r="W818" i="157"/>
  <c r="V818" i="157"/>
  <c r="U818" i="157"/>
  <c r="T818" i="157"/>
  <c r="R818" i="157"/>
  <c r="Z815" i="157"/>
  <c r="Y815" i="157"/>
  <c r="X815" i="157"/>
  <c r="W815" i="157"/>
  <c r="V815" i="157"/>
  <c r="U815" i="157"/>
  <c r="T815" i="157"/>
  <c r="R815" i="157"/>
  <c r="Z814" i="157"/>
  <c r="Y814" i="157"/>
  <c r="X814" i="157"/>
  <c r="W814" i="157"/>
  <c r="V814" i="157"/>
  <c r="U814" i="157"/>
  <c r="T814" i="157"/>
  <c r="R814" i="157"/>
  <c r="Z813" i="157"/>
  <c r="Y813" i="157"/>
  <c r="X813" i="157"/>
  <c r="W813" i="157"/>
  <c r="V813" i="157"/>
  <c r="U813" i="157"/>
  <c r="T813" i="157"/>
  <c r="R813" i="157"/>
  <c r="Y811" i="157"/>
  <c r="X811" i="157"/>
  <c r="V811" i="157"/>
  <c r="U811" i="157"/>
  <c r="R811" i="157"/>
  <c r="Z810" i="157"/>
  <c r="Y810" i="157"/>
  <c r="X810" i="157"/>
  <c r="V810" i="157"/>
  <c r="U810" i="157"/>
  <c r="R810" i="157"/>
  <c r="Z809" i="157"/>
  <c r="Y809" i="157"/>
  <c r="X809" i="157"/>
  <c r="V809" i="157"/>
  <c r="U809" i="157"/>
  <c r="R809" i="157"/>
  <c r="Z808" i="157"/>
  <c r="Y808" i="157"/>
  <c r="X808" i="157"/>
  <c r="V808" i="157"/>
  <c r="U808" i="157"/>
  <c r="R808" i="157"/>
  <c r="Z806" i="157"/>
  <c r="Y806" i="157"/>
  <c r="X806" i="157"/>
  <c r="V806" i="157"/>
  <c r="U806" i="157"/>
  <c r="R806" i="157"/>
  <c r="Z805" i="157"/>
  <c r="Y805" i="157"/>
  <c r="X805" i="157"/>
  <c r="V805" i="157"/>
  <c r="U805" i="157"/>
  <c r="R805" i="157"/>
  <c r="Z804" i="157"/>
  <c r="Y804" i="157"/>
  <c r="X804" i="157"/>
  <c r="V804" i="157"/>
  <c r="U804" i="157"/>
  <c r="R804" i="157"/>
  <c r="Z803" i="157"/>
  <c r="Y803" i="157"/>
  <c r="X803" i="157"/>
  <c r="V803" i="157"/>
  <c r="U803" i="157"/>
  <c r="R803" i="157"/>
  <c r="Z802" i="157"/>
  <c r="Y802" i="157"/>
  <c r="X802" i="157"/>
  <c r="W802" i="157"/>
  <c r="V802" i="157"/>
  <c r="U802" i="157"/>
  <c r="T802" i="157"/>
  <c r="R802" i="157"/>
  <c r="Y801" i="157"/>
  <c r="X801" i="157"/>
  <c r="V801" i="157"/>
  <c r="U801" i="157"/>
  <c r="R801" i="157"/>
  <c r="Z795" i="157"/>
  <c r="Y795" i="157"/>
  <c r="X795" i="157"/>
  <c r="V795" i="157"/>
  <c r="U795" i="157"/>
  <c r="R795" i="157"/>
  <c r="Z791" i="157"/>
  <c r="Y791" i="157"/>
  <c r="X791" i="157"/>
  <c r="W791" i="157"/>
  <c r="V791" i="157"/>
  <c r="U791" i="157"/>
  <c r="T791" i="157"/>
  <c r="R791" i="157"/>
  <c r="Z790" i="157"/>
  <c r="Y790" i="157"/>
  <c r="X790" i="157"/>
  <c r="W790" i="157"/>
  <c r="V790" i="157"/>
  <c r="U790" i="157"/>
  <c r="T790" i="157"/>
  <c r="R790" i="157"/>
  <c r="Z789" i="157"/>
  <c r="Y789" i="157"/>
  <c r="X789" i="157"/>
  <c r="W789" i="157"/>
  <c r="V789" i="157"/>
  <c r="U789" i="157"/>
  <c r="T789" i="157"/>
  <c r="R789" i="157"/>
  <c r="Z784" i="157"/>
  <c r="Y784" i="157"/>
  <c r="X784" i="157"/>
  <c r="W784" i="157"/>
  <c r="V784" i="157"/>
  <c r="U784" i="157"/>
  <c r="T784" i="157"/>
  <c r="R784" i="157"/>
  <c r="Z783" i="157"/>
  <c r="Y783" i="157"/>
  <c r="X783" i="157"/>
  <c r="W783" i="157"/>
  <c r="V783" i="157"/>
  <c r="U783" i="157"/>
  <c r="T783" i="157"/>
  <c r="R783" i="157"/>
  <c r="Z782" i="157"/>
  <c r="Y782" i="157"/>
  <c r="X782" i="157"/>
  <c r="W782" i="157"/>
  <c r="V782" i="157"/>
  <c r="U782" i="157"/>
  <c r="T782" i="157"/>
  <c r="R782" i="157"/>
  <c r="Z781" i="157"/>
  <c r="Y781" i="157"/>
  <c r="X781" i="157"/>
  <c r="W781" i="157"/>
  <c r="V781" i="157"/>
  <c r="U781" i="157"/>
  <c r="T781" i="157"/>
  <c r="R781" i="157"/>
  <c r="Y779" i="157"/>
  <c r="X779" i="157"/>
  <c r="W779" i="157"/>
  <c r="V779" i="157"/>
  <c r="U779" i="157"/>
  <c r="T779" i="157"/>
  <c r="R779" i="157"/>
  <c r="R777" i="157"/>
  <c r="Z1205" i="157" l="1"/>
  <c r="Y1205" i="157"/>
  <c r="X1205" i="157"/>
  <c r="V1205" i="157"/>
  <c r="U1205" i="157"/>
  <c r="T1206" i="157"/>
  <c r="W1206" i="157" s="1"/>
  <c r="R1205" i="157"/>
  <c r="L1027" i="157" l="1"/>
  <c r="K1027" i="157"/>
  <c r="K1104" i="157" s="1"/>
  <c r="I346" i="37" s="1"/>
  <c r="J2893" i="156"/>
  <c r="L126" i="157"/>
  <c r="P126" i="157" s="1"/>
  <c r="Q126" i="157" s="1"/>
  <c r="K126" i="157"/>
  <c r="L128" i="157"/>
  <c r="P128" i="157" s="1"/>
  <c r="Q128" i="157" s="1"/>
  <c r="K128" i="157"/>
  <c r="I128" i="157" l="1"/>
  <c r="I1027" i="157"/>
  <c r="I1104" i="157" s="1"/>
  <c r="G346" i="37" s="1"/>
  <c r="P1027" i="157"/>
  <c r="L1104" i="157"/>
  <c r="J346" i="37" s="1"/>
  <c r="M1027" i="157"/>
  <c r="M126" i="157"/>
  <c r="O126" i="157" s="1"/>
  <c r="M128" i="157"/>
  <c r="O128" i="157" s="1"/>
  <c r="E346" i="37" l="1"/>
  <c r="O1027" i="157"/>
  <c r="O1104" i="157" s="1"/>
  <c r="M346" i="37" s="1"/>
  <c r="M1104" i="157"/>
  <c r="K346" i="37" s="1"/>
  <c r="Q1027" i="157"/>
  <c r="Q1104" i="157" s="1"/>
  <c r="O346" i="37" s="1"/>
  <c r="P1104" i="157"/>
  <c r="N346" i="37" s="1"/>
  <c r="M1988" i="156"/>
  <c r="G1988" i="156"/>
  <c r="K1985" i="156"/>
  <c r="J1985" i="156"/>
  <c r="K1899" i="156"/>
  <c r="L1899" i="156" s="1"/>
  <c r="K1898" i="156"/>
  <c r="L1898" i="156" s="1"/>
  <c r="K1897" i="156"/>
  <c r="L1897" i="156" s="1"/>
  <c r="K1896" i="156"/>
  <c r="L1896" i="156" s="1"/>
  <c r="K1895" i="156"/>
  <c r="L1895" i="156" s="1"/>
  <c r="K1894" i="156"/>
  <c r="L1894" i="156" s="1"/>
  <c r="K1893" i="156"/>
  <c r="L1893" i="156" s="1"/>
  <c r="K1892" i="156"/>
  <c r="L1892" i="156" s="1"/>
  <c r="K1891" i="156"/>
  <c r="L1891" i="156" s="1"/>
  <c r="K1890" i="156"/>
  <c r="L1890" i="156" s="1"/>
  <c r="K1889" i="156"/>
  <c r="L1889" i="156" s="1"/>
  <c r="K1888" i="156"/>
  <c r="L1888" i="156" s="1"/>
  <c r="K1887" i="156"/>
  <c r="L1887" i="156" s="1"/>
  <c r="K1886" i="156"/>
  <c r="L1886" i="156" s="1"/>
  <c r="O1985" i="156" l="1"/>
  <c r="P1985" i="156" s="1"/>
  <c r="H1985" i="156"/>
  <c r="L1985" i="156"/>
  <c r="N1985" i="156" l="1"/>
  <c r="K364" i="156" l="1"/>
  <c r="J364" i="156"/>
  <c r="K362" i="156"/>
  <c r="J362" i="156"/>
  <c r="K361" i="156"/>
  <c r="J361" i="156"/>
  <c r="J358" i="156"/>
  <c r="K358" i="156"/>
  <c r="O362" i="156" l="1"/>
  <c r="P362" i="156" s="1"/>
  <c r="O358" i="156"/>
  <c r="P358" i="156" s="1"/>
  <c r="O361" i="156"/>
  <c r="P361" i="156" s="1"/>
  <c r="O364" i="156"/>
  <c r="P364" i="156" s="1"/>
  <c r="H358" i="156"/>
  <c r="H364" i="156"/>
  <c r="H362" i="156"/>
  <c r="H361" i="156"/>
  <c r="L364" i="156"/>
  <c r="N364" i="156" s="1"/>
  <c r="L362" i="156"/>
  <c r="N362" i="156" s="1"/>
  <c r="L361" i="156"/>
  <c r="N361" i="156" s="1"/>
  <c r="L358" i="156"/>
  <c r="N358" i="156" s="1"/>
  <c r="H1700" i="157" l="1"/>
  <c r="G2227" i="156"/>
  <c r="F111" i="57" l="1"/>
  <c r="G945" i="37" s="1"/>
  <c r="E111" i="57"/>
  <c r="F945" i="37" s="1"/>
  <c r="D945" i="37"/>
  <c r="F110" i="57"/>
  <c r="G944" i="37" s="1"/>
  <c r="E110" i="57"/>
  <c r="F944" i="37" s="1"/>
  <c r="D944" i="37"/>
  <c r="F109" i="57"/>
  <c r="G943" i="37" s="1"/>
  <c r="E109" i="57"/>
  <c r="F943" i="37" s="1"/>
  <c r="D943" i="37"/>
  <c r="E106" i="57"/>
  <c r="F940" i="37" s="1"/>
  <c r="E105" i="57"/>
  <c r="F939" i="37" s="1"/>
  <c r="D940" i="37"/>
  <c r="D939" i="37"/>
  <c r="G3350" i="156"/>
  <c r="F1125" i="37" s="1"/>
  <c r="D1125" i="37" l="1"/>
  <c r="H1114" i="157"/>
  <c r="H1113" i="157"/>
  <c r="H1112" i="157"/>
  <c r="H1111" i="157"/>
  <c r="I1110" i="157"/>
  <c r="H1110" i="157"/>
  <c r="D1172" i="37"/>
  <c r="E1172" i="37"/>
  <c r="F1172" i="37"/>
  <c r="G1172" i="37"/>
  <c r="H1172" i="37"/>
  <c r="I1172" i="37"/>
  <c r="J1172" i="37"/>
  <c r="K1172" i="37"/>
  <c r="L1172" i="37"/>
  <c r="M1172" i="37"/>
  <c r="N1172" i="37"/>
  <c r="O1172" i="37"/>
  <c r="H1174" i="37"/>
  <c r="I1174" i="37"/>
  <c r="J1174" i="37"/>
  <c r="K1174" i="37"/>
  <c r="L1174" i="37"/>
  <c r="M1174" i="37"/>
  <c r="N1174" i="37"/>
  <c r="O1174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H1177" i="37"/>
  <c r="I1177" i="37"/>
  <c r="J1177" i="37"/>
  <c r="K1177" i="37"/>
  <c r="L1177" i="37"/>
  <c r="M1177" i="37"/>
  <c r="N1177" i="37"/>
  <c r="O1177" i="37"/>
  <c r="H1178" i="37"/>
  <c r="I1178" i="37"/>
  <c r="J1178" i="37"/>
  <c r="K1178" i="37"/>
  <c r="L1178" i="37"/>
  <c r="M1178" i="37"/>
  <c r="N1178" i="37"/>
  <c r="O1178" i="37"/>
  <c r="P1178" i="37"/>
  <c r="Q1178" i="37"/>
  <c r="R1178" i="37"/>
  <c r="S1178" i="37"/>
  <c r="T1178" i="37"/>
  <c r="U1178" i="37"/>
  <c r="V1178" i="37"/>
  <c r="W1178" i="37"/>
  <c r="X1178" i="37"/>
  <c r="H1179" i="37"/>
  <c r="I1179" i="37"/>
  <c r="J1179" i="37"/>
  <c r="K1179" i="37"/>
  <c r="L1179" i="37"/>
  <c r="M1179" i="37"/>
  <c r="N1179" i="37"/>
  <c r="O1179" i="37"/>
  <c r="P1179" i="37"/>
  <c r="Q1179" i="37"/>
  <c r="R1179" i="37"/>
  <c r="S1179" i="37"/>
  <c r="T1179" i="37"/>
  <c r="U1179" i="37"/>
  <c r="V1179" i="37"/>
  <c r="W1179" i="37"/>
  <c r="X1179" i="37"/>
  <c r="H1180" i="37"/>
  <c r="I1180" i="37"/>
  <c r="J1180" i="37"/>
  <c r="K1180" i="37"/>
  <c r="L1180" i="37"/>
  <c r="M1180" i="37"/>
  <c r="N1180" i="37"/>
  <c r="O1180" i="37"/>
  <c r="P1180" i="37"/>
  <c r="Q1180" i="37"/>
  <c r="R1180" i="37"/>
  <c r="S1180" i="37"/>
  <c r="T1180" i="37"/>
  <c r="U1180" i="37"/>
  <c r="V1180" i="37"/>
  <c r="W1180" i="37"/>
  <c r="X1180" i="37"/>
  <c r="H1181" i="37"/>
  <c r="I1181" i="37"/>
  <c r="J1181" i="37"/>
  <c r="K1181" i="37"/>
  <c r="L1181" i="37"/>
  <c r="M1181" i="37"/>
  <c r="N1181" i="37"/>
  <c r="O1181" i="37"/>
  <c r="P1181" i="37"/>
  <c r="Q1181" i="37"/>
  <c r="R1181" i="37"/>
  <c r="S1181" i="37"/>
  <c r="T1181" i="37"/>
  <c r="U1181" i="37"/>
  <c r="V1181" i="37"/>
  <c r="W1181" i="37"/>
  <c r="X1181" i="37"/>
  <c r="H1182" i="37"/>
  <c r="I1182" i="37"/>
  <c r="J1182" i="37"/>
  <c r="K1182" i="37"/>
  <c r="L1182" i="37"/>
  <c r="M1182" i="37"/>
  <c r="N1182" i="37"/>
  <c r="O1182" i="37"/>
  <c r="P1182" i="37"/>
  <c r="Q1182" i="37"/>
  <c r="R1182" i="37"/>
  <c r="S1182" i="37"/>
  <c r="T1182" i="37"/>
  <c r="U1182" i="37"/>
  <c r="V1182" i="37"/>
  <c r="W1182" i="37"/>
  <c r="X1182" i="37"/>
  <c r="H1183" i="37"/>
  <c r="I1183" i="37"/>
  <c r="J1183" i="37"/>
  <c r="K1183" i="37"/>
  <c r="L1183" i="37"/>
  <c r="M1183" i="37"/>
  <c r="N1183" i="37"/>
  <c r="O1183" i="37"/>
  <c r="P1183" i="37"/>
  <c r="Q1183" i="37"/>
  <c r="R1183" i="37"/>
  <c r="S1183" i="37"/>
  <c r="T1183" i="37"/>
  <c r="U1183" i="37"/>
  <c r="V1183" i="37"/>
  <c r="W1183" i="37"/>
  <c r="X1183" i="37"/>
  <c r="H1184" i="37"/>
  <c r="I1184" i="37"/>
  <c r="J1184" i="37"/>
  <c r="K1184" i="37"/>
  <c r="L1184" i="37"/>
  <c r="M1184" i="37"/>
  <c r="N1184" i="37"/>
  <c r="O1184" i="37"/>
  <c r="P1184" i="37"/>
  <c r="Q1184" i="37"/>
  <c r="R1184" i="37"/>
  <c r="S1184" i="37"/>
  <c r="T1184" i="37"/>
  <c r="U1184" i="37"/>
  <c r="V1184" i="37"/>
  <c r="W1184" i="37"/>
  <c r="X1184" i="37"/>
  <c r="H1185" i="37"/>
  <c r="I1185" i="37"/>
  <c r="J1185" i="37"/>
  <c r="K1185" i="37"/>
  <c r="L1185" i="37"/>
  <c r="M1185" i="37"/>
  <c r="N1185" i="37"/>
  <c r="O1185" i="37"/>
  <c r="P1185" i="37"/>
  <c r="Q1185" i="37"/>
  <c r="R1185" i="37"/>
  <c r="S1185" i="37"/>
  <c r="T1185" i="37"/>
  <c r="U1185" i="37"/>
  <c r="V1185" i="37"/>
  <c r="W1185" i="37"/>
  <c r="X1185" i="37"/>
  <c r="H1186" i="37"/>
  <c r="I1186" i="37"/>
  <c r="J1186" i="37"/>
  <c r="K1186" i="37"/>
  <c r="L1186" i="37"/>
  <c r="M1186" i="37"/>
  <c r="N1186" i="37"/>
  <c r="O1186" i="37"/>
  <c r="D1187" i="37"/>
  <c r="E1187" i="37"/>
  <c r="F1187" i="37"/>
  <c r="G1187" i="37"/>
  <c r="H1187" i="37"/>
  <c r="I1187" i="37"/>
  <c r="J1187" i="37"/>
  <c r="K1187" i="37"/>
  <c r="L1187" i="37"/>
  <c r="M1187" i="37"/>
  <c r="N1187" i="37"/>
  <c r="O1187" i="37"/>
  <c r="P1187" i="37"/>
  <c r="Q1187" i="37"/>
  <c r="R1187" i="37"/>
  <c r="S1187" i="37"/>
  <c r="T1187" i="37"/>
  <c r="U1187" i="37"/>
  <c r="V1187" i="37"/>
  <c r="W1187" i="37"/>
  <c r="X1187" i="37"/>
  <c r="D1188" i="37"/>
  <c r="E1188" i="37"/>
  <c r="F1188" i="37"/>
  <c r="G1188" i="37"/>
  <c r="H1188" i="37"/>
  <c r="I1188" i="37"/>
  <c r="J1188" i="37"/>
  <c r="K1188" i="37"/>
  <c r="L1188" i="37"/>
  <c r="M1188" i="37"/>
  <c r="N1188" i="37"/>
  <c r="O1188" i="37"/>
  <c r="P1188" i="37"/>
  <c r="Q1188" i="37"/>
  <c r="R1188" i="37"/>
  <c r="S1188" i="37"/>
  <c r="T1188" i="37"/>
  <c r="U1188" i="37"/>
  <c r="V1188" i="37"/>
  <c r="W1188" i="37"/>
  <c r="X1188" i="37"/>
  <c r="H1189" i="37"/>
  <c r="I1189" i="37"/>
  <c r="J1189" i="37"/>
  <c r="K1189" i="37"/>
  <c r="L1189" i="37"/>
  <c r="M1189" i="37"/>
  <c r="N1189" i="37"/>
  <c r="O1189" i="37"/>
  <c r="P1189" i="37"/>
  <c r="Q1189" i="37"/>
  <c r="R1189" i="37"/>
  <c r="S1189" i="37"/>
  <c r="T1189" i="37"/>
  <c r="U1189" i="37"/>
  <c r="V1189" i="37"/>
  <c r="W1189" i="37"/>
  <c r="X1189" i="37"/>
  <c r="H1190" i="37"/>
  <c r="I1190" i="37"/>
  <c r="J1190" i="37"/>
  <c r="K1190" i="37"/>
  <c r="L1190" i="37"/>
  <c r="M1190" i="37"/>
  <c r="N1190" i="37"/>
  <c r="O1190" i="37"/>
  <c r="P1190" i="37"/>
  <c r="Q1190" i="37"/>
  <c r="R1190" i="37"/>
  <c r="S1190" i="37"/>
  <c r="T1190" i="37"/>
  <c r="U1190" i="37"/>
  <c r="V1190" i="37"/>
  <c r="W1190" i="37"/>
  <c r="X1190" i="37"/>
  <c r="H1191" i="37"/>
  <c r="I1191" i="37"/>
  <c r="J1191" i="37"/>
  <c r="K1191" i="37"/>
  <c r="L1191" i="37"/>
  <c r="M1191" i="37"/>
  <c r="N1191" i="37"/>
  <c r="O1191" i="37"/>
  <c r="P1191" i="37"/>
  <c r="Q1191" i="37"/>
  <c r="R1191" i="37"/>
  <c r="S1191" i="37"/>
  <c r="T1191" i="37"/>
  <c r="U1191" i="37"/>
  <c r="V1191" i="37"/>
  <c r="W1191" i="37"/>
  <c r="X1191" i="37"/>
  <c r="H1192" i="37"/>
  <c r="I1192" i="37"/>
  <c r="J1192" i="37"/>
  <c r="K1192" i="37"/>
  <c r="L1192" i="37"/>
  <c r="M1192" i="37"/>
  <c r="N1192" i="37"/>
  <c r="O1192" i="37"/>
  <c r="P1192" i="37"/>
  <c r="Q1192" i="37"/>
  <c r="R1192" i="37"/>
  <c r="S1192" i="37"/>
  <c r="T1192" i="37"/>
  <c r="U1192" i="37"/>
  <c r="V1192" i="37"/>
  <c r="W1192" i="37"/>
  <c r="X1192" i="37"/>
  <c r="H1193" i="37"/>
  <c r="I1193" i="37"/>
  <c r="J1193" i="37"/>
  <c r="K1193" i="37"/>
  <c r="L1193" i="37"/>
  <c r="M1193" i="37"/>
  <c r="N1193" i="37"/>
  <c r="O1193" i="37"/>
  <c r="P1193" i="37"/>
  <c r="Q1193" i="37"/>
  <c r="R1193" i="37"/>
  <c r="S1193" i="37"/>
  <c r="T1193" i="37"/>
  <c r="U1193" i="37"/>
  <c r="V1193" i="37"/>
  <c r="W1193" i="37"/>
  <c r="X1193" i="37"/>
  <c r="H1194" i="37"/>
  <c r="I1194" i="37"/>
  <c r="J1194" i="37"/>
  <c r="K1194" i="37"/>
  <c r="L1194" i="37"/>
  <c r="M1194" i="37"/>
  <c r="N1194" i="37"/>
  <c r="O1194" i="37"/>
  <c r="P1194" i="37"/>
  <c r="Q1194" i="37"/>
  <c r="R1194" i="37"/>
  <c r="S1194" i="37"/>
  <c r="T1194" i="37"/>
  <c r="U1194" i="37"/>
  <c r="V1194" i="37"/>
  <c r="W1194" i="37"/>
  <c r="X1194" i="37"/>
  <c r="H1195" i="37"/>
  <c r="I1195" i="37"/>
  <c r="J1195" i="37"/>
  <c r="K1195" i="37"/>
  <c r="L1195" i="37"/>
  <c r="M1195" i="37"/>
  <c r="N1195" i="37"/>
  <c r="O1195" i="37"/>
  <c r="H1196" i="37"/>
  <c r="I1196" i="37"/>
  <c r="J1196" i="37"/>
  <c r="K1196" i="37"/>
  <c r="L1196" i="37"/>
  <c r="M1196" i="37"/>
  <c r="N1196" i="37"/>
  <c r="O1196" i="37"/>
  <c r="P1196" i="37"/>
  <c r="Q1196" i="37"/>
  <c r="R1196" i="37"/>
  <c r="S1196" i="37"/>
  <c r="T1196" i="37"/>
  <c r="U1196" i="37"/>
  <c r="V1196" i="37"/>
  <c r="W1196" i="37"/>
  <c r="X1196" i="37"/>
  <c r="H1197" i="37"/>
  <c r="I1197" i="37"/>
  <c r="J1197" i="37"/>
  <c r="K1197" i="37"/>
  <c r="L1197" i="37"/>
  <c r="M1197" i="37"/>
  <c r="N1197" i="37"/>
  <c r="O1197" i="37"/>
  <c r="P1197" i="37"/>
  <c r="Q1197" i="37"/>
  <c r="R1197" i="37"/>
  <c r="S1197" i="37"/>
  <c r="T1197" i="37"/>
  <c r="U1197" i="37"/>
  <c r="V1197" i="37"/>
  <c r="W1197" i="37"/>
  <c r="X1197" i="37"/>
  <c r="H1198" i="37"/>
  <c r="I1198" i="37"/>
  <c r="J1198" i="37"/>
  <c r="K1198" i="37"/>
  <c r="L1198" i="37"/>
  <c r="M1198" i="37"/>
  <c r="N1198" i="37"/>
  <c r="O1198" i="37"/>
  <c r="P1198" i="37"/>
  <c r="Q1198" i="37"/>
  <c r="R1198" i="37"/>
  <c r="S1198" i="37"/>
  <c r="T1198" i="37"/>
  <c r="U1198" i="37"/>
  <c r="V1198" i="37"/>
  <c r="W1198" i="37"/>
  <c r="X1198" i="37"/>
  <c r="H1199" i="37"/>
  <c r="I1199" i="37"/>
  <c r="J1199" i="37"/>
  <c r="K1199" i="37"/>
  <c r="L1199" i="37"/>
  <c r="M1199" i="37"/>
  <c r="N1199" i="37"/>
  <c r="O1199" i="37"/>
  <c r="G1200" i="37"/>
  <c r="H1200" i="37"/>
  <c r="I1200" i="37"/>
  <c r="J1200" i="37"/>
  <c r="K1200" i="37"/>
  <c r="L1200" i="37"/>
  <c r="M1200" i="37"/>
  <c r="N1200" i="37"/>
  <c r="O1200" i="37"/>
  <c r="H1201" i="37"/>
  <c r="I1201" i="37"/>
  <c r="J1201" i="37"/>
  <c r="K1201" i="37"/>
  <c r="L1201" i="37"/>
  <c r="M1201" i="37"/>
  <c r="N1201" i="37"/>
  <c r="O1201" i="37"/>
  <c r="P1201" i="37"/>
  <c r="Q1201" i="37"/>
  <c r="R1201" i="37"/>
  <c r="S1201" i="37"/>
  <c r="T1201" i="37"/>
  <c r="U1201" i="37"/>
  <c r="V1201" i="37"/>
  <c r="W1201" i="37"/>
  <c r="X1201" i="37"/>
  <c r="H1202" i="37"/>
  <c r="I1202" i="37"/>
  <c r="J1202" i="37"/>
  <c r="K1202" i="37"/>
  <c r="L1202" i="37"/>
  <c r="M1202" i="37"/>
  <c r="N1202" i="37"/>
  <c r="O1202" i="37"/>
  <c r="P1202" i="37"/>
  <c r="Q1202" i="37"/>
  <c r="R1202" i="37"/>
  <c r="S1202" i="37"/>
  <c r="T1202" i="37"/>
  <c r="U1202" i="37"/>
  <c r="V1202" i="37"/>
  <c r="W1202" i="37"/>
  <c r="X1202" i="37"/>
  <c r="H1203" i="37"/>
  <c r="I1203" i="37"/>
  <c r="J1203" i="37"/>
  <c r="K1203" i="37"/>
  <c r="L1203" i="37"/>
  <c r="M1203" i="37"/>
  <c r="N1203" i="37"/>
  <c r="O1203" i="37"/>
  <c r="H1204" i="37"/>
  <c r="I1204" i="37"/>
  <c r="J1204" i="37"/>
  <c r="K1204" i="37"/>
  <c r="L1204" i="37"/>
  <c r="M1204" i="37"/>
  <c r="N1204" i="37"/>
  <c r="O1204" i="37"/>
  <c r="D1205" i="37"/>
  <c r="E1205" i="37"/>
  <c r="F1205" i="37"/>
  <c r="G1205" i="37"/>
  <c r="H1205" i="37"/>
  <c r="I1205" i="37"/>
  <c r="J1205" i="37"/>
  <c r="K1205" i="37"/>
  <c r="L1205" i="37"/>
  <c r="M1205" i="37"/>
  <c r="N1205" i="37"/>
  <c r="O1205" i="37"/>
  <c r="P1205" i="37"/>
  <c r="Q1205" i="37"/>
  <c r="R1205" i="37"/>
  <c r="S1205" i="37"/>
  <c r="T1205" i="37"/>
  <c r="U1205" i="37"/>
  <c r="V1205" i="37"/>
  <c r="W1205" i="37"/>
  <c r="X1205" i="37"/>
  <c r="P1206" i="37"/>
  <c r="Q1206" i="37"/>
  <c r="R1206" i="37"/>
  <c r="S1206" i="37"/>
  <c r="T1206" i="37"/>
  <c r="U1206" i="37"/>
  <c r="V1206" i="37"/>
  <c r="W1206" i="37"/>
  <c r="X1206" i="37"/>
  <c r="P1207" i="37"/>
  <c r="Q1207" i="37"/>
  <c r="R1207" i="37"/>
  <c r="S1207" i="37"/>
  <c r="T1207" i="37"/>
  <c r="U1207" i="37"/>
  <c r="V1207" i="37"/>
  <c r="W1207" i="37"/>
  <c r="X1207" i="37"/>
  <c r="H1209" i="37"/>
  <c r="I1209" i="37"/>
  <c r="J1209" i="37"/>
  <c r="K1209" i="37"/>
  <c r="L1209" i="37"/>
  <c r="M1209" i="37"/>
  <c r="N1209" i="37"/>
  <c r="O1209" i="37"/>
  <c r="H1212" i="37"/>
  <c r="I1212" i="37"/>
  <c r="J1212" i="37"/>
  <c r="K1212" i="37"/>
  <c r="L1212" i="37"/>
  <c r="M1212" i="37"/>
  <c r="N1212" i="37"/>
  <c r="O1212" i="37"/>
  <c r="D414" i="37"/>
  <c r="E414" i="37"/>
  <c r="F414" i="37"/>
  <c r="G414" i="37"/>
  <c r="H414" i="37"/>
  <c r="I414" i="37"/>
  <c r="J414" i="37"/>
  <c r="K414" i="37"/>
  <c r="L414" i="37"/>
  <c r="M414" i="37"/>
  <c r="N414" i="37"/>
  <c r="O414" i="37"/>
  <c r="D416" i="37"/>
  <c r="E416" i="37"/>
  <c r="F416" i="37"/>
  <c r="G416" i="37"/>
  <c r="H416" i="37"/>
  <c r="I416" i="37"/>
  <c r="J416" i="37"/>
  <c r="K416" i="37"/>
  <c r="L416" i="37"/>
  <c r="M416" i="37"/>
  <c r="N416" i="37"/>
  <c r="O416" i="37"/>
  <c r="P416" i="37"/>
  <c r="Q416" i="37"/>
  <c r="R416" i="37"/>
  <c r="S416" i="37"/>
  <c r="T416" i="37"/>
  <c r="U416" i="37"/>
  <c r="V416" i="37"/>
  <c r="W416" i="37"/>
  <c r="X416" i="37"/>
  <c r="D417" i="37"/>
  <c r="E417" i="37"/>
  <c r="F417" i="37"/>
  <c r="G417" i="37"/>
  <c r="H417" i="37"/>
  <c r="I417" i="37"/>
  <c r="J417" i="37"/>
  <c r="K417" i="37"/>
  <c r="L417" i="37"/>
  <c r="M417" i="37"/>
  <c r="N417" i="37"/>
  <c r="O417" i="37"/>
  <c r="D418" i="37"/>
  <c r="E418" i="37"/>
  <c r="F418" i="37"/>
  <c r="G418" i="37"/>
  <c r="H418" i="37"/>
  <c r="I418" i="37"/>
  <c r="J418" i="37"/>
  <c r="K418" i="37"/>
  <c r="L418" i="37"/>
  <c r="M418" i="37"/>
  <c r="N418" i="37"/>
  <c r="O418" i="37"/>
  <c r="H419" i="37"/>
  <c r="I419" i="37"/>
  <c r="J419" i="37"/>
  <c r="K419" i="37"/>
  <c r="L419" i="37"/>
  <c r="M419" i="37"/>
  <c r="N419" i="37"/>
  <c r="O419" i="37"/>
  <c r="H420" i="37"/>
  <c r="I420" i="37"/>
  <c r="J420" i="37"/>
  <c r="K420" i="37"/>
  <c r="L420" i="37"/>
  <c r="M420" i="37"/>
  <c r="N420" i="37"/>
  <c r="O420" i="37"/>
  <c r="H421" i="37"/>
  <c r="I421" i="37"/>
  <c r="J421" i="37"/>
  <c r="K421" i="37"/>
  <c r="L421" i="37"/>
  <c r="M421" i="37"/>
  <c r="N421" i="37"/>
  <c r="O421" i="37"/>
  <c r="H422" i="37"/>
  <c r="I422" i="37"/>
  <c r="J422" i="37"/>
  <c r="K422" i="37"/>
  <c r="L422" i="37"/>
  <c r="M422" i="37"/>
  <c r="N422" i="37"/>
  <c r="O422" i="37"/>
  <c r="H423" i="37"/>
  <c r="I423" i="37"/>
  <c r="J423" i="37"/>
  <c r="K423" i="37"/>
  <c r="L423" i="37"/>
  <c r="M423" i="37"/>
  <c r="N423" i="37"/>
  <c r="O423" i="37"/>
  <c r="H424" i="37"/>
  <c r="I424" i="37"/>
  <c r="J424" i="37"/>
  <c r="K424" i="37"/>
  <c r="L424" i="37"/>
  <c r="M424" i="37"/>
  <c r="N424" i="37"/>
  <c r="O424" i="37"/>
  <c r="H425" i="37"/>
  <c r="I425" i="37"/>
  <c r="J425" i="37"/>
  <c r="K425" i="37"/>
  <c r="L425" i="37"/>
  <c r="M425" i="37"/>
  <c r="N425" i="37"/>
  <c r="O425" i="37"/>
  <c r="H426" i="37"/>
  <c r="I426" i="37"/>
  <c r="J426" i="37"/>
  <c r="K426" i="37"/>
  <c r="L426" i="37"/>
  <c r="M426" i="37"/>
  <c r="N426" i="37"/>
  <c r="O426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Q428" i="37"/>
  <c r="R428" i="37"/>
  <c r="S428" i="37"/>
  <c r="T428" i="37"/>
  <c r="U428" i="37"/>
  <c r="V428" i="37"/>
  <c r="W428" i="37"/>
  <c r="X428" i="37"/>
  <c r="H429" i="37"/>
  <c r="I429" i="37"/>
  <c r="J429" i="37"/>
  <c r="K429" i="37"/>
  <c r="L429" i="37"/>
  <c r="M429" i="37"/>
  <c r="N429" i="37"/>
  <c r="O429" i="37"/>
  <c r="P429" i="37"/>
  <c r="Q429" i="37"/>
  <c r="R429" i="37"/>
  <c r="S429" i="37"/>
  <c r="T429" i="37"/>
  <c r="U429" i="37"/>
  <c r="V429" i="37"/>
  <c r="W429" i="37"/>
  <c r="X429" i="37"/>
  <c r="H430" i="37"/>
  <c r="I430" i="37"/>
  <c r="J430" i="37"/>
  <c r="K430" i="37"/>
  <c r="L430" i="37"/>
  <c r="M430" i="37"/>
  <c r="N430" i="37"/>
  <c r="O430" i="37"/>
  <c r="P430" i="37"/>
  <c r="Q430" i="37"/>
  <c r="R430" i="37"/>
  <c r="S430" i="37"/>
  <c r="T430" i="37"/>
  <c r="U430" i="37"/>
  <c r="V430" i="37"/>
  <c r="W430" i="37"/>
  <c r="X430" i="37"/>
  <c r="H431" i="37"/>
  <c r="I431" i="37"/>
  <c r="J431" i="37"/>
  <c r="K431" i="37"/>
  <c r="L431" i="37"/>
  <c r="M431" i="37"/>
  <c r="N431" i="37"/>
  <c r="O431" i="37"/>
  <c r="H432" i="37"/>
  <c r="I432" i="37"/>
  <c r="J432" i="37"/>
  <c r="K432" i="37"/>
  <c r="L432" i="37"/>
  <c r="M432" i="37"/>
  <c r="N432" i="37"/>
  <c r="O432" i="37"/>
  <c r="H433" i="37"/>
  <c r="I433" i="37"/>
  <c r="J433" i="37"/>
  <c r="K433" i="37"/>
  <c r="L433" i="37"/>
  <c r="M433" i="37"/>
  <c r="N433" i="37"/>
  <c r="O433" i="37"/>
  <c r="P433" i="37"/>
  <c r="Q433" i="37"/>
  <c r="R433" i="37"/>
  <c r="S433" i="37"/>
  <c r="T433" i="37"/>
  <c r="U433" i="37"/>
  <c r="V433" i="37"/>
  <c r="W433" i="37"/>
  <c r="X433" i="37"/>
  <c r="H434" i="37"/>
  <c r="I434" i="37"/>
  <c r="J434" i="37"/>
  <c r="K434" i="37"/>
  <c r="L434" i="37"/>
  <c r="M434" i="37"/>
  <c r="N434" i="37"/>
  <c r="O434" i="37"/>
  <c r="P434" i="37"/>
  <c r="Q434" i="37"/>
  <c r="R434" i="37"/>
  <c r="S434" i="37"/>
  <c r="T434" i="37"/>
  <c r="U434" i="37"/>
  <c r="V434" i="37"/>
  <c r="W434" i="37"/>
  <c r="X434" i="37"/>
  <c r="H435" i="37"/>
  <c r="I435" i="37"/>
  <c r="J435" i="37"/>
  <c r="K435" i="37"/>
  <c r="L435" i="37"/>
  <c r="M435" i="37"/>
  <c r="N435" i="37"/>
  <c r="O435" i="37"/>
  <c r="P435" i="37"/>
  <c r="Q435" i="37"/>
  <c r="R435" i="37"/>
  <c r="S435" i="37"/>
  <c r="T435" i="37"/>
  <c r="U435" i="37"/>
  <c r="V435" i="37"/>
  <c r="W435" i="37"/>
  <c r="X435" i="37"/>
  <c r="H436" i="37"/>
  <c r="I436" i="37"/>
  <c r="J436" i="37"/>
  <c r="K436" i="37"/>
  <c r="L436" i="37"/>
  <c r="M436" i="37"/>
  <c r="N436" i="37"/>
  <c r="O436" i="37"/>
  <c r="H437" i="37"/>
  <c r="I437" i="37"/>
  <c r="J437" i="37"/>
  <c r="K437" i="37"/>
  <c r="L437" i="37"/>
  <c r="M437" i="37"/>
  <c r="N437" i="37"/>
  <c r="O437" i="37"/>
  <c r="H438" i="37"/>
  <c r="I438" i="37"/>
  <c r="J438" i="37"/>
  <c r="K438" i="37"/>
  <c r="L438" i="37"/>
  <c r="M438" i="37"/>
  <c r="N438" i="37"/>
  <c r="O438" i="37"/>
  <c r="H439" i="37"/>
  <c r="I439" i="37"/>
  <c r="J439" i="37"/>
  <c r="K439" i="37"/>
  <c r="L439" i="37"/>
  <c r="M439" i="37"/>
  <c r="N439" i="37"/>
  <c r="O439" i="37"/>
  <c r="H440" i="37"/>
  <c r="I440" i="37"/>
  <c r="J440" i="37"/>
  <c r="K440" i="37"/>
  <c r="L440" i="37"/>
  <c r="M440" i="37"/>
  <c r="N440" i="37"/>
  <c r="O440" i="37"/>
  <c r="H441" i="37"/>
  <c r="I441" i="37"/>
  <c r="J441" i="37"/>
  <c r="K441" i="37"/>
  <c r="L441" i="37"/>
  <c r="M441" i="37"/>
  <c r="N441" i="37"/>
  <c r="O441" i="37"/>
  <c r="H442" i="37"/>
  <c r="I442" i="37"/>
  <c r="J442" i="37"/>
  <c r="K442" i="37"/>
  <c r="L442" i="37"/>
  <c r="M442" i="37"/>
  <c r="N442" i="37"/>
  <c r="O442" i="37"/>
  <c r="H443" i="37"/>
  <c r="I443" i="37"/>
  <c r="J443" i="37"/>
  <c r="K443" i="37"/>
  <c r="L443" i="37"/>
  <c r="M443" i="37"/>
  <c r="N443" i="37"/>
  <c r="O443" i="37"/>
  <c r="H444" i="37"/>
  <c r="I444" i="37"/>
  <c r="J444" i="37"/>
  <c r="K444" i="37"/>
  <c r="L444" i="37"/>
  <c r="M444" i="37"/>
  <c r="N444" i="37"/>
  <c r="O444" i="37"/>
  <c r="H445" i="37"/>
  <c r="I445" i="37"/>
  <c r="J445" i="37"/>
  <c r="K445" i="37"/>
  <c r="L445" i="37"/>
  <c r="M445" i="37"/>
  <c r="N445" i="37"/>
  <c r="O445" i="37"/>
  <c r="H446" i="37"/>
  <c r="I446" i="37"/>
  <c r="J446" i="37"/>
  <c r="K446" i="37"/>
  <c r="L446" i="37"/>
  <c r="M446" i="37"/>
  <c r="N446" i="37"/>
  <c r="O446" i="37"/>
  <c r="P446" i="37"/>
  <c r="Q446" i="37"/>
  <c r="R446" i="37"/>
  <c r="S446" i="37"/>
  <c r="T446" i="37"/>
  <c r="U446" i="37"/>
  <c r="V446" i="37"/>
  <c r="W446" i="37"/>
  <c r="X446" i="37"/>
  <c r="H447" i="37"/>
  <c r="I447" i="37"/>
  <c r="J447" i="37"/>
  <c r="K447" i="37"/>
  <c r="L447" i="37"/>
  <c r="M447" i="37"/>
  <c r="N447" i="37"/>
  <c r="O447" i="37"/>
  <c r="H448" i="37"/>
  <c r="I448" i="37"/>
  <c r="J448" i="37"/>
  <c r="K448" i="37"/>
  <c r="L448" i="37"/>
  <c r="M448" i="37"/>
  <c r="N448" i="37"/>
  <c r="O448" i="37"/>
  <c r="H449" i="37"/>
  <c r="I449" i="37"/>
  <c r="J449" i="37"/>
  <c r="K449" i="37"/>
  <c r="L449" i="37"/>
  <c r="M449" i="37"/>
  <c r="N449" i="37"/>
  <c r="O449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P450" i="37"/>
  <c r="Q450" i="37"/>
  <c r="R450" i="37"/>
  <c r="S450" i="37"/>
  <c r="T450" i="37"/>
  <c r="U450" i="37"/>
  <c r="V450" i="37"/>
  <c r="W450" i="37"/>
  <c r="X450" i="37"/>
  <c r="H451" i="37"/>
  <c r="I451" i="37"/>
  <c r="J451" i="37"/>
  <c r="K451" i="37"/>
  <c r="L451" i="37"/>
  <c r="M451" i="37"/>
  <c r="N451" i="37"/>
  <c r="O451" i="37"/>
  <c r="H452" i="37"/>
  <c r="I452" i="37"/>
  <c r="J452" i="37"/>
  <c r="K452" i="37"/>
  <c r="L452" i="37"/>
  <c r="M452" i="37"/>
  <c r="N452" i="37"/>
  <c r="O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H455" i="37"/>
  <c r="I455" i="37"/>
  <c r="J455" i="37"/>
  <c r="K455" i="37"/>
  <c r="L455" i="37"/>
  <c r="M455" i="37"/>
  <c r="N455" i="37"/>
  <c r="O455" i="37"/>
  <c r="G456" i="37"/>
  <c r="H456" i="37"/>
  <c r="I456" i="37"/>
  <c r="J456" i="37"/>
  <c r="K456" i="37"/>
  <c r="L456" i="37"/>
  <c r="M456" i="37"/>
  <c r="N456" i="37"/>
  <c r="O456" i="37"/>
  <c r="H457" i="37"/>
  <c r="I457" i="37"/>
  <c r="J457" i="37"/>
  <c r="K457" i="37"/>
  <c r="L457" i="37"/>
  <c r="M457" i="37"/>
  <c r="N457" i="37"/>
  <c r="O457" i="37"/>
  <c r="H458" i="37"/>
  <c r="I458" i="37"/>
  <c r="J458" i="37"/>
  <c r="K458" i="37"/>
  <c r="L458" i="37"/>
  <c r="M458" i="37"/>
  <c r="N458" i="37"/>
  <c r="O458" i="37"/>
  <c r="H459" i="37"/>
  <c r="I459" i="37"/>
  <c r="J459" i="37"/>
  <c r="K459" i="37"/>
  <c r="L459" i="37"/>
  <c r="M459" i="37"/>
  <c r="N459" i="37"/>
  <c r="O459" i="37"/>
  <c r="H460" i="37"/>
  <c r="I460" i="37"/>
  <c r="J460" i="37"/>
  <c r="K460" i="37"/>
  <c r="L460" i="37"/>
  <c r="M460" i="37"/>
  <c r="N460" i="37"/>
  <c r="O460" i="37"/>
  <c r="H461" i="37"/>
  <c r="I461" i="37"/>
  <c r="J461" i="37"/>
  <c r="K461" i="37"/>
  <c r="L461" i="37"/>
  <c r="M461" i="37"/>
  <c r="N461" i="37"/>
  <c r="O461" i="37"/>
  <c r="H463" i="37"/>
  <c r="I463" i="37"/>
  <c r="J463" i="37"/>
  <c r="K463" i="37"/>
  <c r="L463" i="37"/>
  <c r="M463" i="37"/>
  <c r="N463" i="37"/>
  <c r="O463" i="37"/>
  <c r="H464" i="37"/>
  <c r="I464" i="37"/>
  <c r="J464" i="37"/>
  <c r="K464" i="37"/>
  <c r="L464" i="37"/>
  <c r="M464" i="37"/>
  <c r="N464" i="37"/>
  <c r="O464" i="37"/>
  <c r="H465" i="37"/>
  <c r="I465" i="37"/>
  <c r="J465" i="37"/>
  <c r="K465" i="37"/>
  <c r="L465" i="37"/>
  <c r="M465" i="37"/>
  <c r="N465" i="37"/>
  <c r="O465" i="37"/>
  <c r="H466" i="37"/>
  <c r="I466" i="37"/>
  <c r="J466" i="37"/>
  <c r="K466" i="37"/>
  <c r="L466" i="37"/>
  <c r="M466" i="37"/>
  <c r="N466" i="37"/>
  <c r="O466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H475" i="37"/>
  <c r="I475" i="37"/>
  <c r="J475" i="37"/>
  <c r="K475" i="37"/>
  <c r="L475" i="37"/>
  <c r="M475" i="37"/>
  <c r="N475" i="37"/>
  <c r="O475" i="37"/>
  <c r="D163" i="37"/>
  <c r="E163" i="37"/>
  <c r="F163" i="37"/>
  <c r="G163" i="37"/>
  <c r="H163" i="37"/>
  <c r="I163" i="37"/>
  <c r="J163" i="37"/>
  <c r="K163" i="37"/>
  <c r="L163" i="37"/>
  <c r="M163" i="37"/>
  <c r="N163" i="37"/>
  <c r="O163" i="37"/>
  <c r="D164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Q164" i="37"/>
  <c r="R164" i="37"/>
  <c r="S164" i="37"/>
  <c r="T164" i="37"/>
  <c r="U164" i="37"/>
  <c r="V164" i="37"/>
  <c r="W164" i="37"/>
  <c r="X164" i="37"/>
  <c r="D165" i="37"/>
  <c r="E165" i="37"/>
  <c r="F165" i="37"/>
  <c r="G165" i="37"/>
  <c r="H165" i="37"/>
  <c r="I165" i="37"/>
  <c r="J165" i="37"/>
  <c r="K165" i="37"/>
  <c r="L165" i="37"/>
  <c r="M165" i="37"/>
  <c r="N165" i="37"/>
  <c r="O165" i="37"/>
  <c r="P165" i="37"/>
  <c r="Q165" i="37"/>
  <c r="R165" i="37"/>
  <c r="S165" i="37"/>
  <c r="T165" i="37"/>
  <c r="U165" i="37"/>
  <c r="V165" i="37"/>
  <c r="W165" i="37"/>
  <c r="X165" i="37"/>
  <c r="D166" i="37"/>
  <c r="E166" i="37"/>
  <c r="F166" i="37"/>
  <c r="G166" i="37"/>
  <c r="H166" i="37"/>
  <c r="I166" i="37"/>
  <c r="J166" i="37"/>
  <c r="K166" i="37"/>
  <c r="L166" i="37"/>
  <c r="M166" i="37"/>
  <c r="N166" i="37"/>
  <c r="O166" i="37"/>
  <c r="P166" i="37"/>
  <c r="Q166" i="37"/>
  <c r="R166" i="37"/>
  <c r="S166" i="37"/>
  <c r="T166" i="37"/>
  <c r="U166" i="37"/>
  <c r="V166" i="37"/>
  <c r="W166" i="37"/>
  <c r="X166" i="37"/>
  <c r="D167" i="37"/>
  <c r="E167" i="37"/>
  <c r="F167" i="37"/>
  <c r="G167" i="37"/>
  <c r="H167" i="37"/>
  <c r="I167" i="37"/>
  <c r="J167" i="37"/>
  <c r="K167" i="37"/>
  <c r="L167" i="37"/>
  <c r="M167" i="37"/>
  <c r="N167" i="37"/>
  <c r="O167" i="37"/>
  <c r="P167" i="37"/>
  <c r="Q167" i="37"/>
  <c r="R167" i="37"/>
  <c r="S167" i="37"/>
  <c r="T167" i="37"/>
  <c r="U167" i="37"/>
  <c r="V167" i="37"/>
  <c r="W167" i="37"/>
  <c r="X167" i="37"/>
  <c r="D168" i="37"/>
  <c r="E168" i="37"/>
  <c r="F168" i="37"/>
  <c r="G168" i="37"/>
  <c r="H168" i="37"/>
  <c r="I168" i="37"/>
  <c r="J168" i="37"/>
  <c r="K168" i="37"/>
  <c r="L168" i="37"/>
  <c r="M168" i="37"/>
  <c r="N168" i="37"/>
  <c r="O168" i="37"/>
  <c r="P168" i="37"/>
  <c r="Q168" i="37"/>
  <c r="R168" i="37"/>
  <c r="S168" i="37"/>
  <c r="T168" i="37"/>
  <c r="U168" i="37"/>
  <c r="V168" i="37"/>
  <c r="W168" i="37"/>
  <c r="X168" i="37"/>
  <c r="D169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Q169" i="37"/>
  <c r="R169" i="37"/>
  <c r="S169" i="37"/>
  <c r="T169" i="37"/>
  <c r="U169" i="37"/>
  <c r="V169" i="37"/>
  <c r="W169" i="37"/>
  <c r="X169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P170" i="37"/>
  <c r="Q170" i="37"/>
  <c r="R170" i="37"/>
  <c r="S170" i="37"/>
  <c r="T170" i="37"/>
  <c r="U170" i="37"/>
  <c r="V170" i="37"/>
  <c r="W170" i="37"/>
  <c r="X170" i="37"/>
  <c r="D171" i="37"/>
  <c r="E171" i="37"/>
  <c r="F171" i="37"/>
  <c r="G171" i="37"/>
  <c r="H171" i="37"/>
  <c r="I171" i="37"/>
  <c r="J171" i="37"/>
  <c r="K171" i="37"/>
  <c r="L171" i="37"/>
  <c r="M171" i="37"/>
  <c r="N171" i="37"/>
  <c r="O171" i="37"/>
  <c r="P171" i="37"/>
  <c r="Q171" i="37"/>
  <c r="R171" i="37"/>
  <c r="S171" i="37"/>
  <c r="T171" i="37"/>
  <c r="U171" i="37"/>
  <c r="V171" i="37"/>
  <c r="W171" i="37"/>
  <c r="X171" i="37"/>
  <c r="D172" i="37"/>
  <c r="E172" i="37"/>
  <c r="F172" i="37"/>
  <c r="G172" i="37"/>
  <c r="H172" i="37"/>
  <c r="I172" i="37"/>
  <c r="J172" i="37"/>
  <c r="K172" i="37"/>
  <c r="L172" i="37"/>
  <c r="M172" i="37"/>
  <c r="N172" i="37"/>
  <c r="O172" i="37"/>
  <c r="P172" i="37"/>
  <c r="Q172" i="37"/>
  <c r="R172" i="37"/>
  <c r="S172" i="37"/>
  <c r="T172" i="37"/>
  <c r="U172" i="37"/>
  <c r="V172" i="37"/>
  <c r="W172" i="37"/>
  <c r="X172" i="37"/>
  <c r="D173" i="37"/>
  <c r="E173" i="37"/>
  <c r="F173" i="37"/>
  <c r="G173" i="37"/>
  <c r="H173" i="37"/>
  <c r="I173" i="37"/>
  <c r="J173" i="37"/>
  <c r="K173" i="37"/>
  <c r="L173" i="37"/>
  <c r="M173" i="37"/>
  <c r="N173" i="37"/>
  <c r="O173" i="37"/>
  <c r="P173" i="37"/>
  <c r="Q173" i="37"/>
  <c r="R173" i="37"/>
  <c r="S173" i="37"/>
  <c r="T173" i="37"/>
  <c r="U173" i="37"/>
  <c r="V173" i="37"/>
  <c r="W173" i="37"/>
  <c r="X173" i="37"/>
  <c r="D174" i="37"/>
  <c r="E174" i="37"/>
  <c r="F174" i="37"/>
  <c r="G174" i="37"/>
  <c r="H174" i="37"/>
  <c r="I174" i="37"/>
  <c r="J174" i="37"/>
  <c r="K174" i="37"/>
  <c r="L174" i="37"/>
  <c r="M174" i="37"/>
  <c r="N174" i="37"/>
  <c r="O174" i="37"/>
  <c r="P174" i="37"/>
  <c r="Q174" i="37"/>
  <c r="R174" i="37"/>
  <c r="S174" i="37"/>
  <c r="T174" i="37"/>
  <c r="U174" i="37"/>
  <c r="V174" i="37"/>
  <c r="W174" i="37"/>
  <c r="X174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P175" i="37"/>
  <c r="Q175" i="37"/>
  <c r="R175" i="37"/>
  <c r="S175" i="37"/>
  <c r="T175" i="37"/>
  <c r="U175" i="37"/>
  <c r="V175" i="37"/>
  <c r="W175" i="37"/>
  <c r="X175" i="37"/>
  <c r="D176" i="37"/>
  <c r="E176" i="37"/>
  <c r="F176" i="37"/>
  <c r="G176" i="37"/>
  <c r="H176" i="37"/>
  <c r="I176" i="37"/>
  <c r="J176" i="37"/>
  <c r="K176" i="37"/>
  <c r="L176" i="37"/>
  <c r="M176" i="37"/>
  <c r="N176" i="37"/>
  <c r="O176" i="37"/>
  <c r="P176" i="37"/>
  <c r="Q176" i="37"/>
  <c r="R176" i="37"/>
  <c r="S176" i="37"/>
  <c r="T176" i="37"/>
  <c r="U176" i="37"/>
  <c r="V176" i="37"/>
  <c r="W176" i="37"/>
  <c r="X176" i="37"/>
  <c r="D177" i="37"/>
  <c r="E177" i="37"/>
  <c r="F177" i="37"/>
  <c r="G177" i="37"/>
  <c r="H177" i="37"/>
  <c r="I177" i="37"/>
  <c r="J177" i="37"/>
  <c r="K177" i="37"/>
  <c r="L177" i="37"/>
  <c r="M177" i="37"/>
  <c r="N177" i="37"/>
  <c r="O177" i="37"/>
  <c r="P177" i="37"/>
  <c r="Q177" i="37"/>
  <c r="R177" i="37"/>
  <c r="S177" i="37"/>
  <c r="T177" i="37"/>
  <c r="U177" i="37"/>
  <c r="V177" i="37"/>
  <c r="W177" i="37"/>
  <c r="X177" i="37"/>
  <c r="D178" i="37"/>
  <c r="E178" i="37"/>
  <c r="F178" i="37"/>
  <c r="G178" i="37"/>
  <c r="H178" i="37"/>
  <c r="I178" i="37"/>
  <c r="J178" i="37"/>
  <c r="K178" i="37"/>
  <c r="L178" i="37"/>
  <c r="M178" i="37"/>
  <c r="N178" i="37"/>
  <c r="O178" i="37"/>
  <c r="P178" i="37"/>
  <c r="Q178" i="37"/>
  <c r="R178" i="37"/>
  <c r="S178" i="37"/>
  <c r="T178" i="37"/>
  <c r="U178" i="37"/>
  <c r="V178" i="37"/>
  <c r="W178" i="37"/>
  <c r="X178" i="37"/>
  <c r="D179" i="37"/>
  <c r="E179" i="37"/>
  <c r="F179" i="37"/>
  <c r="G179" i="37"/>
  <c r="H179" i="37"/>
  <c r="I179" i="37"/>
  <c r="J179" i="37"/>
  <c r="K179" i="37"/>
  <c r="L179" i="37"/>
  <c r="M179" i="37"/>
  <c r="N179" i="37"/>
  <c r="O179" i="37"/>
  <c r="P179" i="37"/>
  <c r="Q179" i="37"/>
  <c r="R179" i="37"/>
  <c r="S179" i="37"/>
  <c r="T179" i="37"/>
  <c r="U179" i="37"/>
  <c r="V179" i="37"/>
  <c r="W179" i="37"/>
  <c r="X179" i="37"/>
  <c r="D180" i="37"/>
  <c r="E180" i="37"/>
  <c r="F180" i="37"/>
  <c r="G180" i="37"/>
  <c r="H180" i="37"/>
  <c r="I180" i="37"/>
  <c r="J180" i="37"/>
  <c r="K180" i="37"/>
  <c r="L180" i="37"/>
  <c r="M180" i="37"/>
  <c r="N180" i="37"/>
  <c r="O180" i="37"/>
  <c r="P180" i="37"/>
  <c r="Q180" i="37"/>
  <c r="R180" i="37"/>
  <c r="S180" i="37"/>
  <c r="T180" i="37"/>
  <c r="U180" i="37"/>
  <c r="V180" i="37"/>
  <c r="W180" i="37"/>
  <c r="X180" i="37"/>
  <c r="D181" i="37"/>
  <c r="E181" i="37"/>
  <c r="F181" i="37"/>
  <c r="G181" i="37"/>
  <c r="H181" i="37"/>
  <c r="I181" i="37"/>
  <c r="J181" i="37"/>
  <c r="K181" i="37"/>
  <c r="L181" i="37"/>
  <c r="M181" i="37"/>
  <c r="N181" i="37"/>
  <c r="O181" i="37"/>
  <c r="P181" i="37"/>
  <c r="Q181" i="37"/>
  <c r="R181" i="37"/>
  <c r="S181" i="37"/>
  <c r="T181" i="37"/>
  <c r="U181" i="37"/>
  <c r="V181" i="37"/>
  <c r="W181" i="37"/>
  <c r="X181" i="37"/>
  <c r="D182" i="37"/>
  <c r="E182" i="37"/>
  <c r="F182" i="37"/>
  <c r="G182" i="37"/>
  <c r="H182" i="37"/>
  <c r="I182" i="37"/>
  <c r="J182" i="37"/>
  <c r="K182" i="37"/>
  <c r="L182" i="37"/>
  <c r="M182" i="37"/>
  <c r="N182" i="37"/>
  <c r="O182" i="37"/>
  <c r="P182" i="37"/>
  <c r="Q182" i="37"/>
  <c r="R182" i="37"/>
  <c r="S182" i="37"/>
  <c r="T182" i="37"/>
  <c r="U182" i="37"/>
  <c r="V182" i="37"/>
  <c r="W182" i="37"/>
  <c r="X182" i="37"/>
  <c r="D183" i="37"/>
  <c r="E183" i="37"/>
  <c r="F183" i="37"/>
  <c r="G183" i="37"/>
  <c r="H183" i="37"/>
  <c r="I183" i="37"/>
  <c r="J183" i="37"/>
  <c r="K183" i="37"/>
  <c r="L183" i="37"/>
  <c r="M183" i="37"/>
  <c r="N183" i="37"/>
  <c r="O183" i="37"/>
  <c r="P183" i="37"/>
  <c r="Q183" i="37"/>
  <c r="R183" i="37"/>
  <c r="S183" i="37"/>
  <c r="T183" i="37"/>
  <c r="U183" i="37"/>
  <c r="V183" i="37"/>
  <c r="W183" i="37"/>
  <c r="X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Q184" i="37"/>
  <c r="R184" i="37"/>
  <c r="S184" i="37"/>
  <c r="T184" i="37"/>
  <c r="U184" i="37"/>
  <c r="V184" i="37"/>
  <c r="W184" i="37"/>
  <c r="X184" i="37"/>
  <c r="D185" i="37"/>
  <c r="E185" i="37"/>
  <c r="F185" i="37"/>
  <c r="G185" i="37"/>
  <c r="H185" i="37"/>
  <c r="I185" i="37"/>
  <c r="J185" i="37"/>
  <c r="K185" i="37"/>
  <c r="L185" i="37"/>
  <c r="M185" i="37"/>
  <c r="N185" i="37"/>
  <c r="O185" i="37"/>
  <c r="P185" i="37"/>
  <c r="Q185" i="37"/>
  <c r="R185" i="37"/>
  <c r="S185" i="37"/>
  <c r="T185" i="37"/>
  <c r="U185" i="37"/>
  <c r="V185" i="37"/>
  <c r="W185" i="37"/>
  <c r="X185" i="37"/>
  <c r="D186" i="37"/>
  <c r="E186" i="37"/>
  <c r="F186" i="37"/>
  <c r="G186" i="37"/>
  <c r="H186" i="37"/>
  <c r="I186" i="37"/>
  <c r="J186" i="37"/>
  <c r="K186" i="37"/>
  <c r="L186" i="37"/>
  <c r="M186" i="37"/>
  <c r="N186" i="37"/>
  <c r="O186" i="37"/>
  <c r="P186" i="37"/>
  <c r="Q186" i="37"/>
  <c r="R186" i="37"/>
  <c r="S186" i="37"/>
  <c r="T186" i="37"/>
  <c r="U186" i="37"/>
  <c r="V186" i="37"/>
  <c r="W186" i="37"/>
  <c r="X186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P187" i="37"/>
  <c r="Q187" i="37"/>
  <c r="R187" i="37"/>
  <c r="S187" i="37"/>
  <c r="T187" i="37"/>
  <c r="U187" i="37"/>
  <c r="V187" i="37"/>
  <c r="W187" i="37"/>
  <c r="X187" i="37"/>
  <c r="D188" i="37"/>
  <c r="E188" i="37"/>
  <c r="F188" i="37"/>
  <c r="G188" i="37"/>
  <c r="H188" i="37"/>
  <c r="I188" i="37"/>
  <c r="J188" i="37"/>
  <c r="K188" i="37"/>
  <c r="L188" i="37"/>
  <c r="M188" i="37"/>
  <c r="N188" i="37"/>
  <c r="O188" i="37"/>
  <c r="P188" i="37"/>
  <c r="Q188" i="37"/>
  <c r="R188" i="37"/>
  <c r="S188" i="37"/>
  <c r="T188" i="37"/>
  <c r="U188" i="37"/>
  <c r="V188" i="37"/>
  <c r="W188" i="37"/>
  <c r="X188" i="37"/>
  <c r="D189" i="37"/>
  <c r="E189" i="37"/>
  <c r="F189" i="37"/>
  <c r="G189" i="37"/>
  <c r="H189" i="37"/>
  <c r="I189" i="37"/>
  <c r="J189" i="37"/>
  <c r="K189" i="37"/>
  <c r="L189" i="37"/>
  <c r="M189" i="37"/>
  <c r="N189" i="37"/>
  <c r="O189" i="37"/>
  <c r="P189" i="37"/>
  <c r="Q189" i="37"/>
  <c r="R189" i="37"/>
  <c r="S189" i="37"/>
  <c r="T189" i="37"/>
  <c r="U189" i="37"/>
  <c r="V189" i="37"/>
  <c r="W189" i="37"/>
  <c r="X189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P190" i="37"/>
  <c r="Q190" i="37"/>
  <c r="R190" i="37"/>
  <c r="S190" i="37"/>
  <c r="T190" i="37"/>
  <c r="U190" i="37"/>
  <c r="V190" i="37"/>
  <c r="W190" i="37"/>
  <c r="X190" i="37"/>
  <c r="H191" i="37"/>
  <c r="I191" i="37"/>
  <c r="J191" i="37"/>
  <c r="K191" i="37"/>
  <c r="L191" i="37"/>
  <c r="M191" i="37"/>
  <c r="N191" i="37"/>
  <c r="O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Q192" i="37"/>
  <c r="R192" i="37"/>
  <c r="S192" i="37"/>
  <c r="T192" i="37"/>
  <c r="U192" i="37"/>
  <c r="V192" i="37"/>
  <c r="W192" i="37"/>
  <c r="X192" i="37"/>
  <c r="H193" i="37"/>
  <c r="I193" i="37"/>
  <c r="J193" i="37"/>
  <c r="K193" i="37"/>
  <c r="L193" i="37"/>
  <c r="M193" i="37"/>
  <c r="N193" i="37"/>
  <c r="O193" i="37"/>
  <c r="D194" i="37"/>
  <c r="E194" i="37"/>
  <c r="F194" i="37"/>
  <c r="G194" i="37"/>
  <c r="H194" i="37"/>
  <c r="I194" i="37"/>
  <c r="J194" i="37"/>
  <c r="K194" i="37"/>
  <c r="L194" i="37"/>
  <c r="M194" i="37"/>
  <c r="N194" i="37"/>
  <c r="O194" i="37"/>
  <c r="P194" i="37"/>
  <c r="Q194" i="37"/>
  <c r="R194" i="37"/>
  <c r="S194" i="37"/>
  <c r="T194" i="37"/>
  <c r="U194" i="37"/>
  <c r="V194" i="37"/>
  <c r="W194" i="37"/>
  <c r="X194" i="37"/>
  <c r="H195" i="37"/>
  <c r="I195" i="37"/>
  <c r="J195" i="37"/>
  <c r="K195" i="37"/>
  <c r="L195" i="37"/>
  <c r="M195" i="37"/>
  <c r="N195" i="37"/>
  <c r="O195" i="37"/>
  <c r="D196" i="37"/>
  <c r="E196" i="37"/>
  <c r="F196" i="37"/>
  <c r="G196" i="37"/>
  <c r="H196" i="37"/>
  <c r="I196" i="37"/>
  <c r="J196" i="37"/>
  <c r="K196" i="37"/>
  <c r="L196" i="37"/>
  <c r="M196" i="37"/>
  <c r="N196" i="37"/>
  <c r="O196" i="37"/>
  <c r="P196" i="37"/>
  <c r="Q196" i="37"/>
  <c r="R196" i="37"/>
  <c r="S196" i="37"/>
  <c r="T196" i="37"/>
  <c r="U196" i="37"/>
  <c r="V196" i="37"/>
  <c r="W196" i="37"/>
  <c r="X196" i="37"/>
  <c r="D197" i="37"/>
  <c r="E197" i="37"/>
  <c r="F197" i="37"/>
  <c r="G197" i="37"/>
  <c r="H197" i="37"/>
  <c r="I197" i="37"/>
  <c r="J197" i="37"/>
  <c r="K197" i="37"/>
  <c r="L197" i="37"/>
  <c r="M197" i="37"/>
  <c r="N197" i="37"/>
  <c r="O197" i="37"/>
  <c r="P197" i="37"/>
  <c r="Q197" i="37"/>
  <c r="R197" i="37"/>
  <c r="S197" i="37"/>
  <c r="T197" i="37"/>
  <c r="U197" i="37"/>
  <c r="V197" i="37"/>
  <c r="W197" i="37"/>
  <c r="X197" i="37"/>
  <c r="D198" i="37"/>
  <c r="E198" i="37"/>
  <c r="F198" i="37"/>
  <c r="G198" i="37"/>
  <c r="H198" i="37"/>
  <c r="I198" i="37"/>
  <c r="J198" i="37"/>
  <c r="K198" i="37"/>
  <c r="L198" i="37"/>
  <c r="M198" i="37"/>
  <c r="N198" i="37"/>
  <c r="O198" i="37"/>
  <c r="P198" i="37"/>
  <c r="Q198" i="37"/>
  <c r="R198" i="37"/>
  <c r="S198" i="37"/>
  <c r="T198" i="37"/>
  <c r="U198" i="37"/>
  <c r="V198" i="37"/>
  <c r="W198" i="37"/>
  <c r="X198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P199" i="37"/>
  <c r="Q199" i="37"/>
  <c r="R199" i="37"/>
  <c r="S199" i="37"/>
  <c r="T199" i="37"/>
  <c r="U199" i="37"/>
  <c r="V199" i="37"/>
  <c r="W199" i="37"/>
  <c r="X199" i="37"/>
  <c r="H200" i="37"/>
  <c r="I200" i="37"/>
  <c r="J200" i="37"/>
  <c r="K200" i="37"/>
  <c r="L200" i="37"/>
  <c r="M200" i="37"/>
  <c r="N200" i="37"/>
  <c r="O200" i="37"/>
  <c r="P200" i="37"/>
  <c r="Q200" i="37"/>
  <c r="R200" i="37"/>
  <c r="S200" i="37"/>
  <c r="T200" i="37"/>
  <c r="U200" i="37"/>
  <c r="V200" i="37"/>
  <c r="W200" i="37"/>
  <c r="X200" i="37"/>
  <c r="D201" i="37"/>
  <c r="E201" i="37"/>
  <c r="F201" i="37"/>
  <c r="G201" i="37"/>
  <c r="H201" i="37"/>
  <c r="I201" i="37"/>
  <c r="J201" i="37"/>
  <c r="K201" i="37"/>
  <c r="L201" i="37"/>
  <c r="M201" i="37"/>
  <c r="N201" i="37"/>
  <c r="O201" i="37"/>
  <c r="P201" i="37"/>
  <c r="Q201" i="37"/>
  <c r="R201" i="37"/>
  <c r="S201" i="37"/>
  <c r="T201" i="37"/>
  <c r="U201" i="37"/>
  <c r="V201" i="37"/>
  <c r="W201" i="37"/>
  <c r="X201" i="37"/>
  <c r="H202" i="37"/>
  <c r="I202" i="37"/>
  <c r="J202" i="37"/>
  <c r="K202" i="37"/>
  <c r="L202" i="37"/>
  <c r="M202" i="37"/>
  <c r="N202" i="37"/>
  <c r="O202" i="37"/>
  <c r="P202" i="37"/>
  <c r="Q202" i="37"/>
  <c r="R202" i="37"/>
  <c r="S202" i="37"/>
  <c r="T202" i="37"/>
  <c r="U202" i="37"/>
  <c r="V202" i="37"/>
  <c r="W202" i="37"/>
  <c r="X202" i="37"/>
  <c r="H203" i="37"/>
  <c r="I203" i="37"/>
  <c r="J203" i="37"/>
  <c r="K203" i="37"/>
  <c r="L203" i="37"/>
  <c r="M203" i="37"/>
  <c r="N203" i="37"/>
  <c r="O203" i="37"/>
  <c r="P203" i="37"/>
  <c r="Q203" i="37"/>
  <c r="R203" i="37"/>
  <c r="S203" i="37"/>
  <c r="T203" i="37"/>
  <c r="U203" i="37"/>
  <c r="V203" i="37"/>
  <c r="W203" i="37"/>
  <c r="X203" i="37"/>
  <c r="D204" i="37"/>
  <c r="E204" i="37"/>
  <c r="F204" i="37"/>
  <c r="G204" i="37"/>
  <c r="H204" i="37"/>
  <c r="I204" i="37"/>
  <c r="J204" i="37"/>
  <c r="K204" i="37"/>
  <c r="L204" i="37"/>
  <c r="M204" i="37"/>
  <c r="N204" i="37"/>
  <c r="O204" i="37"/>
  <c r="P204" i="37"/>
  <c r="Q204" i="37"/>
  <c r="R204" i="37"/>
  <c r="S204" i="37"/>
  <c r="T204" i="37"/>
  <c r="U204" i="37"/>
  <c r="V204" i="37"/>
  <c r="W204" i="37"/>
  <c r="X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Q205" i="37"/>
  <c r="R205" i="37"/>
  <c r="S205" i="37"/>
  <c r="T205" i="37"/>
  <c r="U205" i="37"/>
  <c r="V205" i="37"/>
  <c r="W205" i="37"/>
  <c r="X205" i="37"/>
  <c r="D206" i="37"/>
  <c r="E206" i="37"/>
  <c r="F206" i="37"/>
  <c r="G206" i="37"/>
  <c r="H206" i="37"/>
  <c r="I206" i="37"/>
  <c r="J206" i="37"/>
  <c r="K206" i="37"/>
  <c r="L206" i="37"/>
  <c r="M206" i="37"/>
  <c r="N206" i="37"/>
  <c r="O206" i="37"/>
  <c r="P206" i="37"/>
  <c r="Q206" i="37"/>
  <c r="R206" i="37"/>
  <c r="S206" i="37"/>
  <c r="T206" i="37"/>
  <c r="U206" i="37"/>
  <c r="V206" i="37"/>
  <c r="W206" i="37"/>
  <c r="X206" i="37"/>
  <c r="D207" i="37"/>
  <c r="E207" i="37"/>
  <c r="F207" i="37"/>
  <c r="G207" i="37"/>
  <c r="H207" i="37"/>
  <c r="I207" i="37"/>
  <c r="J207" i="37"/>
  <c r="K207" i="37"/>
  <c r="L207" i="37"/>
  <c r="M207" i="37"/>
  <c r="N207" i="37"/>
  <c r="O207" i="37"/>
  <c r="P207" i="37"/>
  <c r="Q207" i="37"/>
  <c r="R207" i="37"/>
  <c r="S207" i="37"/>
  <c r="T207" i="37"/>
  <c r="U207" i="37"/>
  <c r="V207" i="37"/>
  <c r="W207" i="37"/>
  <c r="X207" i="37"/>
  <c r="D208" i="37"/>
  <c r="E208" i="37"/>
  <c r="F208" i="37"/>
  <c r="G208" i="37"/>
  <c r="H208" i="37"/>
  <c r="I208" i="37"/>
  <c r="J208" i="37"/>
  <c r="K208" i="37"/>
  <c r="L208" i="37"/>
  <c r="M208" i="37"/>
  <c r="N208" i="37"/>
  <c r="O208" i="37"/>
  <c r="P208" i="37"/>
  <c r="Q208" i="37"/>
  <c r="R208" i="37"/>
  <c r="S208" i="37"/>
  <c r="T208" i="37"/>
  <c r="U208" i="37"/>
  <c r="V208" i="37"/>
  <c r="W208" i="37"/>
  <c r="X208" i="37"/>
  <c r="H209" i="37"/>
  <c r="I209" i="37"/>
  <c r="J209" i="37"/>
  <c r="K209" i="37"/>
  <c r="L209" i="37"/>
  <c r="M209" i="37"/>
  <c r="N209" i="37"/>
  <c r="O209" i="37"/>
  <c r="D210" i="37"/>
  <c r="E210" i="37"/>
  <c r="F210" i="37"/>
  <c r="G210" i="37"/>
  <c r="H210" i="37"/>
  <c r="I210" i="37"/>
  <c r="J210" i="37"/>
  <c r="K210" i="37"/>
  <c r="L210" i="37"/>
  <c r="M210" i="37"/>
  <c r="N210" i="37"/>
  <c r="O210" i="37"/>
  <c r="P210" i="37"/>
  <c r="Q210" i="37"/>
  <c r="R210" i="37"/>
  <c r="S210" i="37"/>
  <c r="T210" i="37"/>
  <c r="U210" i="37"/>
  <c r="V210" i="37"/>
  <c r="W210" i="37"/>
  <c r="X210" i="37"/>
  <c r="H211" i="37"/>
  <c r="I211" i="37"/>
  <c r="J211" i="37"/>
  <c r="K211" i="37"/>
  <c r="L211" i="37"/>
  <c r="M211" i="37"/>
  <c r="N211" i="37"/>
  <c r="O211" i="37"/>
  <c r="P211" i="37"/>
  <c r="Q211" i="37"/>
  <c r="R211" i="37"/>
  <c r="S211" i="37"/>
  <c r="T211" i="37"/>
  <c r="U211" i="37"/>
  <c r="V211" i="37"/>
  <c r="W211" i="37"/>
  <c r="X211" i="37"/>
  <c r="D212" i="37"/>
  <c r="E212" i="37"/>
  <c r="F212" i="37"/>
  <c r="G212" i="37"/>
  <c r="H212" i="37"/>
  <c r="I212" i="37"/>
  <c r="J212" i="37"/>
  <c r="K212" i="37"/>
  <c r="L212" i="37"/>
  <c r="M212" i="37"/>
  <c r="N212" i="37"/>
  <c r="O212" i="37"/>
  <c r="P212" i="37"/>
  <c r="Q212" i="37"/>
  <c r="R212" i="37"/>
  <c r="S212" i="37"/>
  <c r="T212" i="37"/>
  <c r="U212" i="37"/>
  <c r="V212" i="37"/>
  <c r="W212" i="37"/>
  <c r="X212" i="37"/>
  <c r="H213" i="37"/>
  <c r="I213" i="37"/>
  <c r="J213" i="37"/>
  <c r="K213" i="37"/>
  <c r="L213" i="37"/>
  <c r="M213" i="37"/>
  <c r="N213" i="37"/>
  <c r="O213" i="3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P214" i="37"/>
  <c r="Q214" i="37"/>
  <c r="R214" i="37"/>
  <c r="S214" i="37"/>
  <c r="T214" i="37"/>
  <c r="U214" i="37"/>
  <c r="V214" i="37"/>
  <c r="W214" i="37"/>
  <c r="X214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P215" i="37"/>
  <c r="Q215" i="37"/>
  <c r="R215" i="37"/>
  <c r="S215" i="37"/>
  <c r="T215" i="37"/>
  <c r="U215" i="37"/>
  <c r="V215" i="37"/>
  <c r="W215" i="37"/>
  <c r="X215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P216" i="37"/>
  <c r="Q216" i="37"/>
  <c r="R216" i="37"/>
  <c r="S216" i="37"/>
  <c r="T216" i="37"/>
  <c r="U216" i="37"/>
  <c r="V216" i="37"/>
  <c r="W216" i="37"/>
  <c r="X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P217" i="37"/>
  <c r="Q217" i="37"/>
  <c r="R217" i="37"/>
  <c r="S217" i="37"/>
  <c r="T217" i="37"/>
  <c r="U217" i="37"/>
  <c r="V217" i="37"/>
  <c r="W217" i="37"/>
  <c r="X217" i="37"/>
  <c r="D218" i="37"/>
  <c r="E218" i="37"/>
  <c r="F218" i="37"/>
  <c r="G218" i="37"/>
  <c r="H218" i="37"/>
  <c r="I218" i="37"/>
  <c r="J218" i="37"/>
  <c r="K218" i="37"/>
  <c r="L218" i="37"/>
  <c r="M218" i="37"/>
  <c r="N218" i="37"/>
  <c r="O218" i="37"/>
  <c r="P218" i="37"/>
  <c r="Q218" i="37"/>
  <c r="R218" i="37"/>
  <c r="S218" i="37"/>
  <c r="T218" i="37"/>
  <c r="U218" i="37"/>
  <c r="V218" i="37"/>
  <c r="W218" i="37"/>
  <c r="X218" i="37"/>
  <c r="D219" i="37"/>
  <c r="E219" i="37"/>
  <c r="F219" i="37"/>
  <c r="G219" i="37"/>
  <c r="H219" i="37"/>
  <c r="I219" i="37"/>
  <c r="J219" i="37"/>
  <c r="K219" i="37"/>
  <c r="L219" i="37"/>
  <c r="M219" i="37"/>
  <c r="N219" i="37"/>
  <c r="O219" i="37"/>
  <c r="P219" i="37"/>
  <c r="Q219" i="37"/>
  <c r="R219" i="37"/>
  <c r="S219" i="37"/>
  <c r="T219" i="37"/>
  <c r="U219" i="37"/>
  <c r="V219" i="37"/>
  <c r="W219" i="37"/>
  <c r="X219" i="37"/>
  <c r="D220" i="37"/>
  <c r="E220" i="37"/>
  <c r="F220" i="37"/>
  <c r="G220" i="37"/>
  <c r="H220" i="37"/>
  <c r="I220" i="37"/>
  <c r="J220" i="37"/>
  <c r="K220" i="37"/>
  <c r="L220" i="37"/>
  <c r="M220" i="37"/>
  <c r="N220" i="37"/>
  <c r="O220" i="37"/>
  <c r="P220" i="37"/>
  <c r="Q220" i="37"/>
  <c r="R220" i="37"/>
  <c r="S220" i="37"/>
  <c r="T220" i="37"/>
  <c r="U220" i="37"/>
  <c r="V220" i="37"/>
  <c r="W220" i="37"/>
  <c r="X220" i="37"/>
  <c r="D221" i="37"/>
  <c r="E221" i="37"/>
  <c r="F221" i="37"/>
  <c r="G221" i="37"/>
  <c r="H221" i="37"/>
  <c r="I221" i="37"/>
  <c r="J221" i="37"/>
  <c r="K221" i="37"/>
  <c r="L221" i="37"/>
  <c r="M221" i="37"/>
  <c r="N221" i="37"/>
  <c r="O221" i="37"/>
  <c r="P221" i="37"/>
  <c r="Q221" i="37"/>
  <c r="R221" i="37"/>
  <c r="S221" i="37"/>
  <c r="T221" i="37"/>
  <c r="U221" i="37"/>
  <c r="V221" i="37"/>
  <c r="W221" i="37"/>
  <c r="X221" i="37"/>
  <c r="D924" i="37"/>
  <c r="E924" i="37"/>
  <c r="F924" i="37"/>
  <c r="G924" i="37"/>
  <c r="H924" i="37"/>
  <c r="I924" i="37"/>
  <c r="J924" i="37"/>
  <c r="K924" i="37"/>
  <c r="L924" i="37"/>
  <c r="M924" i="37"/>
  <c r="N924" i="37"/>
  <c r="O924" i="37"/>
  <c r="D926" i="37"/>
  <c r="E926" i="37"/>
  <c r="F926" i="37"/>
  <c r="G926" i="37"/>
  <c r="H926" i="37"/>
  <c r="I926" i="37"/>
  <c r="J926" i="37"/>
  <c r="K926" i="37"/>
  <c r="L926" i="37"/>
  <c r="M926" i="37"/>
  <c r="N926" i="37"/>
  <c r="O926" i="37"/>
  <c r="P926" i="37"/>
  <c r="Q926" i="37"/>
  <c r="R926" i="37"/>
  <c r="S926" i="37"/>
  <c r="T926" i="37"/>
  <c r="U926" i="37"/>
  <c r="V926" i="37"/>
  <c r="W926" i="37"/>
  <c r="X926" i="37"/>
  <c r="D927" i="37"/>
  <c r="E927" i="37"/>
  <c r="F927" i="37"/>
  <c r="G927" i="37"/>
  <c r="H927" i="37"/>
  <c r="I927" i="37"/>
  <c r="J927" i="37"/>
  <c r="K927" i="37"/>
  <c r="L927" i="37"/>
  <c r="M927" i="37"/>
  <c r="N927" i="37"/>
  <c r="O927" i="37"/>
  <c r="D928" i="37"/>
  <c r="E928" i="37"/>
  <c r="F928" i="37"/>
  <c r="G928" i="37"/>
  <c r="H928" i="37"/>
  <c r="I928" i="37"/>
  <c r="J928" i="37"/>
  <c r="K928" i="37"/>
  <c r="L928" i="37"/>
  <c r="M928" i="37"/>
  <c r="N928" i="37"/>
  <c r="O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H931" i="37"/>
  <c r="I931" i="37"/>
  <c r="J931" i="37"/>
  <c r="K931" i="37"/>
  <c r="L931" i="37"/>
  <c r="M931" i="37"/>
  <c r="N931" i="37"/>
  <c r="O931" i="37"/>
  <c r="H932" i="37"/>
  <c r="I932" i="37"/>
  <c r="J932" i="37"/>
  <c r="K932" i="37"/>
  <c r="L932" i="37"/>
  <c r="M932" i="37"/>
  <c r="N932" i="37"/>
  <c r="O932" i="37"/>
  <c r="H933" i="37"/>
  <c r="I933" i="37"/>
  <c r="J933" i="37"/>
  <c r="K933" i="37"/>
  <c r="L933" i="37"/>
  <c r="M933" i="37"/>
  <c r="N933" i="37"/>
  <c r="O933" i="37"/>
  <c r="H934" i="37"/>
  <c r="I934" i="37"/>
  <c r="J934" i="37"/>
  <c r="K934" i="37"/>
  <c r="L934" i="37"/>
  <c r="M934" i="37"/>
  <c r="N934" i="37"/>
  <c r="O934" i="37"/>
  <c r="H935" i="37"/>
  <c r="I935" i="37"/>
  <c r="J935" i="37"/>
  <c r="K935" i="37"/>
  <c r="L935" i="37"/>
  <c r="M935" i="37"/>
  <c r="N935" i="37"/>
  <c r="O935" i="37"/>
  <c r="H936" i="37"/>
  <c r="I936" i="37"/>
  <c r="J936" i="37"/>
  <c r="K936" i="37"/>
  <c r="L936" i="37"/>
  <c r="M936" i="37"/>
  <c r="N936" i="37"/>
  <c r="O936" i="37"/>
  <c r="H937" i="37"/>
  <c r="I937" i="37"/>
  <c r="J937" i="37"/>
  <c r="K937" i="37"/>
  <c r="L937" i="37"/>
  <c r="M937" i="37"/>
  <c r="N937" i="37"/>
  <c r="O937" i="37"/>
  <c r="H938" i="37"/>
  <c r="I938" i="37"/>
  <c r="J938" i="37"/>
  <c r="K938" i="37"/>
  <c r="L938" i="37"/>
  <c r="M938" i="37"/>
  <c r="N938" i="37"/>
  <c r="O938" i="37"/>
  <c r="P938" i="37"/>
  <c r="Q938" i="37"/>
  <c r="R938" i="37"/>
  <c r="S938" i="37"/>
  <c r="T938" i="37"/>
  <c r="U938" i="37"/>
  <c r="V938" i="37"/>
  <c r="W938" i="37"/>
  <c r="X938" i="37"/>
  <c r="H941" i="37"/>
  <c r="I941" i="37"/>
  <c r="J941" i="37"/>
  <c r="K941" i="37"/>
  <c r="L941" i="37"/>
  <c r="M941" i="37"/>
  <c r="N941" i="37"/>
  <c r="O941" i="37"/>
  <c r="H942" i="37"/>
  <c r="I942" i="37"/>
  <c r="J942" i="37"/>
  <c r="K942" i="37"/>
  <c r="L942" i="37"/>
  <c r="M942" i="37"/>
  <c r="N942" i="37"/>
  <c r="O942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H948" i="37"/>
  <c r="I948" i="37"/>
  <c r="J948" i="37"/>
  <c r="K948" i="37"/>
  <c r="L948" i="37"/>
  <c r="M948" i="37"/>
  <c r="N948" i="37"/>
  <c r="O948" i="37"/>
  <c r="H949" i="37"/>
  <c r="I949" i="37"/>
  <c r="J949" i="37"/>
  <c r="K949" i="37"/>
  <c r="L949" i="37"/>
  <c r="M949" i="37"/>
  <c r="N949" i="37"/>
  <c r="O949" i="37"/>
  <c r="H950" i="37"/>
  <c r="I950" i="37"/>
  <c r="J950" i="37"/>
  <c r="K950" i="37"/>
  <c r="L950" i="37"/>
  <c r="M950" i="37"/>
  <c r="N950" i="37"/>
  <c r="O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H953" i="37"/>
  <c r="I953" i="37"/>
  <c r="J953" i="37"/>
  <c r="K953" i="37"/>
  <c r="L953" i="37"/>
  <c r="M953" i="37"/>
  <c r="N953" i="37"/>
  <c r="O953" i="37"/>
  <c r="H954" i="37"/>
  <c r="I954" i="37"/>
  <c r="J954" i="37"/>
  <c r="K954" i="37"/>
  <c r="L954" i="37"/>
  <c r="M954" i="37"/>
  <c r="N954" i="37"/>
  <c r="O954" i="37"/>
  <c r="H955" i="37"/>
  <c r="I955" i="37"/>
  <c r="J955" i="37"/>
  <c r="K955" i="37"/>
  <c r="L955" i="37"/>
  <c r="M955" i="37"/>
  <c r="N955" i="37"/>
  <c r="O955" i="37"/>
  <c r="H956" i="37"/>
  <c r="I956" i="37"/>
  <c r="J956" i="37"/>
  <c r="K956" i="37"/>
  <c r="L956" i="37"/>
  <c r="M956" i="37"/>
  <c r="N956" i="37"/>
  <c r="O956" i="37"/>
  <c r="H957" i="37"/>
  <c r="I957" i="37"/>
  <c r="J957" i="37"/>
  <c r="K957" i="37"/>
  <c r="L957" i="37"/>
  <c r="M957" i="37"/>
  <c r="N957" i="37"/>
  <c r="O957" i="37"/>
  <c r="H958" i="37"/>
  <c r="I958" i="37"/>
  <c r="J958" i="37"/>
  <c r="K958" i="37"/>
  <c r="L958" i="37"/>
  <c r="M958" i="37"/>
  <c r="N958" i="37"/>
  <c r="O958" i="37"/>
  <c r="H959" i="37"/>
  <c r="I959" i="37"/>
  <c r="J959" i="37"/>
  <c r="K959" i="37"/>
  <c r="L959" i="37"/>
  <c r="M959" i="37"/>
  <c r="N959" i="37"/>
  <c r="O959" i="37"/>
  <c r="H960" i="37"/>
  <c r="I960" i="37"/>
  <c r="J960" i="37"/>
  <c r="K960" i="37"/>
  <c r="L960" i="37"/>
  <c r="M960" i="37"/>
  <c r="N960" i="37"/>
  <c r="O960" i="37"/>
  <c r="H961" i="37"/>
  <c r="I961" i="37"/>
  <c r="J961" i="37"/>
  <c r="K961" i="37"/>
  <c r="L961" i="37"/>
  <c r="M961" i="37"/>
  <c r="N961" i="37"/>
  <c r="O961" i="37"/>
  <c r="H962" i="37"/>
  <c r="I962" i="37"/>
  <c r="J962" i="37"/>
  <c r="K962" i="37"/>
  <c r="L962" i="37"/>
  <c r="M962" i="37"/>
  <c r="N962" i="37"/>
  <c r="O962" i="37"/>
  <c r="H963" i="37"/>
  <c r="I963" i="37"/>
  <c r="J963" i="37"/>
  <c r="K963" i="37"/>
  <c r="L963" i="37"/>
  <c r="M963" i="37"/>
  <c r="N963" i="37"/>
  <c r="O963" i="37"/>
  <c r="H964" i="37"/>
  <c r="I964" i="37"/>
  <c r="J964" i="37"/>
  <c r="K964" i="37"/>
  <c r="L964" i="37"/>
  <c r="M964" i="37"/>
  <c r="N964" i="37"/>
  <c r="O964" i="37"/>
  <c r="G965" i="37"/>
  <c r="H965" i="37"/>
  <c r="I965" i="37"/>
  <c r="J965" i="37"/>
  <c r="K965" i="37"/>
  <c r="L965" i="37"/>
  <c r="M965" i="37"/>
  <c r="N965" i="37"/>
  <c r="O965" i="37"/>
  <c r="H966" i="37"/>
  <c r="I966" i="37"/>
  <c r="J966" i="37"/>
  <c r="K966" i="37"/>
  <c r="L966" i="37"/>
  <c r="M966" i="37"/>
  <c r="N966" i="37"/>
  <c r="O966" i="37"/>
  <c r="H967" i="37"/>
  <c r="I967" i="37"/>
  <c r="J967" i="37"/>
  <c r="K967" i="37"/>
  <c r="L967" i="37"/>
  <c r="M967" i="37"/>
  <c r="N967" i="37"/>
  <c r="O967" i="37"/>
  <c r="H968" i="37"/>
  <c r="I968" i="37"/>
  <c r="J968" i="37"/>
  <c r="K968" i="37"/>
  <c r="L968" i="37"/>
  <c r="M968" i="37"/>
  <c r="N968" i="37"/>
  <c r="O968" i="37"/>
  <c r="H969" i="37"/>
  <c r="I969" i="37"/>
  <c r="J969" i="37"/>
  <c r="K969" i="37"/>
  <c r="L969" i="37"/>
  <c r="M969" i="37"/>
  <c r="N969" i="37"/>
  <c r="O969" i="37"/>
  <c r="H970" i="37"/>
  <c r="I970" i="37"/>
  <c r="J970" i="37"/>
  <c r="K970" i="37"/>
  <c r="L970" i="37"/>
  <c r="M970" i="37"/>
  <c r="N970" i="37"/>
  <c r="O970" i="37"/>
  <c r="H971" i="37"/>
  <c r="I971" i="37"/>
  <c r="J971" i="37"/>
  <c r="K971" i="37"/>
  <c r="L971" i="37"/>
  <c r="M971" i="37"/>
  <c r="N971" i="37"/>
  <c r="O971" i="37"/>
  <c r="H972" i="37"/>
  <c r="I972" i="37"/>
  <c r="J972" i="37"/>
  <c r="K972" i="37"/>
  <c r="L972" i="37"/>
  <c r="M972" i="37"/>
  <c r="N972" i="37"/>
  <c r="O972" i="37"/>
  <c r="H973" i="37"/>
  <c r="I973" i="37"/>
  <c r="J973" i="37"/>
  <c r="K973" i="37"/>
  <c r="L973" i="37"/>
  <c r="M973" i="37"/>
  <c r="N973" i="37"/>
  <c r="O973" i="37"/>
  <c r="H974" i="37"/>
  <c r="I974" i="37"/>
  <c r="J974" i="37"/>
  <c r="K974" i="37"/>
  <c r="L974" i="37"/>
  <c r="M974" i="37"/>
  <c r="N974" i="37"/>
  <c r="O974" i="37"/>
  <c r="H975" i="37"/>
  <c r="I975" i="37"/>
  <c r="J975" i="37"/>
  <c r="K975" i="37"/>
  <c r="L975" i="37"/>
  <c r="M975" i="37"/>
  <c r="N975" i="37"/>
  <c r="O975" i="37"/>
  <c r="H976" i="37"/>
  <c r="I976" i="37"/>
  <c r="J976" i="37"/>
  <c r="K976" i="37"/>
  <c r="L976" i="37"/>
  <c r="M976" i="37"/>
  <c r="N976" i="37"/>
  <c r="O976" i="37"/>
  <c r="P976" i="37"/>
  <c r="Q976" i="37"/>
  <c r="R976" i="37"/>
  <c r="S976" i="37"/>
  <c r="T976" i="37"/>
  <c r="U976" i="37"/>
  <c r="V976" i="37"/>
  <c r="W976" i="37"/>
  <c r="X976" i="37"/>
  <c r="H977" i="37"/>
  <c r="I977" i="37"/>
  <c r="J977" i="37"/>
  <c r="K977" i="37"/>
  <c r="L977" i="37"/>
  <c r="M977" i="37"/>
  <c r="N977" i="37"/>
  <c r="O977" i="37"/>
  <c r="P978" i="37"/>
  <c r="Q978" i="37"/>
  <c r="R978" i="37"/>
  <c r="S978" i="37"/>
  <c r="T978" i="37"/>
  <c r="U978" i="37"/>
  <c r="V978" i="37"/>
  <c r="W978" i="37"/>
  <c r="X978" i="37"/>
  <c r="P979" i="37"/>
  <c r="Q979" i="37"/>
  <c r="R979" i="37"/>
  <c r="S979" i="37"/>
  <c r="T979" i="37"/>
  <c r="U979" i="37"/>
  <c r="V979" i="37"/>
  <c r="W979" i="37"/>
  <c r="X979" i="37"/>
  <c r="H981" i="37"/>
  <c r="I981" i="37"/>
  <c r="J981" i="37"/>
  <c r="K981" i="37"/>
  <c r="L981" i="37"/>
  <c r="M981" i="37"/>
  <c r="N981" i="37"/>
  <c r="O981" i="37"/>
  <c r="H982" i="37"/>
  <c r="I982" i="37"/>
  <c r="J982" i="37"/>
  <c r="K982" i="37"/>
  <c r="L982" i="37"/>
  <c r="M982" i="37"/>
  <c r="N982" i="37"/>
  <c r="O982" i="37"/>
  <c r="H983" i="37"/>
  <c r="I983" i="37"/>
  <c r="J983" i="37"/>
  <c r="K983" i="37"/>
  <c r="L983" i="37"/>
  <c r="M983" i="37"/>
  <c r="N983" i="37"/>
  <c r="O983" i="37"/>
  <c r="H984" i="37"/>
  <c r="I984" i="37"/>
  <c r="J984" i="37"/>
  <c r="K984" i="37"/>
  <c r="L984" i="37"/>
  <c r="M984" i="37"/>
  <c r="N984" i="37"/>
  <c r="O984" i="37"/>
  <c r="W146" i="57"/>
  <c r="X980" i="37" s="1"/>
  <c r="V146" i="57"/>
  <c r="W980" i="37" s="1"/>
  <c r="U146" i="57"/>
  <c r="V980" i="37" s="1"/>
  <c r="S146" i="57"/>
  <c r="T980" i="37" s="1"/>
  <c r="R146" i="57"/>
  <c r="S980" i="37" s="1"/>
  <c r="P980" i="37"/>
  <c r="E104" i="57"/>
  <c r="F938" i="37" s="1"/>
  <c r="D938" i="37"/>
  <c r="E103" i="57"/>
  <c r="F937" i="37" s="1"/>
  <c r="D937" i="37"/>
  <c r="E102" i="57"/>
  <c r="F936" i="37" s="1"/>
  <c r="D936" i="37"/>
  <c r="E100" i="57"/>
  <c r="F934" i="37" s="1"/>
  <c r="D934" i="37"/>
  <c r="E99" i="57"/>
  <c r="F933" i="37" s="1"/>
  <c r="D933" i="37"/>
  <c r="E98" i="57"/>
  <c r="F932" i="37" s="1"/>
  <c r="D932" i="37"/>
  <c r="E97" i="57"/>
  <c r="F931" i="37" s="1"/>
  <c r="D931" i="37"/>
  <c r="E96" i="57"/>
  <c r="F930" i="37" s="1"/>
  <c r="E930" i="37"/>
  <c r="D930" i="37"/>
  <c r="W91" i="57"/>
  <c r="X925" i="37" s="1"/>
  <c r="V91" i="57"/>
  <c r="W925" i="37" s="1"/>
  <c r="U91" i="57"/>
  <c r="V925" i="37" s="1"/>
  <c r="S91" i="57"/>
  <c r="T925" i="37" s="1"/>
  <c r="R91" i="57"/>
  <c r="S925" i="37" s="1"/>
  <c r="P925" i="37"/>
  <c r="E83" i="57"/>
  <c r="E142" i="57" s="1"/>
  <c r="D976" i="37"/>
  <c r="E945" i="37"/>
  <c r="E944" i="37"/>
  <c r="E943" i="37"/>
  <c r="E940" i="37"/>
  <c r="E31" i="57"/>
  <c r="E101" i="57" s="1"/>
  <c r="F935" i="37" s="1"/>
  <c r="D935" i="37"/>
  <c r="E938" i="37"/>
  <c r="E937" i="37"/>
  <c r="E936" i="37"/>
  <c r="E934" i="37"/>
  <c r="E933" i="37"/>
  <c r="E932" i="37"/>
  <c r="E931" i="37"/>
  <c r="D223" i="37"/>
  <c r="E223" i="37"/>
  <c r="F223" i="37"/>
  <c r="G223" i="37"/>
  <c r="H223" i="37"/>
  <c r="I223" i="37"/>
  <c r="J223" i="37"/>
  <c r="K223" i="37"/>
  <c r="L223" i="37"/>
  <c r="M223" i="37"/>
  <c r="N223" i="37"/>
  <c r="O223" i="37"/>
  <c r="D225" i="37"/>
  <c r="E225" i="37"/>
  <c r="F225" i="37"/>
  <c r="G225" i="37"/>
  <c r="H225" i="37"/>
  <c r="I225" i="37"/>
  <c r="J225" i="37"/>
  <c r="K225" i="37"/>
  <c r="L225" i="37"/>
  <c r="M225" i="37"/>
  <c r="N225" i="37"/>
  <c r="O225" i="37"/>
  <c r="D226" i="37"/>
  <c r="E226" i="37"/>
  <c r="F226" i="37"/>
  <c r="G226" i="37"/>
  <c r="H226" i="37"/>
  <c r="I226" i="37"/>
  <c r="J226" i="37"/>
  <c r="K226" i="37"/>
  <c r="L226" i="37"/>
  <c r="M226" i="37"/>
  <c r="N226" i="37"/>
  <c r="O226" i="37"/>
  <c r="H227" i="37"/>
  <c r="I227" i="37"/>
  <c r="J227" i="37"/>
  <c r="K227" i="37"/>
  <c r="L227" i="37"/>
  <c r="M227" i="37"/>
  <c r="N227" i="37"/>
  <c r="O227" i="37"/>
  <c r="H228" i="37"/>
  <c r="I228" i="37"/>
  <c r="J228" i="37"/>
  <c r="K228" i="37"/>
  <c r="L228" i="37"/>
  <c r="M228" i="37"/>
  <c r="N228" i="37"/>
  <c r="O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H231" i="37"/>
  <c r="I231" i="37"/>
  <c r="J231" i="37"/>
  <c r="K231" i="37"/>
  <c r="L231" i="37"/>
  <c r="M231" i="37"/>
  <c r="N231" i="37"/>
  <c r="O231" i="37"/>
  <c r="H232" i="37"/>
  <c r="I232" i="37"/>
  <c r="J232" i="37"/>
  <c r="K232" i="37"/>
  <c r="L232" i="37"/>
  <c r="M232" i="37"/>
  <c r="N232" i="37"/>
  <c r="O232" i="37"/>
  <c r="H233" i="37"/>
  <c r="I233" i="37"/>
  <c r="J233" i="37"/>
  <c r="K233" i="37"/>
  <c r="L233" i="37"/>
  <c r="M233" i="37"/>
  <c r="N233" i="37"/>
  <c r="O233" i="37"/>
  <c r="H234" i="37"/>
  <c r="I234" i="37"/>
  <c r="J234" i="37"/>
  <c r="K234" i="37"/>
  <c r="L234" i="37"/>
  <c r="M234" i="37"/>
  <c r="N234" i="37"/>
  <c r="O234" i="37"/>
  <c r="H235" i="37"/>
  <c r="I235" i="37"/>
  <c r="J235" i="37"/>
  <c r="K235" i="37"/>
  <c r="L235" i="37"/>
  <c r="M235" i="37"/>
  <c r="N235" i="37"/>
  <c r="O235" i="37"/>
  <c r="H236" i="37"/>
  <c r="I236" i="37"/>
  <c r="J236" i="37"/>
  <c r="K236" i="37"/>
  <c r="L236" i="37"/>
  <c r="M236" i="37"/>
  <c r="N236" i="37"/>
  <c r="O236" i="37"/>
  <c r="P236" i="37"/>
  <c r="Q236" i="37"/>
  <c r="R236" i="37"/>
  <c r="S236" i="37"/>
  <c r="T236" i="37"/>
  <c r="U236" i="37"/>
  <c r="V236" i="37"/>
  <c r="W236" i="37"/>
  <c r="X236" i="37"/>
  <c r="H237" i="37"/>
  <c r="I237" i="37"/>
  <c r="J237" i="37"/>
  <c r="K237" i="37"/>
  <c r="L237" i="37"/>
  <c r="M237" i="37"/>
  <c r="N237" i="37"/>
  <c r="O237" i="37"/>
  <c r="P237" i="37"/>
  <c r="Q237" i="37"/>
  <c r="R237" i="37"/>
  <c r="S237" i="37"/>
  <c r="T237" i="37"/>
  <c r="U237" i="37"/>
  <c r="V237" i="37"/>
  <c r="W237" i="37"/>
  <c r="X237" i="37"/>
  <c r="D238" i="37"/>
  <c r="E238" i="37"/>
  <c r="F238" i="37"/>
  <c r="G238" i="37"/>
  <c r="H238" i="37"/>
  <c r="I238" i="37"/>
  <c r="J238" i="37"/>
  <c r="K238" i="37"/>
  <c r="L238" i="37"/>
  <c r="M238" i="37"/>
  <c r="N238" i="37"/>
  <c r="O238" i="37"/>
  <c r="H239" i="37"/>
  <c r="I239" i="37"/>
  <c r="J239" i="37"/>
  <c r="K239" i="37"/>
  <c r="L239" i="37"/>
  <c r="M239" i="37"/>
  <c r="N239" i="37"/>
  <c r="O239" i="37"/>
  <c r="H240" i="37"/>
  <c r="I240" i="37"/>
  <c r="J240" i="37"/>
  <c r="K240" i="37"/>
  <c r="L240" i="37"/>
  <c r="M240" i="37"/>
  <c r="N240" i="37"/>
  <c r="O240" i="37"/>
  <c r="P240" i="37"/>
  <c r="Q240" i="37"/>
  <c r="R240" i="37"/>
  <c r="S240" i="37"/>
  <c r="T240" i="37"/>
  <c r="U240" i="37"/>
  <c r="V240" i="37"/>
  <c r="W240" i="37"/>
  <c r="X240" i="37"/>
  <c r="H241" i="37"/>
  <c r="I241" i="37"/>
  <c r="J241" i="37"/>
  <c r="K241" i="37"/>
  <c r="L241" i="37"/>
  <c r="M241" i="37"/>
  <c r="N241" i="37"/>
  <c r="O241" i="37"/>
  <c r="P241" i="37"/>
  <c r="Q241" i="37"/>
  <c r="R241" i="37"/>
  <c r="S241" i="37"/>
  <c r="T241" i="37"/>
  <c r="U241" i="37"/>
  <c r="V241" i="37"/>
  <c r="W241" i="37"/>
  <c r="X241" i="37"/>
  <c r="H242" i="37"/>
  <c r="I242" i="37"/>
  <c r="J242" i="37"/>
  <c r="K242" i="37"/>
  <c r="L242" i="37"/>
  <c r="M242" i="37"/>
  <c r="N242" i="37"/>
  <c r="O242" i="37"/>
  <c r="P242" i="37"/>
  <c r="Q242" i="37"/>
  <c r="R242" i="37"/>
  <c r="S242" i="37"/>
  <c r="T242" i="37"/>
  <c r="U242" i="37"/>
  <c r="V242" i="37"/>
  <c r="W242" i="37"/>
  <c r="X242" i="37"/>
  <c r="H243" i="37"/>
  <c r="I243" i="37"/>
  <c r="J243" i="37"/>
  <c r="K243" i="37"/>
  <c r="L243" i="37"/>
  <c r="M243" i="37"/>
  <c r="N243" i="37"/>
  <c r="O243" i="37"/>
  <c r="H244" i="37"/>
  <c r="I244" i="37"/>
  <c r="J244" i="37"/>
  <c r="K244" i="37"/>
  <c r="L244" i="37"/>
  <c r="M244" i="37"/>
  <c r="N244" i="37"/>
  <c r="O244" i="37"/>
  <c r="H245" i="37"/>
  <c r="I245" i="37"/>
  <c r="J245" i="37"/>
  <c r="K245" i="37"/>
  <c r="L245" i="37"/>
  <c r="M245" i="37"/>
  <c r="N245" i="37"/>
  <c r="O245" i="37"/>
  <c r="H246" i="37"/>
  <c r="I246" i="37"/>
  <c r="J246" i="37"/>
  <c r="K246" i="37"/>
  <c r="L246" i="37"/>
  <c r="M246" i="37"/>
  <c r="N246" i="37"/>
  <c r="O246" i="37"/>
  <c r="H247" i="37"/>
  <c r="I247" i="37"/>
  <c r="J247" i="37"/>
  <c r="K247" i="37"/>
  <c r="L247" i="37"/>
  <c r="M247" i="37"/>
  <c r="N247" i="37"/>
  <c r="O247" i="37"/>
  <c r="H248" i="37"/>
  <c r="I248" i="37"/>
  <c r="J248" i="37"/>
  <c r="K248" i="37"/>
  <c r="L248" i="37"/>
  <c r="M248" i="37"/>
  <c r="N248" i="37"/>
  <c r="O248" i="37"/>
  <c r="H249" i="37"/>
  <c r="I249" i="37"/>
  <c r="J249" i="37"/>
  <c r="K249" i="37"/>
  <c r="L249" i="37"/>
  <c r="M249" i="37"/>
  <c r="N249" i="37"/>
  <c r="O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H252" i="37"/>
  <c r="I252" i="37"/>
  <c r="J252" i="37"/>
  <c r="K252" i="37"/>
  <c r="L252" i="37"/>
  <c r="M252" i="37"/>
  <c r="N252" i="37"/>
  <c r="O252" i="37"/>
  <c r="H253" i="37"/>
  <c r="I253" i="37"/>
  <c r="J253" i="37"/>
  <c r="K253" i="37"/>
  <c r="L253" i="37"/>
  <c r="M253" i="37"/>
  <c r="N253" i="37"/>
  <c r="O253" i="37"/>
  <c r="H254" i="37"/>
  <c r="I254" i="37"/>
  <c r="J254" i="37"/>
  <c r="K254" i="37"/>
  <c r="L254" i="37"/>
  <c r="M254" i="37"/>
  <c r="N254" i="37"/>
  <c r="O254" i="37"/>
  <c r="H255" i="37"/>
  <c r="I255" i="37"/>
  <c r="J255" i="37"/>
  <c r="K255" i="37"/>
  <c r="L255" i="37"/>
  <c r="M255" i="37"/>
  <c r="N255" i="37"/>
  <c r="O255" i="37"/>
  <c r="H256" i="37"/>
  <c r="I256" i="37"/>
  <c r="J256" i="37"/>
  <c r="K256" i="37"/>
  <c r="L256" i="37"/>
  <c r="M256" i="37"/>
  <c r="N256" i="37"/>
  <c r="O256" i="37"/>
  <c r="H257" i="37"/>
  <c r="I257" i="37"/>
  <c r="J257" i="37"/>
  <c r="K257" i="37"/>
  <c r="L257" i="37"/>
  <c r="M257" i="37"/>
  <c r="N257" i="37"/>
  <c r="O257" i="37"/>
  <c r="H258" i="37"/>
  <c r="I258" i="37"/>
  <c r="J258" i="37"/>
  <c r="K258" i="37"/>
  <c r="L258" i="37"/>
  <c r="M258" i="37"/>
  <c r="N258" i="37"/>
  <c r="O258" i="37"/>
  <c r="H259" i="37"/>
  <c r="I259" i="37"/>
  <c r="J259" i="37"/>
  <c r="K259" i="37"/>
  <c r="L259" i="37"/>
  <c r="M259" i="37"/>
  <c r="N259" i="37"/>
  <c r="O259" i="37"/>
  <c r="H260" i="37"/>
  <c r="I260" i="37"/>
  <c r="J260" i="37"/>
  <c r="K260" i="37"/>
  <c r="L260" i="37"/>
  <c r="M260" i="37"/>
  <c r="N260" i="37"/>
  <c r="O260" i="37"/>
  <c r="H261" i="37"/>
  <c r="I261" i="37"/>
  <c r="J261" i="37"/>
  <c r="K261" i="37"/>
  <c r="L261" i="37"/>
  <c r="M261" i="37"/>
  <c r="N261" i="37"/>
  <c r="O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H264" i="37"/>
  <c r="I264" i="37"/>
  <c r="J264" i="37"/>
  <c r="K264" i="37"/>
  <c r="L264" i="37"/>
  <c r="M264" i="37"/>
  <c r="N264" i="37"/>
  <c r="O264" i="37"/>
  <c r="H265" i="37"/>
  <c r="I265" i="37"/>
  <c r="J265" i="37"/>
  <c r="K265" i="37"/>
  <c r="L265" i="37"/>
  <c r="M265" i="37"/>
  <c r="N265" i="37"/>
  <c r="O265" i="37"/>
  <c r="H266" i="37"/>
  <c r="I266" i="37"/>
  <c r="J266" i="37"/>
  <c r="K266" i="37"/>
  <c r="L266" i="37"/>
  <c r="M266" i="37"/>
  <c r="N266" i="37"/>
  <c r="O266" i="37"/>
  <c r="H267" i="37"/>
  <c r="I267" i="37"/>
  <c r="J267" i="37"/>
  <c r="K267" i="37"/>
  <c r="L267" i="37"/>
  <c r="M267" i="37"/>
  <c r="N267" i="37"/>
  <c r="O267" i="37"/>
  <c r="H268" i="37"/>
  <c r="I268" i="37"/>
  <c r="J268" i="37"/>
  <c r="K268" i="37"/>
  <c r="L268" i="37"/>
  <c r="M268" i="37"/>
  <c r="N268" i="37"/>
  <c r="O268" i="37"/>
  <c r="H269" i="37"/>
  <c r="I269" i="37"/>
  <c r="J269" i="37"/>
  <c r="K269" i="37"/>
  <c r="L269" i="37"/>
  <c r="M269" i="37"/>
  <c r="N269" i="37"/>
  <c r="O269" i="37"/>
  <c r="H270" i="37"/>
  <c r="I270" i="37"/>
  <c r="J270" i="37"/>
  <c r="K270" i="37"/>
  <c r="L270" i="37"/>
  <c r="M270" i="37"/>
  <c r="N270" i="37"/>
  <c r="O270" i="37"/>
  <c r="H271" i="37"/>
  <c r="I271" i="37"/>
  <c r="J271" i="37"/>
  <c r="K271" i="37"/>
  <c r="L271" i="37"/>
  <c r="M271" i="37"/>
  <c r="N271" i="37"/>
  <c r="O271" i="37"/>
  <c r="H272" i="37"/>
  <c r="I272" i="37"/>
  <c r="J272" i="37"/>
  <c r="K272" i="37"/>
  <c r="L272" i="37"/>
  <c r="M272" i="37"/>
  <c r="N272" i="37"/>
  <c r="O272" i="37"/>
  <c r="H273" i="37"/>
  <c r="I273" i="37"/>
  <c r="J273" i="37"/>
  <c r="K273" i="37"/>
  <c r="L273" i="37"/>
  <c r="M273" i="37"/>
  <c r="N273" i="37"/>
  <c r="O273" i="37"/>
  <c r="Q274" i="37"/>
  <c r="R274" i="37"/>
  <c r="S274" i="37"/>
  <c r="T274" i="37"/>
  <c r="U274" i="37"/>
  <c r="V274" i="37"/>
  <c r="W274" i="37"/>
  <c r="X274" i="37"/>
  <c r="Q275" i="37"/>
  <c r="R275" i="37"/>
  <c r="S275" i="37"/>
  <c r="T275" i="37"/>
  <c r="U275" i="37"/>
  <c r="V275" i="37"/>
  <c r="W275" i="37"/>
  <c r="X275" i="37"/>
  <c r="H277" i="37"/>
  <c r="I277" i="37"/>
  <c r="J277" i="37"/>
  <c r="K277" i="37"/>
  <c r="L277" i="37"/>
  <c r="M277" i="37"/>
  <c r="N277" i="37"/>
  <c r="O277" i="37"/>
  <c r="H278" i="37"/>
  <c r="I278" i="37"/>
  <c r="J278" i="37"/>
  <c r="K278" i="37"/>
  <c r="L278" i="37"/>
  <c r="M278" i="37"/>
  <c r="N278" i="37"/>
  <c r="O278" i="37"/>
  <c r="H279" i="37"/>
  <c r="I279" i="37"/>
  <c r="J279" i="37"/>
  <c r="K279" i="37"/>
  <c r="L279" i="37"/>
  <c r="M279" i="37"/>
  <c r="N279" i="37"/>
  <c r="O279" i="37"/>
  <c r="H280" i="37"/>
  <c r="I280" i="37"/>
  <c r="J280" i="37"/>
  <c r="K280" i="37"/>
  <c r="L280" i="37"/>
  <c r="M280" i="37"/>
  <c r="N280" i="37"/>
  <c r="O280" i="37"/>
  <c r="X137" i="46"/>
  <c r="X276" i="37" s="1"/>
  <c r="W137" i="46"/>
  <c r="W276" i="37" s="1"/>
  <c r="V137" i="46"/>
  <c r="V276" i="37" s="1"/>
  <c r="T137" i="46"/>
  <c r="T276" i="37" s="1"/>
  <c r="S137" i="46"/>
  <c r="S276" i="37" s="1"/>
  <c r="P276" i="37"/>
  <c r="P275" i="37"/>
  <c r="P274" i="37"/>
  <c r="G133" i="46"/>
  <c r="G272" i="37" s="1"/>
  <c r="G103" i="46"/>
  <c r="G242" i="37" s="1"/>
  <c r="F103" i="46"/>
  <c r="F242" i="37" s="1"/>
  <c r="D242" i="37"/>
  <c r="G102" i="46"/>
  <c r="G241" i="37" s="1"/>
  <c r="F102" i="46"/>
  <c r="F241" i="37" s="1"/>
  <c r="D241" i="37"/>
  <c r="G101" i="46"/>
  <c r="G240" i="37" s="1"/>
  <c r="F101" i="46"/>
  <c r="F240" i="37" s="1"/>
  <c r="D240" i="37"/>
  <c r="F98" i="46"/>
  <c r="F237" i="37" s="1"/>
  <c r="D237" i="37"/>
  <c r="G97" i="46"/>
  <c r="G236" i="37" s="1"/>
  <c r="F97" i="46"/>
  <c r="F236" i="37" s="1"/>
  <c r="D236" i="37"/>
  <c r="F96" i="46"/>
  <c r="F235" i="37" s="1"/>
  <c r="D235" i="37"/>
  <c r="F95" i="46"/>
  <c r="F234" i="37" s="1"/>
  <c r="D234" i="37"/>
  <c r="F93" i="46"/>
  <c r="F232" i="37" s="1"/>
  <c r="D232" i="37"/>
  <c r="F92" i="46"/>
  <c r="F231" i="37" s="1"/>
  <c r="D231" i="37"/>
  <c r="F91" i="46"/>
  <c r="F230" i="37" s="1"/>
  <c r="D230" i="37"/>
  <c r="F90" i="46"/>
  <c r="F229" i="37" s="1"/>
  <c r="D229" i="37"/>
  <c r="G89" i="46"/>
  <c r="G228" i="37" s="1"/>
  <c r="F89" i="46"/>
  <c r="F228" i="37" s="1"/>
  <c r="E228" i="37"/>
  <c r="D228" i="37"/>
  <c r="X85" i="46"/>
  <c r="X224" i="37" s="1"/>
  <c r="W85" i="46"/>
  <c r="W224" i="37" s="1"/>
  <c r="V85" i="46"/>
  <c r="V224" i="37" s="1"/>
  <c r="T85" i="46"/>
  <c r="T224" i="37" s="1"/>
  <c r="S85" i="46"/>
  <c r="S224" i="37" s="1"/>
  <c r="P224" i="37"/>
  <c r="F28" i="46"/>
  <c r="F94" i="46" s="1"/>
  <c r="F233" i="37" s="1"/>
  <c r="F77" i="46"/>
  <c r="F133" i="46" s="1"/>
  <c r="F272" i="37" s="1"/>
  <c r="D272" i="37"/>
  <c r="F56" i="46"/>
  <c r="E242" i="37"/>
  <c r="E241" i="37"/>
  <c r="E240" i="37"/>
  <c r="E236" i="37"/>
  <c r="E235" i="37"/>
  <c r="E234" i="37"/>
  <c r="E232" i="37"/>
  <c r="E231" i="37"/>
  <c r="E230" i="37"/>
  <c r="E229" i="37"/>
  <c r="D1047" i="37"/>
  <c r="E1047" i="37"/>
  <c r="F1047" i="37"/>
  <c r="G1047" i="37"/>
  <c r="H1047" i="37"/>
  <c r="I1047" i="37"/>
  <c r="J1047" i="37"/>
  <c r="K1047" i="37"/>
  <c r="L1047" i="37"/>
  <c r="M1047" i="37"/>
  <c r="N1047" i="37"/>
  <c r="O1047" i="37"/>
  <c r="D1049" i="37"/>
  <c r="E1049" i="37"/>
  <c r="F1049" i="37"/>
  <c r="G1049" i="37"/>
  <c r="H1049" i="37"/>
  <c r="I1049" i="37"/>
  <c r="J1049" i="37"/>
  <c r="K1049" i="37"/>
  <c r="L1049" i="37"/>
  <c r="M1049" i="37"/>
  <c r="N1049" i="37"/>
  <c r="O1049" i="37"/>
  <c r="D1050" i="37"/>
  <c r="E1050" i="37"/>
  <c r="F1050" i="37"/>
  <c r="G1050" i="37"/>
  <c r="H1050" i="37"/>
  <c r="I1050" i="37"/>
  <c r="J1050" i="37"/>
  <c r="K1050" i="37"/>
  <c r="L1050" i="37"/>
  <c r="M1050" i="37"/>
  <c r="N1050" i="37"/>
  <c r="O1050" i="37"/>
  <c r="D1051" i="37"/>
  <c r="E1051" i="37"/>
  <c r="F1051" i="37"/>
  <c r="G1051" i="37"/>
  <c r="H1051" i="37"/>
  <c r="I1051" i="37"/>
  <c r="J1051" i="37"/>
  <c r="K1051" i="37"/>
  <c r="L1051" i="37"/>
  <c r="M1051" i="37"/>
  <c r="N1051" i="37"/>
  <c r="O1051" i="37"/>
  <c r="H1052" i="37"/>
  <c r="I1052" i="37"/>
  <c r="J1052" i="37"/>
  <c r="K1052" i="37"/>
  <c r="L1052" i="37"/>
  <c r="M1052" i="37"/>
  <c r="N1052" i="37"/>
  <c r="O1052" i="37"/>
  <c r="H1053" i="37"/>
  <c r="I1053" i="37"/>
  <c r="J1053" i="37"/>
  <c r="K1053" i="37"/>
  <c r="L1053" i="37"/>
  <c r="M1053" i="37"/>
  <c r="N1053" i="37"/>
  <c r="O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H1056" i="37"/>
  <c r="I1056" i="37"/>
  <c r="J1056" i="37"/>
  <c r="K1056" i="37"/>
  <c r="L1056" i="37"/>
  <c r="M1056" i="37"/>
  <c r="N1056" i="37"/>
  <c r="O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H1059" i="37"/>
  <c r="I1059" i="37"/>
  <c r="J1059" i="37"/>
  <c r="K1059" i="37"/>
  <c r="L1059" i="37"/>
  <c r="M1059" i="37"/>
  <c r="N1059" i="37"/>
  <c r="O1059" i="37"/>
  <c r="H1060" i="37"/>
  <c r="I1060" i="37"/>
  <c r="J1060" i="37"/>
  <c r="K1060" i="37"/>
  <c r="L1060" i="37"/>
  <c r="M1060" i="37"/>
  <c r="N1060" i="37"/>
  <c r="O1060" i="37"/>
  <c r="H1061" i="37"/>
  <c r="I1061" i="37"/>
  <c r="J1061" i="37"/>
  <c r="K1061" i="37"/>
  <c r="L1061" i="37"/>
  <c r="M1061" i="37"/>
  <c r="N1061" i="37"/>
  <c r="O1061" i="37"/>
  <c r="P1061" i="37"/>
  <c r="Q1061" i="37"/>
  <c r="R1061" i="37"/>
  <c r="S1061" i="37"/>
  <c r="T1061" i="37"/>
  <c r="U1061" i="37"/>
  <c r="V1061" i="37"/>
  <c r="W1061" i="37"/>
  <c r="X1061" i="37"/>
  <c r="G1062" i="37"/>
  <c r="H1062" i="37"/>
  <c r="I1062" i="37"/>
  <c r="J1062" i="37"/>
  <c r="K1062" i="37"/>
  <c r="L1062" i="37"/>
  <c r="M1062" i="37"/>
  <c r="N1062" i="37"/>
  <c r="O1062" i="37"/>
  <c r="P1062" i="37"/>
  <c r="Q1062" i="37"/>
  <c r="R1062" i="37"/>
  <c r="S1062" i="37"/>
  <c r="T1062" i="37"/>
  <c r="U1062" i="37"/>
  <c r="V1062" i="37"/>
  <c r="W1062" i="37"/>
  <c r="X1062" i="37"/>
  <c r="H1063" i="37"/>
  <c r="I1063" i="37"/>
  <c r="J1063" i="37"/>
  <c r="K1063" i="37"/>
  <c r="L1063" i="37"/>
  <c r="M1063" i="37"/>
  <c r="N1063" i="37"/>
  <c r="O1063" i="37"/>
  <c r="H1064" i="37"/>
  <c r="I1064" i="37"/>
  <c r="J1064" i="37"/>
  <c r="K1064" i="37"/>
  <c r="L1064" i="37"/>
  <c r="M1064" i="37"/>
  <c r="N1064" i="37"/>
  <c r="O1064" i="37"/>
  <c r="H1065" i="37"/>
  <c r="I1065" i="37"/>
  <c r="J1065" i="37"/>
  <c r="K1065" i="37"/>
  <c r="L1065" i="37"/>
  <c r="M1065" i="37"/>
  <c r="N1065" i="37"/>
  <c r="O1065" i="37"/>
  <c r="P1065" i="37"/>
  <c r="Q1065" i="37"/>
  <c r="R1065" i="37"/>
  <c r="S1065" i="37"/>
  <c r="T1065" i="37"/>
  <c r="U1065" i="37"/>
  <c r="V1065" i="37"/>
  <c r="W1065" i="37"/>
  <c r="X1065" i="37"/>
  <c r="H1066" i="37"/>
  <c r="I1066" i="37"/>
  <c r="J1066" i="37"/>
  <c r="K1066" i="37"/>
  <c r="L1066" i="37"/>
  <c r="M1066" i="37"/>
  <c r="N1066" i="37"/>
  <c r="O1066" i="37"/>
  <c r="P1066" i="37"/>
  <c r="Q1066" i="37"/>
  <c r="R1066" i="37"/>
  <c r="S1066" i="37"/>
  <c r="T1066" i="37"/>
  <c r="U1066" i="37"/>
  <c r="V1066" i="37"/>
  <c r="W1066" i="37"/>
  <c r="X1066" i="37"/>
  <c r="H1067" i="37"/>
  <c r="I1067" i="37"/>
  <c r="J1067" i="37"/>
  <c r="K1067" i="37"/>
  <c r="L1067" i="37"/>
  <c r="M1067" i="37"/>
  <c r="N1067" i="37"/>
  <c r="O1067" i="37"/>
  <c r="P1067" i="37"/>
  <c r="Q1067" i="37"/>
  <c r="R1067" i="37"/>
  <c r="S1067" i="37"/>
  <c r="T1067" i="37"/>
  <c r="U1067" i="37"/>
  <c r="V1067" i="37"/>
  <c r="W1067" i="37"/>
  <c r="X1067" i="37"/>
  <c r="H1068" i="37"/>
  <c r="I1068" i="37"/>
  <c r="J1068" i="37"/>
  <c r="K1068" i="37"/>
  <c r="L1068" i="37"/>
  <c r="M1068" i="37"/>
  <c r="N1068" i="37"/>
  <c r="O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H1071" i="37"/>
  <c r="I1071" i="37"/>
  <c r="J1071" i="37"/>
  <c r="K1071" i="37"/>
  <c r="L1071" i="37"/>
  <c r="M1071" i="37"/>
  <c r="N1071" i="37"/>
  <c r="O1071" i="37"/>
  <c r="H1072" i="37"/>
  <c r="I1072" i="37"/>
  <c r="J1072" i="37"/>
  <c r="K1072" i="37"/>
  <c r="L1072" i="37"/>
  <c r="M1072" i="37"/>
  <c r="N1072" i="37"/>
  <c r="O1072" i="37"/>
  <c r="H1073" i="37"/>
  <c r="I1073" i="37"/>
  <c r="J1073" i="37"/>
  <c r="K1073" i="37"/>
  <c r="L1073" i="37"/>
  <c r="M1073" i="37"/>
  <c r="N1073" i="37"/>
  <c r="O1073" i="37"/>
  <c r="H1074" i="37"/>
  <c r="I1074" i="37"/>
  <c r="J1074" i="37"/>
  <c r="K1074" i="37"/>
  <c r="L1074" i="37"/>
  <c r="M1074" i="37"/>
  <c r="N1074" i="37"/>
  <c r="O1074" i="37"/>
  <c r="H1075" i="37"/>
  <c r="I1075" i="37"/>
  <c r="J1075" i="37"/>
  <c r="K1075" i="37"/>
  <c r="L1075" i="37"/>
  <c r="M1075" i="37"/>
  <c r="N1075" i="37"/>
  <c r="O1075" i="37"/>
  <c r="H1076" i="37"/>
  <c r="I1076" i="37"/>
  <c r="J1076" i="37"/>
  <c r="K1076" i="37"/>
  <c r="L1076" i="37"/>
  <c r="M1076" i="37"/>
  <c r="N1076" i="37"/>
  <c r="O1076" i="37"/>
  <c r="H1077" i="37"/>
  <c r="I1077" i="37"/>
  <c r="J1077" i="37"/>
  <c r="K1077" i="37"/>
  <c r="L1077" i="37"/>
  <c r="M1077" i="37"/>
  <c r="N1077" i="37"/>
  <c r="O1077" i="37"/>
  <c r="H1078" i="37"/>
  <c r="I1078" i="37"/>
  <c r="J1078" i="37"/>
  <c r="K1078" i="37"/>
  <c r="L1078" i="37"/>
  <c r="M1078" i="37"/>
  <c r="N1078" i="37"/>
  <c r="O1078" i="37"/>
  <c r="H1079" i="37"/>
  <c r="I1079" i="37"/>
  <c r="J1079" i="37"/>
  <c r="K1079" i="37"/>
  <c r="L1079" i="37"/>
  <c r="M1079" i="37"/>
  <c r="N1079" i="37"/>
  <c r="O1079" i="37"/>
  <c r="H1080" i="37"/>
  <c r="I1080" i="37"/>
  <c r="J1080" i="37"/>
  <c r="K1080" i="37"/>
  <c r="L1080" i="37"/>
  <c r="M1080" i="37"/>
  <c r="N1080" i="37"/>
  <c r="O1080" i="37"/>
  <c r="H1081" i="37"/>
  <c r="I1081" i="37"/>
  <c r="J1081" i="37"/>
  <c r="K1081" i="37"/>
  <c r="L1081" i="37"/>
  <c r="M1081" i="37"/>
  <c r="N1081" i="37"/>
  <c r="O1081" i="37"/>
  <c r="H1082" i="37"/>
  <c r="I1082" i="37"/>
  <c r="J1082" i="37"/>
  <c r="K1082" i="37"/>
  <c r="L1082" i="37"/>
  <c r="M1082" i="37"/>
  <c r="N1082" i="37"/>
  <c r="O1082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H1085" i="37"/>
  <c r="I1085" i="37"/>
  <c r="J1085" i="37"/>
  <c r="K1085" i="37"/>
  <c r="L1085" i="37"/>
  <c r="M1085" i="37"/>
  <c r="N1085" i="37"/>
  <c r="O1085" i="37"/>
  <c r="H1086" i="37"/>
  <c r="I1086" i="37"/>
  <c r="J1086" i="37"/>
  <c r="K1086" i="37"/>
  <c r="L1086" i="37"/>
  <c r="M1086" i="37"/>
  <c r="N1086" i="37"/>
  <c r="O1086" i="37"/>
  <c r="G1087" i="37"/>
  <c r="H1087" i="37"/>
  <c r="I1087" i="37"/>
  <c r="J1087" i="37"/>
  <c r="K1087" i="37"/>
  <c r="L1087" i="37"/>
  <c r="M1087" i="37"/>
  <c r="N1087" i="37"/>
  <c r="O1087" i="37"/>
  <c r="H1088" i="37"/>
  <c r="I1088" i="37"/>
  <c r="J1088" i="37"/>
  <c r="K1088" i="37"/>
  <c r="L1088" i="37"/>
  <c r="M1088" i="37"/>
  <c r="N1088" i="37"/>
  <c r="O1088" i="37"/>
  <c r="H1089" i="37"/>
  <c r="I1089" i="37"/>
  <c r="J1089" i="37"/>
  <c r="K1089" i="37"/>
  <c r="L1089" i="37"/>
  <c r="M1089" i="37"/>
  <c r="N1089" i="37"/>
  <c r="O1089" i="37"/>
  <c r="H1090" i="37"/>
  <c r="I1090" i="37"/>
  <c r="J1090" i="37"/>
  <c r="K1090" i="37"/>
  <c r="L1090" i="37"/>
  <c r="M1090" i="37"/>
  <c r="N1090" i="37"/>
  <c r="O1090" i="37"/>
  <c r="H1091" i="37"/>
  <c r="I1091" i="37"/>
  <c r="J1091" i="37"/>
  <c r="K1091" i="37"/>
  <c r="L1091" i="37"/>
  <c r="M1091" i="37"/>
  <c r="N1091" i="37"/>
  <c r="O1091" i="37"/>
  <c r="H1092" i="37"/>
  <c r="I1092" i="37"/>
  <c r="J1092" i="37"/>
  <c r="K1092" i="37"/>
  <c r="L1092" i="37"/>
  <c r="M1092" i="37"/>
  <c r="N1092" i="37"/>
  <c r="O1092" i="37"/>
  <c r="H1093" i="37"/>
  <c r="I1093" i="37"/>
  <c r="J1093" i="37"/>
  <c r="K1093" i="37"/>
  <c r="L1093" i="37"/>
  <c r="M1093" i="37"/>
  <c r="N1093" i="37"/>
  <c r="O1093" i="37"/>
  <c r="H1094" i="37"/>
  <c r="I1094" i="37"/>
  <c r="J1094" i="37"/>
  <c r="K1094" i="37"/>
  <c r="L1094" i="37"/>
  <c r="M1094" i="37"/>
  <c r="N1094" i="37"/>
  <c r="O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H1097" i="37"/>
  <c r="I1097" i="37"/>
  <c r="J1097" i="37"/>
  <c r="K1097" i="37"/>
  <c r="L1097" i="37"/>
  <c r="M1097" i="37"/>
  <c r="N1097" i="37"/>
  <c r="O1097" i="37"/>
  <c r="Q1097" i="37"/>
  <c r="R1097" i="37"/>
  <c r="S1097" i="37"/>
  <c r="T1097" i="37"/>
  <c r="U1097" i="37"/>
  <c r="V1097" i="37"/>
  <c r="W1097" i="37"/>
  <c r="X1097" i="37"/>
  <c r="H1098" i="37"/>
  <c r="I1098" i="37"/>
  <c r="J1098" i="37"/>
  <c r="K1098" i="37"/>
  <c r="L1098" i="37"/>
  <c r="M1098" i="37"/>
  <c r="N1098" i="37"/>
  <c r="O1098" i="37"/>
  <c r="Q1099" i="37"/>
  <c r="R1099" i="37"/>
  <c r="S1099" i="37"/>
  <c r="T1099" i="37"/>
  <c r="U1099" i="37"/>
  <c r="V1099" i="37"/>
  <c r="W1099" i="37"/>
  <c r="X1099" i="37"/>
  <c r="Q1100" i="37"/>
  <c r="R1100" i="37"/>
  <c r="S1100" i="37"/>
  <c r="T1100" i="37"/>
  <c r="U1100" i="37"/>
  <c r="V1100" i="37"/>
  <c r="W1100" i="37"/>
  <c r="X1100" i="37"/>
  <c r="H1102" i="37"/>
  <c r="I1102" i="37"/>
  <c r="J1102" i="37"/>
  <c r="K1102" i="37"/>
  <c r="L1102" i="37"/>
  <c r="M1102" i="37"/>
  <c r="N1102" i="37"/>
  <c r="O1102" i="37"/>
  <c r="H1103" i="37"/>
  <c r="I1103" i="37"/>
  <c r="J1103" i="37"/>
  <c r="K1103" i="37"/>
  <c r="L1103" i="37"/>
  <c r="M1103" i="37"/>
  <c r="N1103" i="37"/>
  <c r="O1103" i="37"/>
  <c r="H1104" i="37"/>
  <c r="I1104" i="37"/>
  <c r="J1104" i="37"/>
  <c r="K1104" i="37"/>
  <c r="L1104" i="37"/>
  <c r="M1104" i="37"/>
  <c r="N1104" i="37"/>
  <c r="O1104" i="37"/>
  <c r="H1105" i="37"/>
  <c r="I1105" i="37"/>
  <c r="J1105" i="37"/>
  <c r="K1105" i="37"/>
  <c r="L1105" i="37"/>
  <c r="M1105" i="37"/>
  <c r="N1105" i="37"/>
  <c r="O1105" i="37"/>
  <c r="Z2222" i="157"/>
  <c r="X1101" i="37" s="1"/>
  <c r="Y2222" i="157"/>
  <c r="W1101" i="37" s="1"/>
  <c r="X2222" i="157"/>
  <c r="V1101" i="37" s="1"/>
  <c r="V2222" i="157"/>
  <c r="T1101" i="37" s="1"/>
  <c r="U2222" i="157"/>
  <c r="S1101" i="37" s="1"/>
  <c r="H2183" i="157"/>
  <c r="F1062" i="37" s="1"/>
  <c r="H2182" i="157"/>
  <c r="F1061" i="37" s="1"/>
  <c r="H2181" i="157"/>
  <c r="F1060" i="37" s="1"/>
  <c r="H2180" i="157"/>
  <c r="F1059" i="37" s="1"/>
  <c r="H2178" i="157"/>
  <c r="F1057" i="37" s="1"/>
  <c r="H2177" i="157"/>
  <c r="F1056" i="37" s="1"/>
  <c r="H2176" i="157"/>
  <c r="F1055" i="37" s="1"/>
  <c r="H2175" i="157"/>
  <c r="F1054" i="37" s="1"/>
  <c r="H2174" i="157"/>
  <c r="F1053" i="37" s="1"/>
  <c r="E1053" i="37"/>
  <c r="Z2169" i="157"/>
  <c r="X1048" i="37" s="1"/>
  <c r="Y2169" i="157"/>
  <c r="W1048" i="37" s="1"/>
  <c r="X2169" i="157"/>
  <c r="V1048" i="37" s="1"/>
  <c r="V2169" i="157"/>
  <c r="T1048" i="37" s="1"/>
  <c r="U2169" i="157"/>
  <c r="S1048" i="37" s="1"/>
  <c r="R2169" i="157"/>
  <c r="P1048" i="37" s="1"/>
  <c r="I2188" i="157"/>
  <c r="G1067" i="37" s="1"/>
  <c r="H2188" i="157"/>
  <c r="F1067" i="37" s="1"/>
  <c r="I2187" i="157"/>
  <c r="G1066" i="37" s="1"/>
  <c r="H2187" i="157"/>
  <c r="F1066" i="37" s="1"/>
  <c r="I2186" i="157"/>
  <c r="G1065" i="37" s="1"/>
  <c r="H2186" i="157"/>
  <c r="F1065" i="37" s="1"/>
  <c r="H2161" i="157"/>
  <c r="H2218" i="157" s="1"/>
  <c r="F1097" i="37" s="1"/>
  <c r="H2112" i="157"/>
  <c r="H2179" i="157" s="1"/>
  <c r="F1058" i="37" s="1"/>
  <c r="D986" i="37"/>
  <c r="E986" i="37"/>
  <c r="F986" i="37"/>
  <c r="G986" i="37"/>
  <c r="H986" i="37"/>
  <c r="I986" i="37"/>
  <c r="J986" i="37"/>
  <c r="K986" i="37"/>
  <c r="L986" i="37"/>
  <c r="M986" i="37"/>
  <c r="N986" i="37"/>
  <c r="O986" i="37"/>
  <c r="D988" i="37"/>
  <c r="E988" i="37"/>
  <c r="F988" i="37"/>
  <c r="G988" i="37"/>
  <c r="H988" i="37"/>
  <c r="I988" i="37"/>
  <c r="J988" i="37"/>
  <c r="K988" i="37"/>
  <c r="L988" i="37"/>
  <c r="M988" i="37"/>
  <c r="N988" i="37"/>
  <c r="O988" i="37"/>
  <c r="D989" i="37"/>
  <c r="E989" i="37"/>
  <c r="F989" i="37"/>
  <c r="G989" i="37"/>
  <c r="H989" i="37"/>
  <c r="I989" i="37"/>
  <c r="J989" i="37"/>
  <c r="K989" i="37"/>
  <c r="L989" i="37"/>
  <c r="M989" i="37"/>
  <c r="N989" i="37"/>
  <c r="O989" i="37"/>
  <c r="H990" i="37"/>
  <c r="I990" i="37"/>
  <c r="J990" i="37"/>
  <c r="K990" i="37"/>
  <c r="L990" i="37"/>
  <c r="M990" i="37"/>
  <c r="N990" i="37"/>
  <c r="O990" i="37"/>
  <c r="H991" i="37"/>
  <c r="I991" i="37"/>
  <c r="J991" i="37"/>
  <c r="K991" i="37"/>
  <c r="L991" i="37"/>
  <c r="M991" i="37"/>
  <c r="N991" i="37"/>
  <c r="O991" i="37"/>
  <c r="H992" i="37"/>
  <c r="I992" i="37"/>
  <c r="J992" i="37"/>
  <c r="K992" i="37"/>
  <c r="L992" i="37"/>
  <c r="M992" i="37"/>
  <c r="N992" i="37"/>
  <c r="O992" i="37"/>
  <c r="H993" i="37"/>
  <c r="I993" i="37"/>
  <c r="J993" i="37"/>
  <c r="K993" i="37"/>
  <c r="L993" i="37"/>
  <c r="M993" i="37"/>
  <c r="N993" i="37"/>
  <c r="O993" i="37"/>
  <c r="H994" i="37"/>
  <c r="I994" i="37"/>
  <c r="J994" i="37"/>
  <c r="K994" i="37"/>
  <c r="L994" i="37"/>
  <c r="M994" i="37"/>
  <c r="N994" i="37"/>
  <c r="O994" i="37"/>
  <c r="H995" i="37"/>
  <c r="I995" i="37"/>
  <c r="J995" i="37"/>
  <c r="K995" i="37"/>
  <c r="L995" i="37"/>
  <c r="M995" i="37"/>
  <c r="N995" i="37"/>
  <c r="O995" i="37"/>
  <c r="H996" i="37"/>
  <c r="I996" i="37"/>
  <c r="J996" i="37"/>
  <c r="K996" i="37"/>
  <c r="L996" i="37"/>
  <c r="M996" i="37"/>
  <c r="N996" i="37"/>
  <c r="O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H999" i="37"/>
  <c r="I999" i="37"/>
  <c r="J999" i="37"/>
  <c r="K999" i="37"/>
  <c r="L999" i="37"/>
  <c r="M999" i="37"/>
  <c r="N999" i="37"/>
  <c r="O999" i="37"/>
  <c r="P999" i="37"/>
  <c r="Q999" i="37"/>
  <c r="R999" i="37"/>
  <c r="S999" i="37"/>
  <c r="T999" i="37"/>
  <c r="U999" i="37"/>
  <c r="V999" i="37"/>
  <c r="W999" i="37"/>
  <c r="X999" i="37"/>
  <c r="H1000" i="37"/>
  <c r="I1000" i="37"/>
  <c r="J1000" i="37"/>
  <c r="K1000" i="37"/>
  <c r="L1000" i="37"/>
  <c r="M1000" i="37"/>
  <c r="N1000" i="37"/>
  <c r="O1000" i="37"/>
  <c r="P1000" i="37"/>
  <c r="Q1000" i="37"/>
  <c r="R1000" i="37"/>
  <c r="S1000" i="37"/>
  <c r="T1000" i="37"/>
  <c r="U1000" i="37"/>
  <c r="V1000" i="37"/>
  <c r="W1000" i="37"/>
  <c r="X1000" i="37"/>
  <c r="H1001" i="37"/>
  <c r="I1001" i="37"/>
  <c r="J1001" i="37"/>
  <c r="K1001" i="37"/>
  <c r="L1001" i="37"/>
  <c r="M1001" i="37"/>
  <c r="N1001" i="37"/>
  <c r="O1001" i="37"/>
  <c r="H1002" i="37"/>
  <c r="I1002" i="37"/>
  <c r="J1002" i="37"/>
  <c r="K1002" i="37"/>
  <c r="L1002" i="37"/>
  <c r="M1002" i="37"/>
  <c r="N1002" i="37"/>
  <c r="O1002" i="37"/>
  <c r="H1003" i="37"/>
  <c r="I1003" i="37"/>
  <c r="J1003" i="37"/>
  <c r="K1003" i="37"/>
  <c r="L1003" i="37"/>
  <c r="M1003" i="37"/>
  <c r="N1003" i="37"/>
  <c r="O1003" i="37"/>
  <c r="P1003" i="37"/>
  <c r="Q1003" i="37"/>
  <c r="R1003" i="37"/>
  <c r="S1003" i="37"/>
  <c r="T1003" i="37"/>
  <c r="U1003" i="37"/>
  <c r="V1003" i="37"/>
  <c r="W1003" i="37"/>
  <c r="X1003" i="37"/>
  <c r="H1004" i="37"/>
  <c r="I1004" i="37"/>
  <c r="J1004" i="37"/>
  <c r="K1004" i="37"/>
  <c r="L1004" i="37"/>
  <c r="M1004" i="37"/>
  <c r="N1004" i="37"/>
  <c r="O1004" i="37"/>
  <c r="P1004" i="37"/>
  <c r="Q1004" i="37"/>
  <c r="R1004" i="37"/>
  <c r="S1004" i="37"/>
  <c r="T1004" i="37"/>
  <c r="U1004" i="37"/>
  <c r="V1004" i="37"/>
  <c r="W1004" i="37"/>
  <c r="X1004" i="37"/>
  <c r="H1005" i="37"/>
  <c r="I1005" i="37"/>
  <c r="J1005" i="37"/>
  <c r="K1005" i="37"/>
  <c r="L1005" i="37"/>
  <c r="M1005" i="37"/>
  <c r="N1005" i="37"/>
  <c r="O1005" i="37"/>
  <c r="P1005" i="37"/>
  <c r="Q1005" i="37"/>
  <c r="R1005" i="37"/>
  <c r="S1005" i="37"/>
  <c r="T1005" i="37"/>
  <c r="U1005" i="37"/>
  <c r="V1005" i="37"/>
  <c r="W1005" i="37"/>
  <c r="X1005" i="37"/>
  <c r="H1006" i="37"/>
  <c r="I1006" i="37"/>
  <c r="J1006" i="37"/>
  <c r="K1006" i="37"/>
  <c r="L1006" i="37"/>
  <c r="M1006" i="37"/>
  <c r="N1006" i="37"/>
  <c r="O1006" i="37"/>
  <c r="H1007" i="37"/>
  <c r="I1007" i="37"/>
  <c r="J1007" i="37"/>
  <c r="K1007" i="37"/>
  <c r="L1007" i="37"/>
  <c r="M1007" i="37"/>
  <c r="N1007" i="37"/>
  <c r="O1007" i="37"/>
  <c r="H1008" i="37"/>
  <c r="I1008" i="37"/>
  <c r="J1008" i="37"/>
  <c r="K1008" i="37"/>
  <c r="L1008" i="37"/>
  <c r="M1008" i="37"/>
  <c r="N1008" i="37"/>
  <c r="O1008" i="37"/>
  <c r="H1009" i="37"/>
  <c r="I1009" i="37"/>
  <c r="J1009" i="37"/>
  <c r="K1009" i="37"/>
  <c r="L1009" i="37"/>
  <c r="M1009" i="37"/>
  <c r="N1009" i="37"/>
  <c r="O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H1012" i="37"/>
  <c r="I1012" i="37"/>
  <c r="J1012" i="37"/>
  <c r="K1012" i="37"/>
  <c r="L1012" i="37"/>
  <c r="M1012" i="37"/>
  <c r="N1012" i="37"/>
  <c r="O1012" i="37"/>
  <c r="H1013" i="37"/>
  <c r="I1013" i="37"/>
  <c r="J1013" i="37"/>
  <c r="K1013" i="37"/>
  <c r="L1013" i="37"/>
  <c r="M1013" i="37"/>
  <c r="N1013" i="37"/>
  <c r="O1013" i="37"/>
  <c r="H1014" i="37"/>
  <c r="I1014" i="37"/>
  <c r="J1014" i="37"/>
  <c r="K1014" i="37"/>
  <c r="L1014" i="37"/>
  <c r="M1014" i="37"/>
  <c r="N1014" i="37"/>
  <c r="O1014" i="37"/>
  <c r="H1015" i="37"/>
  <c r="I1015" i="37"/>
  <c r="J1015" i="37"/>
  <c r="K1015" i="37"/>
  <c r="L1015" i="37"/>
  <c r="M1015" i="37"/>
  <c r="N1015" i="37"/>
  <c r="O1015" i="37"/>
  <c r="H1016" i="37"/>
  <c r="I1016" i="37"/>
  <c r="J1016" i="37"/>
  <c r="K1016" i="37"/>
  <c r="L1016" i="37"/>
  <c r="M1016" i="37"/>
  <c r="N1016" i="37"/>
  <c r="O1016" i="37"/>
  <c r="H1017" i="37"/>
  <c r="I1017" i="37"/>
  <c r="J1017" i="37"/>
  <c r="K1017" i="37"/>
  <c r="L1017" i="37"/>
  <c r="M1017" i="37"/>
  <c r="N1017" i="37"/>
  <c r="O1017" i="37"/>
  <c r="H1018" i="37"/>
  <c r="I1018" i="37"/>
  <c r="J1018" i="37"/>
  <c r="K1018" i="37"/>
  <c r="L1018" i="37"/>
  <c r="M1018" i="37"/>
  <c r="N1018" i="37"/>
  <c r="O1018" i="37"/>
  <c r="H1019" i="37"/>
  <c r="I1019" i="37"/>
  <c r="J1019" i="37"/>
  <c r="K1019" i="37"/>
  <c r="L1019" i="37"/>
  <c r="M1019" i="37"/>
  <c r="N1019" i="37"/>
  <c r="O1019" i="37"/>
  <c r="H1020" i="37"/>
  <c r="I1020" i="37"/>
  <c r="J1020" i="37"/>
  <c r="K1020" i="37"/>
  <c r="L1020" i="37"/>
  <c r="M1020" i="37"/>
  <c r="N1020" i="37"/>
  <c r="O1020" i="37"/>
  <c r="H1021" i="37"/>
  <c r="I1021" i="37"/>
  <c r="J1021" i="37"/>
  <c r="K1021" i="37"/>
  <c r="L1021" i="37"/>
  <c r="M1021" i="37"/>
  <c r="N1021" i="37"/>
  <c r="O1021" i="37"/>
  <c r="H1022" i="37"/>
  <c r="I1022" i="37"/>
  <c r="J1022" i="37"/>
  <c r="K1022" i="37"/>
  <c r="L1022" i="37"/>
  <c r="M1022" i="37"/>
  <c r="N1022" i="37"/>
  <c r="O1022" i="37"/>
  <c r="H1023" i="37"/>
  <c r="I1023" i="37"/>
  <c r="J1023" i="37"/>
  <c r="K1023" i="37"/>
  <c r="L1023" i="37"/>
  <c r="M1023" i="37"/>
  <c r="N1023" i="37"/>
  <c r="O1023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H1026" i="37"/>
  <c r="I1026" i="37"/>
  <c r="J1026" i="37"/>
  <c r="K1026" i="37"/>
  <c r="L1026" i="37"/>
  <c r="M1026" i="37"/>
  <c r="N1026" i="37"/>
  <c r="O1026" i="37"/>
  <c r="H1027" i="37"/>
  <c r="I1027" i="37"/>
  <c r="J1027" i="37"/>
  <c r="K1027" i="37"/>
  <c r="L1027" i="37"/>
  <c r="M1027" i="37"/>
  <c r="N1027" i="37"/>
  <c r="O1027" i="37"/>
  <c r="H1028" i="37"/>
  <c r="I1028" i="37"/>
  <c r="J1028" i="37"/>
  <c r="K1028" i="37"/>
  <c r="L1028" i="37"/>
  <c r="M1028" i="37"/>
  <c r="N1028" i="37"/>
  <c r="O1028" i="37"/>
  <c r="H1029" i="37"/>
  <c r="I1029" i="37"/>
  <c r="J1029" i="37"/>
  <c r="K1029" i="37"/>
  <c r="L1029" i="37"/>
  <c r="M1029" i="37"/>
  <c r="N1029" i="37"/>
  <c r="O1029" i="37"/>
  <c r="H1030" i="37"/>
  <c r="I1030" i="37"/>
  <c r="J1030" i="37"/>
  <c r="K1030" i="37"/>
  <c r="L1030" i="37"/>
  <c r="M1030" i="37"/>
  <c r="N1030" i="37"/>
  <c r="O1030" i="37"/>
  <c r="H1031" i="37"/>
  <c r="I1031" i="37"/>
  <c r="J1031" i="37"/>
  <c r="K1031" i="37"/>
  <c r="L1031" i="37"/>
  <c r="M1031" i="37"/>
  <c r="N1031" i="37"/>
  <c r="O1031" i="37"/>
  <c r="H1032" i="37"/>
  <c r="I1032" i="37"/>
  <c r="J1032" i="37"/>
  <c r="K1032" i="37"/>
  <c r="L1032" i="37"/>
  <c r="M1032" i="37"/>
  <c r="N1032" i="37"/>
  <c r="O1032" i="37"/>
  <c r="H1033" i="37"/>
  <c r="I1033" i="37"/>
  <c r="J1033" i="37"/>
  <c r="K1033" i="37"/>
  <c r="L1033" i="37"/>
  <c r="M1033" i="37"/>
  <c r="N1033" i="37"/>
  <c r="O1033" i="37"/>
  <c r="H1034" i="37"/>
  <c r="I1034" i="37"/>
  <c r="J1034" i="37"/>
  <c r="K1034" i="37"/>
  <c r="L1034" i="37"/>
  <c r="M1034" i="37"/>
  <c r="N1034" i="37"/>
  <c r="O1034" i="37"/>
  <c r="H1035" i="37"/>
  <c r="I1035" i="37"/>
  <c r="J1035" i="37"/>
  <c r="K1035" i="37"/>
  <c r="L1035" i="37"/>
  <c r="M1035" i="37"/>
  <c r="N1035" i="37"/>
  <c r="O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H1038" i="37"/>
  <c r="I1038" i="37"/>
  <c r="J1038" i="37"/>
  <c r="K1038" i="37"/>
  <c r="L1038" i="37"/>
  <c r="M1038" i="37"/>
  <c r="N1038" i="37"/>
  <c r="O1038" i="37"/>
  <c r="H1042" i="37"/>
  <c r="I1042" i="37"/>
  <c r="J1042" i="37"/>
  <c r="K1042" i="37"/>
  <c r="L1042" i="37"/>
  <c r="M1042" i="37"/>
  <c r="N1042" i="37"/>
  <c r="O1042" i="37"/>
  <c r="H1043" i="37"/>
  <c r="I1043" i="37"/>
  <c r="J1043" i="37"/>
  <c r="K1043" i="37"/>
  <c r="L1043" i="37"/>
  <c r="M1043" i="37"/>
  <c r="N1043" i="37"/>
  <c r="O1043" i="37"/>
  <c r="H1044" i="37"/>
  <c r="I1044" i="37"/>
  <c r="J1044" i="37"/>
  <c r="K1044" i="37"/>
  <c r="L1044" i="37"/>
  <c r="M1044" i="37"/>
  <c r="N1044" i="37"/>
  <c r="O1044" i="37"/>
  <c r="H1045" i="37"/>
  <c r="I1045" i="37"/>
  <c r="J1045" i="37"/>
  <c r="K1045" i="37"/>
  <c r="L1045" i="37"/>
  <c r="M1045" i="37"/>
  <c r="N1045" i="37"/>
  <c r="O1045" i="37"/>
  <c r="H2051" i="157"/>
  <c r="F1005" i="37" s="1"/>
  <c r="H2050" i="157"/>
  <c r="F1004" i="37" s="1"/>
  <c r="H2049" i="157"/>
  <c r="F1003" i="37" s="1"/>
  <c r="H2046" i="157"/>
  <c r="F1000" i="37" s="1"/>
  <c r="D1003" i="37" l="1"/>
  <c r="E1060" i="37"/>
  <c r="E1054" i="37"/>
  <c r="E1061" i="37"/>
  <c r="D1065" i="37"/>
  <c r="D1067" i="37"/>
  <c r="D1054" i="37"/>
  <c r="D1057" i="37"/>
  <c r="D1061" i="37"/>
  <c r="D1004" i="37"/>
  <c r="E1055" i="37"/>
  <c r="E1097" i="37"/>
  <c r="E1056" i="37"/>
  <c r="E1065" i="37"/>
  <c r="D1055" i="37"/>
  <c r="D1059" i="37"/>
  <c r="D1062" i="37"/>
  <c r="D1000" i="37"/>
  <c r="D1005" i="37"/>
  <c r="E1057" i="37"/>
  <c r="E1066" i="37"/>
  <c r="D1066" i="37"/>
  <c r="D1053" i="37"/>
  <c r="E1059" i="37"/>
  <c r="E1067" i="37"/>
  <c r="D1056" i="37"/>
  <c r="D1060" i="37"/>
  <c r="E272" i="37"/>
  <c r="E237" i="37"/>
  <c r="E939" i="37"/>
  <c r="F976" i="37"/>
  <c r="F96" i="57"/>
  <c r="G930" i="37" s="1"/>
  <c r="E1062" i="37"/>
  <c r="F102" i="57"/>
  <c r="G936" i="37" s="1"/>
  <c r="F100" i="57"/>
  <c r="G934" i="37" s="1"/>
  <c r="F99" i="57"/>
  <c r="G933" i="37" s="1"/>
  <c r="F97" i="57"/>
  <c r="G931" i="37" s="1"/>
  <c r="F98" i="57"/>
  <c r="G932" i="37" s="1"/>
  <c r="F103" i="57"/>
  <c r="G937" i="37" s="1"/>
  <c r="F104" i="57"/>
  <c r="G938" i="37" s="1"/>
  <c r="E233" i="37"/>
  <c r="E1058" i="37"/>
  <c r="I2161" i="157" l="1"/>
  <c r="D1097" i="37"/>
  <c r="D1058" i="37"/>
  <c r="F83" i="57"/>
  <c r="F101" i="57"/>
  <c r="G935" i="37" s="1"/>
  <c r="E935" i="37"/>
  <c r="D859" i="37"/>
  <c r="E859" i="37"/>
  <c r="F859" i="37"/>
  <c r="G859" i="37"/>
  <c r="H859" i="37"/>
  <c r="I859" i="37"/>
  <c r="J859" i="37"/>
  <c r="K859" i="37"/>
  <c r="L859" i="37"/>
  <c r="M859" i="37"/>
  <c r="N859" i="37"/>
  <c r="O859" i="37"/>
  <c r="D861" i="37"/>
  <c r="E861" i="37"/>
  <c r="F861" i="37"/>
  <c r="G861" i="37"/>
  <c r="H861" i="37"/>
  <c r="I861" i="37"/>
  <c r="J861" i="37"/>
  <c r="K861" i="37"/>
  <c r="L861" i="37"/>
  <c r="M861" i="37"/>
  <c r="N861" i="37"/>
  <c r="O861" i="37"/>
  <c r="P861" i="37"/>
  <c r="Q861" i="37"/>
  <c r="R861" i="37"/>
  <c r="S861" i="37"/>
  <c r="T861" i="37"/>
  <c r="U861" i="37"/>
  <c r="V861" i="37"/>
  <c r="W861" i="37"/>
  <c r="X861" i="37"/>
  <c r="D862" i="37"/>
  <c r="E862" i="37"/>
  <c r="F862" i="37"/>
  <c r="G862" i="37"/>
  <c r="H862" i="37"/>
  <c r="I862" i="37"/>
  <c r="J862" i="37"/>
  <c r="K862" i="37"/>
  <c r="L862" i="37"/>
  <c r="M862" i="37"/>
  <c r="N862" i="37"/>
  <c r="O862" i="37"/>
  <c r="D863" i="37"/>
  <c r="E863" i="37"/>
  <c r="F863" i="37"/>
  <c r="G863" i="37"/>
  <c r="H863" i="37"/>
  <c r="I863" i="37"/>
  <c r="J863" i="37"/>
  <c r="K863" i="37"/>
  <c r="L863" i="37"/>
  <c r="M863" i="37"/>
  <c r="N863" i="37"/>
  <c r="O863" i="37"/>
  <c r="H864" i="37"/>
  <c r="I864" i="37"/>
  <c r="J864" i="37"/>
  <c r="K864" i="37"/>
  <c r="L864" i="37"/>
  <c r="M864" i="37"/>
  <c r="N864" i="37"/>
  <c r="O864" i="37"/>
  <c r="H865" i="37"/>
  <c r="I865" i="37"/>
  <c r="J865" i="37"/>
  <c r="K865" i="37"/>
  <c r="L865" i="37"/>
  <c r="M865" i="37"/>
  <c r="N865" i="37"/>
  <c r="O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H868" i="37"/>
  <c r="I868" i="37"/>
  <c r="J868" i="37"/>
  <c r="K868" i="37"/>
  <c r="L868" i="37"/>
  <c r="M868" i="37"/>
  <c r="N868" i="37"/>
  <c r="O868" i="37"/>
  <c r="H869" i="37"/>
  <c r="I869" i="37"/>
  <c r="J869" i="37"/>
  <c r="K869" i="37"/>
  <c r="L869" i="37"/>
  <c r="M869" i="37"/>
  <c r="N869" i="37"/>
  <c r="O869" i="37"/>
  <c r="H870" i="37"/>
  <c r="I870" i="37"/>
  <c r="J870" i="37"/>
  <c r="K870" i="37"/>
  <c r="L870" i="37"/>
  <c r="M870" i="37"/>
  <c r="N870" i="37"/>
  <c r="O870" i="37"/>
  <c r="P870" i="37"/>
  <c r="Q870" i="37"/>
  <c r="R870" i="37"/>
  <c r="S870" i="37"/>
  <c r="T870" i="37"/>
  <c r="U870" i="37"/>
  <c r="V870" i="37"/>
  <c r="W870" i="37"/>
  <c r="X870" i="37"/>
  <c r="H871" i="37"/>
  <c r="I871" i="37"/>
  <c r="J871" i="37"/>
  <c r="K871" i="37"/>
  <c r="L871" i="37"/>
  <c r="M871" i="37"/>
  <c r="N871" i="37"/>
  <c r="O871" i="37"/>
  <c r="P871" i="37"/>
  <c r="Q871" i="37"/>
  <c r="R871" i="37"/>
  <c r="S871" i="37"/>
  <c r="T871" i="37"/>
  <c r="U871" i="37"/>
  <c r="V871" i="37"/>
  <c r="W871" i="37"/>
  <c r="X871" i="37"/>
  <c r="H872" i="37"/>
  <c r="I872" i="37"/>
  <c r="J872" i="37"/>
  <c r="K872" i="37"/>
  <c r="L872" i="37"/>
  <c r="M872" i="37"/>
  <c r="N872" i="37"/>
  <c r="O872" i="37"/>
  <c r="P872" i="37"/>
  <c r="Q872" i="37"/>
  <c r="R872" i="37"/>
  <c r="S872" i="37"/>
  <c r="T872" i="37"/>
  <c r="U872" i="37"/>
  <c r="V872" i="37"/>
  <c r="W872" i="37"/>
  <c r="X872" i="37"/>
  <c r="H873" i="37"/>
  <c r="I873" i="37"/>
  <c r="J873" i="37"/>
  <c r="K873" i="37"/>
  <c r="L873" i="37"/>
  <c r="M873" i="37"/>
  <c r="N873" i="37"/>
  <c r="O873" i="37"/>
  <c r="H874" i="37"/>
  <c r="I874" i="37"/>
  <c r="J874" i="37"/>
  <c r="K874" i="37"/>
  <c r="L874" i="37"/>
  <c r="M874" i="37"/>
  <c r="N874" i="37"/>
  <c r="O874" i="37"/>
  <c r="H875" i="37"/>
  <c r="I875" i="37"/>
  <c r="J875" i="37"/>
  <c r="K875" i="37"/>
  <c r="L875" i="37"/>
  <c r="M875" i="37"/>
  <c r="N875" i="37"/>
  <c r="O875" i="37"/>
  <c r="H876" i="37"/>
  <c r="I876" i="37"/>
  <c r="J876" i="37"/>
  <c r="K876" i="37"/>
  <c r="L876" i="37"/>
  <c r="M876" i="37"/>
  <c r="N876" i="37"/>
  <c r="O876" i="37"/>
  <c r="P876" i="37"/>
  <c r="Q876" i="37"/>
  <c r="R876" i="37"/>
  <c r="S876" i="37"/>
  <c r="T876" i="37"/>
  <c r="U876" i="37"/>
  <c r="V876" i="37"/>
  <c r="W876" i="37"/>
  <c r="X876" i="37"/>
  <c r="H877" i="37"/>
  <c r="I877" i="37"/>
  <c r="J877" i="37"/>
  <c r="K877" i="37"/>
  <c r="L877" i="37"/>
  <c r="M877" i="37"/>
  <c r="N877" i="37"/>
  <c r="O877" i="37"/>
  <c r="P877" i="37"/>
  <c r="Q877" i="37"/>
  <c r="R877" i="37"/>
  <c r="S877" i="37"/>
  <c r="T877" i="37"/>
  <c r="U877" i="37"/>
  <c r="V877" i="37"/>
  <c r="W877" i="37"/>
  <c r="X877" i="37"/>
  <c r="H878" i="37"/>
  <c r="I878" i="37"/>
  <c r="J878" i="37"/>
  <c r="K878" i="37"/>
  <c r="L878" i="37"/>
  <c r="M878" i="37"/>
  <c r="N878" i="37"/>
  <c r="O878" i="37"/>
  <c r="P878" i="37"/>
  <c r="Q878" i="37"/>
  <c r="R878" i="37"/>
  <c r="S878" i="37"/>
  <c r="T878" i="37"/>
  <c r="U878" i="37"/>
  <c r="V878" i="37"/>
  <c r="W878" i="37"/>
  <c r="X878" i="37"/>
  <c r="H879" i="37"/>
  <c r="I879" i="37"/>
  <c r="J879" i="37"/>
  <c r="K879" i="37"/>
  <c r="L879" i="37"/>
  <c r="M879" i="37"/>
  <c r="N879" i="37"/>
  <c r="O879" i="37"/>
  <c r="H880" i="37"/>
  <c r="I880" i="37"/>
  <c r="J880" i="37"/>
  <c r="K880" i="37"/>
  <c r="L880" i="37"/>
  <c r="M880" i="37"/>
  <c r="N880" i="37"/>
  <c r="O880" i="37"/>
  <c r="H884" i="37"/>
  <c r="I884" i="37"/>
  <c r="J884" i="37"/>
  <c r="K884" i="37"/>
  <c r="L884" i="37"/>
  <c r="M884" i="37"/>
  <c r="N884" i="37"/>
  <c r="O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H888" i="37"/>
  <c r="I888" i="37"/>
  <c r="J888" i="37"/>
  <c r="K888" i="37"/>
  <c r="L888" i="37"/>
  <c r="M888" i="37"/>
  <c r="N888" i="37"/>
  <c r="O888" i="37"/>
  <c r="H889" i="37"/>
  <c r="I889" i="37"/>
  <c r="J889" i="37"/>
  <c r="K889" i="37"/>
  <c r="L889" i="37"/>
  <c r="M889" i="37"/>
  <c r="N889" i="37"/>
  <c r="O889" i="37"/>
  <c r="H890" i="37"/>
  <c r="I890" i="37"/>
  <c r="J890" i="37"/>
  <c r="K890" i="37"/>
  <c r="L890" i="37"/>
  <c r="M890" i="37"/>
  <c r="N890" i="37"/>
  <c r="O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H893" i="37"/>
  <c r="I893" i="37"/>
  <c r="J893" i="37"/>
  <c r="K893" i="37"/>
  <c r="L893" i="37"/>
  <c r="M893" i="37"/>
  <c r="N893" i="37"/>
  <c r="O893" i="37"/>
  <c r="H894" i="37"/>
  <c r="I894" i="37"/>
  <c r="J894" i="37"/>
  <c r="K894" i="37"/>
  <c r="L894" i="37"/>
  <c r="M894" i="37"/>
  <c r="N894" i="37"/>
  <c r="O894" i="37"/>
  <c r="H895" i="37"/>
  <c r="I895" i="37"/>
  <c r="J895" i="37"/>
  <c r="K895" i="37"/>
  <c r="L895" i="37"/>
  <c r="M895" i="37"/>
  <c r="N895" i="37"/>
  <c r="O895" i="37"/>
  <c r="H896" i="37"/>
  <c r="I896" i="37"/>
  <c r="J896" i="37"/>
  <c r="K896" i="37"/>
  <c r="L896" i="37"/>
  <c r="M896" i="37"/>
  <c r="N896" i="37"/>
  <c r="O896" i="37"/>
  <c r="H897" i="37"/>
  <c r="I897" i="37"/>
  <c r="J897" i="37"/>
  <c r="K897" i="37"/>
  <c r="L897" i="37"/>
  <c r="M897" i="37"/>
  <c r="N897" i="37"/>
  <c r="O897" i="37"/>
  <c r="H898" i="37"/>
  <c r="I898" i="37"/>
  <c r="J898" i="37"/>
  <c r="K898" i="37"/>
  <c r="L898" i="37"/>
  <c r="M898" i="37"/>
  <c r="N898" i="37"/>
  <c r="O898" i="37"/>
  <c r="H899" i="37"/>
  <c r="I899" i="37"/>
  <c r="J899" i="37"/>
  <c r="K899" i="37"/>
  <c r="L899" i="37"/>
  <c r="M899" i="37"/>
  <c r="N899" i="37"/>
  <c r="O899" i="37"/>
  <c r="H900" i="37"/>
  <c r="I900" i="37"/>
  <c r="J900" i="37"/>
  <c r="K900" i="37"/>
  <c r="L900" i="37"/>
  <c r="M900" i="37"/>
  <c r="N900" i="37"/>
  <c r="O900" i="37"/>
  <c r="H901" i="37"/>
  <c r="I901" i="37"/>
  <c r="J901" i="37"/>
  <c r="K901" i="37"/>
  <c r="L901" i="37"/>
  <c r="M901" i="37"/>
  <c r="N901" i="37"/>
  <c r="O901" i="37"/>
  <c r="H902" i="37"/>
  <c r="I902" i="37"/>
  <c r="J902" i="37"/>
  <c r="K902" i="37"/>
  <c r="L902" i="37"/>
  <c r="M902" i="37"/>
  <c r="N902" i="37"/>
  <c r="O902" i="37"/>
  <c r="H903" i="37"/>
  <c r="I903" i="37"/>
  <c r="J903" i="37"/>
  <c r="K903" i="37"/>
  <c r="L903" i="37"/>
  <c r="M903" i="37"/>
  <c r="N903" i="37"/>
  <c r="O903" i="37"/>
  <c r="H904" i="37"/>
  <c r="I904" i="37"/>
  <c r="J904" i="37"/>
  <c r="K904" i="37"/>
  <c r="L904" i="37"/>
  <c r="M904" i="37"/>
  <c r="N904" i="37"/>
  <c r="O904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H907" i="37"/>
  <c r="I907" i="37"/>
  <c r="J907" i="37"/>
  <c r="K907" i="37"/>
  <c r="L907" i="37"/>
  <c r="M907" i="37"/>
  <c r="N907" i="37"/>
  <c r="O907" i="37"/>
  <c r="H908" i="37"/>
  <c r="I908" i="37"/>
  <c r="J908" i="37"/>
  <c r="K908" i="37"/>
  <c r="L908" i="37"/>
  <c r="M908" i="37"/>
  <c r="N908" i="37"/>
  <c r="O908" i="37"/>
  <c r="H909" i="37"/>
  <c r="I909" i="37"/>
  <c r="J909" i="37"/>
  <c r="K909" i="37"/>
  <c r="L909" i="37"/>
  <c r="M909" i="37"/>
  <c r="N909" i="37"/>
  <c r="O909" i="37"/>
  <c r="H910" i="37"/>
  <c r="I910" i="37"/>
  <c r="J910" i="37"/>
  <c r="K910" i="37"/>
  <c r="L910" i="37"/>
  <c r="M910" i="37"/>
  <c r="N910" i="37"/>
  <c r="O910" i="37"/>
  <c r="H911" i="37"/>
  <c r="I911" i="37"/>
  <c r="J911" i="37"/>
  <c r="K911" i="37"/>
  <c r="L911" i="37"/>
  <c r="M911" i="37"/>
  <c r="N911" i="37"/>
  <c r="O911" i="37"/>
  <c r="H912" i="37"/>
  <c r="I912" i="37"/>
  <c r="J912" i="37"/>
  <c r="K912" i="37"/>
  <c r="L912" i="37"/>
  <c r="M912" i="37"/>
  <c r="N912" i="37"/>
  <c r="O912" i="37"/>
  <c r="H913" i="37"/>
  <c r="I913" i="37"/>
  <c r="J913" i="37"/>
  <c r="K913" i="37"/>
  <c r="L913" i="37"/>
  <c r="M913" i="37"/>
  <c r="N913" i="37"/>
  <c r="O913" i="37"/>
  <c r="H914" i="37"/>
  <c r="I914" i="37"/>
  <c r="J914" i="37"/>
  <c r="K914" i="37"/>
  <c r="L914" i="37"/>
  <c r="M914" i="37"/>
  <c r="N914" i="37"/>
  <c r="O914" i="37"/>
  <c r="H915" i="37"/>
  <c r="I915" i="37"/>
  <c r="J915" i="37"/>
  <c r="K915" i="37"/>
  <c r="L915" i="37"/>
  <c r="M915" i="37"/>
  <c r="N915" i="37"/>
  <c r="O915" i="37"/>
  <c r="H919" i="37"/>
  <c r="I919" i="37"/>
  <c r="J919" i="37"/>
  <c r="K919" i="37"/>
  <c r="L919" i="37"/>
  <c r="M919" i="37"/>
  <c r="N919" i="37"/>
  <c r="O919" i="37"/>
  <c r="H920" i="37"/>
  <c r="I920" i="37"/>
  <c r="J920" i="37"/>
  <c r="K920" i="37"/>
  <c r="L920" i="37"/>
  <c r="M920" i="37"/>
  <c r="N920" i="37"/>
  <c r="O920" i="37"/>
  <c r="H921" i="37"/>
  <c r="I921" i="37"/>
  <c r="J921" i="37"/>
  <c r="K921" i="37"/>
  <c r="L921" i="37"/>
  <c r="M921" i="37"/>
  <c r="N921" i="37"/>
  <c r="O921" i="37"/>
  <c r="H922" i="37"/>
  <c r="I922" i="37"/>
  <c r="J922" i="37"/>
  <c r="K922" i="37"/>
  <c r="L922" i="37"/>
  <c r="M922" i="37"/>
  <c r="N922" i="37"/>
  <c r="O922" i="37"/>
  <c r="H1906" i="157"/>
  <c r="F878" i="37" s="1"/>
  <c r="H1905" i="157"/>
  <c r="F877" i="37" s="1"/>
  <c r="H1900" i="157"/>
  <c r="F872" i="37" s="1"/>
  <c r="H1899" i="157"/>
  <c r="F871" i="37" s="1"/>
  <c r="H1871" i="157"/>
  <c r="H1824" i="157"/>
  <c r="H1818" i="157" s="1"/>
  <c r="D795" i="37"/>
  <c r="E795" i="37"/>
  <c r="F795" i="37"/>
  <c r="G795" i="37"/>
  <c r="H795" i="37"/>
  <c r="I795" i="37"/>
  <c r="J795" i="37"/>
  <c r="K795" i="37"/>
  <c r="L795" i="37"/>
  <c r="M795" i="37"/>
  <c r="N795" i="37"/>
  <c r="O795" i="37"/>
  <c r="D797" i="37"/>
  <c r="E797" i="37"/>
  <c r="F797" i="37"/>
  <c r="G797" i="37"/>
  <c r="H797" i="37"/>
  <c r="I797" i="37"/>
  <c r="J797" i="37"/>
  <c r="K797" i="37"/>
  <c r="L797" i="37"/>
  <c r="M797" i="37"/>
  <c r="N797" i="37"/>
  <c r="O797" i="37"/>
  <c r="P797" i="37"/>
  <c r="Q797" i="37"/>
  <c r="R797" i="37"/>
  <c r="S797" i="37"/>
  <c r="T797" i="37"/>
  <c r="U797" i="37"/>
  <c r="V797" i="37"/>
  <c r="W797" i="37"/>
  <c r="X797" i="37"/>
  <c r="E798" i="37"/>
  <c r="F798" i="37"/>
  <c r="G798" i="37"/>
  <c r="H798" i="37"/>
  <c r="I798" i="37"/>
  <c r="J798" i="37"/>
  <c r="K798" i="37"/>
  <c r="L798" i="37"/>
  <c r="M798" i="37"/>
  <c r="N798" i="37"/>
  <c r="O798" i="37"/>
  <c r="D799" i="37"/>
  <c r="E799" i="37"/>
  <c r="F799" i="37"/>
  <c r="G799" i="37"/>
  <c r="H799" i="37"/>
  <c r="I799" i="37"/>
  <c r="J799" i="37"/>
  <c r="K799" i="37"/>
  <c r="L799" i="37"/>
  <c r="M799" i="37"/>
  <c r="N799" i="37"/>
  <c r="O799" i="37"/>
  <c r="H800" i="37"/>
  <c r="I800" i="37"/>
  <c r="J800" i="37"/>
  <c r="K800" i="37"/>
  <c r="L800" i="37"/>
  <c r="M800" i="37"/>
  <c r="N800" i="37"/>
  <c r="O800" i="37"/>
  <c r="H801" i="37"/>
  <c r="I801" i="37"/>
  <c r="J801" i="37"/>
  <c r="K801" i="37"/>
  <c r="L801" i="37"/>
  <c r="M801" i="37"/>
  <c r="N801" i="37"/>
  <c r="O801" i="37"/>
  <c r="H802" i="37"/>
  <c r="I802" i="37"/>
  <c r="J802" i="37"/>
  <c r="K802" i="37"/>
  <c r="L802" i="37"/>
  <c r="M802" i="37"/>
  <c r="N802" i="37"/>
  <c r="O802" i="37"/>
  <c r="H803" i="37"/>
  <c r="I803" i="37"/>
  <c r="J803" i="37"/>
  <c r="K803" i="37"/>
  <c r="L803" i="37"/>
  <c r="M803" i="37"/>
  <c r="N803" i="37"/>
  <c r="O803" i="37"/>
  <c r="H804" i="37"/>
  <c r="I804" i="37"/>
  <c r="J804" i="37"/>
  <c r="K804" i="37"/>
  <c r="L804" i="37"/>
  <c r="M804" i="37"/>
  <c r="N804" i="37"/>
  <c r="O804" i="37"/>
  <c r="H805" i="37"/>
  <c r="I805" i="37"/>
  <c r="J805" i="37"/>
  <c r="K805" i="37"/>
  <c r="L805" i="37"/>
  <c r="M805" i="37"/>
  <c r="N805" i="37"/>
  <c r="O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H808" i="37"/>
  <c r="I808" i="37"/>
  <c r="J808" i="37"/>
  <c r="K808" i="37"/>
  <c r="L808" i="37"/>
  <c r="M808" i="37"/>
  <c r="N808" i="37"/>
  <c r="O808" i="37"/>
  <c r="H809" i="37"/>
  <c r="I809" i="37"/>
  <c r="J809" i="37"/>
  <c r="K809" i="37"/>
  <c r="L809" i="37"/>
  <c r="M809" i="37"/>
  <c r="N809" i="37"/>
  <c r="O809" i="37"/>
  <c r="P809" i="37"/>
  <c r="Q809" i="37"/>
  <c r="R809" i="37"/>
  <c r="S809" i="37"/>
  <c r="T809" i="37"/>
  <c r="U809" i="37"/>
  <c r="V809" i="37"/>
  <c r="W809" i="37"/>
  <c r="X809" i="37"/>
  <c r="H810" i="37"/>
  <c r="I810" i="37"/>
  <c r="J810" i="37"/>
  <c r="K810" i="37"/>
  <c r="L810" i="37"/>
  <c r="M810" i="37"/>
  <c r="N810" i="37"/>
  <c r="O810" i="37"/>
  <c r="P810" i="37"/>
  <c r="Q810" i="37"/>
  <c r="R810" i="37"/>
  <c r="S810" i="37"/>
  <c r="T810" i="37"/>
  <c r="U810" i="37"/>
  <c r="V810" i="37"/>
  <c r="W810" i="37"/>
  <c r="X810" i="37"/>
  <c r="H811" i="37"/>
  <c r="I811" i="37"/>
  <c r="J811" i="37"/>
  <c r="K811" i="37"/>
  <c r="L811" i="37"/>
  <c r="M811" i="37"/>
  <c r="N811" i="37"/>
  <c r="O811" i="37"/>
  <c r="P811" i="37"/>
  <c r="Q811" i="37"/>
  <c r="R811" i="37"/>
  <c r="S811" i="37"/>
  <c r="T811" i="37"/>
  <c r="U811" i="37"/>
  <c r="V811" i="37"/>
  <c r="W811" i="37"/>
  <c r="X811" i="37"/>
  <c r="H812" i="37"/>
  <c r="I812" i="37"/>
  <c r="J812" i="37"/>
  <c r="K812" i="37"/>
  <c r="L812" i="37"/>
  <c r="M812" i="37"/>
  <c r="N812" i="37"/>
  <c r="O812" i="37"/>
  <c r="H813" i="37"/>
  <c r="I813" i="37"/>
  <c r="J813" i="37"/>
  <c r="K813" i="37"/>
  <c r="L813" i="37"/>
  <c r="M813" i="37"/>
  <c r="N813" i="37"/>
  <c r="O813" i="37"/>
  <c r="H814" i="37"/>
  <c r="I814" i="37"/>
  <c r="J814" i="37"/>
  <c r="K814" i="37"/>
  <c r="L814" i="37"/>
  <c r="M814" i="37"/>
  <c r="N814" i="37"/>
  <c r="O814" i="37"/>
  <c r="P814" i="37"/>
  <c r="Q814" i="37"/>
  <c r="R814" i="37"/>
  <c r="S814" i="37"/>
  <c r="T814" i="37"/>
  <c r="U814" i="37"/>
  <c r="V814" i="37"/>
  <c r="W814" i="37"/>
  <c r="X814" i="37"/>
  <c r="H815" i="37"/>
  <c r="I815" i="37"/>
  <c r="J815" i="37"/>
  <c r="K815" i="37"/>
  <c r="L815" i="37"/>
  <c r="M815" i="37"/>
  <c r="N815" i="37"/>
  <c r="O815" i="37"/>
  <c r="P815" i="37"/>
  <c r="Q815" i="37"/>
  <c r="R815" i="37"/>
  <c r="S815" i="37"/>
  <c r="T815" i="37"/>
  <c r="U815" i="37"/>
  <c r="V815" i="37"/>
  <c r="W815" i="37"/>
  <c r="X815" i="37"/>
  <c r="H816" i="37"/>
  <c r="I816" i="37"/>
  <c r="J816" i="37"/>
  <c r="K816" i="37"/>
  <c r="L816" i="37"/>
  <c r="M816" i="37"/>
  <c r="N816" i="37"/>
  <c r="O816" i="37"/>
  <c r="P816" i="37"/>
  <c r="Q816" i="37"/>
  <c r="R816" i="37"/>
  <c r="S816" i="37"/>
  <c r="T816" i="37"/>
  <c r="U816" i="37"/>
  <c r="V816" i="37"/>
  <c r="W816" i="37"/>
  <c r="X816" i="37"/>
  <c r="H817" i="37"/>
  <c r="I817" i="37"/>
  <c r="J817" i="37"/>
  <c r="K817" i="37"/>
  <c r="L817" i="37"/>
  <c r="M817" i="37"/>
  <c r="N817" i="37"/>
  <c r="O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H820" i="37"/>
  <c r="I820" i="37"/>
  <c r="J820" i="37"/>
  <c r="K820" i="37"/>
  <c r="L820" i="37"/>
  <c r="M820" i="37"/>
  <c r="N820" i="37"/>
  <c r="O820" i="37"/>
  <c r="H821" i="37"/>
  <c r="I821" i="37"/>
  <c r="J821" i="37"/>
  <c r="K821" i="37"/>
  <c r="L821" i="37"/>
  <c r="M821" i="37"/>
  <c r="N821" i="37"/>
  <c r="O821" i="37"/>
  <c r="H822" i="37"/>
  <c r="I822" i="37"/>
  <c r="J822" i="37"/>
  <c r="K822" i="37"/>
  <c r="L822" i="37"/>
  <c r="M822" i="37"/>
  <c r="N822" i="37"/>
  <c r="O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H825" i="37"/>
  <c r="I825" i="37"/>
  <c r="J825" i="37"/>
  <c r="K825" i="37"/>
  <c r="L825" i="37"/>
  <c r="M825" i="37"/>
  <c r="N825" i="37"/>
  <c r="O825" i="37"/>
  <c r="H826" i="37"/>
  <c r="I826" i="37"/>
  <c r="J826" i="37"/>
  <c r="K826" i="37"/>
  <c r="L826" i="37"/>
  <c r="M826" i="37"/>
  <c r="N826" i="37"/>
  <c r="O826" i="37"/>
  <c r="H827" i="37"/>
  <c r="I827" i="37"/>
  <c r="J827" i="37"/>
  <c r="K827" i="37"/>
  <c r="L827" i="37"/>
  <c r="M827" i="37"/>
  <c r="N827" i="37"/>
  <c r="O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Q830" i="37"/>
  <c r="R830" i="37"/>
  <c r="S830" i="37"/>
  <c r="T830" i="37"/>
  <c r="U830" i="37"/>
  <c r="V830" i="37"/>
  <c r="W830" i="37"/>
  <c r="X830" i="37"/>
  <c r="H831" i="37"/>
  <c r="I831" i="37"/>
  <c r="J831" i="37"/>
  <c r="K831" i="37"/>
  <c r="L831" i="37"/>
  <c r="M831" i="37"/>
  <c r="N831" i="37"/>
  <c r="O831" i="37"/>
  <c r="H832" i="37"/>
  <c r="I832" i="37"/>
  <c r="J832" i="37"/>
  <c r="K832" i="37"/>
  <c r="L832" i="37"/>
  <c r="M832" i="37"/>
  <c r="N832" i="37"/>
  <c r="O832" i="37"/>
  <c r="H833" i="37"/>
  <c r="I833" i="37"/>
  <c r="J833" i="37"/>
  <c r="K833" i="37"/>
  <c r="L833" i="37"/>
  <c r="M833" i="37"/>
  <c r="N833" i="37"/>
  <c r="O833" i="37"/>
  <c r="G834" i="37"/>
  <c r="H834" i="37"/>
  <c r="I834" i="37"/>
  <c r="J834" i="37"/>
  <c r="K834" i="37"/>
  <c r="L834" i="37"/>
  <c r="M834" i="37"/>
  <c r="N834" i="37"/>
  <c r="O834" i="37"/>
  <c r="H835" i="37"/>
  <c r="I835" i="37"/>
  <c r="J835" i="37"/>
  <c r="K835" i="37"/>
  <c r="L835" i="37"/>
  <c r="M835" i="37"/>
  <c r="N835" i="37"/>
  <c r="O835" i="37"/>
  <c r="H836" i="37"/>
  <c r="I836" i="37"/>
  <c r="J836" i="37"/>
  <c r="K836" i="37"/>
  <c r="L836" i="37"/>
  <c r="M836" i="37"/>
  <c r="N836" i="37"/>
  <c r="O836" i="37"/>
  <c r="H837" i="37"/>
  <c r="I837" i="37"/>
  <c r="J837" i="37"/>
  <c r="K837" i="37"/>
  <c r="L837" i="37"/>
  <c r="M837" i="37"/>
  <c r="N837" i="37"/>
  <c r="O837" i="37"/>
  <c r="H838" i="37"/>
  <c r="I838" i="37"/>
  <c r="J838" i="37"/>
  <c r="K838" i="37"/>
  <c r="L838" i="37"/>
  <c r="M838" i="37"/>
  <c r="N838" i="37"/>
  <c r="O838" i="37"/>
  <c r="H839" i="37"/>
  <c r="I839" i="37"/>
  <c r="J839" i="37"/>
  <c r="K839" i="37"/>
  <c r="L839" i="37"/>
  <c r="M839" i="37"/>
  <c r="N839" i="37"/>
  <c r="O839" i="37"/>
  <c r="H840" i="37"/>
  <c r="I840" i="37"/>
  <c r="J840" i="37"/>
  <c r="K840" i="37"/>
  <c r="L840" i="37"/>
  <c r="M840" i="37"/>
  <c r="N840" i="37"/>
  <c r="O840" i="37"/>
  <c r="H841" i="37"/>
  <c r="I841" i="37"/>
  <c r="J841" i="37"/>
  <c r="K841" i="37"/>
  <c r="L841" i="37"/>
  <c r="M841" i="37"/>
  <c r="N841" i="37"/>
  <c r="O841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H844" i="37"/>
  <c r="I844" i="37"/>
  <c r="J844" i="37"/>
  <c r="K844" i="37"/>
  <c r="L844" i="37"/>
  <c r="M844" i="37"/>
  <c r="N844" i="37"/>
  <c r="O844" i="37"/>
  <c r="H845" i="37"/>
  <c r="I845" i="37"/>
  <c r="J845" i="37"/>
  <c r="K845" i="37"/>
  <c r="L845" i="37"/>
  <c r="M845" i="37"/>
  <c r="N845" i="37"/>
  <c r="O845" i="37"/>
  <c r="H846" i="37"/>
  <c r="I846" i="37"/>
  <c r="J846" i="37"/>
  <c r="K846" i="37"/>
  <c r="L846" i="37"/>
  <c r="M846" i="37"/>
  <c r="N846" i="37"/>
  <c r="O846" i="37"/>
  <c r="H847" i="37"/>
  <c r="I847" i="37"/>
  <c r="J847" i="37"/>
  <c r="K847" i="37"/>
  <c r="L847" i="37"/>
  <c r="M847" i="37"/>
  <c r="N847" i="37"/>
  <c r="O847" i="37"/>
  <c r="H848" i="37"/>
  <c r="I848" i="37"/>
  <c r="J848" i="37"/>
  <c r="K848" i="37"/>
  <c r="L848" i="37"/>
  <c r="M848" i="37"/>
  <c r="N848" i="37"/>
  <c r="O848" i="37"/>
  <c r="D849" i="37"/>
  <c r="E849" i="37"/>
  <c r="F849" i="37"/>
  <c r="G849" i="37"/>
  <c r="H849" i="37"/>
  <c r="I849" i="37"/>
  <c r="J849" i="37"/>
  <c r="K849" i="37"/>
  <c r="L849" i="37"/>
  <c r="M849" i="37"/>
  <c r="N849" i="37"/>
  <c r="O849" i="37"/>
  <c r="P849" i="37"/>
  <c r="Q849" i="37"/>
  <c r="R849" i="37"/>
  <c r="S849" i="37"/>
  <c r="T849" i="37"/>
  <c r="U849" i="37"/>
  <c r="V849" i="37"/>
  <c r="W849" i="37"/>
  <c r="X849" i="37"/>
  <c r="D851" i="37"/>
  <c r="E851" i="37"/>
  <c r="F851" i="37"/>
  <c r="G851" i="37"/>
  <c r="H851" i="37"/>
  <c r="I851" i="37"/>
  <c r="J851" i="37"/>
  <c r="K851" i="37"/>
  <c r="L851" i="37"/>
  <c r="M851" i="37"/>
  <c r="N851" i="37"/>
  <c r="O851" i="37"/>
  <c r="P851" i="37"/>
  <c r="Q851" i="37"/>
  <c r="R851" i="37"/>
  <c r="S851" i="37"/>
  <c r="T851" i="37"/>
  <c r="U851" i="37"/>
  <c r="V851" i="37"/>
  <c r="W851" i="37"/>
  <c r="X851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H856" i="37"/>
  <c r="I856" i="37"/>
  <c r="J856" i="37"/>
  <c r="K856" i="37"/>
  <c r="L856" i="37"/>
  <c r="M856" i="37"/>
  <c r="N856" i="37"/>
  <c r="O856" i="37"/>
  <c r="H857" i="37"/>
  <c r="I857" i="37"/>
  <c r="J857" i="37"/>
  <c r="K857" i="37"/>
  <c r="L857" i="37"/>
  <c r="M857" i="37"/>
  <c r="N857" i="37"/>
  <c r="O857" i="37"/>
  <c r="H1770" i="157"/>
  <c r="F828" i="37" s="1"/>
  <c r="H1769" i="157"/>
  <c r="F827" i="37" s="1"/>
  <c r="H1758" i="157"/>
  <c r="F816" i="37" s="1"/>
  <c r="H1757" i="157"/>
  <c r="F815" i="37" s="1"/>
  <c r="H1756" i="157"/>
  <c r="F814" i="37" s="1"/>
  <c r="H1753" i="157"/>
  <c r="F811" i="37" s="1"/>
  <c r="H1752" i="157"/>
  <c r="F810" i="37" s="1"/>
  <c r="H1692" i="157"/>
  <c r="D731" i="37"/>
  <c r="E731" i="37"/>
  <c r="F731" i="37"/>
  <c r="G731" i="37"/>
  <c r="H731" i="37"/>
  <c r="I731" i="37"/>
  <c r="J731" i="37"/>
  <c r="K731" i="37"/>
  <c r="L731" i="37"/>
  <c r="M731" i="37"/>
  <c r="N731" i="37"/>
  <c r="O731" i="37"/>
  <c r="D733" i="37"/>
  <c r="E733" i="37"/>
  <c r="F733" i="37"/>
  <c r="G733" i="37"/>
  <c r="H733" i="37"/>
  <c r="I733" i="37"/>
  <c r="J733" i="37"/>
  <c r="K733" i="37"/>
  <c r="L733" i="37"/>
  <c r="M733" i="37"/>
  <c r="N733" i="37"/>
  <c r="O733" i="37"/>
  <c r="P733" i="37"/>
  <c r="Q733" i="37"/>
  <c r="R733" i="37"/>
  <c r="S733" i="37"/>
  <c r="T733" i="37"/>
  <c r="U733" i="37"/>
  <c r="V733" i="37"/>
  <c r="W733" i="37"/>
  <c r="X733" i="37"/>
  <c r="D734" i="37"/>
  <c r="E734" i="37"/>
  <c r="F734" i="37"/>
  <c r="G734" i="37"/>
  <c r="H734" i="37"/>
  <c r="I734" i="37"/>
  <c r="J734" i="37"/>
  <c r="K734" i="37"/>
  <c r="L734" i="37"/>
  <c r="M734" i="37"/>
  <c r="N734" i="37"/>
  <c r="O734" i="37"/>
  <c r="D735" i="37"/>
  <c r="E735" i="37"/>
  <c r="F735" i="37"/>
  <c r="G735" i="37"/>
  <c r="H735" i="37"/>
  <c r="I735" i="37"/>
  <c r="J735" i="37"/>
  <c r="K735" i="37"/>
  <c r="L735" i="37"/>
  <c r="M735" i="37"/>
  <c r="N735" i="37"/>
  <c r="O735" i="37"/>
  <c r="H736" i="37"/>
  <c r="I736" i="37"/>
  <c r="J736" i="37"/>
  <c r="K736" i="37"/>
  <c r="L736" i="37"/>
  <c r="M736" i="37"/>
  <c r="N736" i="37"/>
  <c r="O736" i="37"/>
  <c r="H737" i="37"/>
  <c r="I737" i="37"/>
  <c r="J737" i="37"/>
  <c r="K737" i="37"/>
  <c r="L737" i="37"/>
  <c r="M737" i="37"/>
  <c r="N737" i="37"/>
  <c r="O737" i="37"/>
  <c r="H738" i="37"/>
  <c r="I738" i="37"/>
  <c r="J738" i="37"/>
  <c r="K738" i="37"/>
  <c r="L738" i="37"/>
  <c r="M738" i="37"/>
  <c r="N738" i="37"/>
  <c r="O738" i="37"/>
  <c r="H739" i="37"/>
  <c r="I739" i="37"/>
  <c r="J739" i="37"/>
  <c r="K739" i="37"/>
  <c r="L739" i="37"/>
  <c r="M739" i="37"/>
  <c r="N739" i="37"/>
  <c r="O739" i="37"/>
  <c r="H740" i="37"/>
  <c r="I740" i="37"/>
  <c r="J740" i="37"/>
  <c r="K740" i="37"/>
  <c r="L740" i="37"/>
  <c r="M740" i="37"/>
  <c r="N740" i="37"/>
  <c r="O740" i="37"/>
  <c r="H741" i="37"/>
  <c r="I741" i="37"/>
  <c r="J741" i="37"/>
  <c r="K741" i="37"/>
  <c r="L741" i="37"/>
  <c r="M741" i="37"/>
  <c r="N741" i="37"/>
  <c r="O741" i="37"/>
  <c r="H742" i="37"/>
  <c r="I742" i="37"/>
  <c r="J742" i="37"/>
  <c r="K742" i="37"/>
  <c r="L742" i="37"/>
  <c r="M742" i="37"/>
  <c r="N742" i="37"/>
  <c r="O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H745" i="37"/>
  <c r="I745" i="37"/>
  <c r="J745" i="37"/>
  <c r="K745" i="37"/>
  <c r="L745" i="37"/>
  <c r="M745" i="37"/>
  <c r="N745" i="37"/>
  <c r="O745" i="37"/>
  <c r="P745" i="37"/>
  <c r="Q745" i="37"/>
  <c r="R745" i="37"/>
  <c r="S745" i="37"/>
  <c r="T745" i="37"/>
  <c r="U745" i="37"/>
  <c r="V745" i="37"/>
  <c r="W745" i="37"/>
  <c r="X745" i="37"/>
  <c r="H746" i="37"/>
  <c r="I746" i="37"/>
  <c r="J746" i="37"/>
  <c r="K746" i="37"/>
  <c r="L746" i="37"/>
  <c r="M746" i="37"/>
  <c r="N746" i="37"/>
  <c r="O746" i="37"/>
  <c r="P746" i="37"/>
  <c r="Q746" i="37"/>
  <c r="R746" i="37"/>
  <c r="S746" i="37"/>
  <c r="T746" i="37"/>
  <c r="U746" i="37"/>
  <c r="V746" i="37"/>
  <c r="W746" i="37"/>
  <c r="X746" i="37"/>
  <c r="H747" i="37"/>
  <c r="I747" i="37"/>
  <c r="J747" i="37"/>
  <c r="K747" i="37"/>
  <c r="L747" i="37"/>
  <c r="M747" i="37"/>
  <c r="N747" i="37"/>
  <c r="O747" i="37"/>
  <c r="H748" i="37"/>
  <c r="I748" i="37"/>
  <c r="J748" i="37"/>
  <c r="K748" i="37"/>
  <c r="L748" i="37"/>
  <c r="M748" i="37"/>
  <c r="N748" i="37"/>
  <c r="O748" i="37"/>
  <c r="H749" i="37"/>
  <c r="I749" i="37"/>
  <c r="J749" i="37"/>
  <c r="K749" i="37"/>
  <c r="L749" i="37"/>
  <c r="M749" i="37"/>
  <c r="N749" i="37"/>
  <c r="O749" i="37"/>
  <c r="P749" i="37"/>
  <c r="Q749" i="37"/>
  <c r="R749" i="37"/>
  <c r="S749" i="37"/>
  <c r="T749" i="37"/>
  <c r="U749" i="37"/>
  <c r="V749" i="37"/>
  <c r="W749" i="37"/>
  <c r="X749" i="37"/>
  <c r="H750" i="37"/>
  <c r="I750" i="37"/>
  <c r="J750" i="37"/>
  <c r="K750" i="37"/>
  <c r="L750" i="37"/>
  <c r="M750" i="37"/>
  <c r="N750" i="37"/>
  <c r="O750" i="37"/>
  <c r="P750" i="37"/>
  <c r="Q750" i="37"/>
  <c r="R750" i="37"/>
  <c r="S750" i="37"/>
  <c r="T750" i="37"/>
  <c r="U750" i="37"/>
  <c r="V750" i="37"/>
  <c r="W750" i="37"/>
  <c r="X750" i="37"/>
  <c r="H751" i="37"/>
  <c r="I751" i="37"/>
  <c r="J751" i="37"/>
  <c r="K751" i="37"/>
  <c r="L751" i="37"/>
  <c r="M751" i="37"/>
  <c r="N751" i="37"/>
  <c r="O751" i="37"/>
  <c r="P751" i="37"/>
  <c r="Q751" i="37"/>
  <c r="R751" i="37"/>
  <c r="S751" i="37"/>
  <c r="T751" i="37"/>
  <c r="U751" i="37"/>
  <c r="V751" i="37"/>
  <c r="W751" i="37"/>
  <c r="X751" i="37"/>
  <c r="H752" i="37"/>
  <c r="I752" i="37"/>
  <c r="J752" i="37"/>
  <c r="K752" i="37"/>
  <c r="L752" i="37"/>
  <c r="M752" i="37"/>
  <c r="N752" i="37"/>
  <c r="O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H755" i="37"/>
  <c r="I755" i="37"/>
  <c r="J755" i="37"/>
  <c r="K755" i="37"/>
  <c r="L755" i="37"/>
  <c r="M755" i="37"/>
  <c r="N755" i="37"/>
  <c r="O755" i="37"/>
  <c r="H756" i="37"/>
  <c r="I756" i="37"/>
  <c r="J756" i="37"/>
  <c r="K756" i="37"/>
  <c r="L756" i="37"/>
  <c r="M756" i="37"/>
  <c r="N756" i="37"/>
  <c r="O756" i="37"/>
  <c r="H757" i="37"/>
  <c r="I757" i="37"/>
  <c r="J757" i="37"/>
  <c r="K757" i="37"/>
  <c r="L757" i="37"/>
  <c r="M757" i="37"/>
  <c r="N757" i="37"/>
  <c r="O757" i="37"/>
  <c r="H758" i="37"/>
  <c r="I758" i="37"/>
  <c r="J758" i="37"/>
  <c r="K758" i="37"/>
  <c r="L758" i="37"/>
  <c r="M758" i="37"/>
  <c r="N758" i="37"/>
  <c r="O758" i="37"/>
  <c r="H759" i="37"/>
  <c r="I759" i="37"/>
  <c r="J759" i="37"/>
  <c r="K759" i="37"/>
  <c r="L759" i="37"/>
  <c r="M759" i="37"/>
  <c r="N759" i="37"/>
  <c r="O759" i="37"/>
  <c r="H760" i="37"/>
  <c r="I760" i="37"/>
  <c r="J760" i="37"/>
  <c r="K760" i="37"/>
  <c r="L760" i="37"/>
  <c r="M760" i="37"/>
  <c r="N760" i="37"/>
  <c r="O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H763" i="37"/>
  <c r="I763" i="37"/>
  <c r="J763" i="37"/>
  <c r="K763" i="37"/>
  <c r="L763" i="37"/>
  <c r="M763" i="37"/>
  <c r="N763" i="37"/>
  <c r="O763" i="37"/>
  <c r="H764" i="37"/>
  <c r="I764" i="37"/>
  <c r="J764" i="37"/>
  <c r="K764" i="37"/>
  <c r="L764" i="37"/>
  <c r="M764" i="37"/>
  <c r="N764" i="37"/>
  <c r="O764" i="37"/>
  <c r="H765" i="37"/>
  <c r="I765" i="37"/>
  <c r="J765" i="37"/>
  <c r="K765" i="37"/>
  <c r="L765" i="37"/>
  <c r="M765" i="37"/>
  <c r="N765" i="37"/>
  <c r="O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H768" i="37"/>
  <c r="I768" i="37"/>
  <c r="J768" i="37"/>
  <c r="K768" i="37"/>
  <c r="L768" i="37"/>
  <c r="M768" i="37"/>
  <c r="N768" i="37"/>
  <c r="O768" i="37"/>
  <c r="H769" i="37"/>
  <c r="I769" i="37"/>
  <c r="J769" i="37"/>
  <c r="K769" i="37"/>
  <c r="L769" i="37"/>
  <c r="M769" i="37"/>
  <c r="N769" i="37"/>
  <c r="O769" i="37"/>
  <c r="H770" i="37"/>
  <c r="I770" i="37"/>
  <c r="J770" i="37"/>
  <c r="K770" i="37"/>
  <c r="L770" i="37"/>
  <c r="M770" i="37"/>
  <c r="N770" i="37"/>
  <c r="O770" i="37"/>
  <c r="H771" i="37"/>
  <c r="I771" i="37"/>
  <c r="J771" i="37"/>
  <c r="K771" i="37"/>
  <c r="L771" i="37"/>
  <c r="M771" i="37"/>
  <c r="N771" i="37"/>
  <c r="O771" i="37"/>
  <c r="H772" i="37"/>
  <c r="I772" i="37"/>
  <c r="J772" i="37"/>
  <c r="K772" i="37"/>
  <c r="L772" i="37"/>
  <c r="M772" i="37"/>
  <c r="N772" i="37"/>
  <c r="O772" i="37"/>
  <c r="H773" i="37"/>
  <c r="I773" i="37"/>
  <c r="J773" i="37"/>
  <c r="K773" i="37"/>
  <c r="L773" i="37"/>
  <c r="M773" i="37"/>
  <c r="N773" i="37"/>
  <c r="O773" i="37"/>
  <c r="H774" i="37"/>
  <c r="I774" i="37"/>
  <c r="J774" i="37"/>
  <c r="K774" i="37"/>
  <c r="L774" i="37"/>
  <c r="M774" i="37"/>
  <c r="N774" i="37"/>
  <c r="O774" i="37"/>
  <c r="H775" i="37"/>
  <c r="I775" i="37"/>
  <c r="J775" i="37"/>
  <c r="K775" i="37"/>
  <c r="L775" i="37"/>
  <c r="M775" i="37"/>
  <c r="N775" i="37"/>
  <c r="O775" i="37"/>
  <c r="H776" i="37"/>
  <c r="I776" i="37"/>
  <c r="J776" i="37"/>
  <c r="K776" i="37"/>
  <c r="L776" i="37"/>
  <c r="M776" i="37"/>
  <c r="N776" i="37"/>
  <c r="O776" i="37"/>
  <c r="H777" i="37"/>
  <c r="I777" i="37"/>
  <c r="J777" i="37"/>
  <c r="K777" i="37"/>
  <c r="L777" i="37"/>
  <c r="M777" i="37"/>
  <c r="N777" i="37"/>
  <c r="O777" i="37"/>
  <c r="H778" i="37"/>
  <c r="I778" i="37"/>
  <c r="J778" i="37"/>
  <c r="K778" i="37"/>
  <c r="L778" i="37"/>
  <c r="M778" i="37"/>
  <c r="N778" i="37"/>
  <c r="O778" i="37"/>
  <c r="H779" i="37"/>
  <c r="I779" i="37"/>
  <c r="J779" i="37"/>
  <c r="K779" i="37"/>
  <c r="L779" i="37"/>
  <c r="M779" i="37"/>
  <c r="N779" i="37"/>
  <c r="O779" i="37"/>
  <c r="H780" i="37"/>
  <c r="I780" i="37"/>
  <c r="J780" i="37"/>
  <c r="K780" i="37"/>
  <c r="L780" i="37"/>
  <c r="M780" i="37"/>
  <c r="N780" i="37"/>
  <c r="O780" i="37"/>
  <c r="H781" i="37"/>
  <c r="I781" i="37"/>
  <c r="J781" i="37"/>
  <c r="K781" i="37"/>
  <c r="L781" i="37"/>
  <c r="M781" i="37"/>
  <c r="N781" i="37"/>
  <c r="O781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H784" i="37"/>
  <c r="I784" i="37"/>
  <c r="J784" i="37"/>
  <c r="K784" i="37"/>
  <c r="L784" i="37"/>
  <c r="M784" i="37"/>
  <c r="N784" i="37"/>
  <c r="O784" i="37"/>
  <c r="D785" i="37"/>
  <c r="E785" i="37"/>
  <c r="F785" i="37"/>
  <c r="G785" i="37"/>
  <c r="H785" i="37"/>
  <c r="I785" i="37"/>
  <c r="J785" i="37"/>
  <c r="K785" i="37"/>
  <c r="L785" i="37"/>
  <c r="M785" i="37"/>
  <c r="N785" i="37"/>
  <c r="O785" i="37"/>
  <c r="P785" i="37"/>
  <c r="Q785" i="37"/>
  <c r="R785" i="37"/>
  <c r="S785" i="37"/>
  <c r="T785" i="37"/>
  <c r="U785" i="37"/>
  <c r="V785" i="37"/>
  <c r="W785" i="37"/>
  <c r="X785" i="37"/>
  <c r="D786" i="37"/>
  <c r="E786" i="37"/>
  <c r="F786" i="37"/>
  <c r="G786" i="37"/>
  <c r="H786" i="37"/>
  <c r="I786" i="37"/>
  <c r="J786" i="37"/>
  <c r="K786" i="37"/>
  <c r="L786" i="37"/>
  <c r="M786" i="37"/>
  <c r="N786" i="37"/>
  <c r="O786" i="37"/>
  <c r="P786" i="37"/>
  <c r="Q786" i="37"/>
  <c r="R786" i="37"/>
  <c r="S786" i="37"/>
  <c r="T786" i="37"/>
  <c r="U786" i="37"/>
  <c r="V786" i="37"/>
  <c r="W786" i="37"/>
  <c r="X786" i="37"/>
  <c r="H790" i="37"/>
  <c r="I790" i="37"/>
  <c r="J790" i="37"/>
  <c r="K790" i="37"/>
  <c r="L790" i="37"/>
  <c r="M790" i="37"/>
  <c r="N790" i="37"/>
  <c r="O790" i="37"/>
  <c r="H791" i="37"/>
  <c r="I791" i="37"/>
  <c r="J791" i="37"/>
  <c r="K791" i="37"/>
  <c r="L791" i="37"/>
  <c r="M791" i="37"/>
  <c r="N791" i="37"/>
  <c r="O791" i="37"/>
  <c r="H792" i="37"/>
  <c r="I792" i="37"/>
  <c r="J792" i="37"/>
  <c r="K792" i="37"/>
  <c r="L792" i="37"/>
  <c r="M792" i="37"/>
  <c r="N792" i="37"/>
  <c r="O792" i="37"/>
  <c r="H793" i="37"/>
  <c r="I793" i="37"/>
  <c r="J793" i="37"/>
  <c r="K793" i="37"/>
  <c r="L793" i="37"/>
  <c r="M793" i="37"/>
  <c r="N793" i="37"/>
  <c r="O793" i="37"/>
  <c r="H1568" i="157"/>
  <c r="F746" i="37" s="1"/>
  <c r="H1573" i="157"/>
  <c r="F751" i="37" s="1"/>
  <c r="H1572" i="157"/>
  <c r="F750" i="37" s="1"/>
  <c r="H1571" i="157"/>
  <c r="F749" i="37" s="1"/>
  <c r="H1536" i="157"/>
  <c r="I1496" i="157" l="1"/>
  <c r="I1571" i="157" s="1"/>
  <c r="G749" i="37" s="1"/>
  <c r="I1644" i="157"/>
  <c r="I1752" i="157" s="1"/>
  <c r="G810" i="37" s="1"/>
  <c r="D810" i="37"/>
  <c r="D815" i="37"/>
  <c r="I1826" i="157"/>
  <c r="I1900" i="157" s="1"/>
  <c r="G872" i="37" s="1"/>
  <c r="I1837" i="157"/>
  <c r="I1911" i="157" s="1"/>
  <c r="G883" i="37" s="1"/>
  <c r="I1497" i="157"/>
  <c r="I1572" i="157" s="1"/>
  <c r="G750" i="37" s="1"/>
  <c r="D750" i="37"/>
  <c r="I1645" i="157"/>
  <c r="I1753" i="157" s="1"/>
  <c r="G811" i="37" s="1"/>
  <c r="D877" i="37"/>
  <c r="I1498" i="157"/>
  <c r="I1573" i="157" s="1"/>
  <c r="G751" i="37" s="1"/>
  <c r="I1648" i="157"/>
  <c r="I1756" i="157" s="1"/>
  <c r="G814" i="37" s="1"/>
  <c r="I1696" i="157"/>
  <c r="D811" i="37"/>
  <c r="D816" i="37"/>
  <c r="I1831" i="157"/>
  <c r="I1905" i="157" s="1"/>
  <c r="G877" i="37" s="1"/>
  <c r="D751" i="37"/>
  <c r="I1649" i="157"/>
  <c r="I1757" i="157" s="1"/>
  <c r="G815" i="37" s="1"/>
  <c r="I1697" i="157"/>
  <c r="I1832" i="157"/>
  <c r="I1906" i="157" s="1"/>
  <c r="G878" i="37" s="1"/>
  <c r="D871" i="37"/>
  <c r="D878" i="37"/>
  <c r="I1650" i="157"/>
  <c r="I1758" i="157" s="1"/>
  <c r="G816" i="37" s="1"/>
  <c r="I1698" i="157"/>
  <c r="D814" i="37"/>
  <c r="D827" i="37"/>
  <c r="I1835" i="157"/>
  <c r="I1909" i="157" s="1"/>
  <c r="G881" i="37" s="1"/>
  <c r="I1493" i="157"/>
  <c r="I1568" i="157" s="1"/>
  <c r="G746" i="37" s="1"/>
  <c r="D749" i="37"/>
  <c r="D746" i="37"/>
  <c r="I1699" i="157"/>
  <c r="D828" i="37"/>
  <c r="I1825" i="157"/>
  <c r="I1899" i="157" s="1"/>
  <c r="G871" i="37" s="1"/>
  <c r="I1836" i="157"/>
  <c r="I1910" i="157" s="1"/>
  <c r="G882" i="37" s="1"/>
  <c r="D872" i="37"/>
  <c r="E976" i="37"/>
  <c r="F142" i="57"/>
  <c r="G976" i="37" s="1"/>
  <c r="I1978" i="157"/>
  <c r="I2049" i="157" s="1"/>
  <c r="G1003" i="37" s="1"/>
  <c r="I1979" i="157"/>
  <c r="I2050" i="157" s="1"/>
  <c r="G1004" i="37" s="1"/>
  <c r="I1980" i="157"/>
  <c r="I2051" i="157" s="1"/>
  <c r="G1005" i="37" s="1"/>
  <c r="I1975" i="157"/>
  <c r="I2046" i="157" s="1"/>
  <c r="G1000" i="37" s="1"/>
  <c r="E878" i="37"/>
  <c r="E872" i="37"/>
  <c r="H1898" i="157"/>
  <c r="F870" i="37" s="1"/>
  <c r="E877" i="37"/>
  <c r="E871" i="37"/>
  <c r="E816" i="37"/>
  <c r="E814" i="37"/>
  <c r="E811" i="37"/>
  <c r="E815" i="37"/>
  <c r="E810" i="37"/>
  <c r="E750" i="37"/>
  <c r="E749" i="37"/>
  <c r="E746" i="37"/>
  <c r="E751" i="37"/>
  <c r="D870" i="37" l="1"/>
  <c r="E1004" i="37"/>
  <c r="E881" i="37"/>
  <c r="E1000" i="37"/>
  <c r="E1003" i="37"/>
  <c r="E882" i="37"/>
  <c r="E1005" i="37"/>
  <c r="E883" i="37"/>
  <c r="I1824" i="157"/>
  <c r="I1898" i="157" s="1"/>
  <c r="G870" i="37" s="1"/>
  <c r="E870" i="37"/>
  <c r="D540" i="37" l="1"/>
  <c r="E540" i="37"/>
  <c r="F540" i="37"/>
  <c r="G540" i="37"/>
  <c r="H540" i="37"/>
  <c r="I540" i="37"/>
  <c r="J540" i="37"/>
  <c r="K540" i="37"/>
  <c r="L540" i="37"/>
  <c r="M540" i="37"/>
  <c r="N540" i="37"/>
  <c r="O540" i="37"/>
  <c r="D542" i="37"/>
  <c r="E542" i="37"/>
  <c r="F542" i="37"/>
  <c r="G542" i="37"/>
  <c r="H542" i="37"/>
  <c r="I542" i="37"/>
  <c r="J542" i="37"/>
  <c r="K542" i="37"/>
  <c r="L542" i="37"/>
  <c r="M542" i="37"/>
  <c r="N542" i="37"/>
  <c r="O542" i="37"/>
  <c r="P542" i="37"/>
  <c r="Q542" i="37"/>
  <c r="R542" i="37"/>
  <c r="S542" i="37"/>
  <c r="T542" i="37"/>
  <c r="U542" i="37"/>
  <c r="V542" i="37"/>
  <c r="W542" i="37"/>
  <c r="X542" i="37"/>
  <c r="D543" i="37"/>
  <c r="E543" i="37"/>
  <c r="F543" i="37"/>
  <c r="G543" i="37"/>
  <c r="H543" i="37"/>
  <c r="I543" i="37"/>
  <c r="J543" i="37"/>
  <c r="K543" i="37"/>
  <c r="L543" i="37"/>
  <c r="M543" i="37"/>
  <c r="N543" i="37"/>
  <c r="O543" i="37"/>
  <c r="D544" i="37"/>
  <c r="E544" i="37"/>
  <c r="F544" i="37"/>
  <c r="G544" i="37"/>
  <c r="H544" i="37"/>
  <c r="I544" i="37"/>
  <c r="J544" i="37"/>
  <c r="K544" i="37"/>
  <c r="L544" i="37"/>
  <c r="M544" i="37"/>
  <c r="N544" i="37"/>
  <c r="O544" i="37"/>
  <c r="H545" i="37"/>
  <c r="I545" i="37"/>
  <c r="J545" i="37"/>
  <c r="K545" i="37"/>
  <c r="L545" i="37"/>
  <c r="M545" i="37"/>
  <c r="N545" i="37"/>
  <c r="O545" i="37"/>
  <c r="H546" i="37"/>
  <c r="I546" i="37"/>
  <c r="J546" i="37"/>
  <c r="K546" i="37"/>
  <c r="L546" i="37"/>
  <c r="M546" i="37"/>
  <c r="N546" i="37"/>
  <c r="O546" i="37"/>
  <c r="H547" i="37"/>
  <c r="I547" i="37"/>
  <c r="J547" i="37"/>
  <c r="K547" i="37"/>
  <c r="L547" i="37"/>
  <c r="M547" i="37"/>
  <c r="N547" i="37"/>
  <c r="O547" i="37"/>
  <c r="H548" i="37"/>
  <c r="I548" i="37"/>
  <c r="J548" i="37"/>
  <c r="K548" i="37"/>
  <c r="L548" i="37"/>
  <c r="M548" i="37"/>
  <c r="N548" i="37"/>
  <c r="O548" i="37"/>
  <c r="H549" i="37"/>
  <c r="I549" i="37"/>
  <c r="J549" i="37"/>
  <c r="K549" i="37"/>
  <c r="L549" i="37"/>
  <c r="M549" i="37"/>
  <c r="N549" i="37"/>
  <c r="O549" i="37"/>
  <c r="H550" i="37"/>
  <c r="I550" i="37"/>
  <c r="J550" i="37"/>
  <c r="K550" i="37"/>
  <c r="L550" i="37"/>
  <c r="M550" i="37"/>
  <c r="N550" i="37"/>
  <c r="O550" i="37"/>
  <c r="H551" i="37"/>
  <c r="I551" i="37"/>
  <c r="J551" i="37"/>
  <c r="K551" i="37"/>
  <c r="L551" i="37"/>
  <c r="M551" i="37"/>
  <c r="N551" i="37"/>
  <c r="O551" i="37"/>
  <c r="P551" i="37"/>
  <c r="Q551" i="37"/>
  <c r="R551" i="37"/>
  <c r="S551" i="37"/>
  <c r="T551" i="37"/>
  <c r="U551" i="37"/>
  <c r="V551" i="37"/>
  <c r="W551" i="37"/>
  <c r="X551" i="37"/>
  <c r="H552" i="37"/>
  <c r="I552" i="37"/>
  <c r="J552" i="37"/>
  <c r="K552" i="37"/>
  <c r="L552" i="37"/>
  <c r="M552" i="37"/>
  <c r="N552" i="37"/>
  <c r="O552" i="37"/>
  <c r="P552" i="37"/>
  <c r="Q552" i="37"/>
  <c r="R552" i="37"/>
  <c r="S552" i="37"/>
  <c r="T552" i="37"/>
  <c r="U552" i="37"/>
  <c r="V552" i="37"/>
  <c r="W552" i="37"/>
  <c r="X552" i="37"/>
  <c r="H553" i="37"/>
  <c r="I553" i="37"/>
  <c r="J553" i="37"/>
  <c r="K553" i="37"/>
  <c r="L553" i="37"/>
  <c r="M553" i="37"/>
  <c r="N553" i="37"/>
  <c r="O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H556" i="37"/>
  <c r="I556" i="37"/>
  <c r="J556" i="37"/>
  <c r="K556" i="37"/>
  <c r="L556" i="37"/>
  <c r="M556" i="37"/>
  <c r="N556" i="37"/>
  <c r="O556" i="37"/>
  <c r="P556" i="37"/>
  <c r="Q556" i="37"/>
  <c r="R556" i="37"/>
  <c r="S556" i="37"/>
  <c r="T556" i="37"/>
  <c r="U556" i="37"/>
  <c r="V556" i="37"/>
  <c r="W556" i="37"/>
  <c r="X556" i="37"/>
  <c r="H557" i="37"/>
  <c r="I557" i="37"/>
  <c r="J557" i="37"/>
  <c r="K557" i="37"/>
  <c r="L557" i="37"/>
  <c r="M557" i="37"/>
  <c r="N557" i="37"/>
  <c r="O557" i="37"/>
  <c r="P557" i="37"/>
  <c r="Q557" i="37"/>
  <c r="R557" i="37"/>
  <c r="S557" i="37"/>
  <c r="T557" i="37"/>
  <c r="U557" i="37"/>
  <c r="V557" i="37"/>
  <c r="W557" i="37"/>
  <c r="X557" i="37"/>
  <c r="H558" i="37"/>
  <c r="I558" i="37"/>
  <c r="J558" i="37"/>
  <c r="K558" i="37"/>
  <c r="L558" i="37"/>
  <c r="M558" i="37"/>
  <c r="N558" i="37"/>
  <c r="O558" i="37"/>
  <c r="H559" i="37"/>
  <c r="I559" i="37"/>
  <c r="J559" i="37"/>
  <c r="K559" i="37"/>
  <c r="L559" i="37"/>
  <c r="M559" i="37"/>
  <c r="N559" i="37"/>
  <c r="O559" i="37"/>
  <c r="H560" i="37"/>
  <c r="I560" i="37"/>
  <c r="J560" i="37"/>
  <c r="K560" i="37"/>
  <c r="L560" i="37"/>
  <c r="M560" i="37"/>
  <c r="N560" i="37"/>
  <c r="O560" i="37"/>
  <c r="P560" i="37"/>
  <c r="Q560" i="37"/>
  <c r="R560" i="37"/>
  <c r="S560" i="37"/>
  <c r="T560" i="37"/>
  <c r="U560" i="37"/>
  <c r="V560" i="37"/>
  <c r="W560" i="37"/>
  <c r="X560" i="37"/>
  <c r="H561" i="37"/>
  <c r="I561" i="37"/>
  <c r="J561" i="37"/>
  <c r="K561" i="37"/>
  <c r="L561" i="37"/>
  <c r="M561" i="37"/>
  <c r="N561" i="37"/>
  <c r="O561" i="37"/>
  <c r="P561" i="37"/>
  <c r="Q561" i="37"/>
  <c r="R561" i="37"/>
  <c r="S561" i="37"/>
  <c r="T561" i="37"/>
  <c r="U561" i="37"/>
  <c r="V561" i="37"/>
  <c r="W561" i="37"/>
  <c r="X561" i="37"/>
  <c r="H562" i="37"/>
  <c r="I562" i="37"/>
  <c r="J562" i="37"/>
  <c r="K562" i="37"/>
  <c r="L562" i="37"/>
  <c r="M562" i="37"/>
  <c r="N562" i="37"/>
  <c r="O562" i="37"/>
  <c r="P562" i="37"/>
  <c r="Q562" i="37"/>
  <c r="R562" i="37"/>
  <c r="S562" i="37"/>
  <c r="T562" i="37"/>
  <c r="U562" i="37"/>
  <c r="V562" i="37"/>
  <c r="W562" i="37"/>
  <c r="X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H565" i="37"/>
  <c r="I565" i="37"/>
  <c r="J565" i="37"/>
  <c r="K565" i="37"/>
  <c r="L565" i="37"/>
  <c r="M565" i="37"/>
  <c r="N565" i="37"/>
  <c r="O565" i="37"/>
  <c r="H566" i="37"/>
  <c r="I566" i="37"/>
  <c r="J566" i="37"/>
  <c r="K566" i="37"/>
  <c r="L566" i="37"/>
  <c r="M566" i="37"/>
  <c r="N566" i="37"/>
  <c r="O566" i="37"/>
  <c r="H567" i="37"/>
  <c r="I567" i="37"/>
  <c r="J567" i="37"/>
  <c r="K567" i="37"/>
  <c r="L567" i="37"/>
  <c r="M567" i="37"/>
  <c r="N567" i="37"/>
  <c r="O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H570" i="37"/>
  <c r="I570" i="37"/>
  <c r="J570" i="37"/>
  <c r="K570" i="37"/>
  <c r="L570" i="37"/>
  <c r="M570" i="37"/>
  <c r="N570" i="37"/>
  <c r="O570" i="37"/>
  <c r="H571" i="37"/>
  <c r="I571" i="37"/>
  <c r="J571" i="37"/>
  <c r="K571" i="37"/>
  <c r="L571" i="37"/>
  <c r="M571" i="37"/>
  <c r="N571" i="37"/>
  <c r="O571" i="37"/>
  <c r="H572" i="37"/>
  <c r="I572" i="37"/>
  <c r="J572" i="37"/>
  <c r="K572" i="37"/>
  <c r="L572" i="37"/>
  <c r="M572" i="37"/>
  <c r="N572" i="37"/>
  <c r="O572" i="37"/>
  <c r="H573" i="37"/>
  <c r="I573" i="37"/>
  <c r="J573" i="37"/>
  <c r="K573" i="37"/>
  <c r="L573" i="37"/>
  <c r="M573" i="37"/>
  <c r="N573" i="37"/>
  <c r="O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H576" i="37"/>
  <c r="I576" i="37"/>
  <c r="J576" i="37"/>
  <c r="K576" i="37"/>
  <c r="L576" i="37"/>
  <c r="M576" i="37"/>
  <c r="N576" i="37"/>
  <c r="O576" i="37"/>
  <c r="H577" i="37"/>
  <c r="I577" i="37"/>
  <c r="J577" i="37"/>
  <c r="K577" i="37"/>
  <c r="L577" i="37"/>
  <c r="M577" i="37"/>
  <c r="N577" i="37"/>
  <c r="O577" i="37"/>
  <c r="H578" i="37"/>
  <c r="I578" i="37"/>
  <c r="J578" i="37"/>
  <c r="K578" i="37"/>
  <c r="L578" i="37"/>
  <c r="M578" i="37"/>
  <c r="N578" i="37"/>
  <c r="O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H581" i="37"/>
  <c r="I581" i="37"/>
  <c r="J581" i="37"/>
  <c r="K581" i="37"/>
  <c r="L581" i="37"/>
  <c r="M581" i="37"/>
  <c r="N581" i="37"/>
  <c r="O581" i="37"/>
  <c r="H582" i="37"/>
  <c r="I582" i="37"/>
  <c r="J582" i="37"/>
  <c r="K582" i="37"/>
  <c r="L582" i="37"/>
  <c r="M582" i="37"/>
  <c r="N582" i="37"/>
  <c r="O582" i="37"/>
  <c r="H583" i="37"/>
  <c r="I583" i="37"/>
  <c r="J583" i="37"/>
  <c r="K583" i="37"/>
  <c r="L583" i="37"/>
  <c r="M583" i="37"/>
  <c r="N583" i="37"/>
  <c r="O583" i="37"/>
  <c r="H584" i="37"/>
  <c r="I584" i="37"/>
  <c r="J584" i="37"/>
  <c r="K584" i="37"/>
  <c r="L584" i="37"/>
  <c r="M584" i="37"/>
  <c r="N584" i="37"/>
  <c r="O584" i="37"/>
  <c r="H585" i="37"/>
  <c r="I585" i="37"/>
  <c r="J585" i="37"/>
  <c r="K585" i="37"/>
  <c r="L585" i="37"/>
  <c r="M585" i="37"/>
  <c r="N585" i="37"/>
  <c r="O585" i="37"/>
  <c r="H586" i="37"/>
  <c r="I586" i="37"/>
  <c r="J586" i="37"/>
  <c r="K586" i="37"/>
  <c r="L586" i="37"/>
  <c r="M586" i="37"/>
  <c r="N586" i="37"/>
  <c r="O586" i="37"/>
  <c r="H587" i="37"/>
  <c r="I587" i="37"/>
  <c r="J587" i="37"/>
  <c r="K587" i="37"/>
  <c r="L587" i="37"/>
  <c r="M587" i="37"/>
  <c r="N587" i="37"/>
  <c r="O587" i="37"/>
  <c r="H588" i="37"/>
  <c r="I588" i="37"/>
  <c r="J588" i="37"/>
  <c r="K588" i="37"/>
  <c r="L588" i="37"/>
  <c r="M588" i="37"/>
  <c r="N588" i="37"/>
  <c r="O588" i="37"/>
  <c r="H589" i="37"/>
  <c r="I589" i="37"/>
  <c r="J589" i="37"/>
  <c r="K589" i="37"/>
  <c r="L589" i="37"/>
  <c r="M589" i="37"/>
  <c r="N589" i="37"/>
  <c r="O589" i="37"/>
  <c r="H590" i="37"/>
  <c r="I590" i="37"/>
  <c r="J590" i="37"/>
  <c r="K590" i="37"/>
  <c r="L590" i="37"/>
  <c r="M590" i="37"/>
  <c r="N590" i="37"/>
  <c r="O590" i="37"/>
  <c r="H591" i="37"/>
  <c r="I591" i="37"/>
  <c r="J591" i="37"/>
  <c r="K591" i="37"/>
  <c r="L591" i="37"/>
  <c r="M591" i="37"/>
  <c r="N591" i="37"/>
  <c r="O591" i="37"/>
  <c r="H592" i="37"/>
  <c r="I592" i="37"/>
  <c r="J592" i="37"/>
  <c r="K592" i="37"/>
  <c r="L592" i="37"/>
  <c r="M592" i="37"/>
  <c r="N592" i="37"/>
  <c r="O592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H595" i="37"/>
  <c r="I595" i="37"/>
  <c r="J595" i="37"/>
  <c r="K595" i="37"/>
  <c r="L595" i="37"/>
  <c r="M595" i="37"/>
  <c r="N595" i="37"/>
  <c r="O595" i="37"/>
  <c r="D596" i="37"/>
  <c r="E596" i="37"/>
  <c r="F596" i="37"/>
  <c r="G596" i="37"/>
  <c r="H596" i="37"/>
  <c r="I596" i="37"/>
  <c r="J596" i="37"/>
  <c r="K596" i="37"/>
  <c r="L596" i="37"/>
  <c r="M596" i="37"/>
  <c r="N596" i="37"/>
  <c r="O596" i="37"/>
  <c r="P596" i="37"/>
  <c r="Q596" i="37"/>
  <c r="R596" i="37"/>
  <c r="S596" i="37"/>
  <c r="T596" i="37"/>
  <c r="U596" i="37"/>
  <c r="V596" i="37"/>
  <c r="W596" i="37"/>
  <c r="X596" i="37"/>
  <c r="H600" i="37"/>
  <c r="I600" i="37"/>
  <c r="J600" i="37"/>
  <c r="K600" i="37"/>
  <c r="L600" i="37"/>
  <c r="M600" i="37"/>
  <c r="N600" i="37"/>
  <c r="O600" i="37"/>
  <c r="H601" i="37"/>
  <c r="I601" i="37"/>
  <c r="J601" i="37"/>
  <c r="K601" i="37"/>
  <c r="L601" i="37"/>
  <c r="M601" i="37"/>
  <c r="N601" i="37"/>
  <c r="O601" i="37"/>
  <c r="H602" i="37"/>
  <c r="I602" i="37"/>
  <c r="J602" i="37"/>
  <c r="K602" i="37"/>
  <c r="L602" i="37"/>
  <c r="M602" i="37"/>
  <c r="N602" i="37"/>
  <c r="O602" i="37"/>
  <c r="H603" i="37"/>
  <c r="I603" i="37"/>
  <c r="J603" i="37"/>
  <c r="K603" i="37"/>
  <c r="L603" i="37"/>
  <c r="M603" i="37"/>
  <c r="N603" i="37"/>
  <c r="O603" i="37"/>
  <c r="H1423" i="157"/>
  <c r="F562" i="37" s="1"/>
  <c r="H1422" i="157"/>
  <c r="F561" i="37" s="1"/>
  <c r="H1421" i="157"/>
  <c r="F560" i="37" s="1"/>
  <c r="H1418" i="157"/>
  <c r="F557" i="37" s="1"/>
  <c r="D560" i="37" l="1"/>
  <c r="D561" i="37"/>
  <c r="D557" i="37"/>
  <c r="D562" i="37"/>
  <c r="H1413" i="157"/>
  <c r="F552" i="37" s="1"/>
  <c r="H1383" i="157"/>
  <c r="D552" i="37" l="1"/>
  <c r="I1345" i="157"/>
  <c r="I1421" i="157" s="1"/>
  <c r="G560" i="37" s="1"/>
  <c r="I1346" i="157"/>
  <c r="I1422" i="157" s="1"/>
  <c r="G561" i="37" s="1"/>
  <c r="I1347" i="157"/>
  <c r="I1423" i="157" s="1"/>
  <c r="G562" i="37" s="1"/>
  <c r="H1336" i="157"/>
  <c r="Y416" i="37"/>
  <c r="Y428" i="37"/>
  <c r="Y429" i="37"/>
  <c r="Y430" i="37"/>
  <c r="Y433" i="37"/>
  <c r="Y434" i="37"/>
  <c r="Y435" i="37"/>
  <c r="Y446" i="37"/>
  <c r="Y450" i="37"/>
  <c r="E560" i="37" l="1"/>
  <c r="E562" i="37"/>
  <c r="E561" i="37"/>
  <c r="H1330" i="157"/>
  <c r="H1412" i="157"/>
  <c r="F551" i="37" s="1"/>
  <c r="E551" i="37"/>
  <c r="I1342" i="157"/>
  <c r="I1418" i="157" s="1"/>
  <c r="G557" i="37" s="1"/>
  <c r="I1337" i="157"/>
  <c r="I1413" i="157" s="1"/>
  <c r="G552" i="37" s="1"/>
  <c r="H1278" i="157"/>
  <c r="F435" i="37" s="1"/>
  <c r="H1277" i="157"/>
  <c r="F434" i="37" s="1"/>
  <c r="H1276" i="157"/>
  <c r="F433" i="37" s="1"/>
  <c r="H1273" i="157"/>
  <c r="F430" i="37" s="1"/>
  <c r="H1272" i="157"/>
  <c r="F429" i="37" s="1"/>
  <c r="H1238" i="157"/>
  <c r="D344" i="37"/>
  <c r="E344" i="37"/>
  <c r="F344" i="37"/>
  <c r="G344" i="37"/>
  <c r="H344" i="37"/>
  <c r="I344" i="37"/>
  <c r="J344" i="37"/>
  <c r="K344" i="37"/>
  <c r="L344" i="37"/>
  <c r="M344" i="37"/>
  <c r="N344" i="37"/>
  <c r="O344" i="37"/>
  <c r="D347" i="37"/>
  <c r="E347" i="37"/>
  <c r="F347" i="37"/>
  <c r="G347" i="37"/>
  <c r="H347" i="37"/>
  <c r="I347" i="37"/>
  <c r="J347" i="37"/>
  <c r="K347" i="37"/>
  <c r="L347" i="37"/>
  <c r="M347" i="37"/>
  <c r="N347" i="37"/>
  <c r="O347" i="37"/>
  <c r="P347" i="37"/>
  <c r="Q347" i="37"/>
  <c r="R347" i="37"/>
  <c r="S347" i="37"/>
  <c r="T347" i="37"/>
  <c r="U347" i="37"/>
  <c r="V347" i="37"/>
  <c r="W347" i="37"/>
  <c r="X347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D349" i="37"/>
  <c r="E349" i="37"/>
  <c r="F349" i="37"/>
  <c r="G349" i="37"/>
  <c r="H349" i="37"/>
  <c r="I349" i="37"/>
  <c r="J349" i="37"/>
  <c r="K349" i="37"/>
  <c r="L349" i="37"/>
  <c r="M349" i="37"/>
  <c r="N349" i="37"/>
  <c r="O349" i="37"/>
  <c r="H350" i="37"/>
  <c r="I350" i="37"/>
  <c r="J350" i="37"/>
  <c r="K350" i="37"/>
  <c r="L350" i="37"/>
  <c r="M350" i="37"/>
  <c r="N350" i="37"/>
  <c r="O350" i="37"/>
  <c r="H351" i="37"/>
  <c r="I351" i="37"/>
  <c r="J351" i="37"/>
  <c r="K351" i="37"/>
  <c r="L351" i="37"/>
  <c r="M351" i="37"/>
  <c r="N351" i="37"/>
  <c r="O351" i="37"/>
  <c r="D352" i="37"/>
  <c r="E352" i="37"/>
  <c r="F352" i="37"/>
  <c r="G352" i="37"/>
  <c r="H352" i="37"/>
  <c r="I352" i="37"/>
  <c r="J352" i="37"/>
  <c r="K352" i="37"/>
  <c r="L352" i="37"/>
  <c r="M352" i="37"/>
  <c r="N352" i="37"/>
  <c r="O352" i="37"/>
  <c r="P352" i="37"/>
  <c r="Q352" i="37"/>
  <c r="R352" i="37"/>
  <c r="S352" i="37"/>
  <c r="T352" i="37"/>
  <c r="U352" i="37"/>
  <c r="V352" i="37"/>
  <c r="W352" i="37"/>
  <c r="X352" i="37"/>
  <c r="H353" i="37"/>
  <c r="I353" i="37"/>
  <c r="J353" i="37"/>
  <c r="K353" i="37"/>
  <c r="L353" i="37"/>
  <c r="M353" i="37"/>
  <c r="N353" i="37"/>
  <c r="O353" i="37"/>
  <c r="H354" i="37"/>
  <c r="I354" i="37"/>
  <c r="J354" i="37"/>
  <c r="K354" i="37"/>
  <c r="L354" i="37"/>
  <c r="M354" i="37"/>
  <c r="N354" i="37"/>
  <c r="O354" i="37"/>
  <c r="H355" i="37"/>
  <c r="I355" i="37"/>
  <c r="J355" i="37"/>
  <c r="K355" i="37"/>
  <c r="L355" i="37"/>
  <c r="M355" i="37"/>
  <c r="N355" i="37"/>
  <c r="O355" i="37"/>
  <c r="H356" i="37"/>
  <c r="I356" i="37"/>
  <c r="J356" i="37"/>
  <c r="K356" i="37"/>
  <c r="L356" i="37"/>
  <c r="M356" i="37"/>
  <c r="N356" i="37"/>
  <c r="O356" i="37"/>
  <c r="H357" i="37"/>
  <c r="I357" i="37"/>
  <c r="J357" i="37"/>
  <c r="K357" i="37"/>
  <c r="L357" i="37"/>
  <c r="M357" i="37"/>
  <c r="N357" i="37"/>
  <c r="O357" i="37"/>
  <c r="H358" i="37"/>
  <c r="I358" i="37"/>
  <c r="J358" i="37"/>
  <c r="K358" i="37"/>
  <c r="L358" i="37"/>
  <c r="M358" i="37"/>
  <c r="N358" i="37"/>
  <c r="O358" i="37"/>
  <c r="H359" i="37"/>
  <c r="I359" i="37"/>
  <c r="J359" i="37"/>
  <c r="K359" i="37"/>
  <c r="L359" i="37"/>
  <c r="M359" i="37"/>
  <c r="N359" i="37"/>
  <c r="O359" i="37"/>
  <c r="H360" i="37"/>
  <c r="I360" i="37"/>
  <c r="J360" i="37"/>
  <c r="K360" i="37"/>
  <c r="L360" i="37"/>
  <c r="M360" i="37"/>
  <c r="N360" i="37"/>
  <c r="O360" i="37"/>
  <c r="P360" i="37"/>
  <c r="Q360" i="37"/>
  <c r="R360" i="37"/>
  <c r="S360" i="37"/>
  <c r="T360" i="37"/>
  <c r="U360" i="37"/>
  <c r="V360" i="37"/>
  <c r="W360" i="37"/>
  <c r="X360" i="37"/>
  <c r="H361" i="37"/>
  <c r="I361" i="37"/>
  <c r="J361" i="37"/>
  <c r="K361" i="37"/>
  <c r="L361" i="37"/>
  <c r="M361" i="37"/>
  <c r="N361" i="37"/>
  <c r="O361" i="37"/>
  <c r="P361" i="37"/>
  <c r="Q361" i="37"/>
  <c r="R361" i="37"/>
  <c r="S361" i="37"/>
  <c r="T361" i="37"/>
  <c r="U361" i="37"/>
  <c r="V361" i="37"/>
  <c r="W361" i="37"/>
  <c r="X361" i="37"/>
  <c r="H362" i="37"/>
  <c r="I362" i="37"/>
  <c r="J362" i="37"/>
  <c r="K362" i="37"/>
  <c r="L362" i="37"/>
  <c r="M362" i="37"/>
  <c r="N362" i="37"/>
  <c r="O362" i="37"/>
  <c r="P362" i="37"/>
  <c r="Q362" i="37"/>
  <c r="R362" i="37"/>
  <c r="S362" i="37"/>
  <c r="T362" i="37"/>
  <c r="U362" i="37"/>
  <c r="V362" i="37"/>
  <c r="W362" i="37"/>
  <c r="X362" i="37"/>
  <c r="H363" i="37"/>
  <c r="I363" i="37"/>
  <c r="J363" i="37"/>
  <c r="K363" i="37"/>
  <c r="L363" i="37"/>
  <c r="M363" i="37"/>
  <c r="N363" i="37"/>
  <c r="O363" i="37"/>
  <c r="P363" i="37"/>
  <c r="Q363" i="37"/>
  <c r="R363" i="37"/>
  <c r="S363" i="37"/>
  <c r="T363" i="37"/>
  <c r="U363" i="37"/>
  <c r="V363" i="37"/>
  <c r="W363" i="37"/>
  <c r="X363" i="37"/>
  <c r="D364" i="37"/>
  <c r="E364" i="37"/>
  <c r="F364" i="37"/>
  <c r="G364" i="37"/>
  <c r="H364" i="37"/>
  <c r="I364" i="37"/>
  <c r="J364" i="37"/>
  <c r="K364" i="37"/>
  <c r="L364" i="37"/>
  <c r="M364" i="37"/>
  <c r="N364" i="37"/>
  <c r="O364" i="37"/>
  <c r="P364" i="37"/>
  <c r="Q364" i="37"/>
  <c r="R364" i="37"/>
  <c r="S364" i="37"/>
  <c r="T364" i="37"/>
  <c r="U364" i="37"/>
  <c r="V364" i="37"/>
  <c r="W364" i="37"/>
  <c r="X364" i="37"/>
  <c r="H365" i="37"/>
  <c r="I365" i="37"/>
  <c r="J365" i="37"/>
  <c r="K365" i="37"/>
  <c r="L365" i="37"/>
  <c r="M365" i="37"/>
  <c r="N365" i="37"/>
  <c r="O365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H371" i="37"/>
  <c r="I371" i="37"/>
  <c r="J371" i="37"/>
  <c r="K371" i="37"/>
  <c r="L371" i="37"/>
  <c r="M371" i="37"/>
  <c r="N371" i="37"/>
  <c r="O371" i="37"/>
  <c r="G372" i="37"/>
  <c r="H372" i="37"/>
  <c r="I372" i="37"/>
  <c r="J372" i="37"/>
  <c r="K372" i="37"/>
  <c r="L372" i="37"/>
  <c r="M372" i="37"/>
  <c r="N372" i="37"/>
  <c r="O372" i="37"/>
  <c r="H373" i="37"/>
  <c r="I373" i="37"/>
  <c r="J373" i="37"/>
  <c r="K373" i="37"/>
  <c r="L373" i="37"/>
  <c r="M373" i="37"/>
  <c r="N373" i="37"/>
  <c r="O373" i="37"/>
  <c r="G374" i="37"/>
  <c r="H374" i="37"/>
  <c r="I374" i="37"/>
  <c r="J374" i="37"/>
  <c r="K374" i="37"/>
  <c r="L374" i="37"/>
  <c r="M374" i="37"/>
  <c r="N374" i="37"/>
  <c r="O374" i="37"/>
  <c r="H375" i="37"/>
  <c r="I375" i="37"/>
  <c r="J375" i="37"/>
  <c r="K375" i="37"/>
  <c r="L375" i="37"/>
  <c r="M375" i="37"/>
  <c r="N375" i="37"/>
  <c r="O375" i="37"/>
  <c r="H376" i="37"/>
  <c r="I376" i="37"/>
  <c r="J376" i="37"/>
  <c r="K376" i="37"/>
  <c r="L376" i="37"/>
  <c r="M376" i="37"/>
  <c r="N376" i="37"/>
  <c r="O376" i="37"/>
  <c r="H377" i="37"/>
  <c r="I377" i="37"/>
  <c r="J377" i="37"/>
  <c r="K377" i="37"/>
  <c r="L377" i="37"/>
  <c r="M377" i="37"/>
  <c r="N377" i="37"/>
  <c r="O377" i="37"/>
  <c r="H378" i="37"/>
  <c r="I378" i="37"/>
  <c r="J378" i="37"/>
  <c r="K378" i="37"/>
  <c r="L378" i="37"/>
  <c r="M378" i="37"/>
  <c r="N378" i="37"/>
  <c r="O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H381" i="37"/>
  <c r="I381" i="37"/>
  <c r="J381" i="37"/>
  <c r="K381" i="37"/>
  <c r="L381" i="37"/>
  <c r="M381" i="37"/>
  <c r="N381" i="37"/>
  <c r="O381" i="37"/>
  <c r="G382" i="37"/>
  <c r="H382" i="37"/>
  <c r="I382" i="37"/>
  <c r="J382" i="37"/>
  <c r="K382" i="37"/>
  <c r="L382" i="37"/>
  <c r="M382" i="37"/>
  <c r="N382" i="37"/>
  <c r="O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H385" i="37"/>
  <c r="I385" i="37"/>
  <c r="J385" i="37"/>
  <c r="K385" i="37"/>
  <c r="L385" i="37"/>
  <c r="M385" i="37"/>
  <c r="N385" i="37"/>
  <c r="O385" i="37"/>
  <c r="G386" i="37"/>
  <c r="H386" i="37"/>
  <c r="I386" i="37"/>
  <c r="J386" i="37"/>
  <c r="K386" i="37"/>
  <c r="L386" i="37"/>
  <c r="M386" i="37"/>
  <c r="N386" i="37"/>
  <c r="O386" i="37"/>
  <c r="G387" i="37"/>
  <c r="H387" i="37"/>
  <c r="I387" i="37"/>
  <c r="J387" i="37"/>
  <c r="K387" i="37"/>
  <c r="L387" i="37"/>
  <c r="M387" i="37"/>
  <c r="N387" i="37"/>
  <c r="O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H390" i="37"/>
  <c r="I390" i="37"/>
  <c r="J390" i="37"/>
  <c r="K390" i="37"/>
  <c r="L390" i="37"/>
  <c r="M390" i="37"/>
  <c r="N390" i="37"/>
  <c r="O390" i="37"/>
  <c r="H391" i="37"/>
  <c r="I391" i="37"/>
  <c r="J391" i="37"/>
  <c r="K391" i="37"/>
  <c r="L391" i="37"/>
  <c r="M391" i="37"/>
  <c r="N391" i="37"/>
  <c r="O391" i="37"/>
  <c r="H392" i="37"/>
  <c r="I392" i="37"/>
  <c r="J392" i="37"/>
  <c r="K392" i="37"/>
  <c r="L392" i="37"/>
  <c r="M392" i="37"/>
  <c r="N392" i="37"/>
  <c r="O392" i="37"/>
  <c r="H393" i="37"/>
  <c r="I393" i="37"/>
  <c r="J393" i="37"/>
  <c r="K393" i="37"/>
  <c r="L393" i="37"/>
  <c r="M393" i="37"/>
  <c r="N393" i="37"/>
  <c r="O393" i="37"/>
  <c r="H394" i="37"/>
  <c r="I394" i="37"/>
  <c r="J394" i="37"/>
  <c r="K394" i="37"/>
  <c r="L394" i="37"/>
  <c r="M394" i="37"/>
  <c r="N394" i="37"/>
  <c r="O394" i="37"/>
  <c r="D395" i="37"/>
  <c r="E395" i="37"/>
  <c r="F395" i="37"/>
  <c r="G395" i="37"/>
  <c r="H395" i="37"/>
  <c r="I395" i="37"/>
  <c r="J395" i="37"/>
  <c r="K395" i="37"/>
  <c r="L395" i="37"/>
  <c r="M395" i="37"/>
  <c r="N395" i="37"/>
  <c r="O395" i="37"/>
  <c r="D396" i="37"/>
  <c r="E396" i="37"/>
  <c r="F396" i="37"/>
  <c r="G396" i="37"/>
  <c r="H396" i="37"/>
  <c r="I396" i="37"/>
  <c r="J396" i="37"/>
  <c r="K396" i="37"/>
  <c r="L396" i="37"/>
  <c r="M396" i="37"/>
  <c r="N396" i="37"/>
  <c r="O396" i="37"/>
  <c r="H397" i="37"/>
  <c r="I397" i="37"/>
  <c r="J397" i="37"/>
  <c r="K397" i="37"/>
  <c r="L397" i="37"/>
  <c r="M397" i="37"/>
  <c r="N397" i="37"/>
  <c r="O397" i="37"/>
  <c r="H398" i="37"/>
  <c r="I398" i="37"/>
  <c r="J398" i="37"/>
  <c r="K398" i="37"/>
  <c r="L398" i="37"/>
  <c r="M398" i="37"/>
  <c r="N398" i="37"/>
  <c r="O398" i="37"/>
  <c r="H399" i="37"/>
  <c r="I399" i="37"/>
  <c r="J399" i="37"/>
  <c r="K399" i="37"/>
  <c r="L399" i="37"/>
  <c r="M399" i="37"/>
  <c r="N399" i="37"/>
  <c r="O399" i="37"/>
  <c r="H400" i="37"/>
  <c r="I400" i="37"/>
  <c r="J400" i="37"/>
  <c r="K400" i="37"/>
  <c r="L400" i="37"/>
  <c r="M400" i="37"/>
  <c r="N400" i="37"/>
  <c r="O400" i="37"/>
  <c r="H401" i="37"/>
  <c r="I401" i="37"/>
  <c r="J401" i="37"/>
  <c r="K401" i="37"/>
  <c r="L401" i="37"/>
  <c r="M401" i="37"/>
  <c r="N401" i="37"/>
  <c r="O401" i="37"/>
  <c r="H402" i="37"/>
  <c r="I402" i="37"/>
  <c r="J402" i="37"/>
  <c r="K402" i="37"/>
  <c r="L402" i="37"/>
  <c r="M402" i="37"/>
  <c r="N402" i="37"/>
  <c r="O402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H409" i="37"/>
  <c r="I409" i="37"/>
  <c r="J409" i="37"/>
  <c r="K409" i="37"/>
  <c r="L409" i="37"/>
  <c r="M409" i="37"/>
  <c r="N409" i="37"/>
  <c r="O409" i="37"/>
  <c r="H410" i="37"/>
  <c r="I410" i="37"/>
  <c r="J410" i="37"/>
  <c r="K410" i="37"/>
  <c r="L410" i="37"/>
  <c r="M410" i="37"/>
  <c r="N410" i="37"/>
  <c r="O410" i="37"/>
  <c r="H411" i="37"/>
  <c r="I411" i="37"/>
  <c r="J411" i="37"/>
  <c r="K411" i="37"/>
  <c r="L411" i="37"/>
  <c r="M411" i="37"/>
  <c r="N411" i="37"/>
  <c r="O411" i="37"/>
  <c r="H412" i="37"/>
  <c r="I412" i="37"/>
  <c r="J412" i="37"/>
  <c r="K412" i="37"/>
  <c r="L412" i="37"/>
  <c r="M412" i="37"/>
  <c r="N412" i="37"/>
  <c r="O412" i="37"/>
  <c r="I1197" i="157" l="1"/>
  <c r="I1272" i="157" s="1"/>
  <c r="G429" i="37" s="1"/>
  <c r="D433" i="37"/>
  <c r="I1198" i="157"/>
  <c r="I1273" i="157" s="1"/>
  <c r="G430" i="37" s="1"/>
  <c r="E557" i="37"/>
  <c r="I1201" i="157"/>
  <c r="I1276" i="157" s="1"/>
  <c r="G433" i="37" s="1"/>
  <c r="D429" i="37"/>
  <c r="D434" i="37"/>
  <c r="I1202" i="157"/>
  <c r="I1277" i="157" s="1"/>
  <c r="G434" i="37" s="1"/>
  <c r="E552" i="37"/>
  <c r="I1203" i="157"/>
  <c r="I1278" i="157" s="1"/>
  <c r="G435" i="37" s="1"/>
  <c r="D430" i="37"/>
  <c r="D435" i="37"/>
  <c r="D551" i="37"/>
  <c r="I1336" i="157"/>
  <c r="I1412" i="157" s="1"/>
  <c r="G551" i="37" s="1"/>
  <c r="E429" i="37"/>
  <c r="E435" i="37"/>
  <c r="E433" i="37"/>
  <c r="E434" i="37"/>
  <c r="E430" i="37"/>
  <c r="H1155" i="157" l="1"/>
  <c r="F397" i="37" s="1"/>
  <c r="H1121" i="157"/>
  <c r="F363" i="37" s="1"/>
  <c r="H1120" i="157"/>
  <c r="F362" i="37" s="1"/>
  <c r="H1119" i="157"/>
  <c r="F361" i="37" s="1"/>
  <c r="H1091" i="157"/>
  <c r="H1075" i="157"/>
  <c r="H1006" i="157"/>
  <c r="D362" i="37" l="1"/>
  <c r="I961" i="157"/>
  <c r="I1044" i="157"/>
  <c r="I1077" i="157"/>
  <c r="I962" i="157"/>
  <c r="D363" i="37"/>
  <c r="I963" i="157"/>
  <c r="D361" i="37"/>
  <c r="D397" i="37"/>
  <c r="I1047" i="157"/>
  <c r="I1048" i="157"/>
  <c r="I1049" i="157"/>
  <c r="Z914" i="157"/>
  <c r="X209" i="37" s="1"/>
  <c r="Y914" i="157"/>
  <c r="W209" i="37" s="1"/>
  <c r="X914" i="157"/>
  <c r="V209" i="37" s="1"/>
  <c r="W914" i="157"/>
  <c r="U209" i="37" s="1"/>
  <c r="V914" i="157"/>
  <c r="T209" i="37" s="1"/>
  <c r="U914" i="157"/>
  <c r="S209" i="37" s="1"/>
  <c r="T914" i="157"/>
  <c r="R209" i="37" s="1"/>
  <c r="Q209" i="37"/>
  <c r="R914" i="157"/>
  <c r="P209" i="37" s="1"/>
  <c r="H908" i="157"/>
  <c r="F203" i="37" s="1"/>
  <c r="Z900" i="157"/>
  <c r="X195" i="37" s="1"/>
  <c r="Y900" i="157"/>
  <c r="W195" i="37" s="1"/>
  <c r="X900" i="157"/>
  <c r="V195" i="37" s="1"/>
  <c r="W900" i="157"/>
  <c r="U195" i="37" s="1"/>
  <c r="V900" i="157"/>
  <c r="T195" i="37" s="1"/>
  <c r="U900" i="157"/>
  <c r="S195" i="37" s="1"/>
  <c r="T900" i="157"/>
  <c r="R195" i="37" s="1"/>
  <c r="Q195" i="37"/>
  <c r="R900" i="157"/>
  <c r="P195" i="37" s="1"/>
  <c r="Z898" i="157"/>
  <c r="X193" i="37" s="1"/>
  <c r="Y898" i="157"/>
  <c r="W193" i="37" s="1"/>
  <c r="X898" i="157"/>
  <c r="V193" i="37" s="1"/>
  <c r="W898" i="157"/>
  <c r="U193" i="37" s="1"/>
  <c r="V898" i="157"/>
  <c r="T193" i="37" s="1"/>
  <c r="U898" i="157"/>
  <c r="S193" i="37" s="1"/>
  <c r="T898" i="157"/>
  <c r="R193" i="37" s="1"/>
  <c r="Q193" i="37"/>
  <c r="R898" i="157"/>
  <c r="P193" i="37" s="1"/>
  <c r="H900" i="157"/>
  <c r="F195" i="37" s="1"/>
  <c r="Z896" i="157"/>
  <c r="X191" i="37" s="1"/>
  <c r="Y896" i="157"/>
  <c r="W191" i="37" s="1"/>
  <c r="X896" i="157"/>
  <c r="V191" i="37" s="1"/>
  <c r="V896" i="157"/>
  <c r="T191" i="37" s="1"/>
  <c r="U896" i="157"/>
  <c r="S191" i="37" s="1"/>
  <c r="R896" i="157"/>
  <c r="P191" i="37" s="1"/>
  <c r="D85" i="37"/>
  <c r="E85" i="37"/>
  <c r="F85" i="37"/>
  <c r="G85" i="37"/>
  <c r="H85" i="37"/>
  <c r="I85" i="37"/>
  <c r="J85" i="37"/>
  <c r="K85" i="37"/>
  <c r="L85" i="37"/>
  <c r="M85" i="37"/>
  <c r="N85" i="37"/>
  <c r="O85" i="37"/>
  <c r="H87" i="37"/>
  <c r="I87" i="37"/>
  <c r="J87" i="37"/>
  <c r="K87" i="37"/>
  <c r="L87" i="37"/>
  <c r="M87" i="37"/>
  <c r="N87" i="37"/>
  <c r="O87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D89" i="37"/>
  <c r="E89" i="37"/>
  <c r="F89" i="37"/>
  <c r="G89" i="37"/>
  <c r="H89" i="37"/>
  <c r="I89" i="37"/>
  <c r="J89" i="37"/>
  <c r="K89" i="37"/>
  <c r="L89" i="37"/>
  <c r="M89" i="37"/>
  <c r="N89" i="37"/>
  <c r="O89" i="37"/>
  <c r="H90" i="37"/>
  <c r="I90" i="37"/>
  <c r="J90" i="37"/>
  <c r="K90" i="37"/>
  <c r="L90" i="37"/>
  <c r="M90" i="37"/>
  <c r="N90" i="37"/>
  <c r="O90" i="37"/>
  <c r="H91" i="37"/>
  <c r="I91" i="37"/>
  <c r="J91" i="37"/>
  <c r="K91" i="37"/>
  <c r="L91" i="37"/>
  <c r="M91" i="37"/>
  <c r="N91" i="37"/>
  <c r="O91" i="37"/>
  <c r="H92" i="37"/>
  <c r="I92" i="37"/>
  <c r="J92" i="37"/>
  <c r="K92" i="37"/>
  <c r="L92" i="37"/>
  <c r="M92" i="37"/>
  <c r="N92" i="37"/>
  <c r="O92" i="37"/>
  <c r="H93" i="37"/>
  <c r="I93" i="37"/>
  <c r="J93" i="37"/>
  <c r="K93" i="37"/>
  <c r="L93" i="37"/>
  <c r="M93" i="37"/>
  <c r="N93" i="37"/>
  <c r="O93" i="37"/>
  <c r="H94" i="37"/>
  <c r="I94" i="37"/>
  <c r="J94" i="37"/>
  <c r="K94" i="37"/>
  <c r="L94" i="37"/>
  <c r="M94" i="37"/>
  <c r="N94" i="37"/>
  <c r="O94" i="37"/>
  <c r="H95" i="37"/>
  <c r="I95" i="37"/>
  <c r="J95" i="37"/>
  <c r="K95" i="37"/>
  <c r="L95" i="37"/>
  <c r="M95" i="37"/>
  <c r="N95" i="37"/>
  <c r="O95" i="37"/>
  <c r="H96" i="37"/>
  <c r="I96" i="37"/>
  <c r="J96" i="37"/>
  <c r="K96" i="37"/>
  <c r="L96" i="37"/>
  <c r="M96" i="37"/>
  <c r="N96" i="37"/>
  <c r="O96" i="37"/>
  <c r="P96" i="37"/>
  <c r="Q96" i="37"/>
  <c r="R96" i="37"/>
  <c r="S96" i="37"/>
  <c r="T96" i="37"/>
  <c r="U96" i="37"/>
  <c r="V96" i="37"/>
  <c r="W96" i="37"/>
  <c r="X96" i="37"/>
  <c r="H97" i="37"/>
  <c r="I97" i="37"/>
  <c r="J97" i="37"/>
  <c r="K97" i="37"/>
  <c r="L97" i="37"/>
  <c r="M97" i="37"/>
  <c r="N97" i="37"/>
  <c r="O97" i="37"/>
  <c r="P97" i="37"/>
  <c r="Q97" i="37"/>
  <c r="R97" i="37"/>
  <c r="S97" i="37"/>
  <c r="T97" i="37"/>
  <c r="U97" i="37"/>
  <c r="V97" i="37"/>
  <c r="W97" i="37"/>
  <c r="X97" i="37"/>
  <c r="H98" i="37"/>
  <c r="I98" i="37"/>
  <c r="J98" i="37"/>
  <c r="K98" i="37"/>
  <c r="L98" i="37"/>
  <c r="M98" i="37"/>
  <c r="N98" i="37"/>
  <c r="O98" i="37"/>
  <c r="P98" i="37"/>
  <c r="Q98" i="37"/>
  <c r="R98" i="37"/>
  <c r="S98" i="37"/>
  <c r="T98" i="37"/>
  <c r="U98" i="37"/>
  <c r="V98" i="37"/>
  <c r="W98" i="37"/>
  <c r="X98" i="37"/>
  <c r="H99" i="37"/>
  <c r="I99" i="37"/>
  <c r="J99" i="37"/>
  <c r="K99" i="37"/>
  <c r="L99" i="37"/>
  <c r="M99" i="37"/>
  <c r="N99" i="37"/>
  <c r="O99" i="37"/>
  <c r="P99" i="37"/>
  <c r="Q99" i="37"/>
  <c r="R99" i="37"/>
  <c r="S99" i="37"/>
  <c r="T99" i="37"/>
  <c r="U99" i="37"/>
  <c r="V99" i="37"/>
  <c r="W99" i="37"/>
  <c r="X99" i="37"/>
  <c r="H100" i="37"/>
  <c r="I100" i="37"/>
  <c r="J100" i="37"/>
  <c r="K100" i="37"/>
  <c r="L100" i="37"/>
  <c r="M100" i="37"/>
  <c r="N100" i="37"/>
  <c r="O100" i="37"/>
  <c r="H101" i="37"/>
  <c r="I101" i="37"/>
  <c r="J101" i="37"/>
  <c r="K101" i="37"/>
  <c r="L101" i="37"/>
  <c r="M101" i="37"/>
  <c r="N101" i="37"/>
  <c r="O101" i="37"/>
  <c r="H102" i="37"/>
  <c r="I102" i="37"/>
  <c r="J102" i="37"/>
  <c r="K102" i="37"/>
  <c r="L102" i="37"/>
  <c r="M102" i="37"/>
  <c r="N102" i="37"/>
  <c r="O102" i="37"/>
  <c r="H103" i="37"/>
  <c r="I103" i="37"/>
  <c r="J103" i="37"/>
  <c r="K103" i="37"/>
  <c r="L103" i="37"/>
  <c r="M103" i="37"/>
  <c r="N103" i="37"/>
  <c r="O103" i="37"/>
  <c r="P103" i="37"/>
  <c r="Q103" i="37"/>
  <c r="R103" i="37"/>
  <c r="S103" i="37"/>
  <c r="T103" i="37"/>
  <c r="U103" i="37"/>
  <c r="V103" i="37"/>
  <c r="W103" i="37"/>
  <c r="X103" i="37"/>
  <c r="H104" i="37"/>
  <c r="I104" i="37"/>
  <c r="J104" i="37"/>
  <c r="K104" i="37"/>
  <c r="L104" i="37"/>
  <c r="M104" i="37"/>
  <c r="N104" i="37"/>
  <c r="O104" i="37"/>
  <c r="P104" i="37"/>
  <c r="Q104" i="37"/>
  <c r="R104" i="37"/>
  <c r="S104" i="37"/>
  <c r="T104" i="37"/>
  <c r="U104" i="37"/>
  <c r="V104" i="37"/>
  <c r="W104" i="37"/>
  <c r="X104" i="37"/>
  <c r="D105" i="37"/>
  <c r="E105" i="37"/>
  <c r="F105" i="37"/>
  <c r="G105" i="37"/>
  <c r="H105" i="37"/>
  <c r="I105" i="37"/>
  <c r="J105" i="37"/>
  <c r="K105" i="37"/>
  <c r="L105" i="37"/>
  <c r="M105" i="37"/>
  <c r="N105" i="37"/>
  <c r="O105" i="37"/>
  <c r="P105" i="37"/>
  <c r="Q105" i="37"/>
  <c r="R105" i="37"/>
  <c r="S105" i="37"/>
  <c r="T105" i="37"/>
  <c r="U105" i="37"/>
  <c r="V105" i="37"/>
  <c r="W105" i="37"/>
  <c r="X105" i="37"/>
  <c r="H106" i="37"/>
  <c r="I106" i="37"/>
  <c r="J106" i="37"/>
  <c r="K106" i="37"/>
  <c r="L106" i="37"/>
  <c r="M106" i="37"/>
  <c r="N106" i="37"/>
  <c r="O106" i="37"/>
  <c r="H107" i="37"/>
  <c r="I107" i="37"/>
  <c r="J107" i="37"/>
  <c r="K107" i="37"/>
  <c r="L107" i="37"/>
  <c r="M107" i="37"/>
  <c r="N107" i="37"/>
  <c r="O107" i="37"/>
  <c r="P107" i="37"/>
  <c r="Q107" i="37"/>
  <c r="R107" i="37"/>
  <c r="S107" i="37"/>
  <c r="T107" i="37"/>
  <c r="U107" i="37"/>
  <c r="V107" i="37"/>
  <c r="W107" i="37"/>
  <c r="X107" i="37"/>
  <c r="H108" i="37"/>
  <c r="I108" i="37"/>
  <c r="J108" i="37"/>
  <c r="K108" i="37"/>
  <c r="L108" i="37"/>
  <c r="M108" i="37"/>
  <c r="N108" i="37"/>
  <c r="O108" i="37"/>
  <c r="P108" i="37"/>
  <c r="Q108" i="37"/>
  <c r="R108" i="37"/>
  <c r="S108" i="37"/>
  <c r="T108" i="37"/>
  <c r="U108" i="37"/>
  <c r="V108" i="37"/>
  <c r="W108" i="37"/>
  <c r="X108" i="37"/>
  <c r="H109" i="37"/>
  <c r="I109" i="37"/>
  <c r="J109" i="37"/>
  <c r="K109" i="37"/>
  <c r="L109" i="37"/>
  <c r="M109" i="37"/>
  <c r="N109" i="37"/>
  <c r="O109" i="37"/>
  <c r="P109" i="37"/>
  <c r="Q109" i="37"/>
  <c r="R109" i="37"/>
  <c r="S109" i="37"/>
  <c r="T109" i="37"/>
  <c r="U109" i="37"/>
  <c r="V109" i="37"/>
  <c r="W109" i="37"/>
  <c r="X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H112" i="37"/>
  <c r="I112" i="37"/>
  <c r="J112" i="37"/>
  <c r="K112" i="37"/>
  <c r="L112" i="37"/>
  <c r="M112" i="37"/>
  <c r="N112" i="37"/>
  <c r="O112" i="37"/>
  <c r="G113" i="37"/>
  <c r="H113" i="37"/>
  <c r="I113" i="37"/>
  <c r="J113" i="37"/>
  <c r="K113" i="37"/>
  <c r="L113" i="37"/>
  <c r="M113" i="37"/>
  <c r="N113" i="37"/>
  <c r="O113" i="37"/>
  <c r="H114" i="37"/>
  <c r="I114" i="37"/>
  <c r="J114" i="37"/>
  <c r="K114" i="37"/>
  <c r="L114" i="37"/>
  <c r="M114" i="37"/>
  <c r="N114" i="37"/>
  <c r="O114" i="37"/>
  <c r="G115" i="37"/>
  <c r="H115" i="37"/>
  <c r="I115" i="37"/>
  <c r="J115" i="37"/>
  <c r="K115" i="37"/>
  <c r="L115" i="37"/>
  <c r="M115" i="37"/>
  <c r="N115" i="37"/>
  <c r="O115" i="37"/>
  <c r="H116" i="37"/>
  <c r="I116" i="37"/>
  <c r="J116" i="37"/>
  <c r="K116" i="37"/>
  <c r="L116" i="37"/>
  <c r="M116" i="37"/>
  <c r="N116" i="37"/>
  <c r="O116" i="37"/>
  <c r="H117" i="37"/>
  <c r="I117" i="37"/>
  <c r="J117" i="37"/>
  <c r="K117" i="37"/>
  <c r="L117" i="37"/>
  <c r="M117" i="37"/>
  <c r="N117" i="37"/>
  <c r="O117" i="37"/>
  <c r="H118" i="37"/>
  <c r="I118" i="37"/>
  <c r="J118" i="37"/>
  <c r="K118" i="37"/>
  <c r="L118" i="37"/>
  <c r="M118" i="37"/>
  <c r="N118" i="37"/>
  <c r="O118" i="37"/>
  <c r="H119" i="37"/>
  <c r="I119" i="37"/>
  <c r="J119" i="37"/>
  <c r="K119" i="37"/>
  <c r="L119" i="37"/>
  <c r="M119" i="37"/>
  <c r="N119" i="37"/>
  <c r="O119" i="37"/>
  <c r="H120" i="37"/>
  <c r="I120" i="37"/>
  <c r="J120" i="37"/>
  <c r="K120" i="37"/>
  <c r="L120" i="37"/>
  <c r="M120" i="37"/>
  <c r="N120" i="37"/>
  <c r="O120" i="37"/>
  <c r="H121" i="37"/>
  <c r="I121" i="37"/>
  <c r="J121" i="37"/>
  <c r="K121" i="37"/>
  <c r="L121" i="37"/>
  <c r="M121" i="37"/>
  <c r="N121" i="37"/>
  <c r="O121" i="37"/>
  <c r="H122" i="37"/>
  <c r="I122" i="37"/>
  <c r="J122" i="37"/>
  <c r="K122" i="37"/>
  <c r="L122" i="37"/>
  <c r="M122" i="37"/>
  <c r="N122" i="37"/>
  <c r="O122" i="37"/>
  <c r="H123" i="37"/>
  <c r="I123" i="37"/>
  <c r="J123" i="37"/>
  <c r="K123" i="37"/>
  <c r="L123" i="37"/>
  <c r="M123" i="37"/>
  <c r="N123" i="37"/>
  <c r="O123" i="37"/>
  <c r="H124" i="37"/>
  <c r="I124" i="37"/>
  <c r="J124" i="37"/>
  <c r="K124" i="37"/>
  <c r="L124" i="37"/>
  <c r="M124" i="37"/>
  <c r="N124" i="37"/>
  <c r="O124" i="37"/>
  <c r="H125" i="37"/>
  <c r="I125" i="37"/>
  <c r="J125" i="37"/>
  <c r="K125" i="37"/>
  <c r="L125" i="37"/>
  <c r="M125" i="37"/>
  <c r="N125" i="37"/>
  <c r="O125" i="37"/>
  <c r="H126" i="37"/>
  <c r="I126" i="37"/>
  <c r="J126" i="37"/>
  <c r="K126" i="37"/>
  <c r="L126" i="37"/>
  <c r="M126" i="37"/>
  <c r="N126" i="37"/>
  <c r="O126" i="37"/>
  <c r="H127" i="37"/>
  <c r="I127" i="37"/>
  <c r="J127" i="37"/>
  <c r="K127" i="37"/>
  <c r="L127" i="37"/>
  <c r="M127" i="37"/>
  <c r="N127" i="37"/>
  <c r="O127" i="37"/>
  <c r="H128" i="37"/>
  <c r="I128" i="37"/>
  <c r="J128" i="37"/>
  <c r="K128" i="37"/>
  <c r="L128" i="37"/>
  <c r="M128" i="37"/>
  <c r="N128" i="37"/>
  <c r="O128" i="37"/>
  <c r="G129" i="37"/>
  <c r="H129" i="37"/>
  <c r="I129" i="37"/>
  <c r="J129" i="37"/>
  <c r="K129" i="37"/>
  <c r="L129" i="37"/>
  <c r="M129" i="37"/>
  <c r="N129" i="37"/>
  <c r="O129" i="37"/>
  <c r="H130" i="37"/>
  <c r="I130" i="37"/>
  <c r="J130" i="37"/>
  <c r="K130" i="37"/>
  <c r="L130" i="37"/>
  <c r="M130" i="37"/>
  <c r="N130" i="37"/>
  <c r="O130" i="37"/>
  <c r="H131" i="37"/>
  <c r="I131" i="37"/>
  <c r="J131" i="37"/>
  <c r="K131" i="37"/>
  <c r="L131" i="37"/>
  <c r="M131" i="37"/>
  <c r="N131" i="37"/>
  <c r="O131" i="37"/>
  <c r="H132" i="37"/>
  <c r="I132" i="37"/>
  <c r="J132" i="37"/>
  <c r="K132" i="37"/>
  <c r="L132" i="37"/>
  <c r="M132" i="37"/>
  <c r="N132" i="37"/>
  <c r="O132" i="37"/>
  <c r="H133" i="37"/>
  <c r="I133" i="37"/>
  <c r="J133" i="37"/>
  <c r="K133" i="37"/>
  <c r="L133" i="37"/>
  <c r="M133" i="37"/>
  <c r="N133" i="37"/>
  <c r="O133" i="37"/>
  <c r="P133" i="37"/>
  <c r="H134" i="37"/>
  <c r="I134" i="37"/>
  <c r="J134" i="37"/>
  <c r="K134" i="37"/>
  <c r="L134" i="37"/>
  <c r="M134" i="37"/>
  <c r="N134" i="37"/>
  <c r="O134" i="37"/>
  <c r="P134" i="37"/>
  <c r="Q134" i="37"/>
  <c r="R134" i="37"/>
  <c r="S134" i="37"/>
  <c r="T134" i="37"/>
  <c r="U134" i="37"/>
  <c r="V134" i="37"/>
  <c r="W134" i="37"/>
  <c r="X134" i="37"/>
  <c r="H135" i="37"/>
  <c r="I135" i="37"/>
  <c r="J135" i="37"/>
  <c r="K135" i="37"/>
  <c r="L135" i="37"/>
  <c r="M135" i="37"/>
  <c r="N135" i="37"/>
  <c r="O135" i="37"/>
  <c r="P135" i="37"/>
  <c r="Q135" i="37"/>
  <c r="R135" i="37"/>
  <c r="S135" i="37"/>
  <c r="T135" i="37"/>
  <c r="U135" i="37"/>
  <c r="V135" i="37"/>
  <c r="W135" i="37"/>
  <c r="X135" i="37"/>
  <c r="D136" i="37"/>
  <c r="E136" i="37"/>
  <c r="F136" i="37"/>
  <c r="G136" i="37"/>
  <c r="H136" i="37"/>
  <c r="I136" i="37"/>
  <c r="J136" i="37"/>
  <c r="K136" i="37"/>
  <c r="L136" i="37"/>
  <c r="M136" i="37"/>
  <c r="N136" i="37"/>
  <c r="O136" i="37"/>
  <c r="P136" i="37"/>
  <c r="Q136" i="37"/>
  <c r="R136" i="37"/>
  <c r="S136" i="37"/>
  <c r="T136" i="37"/>
  <c r="U136" i="37"/>
  <c r="V136" i="37"/>
  <c r="W136" i="37"/>
  <c r="X136" i="37"/>
  <c r="H137" i="37"/>
  <c r="I137" i="37"/>
  <c r="J137" i="37"/>
  <c r="K137" i="37"/>
  <c r="L137" i="37"/>
  <c r="M137" i="37"/>
  <c r="N137" i="37"/>
  <c r="O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H140" i="37"/>
  <c r="I140" i="37"/>
  <c r="J140" i="37"/>
  <c r="K140" i="37"/>
  <c r="L140" i="37"/>
  <c r="M140" i="37"/>
  <c r="N140" i="37"/>
  <c r="O140" i="37"/>
  <c r="H141" i="37"/>
  <c r="I141" i="37"/>
  <c r="J141" i="37"/>
  <c r="K141" i="37"/>
  <c r="L141" i="37"/>
  <c r="M141" i="37"/>
  <c r="N141" i="37"/>
  <c r="O141" i="37"/>
  <c r="H142" i="37"/>
  <c r="I142" i="37"/>
  <c r="J142" i="37"/>
  <c r="K142" i="37"/>
  <c r="L142" i="37"/>
  <c r="M142" i="37"/>
  <c r="N142" i="37"/>
  <c r="O142" i="37"/>
  <c r="H143" i="37"/>
  <c r="I143" i="37"/>
  <c r="J143" i="37"/>
  <c r="K143" i="37"/>
  <c r="L143" i="37"/>
  <c r="M143" i="37"/>
  <c r="N143" i="37"/>
  <c r="O143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G146" i="37"/>
  <c r="H146" i="37"/>
  <c r="I146" i="37"/>
  <c r="J146" i="37"/>
  <c r="K146" i="37"/>
  <c r="L146" i="37"/>
  <c r="M146" i="37"/>
  <c r="N146" i="37"/>
  <c r="O146" i="37"/>
  <c r="H147" i="37"/>
  <c r="I147" i="37"/>
  <c r="J147" i="37"/>
  <c r="K147" i="37"/>
  <c r="L147" i="37"/>
  <c r="M147" i="37"/>
  <c r="N147" i="37"/>
  <c r="O147" i="37"/>
  <c r="H148" i="37"/>
  <c r="I148" i="37"/>
  <c r="J148" i="37"/>
  <c r="K148" i="37"/>
  <c r="L148" i="37"/>
  <c r="M148" i="37"/>
  <c r="N148" i="37"/>
  <c r="O148" i="37"/>
  <c r="H149" i="37"/>
  <c r="I149" i="37"/>
  <c r="J149" i="37"/>
  <c r="K149" i="37"/>
  <c r="L149" i="37"/>
  <c r="M149" i="37"/>
  <c r="N149" i="37"/>
  <c r="O149" i="37"/>
  <c r="H150" i="37"/>
  <c r="I150" i="37"/>
  <c r="J150" i="37"/>
  <c r="K150" i="37"/>
  <c r="L150" i="37"/>
  <c r="M150" i="37"/>
  <c r="N150" i="37"/>
  <c r="O150" i="37"/>
  <c r="H151" i="37"/>
  <c r="I151" i="37"/>
  <c r="J151" i="37"/>
  <c r="K151" i="37"/>
  <c r="L151" i="37"/>
  <c r="M151" i="37"/>
  <c r="N151" i="37"/>
  <c r="O151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P153" i="37"/>
  <c r="Q153" i="37"/>
  <c r="R153" i="37"/>
  <c r="S153" i="37"/>
  <c r="T153" i="37"/>
  <c r="U153" i="37"/>
  <c r="V153" i="37"/>
  <c r="W153" i="37"/>
  <c r="X153" i="37"/>
  <c r="P154" i="37"/>
  <c r="Q154" i="37"/>
  <c r="R154" i="37"/>
  <c r="S154" i="37"/>
  <c r="T154" i="37"/>
  <c r="U154" i="37"/>
  <c r="V154" i="37"/>
  <c r="W154" i="37"/>
  <c r="X154" i="37"/>
  <c r="P155" i="37"/>
  <c r="Q155" i="37"/>
  <c r="R155" i="37"/>
  <c r="S155" i="37"/>
  <c r="T155" i="37"/>
  <c r="U155" i="37"/>
  <c r="V155" i="37"/>
  <c r="W155" i="37"/>
  <c r="X155" i="37"/>
  <c r="H157" i="37"/>
  <c r="I157" i="37"/>
  <c r="J157" i="37"/>
  <c r="K157" i="37"/>
  <c r="L157" i="37"/>
  <c r="M157" i="37"/>
  <c r="N157" i="37"/>
  <c r="O157" i="37"/>
  <c r="H158" i="37"/>
  <c r="I158" i="37"/>
  <c r="J158" i="37"/>
  <c r="K158" i="37"/>
  <c r="L158" i="37"/>
  <c r="M158" i="37"/>
  <c r="N158" i="37"/>
  <c r="O158" i="37"/>
  <c r="H159" i="37"/>
  <c r="I159" i="37"/>
  <c r="J159" i="37"/>
  <c r="K159" i="37"/>
  <c r="L159" i="37"/>
  <c r="M159" i="37"/>
  <c r="N159" i="37"/>
  <c r="O159" i="37"/>
  <c r="H160" i="37"/>
  <c r="I160" i="37"/>
  <c r="J160" i="37"/>
  <c r="K160" i="37"/>
  <c r="L160" i="37"/>
  <c r="M160" i="37"/>
  <c r="N160" i="37"/>
  <c r="O160" i="37"/>
  <c r="H161" i="37"/>
  <c r="I161" i="37"/>
  <c r="J161" i="37"/>
  <c r="K161" i="37"/>
  <c r="L161" i="37"/>
  <c r="M161" i="37"/>
  <c r="N161" i="37"/>
  <c r="O161" i="37"/>
  <c r="H833" i="157"/>
  <c r="F144" i="37" s="1"/>
  <c r="H832" i="157"/>
  <c r="F143" i="37" s="1"/>
  <c r="H831" i="157"/>
  <c r="F142" i="37" s="1"/>
  <c r="H824" i="157"/>
  <c r="F135" i="37" s="1"/>
  <c r="F1269" i="37" s="1"/>
  <c r="H823" i="157"/>
  <c r="F134" i="37" s="1"/>
  <c r="F1268" i="37" s="1"/>
  <c r="H798" i="157"/>
  <c r="H797" i="157"/>
  <c r="H796" i="157"/>
  <c r="F107" i="37" s="1"/>
  <c r="H795" i="157"/>
  <c r="F106" i="37" s="1"/>
  <c r="H793" i="157"/>
  <c r="F104" i="37" s="1"/>
  <c r="H788" i="157"/>
  <c r="F99" i="37" s="1"/>
  <c r="H787" i="157"/>
  <c r="F98" i="37" s="1"/>
  <c r="H786" i="157"/>
  <c r="F97" i="37" s="1"/>
  <c r="H744" i="157"/>
  <c r="H583" i="157"/>
  <c r="H541" i="157"/>
  <c r="H441" i="157"/>
  <c r="H407" i="157"/>
  <c r="H390" i="157"/>
  <c r="H384" i="157" s="1"/>
  <c r="H202" i="157"/>
  <c r="H35" i="157"/>
  <c r="H41" i="157"/>
  <c r="I52" i="157" l="1"/>
  <c r="I164" i="157"/>
  <c r="I252" i="157"/>
  <c r="D99" i="37"/>
  <c r="D107" i="37"/>
  <c r="D134" i="37"/>
  <c r="D1268" i="37" s="1"/>
  <c r="D203" i="37"/>
  <c r="I53" i="157"/>
  <c r="I253" i="157"/>
  <c r="I391" i="157"/>
  <c r="I547" i="157"/>
  <c r="I634" i="157"/>
  <c r="I704" i="157"/>
  <c r="D144" i="37"/>
  <c r="I42" i="157"/>
  <c r="I786" i="157" s="1"/>
  <c r="G97" i="37" s="1"/>
  <c r="I54" i="157"/>
  <c r="I254" i="157"/>
  <c r="I395" i="157"/>
  <c r="I548" i="157"/>
  <c r="I637" i="157"/>
  <c r="I705" i="157"/>
  <c r="D97" i="37"/>
  <c r="D104" i="37"/>
  <c r="D108" i="37"/>
  <c r="D135" i="37"/>
  <c r="D1269" i="37" s="1"/>
  <c r="I43" i="157"/>
  <c r="I787" i="157" s="1"/>
  <c r="G98" i="37" s="1"/>
  <c r="I159" i="157"/>
  <c r="I549" i="157"/>
  <c r="I638" i="157"/>
  <c r="I708" i="157"/>
  <c r="I44" i="157"/>
  <c r="I162" i="157"/>
  <c r="I543" i="157"/>
  <c r="I639" i="157"/>
  <c r="D98" i="37"/>
  <c r="D106" i="37"/>
  <c r="D109" i="37"/>
  <c r="D195" i="37"/>
  <c r="I49" i="157"/>
  <c r="I163" i="157"/>
  <c r="I249" i="157"/>
  <c r="I710" i="157"/>
  <c r="D143" i="37"/>
  <c r="E368" i="37"/>
  <c r="I1126" i="157"/>
  <c r="G368" i="37" s="1"/>
  <c r="I1125" i="157"/>
  <c r="G367" i="37" s="1"/>
  <c r="E367" i="37"/>
  <c r="I1124" i="157"/>
  <c r="G366" i="37" s="1"/>
  <c r="E366" i="37"/>
  <c r="I1119" i="157"/>
  <c r="G361" i="37" s="1"/>
  <c r="E361" i="37"/>
  <c r="I958" i="157"/>
  <c r="I957" i="157"/>
  <c r="I956" i="157"/>
  <c r="F108" i="37"/>
  <c r="F109" i="37"/>
  <c r="I709" i="157"/>
  <c r="E108" i="37"/>
  <c r="E109" i="37"/>
  <c r="E98" i="37"/>
  <c r="E97" i="37"/>
  <c r="H785" i="157"/>
  <c r="F96" i="37" s="1"/>
  <c r="I544" i="157"/>
  <c r="I41" i="157"/>
  <c r="D142" i="37" l="1"/>
  <c r="D96" i="37"/>
  <c r="I1120" i="157"/>
  <c r="G362" i="37" s="1"/>
  <c r="E362" i="37"/>
  <c r="I1121" i="157"/>
  <c r="G363" i="37" s="1"/>
  <c r="E363" i="37"/>
  <c r="I798" i="157"/>
  <c r="G109" i="37" s="1"/>
  <c r="I797" i="157"/>
  <c r="G108" i="37" s="1"/>
  <c r="I788" i="157"/>
  <c r="G99" i="37" s="1"/>
  <c r="E99" i="37"/>
  <c r="I793" i="157"/>
  <c r="G104" i="37" s="1"/>
  <c r="E104" i="37"/>
  <c r="I796" i="157"/>
  <c r="G107" i="37" s="1"/>
  <c r="E107" i="37"/>
  <c r="I390" i="157"/>
  <c r="I785" i="157" l="1"/>
  <c r="G96" i="37" s="1"/>
  <c r="E96" i="37"/>
  <c r="D1107" i="37" l="1"/>
  <c r="E1107" i="37"/>
  <c r="F1107" i="37"/>
  <c r="G1107" i="37"/>
  <c r="H1107" i="37"/>
  <c r="I1107" i="37"/>
  <c r="J1107" i="37"/>
  <c r="K1107" i="37"/>
  <c r="L1107" i="37"/>
  <c r="M1107" i="37"/>
  <c r="N1107" i="37"/>
  <c r="O1107" i="37"/>
  <c r="D1109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Q1109" i="37"/>
  <c r="R1109" i="37"/>
  <c r="S1109" i="37"/>
  <c r="T1109" i="37"/>
  <c r="U1109" i="37"/>
  <c r="V1109" i="37"/>
  <c r="W1109" i="37"/>
  <c r="X1109" i="37"/>
  <c r="D1110" i="37"/>
  <c r="E1110" i="37"/>
  <c r="F1110" i="37"/>
  <c r="G1110" i="37"/>
  <c r="H1110" i="37"/>
  <c r="I1110" i="37"/>
  <c r="J1110" i="37"/>
  <c r="K1110" i="37"/>
  <c r="L1110" i="37"/>
  <c r="M1110" i="37"/>
  <c r="N1110" i="37"/>
  <c r="O1110" i="37"/>
  <c r="D1111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H1112" i="37"/>
  <c r="I1112" i="37"/>
  <c r="J1112" i="37"/>
  <c r="K1112" i="37"/>
  <c r="L1112" i="37"/>
  <c r="M1112" i="37"/>
  <c r="N1112" i="37"/>
  <c r="O1112" i="37"/>
  <c r="G1113" i="37"/>
  <c r="H1113" i="37"/>
  <c r="I1113" i="37"/>
  <c r="J1113" i="37"/>
  <c r="K1113" i="37"/>
  <c r="L1113" i="37"/>
  <c r="M1113" i="37"/>
  <c r="N1113" i="37"/>
  <c r="O1113" i="37"/>
  <c r="H1114" i="37"/>
  <c r="I1114" i="37"/>
  <c r="J1114" i="37"/>
  <c r="K1114" i="37"/>
  <c r="L1114" i="37"/>
  <c r="M1114" i="37"/>
  <c r="N1114" i="37"/>
  <c r="O1114" i="37"/>
  <c r="H1115" i="37"/>
  <c r="I1115" i="37"/>
  <c r="J1115" i="37"/>
  <c r="K1115" i="37"/>
  <c r="L1115" i="37"/>
  <c r="M1115" i="37"/>
  <c r="N1115" i="37"/>
  <c r="O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H1118" i="37"/>
  <c r="I1118" i="37"/>
  <c r="J1118" i="37"/>
  <c r="K1118" i="37"/>
  <c r="L1118" i="37"/>
  <c r="M1118" i="37"/>
  <c r="N1118" i="37"/>
  <c r="O1118" i="37"/>
  <c r="P1118" i="37"/>
  <c r="Q1118" i="37"/>
  <c r="R1118" i="37"/>
  <c r="S1118" i="37"/>
  <c r="T1118" i="37"/>
  <c r="U1118" i="37"/>
  <c r="V1118" i="37"/>
  <c r="W1118" i="37"/>
  <c r="X1118" i="37"/>
  <c r="H1119" i="37"/>
  <c r="I1119" i="37"/>
  <c r="J1119" i="37"/>
  <c r="K1119" i="37"/>
  <c r="L1119" i="37"/>
  <c r="M1119" i="37"/>
  <c r="N1119" i="37"/>
  <c r="O1119" i="37"/>
  <c r="P1119" i="37"/>
  <c r="Q1119" i="37"/>
  <c r="R1119" i="37"/>
  <c r="S1119" i="37"/>
  <c r="T1119" i="37"/>
  <c r="U1119" i="37"/>
  <c r="V1119" i="37"/>
  <c r="W1119" i="37"/>
  <c r="X1119" i="37"/>
  <c r="H1120" i="37"/>
  <c r="I1120" i="37"/>
  <c r="J1120" i="37"/>
  <c r="K1120" i="37"/>
  <c r="L1120" i="37"/>
  <c r="M1120" i="37"/>
  <c r="N1120" i="37"/>
  <c r="O1120" i="37"/>
  <c r="P1120" i="37"/>
  <c r="Q1120" i="37"/>
  <c r="R1120" i="37"/>
  <c r="S1120" i="37"/>
  <c r="T1120" i="37"/>
  <c r="U1120" i="37"/>
  <c r="V1120" i="37"/>
  <c r="W1120" i="37"/>
  <c r="X1120" i="37"/>
  <c r="H1121" i="37"/>
  <c r="I1121" i="37"/>
  <c r="J1121" i="37"/>
  <c r="K1121" i="37"/>
  <c r="L1121" i="37"/>
  <c r="M1121" i="37"/>
  <c r="N1121" i="37"/>
  <c r="O1121" i="37"/>
  <c r="H1122" i="37"/>
  <c r="I1122" i="37"/>
  <c r="J1122" i="37"/>
  <c r="K1122" i="37"/>
  <c r="L1122" i="37"/>
  <c r="M1122" i="37"/>
  <c r="N1122" i="37"/>
  <c r="O1122" i="37"/>
  <c r="H1123" i="37"/>
  <c r="I1123" i="37"/>
  <c r="J1123" i="37"/>
  <c r="K1123" i="37"/>
  <c r="L1123" i="37"/>
  <c r="M1123" i="37"/>
  <c r="N1123" i="37"/>
  <c r="O1123" i="37"/>
  <c r="H1124" i="37"/>
  <c r="I1124" i="37"/>
  <c r="J1124" i="37"/>
  <c r="K1124" i="37"/>
  <c r="L1124" i="37"/>
  <c r="M1124" i="37"/>
  <c r="N1124" i="37"/>
  <c r="O1124" i="37"/>
  <c r="P1124" i="37"/>
  <c r="Q1124" i="37"/>
  <c r="R1124" i="37"/>
  <c r="S1124" i="37"/>
  <c r="T1124" i="37"/>
  <c r="U1124" i="37"/>
  <c r="V1124" i="37"/>
  <c r="W1124" i="37"/>
  <c r="X1124" i="37"/>
  <c r="G1126" i="37"/>
  <c r="H1126" i="37"/>
  <c r="I1126" i="37"/>
  <c r="J1126" i="37"/>
  <c r="K1126" i="37"/>
  <c r="L1126" i="37"/>
  <c r="M1126" i="37"/>
  <c r="N1126" i="37"/>
  <c r="O1126" i="37"/>
  <c r="H1127" i="37"/>
  <c r="I1127" i="37"/>
  <c r="J1127" i="37"/>
  <c r="K1127" i="37"/>
  <c r="L1127" i="37"/>
  <c r="M1127" i="37"/>
  <c r="N1127" i="37"/>
  <c r="O1127" i="37"/>
  <c r="H1128" i="37"/>
  <c r="I1128" i="37"/>
  <c r="J1128" i="37"/>
  <c r="K1128" i="37"/>
  <c r="L1128" i="37"/>
  <c r="M1128" i="37"/>
  <c r="N1128" i="37"/>
  <c r="O1128" i="37"/>
  <c r="P1128" i="37"/>
  <c r="Q1128" i="37"/>
  <c r="R1128" i="37"/>
  <c r="S1128" i="37"/>
  <c r="T1128" i="37"/>
  <c r="U1128" i="37"/>
  <c r="V1128" i="37"/>
  <c r="W1128" i="37"/>
  <c r="X1128" i="37"/>
  <c r="H1129" i="37"/>
  <c r="I1129" i="37"/>
  <c r="J1129" i="37"/>
  <c r="K1129" i="37"/>
  <c r="L1129" i="37"/>
  <c r="M1129" i="37"/>
  <c r="N1129" i="37"/>
  <c r="O1129" i="37"/>
  <c r="P1129" i="37"/>
  <c r="Q1129" i="37"/>
  <c r="R1129" i="37"/>
  <c r="S1129" i="37"/>
  <c r="T1129" i="37"/>
  <c r="U1129" i="37"/>
  <c r="V1129" i="37"/>
  <c r="W1129" i="37"/>
  <c r="X1129" i="37"/>
  <c r="H1130" i="37"/>
  <c r="I1130" i="37"/>
  <c r="J1130" i="37"/>
  <c r="K1130" i="37"/>
  <c r="L1130" i="37"/>
  <c r="M1130" i="37"/>
  <c r="N1130" i="37"/>
  <c r="O1130" i="37"/>
  <c r="P1130" i="37"/>
  <c r="Q1130" i="37"/>
  <c r="R1130" i="37"/>
  <c r="S1130" i="37"/>
  <c r="T1130" i="37"/>
  <c r="U1130" i="37"/>
  <c r="V1130" i="37"/>
  <c r="W1130" i="37"/>
  <c r="X1130" i="37"/>
  <c r="H1131" i="37"/>
  <c r="I1131" i="37"/>
  <c r="J1131" i="37"/>
  <c r="K1131" i="37"/>
  <c r="L1131" i="37"/>
  <c r="M1131" i="37"/>
  <c r="N1131" i="37"/>
  <c r="O1131" i="37"/>
  <c r="H1132" i="37"/>
  <c r="I1132" i="37"/>
  <c r="J1132" i="37"/>
  <c r="K1132" i="37"/>
  <c r="L1132" i="37"/>
  <c r="M1132" i="37"/>
  <c r="N1132" i="37"/>
  <c r="O1132" i="37"/>
  <c r="H1133" i="37"/>
  <c r="I1133" i="37"/>
  <c r="J1133" i="37"/>
  <c r="K1133" i="37"/>
  <c r="L1133" i="37"/>
  <c r="M1133" i="37"/>
  <c r="N1133" i="37"/>
  <c r="O1133" i="37"/>
  <c r="G1134" i="37"/>
  <c r="H1134" i="37"/>
  <c r="I1134" i="37"/>
  <c r="J1134" i="37"/>
  <c r="K1134" i="37"/>
  <c r="L1134" i="37"/>
  <c r="M1134" i="37"/>
  <c r="N1134" i="37"/>
  <c r="O1134" i="37"/>
  <c r="H1135" i="37"/>
  <c r="I1135" i="37"/>
  <c r="J1135" i="37"/>
  <c r="K1135" i="37"/>
  <c r="L1135" i="37"/>
  <c r="M1135" i="37"/>
  <c r="N1135" i="37"/>
  <c r="O1135" i="37"/>
  <c r="G1136" i="37"/>
  <c r="H1136" i="37"/>
  <c r="I1136" i="37"/>
  <c r="J1136" i="37"/>
  <c r="K1136" i="37"/>
  <c r="L1136" i="37"/>
  <c r="M1136" i="37"/>
  <c r="N1136" i="37"/>
  <c r="O1136" i="37"/>
  <c r="H1137" i="37"/>
  <c r="I1137" i="37"/>
  <c r="J1137" i="37"/>
  <c r="K1137" i="37"/>
  <c r="L1137" i="37"/>
  <c r="M1137" i="37"/>
  <c r="N1137" i="37"/>
  <c r="O1137" i="37"/>
  <c r="H1138" i="37"/>
  <c r="I1138" i="37"/>
  <c r="J1138" i="37"/>
  <c r="K1138" i="37"/>
  <c r="L1138" i="37"/>
  <c r="M1138" i="37"/>
  <c r="N1138" i="37"/>
  <c r="O1138" i="37"/>
  <c r="H1139" i="37"/>
  <c r="I1139" i="37"/>
  <c r="J1139" i="37"/>
  <c r="K1139" i="37"/>
  <c r="L1139" i="37"/>
  <c r="M1139" i="37"/>
  <c r="N1139" i="37"/>
  <c r="O1139" i="37"/>
  <c r="H1140" i="37"/>
  <c r="I1140" i="37"/>
  <c r="J1140" i="37"/>
  <c r="K1140" i="37"/>
  <c r="L1140" i="37"/>
  <c r="M1140" i="37"/>
  <c r="N1140" i="37"/>
  <c r="O1140" i="37"/>
  <c r="H1141" i="37"/>
  <c r="I1141" i="37"/>
  <c r="J1141" i="37"/>
  <c r="K1141" i="37"/>
  <c r="L1141" i="37"/>
  <c r="M1141" i="37"/>
  <c r="N1141" i="37"/>
  <c r="O1141" i="37"/>
  <c r="H1142" i="37"/>
  <c r="I1142" i="37"/>
  <c r="J1142" i="37"/>
  <c r="K1142" i="37"/>
  <c r="L1142" i="37"/>
  <c r="M1142" i="37"/>
  <c r="N1142" i="37"/>
  <c r="O1142" i="37"/>
  <c r="H1143" i="37"/>
  <c r="I1143" i="37"/>
  <c r="J1143" i="37"/>
  <c r="K1143" i="37"/>
  <c r="L1143" i="37"/>
  <c r="M1143" i="37"/>
  <c r="N1143" i="37"/>
  <c r="O1143" i="37"/>
  <c r="E1144" i="37"/>
  <c r="F1144" i="37"/>
  <c r="G1144" i="37"/>
  <c r="H1144" i="37"/>
  <c r="I1144" i="37"/>
  <c r="J1144" i="37"/>
  <c r="K1144" i="37"/>
  <c r="L1144" i="37"/>
  <c r="M1144" i="37"/>
  <c r="N1144" i="37"/>
  <c r="O1144" i="37"/>
  <c r="H1145" i="37"/>
  <c r="I1145" i="37"/>
  <c r="J1145" i="37"/>
  <c r="K1145" i="37"/>
  <c r="L1145" i="37"/>
  <c r="M1145" i="37"/>
  <c r="N1145" i="37"/>
  <c r="O1145" i="37"/>
  <c r="E1146" i="37"/>
  <c r="F1146" i="37"/>
  <c r="G1146" i="37"/>
  <c r="H1146" i="37"/>
  <c r="I1146" i="37"/>
  <c r="J1146" i="37"/>
  <c r="K1146" i="37"/>
  <c r="L1146" i="37"/>
  <c r="M1146" i="37"/>
  <c r="N1146" i="37"/>
  <c r="O1146" i="37"/>
  <c r="H1147" i="37"/>
  <c r="I1147" i="37"/>
  <c r="J1147" i="37"/>
  <c r="K1147" i="37"/>
  <c r="L1147" i="37"/>
  <c r="M1147" i="37"/>
  <c r="N1147" i="37"/>
  <c r="O1147" i="37"/>
  <c r="G1148" i="37"/>
  <c r="H1148" i="37"/>
  <c r="I1148" i="37"/>
  <c r="J1148" i="37"/>
  <c r="K1148" i="37"/>
  <c r="L1148" i="37"/>
  <c r="M1148" i="37"/>
  <c r="N1148" i="37"/>
  <c r="O1148" i="37"/>
  <c r="G1149" i="37"/>
  <c r="H1149" i="37"/>
  <c r="I1149" i="37"/>
  <c r="J1149" i="37"/>
  <c r="K1149" i="37"/>
  <c r="L1149" i="37"/>
  <c r="M1149" i="37"/>
  <c r="N1149" i="37"/>
  <c r="O1149" i="37"/>
  <c r="G1150" i="37"/>
  <c r="H1150" i="37"/>
  <c r="I1150" i="37"/>
  <c r="J1150" i="37"/>
  <c r="K1150" i="37"/>
  <c r="L1150" i="37"/>
  <c r="M1150" i="37"/>
  <c r="N1150" i="37"/>
  <c r="O1150" i="37"/>
  <c r="H1151" i="37"/>
  <c r="I1151" i="37"/>
  <c r="J1151" i="37"/>
  <c r="K1151" i="37"/>
  <c r="L1151" i="37"/>
  <c r="M1151" i="37"/>
  <c r="N1151" i="37"/>
  <c r="O1151" i="37"/>
  <c r="H1152" i="37"/>
  <c r="I1152" i="37"/>
  <c r="J1152" i="37"/>
  <c r="K1152" i="37"/>
  <c r="L1152" i="37"/>
  <c r="M1152" i="37"/>
  <c r="N1152" i="37"/>
  <c r="O1152" i="37"/>
  <c r="H1153" i="37"/>
  <c r="I1153" i="37"/>
  <c r="J1153" i="37"/>
  <c r="K1153" i="37"/>
  <c r="L1153" i="37"/>
  <c r="M1153" i="37"/>
  <c r="N1153" i="37"/>
  <c r="O1153" i="37"/>
  <c r="G1154" i="37"/>
  <c r="H1154" i="37"/>
  <c r="I1154" i="37"/>
  <c r="J1154" i="37"/>
  <c r="K1154" i="37"/>
  <c r="L1154" i="37"/>
  <c r="M1154" i="37"/>
  <c r="N1154" i="37"/>
  <c r="O1154" i="37"/>
  <c r="H1155" i="37"/>
  <c r="I1155" i="37"/>
  <c r="J1155" i="37"/>
  <c r="K1155" i="37"/>
  <c r="L1155" i="37"/>
  <c r="M1155" i="37"/>
  <c r="N1155" i="37"/>
  <c r="O1155" i="37"/>
  <c r="H1156" i="37"/>
  <c r="I1156" i="37"/>
  <c r="J1156" i="37"/>
  <c r="K1156" i="37"/>
  <c r="L1156" i="37"/>
  <c r="M1156" i="37"/>
  <c r="N1156" i="37"/>
  <c r="O1156" i="37"/>
  <c r="H1157" i="37"/>
  <c r="I1157" i="37"/>
  <c r="J1157" i="37"/>
  <c r="K1157" i="37"/>
  <c r="L1157" i="37"/>
  <c r="M1157" i="37"/>
  <c r="N1157" i="37"/>
  <c r="O1157" i="37"/>
  <c r="H1158" i="37"/>
  <c r="I1158" i="37"/>
  <c r="J1158" i="37"/>
  <c r="K1158" i="37"/>
  <c r="L1158" i="37"/>
  <c r="M1158" i="37"/>
  <c r="N1158" i="37"/>
  <c r="O1158" i="37"/>
  <c r="H1159" i="37"/>
  <c r="I1159" i="37"/>
  <c r="J1159" i="37"/>
  <c r="K1159" i="37"/>
  <c r="L1159" i="37"/>
  <c r="M1159" i="37"/>
  <c r="N1159" i="37"/>
  <c r="O1159" i="37"/>
  <c r="H1160" i="37"/>
  <c r="I1160" i="37"/>
  <c r="J1160" i="37"/>
  <c r="K1160" i="37"/>
  <c r="L1160" i="37"/>
  <c r="M1160" i="37"/>
  <c r="N1160" i="37"/>
  <c r="O1160" i="37"/>
  <c r="H1161" i="37"/>
  <c r="I1161" i="37"/>
  <c r="J1161" i="37"/>
  <c r="K1161" i="37"/>
  <c r="L1161" i="37"/>
  <c r="M1161" i="37"/>
  <c r="N1161" i="37"/>
  <c r="O1161" i="37"/>
  <c r="H1162" i="37"/>
  <c r="I1162" i="37"/>
  <c r="J1162" i="37"/>
  <c r="K1162" i="37"/>
  <c r="L1162" i="37"/>
  <c r="M1162" i="37"/>
  <c r="N1162" i="37"/>
  <c r="O1162" i="37"/>
  <c r="H1163" i="37"/>
  <c r="I1163" i="37"/>
  <c r="J1163" i="37"/>
  <c r="K1163" i="37"/>
  <c r="L1163" i="37"/>
  <c r="M1163" i="37"/>
  <c r="N1163" i="37"/>
  <c r="O1163" i="37"/>
  <c r="H1167" i="37"/>
  <c r="I1167" i="37"/>
  <c r="J1167" i="37"/>
  <c r="K1167" i="37"/>
  <c r="L1167" i="37"/>
  <c r="M1167" i="37"/>
  <c r="N1167" i="37"/>
  <c r="O1167" i="37"/>
  <c r="H1168" i="37"/>
  <c r="I1168" i="37"/>
  <c r="J1168" i="37"/>
  <c r="K1168" i="37"/>
  <c r="L1168" i="37"/>
  <c r="M1168" i="37"/>
  <c r="N1168" i="37"/>
  <c r="O1168" i="37"/>
  <c r="H1169" i="37"/>
  <c r="I1169" i="37"/>
  <c r="J1169" i="37"/>
  <c r="K1169" i="37"/>
  <c r="L1169" i="37"/>
  <c r="M1169" i="37"/>
  <c r="N1169" i="37"/>
  <c r="O1169" i="37"/>
  <c r="H1170" i="37"/>
  <c r="I1170" i="37"/>
  <c r="J1170" i="37"/>
  <c r="K1170" i="37"/>
  <c r="L1170" i="37"/>
  <c r="M1170" i="37"/>
  <c r="N1170" i="37"/>
  <c r="O1170" i="37"/>
  <c r="G3355" i="156"/>
  <c r="F1130" i="37" s="1"/>
  <c r="G3354" i="156"/>
  <c r="F1129" i="37" s="1"/>
  <c r="G3353" i="156"/>
  <c r="F1128" i="37" s="1"/>
  <c r="G3345" i="156"/>
  <c r="F1120" i="37" s="1"/>
  <c r="G3344" i="156"/>
  <c r="F1119" i="37" s="1"/>
  <c r="G3273" i="156"/>
  <c r="G3343" i="156" s="1"/>
  <c r="F1118" i="37" s="1"/>
  <c r="G3243" i="156"/>
  <c r="D670" i="37"/>
  <c r="E670" i="37"/>
  <c r="F670" i="37"/>
  <c r="G670" i="37"/>
  <c r="H670" i="37"/>
  <c r="I670" i="37"/>
  <c r="J670" i="37"/>
  <c r="K670" i="37"/>
  <c r="L670" i="37"/>
  <c r="M670" i="37"/>
  <c r="N670" i="37"/>
  <c r="O670" i="37"/>
  <c r="D672" i="37"/>
  <c r="E672" i="37"/>
  <c r="F672" i="37"/>
  <c r="G672" i="37"/>
  <c r="H672" i="37"/>
  <c r="I672" i="37"/>
  <c r="J672" i="37"/>
  <c r="K672" i="37"/>
  <c r="L672" i="37"/>
  <c r="M672" i="37"/>
  <c r="N672" i="37"/>
  <c r="O672" i="37"/>
  <c r="P672" i="37"/>
  <c r="Q672" i="37"/>
  <c r="R672" i="37"/>
  <c r="S672" i="37"/>
  <c r="T672" i="37"/>
  <c r="U672" i="37"/>
  <c r="V672" i="37"/>
  <c r="W672" i="37"/>
  <c r="X672" i="37"/>
  <c r="D673" i="37"/>
  <c r="E673" i="37"/>
  <c r="F673" i="37"/>
  <c r="G673" i="37"/>
  <c r="H673" i="37"/>
  <c r="I673" i="37"/>
  <c r="J673" i="37"/>
  <c r="K673" i="37"/>
  <c r="L673" i="37"/>
  <c r="M673" i="37"/>
  <c r="N673" i="37"/>
  <c r="O673" i="37"/>
  <c r="D674" i="37"/>
  <c r="E674" i="37"/>
  <c r="F674" i="37"/>
  <c r="G674" i="37"/>
  <c r="H674" i="37"/>
  <c r="I674" i="37"/>
  <c r="J674" i="37"/>
  <c r="K674" i="37"/>
  <c r="L674" i="37"/>
  <c r="M674" i="37"/>
  <c r="N674" i="37"/>
  <c r="O674" i="37"/>
  <c r="H675" i="37"/>
  <c r="I675" i="37"/>
  <c r="J675" i="37"/>
  <c r="K675" i="37"/>
  <c r="L675" i="37"/>
  <c r="M675" i="37"/>
  <c r="N675" i="37"/>
  <c r="O675" i="37"/>
  <c r="H676" i="37"/>
  <c r="I676" i="37"/>
  <c r="J676" i="37"/>
  <c r="K676" i="37"/>
  <c r="L676" i="37"/>
  <c r="M676" i="37"/>
  <c r="N676" i="37"/>
  <c r="O676" i="37"/>
  <c r="H677" i="37"/>
  <c r="I677" i="37"/>
  <c r="J677" i="37"/>
  <c r="K677" i="37"/>
  <c r="L677" i="37"/>
  <c r="M677" i="37"/>
  <c r="N677" i="37"/>
  <c r="O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H680" i="37"/>
  <c r="I680" i="37"/>
  <c r="J680" i="37"/>
  <c r="K680" i="37"/>
  <c r="L680" i="37"/>
  <c r="M680" i="37"/>
  <c r="N680" i="37"/>
  <c r="O680" i="37"/>
  <c r="H681" i="37"/>
  <c r="I681" i="37"/>
  <c r="J681" i="37"/>
  <c r="K681" i="37"/>
  <c r="L681" i="37"/>
  <c r="M681" i="37"/>
  <c r="N681" i="37"/>
  <c r="O681" i="37"/>
  <c r="H682" i="37"/>
  <c r="I682" i="37"/>
  <c r="J682" i="37"/>
  <c r="K682" i="37"/>
  <c r="L682" i="37"/>
  <c r="M682" i="37"/>
  <c r="N682" i="37"/>
  <c r="O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Q684" i="37"/>
  <c r="R684" i="37"/>
  <c r="S684" i="37"/>
  <c r="T684" i="37"/>
  <c r="U684" i="37"/>
  <c r="V684" i="37"/>
  <c r="W684" i="37"/>
  <c r="X684" i="37"/>
  <c r="H685" i="37"/>
  <c r="I685" i="37"/>
  <c r="J685" i="37"/>
  <c r="K685" i="37"/>
  <c r="L685" i="37"/>
  <c r="M685" i="37"/>
  <c r="N685" i="37"/>
  <c r="O685" i="37"/>
  <c r="P685" i="37"/>
  <c r="Q685" i="37"/>
  <c r="R685" i="37"/>
  <c r="S685" i="37"/>
  <c r="T685" i="37"/>
  <c r="U685" i="37"/>
  <c r="V685" i="37"/>
  <c r="W685" i="37"/>
  <c r="X685" i="37"/>
  <c r="H686" i="37"/>
  <c r="I686" i="37"/>
  <c r="J686" i="37"/>
  <c r="K686" i="37"/>
  <c r="L686" i="37"/>
  <c r="M686" i="37"/>
  <c r="N686" i="37"/>
  <c r="O686" i="37"/>
  <c r="H687" i="37"/>
  <c r="I687" i="37"/>
  <c r="J687" i="37"/>
  <c r="K687" i="37"/>
  <c r="L687" i="37"/>
  <c r="M687" i="37"/>
  <c r="N687" i="37"/>
  <c r="O687" i="37"/>
  <c r="H688" i="37"/>
  <c r="I688" i="37"/>
  <c r="J688" i="37"/>
  <c r="K688" i="37"/>
  <c r="L688" i="37"/>
  <c r="M688" i="37"/>
  <c r="N688" i="37"/>
  <c r="O688" i="37"/>
  <c r="P688" i="37"/>
  <c r="Q688" i="37"/>
  <c r="R688" i="37"/>
  <c r="S688" i="37"/>
  <c r="T688" i="37"/>
  <c r="U688" i="37"/>
  <c r="V688" i="37"/>
  <c r="W688" i="37"/>
  <c r="X688" i="37"/>
  <c r="H689" i="37"/>
  <c r="I689" i="37"/>
  <c r="J689" i="37"/>
  <c r="K689" i="37"/>
  <c r="L689" i="37"/>
  <c r="M689" i="37"/>
  <c r="N689" i="37"/>
  <c r="O689" i="37"/>
  <c r="P689" i="37"/>
  <c r="Q689" i="37"/>
  <c r="R689" i="37"/>
  <c r="S689" i="37"/>
  <c r="T689" i="37"/>
  <c r="U689" i="37"/>
  <c r="V689" i="37"/>
  <c r="W689" i="37"/>
  <c r="X689" i="37"/>
  <c r="H690" i="37"/>
  <c r="I690" i="37"/>
  <c r="J690" i="37"/>
  <c r="K690" i="37"/>
  <c r="L690" i="37"/>
  <c r="M690" i="37"/>
  <c r="N690" i="37"/>
  <c r="O690" i="37"/>
  <c r="P690" i="37"/>
  <c r="Q690" i="37"/>
  <c r="R690" i="37"/>
  <c r="S690" i="37"/>
  <c r="T690" i="37"/>
  <c r="U690" i="37"/>
  <c r="V690" i="37"/>
  <c r="W690" i="37"/>
  <c r="X690" i="37"/>
  <c r="H691" i="37"/>
  <c r="I691" i="37"/>
  <c r="J691" i="37"/>
  <c r="K691" i="37"/>
  <c r="L691" i="37"/>
  <c r="M691" i="37"/>
  <c r="N691" i="37"/>
  <c r="O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H694" i="37"/>
  <c r="I694" i="37"/>
  <c r="J694" i="37"/>
  <c r="K694" i="37"/>
  <c r="L694" i="37"/>
  <c r="M694" i="37"/>
  <c r="N694" i="37"/>
  <c r="O694" i="37"/>
  <c r="H695" i="37"/>
  <c r="I695" i="37"/>
  <c r="J695" i="37"/>
  <c r="K695" i="37"/>
  <c r="L695" i="37"/>
  <c r="M695" i="37"/>
  <c r="N695" i="37"/>
  <c r="O695" i="37"/>
  <c r="H696" i="37"/>
  <c r="I696" i="37"/>
  <c r="J696" i="37"/>
  <c r="K696" i="37"/>
  <c r="L696" i="37"/>
  <c r="M696" i="37"/>
  <c r="N696" i="37"/>
  <c r="O696" i="37"/>
  <c r="H697" i="37"/>
  <c r="I697" i="37"/>
  <c r="J697" i="37"/>
  <c r="K697" i="37"/>
  <c r="L697" i="37"/>
  <c r="M697" i="37"/>
  <c r="N697" i="37"/>
  <c r="O697" i="37"/>
  <c r="H698" i="37"/>
  <c r="I698" i="37"/>
  <c r="J698" i="37"/>
  <c r="K698" i="37"/>
  <c r="L698" i="37"/>
  <c r="M698" i="37"/>
  <c r="N698" i="37"/>
  <c r="O698" i="37"/>
  <c r="H699" i="37"/>
  <c r="I699" i="37"/>
  <c r="J699" i="37"/>
  <c r="K699" i="37"/>
  <c r="L699" i="37"/>
  <c r="M699" i="37"/>
  <c r="N699" i="37"/>
  <c r="O699" i="37"/>
  <c r="H700" i="37"/>
  <c r="I700" i="37"/>
  <c r="J700" i="37"/>
  <c r="K700" i="37"/>
  <c r="L700" i="37"/>
  <c r="M700" i="37"/>
  <c r="N700" i="37"/>
  <c r="O700" i="37"/>
  <c r="H701" i="37"/>
  <c r="I701" i="37"/>
  <c r="J701" i="37"/>
  <c r="K701" i="37"/>
  <c r="L701" i="37"/>
  <c r="M701" i="37"/>
  <c r="N701" i="37"/>
  <c r="O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H704" i="37"/>
  <c r="I704" i="37"/>
  <c r="J704" i="37"/>
  <c r="K704" i="37"/>
  <c r="L704" i="37"/>
  <c r="M704" i="37"/>
  <c r="N704" i="37"/>
  <c r="O704" i="37"/>
  <c r="H705" i="37"/>
  <c r="I705" i="37"/>
  <c r="J705" i="37"/>
  <c r="K705" i="37"/>
  <c r="L705" i="37"/>
  <c r="M705" i="37"/>
  <c r="N705" i="37"/>
  <c r="O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H708" i="37"/>
  <c r="I708" i="37"/>
  <c r="J708" i="37"/>
  <c r="K708" i="37"/>
  <c r="L708" i="37"/>
  <c r="M708" i="37"/>
  <c r="N708" i="37"/>
  <c r="O708" i="37"/>
  <c r="H709" i="37"/>
  <c r="I709" i="37"/>
  <c r="J709" i="37"/>
  <c r="K709" i="37"/>
  <c r="L709" i="37"/>
  <c r="M709" i="37"/>
  <c r="N709" i="37"/>
  <c r="O709" i="37"/>
  <c r="H710" i="37"/>
  <c r="I710" i="37"/>
  <c r="J710" i="37"/>
  <c r="K710" i="37"/>
  <c r="L710" i="37"/>
  <c r="M710" i="37"/>
  <c r="N710" i="37"/>
  <c r="O710" i="37"/>
  <c r="H711" i="37"/>
  <c r="I711" i="37"/>
  <c r="J711" i="37"/>
  <c r="K711" i="37"/>
  <c r="L711" i="37"/>
  <c r="M711" i="37"/>
  <c r="N711" i="37"/>
  <c r="O711" i="37"/>
  <c r="H712" i="37"/>
  <c r="I712" i="37"/>
  <c r="J712" i="37"/>
  <c r="K712" i="37"/>
  <c r="L712" i="37"/>
  <c r="M712" i="37"/>
  <c r="N712" i="37"/>
  <c r="O712" i="37"/>
  <c r="H713" i="37"/>
  <c r="I713" i="37"/>
  <c r="J713" i="37"/>
  <c r="K713" i="37"/>
  <c r="L713" i="37"/>
  <c r="M713" i="37"/>
  <c r="N713" i="37"/>
  <c r="O713" i="37"/>
  <c r="H714" i="37"/>
  <c r="I714" i="37"/>
  <c r="J714" i="37"/>
  <c r="K714" i="37"/>
  <c r="L714" i="37"/>
  <c r="M714" i="37"/>
  <c r="N714" i="37"/>
  <c r="O714" i="37"/>
  <c r="H715" i="37"/>
  <c r="I715" i="37"/>
  <c r="J715" i="37"/>
  <c r="K715" i="37"/>
  <c r="L715" i="37"/>
  <c r="M715" i="37"/>
  <c r="N715" i="37"/>
  <c r="O715" i="37"/>
  <c r="H716" i="37"/>
  <c r="I716" i="37"/>
  <c r="J716" i="37"/>
  <c r="K716" i="37"/>
  <c r="L716" i="37"/>
  <c r="M716" i="37"/>
  <c r="N716" i="37"/>
  <c r="O716" i="37"/>
  <c r="H717" i="37"/>
  <c r="I717" i="37"/>
  <c r="J717" i="37"/>
  <c r="K717" i="37"/>
  <c r="L717" i="37"/>
  <c r="M717" i="37"/>
  <c r="N717" i="37"/>
  <c r="O717" i="37"/>
  <c r="H718" i="37"/>
  <c r="I718" i="37"/>
  <c r="J718" i="37"/>
  <c r="K718" i="37"/>
  <c r="L718" i="37"/>
  <c r="M718" i="37"/>
  <c r="N718" i="37"/>
  <c r="O718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H721" i="37"/>
  <c r="I721" i="37"/>
  <c r="J721" i="37"/>
  <c r="K721" i="37"/>
  <c r="L721" i="37"/>
  <c r="M721" i="37"/>
  <c r="N721" i="37"/>
  <c r="O721" i="37"/>
  <c r="H722" i="37"/>
  <c r="I722" i="37"/>
  <c r="J722" i="37"/>
  <c r="K722" i="37"/>
  <c r="L722" i="37"/>
  <c r="M722" i="37"/>
  <c r="N722" i="37"/>
  <c r="O722" i="37"/>
  <c r="H723" i="37"/>
  <c r="I723" i="37"/>
  <c r="J723" i="37"/>
  <c r="K723" i="37"/>
  <c r="L723" i="37"/>
  <c r="M723" i="37"/>
  <c r="N723" i="37"/>
  <c r="O723" i="37"/>
  <c r="H727" i="37"/>
  <c r="I727" i="37"/>
  <c r="J727" i="37"/>
  <c r="K727" i="37"/>
  <c r="L727" i="37"/>
  <c r="M727" i="37"/>
  <c r="N727" i="37"/>
  <c r="O727" i="37"/>
  <c r="H728" i="37"/>
  <c r="I728" i="37"/>
  <c r="J728" i="37"/>
  <c r="K728" i="37"/>
  <c r="L728" i="37"/>
  <c r="M728" i="37"/>
  <c r="N728" i="37"/>
  <c r="O728" i="37"/>
  <c r="H729" i="37"/>
  <c r="I729" i="37"/>
  <c r="J729" i="37"/>
  <c r="K729" i="37"/>
  <c r="L729" i="37"/>
  <c r="M729" i="37"/>
  <c r="N729" i="37"/>
  <c r="O729" i="37"/>
  <c r="G3139" i="156"/>
  <c r="F685" i="37" s="1"/>
  <c r="G3144" i="156"/>
  <c r="F690" i="37" s="1"/>
  <c r="G3143" i="156"/>
  <c r="F689" i="37" s="1"/>
  <c r="G3142" i="156"/>
  <c r="F688" i="37" s="1"/>
  <c r="G3111" i="156"/>
  <c r="D605" i="37"/>
  <c r="E605" i="37"/>
  <c r="F605" i="37"/>
  <c r="G605" i="37"/>
  <c r="H605" i="37"/>
  <c r="I605" i="37"/>
  <c r="J605" i="37"/>
  <c r="K605" i="37"/>
  <c r="L605" i="37"/>
  <c r="M605" i="37"/>
  <c r="N605" i="37"/>
  <c r="O605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H609" i="37"/>
  <c r="I609" i="37"/>
  <c r="J609" i="37"/>
  <c r="K609" i="37"/>
  <c r="L609" i="37"/>
  <c r="M609" i="37"/>
  <c r="N609" i="37"/>
  <c r="O609" i="37"/>
  <c r="H610" i="37"/>
  <c r="I610" i="37"/>
  <c r="J610" i="37"/>
  <c r="K610" i="37"/>
  <c r="L610" i="37"/>
  <c r="M610" i="37"/>
  <c r="N610" i="37"/>
  <c r="O610" i="37"/>
  <c r="H611" i="37"/>
  <c r="I611" i="37"/>
  <c r="J611" i="37"/>
  <c r="K611" i="37"/>
  <c r="L611" i="37"/>
  <c r="M611" i="37"/>
  <c r="N611" i="37"/>
  <c r="O611" i="37"/>
  <c r="H612" i="37"/>
  <c r="I612" i="37"/>
  <c r="J612" i="37"/>
  <c r="K612" i="37"/>
  <c r="L612" i="37"/>
  <c r="M612" i="37"/>
  <c r="N612" i="37"/>
  <c r="O612" i="37"/>
  <c r="H613" i="37"/>
  <c r="I613" i="37"/>
  <c r="J613" i="37"/>
  <c r="K613" i="37"/>
  <c r="L613" i="37"/>
  <c r="M613" i="37"/>
  <c r="N613" i="37"/>
  <c r="O613" i="37"/>
  <c r="H614" i="37"/>
  <c r="I614" i="37"/>
  <c r="J614" i="37"/>
  <c r="K614" i="37"/>
  <c r="L614" i="37"/>
  <c r="M614" i="37"/>
  <c r="N614" i="37"/>
  <c r="O614" i="37"/>
  <c r="H615" i="37"/>
  <c r="I615" i="37"/>
  <c r="J615" i="37"/>
  <c r="K615" i="37"/>
  <c r="L615" i="37"/>
  <c r="M615" i="37"/>
  <c r="N615" i="37"/>
  <c r="O615" i="37"/>
  <c r="H616" i="37"/>
  <c r="I616" i="37"/>
  <c r="J616" i="37"/>
  <c r="K616" i="37"/>
  <c r="L616" i="37"/>
  <c r="M616" i="37"/>
  <c r="N616" i="37"/>
  <c r="O616" i="37"/>
  <c r="H617" i="37"/>
  <c r="I617" i="37"/>
  <c r="J617" i="37"/>
  <c r="K617" i="37"/>
  <c r="L617" i="37"/>
  <c r="M617" i="37"/>
  <c r="N617" i="37"/>
  <c r="O617" i="37"/>
  <c r="H618" i="37"/>
  <c r="I618" i="37"/>
  <c r="J618" i="37"/>
  <c r="K618" i="37"/>
  <c r="L618" i="37"/>
  <c r="M618" i="37"/>
  <c r="N618" i="37"/>
  <c r="O618" i="37"/>
  <c r="P618" i="37"/>
  <c r="Q618" i="37"/>
  <c r="R618" i="37"/>
  <c r="S618" i="37"/>
  <c r="T618" i="37"/>
  <c r="U618" i="37"/>
  <c r="V618" i="37"/>
  <c r="W618" i="37"/>
  <c r="X618" i="37"/>
  <c r="H619" i="37"/>
  <c r="I619" i="37"/>
  <c r="J619" i="37"/>
  <c r="K619" i="37"/>
  <c r="L619" i="37"/>
  <c r="M619" i="37"/>
  <c r="N619" i="37"/>
  <c r="O619" i="37"/>
  <c r="P619" i="37"/>
  <c r="Q619" i="37"/>
  <c r="R619" i="37"/>
  <c r="S619" i="37"/>
  <c r="T619" i="37"/>
  <c r="U619" i="37"/>
  <c r="V619" i="37"/>
  <c r="W619" i="37"/>
  <c r="X619" i="37"/>
  <c r="H620" i="37"/>
  <c r="I620" i="37"/>
  <c r="J620" i="37"/>
  <c r="K620" i="37"/>
  <c r="L620" i="37"/>
  <c r="M620" i="37"/>
  <c r="N620" i="37"/>
  <c r="O620" i="37"/>
  <c r="P620" i="37"/>
  <c r="Q620" i="37"/>
  <c r="R620" i="37"/>
  <c r="S620" i="37"/>
  <c r="T620" i="37"/>
  <c r="U620" i="37"/>
  <c r="V620" i="37"/>
  <c r="W620" i="37"/>
  <c r="X620" i="37"/>
  <c r="H621" i="37"/>
  <c r="I621" i="37"/>
  <c r="J621" i="37"/>
  <c r="K621" i="37"/>
  <c r="L621" i="37"/>
  <c r="M621" i="37"/>
  <c r="N621" i="37"/>
  <c r="O621" i="37"/>
  <c r="P621" i="37"/>
  <c r="Q621" i="37"/>
  <c r="R621" i="37"/>
  <c r="S621" i="37"/>
  <c r="T621" i="37"/>
  <c r="U621" i="37"/>
  <c r="V621" i="37"/>
  <c r="W621" i="37"/>
  <c r="X621" i="37"/>
  <c r="H622" i="37"/>
  <c r="I622" i="37"/>
  <c r="J622" i="37"/>
  <c r="K622" i="37"/>
  <c r="L622" i="37"/>
  <c r="M622" i="37"/>
  <c r="N622" i="37"/>
  <c r="O622" i="37"/>
  <c r="H623" i="37"/>
  <c r="I623" i="37"/>
  <c r="J623" i="37"/>
  <c r="K623" i="37"/>
  <c r="L623" i="37"/>
  <c r="M623" i="37"/>
  <c r="N623" i="37"/>
  <c r="O623" i="37"/>
  <c r="H624" i="37"/>
  <c r="I624" i="37"/>
  <c r="J624" i="37"/>
  <c r="K624" i="37"/>
  <c r="L624" i="37"/>
  <c r="M624" i="37"/>
  <c r="N624" i="37"/>
  <c r="O624" i="37"/>
  <c r="P624" i="37"/>
  <c r="Q624" i="37"/>
  <c r="R624" i="37"/>
  <c r="S624" i="37"/>
  <c r="T624" i="37"/>
  <c r="U624" i="37"/>
  <c r="V624" i="37"/>
  <c r="W624" i="37"/>
  <c r="X624" i="37"/>
  <c r="H625" i="37"/>
  <c r="I625" i="37"/>
  <c r="J625" i="37"/>
  <c r="K625" i="37"/>
  <c r="L625" i="37"/>
  <c r="M625" i="37"/>
  <c r="N625" i="37"/>
  <c r="O625" i="37"/>
  <c r="P625" i="37"/>
  <c r="Q625" i="37"/>
  <c r="R625" i="37"/>
  <c r="S625" i="37"/>
  <c r="T625" i="37"/>
  <c r="U625" i="37"/>
  <c r="V625" i="37"/>
  <c r="W625" i="37"/>
  <c r="X625" i="37"/>
  <c r="H626" i="37"/>
  <c r="I626" i="37"/>
  <c r="J626" i="37"/>
  <c r="K626" i="37"/>
  <c r="L626" i="37"/>
  <c r="M626" i="37"/>
  <c r="N626" i="37"/>
  <c r="O626" i="37"/>
  <c r="P626" i="37"/>
  <c r="Q626" i="37"/>
  <c r="R626" i="37"/>
  <c r="S626" i="37"/>
  <c r="T626" i="37"/>
  <c r="U626" i="37"/>
  <c r="V626" i="37"/>
  <c r="W626" i="37"/>
  <c r="X626" i="37"/>
  <c r="H627" i="37"/>
  <c r="I627" i="37"/>
  <c r="J627" i="37"/>
  <c r="K627" i="37"/>
  <c r="L627" i="37"/>
  <c r="M627" i="37"/>
  <c r="N627" i="37"/>
  <c r="O627" i="37"/>
  <c r="H628" i="37"/>
  <c r="I628" i="37"/>
  <c r="J628" i="37"/>
  <c r="K628" i="37"/>
  <c r="L628" i="37"/>
  <c r="M628" i="37"/>
  <c r="N628" i="37"/>
  <c r="O628" i="37"/>
  <c r="H629" i="37"/>
  <c r="I629" i="37"/>
  <c r="J629" i="37"/>
  <c r="K629" i="37"/>
  <c r="L629" i="37"/>
  <c r="M629" i="37"/>
  <c r="N629" i="37"/>
  <c r="O629" i="37"/>
  <c r="H630" i="37"/>
  <c r="I630" i="37"/>
  <c r="J630" i="37"/>
  <c r="K630" i="37"/>
  <c r="L630" i="37"/>
  <c r="M630" i="37"/>
  <c r="N630" i="37"/>
  <c r="O630" i="37"/>
  <c r="H631" i="37"/>
  <c r="I631" i="37"/>
  <c r="J631" i="37"/>
  <c r="K631" i="37"/>
  <c r="L631" i="37"/>
  <c r="M631" i="37"/>
  <c r="N631" i="37"/>
  <c r="O631" i="37"/>
  <c r="H632" i="37"/>
  <c r="I632" i="37"/>
  <c r="J632" i="37"/>
  <c r="K632" i="37"/>
  <c r="L632" i="37"/>
  <c r="M632" i="37"/>
  <c r="N632" i="37"/>
  <c r="O632" i="37"/>
  <c r="H633" i="37"/>
  <c r="I633" i="37"/>
  <c r="J633" i="37"/>
  <c r="K633" i="37"/>
  <c r="L633" i="37"/>
  <c r="M633" i="37"/>
  <c r="N633" i="37"/>
  <c r="O633" i="37"/>
  <c r="H634" i="37"/>
  <c r="I634" i="37"/>
  <c r="J634" i="37"/>
  <c r="K634" i="37"/>
  <c r="L634" i="37"/>
  <c r="M634" i="37"/>
  <c r="N634" i="37"/>
  <c r="O634" i="37"/>
  <c r="H635" i="37"/>
  <c r="I635" i="37"/>
  <c r="J635" i="37"/>
  <c r="K635" i="37"/>
  <c r="L635" i="37"/>
  <c r="M635" i="37"/>
  <c r="N635" i="37"/>
  <c r="O635" i="37"/>
  <c r="H636" i="37"/>
  <c r="I636" i="37"/>
  <c r="J636" i="37"/>
  <c r="K636" i="37"/>
  <c r="L636" i="37"/>
  <c r="M636" i="37"/>
  <c r="N636" i="37"/>
  <c r="O636" i="37"/>
  <c r="H637" i="37"/>
  <c r="I637" i="37"/>
  <c r="J637" i="37"/>
  <c r="K637" i="37"/>
  <c r="L637" i="37"/>
  <c r="M637" i="37"/>
  <c r="N637" i="37"/>
  <c r="O637" i="37"/>
  <c r="H638" i="37"/>
  <c r="I638" i="37"/>
  <c r="J638" i="37"/>
  <c r="K638" i="37"/>
  <c r="L638" i="37"/>
  <c r="M638" i="37"/>
  <c r="N638" i="37"/>
  <c r="O638" i="37"/>
  <c r="H639" i="37"/>
  <c r="I639" i="37"/>
  <c r="J639" i="37"/>
  <c r="K639" i="37"/>
  <c r="L639" i="37"/>
  <c r="M639" i="37"/>
  <c r="N639" i="37"/>
  <c r="O639" i="37"/>
  <c r="H640" i="37"/>
  <c r="I640" i="37"/>
  <c r="J640" i="37"/>
  <c r="K640" i="37"/>
  <c r="L640" i="37"/>
  <c r="M640" i="37"/>
  <c r="N640" i="37"/>
  <c r="O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H643" i="37"/>
  <c r="I643" i="37"/>
  <c r="J643" i="37"/>
  <c r="K643" i="37"/>
  <c r="L643" i="37"/>
  <c r="M643" i="37"/>
  <c r="N643" i="37"/>
  <c r="O643" i="37"/>
  <c r="H644" i="37"/>
  <c r="I644" i="37"/>
  <c r="J644" i="37"/>
  <c r="K644" i="37"/>
  <c r="L644" i="37"/>
  <c r="M644" i="37"/>
  <c r="N644" i="37"/>
  <c r="O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H647" i="37"/>
  <c r="I647" i="37"/>
  <c r="J647" i="37"/>
  <c r="K647" i="37"/>
  <c r="L647" i="37"/>
  <c r="M647" i="37"/>
  <c r="N647" i="37"/>
  <c r="O647" i="37"/>
  <c r="H648" i="37"/>
  <c r="I648" i="37"/>
  <c r="J648" i="37"/>
  <c r="K648" i="37"/>
  <c r="L648" i="37"/>
  <c r="M648" i="37"/>
  <c r="N648" i="37"/>
  <c r="O648" i="37"/>
  <c r="H649" i="37"/>
  <c r="I649" i="37"/>
  <c r="J649" i="37"/>
  <c r="K649" i="37"/>
  <c r="L649" i="37"/>
  <c r="M649" i="37"/>
  <c r="N649" i="37"/>
  <c r="O649" i="37"/>
  <c r="H650" i="37"/>
  <c r="I650" i="37"/>
  <c r="J650" i="37"/>
  <c r="K650" i="37"/>
  <c r="L650" i="37"/>
  <c r="M650" i="37"/>
  <c r="N650" i="37"/>
  <c r="O650" i="37"/>
  <c r="H651" i="37"/>
  <c r="I651" i="37"/>
  <c r="J651" i="37"/>
  <c r="K651" i="37"/>
  <c r="L651" i="37"/>
  <c r="M651" i="37"/>
  <c r="N651" i="37"/>
  <c r="O651" i="37"/>
  <c r="H652" i="37"/>
  <c r="I652" i="37"/>
  <c r="J652" i="37"/>
  <c r="K652" i="37"/>
  <c r="L652" i="37"/>
  <c r="M652" i="37"/>
  <c r="N652" i="37"/>
  <c r="O652" i="37"/>
  <c r="H653" i="37"/>
  <c r="I653" i="37"/>
  <c r="J653" i="37"/>
  <c r="K653" i="37"/>
  <c r="L653" i="37"/>
  <c r="M653" i="37"/>
  <c r="N653" i="37"/>
  <c r="O653" i="37"/>
  <c r="H654" i="37"/>
  <c r="I654" i="37"/>
  <c r="J654" i="37"/>
  <c r="K654" i="37"/>
  <c r="L654" i="37"/>
  <c r="M654" i="37"/>
  <c r="N654" i="37"/>
  <c r="O654" i="37"/>
  <c r="H655" i="37"/>
  <c r="I655" i="37"/>
  <c r="J655" i="37"/>
  <c r="K655" i="37"/>
  <c r="L655" i="37"/>
  <c r="M655" i="37"/>
  <c r="N655" i="37"/>
  <c r="O655" i="37"/>
  <c r="H656" i="37"/>
  <c r="I656" i="37"/>
  <c r="J656" i="37"/>
  <c r="K656" i="37"/>
  <c r="L656" i="37"/>
  <c r="M656" i="37"/>
  <c r="N656" i="37"/>
  <c r="O656" i="37"/>
  <c r="H657" i="37"/>
  <c r="I657" i="37"/>
  <c r="J657" i="37"/>
  <c r="K657" i="37"/>
  <c r="L657" i="37"/>
  <c r="M657" i="37"/>
  <c r="N657" i="37"/>
  <c r="O657" i="37"/>
  <c r="H658" i="37"/>
  <c r="I658" i="37"/>
  <c r="J658" i="37"/>
  <c r="K658" i="37"/>
  <c r="L658" i="37"/>
  <c r="M658" i="37"/>
  <c r="N658" i="37"/>
  <c r="O658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H661" i="37"/>
  <c r="I661" i="37"/>
  <c r="J661" i="37"/>
  <c r="K661" i="37"/>
  <c r="L661" i="37"/>
  <c r="M661" i="37"/>
  <c r="N661" i="37"/>
  <c r="O661" i="37"/>
  <c r="H666" i="37"/>
  <c r="I666" i="37"/>
  <c r="J666" i="37"/>
  <c r="K666" i="37"/>
  <c r="L666" i="37"/>
  <c r="M666" i="37"/>
  <c r="N666" i="37"/>
  <c r="O666" i="37"/>
  <c r="H667" i="37"/>
  <c r="I667" i="37"/>
  <c r="J667" i="37"/>
  <c r="K667" i="37"/>
  <c r="L667" i="37"/>
  <c r="M667" i="37"/>
  <c r="N667" i="37"/>
  <c r="O667" i="37"/>
  <c r="H668" i="37"/>
  <c r="I668" i="37"/>
  <c r="J668" i="37"/>
  <c r="K668" i="37"/>
  <c r="L668" i="37"/>
  <c r="M668" i="37"/>
  <c r="N668" i="37"/>
  <c r="O668" i="37"/>
  <c r="G3003" i="156"/>
  <c r="F626" i="37" s="1"/>
  <c r="G3002" i="156"/>
  <c r="F625" i="37" s="1"/>
  <c r="G3001" i="156"/>
  <c r="F624" i="37" s="1"/>
  <c r="G2998" i="156"/>
  <c r="F621" i="37" s="1"/>
  <c r="G2997" i="156"/>
  <c r="F620" i="37" s="1"/>
  <c r="F1235" i="37" s="1"/>
  <c r="G2996" i="156"/>
  <c r="F619" i="37" s="1"/>
  <c r="H3072" i="156" l="1"/>
  <c r="H3139" i="156" s="1"/>
  <c r="G685" i="37" s="1"/>
  <c r="H3284" i="156"/>
  <c r="H3075" i="156"/>
  <c r="H3142" i="156" s="1"/>
  <c r="G688" i="37" s="1"/>
  <c r="H3206" i="156"/>
  <c r="H3285" i="156"/>
  <c r="H3283" i="156"/>
  <c r="D1130" i="37"/>
  <c r="D621" i="37"/>
  <c r="D626" i="37"/>
  <c r="E689" i="37"/>
  <c r="D689" i="37"/>
  <c r="H3207" i="156"/>
  <c r="H3275" i="156"/>
  <c r="H3345" i="156" s="1"/>
  <c r="G1120" i="37" s="1"/>
  <c r="D1128" i="37"/>
  <c r="H3202" i="156"/>
  <c r="D620" i="37"/>
  <c r="D1235" i="37" s="1"/>
  <c r="D688" i="37"/>
  <c r="H3077" i="156"/>
  <c r="H3144" i="156" s="1"/>
  <c r="G690" i="37" s="1"/>
  <c r="D625" i="37"/>
  <c r="D685" i="37"/>
  <c r="H3205" i="156"/>
  <c r="D1120" i="37"/>
  <c r="D619" i="37"/>
  <c r="D624" i="37"/>
  <c r="D690" i="37"/>
  <c r="D1119" i="37"/>
  <c r="D1129" i="37"/>
  <c r="H3280" i="156"/>
  <c r="G3267" i="156"/>
  <c r="H3273" i="156"/>
  <c r="H3343" i="156" s="1"/>
  <c r="G1118" i="37" s="1"/>
  <c r="E1128" i="37"/>
  <c r="E1120" i="37"/>
  <c r="E1130" i="37"/>
  <c r="E1119" i="37"/>
  <c r="H3274" i="156"/>
  <c r="H3344" i="156" s="1"/>
  <c r="G1119" i="37" s="1"/>
  <c r="H3076" i="156"/>
  <c r="H3143" i="156" s="1"/>
  <c r="G689" i="37" s="1"/>
  <c r="E688" i="37"/>
  <c r="E685" i="37"/>
  <c r="E690" i="37"/>
  <c r="D1118" i="37" l="1"/>
  <c r="E1125" i="37"/>
  <c r="H3350" i="156"/>
  <c r="G1125" i="37" s="1"/>
  <c r="H3353" i="156"/>
  <c r="G1128" i="37" s="1"/>
  <c r="H3355" i="156"/>
  <c r="G1130" i="37" s="1"/>
  <c r="H3354" i="156"/>
  <c r="G1129" i="37" s="1"/>
  <c r="E1129" i="37"/>
  <c r="E1118" i="37"/>
  <c r="G2961" i="156"/>
  <c r="D477" i="37"/>
  <c r="E477" i="37"/>
  <c r="F477" i="37"/>
  <c r="G477" i="37"/>
  <c r="H477" i="37"/>
  <c r="I477" i="37"/>
  <c r="J477" i="37"/>
  <c r="K477" i="37"/>
  <c r="L477" i="37"/>
  <c r="M477" i="37"/>
  <c r="N477" i="37"/>
  <c r="O477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P479" i="37"/>
  <c r="Q479" i="37"/>
  <c r="R479" i="37"/>
  <c r="S479" i="37"/>
  <c r="T479" i="37"/>
  <c r="U479" i="37"/>
  <c r="V479" i="37"/>
  <c r="W479" i="37"/>
  <c r="X479" i="37"/>
  <c r="D480" i="37"/>
  <c r="E480" i="37"/>
  <c r="F480" i="37"/>
  <c r="G480" i="37"/>
  <c r="H480" i="37"/>
  <c r="I480" i="37"/>
  <c r="J480" i="37"/>
  <c r="K480" i="37"/>
  <c r="L480" i="37"/>
  <c r="M480" i="37"/>
  <c r="N480" i="37"/>
  <c r="O480" i="37"/>
  <c r="D481" i="37"/>
  <c r="E481" i="37"/>
  <c r="F481" i="37"/>
  <c r="G481" i="37"/>
  <c r="H481" i="37"/>
  <c r="I481" i="37"/>
  <c r="J481" i="37"/>
  <c r="K481" i="37"/>
  <c r="L481" i="37"/>
  <c r="M481" i="37"/>
  <c r="N481" i="37"/>
  <c r="O481" i="37"/>
  <c r="H482" i="37"/>
  <c r="I482" i="37"/>
  <c r="J482" i="37"/>
  <c r="K482" i="37"/>
  <c r="L482" i="37"/>
  <c r="M482" i="37"/>
  <c r="N482" i="37"/>
  <c r="O482" i="37"/>
  <c r="H483" i="37"/>
  <c r="I483" i="37"/>
  <c r="J483" i="37"/>
  <c r="K483" i="37"/>
  <c r="L483" i="37"/>
  <c r="M483" i="37"/>
  <c r="N483" i="37"/>
  <c r="O483" i="37"/>
  <c r="H484" i="37"/>
  <c r="I484" i="37"/>
  <c r="J484" i="37"/>
  <c r="K484" i="37"/>
  <c r="L484" i="37"/>
  <c r="M484" i="37"/>
  <c r="N484" i="37"/>
  <c r="O484" i="37"/>
  <c r="H485" i="37"/>
  <c r="I485" i="37"/>
  <c r="J485" i="37"/>
  <c r="K485" i="37"/>
  <c r="L485" i="37"/>
  <c r="M485" i="37"/>
  <c r="N485" i="37"/>
  <c r="O485" i="37"/>
  <c r="H486" i="37"/>
  <c r="I486" i="37"/>
  <c r="J486" i="37"/>
  <c r="K486" i="37"/>
  <c r="L486" i="37"/>
  <c r="M486" i="37"/>
  <c r="N486" i="37"/>
  <c r="O486" i="37"/>
  <c r="H487" i="37"/>
  <c r="I487" i="37"/>
  <c r="J487" i="37"/>
  <c r="K487" i="37"/>
  <c r="L487" i="37"/>
  <c r="M487" i="37"/>
  <c r="N487" i="37"/>
  <c r="O487" i="37"/>
  <c r="H488" i="37"/>
  <c r="I488" i="37"/>
  <c r="J488" i="37"/>
  <c r="K488" i="37"/>
  <c r="L488" i="37"/>
  <c r="M488" i="37"/>
  <c r="N488" i="37"/>
  <c r="O488" i="37"/>
  <c r="H489" i="37"/>
  <c r="I489" i="37"/>
  <c r="J489" i="37"/>
  <c r="K489" i="37"/>
  <c r="L489" i="37"/>
  <c r="M489" i="37"/>
  <c r="N489" i="37"/>
  <c r="O489" i="37"/>
  <c r="H490" i="37"/>
  <c r="I490" i="37"/>
  <c r="J490" i="37"/>
  <c r="K490" i="37"/>
  <c r="L490" i="37"/>
  <c r="M490" i="37"/>
  <c r="N490" i="37"/>
  <c r="O490" i="37"/>
  <c r="H491" i="37"/>
  <c r="I491" i="37"/>
  <c r="J491" i="37"/>
  <c r="K491" i="37"/>
  <c r="L491" i="37"/>
  <c r="M491" i="37"/>
  <c r="N491" i="37"/>
  <c r="O491" i="37"/>
  <c r="P491" i="37"/>
  <c r="Q491" i="37"/>
  <c r="R491" i="37"/>
  <c r="S491" i="37"/>
  <c r="T491" i="37"/>
  <c r="U491" i="37"/>
  <c r="V491" i="37"/>
  <c r="W491" i="37"/>
  <c r="X491" i="37"/>
  <c r="H492" i="37"/>
  <c r="I492" i="37"/>
  <c r="J492" i="37"/>
  <c r="K492" i="37"/>
  <c r="L492" i="37"/>
  <c r="M492" i="37"/>
  <c r="N492" i="37"/>
  <c r="O492" i="37"/>
  <c r="P492" i="37"/>
  <c r="Q492" i="37"/>
  <c r="R492" i="37"/>
  <c r="S492" i="37"/>
  <c r="T492" i="37"/>
  <c r="U492" i="37"/>
  <c r="V492" i="37"/>
  <c r="W492" i="37"/>
  <c r="X492" i="37"/>
  <c r="H493" i="37"/>
  <c r="I493" i="37"/>
  <c r="J493" i="37"/>
  <c r="K493" i="37"/>
  <c r="L493" i="37"/>
  <c r="M493" i="37"/>
  <c r="N493" i="37"/>
  <c r="O493" i="37"/>
  <c r="P493" i="37"/>
  <c r="Q493" i="37"/>
  <c r="R493" i="37"/>
  <c r="S493" i="37"/>
  <c r="T493" i="37"/>
  <c r="U493" i="37"/>
  <c r="V493" i="37"/>
  <c r="W493" i="37"/>
  <c r="X493" i="37"/>
  <c r="H494" i="37"/>
  <c r="I494" i="37"/>
  <c r="J494" i="37"/>
  <c r="K494" i="37"/>
  <c r="L494" i="37"/>
  <c r="M494" i="37"/>
  <c r="N494" i="37"/>
  <c r="O494" i="37"/>
  <c r="H495" i="37"/>
  <c r="I495" i="37"/>
  <c r="J495" i="37"/>
  <c r="K495" i="37"/>
  <c r="L495" i="37"/>
  <c r="M495" i="37"/>
  <c r="N495" i="37"/>
  <c r="O495" i="37"/>
  <c r="H496" i="37"/>
  <c r="I496" i="37"/>
  <c r="J496" i="37"/>
  <c r="K496" i="37"/>
  <c r="L496" i="37"/>
  <c r="M496" i="37"/>
  <c r="N496" i="37"/>
  <c r="O496" i="37"/>
  <c r="P496" i="37"/>
  <c r="Q496" i="37"/>
  <c r="R496" i="37"/>
  <c r="S496" i="37"/>
  <c r="T496" i="37"/>
  <c r="U496" i="37"/>
  <c r="V496" i="37"/>
  <c r="W496" i="37"/>
  <c r="X496" i="37"/>
  <c r="H497" i="37"/>
  <c r="I497" i="37"/>
  <c r="J497" i="37"/>
  <c r="K497" i="37"/>
  <c r="L497" i="37"/>
  <c r="M497" i="37"/>
  <c r="N497" i="37"/>
  <c r="O497" i="37"/>
  <c r="P497" i="37"/>
  <c r="Q497" i="37"/>
  <c r="R497" i="37"/>
  <c r="S497" i="37"/>
  <c r="T497" i="37"/>
  <c r="U497" i="37"/>
  <c r="V497" i="37"/>
  <c r="W497" i="37"/>
  <c r="X497" i="37"/>
  <c r="H498" i="37"/>
  <c r="I498" i="37"/>
  <c r="J498" i="37"/>
  <c r="K498" i="37"/>
  <c r="L498" i="37"/>
  <c r="M498" i="37"/>
  <c r="N498" i="37"/>
  <c r="O498" i="37"/>
  <c r="P498" i="37"/>
  <c r="Q498" i="37"/>
  <c r="R498" i="37"/>
  <c r="S498" i="37"/>
  <c r="T498" i="37"/>
  <c r="U498" i="37"/>
  <c r="V498" i="37"/>
  <c r="W498" i="37"/>
  <c r="X498" i="37"/>
  <c r="H499" i="37"/>
  <c r="I499" i="37"/>
  <c r="J499" i="37"/>
  <c r="K499" i="37"/>
  <c r="L499" i="37"/>
  <c r="M499" i="37"/>
  <c r="N499" i="37"/>
  <c r="O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H502" i="37"/>
  <c r="I502" i="37"/>
  <c r="J502" i="37"/>
  <c r="K502" i="37"/>
  <c r="L502" i="37"/>
  <c r="M502" i="37"/>
  <c r="N502" i="37"/>
  <c r="O502" i="37"/>
  <c r="H503" i="37"/>
  <c r="I503" i="37"/>
  <c r="J503" i="37"/>
  <c r="K503" i="37"/>
  <c r="L503" i="37"/>
  <c r="M503" i="37"/>
  <c r="N503" i="37"/>
  <c r="O503" i="37"/>
  <c r="H504" i="37"/>
  <c r="I504" i="37"/>
  <c r="J504" i="37"/>
  <c r="K504" i="37"/>
  <c r="L504" i="37"/>
  <c r="M504" i="37"/>
  <c r="N504" i="37"/>
  <c r="O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H507" i="37"/>
  <c r="I507" i="37"/>
  <c r="J507" i="37"/>
  <c r="K507" i="37"/>
  <c r="L507" i="37"/>
  <c r="M507" i="37"/>
  <c r="N507" i="37"/>
  <c r="O507" i="37"/>
  <c r="H508" i="37"/>
  <c r="I508" i="37"/>
  <c r="J508" i="37"/>
  <c r="K508" i="37"/>
  <c r="L508" i="37"/>
  <c r="M508" i="37"/>
  <c r="N508" i="37"/>
  <c r="O508" i="37"/>
  <c r="H509" i="37"/>
  <c r="I509" i="37"/>
  <c r="J509" i="37"/>
  <c r="K509" i="37"/>
  <c r="L509" i="37"/>
  <c r="M509" i="37"/>
  <c r="N509" i="37"/>
  <c r="O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H512" i="37"/>
  <c r="I512" i="37"/>
  <c r="J512" i="37"/>
  <c r="K512" i="37"/>
  <c r="L512" i="37"/>
  <c r="M512" i="37"/>
  <c r="N512" i="37"/>
  <c r="O512" i="37"/>
  <c r="H513" i="37"/>
  <c r="I513" i="37"/>
  <c r="J513" i="37"/>
  <c r="K513" i="37"/>
  <c r="L513" i="37"/>
  <c r="M513" i="37"/>
  <c r="N513" i="37"/>
  <c r="O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H517" i="37"/>
  <c r="I517" i="37"/>
  <c r="J517" i="37"/>
  <c r="K517" i="37"/>
  <c r="L517" i="37"/>
  <c r="M517" i="37"/>
  <c r="N517" i="37"/>
  <c r="O517" i="37"/>
  <c r="H518" i="37"/>
  <c r="I518" i="37"/>
  <c r="J518" i="37"/>
  <c r="K518" i="37"/>
  <c r="L518" i="37"/>
  <c r="M518" i="37"/>
  <c r="N518" i="37"/>
  <c r="O518" i="37"/>
  <c r="H519" i="37"/>
  <c r="I519" i="37"/>
  <c r="J519" i="37"/>
  <c r="K519" i="37"/>
  <c r="L519" i="37"/>
  <c r="M519" i="37"/>
  <c r="N519" i="37"/>
  <c r="O519" i="37"/>
  <c r="H520" i="37"/>
  <c r="I520" i="37"/>
  <c r="J520" i="37"/>
  <c r="K520" i="37"/>
  <c r="L520" i="37"/>
  <c r="M520" i="37"/>
  <c r="N520" i="37"/>
  <c r="O520" i="37"/>
  <c r="H521" i="37"/>
  <c r="I521" i="37"/>
  <c r="J521" i="37"/>
  <c r="K521" i="37"/>
  <c r="L521" i="37"/>
  <c r="M521" i="37"/>
  <c r="N521" i="37"/>
  <c r="O521" i="37"/>
  <c r="H522" i="37"/>
  <c r="I522" i="37"/>
  <c r="J522" i="37"/>
  <c r="K522" i="37"/>
  <c r="L522" i="37"/>
  <c r="M522" i="37"/>
  <c r="N522" i="37"/>
  <c r="O522" i="37"/>
  <c r="H523" i="37"/>
  <c r="I523" i="37"/>
  <c r="J523" i="37"/>
  <c r="K523" i="37"/>
  <c r="L523" i="37"/>
  <c r="M523" i="37"/>
  <c r="N523" i="37"/>
  <c r="O523" i="37"/>
  <c r="H524" i="37"/>
  <c r="I524" i="37"/>
  <c r="J524" i="37"/>
  <c r="K524" i="37"/>
  <c r="L524" i="37"/>
  <c r="M524" i="37"/>
  <c r="N524" i="37"/>
  <c r="O524" i="37"/>
  <c r="H525" i="37"/>
  <c r="I525" i="37"/>
  <c r="J525" i="37"/>
  <c r="K525" i="37"/>
  <c r="L525" i="37"/>
  <c r="M525" i="37"/>
  <c r="N525" i="37"/>
  <c r="O525" i="37"/>
  <c r="H526" i="37"/>
  <c r="I526" i="37"/>
  <c r="J526" i="37"/>
  <c r="K526" i="37"/>
  <c r="L526" i="37"/>
  <c r="M526" i="37"/>
  <c r="N526" i="37"/>
  <c r="O526" i="37"/>
  <c r="H527" i="37"/>
  <c r="I527" i="37"/>
  <c r="J527" i="37"/>
  <c r="K527" i="37"/>
  <c r="L527" i="37"/>
  <c r="M527" i="37"/>
  <c r="N527" i="37"/>
  <c r="O527" i="37"/>
  <c r="H528" i="37"/>
  <c r="I528" i="37"/>
  <c r="J528" i="37"/>
  <c r="K528" i="37"/>
  <c r="L528" i="37"/>
  <c r="M528" i="37"/>
  <c r="N528" i="37"/>
  <c r="O528" i="37"/>
  <c r="H529" i="37"/>
  <c r="I529" i="37"/>
  <c r="J529" i="37"/>
  <c r="K529" i="37"/>
  <c r="L529" i="37"/>
  <c r="M529" i="37"/>
  <c r="N529" i="37"/>
  <c r="O529" i="37"/>
  <c r="H530" i="37"/>
  <c r="I530" i="37"/>
  <c r="J530" i="37"/>
  <c r="K530" i="37"/>
  <c r="L530" i="37"/>
  <c r="M530" i="37"/>
  <c r="N530" i="37"/>
  <c r="O530" i="37"/>
  <c r="G2848" i="156"/>
  <c r="F498" i="37" s="1"/>
  <c r="G2847" i="156"/>
  <c r="F497" i="37" s="1"/>
  <c r="G2846" i="156"/>
  <c r="F496" i="37" s="1"/>
  <c r="G2843" i="156"/>
  <c r="F493" i="37" s="1"/>
  <c r="F1236" i="37" s="1"/>
  <c r="G2842" i="156"/>
  <c r="F492" i="37" s="1"/>
  <c r="G2806" i="156"/>
  <c r="D282" i="37"/>
  <c r="E282" i="37"/>
  <c r="F282" i="37"/>
  <c r="G282" i="37"/>
  <c r="H282" i="37"/>
  <c r="I282" i="37"/>
  <c r="J282" i="37"/>
  <c r="K282" i="37"/>
  <c r="L282" i="37"/>
  <c r="M282" i="37"/>
  <c r="N282" i="37"/>
  <c r="O282" i="37"/>
  <c r="D284" i="37"/>
  <c r="E284" i="37"/>
  <c r="F284" i="37"/>
  <c r="G284" i="37"/>
  <c r="H284" i="37"/>
  <c r="I284" i="37"/>
  <c r="J284" i="37"/>
  <c r="K284" i="37"/>
  <c r="L284" i="37"/>
  <c r="M284" i="37"/>
  <c r="N284" i="37"/>
  <c r="O284" i="37"/>
  <c r="P284" i="37"/>
  <c r="Q284" i="37"/>
  <c r="R284" i="37"/>
  <c r="S284" i="37"/>
  <c r="T284" i="37"/>
  <c r="U284" i="37"/>
  <c r="V284" i="37"/>
  <c r="W284" i="37"/>
  <c r="X284" i="37"/>
  <c r="D285" i="37"/>
  <c r="E285" i="37"/>
  <c r="F285" i="37"/>
  <c r="G285" i="37"/>
  <c r="H285" i="37"/>
  <c r="I285" i="37"/>
  <c r="J285" i="37"/>
  <c r="K285" i="37"/>
  <c r="L285" i="37"/>
  <c r="M285" i="37"/>
  <c r="N285" i="37"/>
  <c r="O285" i="37"/>
  <c r="D286" i="37"/>
  <c r="E286" i="37"/>
  <c r="F286" i="37"/>
  <c r="G286" i="37"/>
  <c r="H286" i="37"/>
  <c r="I286" i="37"/>
  <c r="J286" i="37"/>
  <c r="K286" i="37"/>
  <c r="L286" i="37"/>
  <c r="M286" i="37"/>
  <c r="N286" i="37"/>
  <c r="O286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W287" i="37"/>
  <c r="X287" i="37"/>
  <c r="G288" i="37"/>
  <c r="H288" i="37"/>
  <c r="I288" i="37"/>
  <c r="J288" i="37"/>
  <c r="K288" i="37"/>
  <c r="L288" i="37"/>
  <c r="M288" i="37"/>
  <c r="N288" i="37"/>
  <c r="O288" i="37"/>
  <c r="P288" i="37"/>
  <c r="Q288" i="37"/>
  <c r="R288" i="37"/>
  <c r="S288" i="37"/>
  <c r="T288" i="37"/>
  <c r="U288" i="37"/>
  <c r="V288" i="37"/>
  <c r="W288" i="37"/>
  <c r="X288" i="37"/>
  <c r="H289" i="37"/>
  <c r="I289" i="37"/>
  <c r="J289" i="37"/>
  <c r="K289" i="37"/>
  <c r="L289" i="37"/>
  <c r="M289" i="37"/>
  <c r="N289" i="37"/>
  <c r="O289" i="37"/>
  <c r="P289" i="37"/>
  <c r="Q289" i="37"/>
  <c r="R289" i="37"/>
  <c r="S289" i="37"/>
  <c r="T289" i="37"/>
  <c r="U289" i="37"/>
  <c r="V289" i="37"/>
  <c r="W289" i="37"/>
  <c r="X289" i="37"/>
  <c r="H290" i="37"/>
  <c r="I290" i="37"/>
  <c r="J290" i="37"/>
  <c r="K290" i="37"/>
  <c r="L290" i="37"/>
  <c r="M290" i="37"/>
  <c r="N290" i="37"/>
  <c r="O290" i="37"/>
  <c r="P290" i="37"/>
  <c r="Q290" i="37"/>
  <c r="R290" i="37"/>
  <c r="S290" i="37"/>
  <c r="T290" i="37"/>
  <c r="U290" i="37"/>
  <c r="V290" i="37"/>
  <c r="W290" i="37"/>
  <c r="X290" i="37"/>
  <c r="H291" i="37"/>
  <c r="I291" i="37"/>
  <c r="J291" i="37"/>
  <c r="K291" i="37"/>
  <c r="L291" i="37"/>
  <c r="M291" i="37"/>
  <c r="N291" i="37"/>
  <c r="O291" i="37"/>
  <c r="P291" i="37"/>
  <c r="Q291" i="37"/>
  <c r="R291" i="37"/>
  <c r="S291" i="37"/>
  <c r="T291" i="37"/>
  <c r="U291" i="37"/>
  <c r="V291" i="37"/>
  <c r="W291" i="37"/>
  <c r="X291" i="37"/>
  <c r="H292" i="37"/>
  <c r="I292" i="37"/>
  <c r="J292" i="37"/>
  <c r="K292" i="37"/>
  <c r="L292" i="37"/>
  <c r="M292" i="37"/>
  <c r="N292" i="37"/>
  <c r="O292" i="37"/>
  <c r="P292" i="37"/>
  <c r="Q292" i="37"/>
  <c r="R292" i="37"/>
  <c r="S292" i="37"/>
  <c r="T292" i="37"/>
  <c r="U292" i="37"/>
  <c r="V292" i="37"/>
  <c r="W292" i="37"/>
  <c r="X292" i="37"/>
  <c r="H293" i="37"/>
  <c r="I293" i="37"/>
  <c r="J293" i="37"/>
  <c r="K293" i="37"/>
  <c r="L293" i="37"/>
  <c r="M293" i="37"/>
  <c r="N293" i="37"/>
  <c r="O293" i="37"/>
  <c r="P293" i="37"/>
  <c r="Q293" i="37"/>
  <c r="R293" i="37"/>
  <c r="S293" i="37"/>
  <c r="T293" i="37"/>
  <c r="U293" i="37"/>
  <c r="V293" i="37"/>
  <c r="W293" i="37"/>
  <c r="X293" i="37"/>
  <c r="H294" i="37"/>
  <c r="I294" i="37"/>
  <c r="J294" i="37"/>
  <c r="K294" i="37"/>
  <c r="L294" i="37"/>
  <c r="M294" i="37"/>
  <c r="N294" i="37"/>
  <c r="O294" i="37"/>
  <c r="P294" i="37"/>
  <c r="Q294" i="37"/>
  <c r="R294" i="37"/>
  <c r="S294" i="37"/>
  <c r="T294" i="37"/>
  <c r="U294" i="37"/>
  <c r="V294" i="37"/>
  <c r="W294" i="37"/>
  <c r="X294" i="37"/>
  <c r="H295" i="37"/>
  <c r="I295" i="37"/>
  <c r="J295" i="37"/>
  <c r="K295" i="37"/>
  <c r="L295" i="37"/>
  <c r="M295" i="37"/>
  <c r="N295" i="37"/>
  <c r="O295" i="37"/>
  <c r="P295" i="37"/>
  <c r="Q295" i="37"/>
  <c r="R295" i="37"/>
  <c r="S295" i="37"/>
  <c r="T295" i="37"/>
  <c r="U295" i="37"/>
  <c r="V295" i="37"/>
  <c r="W295" i="37"/>
  <c r="X295" i="37"/>
  <c r="H296" i="37"/>
  <c r="I296" i="37"/>
  <c r="J296" i="37"/>
  <c r="K296" i="37"/>
  <c r="L296" i="37"/>
  <c r="M296" i="37"/>
  <c r="N296" i="37"/>
  <c r="O296" i="37"/>
  <c r="P296" i="37"/>
  <c r="Q296" i="37"/>
  <c r="R296" i="37"/>
  <c r="S296" i="37"/>
  <c r="T296" i="37"/>
  <c r="U296" i="37"/>
  <c r="V296" i="37"/>
  <c r="W296" i="37"/>
  <c r="X296" i="37"/>
  <c r="H297" i="37"/>
  <c r="I297" i="37"/>
  <c r="J297" i="37"/>
  <c r="K297" i="37"/>
  <c r="L297" i="37"/>
  <c r="M297" i="37"/>
  <c r="N297" i="37"/>
  <c r="O297" i="37"/>
  <c r="P297" i="37"/>
  <c r="Q297" i="37"/>
  <c r="R297" i="37"/>
  <c r="S297" i="37"/>
  <c r="T297" i="37"/>
  <c r="U297" i="37"/>
  <c r="V297" i="37"/>
  <c r="W297" i="37"/>
  <c r="X297" i="37"/>
  <c r="G298" i="37"/>
  <c r="H298" i="37"/>
  <c r="I298" i="37"/>
  <c r="J298" i="37"/>
  <c r="K298" i="37"/>
  <c r="L298" i="37"/>
  <c r="M298" i="37"/>
  <c r="N298" i="37"/>
  <c r="O298" i="37"/>
  <c r="P298" i="37"/>
  <c r="Q298" i="37"/>
  <c r="R298" i="37"/>
  <c r="S298" i="37"/>
  <c r="T298" i="37"/>
  <c r="U298" i="37"/>
  <c r="V298" i="37"/>
  <c r="W298" i="37"/>
  <c r="X298" i="37"/>
  <c r="H299" i="37"/>
  <c r="I299" i="37"/>
  <c r="J299" i="37"/>
  <c r="K299" i="37"/>
  <c r="L299" i="37"/>
  <c r="M299" i="37"/>
  <c r="N299" i="37"/>
  <c r="O299" i="37"/>
  <c r="H300" i="37"/>
  <c r="I300" i="37"/>
  <c r="J300" i="37"/>
  <c r="K300" i="37"/>
  <c r="L300" i="37"/>
  <c r="M300" i="37"/>
  <c r="N300" i="37"/>
  <c r="O300" i="37"/>
  <c r="P300" i="37"/>
  <c r="Q300" i="37"/>
  <c r="R300" i="37"/>
  <c r="S300" i="37"/>
  <c r="T300" i="37"/>
  <c r="U300" i="37"/>
  <c r="V300" i="37"/>
  <c r="W300" i="37"/>
  <c r="X300" i="37"/>
  <c r="H301" i="37"/>
  <c r="I301" i="37"/>
  <c r="J301" i="37"/>
  <c r="K301" i="37"/>
  <c r="L301" i="37"/>
  <c r="M301" i="37"/>
  <c r="N301" i="37"/>
  <c r="O301" i="37"/>
  <c r="P301" i="37"/>
  <c r="Q301" i="37"/>
  <c r="R301" i="37"/>
  <c r="S301" i="37"/>
  <c r="T301" i="37"/>
  <c r="U301" i="37"/>
  <c r="V301" i="37"/>
  <c r="W301" i="37"/>
  <c r="X301" i="37"/>
  <c r="H302" i="37"/>
  <c r="I302" i="37"/>
  <c r="J302" i="37"/>
  <c r="K302" i="37"/>
  <c r="L302" i="37"/>
  <c r="M302" i="37"/>
  <c r="N302" i="37"/>
  <c r="O302" i="37"/>
  <c r="P302" i="37"/>
  <c r="Q302" i="37"/>
  <c r="R302" i="37"/>
  <c r="S302" i="37"/>
  <c r="T302" i="37"/>
  <c r="U302" i="37"/>
  <c r="V302" i="37"/>
  <c r="W302" i="37"/>
  <c r="X302" i="37"/>
  <c r="H303" i="37"/>
  <c r="I303" i="37"/>
  <c r="J303" i="37"/>
  <c r="K303" i="37"/>
  <c r="L303" i="37"/>
  <c r="M303" i="37"/>
  <c r="N303" i="37"/>
  <c r="O303" i="37"/>
  <c r="H304" i="37"/>
  <c r="I304" i="37"/>
  <c r="J304" i="37"/>
  <c r="K304" i="37"/>
  <c r="L304" i="37"/>
  <c r="M304" i="37"/>
  <c r="N304" i="37"/>
  <c r="O304" i="37"/>
  <c r="H305" i="37"/>
  <c r="I305" i="37"/>
  <c r="J305" i="37"/>
  <c r="K305" i="37"/>
  <c r="L305" i="37"/>
  <c r="M305" i="37"/>
  <c r="N305" i="37"/>
  <c r="O305" i="37"/>
  <c r="G306" i="37"/>
  <c r="H306" i="37"/>
  <c r="I306" i="37"/>
  <c r="J306" i="37"/>
  <c r="K306" i="37"/>
  <c r="L306" i="37"/>
  <c r="M306" i="37"/>
  <c r="N306" i="37"/>
  <c r="O306" i="37"/>
  <c r="P306" i="37"/>
  <c r="Q306" i="37"/>
  <c r="R306" i="37"/>
  <c r="S306" i="37"/>
  <c r="T306" i="37"/>
  <c r="U306" i="37"/>
  <c r="V306" i="37"/>
  <c r="W306" i="37"/>
  <c r="X306" i="37"/>
  <c r="H307" i="37"/>
  <c r="I307" i="37"/>
  <c r="J307" i="37"/>
  <c r="K307" i="37"/>
  <c r="L307" i="37"/>
  <c r="M307" i="37"/>
  <c r="N307" i="37"/>
  <c r="O307" i="37"/>
  <c r="G308" i="37"/>
  <c r="H308" i="37"/>
  <c r="I308" i="37"/>
  <c r="J308" i="37"/>
  <c r="K308" i="37"/>
  <c r="L308" i="37"/>
  <c r="M308" i="37"/>
  <c r="N308" i="37"/>
  <c r="O308" i="37"/>
  <c r="P308" i="37"/>
  <c r="Q308" i="37"/>
  <c r="R308" i="37"/>
  <c r="S308" i="37"/>
  <c r="T308" i="37"/>
  <c r="U308" i="37"/>
  <c r="V308" i="37"/>
  <c r="W308" i="37"/>
  <c r="X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H311" i="37"/>
  <c r="I311" i="37"/>
  <c r="J311" i="37"/>
  <c r="K311" i="37"/>
  <c r="L311" i="37"/>
  <c r="M311" i="37"/>
  <c r="N311" i="37"/>
  <c r="O311" i="37"/>
  <c r="H312" i="37"/>
  <c r="I312" i="37"/>
  <c r="J312" i="37"/>
  <c r="K312" i="37"/>
  <c r="L312" i="37"/>
  <c r="M312" i="37"/>
  <c r="N312" i="37"/>
  <c r="O312" i="37"/>
  <c r="H313" i="37"/>
  <c r="I313" i="37"/>
  <c r="J313" i="37"/>
  <c r="K313" i="37"/>
  <c r="L313" i="37"/>
  <c r="M313" i="37"/>
  <c r="N313" i="37"/>
  <c r="O313" i="37"/>
  <c r="H314" i="37"/>
  <c r="I314" i="37"/>
  <c r="J314" i="37"/>
  <c r="K314" i="37"/>
  <c r="L314" i="37"/>
  <c r="M314" i="37"/>
  <c r="N314" i="37"/>
  <c r="O314" i="37"/>
  <c r="H315" i="37"/>
  <c r="I315" i="37"/>
  <c r="J315" i="37"/>
  <c r="K315" i="37"/>
  <c r="L315" i="37"/>
  <c r="M315" i="37"/>
  <c r="N315" i="37"/>
  <c r="O315" i="37"/>
  <c r="H316" i="37"/>
  <c r="I316" i="37"/>
  <c r="J316" i="37"/>
  <c r="K316" i="37"/>
  <c r="L316" i="37"/>
  <c r="M316" i="37"/>
  <c r="N316" i="37"/>
  <c r="O316" i="37"/>
  <c r="P316" i="37"/>
  <c r="Q316" i="37"/>
  <c r="R316" i="37"/>
  <c r="S316" i="37"/>
  <c r="T316" i="37"/>
  <c r="U316" i="37"/>
  <c r="V316" i="37"/>
  <c r="W316" i="37"/>
  <c r="X316" i="37"/>
  <c r="H317" i="37"/>
  <c r="I317" i="37"/>
  <c r="J317" i="37"/>
  <c r="K317" i="37"/>
  <c r="L317" i="37"/>
  <c r="M317" i="37"/>
  <c r="N317" i="37"/>
  <c r="O317" i="37"/>
  <c r="P317" i="37"/>
  <c r="Q317" i="37"/>
  <c r="R317" i="37"/>
  <c r="S317" i="37"/>
  <c r="T317" i="37"/>
  <c r="U317" i="37"/>
  <c r="V317" i="37"/>
  <c r="W317" i="37"/>
  <c r="X317" i="37"/>
  <c r="H318" i="37"/>
  <c r="I318" i="37"/>
  <c r="J318" i="37"/>
  <c r="K318" i="37"/>
  <c r="L318" i="37"/>
  <c r="M318" i="37"/>
  <c r="N318" i="37"/>
  <c r="O318" i="37"/>
  <c r="P318" i="37"/>
  <c r="Q318" i="37"/>
  <c r="R318" i="37"/>
  <c r="S318" i="37"/>
  <c r="T318" i="37"/>
  <c r="U318" i="37"/>
  <c r="V318" i="37"/>
  <c r="W318" i="37"/>
  <c r="X318" i="37"/>
  <c r="H319" i="37"/>
  <c r="I319" i="37"/>
  <c r="J319" i="37"/>
  <c r="K319" i="37"/>
  <c r="L319" i="37"/>
  <c r="M319" i="37"/>
  <c r="N319" i="37"/>
  <c r="O319" i="37"/>
  <c r="P319" i="37"/>
  <c r="Q319" i="37"/>
  <c r="R319" i="37"/>
  <c r="S319" i="37"/>
  <c r="T319" i="37"/>
  <c r="U319" i="37"/>
  <c r="V319" i="37"/>
  <c r="W319" i="37"/>
  <c r="X319" i="37"/>
  <c r="G320" i="37"/>
  <c r="H320" i="37"/>
  <c r="I320" i="37"/>
  <c r="J320" i="37"/>
  <c r="K320" i="37"/>
  <c r="L320" i="37"/>
  <c r="M320" i="37"/>
  <c r="N320" i="37"/>
  <c r="O320" i="37"/>
  <c r="P320" i="37"/>
  <c r="Q320" i="37"/>
  <c r="R320" i="37"/>
  <c r="S320" i="37"/>
  <c r="T320" i="37"/>
  <c r="U320" i="37"/>
  <c r="V320" i="37"/>
  <c r="W320" i="37"/>
  <c r="X320" i="37"/>
  <c r="G321" i="37"/>
  <c r="H321" i="37"/>
  <c r="I321" i="37"/>
  <c r="J321" i="37"/>
  <c r="K321" i="37"/>
  <c r="L321" i="37"/>
  <c r="M321" i="37"/>
  <c r="N321" i="37"/>
  <c r="O321" i="37"/>
  <c r="P321" i="37"/>
  <c r="Q321" i="37"/>
  <c r="R321" i="37"/>
  <c r="S321" i="37"/>
  <c r="T321" i="37"/>
  <c r="U321" i="37"/>
  <c r="V321" i="37"/>
  <c r="W321" i="37"/>
  <c r="X321" i="37"/>
  <c r="G322" i="37"/>
  <c r="H322" i="37"/>
  <c r="I322" i="37"/>
  <c r="J322" i="37"/>
  <c r="K322" i="37"/>
  <c r="L322" i="37"/>
  <c r="M322" i="37"/>
  <c r="N322" i="37"/>
  <c r="O322" i="37"/>
  <c r="P322" i="37"/>
  <c r="Q322" i="37"/>
  <c r="R322" i="37"/>
  <c r="S322" i="37"/>
  <c r="T322" i="37"/>
  <c r="U322" i="37"/>
  <c r="V322" i="37"/>
  <c r="W322" i="37"/>
  <c r="X322" i="37"/>
  <c r="H323" i="37"/>
  <c r="I323" i="37"/>
  <c r="J323" i="37"/>
  <c r="K323" i="37"/>
  <c r="L323" i="37"/>
  <c r="M323" i="37"/>
  <c r="N323" i="37"/>
  <c r="O323" i="37"/>
  <c r="H324" i="37"/>
  <c r="I324" i="37"/>
  <c r="J324" i="37"/>
  <c r="K324" i="37"/>
  <c r="L324" i="37"/>
  <c r="M324" i="37"/>
  <c r="N324" i="37"/>
  <c r="O324" i="37"/>
  <c r="P324" i="37"/>
  <c r="Q324" i="37"/>
  <c r="R324" i="37"/>
  <c r="S324" i="37"/>
  <c r="T324" i="37"/>
  <c r="U324" i="37"/>
  <c r="V324" i="37"/>
  <c r="W324" i="37"/>
  <c r="X324" i="37"/>
  <c r="G325" i="37"/>
  <c r="H325" i="37"/>
  <c r="I325" i="37"/>
  <c r="J325" i="37"/>
  <c r="K325" i="37"/>
  <c r="L325" i="37"/>
  <c r="M325" i="37"/>
  <c r="N325" i="37"/>
  <c r="O325" i="37"/>
  <c r="P325" i="37"/>
  <c r="Q325" i="37"/>
  <c r="R325" i="37"/>
  <c r="S325" i="37"/>
  <c r="T325" i="37"/>
  <c r="U325" i="37"/>
  <c r="V325" i="37"/>
  <c r="W325" i="37"/>
  <c r="X325" i="37"/>
  <c r="H326" i="37"/>
  <c r="I326" i="37"/>
  <c r="J326" i="37"/>
  <c r="K326" i="37"/>
  <c r="L326" i="37"/>
  <c r="M326" i="37"/>
  <c r="N326" i="37"/>
  <c r="O326" i="37"/>
  <c r="P326" i="37"/>
  <c r="Q326" i="37"/>
  <c r="R326" i="37"/>
  <c r="S326" i="37"/>
  <c r="T326" i="37"/>
  <c r="U326" i="37"/>
  <c r="V326" i="37"/>
  <c r="W326" i="37"/>
  <c r="X326" i="37"/>
  <c r="H327" i="37"/>
  <c r="I327" i="37"/>
  <c r="J327" i="37"/>
  <c r="K327" i="37"/>
  <c r="L327" i="37"/>
  <c r="M327" i="37"/>
  <c r="N327" i="37"/>
  <c r="O327" i="37"/>
  <c r="P327" i="37"/>
  <c r="Q327" i="37"/>
  <c r="R327" i="37"/>
  <c r="S327" i="37"/>
  <c r="T327" i="37"/>
  <c r="U327" i="37"/>
  <c r="V327" i="37"/>
  <c r="W327" i="37"/>
  <c r="X327" i="37"/>
  <c r="H328" i="37"/>
  <c r="I328" i="37"/>
  <c r="J328" i="37"/>
  <c r="K328" i="37"/>
  <c r="L328" i="37"/>
  <c r="M328" i="37"/>
  <c r="N328" i="37"/>
  <c r="O328" i="37"/>
  <c r="D329" i="37"/>
  <c r="E329" i="37"/>
  <c r="F329" i="37"/>
  <c r="G329" i="37"/>
  <c r="H329" i="37"/>
  <c r="I329" i="37"/>
  <c r="J329" i="37"/>
  <c r="K329" i="37"/>
  <c r="L329" i="37"/>
  <c r="M329" i="37"/>
  <c r="N329" i="37"/>
  <c r="O329" i="37"/>
  <c r="P329" i="37"/>
  <c r="Q329" i="37"/>
  <c r="R329" i="37"/>
  <c r="S329" i="37"/>
  <c r="T329" i="37"/>
  <c r="U329" i="37"/>
  <c r="V329" i="37"/>
  <c r="W329" i="37"/>
  <c r="X329" i="37"/>
  <c r="H330" i="37"/>
  <c r="I330" i="37"/>
  <c r="J330" i="37"/>
  <c r="K330" i="37"/>
  <c r="L330" i="37"/>
  <c r="M330" i="37"/>
  <c r="N330" i="37"/>
  <c r="O330" i="37"/>
  <c r="H331" i="37"/>
  <c r="I331" i="37"/>
  <c r="J331" i="37"/>
  <c r="K331" i="37"/>
  <c r="L331" i="37"/>
  <c r="M331" i="37"/>
  <c r="N331" i="37"/>
  <c r="O331" i="37"/>
  <c r="P331" i="37"/>
  <c r="Q331" i="37"/>
  <c r="R331" i="37"/>
  <c r="S331" i="37"/>
  <c r="T331" i="37"/>
  <c r="U331" i="37"/>
  <c r="V331" i="37"/>
  <c r="W331" i="37"/>
  <c r="X331" i="37"/>
  <c r="H332" i="37"/>
  <c r="I332" i="37"/>
  <c r="J332" i="37"/>
  <c r="K332" i="37"/>
  <c r="L332" i="37"/>
  <c r="M332" i="37"/>
  <c r="N332" i="37"/>
  <c r="O332" i="37"/>
  <c r="H333" i="37"/>
  <c r="I333" i="37"/>
  <c r="J333" i="37"/>
  <c r="K333" i="37"/>
  <c r="L333" i="37"/>
  <c r="M333" i="37"/>
  <c r="N333" i="37"/>
  <c r="O333" i="37"/>
  <c r="P333" i="37"/>
  <c r="Q333" i="37"/>
  <c r="R333" i="37"/>
  <c r="S333" i="37"/>
  <c r="T333" i="37"/>
  <c r="U333" i="37"/>
  <c r="V333" i="37"/>
  <c r="W333" i="37"/>
  <c r="X333" i="37"/>
  <c r="H334" i="37"/>
  <c r="I334" i="37"/>
  <c r="J334" i="37"/>
  <c r="K334" i="37"/>
  <c r="L334" i="37"/>
  <c r="M334" i="37"/>
  <c r="N334" i="37"/>
  <c r="O334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P336" i="37"/>
  <c r="Q336" i="37"/>
  <c r="R336" i="37"/>
  <c r="S336" i="37"/>
  <c r="T336" i="37"/>
  <c r="U336" i="37"/>
  <c r="V336" i="37"/>
  <c r="W336" i="37"/>
  <c r="X336" i="37"/>
  <c r="P337" i="37"/>
  <c r="Q337" i="37"/>
  <c r="R337" i="37"/>
  <c r="S337" i="37"/>
  <c r="T337" i="37"/>
  <c r="U337" i="37"/>
  <c r="V337" i="37"/>
  <c r="W337" i="37"/>
  <c r="X337" i="37"/>
  <c r="S338" i="37"/>
  <c r="T338" i="37"/>
  <c r="S339" i="37"/>
  <c r="T339" i="37"/>
  <c r="S340" i="37"/>
  <c r="T340" i="37"/>
  <c r="S341" i="37"/>
  <c r="T341" i="37"/>
  <c r="H342" i="37"/>
  <c r="I342" i="37"/>
  <c r="J342" i="37"/>
  <c r="K342" i="37"/>
  <c r="L342" i="37"/>
  <c r="M342" i="37"/>
  <c r="N342" i="37"/>
  <c r="O342" i="37"/>
  <c r="G2699" i="156"/>
  <c r="F302" i="37" s="1"/>
  <c r="G2698" i="156"/>
  <c r="F301" i="37" s="1"/>
  <c r="G2697" i="156"/>
  <c r="F300" i="37" s="1"/>
  <c r="G2694" i="156"/>
  <c r="F297" i="37" s="1"/>
  <c r="G2666" i="156"/>
  <c r="D9" i="37"/>
  <c r="E9" i="37"/>
  <c r="F9" i="37"/>
  <c r="G9" i="37"/>
  <c r="H9" i="37"/>
  <c r="I9" i="37"/>
  <c r="J9" i="37"/>
  <c r="K9" i="37"/>
  <c r="L9" i="37"/>
  <c r="M9" i="37"/>
  <c r="N9" i="37"/>
  <c r="O9" i="37"/>
  <c r="H11" i="37"/>
  <c r="I11" i="37"/>
  <c r="J11" i="37"/>
  <c r="K11" i="37"/>
  <c r="L11" i="37"/>
  <c r="M11" i="37"/>
  <c r="N11" i="37"/>
  <c r="O11" i="37"/>
  <c r="D13" i="37"/>
  <c r="E13" i="37"/>
  <c r="F13" i="37"/>
  <c r="G13" i="37"/>
  <c r="H13" i="37"/>
  <c r="I13" i="37"/>
  <c r="J13" i="37"/>
  <c r="K13" i="37"/>
  <c r="L13" i="37"/>
  <c r="M13" i="37"/>
  <c r="N13" i="37"/>
  <c r="O13" i="37"/>
  <c r="H14" i="37"/>
  <c r="I14" i="37"/>
  <c r="J14" i="37"/>
  <c r="K14" i="37"/>
  <c r="L14" i="37"/>
  <c r="M14" i="37"/>
  <c r="N14" i="37"/>
  <c r="O14" i="37"/>
  <c r="P14" i="37"/>
  <c r="Q14" i="37"/>
  <c r="R14" i="37"/>
  <c r="S14" i="37"/>
  <c r="T14" i="37"/>
  <c r="U14" i="37"/>
  <c r="V14" i="37"/>
  <c r="W14" i="37"/>
  <c r="X14" i="37"/>
  <c r="H15" i="37"/>
  <c r="I15" i="37"/>
  <c r="J15" i="37"/>
  <c r="K15" i="37"/>
  <c r="L15" i="37"/>
  <c r="M15" i="37"/>
  <c r="N15" i="37"/>
  <c r="O15" i="37"/>
  <c r="P15" i="37"/>
  <c r="Q15" i="37"/>
  <c r="R15" i="37"/>
  <c r="S15" i="37"/>
  <c r="T15" i="37"/>
  <c r="U15" i="37"/>
  <c r="V15" i="37"/>
  <c r="W15" i="37"/>
  <c r="X15" i="37"/>
  <c r="H16" i="37"/>
  <c r="I16" i="37"/>
  <c r="J16" i="37"/>
  <c r="K16" i="37"/>
  <c r="L16" i="37"/>
  <c r="M16" i="37"/>
  <c r="N16" i="37"/>
  <c r="O16" i="37"/>
  <c r="P16" i="37"/>
  <c r="Q16" i="37"/>
  <c r="R16" i="37"/>
  <c r="S16" i="37"/>
  <c r="T16" i="37"/>
  <c r="U16" i="37"/>
  <c r="V16" i="37"/>
  <c r="W16" i="37"/>
  <c r="X16" i="37"/>
  <c r="H17" i="37"/>
  <c r="I17" i="37"/>
  <c r="J17" i="37"/>
  <c r="K17" i="37"/>
  <c r="L17" i="37"/>
  <c r="M17" i="37"/>
  <c r="N17" i="37"/>
  <c r="O17" i="37"/>
  <c r="P17" i="37"/>
  <c r="Q17" i="37"/>
  <c r="R17" i="37"/>
  <c r="S17" i="37"/>
  <c r="T17" i="37"/>
  <c r="U17" i="37"/>
  <c r="V17" i="37"/>
  <c r="W17" i="37"/>
  <c r="X17" i="37"/>
  <c r="H18" i="37"/>
  <c r="I18" i="37"/>
  <c r="J18" i="37"/>
  <c r="K18" i="37"/>
  <c r="L18" i="37"/>
  <c r="M18" i="37"/>
  <c r="N18" i="37"/>
  <c r="O18" i="37"/>
  <c r="P18" i="37"/>
  <c r="Q18" i="37"/>
  <c r="R18" i="37"/>
  <c r="S18" i="37"/>
  <c r="T18" i="37"/>
  <c r="U18" i="37"/>
  <c r="V18" i="37"/>
  <c r="W18" i="37"/>
  <c r="X18" i="37"/>
  <c r="H19" i="37"/>
  <c r="I19" i="37"/>
  <c r="J19" i="37"/>
  <c r="K19" i="37"/>
  <c r="L19" i="37"/>
  <c r="M19" i="37"/>
  <c r="N19" i="37"/>
  <c r="O19" i="37"/>
  <c r="P19" i="37"/>
  <c r="Q19" i="37"/>
  <c r="R19" i="37"/>
  <c r="S19" i="37"/>
  <c r="T19" i="37"/>
  <c r="U19" i="37"/>
  <c r="V19" i="37"/>
  <c r="W19" i="37"/>
  <c r="X19" i="37"/>
  <c r="H20" i="37"/>
  <c r="I20" i="37"/>
  <c r="J20" i="37"/>
  <c r="K20" i="37"/>
  <c r="L20" i="37"/>
  <c r="M20" i="37"/>
  <c r="N20" i="37"/>
  <c r="O20" i="37"/>
  <c r="P20" i="37"/>
  <c r="Q20" i="37"/>
  <c r="R20" i="37"/>
  <c r="S20" i="37"/>
  <c r="T20" i="37"/>
  <c r="U20" i="37"/>
  <c r="V20" i="37"/>
  <c r="W20" i="37"/>
  <c r="X20" i="37"/>
  <c r="H21" i="37"/>
  <c r="I21" i="37"/>
  <c r="J21" i="37"/>
  <c r="K21" i="37"/>
  <c r="L21" i="37"/>
  <c r="M21" i="37"/>
  <c r="N21" i="37"/>
  <c r="O21" i="37"/>
  <c r="P21" i="37"/>
  <c r="Q21" i="37"/>
  <c r="R21" i="37"/>
  <c r="S21" i="37"/>
  <c r="T21" i="37"/>
  <c r="U21" i="37"/>
  <c r="V21" i="37"/>
  <c r="W21" i="37"/>
  <c r="X21" i="37"/>
  <c r="H22" i="37"/>
  <c r="I22" i="37"/>
  <c r="J22" i="37"/>
  <c r="K22" i="37"/>
  <c r="L22" i="37"/>
  <c r="M22" i="37"/>
  <c r="N22" i="37"/>
  <c r="O22" i="37"/>
  <c r="P22" i="37"/>
  <c r="Q22" i="37"/>
  <c r="R22" i="37"/>
  <c r="S22" i="37"/>
  <c r="T22" i="37"/>
  <c r="U22" i="37"/>
  <c r="V22" i="37"/>
  <c r="W22" i="37"/>
  <c r="X22" i="37"/>
  <c r="H23" i="37"/>
  <c r="I23" i="37"/>
  <c r="J23" i="37"/>
  <c r="K23" i="37"/>
  <c r="L23" i="37"/>
  <c r="M23" i="37"/>
  <c r="N23" i="37"/>
  <c r="O23" i="37"/>
  <c r="P23" i="37"/>
  <c r="Q23" i="37"/>
  <c r="R23" i="37"/>
  <c r="S23" i="37"/>
  <c r="T23" i="37"/>
  <c r="U23" i="37"/>
  <c r="V23" i="37"/>
  <c r="W23" i="37"/>
  <c r="X23" i="37"/>
  <c r="H24" i="37"/>
  <c r="I24" i="37"/>
  <c r="J24" i="37"/>
  <c r="K24" i="37"/>
  <c r="L24" i="37"/>
  <c r="M24" i="37"/>
  <c r="N24" i="37"/>
  <c r="O24" i="37"/>
  <c r="P24" i="37"/>
  <c r="Q24" i="37"/>
  <c r="R24" i="37"/>
  <c r="S24" i="37"/>
  <c r="T24" i="37"/>
  <c r="U24" i="37"/>
  <c r="V24" i="37"/>
  <c r="W24" i="37"/>
  <c r="X24" i="37"/>
  <c r="H25" i="37"/>
  <c r="I25" i="37"/>
  <c r="J25" i="37"/>
  <c r="K25" i="37"/>
  <c r="L25" i="37"/>
  <c r="M25" i="37"/>
  <c r="N25" i="37"/>
  <c r="O25" i="37"/>
  <c r="P25" i="37"/>
  <c r="Q25" i="37"/>
  <c r="R25" i="37"/>
  <c r="S25" i="37"/>
  <c r="T25" i="37"/>
  <c r="U25" i="37"/>
  <c r="V25" i="37"/>
  <c r="W25" i="37"/>
  <c r="X25" i="37"/>
  <c r="H26" i="37"/>
  <c r="I26" i="37"/>
  <c r="J26" i="37"/>
  <c r="K26" i="37"/>
  <c r="L26" i="37"/>
  <c r="M26" i="37"/>
  <c r="N26" i="37"/>
  <c r="O26" i="37"/>
  <c r="P26" i="37"/>
  <c r="Q26" i="37"/>
  <c r="R26" i="37"/>
  <c r="S26" i="37"/>
  <c r="T26" i="37"/>
  <c r="U26" i="37"/>
  <c r="V26" i="37"/>
  <c r="W26" i="37"/>
  <c r="X26" i="37"/>
  <c r="H27" i="37"/>
  <c r="I27" i="37"/>
  <c r="J27" i="37"/>
  <c r="K27" i="37"/>
  <c r="L27" i="37"/>
  <c r="M27" i="37"/>
  <c r="N27" i="37"/>
  <c r="O27" i="37"/>
  <c r="P27" i="37"/>
  <c r="Q27" i="37"/>
  <c r="R27" i="37"/>
  <c r="S27" i="37"/>
  <c r="T27" i="37"/>
  <c r="U27" i="37"/>
  <c r="V27" i="37"/>
  <c r="W27" i="37"/>
  <c r="X27" i="37"/>
  <c r="H28" i="37"/>
  <c r="I28" i="37"/>
  <c r="J28" i="37"/>
  <c r="K28" i="37"/>
  <c r="L28" i="37"/>
  <c r="M28" i="37"/>
  <c r="N28" i="37"/>
  <c r="O28" i="37"/>
  <c r="P28" i="37"/>
  <c r="Q28" i="37"/>
  <c r="R28" i="37"/>
  <c r="S28" i="37"/>
  <c r="T28" i="37"/>
  <c r="U28" i="37"/>
  <c r="V28" i="37"/>
  <c r="W28" i="37"/>
  <c r="X28" i="37"/>
  <c r="D29" i="37"/>
  <c r="E29" i="37"/>
  <c r="F29" i="37"/>
  <c r="G29" i="37"/>
  <c r="H29" i="37"/>
  <c r="I29" i="37"/>
  <c r="J29" i="37"/>
  <c r="K29" i="37"/>
  <c r="L29" i="37"/>
  <c r="M29" i="37"/>
  <c r="N29" i="37"/>
  <c r="O29" i="37"/>
  <c r="P29" i="37"/>
  <c r="Q29" i="37"/>
  <c r="R29" i="37"/>
  <c r="S29" i="37"/>
  <c r="T29" i="37"/>
  <c r="U29" i="37"/>
  <c r="V29" i="37"/>
  <c r="W29" i="37"/>
  <c r="X29" i="37"/>
  <c r="H30" i="37"/>
  <c r="I30" i="37"/>
  <c r="J30" i="37"/>
  <c r="K30" i="37"/>
  <c r="L30" i="37"/>
  <c r="M30" i="37"/>
  <c r="N30" i="37"/>
  <c r="O30" i="37"/>
  <c r="H31" i="37"/>
  <c r="I31" i="37"/>
  <c r="J31" i="37"/>
  <c r="K31" i="37"/>
  <c r="L31" i="37"/>
  <c r="M31" i="37"/>
  <c r="N31" i="37"/>
  <c r="O31" i="37"/>
  <c r="P31" i="37"/>
  <c r="Q31" i="37"/>
  <c r="R31" i="37"/>
  <c r="S31" i="37"/>
  <c r="T31" i="37"/>
  <c r="U31" i="37"/>
  <c r="V31" i="37"/>
  <c r="W31" i="37"/>
  <c r="X31" i="37"/>
  <c r="H32" i="37"/>
  <c r="I32" i="37"/>
  <c r="J32" i="37"/>
  <c r="K32" i="37"/>
  <c r="L32" i="37"/>
  <c r="M32" i="37"/>
  <c r="N32" i="37"/>
  <c r="O32" i="37"/>
  <c r="P32" i="37"/>
  <c r="Q32" i="37"/>
  <c r="R32" i="37"/>
  <c r="S32" i="37"/>
  <c r="T32" i="37"/>
  <c r="U32" i="37"/>
  <c r="V32" i="37"/>
  <c r="W32" i="37"/>
  <c r="X32" i="37"/>
  <c r="H33" i="37"/>
  <c r="I33" i="37"/>
  <c r="J33" i="37"/>
  <c r="K33" i="37"/>
  <c r="L33" i="37"/>
  <c r="M33" i="37"/>
  <c r="N33" i="37"/>
  <c r="O33" i="37"/>
  <c r="P33" i="37"/>
  <c r="Q33" i="37"/>
  <c r="R33" i="37"/>
  <c r="S33" i="37"/>
  <c r="T33" i="37"/>
  <c r="U33" i="37"/>
  <c r="V33" i="37"/>
  <c r="W33" i="37"/>
  <c r="X33" i="37"/>
  <c r="H34" i="37"/>
  <c r="I34" i="37"/>
  <c r="J34" i="37"/>
  <c r="K34" i="37"/>
  <c r="L34" i="37"/>
  <c r="M34" i="37"/>
  <c r="N34" i="37"/>
  <c r="O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G37" i="37"/>
  <c r="H37" i="37"/>
  <c r="I37" i="37"/>
  <c r="J37" i="37"/>
  <c r="K37" i="37"/>
  <c r="L37" i="37"/>
  <c r="M37" i="37"/>
  <c r="N37" i="37"/>
  <c r="O37" i="37"/>
  <c r="S37" i="37"/>
  <c r="H38" i="37"/>
  <c r="I38" i="37"/>
  <c r="J38" i="37"/>
  <c r="K38" i="37"/>
  <c r="L38" i="37"/>
  <c r="M38" i="37"/>
  <c r="N38" i="37"/>
  <c r="O38" i="37"/>
  <c r="G39" i="37"/>
  <c r="H39" i="37"/>
  <c r="I39" i="37"/>
  <c r="J39" i="37"/>
  <c r="K39" i="37"/>
  <c r="L39" i="37"/>
  <c r="M39" i="37"/>
  <c r="N39" i="37"/>
  <c r="O39" i="37"/>
  <c r="H40" i="37"/>
  <c r="I40" i="37"/>
  <c r="J40" i="37"/>
  <c r="K40" i="37"/>
  <c r="L40" i="37"/>
  <c r="M40" i="37"/>
  <c r="N40" i="37"/>
  <c r="O40" i="37"/>
  <c r="H41" i="37"/>
  <c r="I41" i="37"/>
  <c r="J41" i="37"/>
  <c r="K41" i="37"/>
  <c r="L41" i="37"/>
  <c r="M41" i="37"/>
  <c r="N41" i="37"/>
  <c r="O41" i="37"/>
  <c r="H42" i="37"/>
  <c r="I42" i="37"/>
  <c r="J42" i="37"/>
  <c r="K42" i="37"/>
  <c r="L42" i="37"/>
  <c r="M42" i="37"/>
  <c r="N42" i="37"/>
  <c r="O42" i="37"/>
  <c r="H43" i="37"/>
  <c r="I43" i="37"/>
  <c r="J43" i="37"/>
  <c r="K43" i="37"/>
  <c r="L43" i="37"/>
  <c r="M43" i="37"/>
  <c r="N43" i="37"/>
  <c r="O43" i="37"/>
  <c r="H44" i="37"/>
  <c r="I44" i="37"/>
  <c r="J44" i="37"/>
  <c r="K44" i="37"/>
  <c r="L44" i="37"/>
  <c r="M44" i="37"/>
  <c r="N44" i="37"/>
  <c r="O44" i="37"/>
  <c r="H45" i="37"/>
  <c r="I45" i="37"/>
  <c r="J45" i="37"/>
  <c r="K45" i="37"/>
  <c r="L45" i="37"/>
  <c r="M45" i="37"/>
  <c r="N45" i="37"/>
  <c r="O45" i="37"/>
  <c r="H46" i="37"/>
  <c r="I46" i="37"/>
  <c r="J46" i="37"/>
  <c r="K46" i="37"/>
  <c r="L46" i="37"/>
  <c r="M46" i="37"/>
  <c r="N46" i="37"/>
  <c r="O46" i="37"/>
  <c r="G47" i="37"/>
  <c r="H47" i="37"/>
  <c r="I47" i="37"/>
  <c r="J47" i="37"/>
  <c r="K47" i="37"/>
  <c r="L47" i="37"/>
  <c r="M47" i="37"/>
  <c r="N47" i="37"/>
  <c r="O47" i="37"/>
  <c r="P47" i="37"/>
  <c r="Q47" i="37"/>
  <c r="R47" i="37"/>
  <c r="S47" i="37"/>
  <c r="T47" i="37"/>
  <c r="U47" i="37"/>
  <c r="V47" i="37"/>
  <c r="W47" i="37"/>
  <c r="X47" i="37"/>
  <c r="H48" i="37"/>
  <c r="I48" i="37"/>
  <c r="J48" i="37"/>
  <c r="K48" i="37"/>
  <c r="L48" i="37"/>
  <c r="M48" i="37"/>
  <c r="N48" i="37"/>
  <c r="O48" i="37"/>
  <c r="P48" i="37"/>
  <c r="Q48" i="37"/>
  <c r="R48" i="37"/>
  <c r="S48" i="37"/>
  <c r="T48" i="37"/>
  <c r="U48" i="37"/>
  <c r="V48" i="37"/>
  <c r="W48" i="37"/>
  <c r="X48" i="37"/>
  <c r="H49" i="37"/>
  <c r="I49" i="37"/>
  <c r="J49" i="37"/>
  <c r="K49" i="37"/>
  <c r="L49" i="37"/>
  <c r="M49" i="37"/>
  <c r="N49" i="37"/>
  <c r="O49" i="37"/>
  <c r="P49" i="37"/>
  <c r="Q49" i="37"/>
  <c r="R49" i="37"/>
  <c r="S49" i="37"/>
  <c r="T49" i="37"/>
  <c r="U49" i="37"/>
  <c r="V49" i="37"/>
  <c r="W49" i="37"/>
  <c r="X49" i="37"/>
  <c r="H50" i="37"/>
  <c r="I50" i="37"/>
  <c r="J50" i="37"/>
  <c r="K50" i="37"/>
  <c r="L50" i="37"/>
  <c r="M50" i="37"/>
  <c r="N50" i="37"/>
  <c r="O50" i="37"/>
  <c r="P50" i="37"/>
  <c r="Q50" i="37"/>
  <c r="R50" i="37"/>
  <c r="S50" i="37"/>
  <c r="T50" i="37"/>
  <c r="U50" i="37"/>
  <c r="V50" i="37"/>
  <c r="W50" i="37"/>
  <c r="X50" i="37"/>
  <c r="H51" i="37"/>
  <c r="I51" i="37"/>
  <c r="J51" i="37"/>
  <c r="K51" i="37"/>
  <c r="L51" i="37"/>
  <c r="M51" i="37"/>
  <c r="N51" i="37"/>
  <c r="O51" i="37"/>
  <c r="P51" i="37"/>
  <c r="Q51" i="37"/>
  <c r="R51" i="37"/>
  <c r="S51" i="37"/>
  <c r="T51" i="37"/>
  <c r="U51" i="37"/>
  <c r="V51" i="37"/>
  <c r="W51" i="37"/>
  <c r="X51" i="37"/>
  <c r="G52" i="37"/>
  <c r="H52" i="37"/>
  <c r="I52" i="37"/>
  <c r="J52" i="37"/>
  <c r="K52" i="37"/>
  <c r="L52" i="37"/>
  <c r="M52" i="37"/>
  <c r="N52" i="37"/>
  <c r="O52" i="37"/>
  <c r="P52" i="37"/>
  <c r="Q52" i="37"/>
  <c r="R52" i="37"/>
  <c r="S52" i="37"/>
  <c r="T52" i="37"/>
  <c r="U52" i="37"/>
  <c r="V52" i="37"/>
  <c r="W52" i="37"/>
  <c r="X52" i="37"/>
  <c r="H53" i="37"/>
  <c r="I53" i="37"/>
  <c r="J53" i="37"/>
  <c r="K53" i="37"/>
  <c r="L53" i="37"/>
  <c r="M53" i="37"/>
  <c r="N53" i="37"/>
  <c r="O53" i="37"/>
  <c r="P53" i="37"/>
  <c r="Q53" i="37"/>
  <c r="R53" i="37"/>
  <c r="S53" i="37"/>
  <c r="T53" i="37"/>
  <c r="U53" i="37"/>
  <c r="V53" i="37"/>
  <c r="W53" i="37"/>
  <c r="X53" i="37"/>
  <c r="H54" i="37"/>
  <c r="I54" i="37"/>
  <c r="J54" i="37"/>
  <c r="K54" i="37"/>
  <c r="L54" i="37"/>
  <c r="M54" i="37"/>
  <c r="N54" i="37"/>
  <c r="O54" i="37"/>
  <c r="P54" i="37"/>
  <c r="Q54" i="37"/>
  <c r="R54" i="37"/>
  <c r="S54" i="37"/>
  <c r="T54" i="37"/>
  <c r="U54" i="37"/>
  <c r="V54" i="37"/>
  <c r="W54" i="37"/>
  <c r="X54" i="37"/>
  <c r="H55" i="37"/>
  <c r="I55" i="37"/>
  <c r="J55" i="37"/>
  <c r="K55" i="37"/>
  <c r="L55" i="37"/>
  <c r="M55" i="37"/>
  <c r="N55" i="37"/>
  <c r="O55" i="37"/>
  <c r="H56" i="37"/>
  <c r="I56" i="37"/>
  <c r="J56" i="37"/>
  <c r="K56" i="37"/>
  <c r="L56" i="37"/>
  <c r="M56" i="37"/>
  <c r="N56" i="37"/>
  <c r="O56" i="37"/>
  <c r="P56" i="37"/>
  <c r="Q56" i="37"/>
  <c r="R56" i="37"/>
  <c r="S56" i="37"/>
  <c r="T56" i="37"/>
  <c r="U56" i="37"/>
  <c r="V56" i="37"/>
  <c r="W56" i="37"/>
  <c r="X56" i="37"/>
  <c r="H57" i="37"/>
  <c r="I57" i="37"/>
  <c r="J57" i="37"/>
  <c r="K57" i="37"/>
  <c r="L57" i="37"/>
  <c r="M57" i="37"/>
  <c r="N57" i="37"/>
  <c r="O57" i="37"/>
  <c r="P57" i="37"/>
  <c r="Q57" i="37"/>
  <c r="R57" i="37"/>
  <c r="S57" i="37"/>
  <c r="T57" i="37"/>
  <c r="U57" i="37"/>
  <c r="V57" i="37"/>
  <c r="W57" i="37"/>
  <c r="X57" i="37"/>
  <c r="H58" i="37"/>
  <c r="I58" i="37"/>
  <c r="J58" i="37"/>
  <c r="K58" i="37"/>
  <c r="L58" i="37"/>
  <c r="M58" i="37"/>
  <c r="N58" i="37"/>
  <c r="O58" i="37"/>
  <c r="P58" i="37"/>
  <c r="Q58" i="37"/>
  <c r="R58" i="37"/>
  <c r="S58" i="37"/>
  <c r="T58" i="37"/>
  <c r="U58" i="37"/>
  <c r="V58" i="37"/>
  <c r="W58" i="37"/>
  <c r="X58" i="37"/>
  <c r="H59" i="37"/>
  <c r="I59" i="37"/>
  <c r="J59" i="37"/>
  <c r="K59" i="37"/>
  <c r="L59" i="37"/>
  <c r="M59" i="37"/>
  <c r="N59" i="37"/>
  <c r="O59" i="37"/>
  <c r="P59" i="37"/>
  <c r="Q59" i="37"/>
  <c r="R59" i="37"/>
  <c r="S59" i="37"/>
  <c r="T59" i="37"/>
  <c r="U59" i="37"/>
  <c r="V59" i="37"/>
  <c r="W59" i="37"/>
  <c r="X59" i="37"/>
  <c r="H60" i="37"/>
  <c r="I60" i="37"/>
  <c r="J60" i="37"/>
  <c r="K60" i="37"/>
  <c r="L60" i="37"/>
  <c r="M60" i="37"/>
  <c r="N60" i="37"/>
  <c r="O60" i="37"/>
  <c r="P60" i="37"/>
  <c r="Q60" i="37"/>
  <c r="R60" i="37"/>
  <c r="S60" i="37"/>
  <c r="T60" i="37"/>
  <c r="U60" i="37"/>
  <c r="V60" i="37"/>
  <c r="W60" i="37"/>
  <c r="X60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Q62" i="37"/>
  <c r="R62" i="37"/>
  <c r="S62" i="37"/>
  <c r="T62" i="37"/>
  <c r="U62" i="37"/>
  <c r="V62" i="37"/>
  <c r="W62" i="37"/>
  <c r="X62" i="37"/>
  <c r="H63" i="37"/>
  <c r="I63" i="37"/>
  <c r="J63" i="37"/>
  <c r="K63" i="37"/>
  <c r="L63" i="37"/>
  <c r="M63" i="37"/>
  <c r="N63" i="37"/>
  <c r="O63" i="37"/>
  <c r="P63" i="37"/>
  <c r="Q63" i="37"/>
  <c r="R63" i="37"/>
  <c r="S63" i="37"/>
  <c r="T63" i="37"/>
  <c r="U63" i="37"/>
  <c r="V63" i="37"/>
  <c r="W63" i="37"/>
  <c r="X63" i="37"/>
  <c r="H64" i="37"/>
  <c r="I64" i="37"/>
  <c r="J64" i="37"/>
  <c r="K64" i="37"/>
  <c r="L64" i="37"/>
  <c r="M64" i="37"/>
  <c r="N64" i="37"/>
  <c r="O64" i="37"/>
  <c r="P64" i="37"/>
  <c r="Q64" i="37"/>
  <c r="R64" i="37"/>
  <c r="S64" i="37"/>
  <c r="T64" i="37"/>
  <c r="U64" i="37"/>
  <c r="V64" i="37"/>
  <c r="W64" i="37"/>
  <c r="X64" i="37"/>
  <c r="H65" i="37"/>
  <c r="I65" i="37"/>
  <c r="J65" i="37"/>
  <c r="K65" i="37"/>
  <c r="L65" i="37"/>
  <c r="M65" i="37"/>
  <c r="N65" i="37"/>
  <c r="O65" i="37"/>
  <c r="G66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H68" i="37"/>
  <c r="I68" i="37"/>
  <c r="J68" i="37"/>
  <c r="K68" i="37"/>
  <c r="L68" i="37"/>
  <c r="M68" i="37"/>
  <c r="N68" i="37"/>
  <c r="O68" i="37"/>
  <c r="P68" i="37"/>
  <c r="Q68" i="37"/>
  <c r="R68" i="37"/>
  <c r="S68" i="37"/>
  <c r="T68" i="37"/>
  <c r="U68" i="37"/>
  <c r="V68" i="37"/>
  <c r="W68" i="37"/>
  <c r="X68" i="37"/>
  <c r="H69" i="37"/>
  <c r="I69" i="37"/>
  <c r="J69" i="37"/>
  <c r="K69" i="37"/>
  <c r="L69" i="37"/>
  <c r="M69" i="37"/>
  <c r="N69" i="37"/>
  <c r="O69" i="37"/>
  <c r="H70" i="37"/>
  <c r="I70" i="37"/>
  <c r="J70" i="37"/>
  <c r="K70" i="37"/>
  <c r="L70" i="37"/>
  <c r="M70" i="37"/>
  <c r="N70" i="37"/>
  <c r="O70" i="37"/>
  <c r="P70" i="37"/>
  <c r="Q70" i="37"/>
  <c r="R70" i="37"/>
  <c r="S70" i="37"/>
  <c r="T70" i="37"/>
  <c r="U70" i="37"/>
  <c r="V70" i="37"/>
  <c r="W70" i="37"/>
  <c r="X70" i="37"/>
  <c r="H71" i="37"/>
  <c r="I71" i="37"/>
  <c r="J71" i="37"/>
  <c r="K71" i="37"/>
  <c r="L71" i="37"/>
  <c r="M71" i="37"/>
  <c r="N71" i="37"/>
  <c r="O71" i="37"/>
  <c r="H72" i="37"/>
  <c r="I72" i="37"/>
  <c r="J72" i="37"/>
  <c r="K72" i="37"/>
  <c r="L72" i="37"/>
  <c r="M72" i="37"/>
  <c r="N72" i="37"/>
  <c r="O72" i="37"/>
  <c r="D73" i="37"/>
  <c r="E73" i="37"/>
  <c r="F73" i="37"/>
  <c r="G73" i="37"/>
  <c r="H73" i="37"/>
  <c r="I73" i="37"/>
  <c r="J73" i="37"/>
  <c r="K73" i="37"/>
  <c r="L73" i="37"/>
  <c r="M73" i="37"/>
  <c r="N73" i="37"/>
  <c r="O73" i="37"/>
  <c r="P73" i="37"/>
  <c r="Q73" i="37"/>
  <c r="R73" i="37"/>
  <c r="S73" i="37"/>
  <c r="T73" i="37"/>
  <c r="U73" i="37"/>
  <c r="V73" i="37"/>
  <c r="W73" i="37"/>
  <c r="X73" i="37"/>
  <c r="P74" i="37"/>
  <c r="Q74" i="37"/>
  <c r="R74" i="37"/>
  <c r="S74" i="37"/>
  <c r="T74" i="37"/>
  <c r="U74" i="37"/>
  <c r="V74" i="37"/>
  <c r="W74" i="37"/>
  <c r="X74" i="37"/>
  <c r="P75" i="37"/>
  <c r="Q75" i="37"/>
  <c r="R75" i="37"/>
  <c r="S75" i="37"/>
  <c r="T75" i="37"/>
  <c r="U75" i="37"/>
  <c r="V75" i="37"/>
  <c r="W75" i="37"/>
  <c r="X75" i="37"/>
  <c r="H79" i="37"/>
  <c r="I79" i="37"/>
  <c r="J79" i="37"/>
  <c r="K79" i="37"/>
  <c r="L79" i="37"/>
  <c r="M79" i="37"/>
  <c r="N79" i="37"/>
  <c r="O79" i="37"/>
  <c r="H80" i="37"/>
  <c r="I80" i="37"/>
  <c r="J80" i="37"/>
  <c r="K80" i="37"/>
  <c r="L80" i="37"/>
  <c r="M80" i="37"/>
  <c r="N80" i="37"/>
  <c r="O80" i="37"/>
  <c r="P80" i="37"/>
  <c r="Q80" i="37"/>
  <c r="R80" i="37"/>
  <c r="S80" i="37"/>
  <c r="T80" i="37"/>
  <c r="U80" i="37"/>
  <c r="V80" i="37"/>
  <c r="W80" i="37"/>
  <c r="X80" i="37"/>
  <c r="H81" i="37"/>
  <c r="I81" i="37"/>
  <c r="J81" i="37"/>
  <c r="K81" i="37"/>
  <c r="L81" i="37"/>
  <c r="M81" i="37"/>
  <c r="N81" i="37"/>
  <c r="O81" i="37"/>
  <c r="P81" i="37"/>
  <c r="Q81" i="37"/>
  <c r="R81" i="37"/>
  <c r="S81" i="37"/>
  <c r="T81" i="37"/>
  <c r="U81" i="37"/>
  <c r="V81" i="37"/>
  <c r="W81" i="37"/>
  <c r="X81" i="37"/>
  <c r="H82" i="37"/>
  <c r="I82" i="37"/>
  <c r="J82" i="37"/>
  <c r="K82" i="37"/>
  <c r="L82" i="37"/>
  <c r="M82" i="37"/>
  <c r="N82" i="37"/>
  <c r="O82" i="37"/>
  <c r="P82" i="37"/>
  <c r="Q82" i="37"/>
  <c r="R82" i="37"/>
  <c r="S82" i="37"/>
  <c r="T82" i="37"/>
  <c r="U82" i="37"/>
  <c r="V82" i="37"/>
  <c r="W82" i="37"/>
  <c r="X82" i="37"/>
  <c r="H83" i="37"/>
  <c r="I83" i="37"/>
  <c r="J83" i="37"/>
  <c r="K83" i="37"/>
  <c r="L83" i="37"/>
  <c r="M83" i="37"/>
  <c r="N83" i="37"/>
  <c r="O83" i="37"/>
  <c r="D300" i="37" l="1"/>
  <c r="H2771" i="156"/>
  <c r="H2848" i="156" s="1"/>
  <c r="G498" i="37" s="1"/>
  <c r="D492" i="37"/>
  <c r="D497" i="37"/>
  <c r="H2770" i="156"/>
  <c r="H2847" i="156" s="1"/>
  <c r="G497" i="37" s="1"/>
  <c r="H2627" i="156"/>
  <c r="H2765" i="156"/>
  <c r="H2842" i="156" s="1"/>
  <c r="G492" i="37" s="1"/>
  <c r="D493" i="37"/>
  <c r="D1236" i="37" s="1"/>
  <c r="H2628" i="156"/>
  <c r="D301" i="37"/>
  <c r="E493" i="37"/>
  <c r="D498" i="37"/>
  <c r="H2629" i="156"/>
  <c r="D297" i="37"/>
  <c r="D302" i="37"/>
  <c r="H2769" i="156"/>
  <c r="H2846" i="156" s="1"/>
  <c r="G496" i="37" s="1"/>
  <c r="D496" i="37"/>
  <c r="H2919" i="156"/>
  <c r="H3001" i="156" s="1"/>
  <c r="G624" i="37" s="1"/>
  <c r="H2920" i="156"/>
  <c r="H3002" i="156" s="1"/>
  <c r="G625" i="37" s="1"/>
  <c r="H2921" i="156"/>
  <c r="H3003" i="156" s="1"/>
  <c r="G626" i="37" s="1"/>
  <c r="H2916" i="156"/>
  <c r="H2998" i="156" s="1"/>
  <c r="G621" i="37" s="1"/>
  <c r="H2914" i="156"/>
  <c r="H2996" i="156" s="1"/>
  <c r="G619" i="37" s="1"/>
  <c r="H2915" i="156"/>
  <c r="H2997" i="156" s="1"/>
  <c r="G620" i="37" s="1"/>
  <c r="E492" i="37"/>
  <c r="E496" i="37"/>
  <c r="E498" i="37"/>
  <c r="E497" i="37"/>
  <c r="H2766" i="156"/>
  <c r="H2843" i="156" s="1"/>
  <c r="G493" i="37" s="1"/>
  <c r="E300" i="37"/>
  <c r="E302" i="37"/>
  <c r="E621" i="37" l="1"/>
  <c r="E624" i="37"/>
  <c r="E625" i="37"/>
  <c r="E619" i="37"/>
  <c r="E620" i="37"/>
  <c r="E1235" i="37" s="1"/>
  <c r="E626" i="37"/>
  <c r="E1236" i="37"/>
  <c r="H2699" i="156"/>
  <c r="G302" i="37" s="1"/>
  <c r="H2698" i="156"/>
  <c r="G301" i="37" s="1"/>
  <c r="E301" i="37"/>
  <c r="H2694" i="156"/>
  <c r="G297" i="37" s="1"/>
  <c r="E297" i="37"/>
  <c r="H2697" i="156"/>
  <c r="G300" i="37" s="1"/>
  <c r="G1235" i="37" l="1"/>
  <c r="Y2592" i="156"/>
  <c r="X79" i="37" s="1"/>
  <c r="X2592" i="156"/>
  <c r="W79" i="37" s="1"/>
  <c r="W2592" i="156"/>
  <c r="V79" i="37" s="1"/>
  <c r="U2592" i="156"/>
  <c r="T79" i="37" s="1"/>
  <c r="T2592" i="156"/>
  <c r="S79" i="37" s="1"/>
  <c r="P79" i="37"/>
  <c r="S940" i="156"/>
  <c r="G940" i="156"/>
  <c r="X71" i="37"/>
  <c r="X2584" i="156"/>
  <c r="W71" i="37" s="1"/>
  <c r="W2584" i="156"/>
  <c r="V71" i="37" s="1"/>
  <c r="U2584" i="156"/>
  <c r="T71" i="37" s="1"/>
  <c r="T2584" i="156"/>
  <c r="S71" i="37" s="1"/>
  <c r="P71" i="37"/>
  <c r="X77" i="37"/>
  <c r="W77" i="37"/>
  <c r="V77" i="37"/>
  <c r="T77" i="37"/>
  <c r="S77" i="37"/>
  <c r="Q77" i="37"/>
  <c r="P77" i="37"/>
  <c r="Y2589" i="156"/>
  <c r="X76" i="37" s="1"/>
  <c r="X2589" i="156"/>
  <c r="W76" i="37" s="1"/>
  <c r="W2589" i="156"/>
  <c r="V76" i="37" s="1"/>
  <c r="U2589" i="156"/>
  <c r="T76" i="37" s="1"/>
  <c r="T2589" i="156"/>
  <c r="S76" i="37" s="1"/>
  <c r="P76" i="37"/>
  <c r="M2590" i="156"/>
  <c r="L77" i="37" s="1"/>
  <c r="G2590" i="156"/>
  <c r="F77" i="37" s="1"/>
  <c r="G2576" i="156"/>
  <c r="F63" i="37" s="1"/>
  <c r="G2577" i="156"/>
  <c r="F64" i="37" s="1"/>
  <c r="G2572" i="156"/>
  <c r="F59" i="37" s="1"/>
  <c r="G2570" i="156"/>
  <c r="F57" i="37" s="1"/>
  <c r="G2568" i="156"/>
  <c r="F55" i="37" s="1"/>
  <c r="G2567" i="156"/>
  <c r="F54" i="37" s="1"/>
  <c r="G2565" i="156"/>
  <c r="F52" i="37" s="1"/>
  <c r="G2563" i="156"/>
  <c r="F50" i="37" s="1"/>
  <c r="G2562" i="156"/>
  <c r="F49" i="37" s="1"/>
  <c r="G2514" i="156"/>
  <c r="G2510" i="156"/>
  <c r="G2509" i="156"/>
  <c r="G2513" i="156" s="1"/>
  <c r="AB2447" i="156"/>
  <c r="G2374" i="156"/>
  <c r="G2288" i="156"/>
  <c r="G2558" i="156"/>
  <c r="F45" i="37" s="1"/>
  <c r="G2557" i="156"/>
  <c r="F44" i="37" s="1"/>
  <c r="G2556" i="156"/>
  <c r="F43" i="37" s="1"/>
  <c r="G2554" i="156"/>
  <c r="F41" i="37" s="1"/>
  <c r="X30" i="37"/>
  <c r="W30" i="37"/>
  <c r="V30" i="37"/>
  <c r="T30" i="37"/>
  <c r="S30" i="37"/>
  <c r="P30" i="37"/>
  <c r="X40" i="37"/>
  <c r="W40" i="37"/>
  <c r="V40" i="37"/>
  <c r="T40" i="37"/>
  <c r="X39" i="37"/>
  <c r="W39" i="37"/>
  <c r="V39" i="37"/>
  <c r="T39" i="37"/>
  <c r="X38" i="37"/>
  <c r="W38" i="37"/>
  <c r="V38" i="37"/>
  <c r="T38" i="37"/>
  <c r="X37" i="37"/>
  <c r="W37" i="37"/>
  <c r="V37" i="37"/>
  <c r="U37" i="37"/>
  <c r="T37" i="37"/>
  <c r="X36" i="37"/>
  <c r="W36" i="37"/>
  <c r="V36" i="37"/>
  <c r="T36" i="37"/>
  <c r="P40" i="37"/>
  <c r="P39" i="37"/>
  <c r="P38" i="37"/>
  <c r="P37" i="37"/>
  <c r="P36" i="37"/>
  <c r="G2553" i="156"/>
  <c r="F40" i="37" s="1"/>
  <c r="G2552" i="156"/>
  <c r="F39" i="37" s="1"/>
  <c r="G2551" i="156"/>
  <c r="F38" i="37" s="1"/>
  <c r="G2550" i="156"/>
  <c r="F37" i="37" s="1"/>
  <c r="G2549" i="156"/>
  <c r="F36" i="37" s="1"/>
  <c r="D43" i="37" l="1"/>
  <c r="D54" i="37"/>
  <c r="D39" i="37"/>
  <c r="H2290" i="156"/>
  <c r="D40" i="37"/>
  <c r="D44" i="37"/>
  <c r="H2291" i="156"/>
  <c r="D50" i="37"/>
  <c r="D55" i="37"/>
  <c r="D64" i="37"/>
  <c r="H2289" i="156"/>
  <c r="D45" i="37"/>
  <c r="H2399" i="156"/>
  <c r="D77" i="37"/>
  <c r="D38" i="37"/>
  <c r="D49" i="37"/>
  <c r="D36" i="37"/>
  <c r="D41" i="37"/>
  <c r="D52" i="37"/>
  <c r="D57" i="37"/>
  <c r="D63" i="37"/>
  <c r="D59" i="37"/>
  <c r="D37" i="37"/>
  <c r="V940" i="156"/>
  <c r="H2375" i="156"/>
  <c r="H2374" i="156" l="1"/>
  <c r="H2513" i="156"/>
  <c r="H2288" i="156"/>
  <c r="G2546" i="156" l="1"/>
  <c r="F33" i="37" s="1"/>
  <c r="F1241" i="37" s="1"/>
  <c r="G2545" i="156"/>
  <c r="F32" i="37" s="1"/>
  <c r="F1240" i="37" s="1"/>
  <c r="G2544" i="156"/>
  <c r="F31" i="37" s="1"/>
  <c r="F1239" i="37" s="1"/>
  <c r="G2543" i="156"/>
  <c r="F30" i="37" s="1"/>
  <c r="G2541" i="156"/>
  <c r="F28" i="37" s="1"/>
  <c r="F1234" i="37" s="1"/>
  <c r="G2540" i="156"/>
  <c r="F27" i="37" s="1"/>
  <c r="G2539" i="156"/>
  <c r="F26" i="37" s="1"/>
  <c r="G2538" i="156"/>
  <c r="F25" i="37" s="1"/>
  <c r="G2536" i="156"/>
  <c r="F23" i="37" s="1"/>
  <c r="F1229" i="37" s="1"/>
  <c r="G2535" i="156"/>
  <c r="F22" i="37" s="1"/>
  <c r="F1228" i="37" s="1"/>
  <c r="G2534" i="156"/>
  <c r="F21" i="37" s="1"/>
  <c r="F1227" i="37" s="1"/>
  <c r="G2532" i="156"/>
  <c r="F19" i="37" s="1"/>
  <c r="D21" i="37" l="1"/>
  <c r="D1227" i="37" s="1"/>
  <c r="D28" i="37"/>
  <c r="D1234" i="37" s="1"/>
  <c r="D27" i="37"/>
  <c r="D33" i="37"/>
  <c r="D1241" i="37" s="1"/>
  <c r="D25" i="37"/>
  <c r="D26" i="37"/>
  <c r="D22" i="37"/>
  <c r="D1228" i="37" s="1"/>
  <c r="D30" i="37"/>
  <c r="D31" i="37"/>
  <c r="D1239" i="37" s="1"/>
  <c r="D19" i="37"/>
  <c r="D23" i="37"/>
  <c r="D1229" i="37" s="1"/>
  <c r="D32" i="37"/>
  <c r="D1240" i="37" s="1"/>
  <c r="G2531" i="156"/>
  <c r="F18" i="37" s="1"/>
  <c r="G2530" i="156"/>
  <c r="F17" i="37" s="1"/>
  <c r="D17" i="37" l="1"/>
  <c r="D18" i="37"/>
  <c r="G2529" i="156"/>
  <c r="F16" i="37" s="1"/>
  <c r="Y2524" i="156"/>
  <c r="X11" i="37" s="1"/>
  <c r="X2524" i="156"/>
  <c r="W11" i="37" s="1"/>
  <c r="W2524" i="156"/>
  <c r="V11" i="37" s="1"/>
  <c r="U2524" i="156"/>
  <c r="T11" i="37" s="1"/>
  <c r="T2524" i="156"/>
  <c r="S11" i="37" s="1"/>
  <c r="P11" i="37"/>
  <c r="G2524" i="156"/>
  <c r="F11" i="37" s="1"/>
  <c r="X10" i="37"/>
  <c r="W10" i="37"/>
  <c r="V10" i="37"/>
  <c r="T10" i="37"/>
  <c r="S10" i="37"/>
  <c r="P10" i="37"/>
  <c r="G2144" i="156"/>
  <c r="D16" i="37" l="1"/>
  <c r="D11" i="37"/>
  <c r="H2105" i="156"/>
  <c r="H2106" i="156"/>
  <c r="H2107" i="156"/>
  <c r="G2056" i="156"/>
  <c r="G1981" i="156"/>
  <c r="H2017" i="156" l="1"/>
  <c r="H2018" i="156"/>
  <c r="H2019" i="156"/>
  <c r="H2014" i="156"/>
  <c r="H2102" i="156"/>
  <c r="G1903" i="156" l="1"/>
  <c r="G1909" i="156"/>
  <c r="G1864" i="156"/>
  <c r="G1795" i="156"/>
  <c r="G1737" i="156"/>
  <c r="G1682" i="156"/>
  <c r="G1587" i="156"/>
  <c r="H1547" i="156" l="1"/>
  <c r="H1548" i="156"/>
  <c r="H1543" i="156"/>
  <c r="H1757" i="156"/>
  <c r="H1546" i="156"/>
  <c r="H1920" i="156"/>
  <c r="H1921" i="156"/>
  <c r="H1922" i="156"/>
  <c r="H1911" i="156"/>
  <c r="H1910" i="156"/>
  <c r="H1917" i="156"/>
  <c r="H1831" i="156"/>
  <c r="H1912" i="156"/>
  <c r="H1704" i="156"/>
  <c r="G1523" i="156"/>
  <c r="G1445" i="156"/>
  <c r="G1404" i="156"/>
  <c r="G1398" i="156" s="1"/>
  <c r="G1385" i="156"/>
  <c r="H1481" i="156" l="1"/>
  <c r="H1409" i="156"/>
  <c r="H1452" i="156"/>
  <c r="H1484" i="156"/>
  <c r="H1414" i="156"/>
  <c r="H1412" i="156"/>
  <c r="H1485" i="156"/>
  <c r="H1405" i="156"/>
  <c r="H1413" i="156"/>
  <c r="H1486" i="156"/>
  <c r="G1457" i="156"/>
  <c r="H1909" i="156"/>
  <c r="H1404" i="156"/>
  <c r="G1311" i="156" l="1"/>
  <c r="G1249" i="156"/>
  <c r="G1204" i="156"/>
  <c r="G1181" i="156"/>
  <c r="G1175" i="156" s="1"/>
  <c r="G1162" i="156"/>
  <c r="H1191" i="156" l="1"/>
  <c r="H1258" i="156"/>
  <c r="H1298" i="156"/>
  <c r="H1254" i="156"/>
  <c r="H1257" i="156"/>
  <c r="H1189" i="156"/>
  <c r="H1259" i="156"/>
  <c r="H1182" i="156"/>
  <c r="H1190" i="156"/>
  <c r="H1344" i="156"/>
  <c r="H1345" i="156"/>
  <c r="H1346" i="156"/>
  <c r="H1250" i="156"/>
  <c r="G1243" i="156"/>
  <c r="H1186" i="156"/>
  <c r="H1341" i="156"/>
  <c r="H1181" i="156"/>
  <c r="H1249" i="156" l="1"/>
  <c r="G1135" i="156"/>
  <c r="G1111" i="156"/>
  <c r="G1088" i="156"/>
  <c r="G1058" i="156"/>
  <c r="H1121" i="156" l="1"/>
  <c r="H1122" i="156"/>
  <c r="H1120" i="156"/>
  <c r="H1113" i="156"/>
  <c r="G1105" i="156"/>
  <c r="H1117" i="156"/>
  <c r="H1112" i="156"/>
  <c r="H1111" i="156" l="1"/>
  <c r="G999" i="156"/>
  <c r="G956" i="156"/>
  <c r="G928" i="156"/>
  <c r="G929" i="156" s="1"/>
  <c r="G906" i="156"/>
  <c r="G858" i="156"/>
  <c r="G824" i="156"/>
  <c r="G815" i="156"/>
  <c r="G821" i="156"/>
  <c r="Y773" i="156"/>
  <c r="X1186" i="37" s="1"/>
  <c r="X773" i="156"/>
  <c r="W1186" i="37" s="1"/>
  <c r="W773" i="156"/>
  <c r="V1186" i="37" s="1"/>
  <c r="U773" i="156"/>
  <c r="T1186" i="37" s="1"/>
  <c r="T773" i="156"/>
  <c r="S1186" i="37" s="1"/>
  <c r="P1186" i="37"/>
  <c r="G2575" i="156" l="1"/>
  <c r="F62" i="37" s="1"/>
  <c r="G887" i="156"/>
  <c r="H679" i="156"/>
  <c r="H827" i="156"/>
  <c r="H928" i="156"/>
  <c r="H961" i="156"/>
  <c r="P1267" i="37"/>
  <c r="H831" i="156"/>
  <c r="H832" i="156"/>
  <c r="H830" i="156"/>
  <c r="H1024" i="156"/>
  <c r="H957" i="156"/>
  <c r="H823" i="156"/>
  <c r="H822" i="156"/>
  <c r="G2533" i="156"/>
  <c r="F20" i="37" s="1"/>
  <c r="F1226" i="37" s="1"/>
  <c r="H919" i="156"/>
  <c r="H821" i="156"/>
  <c r="D20" i="37" l="1"/>
  <c r="D1226" i="37" s="1"/>
  <c r="H929" i="156"/>
  <c r="D62" i="37"/>
  <c r="H2536" i="156"/>
  <c r="G23" i="37" s="1"/>
  <c r="E23" i="37"/>
  <c r="H2546" i="156"/>
  <c r="G33" i="37" s="1"/>
  <c r="E33" i="37"/>
  <c r="H2534" i="156"/>
  <c r="G21" i="37" s="1"/>
  <c r="E21" i="37"/>
  <c r="H2545" i="156"/>
  <c r="G32" i="37" s="1"/>
  <c r="E32" i="37"/>
  <c r="H2541" i="156"/>
  <c r="G28" i="37" s="1"/>
  <c r="E28" i="37"/>
  <c r="H2535" i="156"/>
  <c r="G22" i="37" s="1"/>
  <c r="E22" i="37"/>
  <c r="H2544" i="156"/>
  <c r="G31" i="37" s="1"/>
  <c r="E31" i="37"/>
  <c r="H956" i="156"/>
  <c r="G386" i="156"/>
  <c r="H380" i="156" l="1"/>
  <c r="H437" i="156"/>
  <c r="H440" i="156"/>
  <c r="E1229" i="37"/>
  <c r="E1228" i="37"/>
  <c r="E1227" i="37"/>
  <c r="E1234" i="37"/>
  <c r="E1241" i="37"/>
  <c r="E1239" i="37"/>
  <c r="E1240" i="37"/>
  <c r="H2533" i="156"/>
  <c r="G20" i="37" s="1"/>
  <c r="E20" i="37"/>
  <c r="G1240" i="37" l="1"/>
  <c r="G1227" i="37"/>
  <c r="G1241" i="37"/>
  <c r="G1228" i="37"/>
  <c r="G1239" i="37"/>
  <c r="E1226" i="37"/>
  <c r="G1234" i="37"/>
  <c r="G1229" i="37"/>
  <c r="G1226" i="37" l="1"/>
  <c r="X846" i="157"/>
  <c r="V157" i="37" s="1"/>
  <c r="V846" i="157"/>
  <c r="T157" i="37" s="1"/>
  <c r="U846" i="157"/>
  <c r="S157" i="37" s="1"/>
  <c r="R846" i="157"/>
  <c r="P157" i="37" s="1"/>
  <c r="Z845" i="157"/>
  <c r="X156" i="37" s="1"/>
  <c r="Y845" i="157"/>
  <c r="W156" i="37" s="1"/>
  <c r="X845" i="157"/>
  <c r="V156" i="37" s="1"/>
  <c r="V845" i="157"/>
  <c r="T156" i="37" s="1"/>
  <c r="U845" i="157"/>
  <c r="S156" i="37" s="1"/>
  <c r="R845" i="157"/>
  <c r="P156" i="37" s="1"/>
  <c r="H829" i="157"/>
  <c r="F140" i="37" s="1"/>
  <c r="H827" i="157"/>
  <c r="F138" i="37" s="1"/>
  <c r="H821" i="157"/>
  <c r="F132" i="37" s="1"/>
  <c r="H820" i="157"/>
  <c r="F131" i="37" s="1"/>
  <c r="H819" i="157"/>
  <c r="F130" i="37" s="1"/>
  <c r="H818" i="157"/>
  <c r="F129" i="37" s="1"/>
  <c r="E129" i="37"/>
  <c r="H815" i="157"/>
  <c r="F126" i="37" s="1"/>
  <c r="H814" i="157"/>
  <c r="F125" i="37" s="1"/>
  <c r="H810" i="157"/>
  <c r="F121" i="37" s="1"/>
  <c r="H809" i="157"/>
  <c r="F120" i="37" s="1"/>
  <c r="H808" i="157"/>
  <c r="F119" i="37" s="1"/>
  <c r="H806" i="157"/>
  <c r="F117" i="37" s="1"/>
  <c r="H805" i="157"/>
  <c r="F116" i="37" s="1"/>
  <c r="H804" i="157"/>
  <c r="F115" i="37" s="1"/>
  <c r="E115" i="37"/>
  <c r="H803" i="157"/>
  <c r="F114" i="37" s="1"/>
  <c r="H802" i="157"/>
  <c r="F113" i="37" s="1"/>
  <c r="E113" i="37"/>
  <c r="H801" i="157"/>
  <c r="F112" i="37" s="1"/>
  <c r="H792" i="157"/>
  <c r="F103" i="37" s="1"/>
  <c r="H791" i="157"/>
  <c r="F102" i="37" s="1"/>
  <c r="H790" i="157"/>
  <c r="F101" i="37" s="1"/>
  <c r="H784" i="157"/>
  <c r="F95" i="37" s="1"/>
  <c r="H783" i="157"/>
  <c r="F94" i="37" s="1"/>
  <c r="H782" i="157"/>
  <c r="F93" i="37" s="1"/>
  <c r="H781" i="157"/>
  <c r="F92" i="37" s="1"/>
  <c r="F87" i="37"/>
  <c r="X86" i="37"/>
  <c r="W86" i="37"/>
  <c r="V86" i="37"/>
  <c r="T86" i="37"/>
  <c r="S86" i="37"/>
  <c r="P86" i="37"/>
  <c r="Y760" i="156"/>
  <c r="X1173" i="37" s="1"/>
  <c r="X760" i="156"/>
  <c r="W1173" i="37" s="1"/>
  <c r="W760" i="156"/>
  <c r="V1173" i="37" s="1"/>
  <c r="U760" i="156"/>
  <c r="T1173" i="37" s="1"/>
  <c r="T760" i="156"/>
  <c r="S1173" i="37" s="1"/>
  <c r="P1173" i="37"/>
  <c r="D94" i="37" l="1"/>
  <c r="D115" i="37"/>
  <c r="D132" i="37"/>
  <c r="D87" i="37"/>
  <c r="D95" i="37"/>
  <c r="D102" i="37"/>
  <c r="D113" i="37"/>
  <c r="D119" i="37"/>
  <c r="D125" i="37"/>
  <c r="D103" i="37"/>
  <c r="D130" i="37"/>
  <c r="D138" i="37"/>
  <c r="D92" i="37"/>
  <c r="D116" i="37"/>
  <c r="D120" i="37"/>
  <c r="D126" i="37"/>
  <c r="D114" i="37"/>
  <c r="D131" i="37"/>
  <c r="D140" i="37"/>
  <c r="D93" i="37"/>
  <c r="D101" i="37"/>
  <c r="D112" i="37"/>
  <c r="D117" i="37"/>
  <c r="D121" i="37"/>
  <c r="D129" i="37"/>
  <c r="Z1901" i="157"/>
  <c r="X873" i="37" s="1"/>
  <c r="Y1901" i="157"/>
  <c r="W873" i="37" s="1"/>
  <c r="X1901" i="157"/>
  <c r="V873" i="37" s="1"/>
  <c r="W1901" i="157"/>
  <c r="U873" i="37" s="1"/>
  <c r="V1901" i="157"/>
  <c r="T873" i="37" s="1"/>
  <c r="U1901" i="157"/>
  <c r="S873" i="37" s="1"/>
  <c r="T1901" i="157"/>
  <c r="R873" i="37" s="1"/>
  <c r="Q873" i="37"/>
  <c r="R1901" i="157"/>
  <c r="P873" i="37" s="1"/>
  <c r="S1886" i="156"/>
  <c r="J1886" i="156"/>
  <c r="Y589" i="156" l="1"/>
  <c r="X589" i="156"/>
  <c r="K458" i="156" l="1"/>
  <c r="J458" i="156"/>
  <c r="M454" i="156"/>
  <c r="G454" i="156"/>
  <c r="K451" i="156"/>
  <c r="J451" i="156"/>
  <c r="G771" i="156"/>
  <c r="F1184" i="37" s="1"/>
  <c r="G767" i="156"/>
  <c r="F1180" i="37" s="1"/>
  <c r="X1174" i="37"/>
  <c r="W1174" i="37"/>
  <c r="V1174" i="37"/>
  <c r="T1174" i="37"/>
  <c r="S1174" i="37"/>
  <c r="P1174" i="37"/>
  <c r="F1174" i="37"/>
  <c r="D1174" i="37"/>
  <c r="G373" i="156"/>
  <c r="G371" i="156" s="1"/>
  <c r="L451" i="156" l="1"/>
  <c r="N451" i="156" s="1"/>
  <c r="L458" i="156"/>
  <c r="N458" i="156" s="1"/>
  <c r="H451" i="156"/>
  <c r="H458" i="156"/>
  <c r="D1180" i="37"/>
  <c r="H375" i="156"/>
  <c r="H379" i="156"/>
  <c r="D1184" i="37"/>
  <c r="H401" i="156"/>
  <c r="H433" i="156"/>
  <c r="H399" i="156"/>
  <c r="H438" i="156"/>
  <c r="H416" i="156"/>
  <c r="H423" i="156"/>
  <c r="H426" i="156"/>
  <c r="H396" i="156"/>
  <c r="H431" i="156"/>
  <c r="O458" i="156"/>
  <c r="P458" i="156" s="1"/>
  <c r="O451" i="156"/>
  <c r="G366" i="156"/>
  <c r="K357" i="156"/>
  <c r="J357" i="156"/>
  <c r="K354" i="156"/>
  <c r="J354" i="156"/>
  <c r="O357" i="156" l="1"/>
  <c r="P357" i="156" s="1"/>
  <c r="O354" i="156"/>
  <c r="P354" i="156" s="1"/>
  <c r="H354" i="156"/>
  <c r="H357" i="156"/>
  <c r="H368" i="156"/>
  <c r="P451" i="156"/>
  <c r="L357" i="156"/>
  <c r="N357" i="156" s="1"/>
  <c r="L354" i="156"/>
  <c r="N354" i="156" s="1"/>
  <c r="Q276" i="37" l="1"/>
  <c r="P146" i="57" l="1"/>
  <c r="Q980" i="37" s="1"/>
  <c r="P91" i="57"/>
  <c r="Q925" i="37" s="1"/>
  <c r="Q1048" i="37"/>
  <c r="Q191" i="37"/>
  <c r="Q157" i="37"/>
  <c r="Q156" i="37"/>
  <c r="R2589" i="156" l="1"/>
  <c r="Q76" i="37" s="1"/>
  <c r="Q38" i="37"/>
  <c r="Q30" i="37"/>
  <c r="Q10" i="37"/>
  <c r="R2524" i="156"/>
  <c r="Q11" i="37" s="1"/>
  <c r="Q40" i="37"/>
  <c r="R2592" i="156" l="1"/>
  <c r="Q79" i="37" s="1"/>
  <c r="R760" i="156"/>
  <c r="Q1173" i="37" s="1"/>
  <c r="R773" i="156"/>
  <c r="Q1186" i="37" s="1"/>
  <c r="E135" i="37" l="1"/>
  <c r="E1269" i="37" s="1"/>
  <c r="E134" i="37"/>
  <c r="E1268" i="37" s="1"/>
  <c r="AI1302" i="37" l="1"/>
  <c r="AI1297" i="37"/>
  <c r="AI1296" i="37"/>
  <c r="AI1287" i="37"/>
  <c r="AI1233" i="37"/>
  <c r="AI1218" i="37"/>
  <c r="AI1213" i="37"/>
  <c r="AI1212" i="37"/>
  <c r="AI857" i="37"/>
  <c r="AI848" i="37"/>
  <c r="AI793" i="37"/>
  <c r="AI668" i="37"/>
  <c r="AI603" i="37"/>
  <c r="AI83" i="37"/>
  <c r="E103" i="37" l="1"/>
  <c r="E27" i="37"/>
  <c r="N122" i="157" l="1"/>
  <c r="I1289" i="157" l="1"/>
  <c r="G446" i="37" s="1"/>
  <c r="H1289" i="157"/>
  <c r="F446" i="37" s="1"/>
  <c r="D446" i="37" l="1"/>
  <c r="E446" i="37" l="1"/>
  <c r="Y850" i="37"/>
  <c r="Z1792" i="157"/>
  <c r="X850" i="37" s="1"/>
  <c r="Y1792" i="157"/>
  <c r="W850" i="37" s="1"/>
  <c r="X1792" i="157"/>
  <c r="V850" i="37" s="1"/>
  <c r="V1792" i="157"/>
  <c r="T850" i="37" s="1"/>
  <c r="U1792" i="157"/>
  <c r="S850" i="37" s="1"/>
  <c r="R1792" i="157"/>
  <c r="P850" i="37" s="1"/>
  <c r="Q1792" i="157"/>
  <c r="O850" i="37" s="1"/>
  <c r="P1792" i="157"/>
  <c r="N850" i="37" s="1"/>
  <c r="O1792" i="157"/>
  <c r="M850" i="37" s="1"/>
  <c r="N1792" i="157"/>
  <c r="L850" i="37" s="1"/>
  <c r="M1792" i="157"/>
  <c r="K850" i="37" s="1"/>
  <c r="L1792" i="157"/>
  <c r="J850" i="37" s="1"/>
  <c r="K1792" i="157"/>
  <c r="I850" i="37" s="1"/>
  <c r="J1792" i="157"/>
  <c r="H850" i="37" s="1"/>
  <c r="T1700" i="157"/>
  <c r="Q850" i="37"/>
  <c r="I1695" i="157"/>
  <c r="H1792" i="157"/>
  <c r="F850" i="37" s="1"/>
  <c r="D850" i="37" l="1"/>
  <c r="T1792" i="157"/>
  <c r="R850" i="37" s="1"/>
  <c r="E850" i="37"/>
  <c r="W1700" i="157"/>
  <c r="W1792" i="157" s="1"/>
  <c r="U850" i="37" s="1"/>
  <c r="AI849" i="37" l="1"/>
  <c r="I1700" i="157"/>
  <c r="I1792" i="157" l="1"/>
  <c r="G850" i="37" s="1"/>
  <c r="U335" i="156" l="1"/>
  <c r="H1040" i="157" l="1"/>
  <c r="H135" i="157" l="1"/>
  <c r="H134" i="157"/>
  <c r="G2208" i="156" l="1"/>
  <c r="G1465" i="156" l="1"/>
  <c r="H991" i="157" l="1"/>
  <c r="I992" i="157"/>
  <c r="I134" i="157" l="1"/>
  <c r="I137" i="157"/>
  <c r="L112" i="157"/>
  <c r="M112" i="157" s="1"/>
  <c r="L121" i="157"/>
  <c r="M121" i="157" s="1"/>
  <c r="L120" i="157"/>
  <c r="M120" i="157" s="1"/>
  <c r="L119" i="157"/>
  <c r="M119" i="157" s="1"/>
  <c r="L118" i="157"/>
  <c r="M118" i="157" s="1"/>
  <c r="L117" i="157"/>
  <c r="M117" i="157" s="1"/>
  <c r="L116" i="157"/>
  <c r="M116" i="157" s="1"/>
  <c r="L115" i="157"/>
  <c r="M115" i="157" s="1"/>
  <c r="L114" i="157"/>
  <c r="M114" i="157" s="1"/>
  <c r="K121" i="157"/>
  <c r="K120" i="157"/>
  <c r="K119" i="157"/>
  <c r="K118" i="157"/>
  <c r="K117" i="157"/>
  <c r="K116" i="157"/>
  <c r="K115" i="157"/>
  <c r="K114" i="157"/>
  <c r="K112" i="157"/>
  <c r="H122" i="157"/>
  <c r="I121" i="157"/>
  <c r="I120" i="157"/>
  <c r="I119" i="157"/>
  <c r="I117" i="157"/>
  <c r="I116" i="157"/>
  <c r="I115" i="157"/>
  <c r="I114" i="157"/>
  <c r="I112" i="157"/>
  <c r="I109" i="157"/>
  <c r="H110" i="157"/>
  <c r="I93" i="157"/>
  <c r="I92" i="157"/>
  <c r="I73" i="157"/>
  <c r="H71" i="157"/>
  <c r="H69" i="157" s="1"/>
  <c r="P116" i="157" l="1"/>
  <c r="Q116" i="157" s="1"/>
  <c r="O116" i="157"/>
  <c r="P112" i="157"/>
  <c r="Q112" i="157" s="1"/>
  <c r="O117" i="157"/>
  <c r="P119" i="157"/>
  <c r="Q119" i="157" s="1"/>
  <c r="O119" i="157"/>
  <c r="P114" i="157"/>
  <c r="Q114" i="157" s="1"/>
  <c r="O114" i="157"/>
  <c r="P120" i="157"/>
  <c r="Q120" i="157" s="1"/>
  <c r="O120" i="157"/>
  <c r="P115" i="157"/>
  <c r="Q115" i="157" s="1"/>
  <c r="O115" i="157"/>
  <c r="P121" i="157"/>
  <c r="Q121" i="157" s="1"/>
  <c r="O121" i="157"/>
  <c r="I136" i="157"/>
  <c r="I135" i="157"/>
  <c r="P117" i="157"/>
  <c r="Q117" i="157" s="1"/>
  <c r="O112" i="157" l="1"/>
  <c r="L23" i="157" l="1"/>
  <c r="M23" i="157" s="1"/>
  <c r="K23" i="157"/>
  <c r="I23" i="157"/>
  <c r="L15" i="157"/>
  <c r="M15" i="157" s="1"/>
  <c r="K15" i="157"/>
  <c r="I15" i="157"/>
  <c r="L14" i="157"/>
  <c r="M14" i="157" s="1"/>
  <c r="K14" i="157"/>
  <c r="I14" i="157"/>
  <c r="I13" i="157"/>
  <c r="L13" i="157"/>
  <c r="M13" i="157" s="1"/>
  <c r="K13" i="157"/>
  <c r="L20" i="157"/>
  <c r="M20" i="157" s="1"/>
  <c r="K20" i="157"/>
  <c r="I20" i="157"/>
  <c r="I18" i="157"/>
  <c r="L18" i="157"/>
  <c r="M18" i="157" s="1"/>
  <c r="K18" i="157"/>
  <c r="P18" i="157" l="1"/>
  <c r="Q18" i="157" s="1"/>
  <c r="O18" i="157"/>
  <c r="P15" i="157"/>
  <c r="Q15" i="157" s="1"/>
  <c r="O15" i="157"/>
  <c r="P13" i="157"/>
  <c r="Q13" i="157" s="1"/>
  <c r="O13" i="157"/>
  <c r="P20" i="157"/>
  <c r="Q20" i="157" s="1"/>
  <c r="O20" i="157"/>
  <c r="P14" i="157"/>
  <c r="Q14" i="157" s="1"/>
  <c r="O14" i="157"/>
  <c r="P23" i="157"/>
  <c r="Q23" i="157" s="1"/>
  <c r="O23" i="157"/>
  <c r="G2573" i="156" l="1"/>
  <c r="F60" i="37" s="1"/>
  <c r="G1372" i="156"/>
  <c r="H1373" i="156"/>
  <c r="G1362" i="156"/>
  <c r="H1364" i="156"/>
  <c r="J36" i="156"/>
  <c r="G1370" i="156" l="1"/>
  <c r="H1362" i="156" l="1"/>
  <c r="H1372" i="156"/>
  <c r="H1370" i="156" l="1"/>
  <c r="AB3349" i="156"/>
  <c r="AB3334" i="156"/>
  <c r="AB3325" i="156"/>
  <c r="AB3324" i="156"/>
  <c r="AB3322" i="156"/>
  <c r="AB3321" i="156"/>
  <c r="AB3320" i="156"/>
  <c r="AB3319" i="156"/>
  <c r="AB3318" i="156"/>
  <c r="AB3315" i="156"/>
  <c r="AB3313" i="156"/>
  <c r="AB3311" i="156"/>
  <c r="AB3309" i="156"/>
  <c r="AB3308" i="156"/>
  <c r="AB3306" i="156"/>
  <c r="AB3305" i="156"/>
  <c r="AB3304" i="156"/>
  <c r="AB3303" i="156"/>
  <c r="AB3302" i="156"/>
  <c r="AB3301" i="156"/>
  <c r="AB3300" i="156"/>
  <c r="AB3281" i="156"/>
  <c r="AB3279" i="156"/>
  <c r="AB3278" i="156"/>
  <c r="AB3277" i="156"/>
  <c r="AB3276" i="156"/>
  <c r="AB3272" i="156"/>
  <c r="AB3271" i="156"/>
  <c r="AB3270" i="156"/>
  <c r="AB3269" i="156"/>
  <c r="AB3268" i="156"/>
  <c r="AB3267" i="156"/>
  <c r="AB3262" i="156"/>
  <c r="AB3261" i="156"/>
  <c r="AB3260" i="156"/>
  <c r="AB3259" i="156"/>
  <c r="AB3258" i="156"/>
  <c r="AB3251" i="156"/>
  <c r="AB3250" i="156"/>
  <c r="AB3248" i="156"/>
  <c r="AB3247" i="156"/>
  <c r="AB3246" i="156"/>
  <c r="AB3245" i="156"/>
  <c r="AB3235" i="156"/>
  <c r="AB3234" i="156"/>
  <c r="AB3233" i="156"/>
  <c r="AB3232" i="156"/>
  <c r="AB3231" i="156"/>
  <c r="AB3230" i="156"/>
  <c r="AB3229" i="156"/>
  <c r="AB3227" i="156"/>
  <c r="AB3225" i="156"/>
  <c r="AB3224" i="156"/>
  <c r="AB3223" i="156"/>
  <c r="AB3222" i="156"/>
  <c r="AB3221" i="156"/>
  <c r="AB3203" i="156"/>
  <c r="AB3201" i="156"/>
  <c r="AB3200" i="156"/>
  <c r="AB3199" i="156"/>
  <c r="AB3198" i="156"/>
  <c r="AB3197" i="156"/>
  <c r="AB3196" i="156"/>
  <c r="AB3195" i="156"/>
  <c r="AB3194" i="156"/>
  <c r="AB3193" i="156"/>
  <c r="AB3192" i="156"/>
  <c r="AB3187" i="156"/>
  <c r="AB3186" i="156"/>
  <c r="AB3185" i="156"/>
  <c r="AB3184" i="156"/>
  <c r="AB3138" i="156"/>
  <c r="AB3126" i="156"/>
  <c r="AB3117" i="156"/>
  <c r="AB3116" i="156"/>
  <c r="AB3115" i="156"/>
  <c r="AB3114" i="156"/>
  <c r="AB3113" i="156"/>
  <c r="AB3110" i="156"/>
  <c r="AB3108" i="156"/>
  <c r="AB3106" i="156"/>
  <c r="AB3105" i="156"/>
  <c r="AB3102" i="156"/>
  <c r="AB3101" i="156"/>
  <c r="AB3100" i="156"/>
  <c r="AB3097" i="156"/>
  <c r="AB3096" i="156"/>
  <c r="AB3095" i="156"/>
  <c r="AB3094" i="156"/>
  <c r="AB3093" i="156"/>
  <c r="AB3092" i="156"/>
  <c r="AB3081" i="156"/>
  <c r="AB3073" i="156"/>
  <c r="AB3071" i="156"/>
  <c r="AB3070" i="156"/>
  <c r="AB3069" i="156"/>
  <c r="AB3068" i="156"/>
  <c r="AB3067" i="156"/>
  <c r="AB3066" i="156"/>
  <c r="AB3065" i="156"/>
  <c r="AB3064" i="156"/>
  <c r="AB3063" i="156"/>
  <c r="AB3062" i="156"/>
  <c r="AB3057" i="156"/>
  <c r="AB3056" i="156"/>
  <c r="AB3055" i="156"/>
  <c r="AB3054" i="156"/>
  <c r="AB3053" i="156"/>
  <c r="AB3052" i="156"/>
  <c r="AB3051" i="156"/>
  <c r="AB3050" i="156"/>
  <c r="AB3049" i="156"/>
  <c r="AB3048" i="156"/>
  <c r="AB3046" i="156"/>
  <c r="AB2995" i="156"/>
  <c r="AB2979" i="156"/>
  <c r="AB2978" i="156"/>
  <c r="AB2975" i="156"/>
  <c r="AB2974" i="156"/>
  <c r="AB2973" i="156"/>
  <c r="AB2972" i="156"/>
  <c r="AB2971" i="156"/>
  <c r="AB2970" i="156"/>
  <c r="AB2969" i="156"/>
  <c r="AB2968" i="156"/>
  <c r="AB2967" i="156"/>
  <c r="AB2966" i="156"/>
  <c r="AB2965" i="156"/>
  <c r="AB2964" i="156"/>
  <c r="AB2963" i="156"/>
  <c r="AB2960" i="156"/>
  <c r="AB2958" i="156"/>
  <c r="AB2956" i="156"/>
  <c r="AB2955" i="156"/>
  <c r="AB2954" i="156"/>
  <c r="AB2953" i="156"/>
  <c r="AB2952" i="156"/>
  <c r="AB2950" i="156"/>
  <c r="AB2949" i="156"/>
  <c r="AB2948" i="156"/>
  <c r="AB2947" i="156"/>
  <c r="AB2945" i="156"/>
  <c r="AB2944" i="156"/>
  <c r="AB2943" i="156"/>
  <c r="AB2942" i="156"/>
  <c r="AB2941" i="156"/>
  <c r="AB2940" i="156"/>
  <c r="AB2939" i="156"/>
  <c r="AB2938" i="156"/>
  <c r="AB2930" i="156"/>
  <c r="AB2917" i="156"/>
  <c r="AB2913" i="156"/>
  <c r="AB2912" i="156"/>
  <c r="AB2911" i="156"/>
  <c r="AB2910" i="156"/>
  <c r="AB2909" i="156"/>
  <c r="AB2908" i="156"/>
  <c r="AB2907" i="156"/>
  <c r="AB2906" i="156"/>
  <c r="AB2905" i="156"/>
  <c r="AB2904" i="156"/>
  <c r="AB2899" i="156"/>
  <c r="AB2898" i="156"/>
  <c r="AB2897" i="156"/>
  <c r="AB2896" i="156"/>
  <c r="AB2895" i="156"/>
  <c r="AB2894" i="156"/>
  <c r="AB2893" i="156"/>
  <c r="AB2892" i="156"/>
  <c r="AB2890" i="156"/>
  <c r="AB2889" i="156"/>
  <c r="AB2841" i="156"/>
  <c r="AB2829" i="156"/>
  <c r="AB2823" i="156"/>
  <c r="AB2822" i="156"/>
  <c r="AB2819" i="156"/>
  <c r="AB2817" i="156"/>
  <c r="AB2816" i="156"/>
  <c r="AB2815" i="156"/>
  <c r="AB2814" i="156"/>
  <c r="AB2813" i="156"/>
  <c r="AB2812" i="156"/>
  <c r="AB2811" i="156"/>
  <c r="AB2810" i="156"/>
  <c r="AB2809" i="156"/>
  <c r="AB2808" i="156"/>
  <c r="AB2805" i="156"/>
  <c r="AB2803" i="156"/>
  <c r="AB2801" i="156"/>
  <c r="AB2800" i="156"/>
  <c r="AB2799" i="156"/>
  <c r="AB2798" i="156"/>
  <c r="AB2796" i="156"/>
  <c r="AB2795" i="156"/>
  <c r="AB2794" i="156"/>
  <c r="AB2793" i="156"/>
  <c r="AB2791" i="156"/>
  <c r="AB2790" i="156"/>
  <c r="AB2789" i="156"/>
  <c r="AB2787" i="156"/>
  <c r="AB2786" i="156"/>
  <c r="AB2785" i="156"/>
  <c r="AB2775" i="156"/>
  <c r="AB2767" i="156"/>
  <c r="AB2764" i="156"/>
  <c r="AB2763" i="156"/>
  <c r="AB2762" i="156"/>
  <c r="AB2761" i="156"/>
  <c r="AB2760" i="156"/>
  <c r="AB2759" i="156"/>
  <c r="AB2758" i="156"/>
  <c r="AB2757" i="156"/>
  <c r="AB2756" i="156"/>
  <c r="AB2755" i="156"/>
  <c r="AB2750" i="156"/>
  <c r="AB2749" i="156"/>
  <c r="AB2748" i="156"/>
  <c r="AB2747" i="156"/>
  <c r="AB2746" i="156"/>
  <c r="AB2745" i="156"/>
  <c r="AB2744" i="156"/>
  <c r="AB2743" i="156"/>
  <c r="AB2742" i="156"/>
  <c r="AB2740" i="156"/>
  <c r="AB2734" i="156"/>
  <c r="AB2733" i="156"/>
  <c r="AB2730" i="156"/>
  <c r="AB2728" i="156"/>
  <c r="AB2726" i="156"/>
  <c r="AB2724" i="156"/>
  <c r="AB2723" i="156"/>
  <c r="AB2722" i="156"/>
  <c r="AB2721" i="156"/>
  <c r="AB2719" i="156"/>
  <c r="AB2718" i="156"/>
  <c r="AB2717" i="156"/>
  <c r="AB2716" i="156"/>
  <c r="AB2715" i="156"/>
  <c r="AB2714" i="156"/>
  <c r="AB2713" i="156"/>
  <c r="AB2705" i="156"/>
  <c r="AB2703" i="156"/>
  <c r="AB2695" i="156"/>
  <c r="AB2693" i="156"/>
  <c r="AB2692" i="156"/>
  <c r="AB2691" i="156"/>
  <c r="AB2690" i="156"/>
  <c r="AB2689" i="156"/>
  <c r="AB2688" i="156"/>
  <c r="AB2687" i="156"/>
  <c r="AB2686" i="156"/>
  <c r="AB2685" i="156"/>
  <c r="AB2684" i="156"/>
  <c r="AB2681" i="156"/>
  <c r="AB2676" i="156"/>
  <c r="AB2675" i="156"/>
  <c r="AB2674" i="156"/>
  <c r="AB2672" i="156"/>
  <c r="AB2671" i="156"/>
  <c r="AB2670" i="156"/>
  <c r="AB2669" i="156"/>
  <c r="AB2668" i="156"/>
  <c r="AB2665" i="156"/>
  <c r="AB2663" i="156"/>
  <c r="AB2661" i="156"/>
  <c r="AB2660" i="156"/>
  <c r="AB2659" i="156"/>
  <c r="AB2657" i="156"/>
  <c r="AB2656" i="156"/>
  <c r="AB2655" i="156"/>
  <c r="AB2654" i="156"/>
  <c r="AB2653" i="156"/>
  <c r="AB2652" i="156"/>
  <c r="AB2651" i="156"/>
  <c r="AB2649" i="156"/>
  <c r="AB2648" i="156"/>
  <c r="AB2647" i="156"/>
  <c r="AB2646" i="156"/>
  <c r="AB2645" i="156"/>
  <c r="AB2644" i="156"/>
  <c r="AB2643" i="156"/>
  <c r="AB2633" i="156"/>
  <c r="AB2625" i="156"/>
  <c r="AB2623" i="156"/>
  <c r="AB2622" i="156"/>
  <c r="AB2621" i="156"/>
  <c r="AB2620" i="156"/>
  <c r="AB2619" i="156"/>
  <c r="AB2618" i="156"/>
  <c r="AB2617" i="156"/>
  <c r="AB2616" i="156"/>
  <c r="AB2615" i="156"/>
  <c r="AB2614" i="156"/>
  <c r="AB2611" i="156"/>
  <c r="AB2609" i="156"/>
  <c r="AB2608" i="156"/>
  <c r="AB2607" i="156"/>
  <c r="AB2606" i="156"/>
  <c r="AB2605" i="156"/>
  <c r="AB2604" i="156"/>
  <c r="AB2603" i="156"/>
  <c r="AB2602" i="156"/>
  <c r="AB2601" i="156"/>
  <c r="AB2600" i="156"/>
  <c r="AB2598" i="156"/>
  <c r="AB2597" i="156"/>
  <c r="AB2595" i="156"/>
  <c r="AB2594" i="156"/>
  <c r="AB2593" i="156"/>
  <c r="AB2587" i="156"/>
  <c r="AB2586" i="156"/>
  <c r="AB2583" i="156"/>
  <c r="AB2581" i="156"/>
  <c r="AB2577" i="156"/>
  <c r="AB2576" i="156"/>
  <c r="AB2575" i="156"/>
  <c r="AB2573" i="156"/>
  <c r="AB2572" i="156"/>
  <c r="AB2571" i="156"/>
  <c r="AB2570" i="156"/>
  <c r="AB2569" i="156"/>
  <c r="AB2567" i="156"/>
  <c r="AB2566" i="156"/>
  <c r="AB2565" i="156"/>
  <c r="AB2564" i="156"/>
  <c r="AB2563" i="156"/>
  <c r="AB2562" i="156"/>
  <c r="AB2561" i="156"/>
  <c r="AB2560" i="156"/>
  <c r="AB2542" i="156"/>
  <c r="AB2540" i="156"/>
  <c r="AB2539" i="156"/>
  <c r="AB2538" i="156"/>
  <c r="AB2537" i="156"/>
  <c r="AB2532" i="156"/>
  <c r="AB2531" i="156"/>
  <c r="AB2530" i="156"/>
  <c r="AB2529" i="156"/>
  <c r="AB2528" i="156"/>
  <c r="AB2527" i="156"/>
  <c r="AB2516" i="156"/>
  <c r="AB2512" i="156"/>
  <c r="AB2508" i="156"/>
  <c r="AB2507" i="156"/>
  <c r="AB2506" i="156"/>
  <c r="AB2503" i="156"/>
  <c r="AB2500" i="156"/>
  <c r="AB2499" i="156"/>
  <c r="AB2498" i="156"/>
  <c r="AB2497" i="156"/>
  <c r="AB2496" i="156"/>
  <c r="AB2493" i="156"/>
  <c r="AB2492" i="156"/>
  <c r="AB2487" i="156"/>
  <c r="AB2483" i="156"/>
  <c r="AB2482" i="156"/>
  <c r="AB2481" i="156"/>
  <c r="AB2478" i="156"/>
  <c r="AB2475" i="156"/>
  <c r="AB2474" i="156"/>
  <c r="AB2473" i="156"/>
  <c r="AB2472" i="156"/>
  <c r="AB2471" i="156"/>
  <c r="AB2470" i="156"/>
  <c r="AB2467" i="156"/>
  <c r="AB2464" i="156"/>
  <c r="AB2463" i="156"/>
  <c r="AB2462" i="156"/>
  <c r="AB2461" i="156"/>
  <c r="AB2460" i="156"/>
  <c r="AB2457" i="156"/>
  <c r="AB2455" i="156"/>
  <c r="AB2454" i="156"/>
  <c r="AB2451" i="156"/>
  <c r="AB2450" i="156"/>
  <c r="AB2449" i="156"/>
  <c r="AB2448" i="156"/>
  <c r="AB2446" i="156"/>
  <c r="AB2445" i="156"/>
  <c r="AB2444" i="156"/>
  <c r="AB2443" i="156"/>
  <c r="AB2442" i="156"/>
  <c r="AB2441" i="156"/>
  <c r="AB2439" i="156"/>
  <c r="AB2438" i="156"/>
  <c r="AB2435" i="156"/>
  <c r="AB2434" i="156"/>
  <c r="AB2433" i="156"/>
  <c r="AB2432" i="156"/>
  <c r="AB2429" i="156"/>
  <c r="AB2426" i="156"/>
  <c r="AB2425" i="156"/>
  <c r="AB2424" i="156"/>
  <c r="AB2401" i="156"/>
  <c r="AB2400" i="156"/>
  <c r="AB2398" i="156"/>
  <c r="AB2397" i="156"/>
  <c r="AB2396" i="156"/>
  <c r="AB2395" i="156"/>
  <c r="AB2394" i="156"/>
  <c r="AB2389" i="156"/>
  <c r="AB2388" i="156"/>
  <c r="AB2387" i="156"/>
  <c r="AB2380" i="156"/>
  <c r="AB2379" i="156"/>
  <c r="AB2378" i="156"/>
  <c r="AB2376" i="156"/>
  <c r="AB2373" i="156"/>
  <c r="AB2372" i="156"/>
  <c r="AB2371" i="156"/>
  <c r="AB2370" i="156"/>
  <c r="AB2369" i="156"/>
  <c r="AB2368" i="156"/>
  <c r="AB2367" i="156"/>
  <c r="AB2366" i="156"/>
  <c r="AB2365" i="156"/>
  <c r="AB2364" i="156"/>
  <c r="AB2361" i="156"/>
  <c r="AB2360" i="156"/>
  <c r="AB2357" i="156"/>
  <c r="AB2356" i="156"/>
  <c r="AB2355" i="156"/>
  <c r="AB2354" i="156"/>
  <c r="AB2353" i="156"/>
  <c r="AB2352" i="156"/>
  <c r="AB2351" i="156"/>
  <c r="AB2350" i="156"/>
  <c r="AB2349" i="156"/>
  <c r="AB2346" i="156"/>
  <c r="AB2345" i="156"/>
  <c r="AB2342" i="156"/>
  <c r="AB2341" i="156"/>
  <c r="AB2340" i="156"/>
  <c r="AB2339" i="156"/>
  <c r="AB2336" i="156"/>
  <c r="AB2335" i="156"/>
  <c r="AB2332" i="156"/>
  <c r="AB2330" i="156"/>
  <c r="AB2329" i="156"/>
  <c r="AB2328" i="156"/>
  <c r="AB2327" i="156"/>
  <c r="AB2326" i="156"/>
  <c r="AB2323" i="156"/>
  <c r="AB2322" i="156"/>
  <c r="AB2321" i="156"/>
  <c r="AB2320" i="156"/>
  <c r="AB2319" i="156"/>
  <c r="AB2318" i="156"/>
  <c r="AB2317" i="156"/>
  <c r="AB2316" i="156"/>
  <c r="AB2315" i="156"/>
  <c r="AB2313" i="156"/>
  <c r="AB2312" i="156"/>
  <c r="AB2311" i="156"/>
  <c r="AB2308" i="156"/>
  <c r="AB2307" i="156"/>
  <c r="AB2306" i="156"/>
  <c r="AB2303" i="156"/>
  <c r="AB2299" i="156"/>
  <c r="AB2298" i="156"/>
  <c r="AB2297" i="156"/>
  <c r="AB2296" i="156"/>
  <c r="AB2295" i="156"/>
  <c r="AB2294" i="156"/>
  <c r="AB2292" i="156"/>
  <c r="AB2291" i="156"/>
  <c r="AB2289" i="156"/>
  <c r="AB2287" i="156"/>
  <c r="AB2286" i="156"/>
  <c r="AB2285" i="156"/>
  <c r="AB2284" i="156"/>
  <c r="AB2283" i="156"/>
  <c r="AB2282" i="156"/>
  <c r="AB2281" i="156"/>
  <c r="AB2280" i="156"/>
  <c r="AB2279" i="156"/>
  <c r="AB2278" i="156"/>
  <c r="AB2276" i="156"/>
  <c r="AB2275" i="156"/>
  <c r="AB2272" i="156"/>
  <c r="AB2271" i="156"/>
  <c r="AB2270" i="156"/>
  <c r="AB2268" i="156"/>
  <c r="AB2267" i="156"/>
  <c r="AB2266" i="156"/>
  <c r="AB2265" i="156"/>
  <c r="AB2264" i="156"/>
  <c r="AB2263" i="156"/>
  <c r="AB2262" i="156"/>
  <c r="AB2261" i="156"/>
  <c r="AB2259" i="156"/>
  <c r="AB2258" i="156"/>
  <c r="AB2255" i="156"/>
  <c r="AB2254" i="156"/>
  <c r="AB2253" i="156"/>
  <c r="AB2251" i="156"/>
  <c r="AB2250" i="156"/>
  <c r="AB2249" i="156"/>
  <c r="AB2248" i="156"/>
  <c r="AB2247" i="156"/>
  <c r="AB2246" i="156"/>
  <c r="AB2245" i="156"/>
  <c r="AB2244" i="156"/>
  <c r="AB2243" i="156"/>
  <c r="AB2242" i="156"/>
  <c r="AB2241" i="156"/>
  <c r="AB2240" i="156"/>
  <c r="AB2239" i="156"/>
  <c r="AB2238" i="156"/>
  <c r="AB2236" i="156"/>
  <c r="AB2234" i="156"/>
  <c r="AB2233" i="156"/>
  <c r="AB2229" i="156"/>
  <c r="AB2228" i="156"/>
  <c r="AB2226" i="156"/>
  <c r="AB2225" i="156"/>
  <c r="AB2221" i="156"/>
  <c r="AB2219" i="156"/>
  <c r="AB2217" i="156"/>
  <c r="AB2215" i="156"/>
  <c r="AB2213" i="156"/>
  <c r="AB2211" i="156"/>
  <c r="AB2209" i="156"/>
  <c r="AB2206" i="156"/>
  <c r="AB2205" i="156"/>
  <c r="AB2202" i="156"/>
  <c r="AB2201" i="156"/>
  <c r="AB2200" i="156"/>
  <c r="AB2199" i="156"/>
  <c r="AB2197" i="156"/>
  <c r="AB2196" i="156"/>
  <c r="AB2194" i="156"/>
  <c r="AB2193" i="156"/>
  <c r="AB2192" i="156"/>
  <c r="AB2189" i="156"/>
  <c r="AB2188" i="156"/>
  <c r="AB2187" i="156"/>
  <c r="AB2186" i="156"/>
  <c r="AB2185" i="156"/>
  <c r="AB2184" i="156"/>
  <c r="AB2183" i="156"/>
  <c r="AB2182" i="156"/>
  <c r="AB2181" i="156"/>
  <c r="AB2179" i="156"/>
  <c r="AB2177" i="156"/>
  <c r="AB2176" i="156"/>
  <c r="AB2173" i="156"/>
  <c r="AB2172" i="156"/>
  <c r="AB2171" i="156"/>
  <c r="AB2170" i="156"/>
  <c r="AB2169" i="156"/>
  <c r="AB2168" i="156"/>
  <c r="AB2167" i="156"/>
  <c r="AB2166" i="156"/>
  <c r="AB2165" i="156"/>
  <c r="AB2163" i="156"/>
  <c r="AB2161" i="156"/>
  <c r="AB2160" i="156"/>
  <c r="AB2159" i="156"/>
  <c r="AB2156" i="156"/>
  <c r="AB2154" i="156"/>
  <c r="AB2153" i="156"/>
  <c r="AB2152" i="156"/>
  <c r="AB2151" i="156"/>
  <c r="AB2136" i="156"/>
  <c r="AB2130" i="156"/>
  <c r="AB2127" i="156"/>
  <c r="AB2123" i="156"/>
  <c r="AB2122" i="156"/>
  <c r="AB2121" i="156"/>
  <c r="AB2119" i="156"/>
  <c r="AB2115" i="156"/>
  <c r="AB2114" i="156"/>
  <c r="AB2111" i="156"/>
  <c r="AB2103" i="156"/>
  <c r="AB2101" i="156"/>
  <c r="AB2100" i="156"/>
  <c r="AB2099" i="156"/>
  <c r="AB2098" i="156"/>
  <c r="AB2097" i="156"/>
  <c r="AB2096" i="156"/>
  <c r="AB2095" i="156"/>
  <c r="AB2094" i="156"/>
  <c r="AB2093" i="156"/>
  <c r="AB2081" i="156"/>
  <c r="AB2080" i="156"/>
  <c r="AB2079" i="156"/>
  <c r="AB2078" i="156"/>
  <c r="AB2077" i="156"/>
  <c r="AB2076" i="156"/>
  <c r="AB2075" i="156"/>
  <c r="AB2074" i="156"/>
  <c r="AB2072" i="156"/>
  <c r="AB2071" i="156"/>
  <c r="AB2070" i="156"/>
  <c r="AB2061" i="156"/>
  <c r="AB2048" i="156"/>
  <c r="AB2046" i="156"/>
  <c r="AB2039" i="156"/>
  <c r="AB2038" i="156"/>
  <c r="AB2037" i="156"/>
  <c r="AB2036" i="156"/>
  <c r="AB2035" i="156"/>
  <c r="AB2034" i="156"/>
  <c r="AB2033" i="156"/>
  <c r="AB2027" i="156"/>
  <c r="AB2026" i="156"/>
  <c r="AB2015" i="156"/>
  <c r="AB2013" i="156"/>
  <c r="AB2012" i="156"/>
  <c r="AB2011" i="156"/>
  <c r="AB2010" i="156"/>
  <c r="AB2009" i="156"/>
  <c r="AB2008" i="156"/>
  <c r="AB2007" i="156"/>
  <c r="AB2006" i="156"/>
  <c r="AB2005" i="156"/>
  <c r="AB1998" i="156"/>
  <c r="AB1997" i="156"/>
  <c r="AB1996" i="156"/>
  <c r="AB1993" i="156"/>
  <c r="AB1992" i="156"/>
  <c r="AB1980" i="156"/>
  <c r="AB1978" i="156"/>
  <c r="AB1976" i="156"/>
  <c r="AB1975" i="156"/>
  <c r="AB1974" i="156"/>
  <c r="AB1973" i="156"/>
  <c r="AB1972" i="156"/>
  <c r="AB1971" i="156"/>
  <c r="AB1970" i="156"/>
  <c r="AB1969" i="156"/>
  <c r="AB1968" i="156"/>
  <c r="AB1967" i="156"/>
  <c r="AB1966" i="156"/>
  <c r="AB1965" i="156"/>
  <c r="AB1964" i="156"/>
  <c r="AB1963" i="156"/>
  <c r="AB1962" i="156"/>
  <c r="AB1961" i="156"/>
  <c r="AB1960" i="156"/>
  <c r="AB1959" i="156"/>
  <c r="AB1958" i="156"/>
  <c r="AB1957" i="156"/>
  <c r="AB1956" i="156"/>
  <c r="AB1955" i="156"/>
  <c r="AB1954" i="156"/>
  <c r="AB1953" i="156"/>
  <c r="AB1950" i="156"/>
  <c r="AB1949" i="156"/>
  <c r="AB1948" i="156"/>
  <c r="AB1945" i="156"/>
  <c r="AB1942" i="156"/>
  <c r="AB1941" i="156"/>
  <c r="AB1929" i="156"/>
  <c r="AB1918" i="156"/>
  <c r="AB1916" i="156"/>
  <c r="AB1915" i="156"/>
  <c r="AB1914" i="156"/>
  <c r="AB1913" i="156"/>
  <c r="AB1908" i="156"/>
  <c r="AB1907" i="156"/>
  <c r="AB1906" i="156"/>
  <c r="AB1905" i="156"/>
  <c r="AB1904" i="156"/>
  <c r="AB1891" i="156"/>
  <c r="AB1890" i="156"/>
  <c r="AB1889" i="156"/>
  <c r="AB1888" i="156"/>
  <c r="AB1871" i="156"/>
  <c r="AB1870" i="156"/>
  <c r="AB1869" i="156"/>
  <c r="AB1859" i="156"/>
  <c r="AB1850" i="156"/>
  <c r="AB1849" i="156"/>
  <c r="AB1848" i="156"/>
  <c r="AB1847" i="156"/>
  <c r="AB1846" i="156"/>
  <c r="AB1845" i="156"/>
  <c r="AB1844" i="156"/>
  <c r="AB1843" i="156"/>
  <c r="AB1840" i="156"/>
  <c r="AB1837" i="156"/>
  <c r="AB1836" i="156"/>
  <c r="AB1835" i="156"/>
  <c r="AB1830" i="156"/>
  <c r="AB1829" i="156"/>
  <c r="AB1828" i="156"/>
  <c r="AB1827" i="156"/>
  <c r="AB1826" i="156"/>
  <c r="AB1825" i="156"/>
  <c r="AB1824" i="156"/>
  <c r="AB1823" i="156"/>
  <c r="AB1816" i="156"/>
  <c r="AB1813" i="156"/>
  <c r="AB1812" i="156"/>
  <c r="AB1811" i="156"/>
  <c r="AB1810" i="156"/>
  <c r="AB1807" i="156"/>
  <c r="AB1800" i="156"/>
  <c r="AB1791" i="156"/>
  <c r="AB1789" i="156"/>
  <c r="AB1784" i="156"/>
  <c r="AB1783" i="156"/>
  <c r="AB1782" i="156"/>
  <c r="AB1777" i="156"/>
  <c r="AB1776" i="156"/>
  <c r="AB1775" i="156"/>
  <c r="AB1774" i="156"/>
  <c r="AB1773" i="156"/>
  <c r="AB1772" i="156"/>
  <c r="AB1771" i="156"/>
  <c r="AB1770" i="156"/>
  <c r="AB1766" i="156"/>
  <c r="AB1762" i="156"/>
  <c r="AB1761" i="156"/>
  <c r="AB1756" i="156"/>
  <c r="AB1755" i="156"/>
  <c r="AB1754" i="156"/>
  <c r="AB1753" i="156"/>
  <c r="AB1752" i="156"/>
  <c r="AB1751" i="156"/>
  <c r="AB1750" i="156"/>
  <c r="AB1749" i="156"/>
  <c r="AB1733" i="156"/>
  <c r="AB1730" i="156"/>
  <c r="AB1728" i="156"/>
  <c r="AB1727" i="156"/>
  <c r="AB1726" i="156"/>
  <c r="AB1725" i="156"/>
  <c r="AB1724" i="156"/>
  <c r="AB1723" i="156"/>
  <c r="AB1722" i="156"/>
  <c r="AB1721" i="156"/>
  <c r="AB1720" i="156"/>
  <c r="AB1719" i="156"/>
  <c r="AB1718" i="156"/>
  <c r="AB1717" i="156"/>
  <c r="AB1716" i="156"/>
  <c r="AB1713" i="156"/>
  <c r="AB1709" i="156"/>
  <c r="AB1708" i="156"/>
  <c r="AB1703" i="156"/>
  <c r="AB1702" i="156"/>
  <c r="AB1701" i="156"/>
  <c r="AB1700" i="156"/>
  <c r="AB1699" i="156"/>
  <c r="AB1698" i="156"/>
  <c r="AB1697" i="156"/>
  <c r="AB1696" i="156"/>
  <c r="AB1688" i="156"/>
  <c r="AB1675" i="156"/>
  <c r="AB1670" i="156"/>
  <c r="AB1669" i="156"/>
  <c r="AB1668" i="156"/>
  <c r="AB1667" i="156"/>
  <c r="AB1666" i="156"/>
  <c r="AB1665" i="156"/>
  <c r="AB1664" i="156"/>
  <c r="AB1663" i="156"/>
  <c r="AB1662" i="156"/>
  <c r="AB1654" i="156"/>
  <c r="AB1653" i="156"/>
  <c r="AB1648" i="156"/>
  <c r="AB1647" i="156"/>
  <c r="AB1646" i="156"/>
  <c r="AB1645" i="156"/>
  <c r="AB1644" i="156"/>
  <c r="AB1643" i="156"/>
  <c r="AB1642" i="156"/>
  <c r="AB1641" i="156"/>
  <c r="AB1634" i="156"/>
  <c r="AB1633" i="156"/>
  <c r="AB1632" i="156"/>
  <c r="AB1631" i="156"/>
  <c r="AB1630" i="156"/>
  <c r="AB1629" i="156"/>
  <c r="AB1628" i="156"/>
  <c r="AB1627" i="156"/>
  <c r="AB1620" i="156"/>
  <c r="AB1619" i="156"/>
  <c r="AB1618" i="156"/>
  <c r="AB1617" i="156"/>
  <c r="AB1616" i="156"/>
  <c r="AB1615" i="156"/>
  <c r="AB1614" i="156"/>
  <c r="AB1613" i="156"/>
  <c r="AB1605" i="156"/>
  <c r="AB1602" i="156"/>
  <c r="AB1601" i="156"/>
  <c r="AB1600" i="156"/>
  <c r="AB1599" i="156"/>
  <c r="AB1597" i="156"/>
  <c r="AB1596" i="156"/>
  <c r="AB1595" i="156"/>
  <c r="AB1591" i="156"/>
  <c r="AB1590" i="156"/>
  <c r="AB1589" i="156"/>
  <c r="AB1584" i="156"/>
  <c r="AB1581" i="156"/>
  <c r="AB1580" i="156"/>
  <c r="AB1579" i="156"/>
  <c r="AB1577" i="156"/>
  <c r="AB1568" i="156"/>
  <c r="AB1564" i="156"/>
  <c r="AB1560" i="156"/>
  <c r="AB1556" i="156"/>
  <c r="AB1555" i="156"/>
  <c r="AB1552" i="156"/>
  <c r="AB1544" i="156"/>
  <c r="AB1542" i="156"/>
  <c r="AB1541" i="156"/>
  <c r="AB1540" i="156"/>
  <c r="AB1539" i="156"/>
  <c r="AB1538" i="156"/>
  <c r="AB1537" i="156"/>
  <c r="AB1535" i="156"/>
  <c r="AB1515" i="156"/>
  <c r="AB1506" i="156"/>
  <c r="AB1505" i="156"/>
  <c r="AB1493" i="156"/>
  <c r="AB1490" i="156"/>
  <c r="AB1482" i="156"/>
  <c r="AB1480" i="156"/>
  <c r="AB1479" i="156"/>
  <c r="AB1478" i="156"/>
  <c r="AB1477" i="156"/>
  <c r="AB1476" i="156"/>
  <c r="AB1475" i="156"/>
  <c r="AB1474" i="156"/>
  <c r="AB1473" i="156"/>
  <c r="AB1472" i="156"/>
  <c r="AB1464" i="156"/>
  <c r="AB1463" i="156"/>
  <c r="AB1461" i="156"/>
  <c r="AB1459" i="156"/>
  <c r="AB1450" i="156"/>
  <c r="AB1449" i="156"/>
  <c r="AB1448" i="156"/>
  <c r="AB1444" i="156"/>
  <c r="AB1441" i="156"/>
  <c r="AB1439" i="156"/>
  <c r="AB1435" i="156"/>
  <c r="AB1432" i="156"/>
  <c r="AB1431" i="156"/>
  <c r="AB1430" i="156"/>
  <c r="AB1429" i="156"/>
  <c r="AB1427" i="156"/>
  <c r="AB1423" i="156"/>
  <c r="AB1422" i="156"/>
  <c r="AB1419" i="156"/>
  <c r="AB1410" i="156"/>
  <c r="AB1408" i="156"/>
  <c r="AB1407" i="156"/>
  <c r="AB1406" i="156"/>
  <c r="AB1403" i="156"/>
  <c r="AB1402" i="156"/>
  <c r="AB1401" i="156"/>
  <c r="AB1400" i="156"/>
  <c r="AB1399" i="156"/>
  <c r="AB1391" i="156"/>
  <c r="AB1389" i="156"/>
  <c r="AB1379" i="156"/>
  <c r="AB1378" i="156"/>
  <c r="AB1376" i="156"/>
  <c r="AB1368" i="156"/>
  <c r="AB1366" i="156"/>
  <c r="AB1350" i="156"/>
  <c r="AB1342" i="156"/>
  <c r="AB1340" i="156"/>
  <c r="AB1339" i="156"/>
  <c r="AB1338" i="156"/>
  <c r="AB1337" i="156"/>
  <c r="AB1336" i="156"/>
  <c r="AB1335" i="156"/>
  <c r="AB1334" i="156"/>
  <c r="AB1333" i="156"/>
  <c r="AB1324" i="156"/>
  <c r="AB1323" i="156"/>
  <c r="AB1322" i="156"/>
  <c r="AB1321" i="156"/>
  <c r="AB1320" i="156"/>
  <c r="AB1319" i="156"/>
  <c r="AB1318" i="156"/>
  <c r="AB1317" i="156"/>
  <c r="AB1316" i="156"/>
  <c r="AB1315" i="156"/>
  <c r="AB1310" i="156"/>
  <c r="AB1308" i="156"/>
  <c r="AB1306" i="156"/>
  <c r="AB1305" i="156"/>
  <c r="AB1304" i="156"/>
  <c r="AB1303" i="156"/>
  <c r="AB1302" i="156"/>
  <c r="AB1301" i="156"/>
  <c r="AB1300" i="156"/>
  <c r="AB1299" i="156"/>
  <c r="AB1297" i="156"/>
  <c r="AB1296" i="156"/>
  <c r="AB1295" i="156"/>
  <c r="AB1294" i="156"/>
  <c r="AB1293" i="156"/>
  <c r="AB1292" i="156"/>
  <c r="AB1291" i="156"/>
  <c r="AB1289" i="156"/>
  <c r="AB1280" i="156"/>
  <c r="AB1278" i="156"/>
  <c r="AB1274" i="156"/>
  <c r="AB1272" i="156"/>
  <c r="AB1268" i="156"/>
  <c r="AB1267" i="156"/>
  <c r="AB1264" i="156"/>
  <c r="AB1255" i="156"/>
  <c r="AB1253" i="156"/>
  <c r="AB1252" i="156"/>
  <c r="AB1251" i="156"/>
  <c r="AB1248" i="156"/>
  <c r="AB1247" i="156"/>
  <c r="AB1246" i="156"/>
  <c r="AB1245" i="156"/>
  <c r="AB1244" i="156"/>
  <c r="AB1221" i="156"/>
  <c r="AB1220" i="156"/>
  <c r="AB1218" i="156"/>
  <c r="AB1212" i="156"/>
  <c r="AB1211" i="156"/>
  <c r="AB1209" i="156"/>
  <c r="AB1208" i="156"/>
  <c r="AB1207" i="156"/>
  <c r="AB1206" i="156"/>
  <c r="AB1205" i="156"/>
  <c r="AB1202" i="156"/>
  <c r="AB1199" i="156"/>
  <c r="AB1198" i="156"/>
  <c r="AB1195" i="156"/>
  <c r="AB1187" i="156"/>
  <c r="AB1185" i="156"/>
  <c r="AB1184" i="156"/>
  <c r="AB1183" i="156"/>
  <c r="AB1180" i="156"/>
  <c r="AB1179" i="156"/>
  <c r="AB1178" i="156"/>
  <c r="AB1177" i="156"/>
  <c r="AB1176" i="156"/>
  <c r="AB1175" i="156"/>
  <c r="AB1166" i="156"/>
  <c r="AB1159" i="156"/>
  <c r="AB1157" i="156"/>
  <c r="AB1156" i="156"/>
  <c r="AB1155" i="156"/>
  <c r="AB1154" i="156"/>
  <c r="AB1153" i="156"/>
  <c r="AB1152" i="156"/>
  <c r="AB1148" i="156"/>
  <c r="AB1147" i="156"/>
  <c r="AB1146" i="156"/>
  <c r="AB1145" i="156"/>
  <c r="AB1142" i="156"/>
  <c r="AB1141" i="156"/>
  <c r="AB1140" i="156"/>
  <c r="AB1139" i="156"/>
  <c r="AB1138" i="156"/>
  <c r="AB1137" i="156"/>
  <c r="AB1136" i="156"/>
  <c r="AB1134" i="156"/>
  <c r="AB1133" i="156"/>
  <c r="AB1132" i="156"/>
  <c r="AB1129" i="156"/>
  <c r="AB1118" i="156"/>
  <c r="AB1116" i="156"/>
  <c r="AB1115" i="156"/>
  <c r="AB1114" i="156"/>
  <c r="AB1110" i="156"/>
  <c r="AB1109" i="156"/>
  <c r="AB1108" i="156"/>
  <c r="AB1107" i="156"/>
  <c r="AB1106" i="156"/>
  <c r="AB1098" i="156"/>
  <c r="AB1092" i="156"/>
  <c r="AB1091" i="156"/>
  <c r="AB1090" i="156"/>
  <c r="AB1087" i="156"/>
  <c r="AB1086" i="156"/>
  <c r="AB1085" i="156"/>
  <c r="AB1084" i="156"/>
  <c r="AB1083" i="156"/>
  <c r="AB1082" i="156"/>
  <c r="AB1081" i="156"/>
  <c r="AB1080" i="156"/>
  <c r="AB1079" i="156"/>
  <c r="AB1078" i="156"/>
  <c r="AB1077" i="156"/>
  <c r="AB1076" i="156"/>
  <c r="AB1075" i="156"/>
  <c r="AB1074" i="156"/>
  <c r="AB1062" i="156"/>
  <c r="AB1055" i="156"/>
  <c r="AB1054" i="156"/>
  <c r="AB1052" i="156"/>
  <c r="AB1044" i="156"/>
  <c r="AB1043" i="156"/>
  <c r="AB1042" i="156"/>
  <c r="AB1041" i="156"/>
  <c r="AB1040" i="156"/>
  <c r="AB1039" i="156"/>
  <c r="AB1038" i="156"/>
  <c r="AB1037" i="156"/>
  <c r="AB1033" i="156"/>
  <c r="AB1029" i="156"/>
  <c r="AB1028" i="156"/>
  <c r="AB1023" i="156"/>
  <c r="AB1022" i="156"/>
  <c r="AB1021" i="156"/>
  <c r="AB1020" i="156"/>
  <c r="AB1019" i="156"/>
  <c r="AB1018" i="156"/>
  <c r="AB1017" i="156"/>
  <c r="AB1016" i="156"/>
  <c r="AB998" i="156"/>
  <c r="AB996" i="156"/>
  <c r="AB995" i="156"/>
  <c r="AB994" i="156"/>
  <c r="AB993" i="156"/>
  <c r="AB992" i="156"/>
  <c r="AB991" i="156"/>
  <c r="AB990" i="156"/>
  <c r="AB989" i="156"/>
  <c r="AB988" i="156"/>
  <c r="AB987" i="156"/>
  <c r="AB986" i="156"/>
  <c r="AB983" i="156"/>
  <c r="AB982" i="156"/>
  <c r="AB981" i="156"/>
  <c r="AB980" i="156"/>
  <c r="AB979" i="156"/>
  <c r="AB978" i="156"/>
  <c r="AB977" i="156"/>
  <c r="AB976" i="156"/>
  <c r="AB975" i="156"/>
  <c r="AB974" i="156"/>
  <c r="AB962" i="156"/>
  <c r="AB960" i="156"/>
  <c r="AB959" i="156"/>
  <c r="AB958" i="156"/>
  <c r="AB955" i="156"/>
  <c r="AB954" i="156"/>
  <c r="AB953" i="156"/>
  <c r="AB952" i="156"/>
  <c r="AB950" i="156"/>
  <c r="AB944" i="156"/>
  <c r="AB927" i="156"/>
  <c r="AB926" i="156"/>
  <c r="AB925" i="156"/>
  <c r="AB924" i="156"/>
  <c r="AB923" i="156"/>
  <c r="AB922" i="156"/>
  <c r="AB921" i="156"/>
  <c r="AB904" i="156"/>
  <c r="AB895" i="156"/>
  <c r="AB894" i="156"/>
  <c r="AB886" i="156"/>
  <c r="AB884" i="156"/>
  <c r="AB881" i="156"/>
  <c r="AB880" i="156"/>
  <c r="AB879" i="156"/>
  <c r="AB878" i="156"/>
  <c r="AB877" i="156"/>
  <c r="AB876" i="156"/>
  <c r="AB875" i="156"/>
  <c r="AB874" i="156"/>
  <c r="AB873" i="156"/>
  <c r="AB872" i="156"/>
  <c r="AB871" i="156"/>
  <c r="AB868" i="156"/>
  <c r="AB867" i="156"/>
  <c r="AB866" i="156"/>
  <c r="AB865" i="156"/>
  <c r="AB864" i="156"/>
  <c r="AB863" i="156"/>
  <c r="AB862" i="156"/>
  <c r="AB860" i="156"/>
  <c r="AB859" i="156"/>
  <c r="AB858" i="156"/>
  <c r="AB852" i="156"/>
  <c r="AB849" i="156"/>
  <c r="AB848" i="156"/>
  <c r="AB847" i="156"/>
  <c r="AB846" i="156"/>
  <c r="AB840" i="156"/>
  <c r="AB836" i="156"/>
  <c r="AB828" i="156"/>
  <c r="AB826" i="156"/>
  <c r="AB825" i="156"/>
  <c r="AB824" i="156"/>
  <c r="AB820" i="156"/>
  <c r="AB819" i="156"/>
  <c r="AB818" i="156"/>
  <c r="AB817" i="156"/>
  <c r="AB816" i="156"/>
  <c r="AB815" i="156"/>
  <c r="AB801" i="156"/>
  <c r="AB800" i="156"/>
  <c r="AB794" i="156"/>
  <c r="AB793" i="156"/>
  <c r="AB792" i="156"/>
  <c r="AB789" i="156"/>
  <c r="AB788" i="156"/>
  <c r="AB785" i="156"/>
  <c r="AB784" i="156"/>
  <c r="AB783" i="156"/>
  <c r="AB781" i="156"/>
  <c r="AB780" i="156"/>
  <c r="AB779" i="156"/>
  <c r="AB778" i="156"/>
  <c r="AB777" i="156"/>
  <c r="AB776" i="156"/>
  <c r="AB775" i="156"/>
  <c r="AB774" i="156"/>
  <c r="AB772" i="156"/>
  <c r="AB771" i="156"/>
  <c r="AB770" i="156"/>
  <c r="AB769" i="156"/>
  <c r="AB768" i="156"/>
  <c r="AB767" i="156"/>
  <c r="AB766" i="156"/>
  <c r="AB765" i="156"/>
  <c r="AB755" i="156"/>
  <c r="AB754" i="156"/>
  <c r="AB753" i="156"/>
  <c r="AB752" i="156"/>
  <c r="AB751" i="156"/>
  <c r="AB750" i="156"/>
  <c r="AB749" i="156"/>
  <c r="AB748" i="156"/>
  <c r="AB746" i="156"/>
  <c r="AB745" i="156"/>
  <c r="AB744" i="156"/>
  <c r="AB743" i="156"/>
  <c r="AB742" i="156"/>
  <c r="AB740" i="156"/>
  <c r="AB739" i="156"/>
  <c r="AB738" i="156"/>
  <c r="AB737" i="156"/>
  <c r="AB736" i="156"/>
  <c r="AB735" i="156"/>
  <c r="AB734" i="156"/>
  <c r="AB733" i="156"/>
  <c r="AB732" i="156"/>
  <c r="AB731" i="156"/>
  <c r="AB730" i="156"/>
  <c r="AB728" i="156"/>
  <c r="AB711" i="156"/>
  <c r="AB710" i="156"/>
  <c r="AB709" i="156"/>
  <c r="AB708" i="156"/>
  <c r="AB707" i="156"/>
  <c r="AB706" i="156"/>
  <c r="AB705" i="156"/>
  <c r="AB704" i="156"/>
  <c r="AB703" i="156"/>
  <c r="AB702" i="156"/>
  <c r="AB701" i="156"/>
  <c r="AB700" i="156"/>
  <c r="AB698" i="156"/>
  <c r="AB694" i="156"/>
  <c r="AB691" i="156"/>
  <c r="AB690" i="156"/>
  <c r="AB689" i="156"/>
  <c r="AB688" i="156"/>
  <c r="AB687" i="156"/>
  <c r="AB686" i="156"/>
  <c r="AB685" i="156"/>
  <c r="AB684" i="156"/>
  <c r="AB683" i="156"/>
  <c r="AB682" i="156"/>
  <c r="AB681" i="156"/>
  <c r="AB680" i="156"/>
  <c r="AB678" i="156"/>
  <c r="AB676" i="156"/>
  <c r="AB675" i="156"/>
  <c r="AB674" i="156"/>
  <c r="AB673" i="156"/>
  <c r="AB672" i="156"/>
  <c r="AB671" i="156"/>
  <c r="AB670" i="156"/>
  <c r="AB669" i="156"/>
  <c r="AB668" i="156"/>
  <c r="AB667" i="156"/>
  <c r="AB666" i="156"/>
  <c r="AB663" i="156"/>
  <c r="AB662" i="156"/>
  <c r="AB661" i="156"/>
  <c r="AB660" i="156"/>
  <c r="AB659" i="156"/>
  <c r="AB658" i="156"/>
  <c r="AB657" i="156"/>
  <c r="AB656" i="156"/>
  <c r="AB655" i="156"/>
  <c r="AB653" i="156"/>
  <c r="AB651" i="156"/>
  <c r="AB643" i="156"/>
  <c r="AB642" i="156"/>
  <c r="AB641" i="156"/>
  <c r="AB638" i="156"/>
  <c r="AB625" i="156"/>
  <c r="AB624" i="156"/>
  <c r="AB622" i="156"/>
  <c r="AB621" i="156"/>
  <c r="AB620" i="156"/>
  <c r="AB619" i="156"/>
  <c r="AB618" i="156"/>
  <c r="AB617" i="156"/>
  <c r="AB616" i="156"/>
  <c r="AB615" i="156"/>
  <c r="AB614" i="156"/>
  <c r="AB612" i="156"/>
  <c r="AB599" i="156"/>
  <c r="AB598" i="156"/>
  <c r="AB597" i="156"/>
  <c r="AB596" i="156"/>
  <c r="AB595" i="156"/>
  <c r="AB593" i="156"/>
  <c r="AB587" i="156"/>
  <c r="AB585" i="156"/>
  <c r="AB584" i="156"/>
  <c r="AB583" i="156"/>
  <c r="AB582" i="156"/>
  <c r="AB581" i="156"/>
  <c r="AB579" i="156"/>
  <c r="AB574" i="156"/>
  <c r="AB572" i="156"/>
  <c r="AB571" i="156"/>
  <c r="AB569" i="156"/>
  <c r="AB568" i="156"/>
  <c r="AB567" i="156"/>
  <c r="AB566" i="156"/>
  <c r="AB565" i="156"/>
  <c r="AB564" i="156"/>
  <c r="AB563" i="156"/>
  <c r="AB562" i="156"/>
  <c r="AB561" i="156"/>
  <c r="AB560" i="156"/>
  <c r="AB558" i="156"/>
  <c r="AB557" i="156"/>
  <c r="AB556" i="156"/>
  <c r="AB555" i="156"/>
  <c r="AB554" i="156"/>
  <c r="AB553" i="156"/>
  <c r="AB552" i="156"/>
  <c r="AB551" i="156"/>
  <c r="AB550" i="156"/>
  <c r="AB549" i="156"/>
  <c r="AB548" i="156"/>
  <c r="AB546" i="156"/>
  <c r="AB534" i="156"/>
  <c r="AB533" i="156"/>
  <c r="AB532" i="156"/>
  <c r="AB531" i="156"/>
  <c r="AB530" i="156"/>
  <c r="AB529" i="156"/>
  <c r="AB527" i="156"/>
  <c r="AB526" i="156"/>
  <c r="AB524" i="156"/>
  <c r="AB523" i="156"/>
  <c r="AB517" i="156"/>
  <c r="AB516" i="156"/>
  <c r="AB515" i="156"/>
  <c r="AB514" i="156"/>
  <c r="AB512" i="156"/>
  <c r="AB510" i="156"/>
  <c r="AB509" i="156"/>
  <c r="AB507" i="156"/>
  <c r="AB506" i="156"/>
  <c r="AB505" i="156"/>
  <c r="AB504" i="156"/>
  <c r="AB503" i="156"/>
  <c r="AB502" i="156"/>
  <c r="AB501" i="156"/>
  <c r="AB500" i="156"/>
  <c r="AB499" i="156"/>
  <c r="AB497" i="156"/>
  <c r="AB496" i="156"/>
  <c r="AB495" i="156"/>
  <c r="AB494" i="156"/>
  <c r="AB492" i="156"/>
  <c r="AB491" i="156"/>
  <c r="AB489" i="156"/>
  <c r="AB488" i="156"/>
  <c r="AB487" i="156"/>
  <c r="AB486" i="156"/>
  <c r="AB485" i="156"/>
  <c r="AB484" i="156"/>
  <c r="AB483" i="156"/>
  <c r="AB479" i="156"/>
  <c r="AB478" i="156"/>
  <c r="AB477" i="156"/>
  <c r="AB476" i="156"/>
  <c r="AB475" i="156"/>
  <c r="AB474" i="156"/>
  <c r="AB473" i="156"/>
  <c r="AB472" i="156"/>
  <c r="AB471" i="156"/>
  <c r="AB470" i="156"/>
  <c r="AB469" i="156"/>
  <c r="AB468" i="156"/>
  <c r="AB467" i="156"/>
  <c r="AB464" i="156"/>
  <c r="AB457" i="156"/>
  <c r="AB456" i="156"/>
  <c r="AB447" i="156"/>
  <c r="AB446" i="156"/>
  <c r="AB444" i="156"/>
  <c r="AB443" i="156"/>
  <c r="AB442" i="156"/>
  <c r="AB441" i="156"/>
  <c r="AB439" i="156"/>
  <c r="AB436" i="156"/>
  <c r="AB435" i="156"/>
  <c r="AB434" i="156"/>
  <c r="AB432" i="156"/>
  <c r="AB430" i="156"/>
  <c r="AB424" i="156"/>
  <c r="AB419" i="156"/>
  <c r="AB418" i="156"/>
  <c r="AB415" i="156"/>
  <c r="AB414" i="156"/>
  <c r="AB412" i="156"/>
  <c r="AB411" i="156"/>
  <c r="AB410" i="156"/>
  <c r="AB409" i="156"/>
  <c r="AB408" i="156"/>
  <c r="AB407" i="156"/>
  <c r="AB406" i="156"/>
  <c r="AB404" i="156"/>
  <c r="AB402" i="156"/>
  <c r="AB400" i="156"/>
  <c r="AB398" i="156"/>
  <c r="AB397" i="156"/>
  <c r="AB394" i="156"/>
  <c r="AB393" i="156"/>
  <c r="AB389" i="156"/>
  <c r="AB388" i="156"/>
  <c r="AB385" i="156"/>
  <c r="AB384" i="156"/>
  <c r="AB383" i="156"/>
  <c r="AB382" i="156"/>
  <c r="AB381" i="156"/>
  <c r="AB378" i="156"/>
  <c r="AB377" i="156"/>
  <c r="AB376" i="156"/>
  <c r="AB374" i="156"/>
  <c r="AB373" i="156"/>
  <c r="AB370" i="156"/>
  <c r="AB352" i="156"/>
  <c r="AB351" i="156"/>
  <c r="AB347" i="156"/>
  <c r="AB337" i="156"/>
  <c r="AB336" i="156"/>
  <c r="AB333" i="156"/>
  <c r="AB332" i="156"/>
  <c r="AB330" i="156"/>
  <c r="AB329" i="156"/>
  <c r="AB328" i="156"/>
  <c r="AB327" i="156"/>
  <c r="AB326" i="156"/>
  <c r="AB325" i="156"/>
  <c r="AB324" i="156"/>
  <c r="AB322" i="156"/>
  <c r="AB321" i="156"/>
  <c r="AB318" i="156"/>
  <c r="AB317" i="156"/>
  <c r="AB316" i="156"/>
  <c r="AB315" i="156"/>
  <c r="AB313" i="156"/>
  <c r="AB312" i="156"/>
  <c r="AB311" i="156"/>
  <c r="AB310" i="156"/>
  <c r="AB309" i="156"/>
  <c r="AB308" i="156"/>
  <c r="AB307" i="156"/>
  <c r="AB306" i="156"/>
  <c r="AB300" i="156"/>
  <c r="AB299" i="156"/>
  <c r="AB298" i="156"/>
  <c r="AB296" i="156"/>
  <c r="AB295" i="156"/>
  <c r="AB294" i="156"/>
  <c r="AB289" i="156"/>
  <c r="AB286" i="156"/>
  <c r="AB285" i="156"/>
  <c r="AB284" i="156"/>
  <c r="AB283" i="156"/>
  <c r="AB282" i="156"/>
  <c r="AB281" i="156"/>
  <c r="AB280" i="156"/>
  <c r="AB279" i="156"/>
  <c r="AB278" i="156"/>
  <c r="AB277" i="156"/>
  <c r="AB276" i="156"/>
  <c r="AB275" i="156"/>
  <c r="AB274" i="156"/>
  <c r="AB273" i="156"/>
  <c r="AB272" i="156"/>
  <c r="AB271" i="156"/>
  <c r="AB268" i="156"/>
  <c r="AB267" i="156"/>
  <c r="AB266" i="156"/>
  <c r="AB265" i="156"/>
  <c r="AB264" i="156"/>
  <c r="AB262" i="156"/>
  <c r="AB261" i="156"/>
  <c r="AB260" i="156"/>
  <c r="AB259" i="156"/>
  <c r="AB258" i="156"/>
  <c r="AB256" i="156"/>
  <c r="AB255" i="156"/>
  <c r="AB252" i="156"/>
  <c r="AB251" i="156"/>
  <c r="AB249" i="156"/>
  <c r="AB248" i="156"/>
  <c r="AB247" i="156"/>
  <c r="AB246" i="156"/>
  <c r="AB245" i="156"/>
  <c r="AB244" i="156"/>
  <c r="AB243" i="156"/>
  <c r="AB242" i="156"/>
  <c r="AB241" i="156"/>
  <c r="AB240" i="156"/>
  <c r="AB239" i="156"/>
  <c r="AB238" i="156"/>
  <c r="AB237" i="156"/>
  <c r="AB236" i="156"/>
  <c r="AB235" i="156"/>
  <c r="AB234" i="156"/>
  <c r="AB233" i="156"/>
  <c r="AB232" i="156"/>
  <c r="AB231" i="156"/>
  <c r="AB230" i="156"/>
  <c r="AB229" i="156"/>
  <c r="AB228" i="156"/>
  <c r="AB227" i="156"/>
  <c r="AB226" i="156"/>
  <c r="AB225" i="156"/>
  <c r="AB224" i="156"/>
  <c r="AB223" i="156"/>
  <c r="AB222" i="156"/>
  <c r="AB221" i="156"/>
  <c r="AB220" i="156"/>
  <c r="AB219" i="156"/>
  <c r="AB218" i="156"/>
  <c r="AB217" i="156"/>
  <c r="AB216" i="156"/>
  <c r="AB215" i="156"/>
  <c r="AB214" i="156"/>
  <c r="AB213" i="156"/>
  <c r="AB211" i="156"/>
  <c r="AB210" i="156"/>
  <c r="AB209" i="156"/>
  <c r="AB208" i="156"/>
  <c r="AB207" i="156"/>
  <c r="AB206" i="156"/>
  <c r="AB205" i="156"/>
  <c r="AB204" i="156"/>
  <c r="AB203" i="156"/>
  <c r="AB202" i="156"/>
  <c r="AB201" i="156"/>
  <c r="AB199" i="156"/>
  <c r="AB196" i="156"/>
  <c r="AB195" i="156"/>
  <c r="AB194" i="156"/>
  <c r="AB193" i="156"/>
  <c r="AB192" i="156"/>
  <c r="AB191" i="156"/>
  <c r="AB190" i="156"/>
  <c r="AB189" i="156"/>
  <c r="AB188" i="156"/>
  <c r="AB185" i="156"/>
  <c r="AB184" i="156"/>
  <c r="AB181" i="156"/>
  <c r="AB180" i="156"/>
  <c r="AB179" i="156"/>
  <c r="AB176" i="156"/>
  <c r="AB175" i="156"/>
  <c r="AB173" i="156"/>
  <c r="AB172" i="156"/>
  <c r="AB171" i="156"/>
  <c r="AB170" i="156"/>
  <c r="AB169" i="156"/>
  <c r="AB168" i="156"/>
  <c r="AB167" i="156"/>
  <c r="AB166" i="156"/>
  <c r="AB165" i="156"/>
  <c r="AB164" i="156"/>
  <c r="AB158" i="156"/>
  <c r="AB157" i="156"/>
  <c r="AB156" i="156"/>
  <c r="AB155" i="156"/>
  <c r="AB154" i="156"/>
  <c r="AB153" i="156"/>
  <c r="AB152" i="156"/>
  <c r="AB151" i="156"/>
  <c r="AB149" i="156"/>
  <c r="AB146" i="156"/>
  <c r="AB145" i="156"/>
  <c r="AB144" i="156"/>
  <c r="AB143" i="156"/>
  <c r="AB142" i="156"/>
  <c r="AB141" i="156"/>
  <c r="AB139" i="156"/>
  <c r="AB138" i="156"/>
  <c r="AB137" i="156"/>
  <c r="AB136" i="156"/>
  <c r="AB135" i="156"/>
  <c r="AB132" i="156"/>
  <c r="AB131" i="156"/>
  <c r="AB130" i="156"/>
  <c r="AB129" i="156"/>
  <c r="AB128" i="156"/>
  <c r="AB127" i="156"/>
  <c r="AB126" i="156"/>
  <c r="AB125" i="156"/>
  <c r="AB124" i="156"/>
  <c r="AB123" i="156"/>
  <c r="AB122" i="156"/>
  <c r="AB121" i="156"/>
  <c r="AB120" i="156"/>
  <c r="AB119" i="156"/>
  <c r="AB118" i="156"/>
  <c r="AB117" i="156"/>
  <c r="AB116" i="156"/>
  <c r="AB115" i="156"/>
  <c r="AB114" i="156"/>
  <c r="AB113" i="156"/>
  <c r="AB111" i="156"/>
  <c r="AB110" i="156"/>
  <c r="AB109" i="156"/>
  <c r="AB108" i="156"/>
  <c r="AB107" i="156"/>
  <c r="AB106" i="156"/>
  <c r="AB105" i="156"/>
  <c r="AB104" i="156"/>
  <c r="AB101" i="156"/>
  <c r="AB100" i="156"/>
  <c r="AB98" i="156"/>
  <c r="AB97" i="156"/>
  <c r="AB96" i="156"/>
  <c r="AB95" i="156"/>
  <c r="AB94" i="156"/>
  <c r="AB93" i="156"/>
  <c r="AB92" i="156"/>
  <c r="AB91" i="156"/>
  <c r="AB90" i="156"/>
  <c r="AB89" i="156"/>
  <c r="AB88" i="156"/>
  <c r="AB87" i="156"/>
  <c r="AB86" i="156"/>
  <c r="AB85" i="156"/>
  <c r="AB84" i="156"/>
  <c r="AB83" i="156"/>
  <c r="AB82" i="156"/>
  <c r="AB81" i="156"/>
  <c r="AB80" i="156"/>
  <c r="AB79" i="156"/>
  <c r="AB78" i="156"/>
  <c r="AB77" i="156"/>
  <c r="AB76" i="156"/>
  <c r="AB75" i="156"/>
  <c r="AB74" i="156"/>
  <c r="AB73" i="156"/>
  <c r="AB71" i="156"/>
  <c r="AB70" i="156"/>
  <c r="AB69" i="156"/>
  <c r="AB68" i="156"/>
  <c r="AB67" i="156"/>
  <c r="AB66" i="156"/>
  <c r="AB65" i="156"/>
  <c r="AB64" i="156"/>
  <c r="AB63" i="156"/>
  <c r="AB62" i="156"/>
  <c r="AB61" i="156"/>
  <c r="AB60" i="156"/>
  <c r="AB59" i="156"/>
  <c r="AB58" i="156"/>
  <c r="AB56" i="156"/>
  <c r="AB55" i="156"/>
  <c r="AB54" i="156"/>
  <c r="AB53" i="156"/>
  <c r="AB52" i="156"/>
  <c r="AB51" i="156"/>
  <c r="AB50" i="156"/>
  <c r="AB49" i="156"/>
  <c r="AB48" i="156"/>
  <c r="AB46" i="156"/>
  <c r="AB44" i="156"/>
  <c r="AB43" i="156"/>
  <c r="AB41" i="156"/>
  <c r="T137" i="157"/>
  <c r="R1381" i="156"/>
  <c r="X225" i="37"/>
  <c r="W225" i="37"/>
  <c r="V225" i="37"/>
  <c r="T225" i="37"/>
  <c r="S225" i="37"/>
  <c r="T34" i="157"/>
  <c r="W34" i="157" l="1"/>
  <c r="W137" i="157"/>
  <c r="X928" i="37" l="1"/>
  <c r="W928" i="37"/>
  <c r="V928" i="37"/>
  <c r="T928" i="37"/>
  <c r="S928" i="37"/>
  <c r="X927" i="37"/>
  <c r="W927" i="37"/>
  <c r="V927" i="37"/>
  <c r="T927" i="37"/>
  <c r="S927" i="37"/>
  <c r="Q927" i="37"/>
  <c r="P928" i="37"/>
  <c r="P927" i="37"/>
  <c r="Q928" i="37" l="1"/>
  <c r="E79" i="57" l="1"/>
  <c r="F42" i="57"/>
  <c r="F39" i="57"/>
  <c r="F36" i="57"/>
  <c r="F106" i="57" s="1"/>
  <c r="G940" i="37" s="1"/>
  <c r="F35" i="57"/>
  <c r="F105" i="57" s="1"/>
  <c r="G939" i="37" s="1"/>
  <c r="Q44" i="57"/>
  <c r="Q146" i="57" s="1"/>
  <c r="R980" i="37" s="1"/>
  <c r="K43" i="57"/>
  <c r="K145" i="57" s="1"/>
  <c r="L979" i="37" s="1"/>
  <c r="E43" i="57"/>
  <c r="E145" i="57" s="1"/>
  <c r="F979" i="37" s="1"/>
  <c r="D979" i="37"/>
  <c r="I42" i="57"/>
  <c r="J42" i="57" s="1"/>
  <c r="H42" i="57"/>
  <c r="K40" i="57"/>
  <c r="K144" i="57" s="1"/>
  <c r="L978" i="37" s="1"/>
  <c r="E40" i="57"/>
  <c r="E144" i="57" s="1"/>
  <c r="F978" i="37" s="1"/>
  <c r="D978" i="37"/>
  <c r="I39" i="57"/>
  <c r="J39" i="57" s="1"/>
  <c r="H39" i="57"/>
  <c r="I38" i="57"/>
  <c r="J38" i="57" s="1"/>
  <c r="H38" i="57"/>
  <c r="F38" i="57"/>
  <c r="P1101" i="37"/>
  <c r="X1050" i="37"/>
  <c r="W1050" i="37"/>
  <c r="V1050" i="37"/>
  <c r="T1050" i="37"/>
  <c r="S1050" i="37"/>
  <c r="R2171" i="157"/>
  <c r="P1050" i="37" s="1"/>
  <c r="Q1101" i="37"/>
  <c r="Q1050" i="37" l="1"/>
  <c r="H40" i="57"/>
  <c r="H144" i="57" s="1"/>
  <c r="I978" i="37" s="1"/>
  <c r="L39" i="57"/>
  <c r="I43" i="57"/>
  <c r="I145" i="57" s="1"/>
  <c r="J979" i="37" s="1"/>
  <c r="K44" i="57"/>
  <c r="D980" i="37"/>
  <c r="M42" i="57"/>
  <c r="N42" i="57" s="1"/>
  <c r="E44" i="57"/>
  <c r="E146" i="57" s="1"/>
  <c r="F980" i="37" s="1"/>
  <c r="T44" i="57"/>
  <c r="T146" i="57" s="1"/>
  <c r="U980" i="37" s="1"/>
  <c r="M38" i="57"/>
  <c r="N38" i="57" s="1"/>
  <c r="M39" i="57"/>
  <c r="N39" i="57" s="1"/>
  <c r="I40" i="57"/>
  <c r="I144" i="57" s="1"/>
  <c r="J978" i="37" s="1"/>
  <c r="AI925" i="37"/>
  <c r="H43" i="57"/>
  <c r="H145" i="57" s="1"/>
  <c r="I979" i="37" s="1"/>
  <c r="L42" i="57"/>
  <c r="J43" i="57"/>
  <c r="J145" i="57" s="1"/>
  <c r="K979" i="37" s="1"/>
  <c r="L38" i="57"/>
  <c r="K146" i="57" l="1"/>
  <c r="L980" i="37" s="1"/>
  <c r="E979" i="37"/>
  <c r="F40" i="57"/>
  <c r="E978" i="37"/>
  <c r="G43" i="57"/>
  <c r="G145" i="57" s="1"/>
  <c r="H979" i="37" s="1"/>
  <c r="M43" i="57"/>
  <c r="M145" i="57" s="1"/>
  <c r="N979" i="37" s="1"/>
  <c r="G40" i="57"/>
  <c r="G144" i="57" s="1"/>
  <c r="H978" i="37" s="1"/>
  <c r="F144" i="57"/>
  <c r="G978" i="37" s="1"/>
  <c r="J40" i="57"/>
  <c r="M40" i="57"/>
  <c r="M144" i="57" s="1"/>
  <c r="N978" i="37" s="1"/>
  <c r="I44" i="57"/>
  <c r="I146" i="57" s="1"/>
  <c r="J980" i="37" s="1"/>
  <c r="AI984" i="37"/>
  <c r="H44" i="57"/>
  <c r="H146" i="57" s="1"/>
  <c r="I980" i="37" s="1"/>
  <c r="F43" i="57"/>
  <c r="L43" i="57"/>
  <c r="L145" i="57" s="1"/>
  <c r="M979" i="37" s="1"/>
  <c r="L40" i="57" l="1"/>
  <c r="L144" i="57" s="1"/>
  <c r="M978" i="37" s="1"/>
  <c r="J144" i="57"/>
  <c r="K978" i="37" s="1"/>
  <c r="F44" i="57"/>
  <c r="E980" i="37"/>
  <c r="F145" i="57"/>
  <c r="G979" i="37" s="1"/>
  <c r="J44" i="57"/>
  <c r="N43" i="57"/>
  <c r="N145" i="57" s="1"/>
  <c r="O979" i="37" s="1"/>
  <c r="N40" i="57"/>
  <c r="N144" i="57" s="1"/>
  <c r="O978" i="37" s="1"/>
  <c r="M44" i="57"/>
  <c r="M146" i="57" s="1"/>
  <c r="N980" i="37" s="1"/>
  <c r="G44" i="57"/>
  <c r="G146" i="57" s="1"/>
  <c r="H980" i="37" s="1"/>
  <c r="F146" i="57"/>
  <c r="G980" i="37" s="1"/>
  <c r="L44" i="57" l="1"/>
  <c r="L146" i="57" s="1"/>
  <c r="M980" i="37" s="1"/>
  <c r="J146" i="57"/>
  <c r="K980" i="37" s="1"/>
  <c r="N44" i="57"/>
  <c r="N146" i="57" s="1"/>
  <c r="O980" i="37" s="1"/>
  <c r="P1100" i="37"/>
  <c r="P1099" i="37"/>
  <c r="I2116" i="157" l="1"/>
  <c r="AI1048" i="37" l="1"/>
  <c r="I2218" i="157"/>
  <c r="G1097" i="37" s="1"/>
  <c r="T2124" i="157" l="1"/>
  <c r="N2123" i="157"/>
  <c r="N2221" i="157" s="1"/>
  <c r="L1100" i="37" s="1"/>
  <c r="J2123" i="157"/>
  <c r="J2221" i="157" s="1"/>
  <c r="H1100" i="37" s="1"/>
  <c r="H2123" i="157"/>
  <c r="H2221" i="157" s="1"/>
  <c r="F1100" i="37" s="1"/>
  <c r="L2122" i="157"/>
  <c r="P2122" i="157" s="1"/>
  <c r="Q2122" i="157" s="1"/>
  <c r="K2122" i="157"/>
  <c r="I2122" i="157"/>
  <c r="L2121" i="157"/>
  <c r="P2121" i="157" s="1"/>
  <c r="K2121" i="157"/>
  <c r="K2123" i="157" s="1"/>
  <c r="K2221" i="157" s="1"/>
  <c r="I1100" i="37" s="1"/>
  <c r="I2121" i="157"/>
  <c r="N2119" i="157"/>
  <c r="N2220" i="157" s="1"/>
  <c r="L1099" i="37" s="1"/>
  <c r="H2119" i="157"/>
  <c r="H2220" i="157" s="1"/>
  <c r="F1099" i="37" s="1"/>
  <c r="L2118" i="157"/>
  <c r="M2118" i="157" s="1"/>
  <c r="K2118" i="157"/>
  <c r="E1099" i="37"/>
  <c r="AB277" i="37"/>
  <c r="AB276" i="37"/>
  <c r="AB275" i="37"/>
  <c r="X272" i="37"/>
  <c r="W272" i="37"/>
  <c r="V272" i="37"/>
  <c r="T272" i="37"/>
  <c r="S272" i="37"/>
  <c r="X226" i="37"/>
  <c r="W226" i="37"/>
  <c r="V226" i="37"/>
  <c r="T226" i="37"/>
  <c r="S226" i="37"/>
  <c r="Q272" i="37"/>
  <c r="T2222" i="157" l="1"/>
  <c r="R1101" i="37" s="1"/>
  <c r="K2119" i="157"/>
  <c r="K2220" i="157" s="1"/>
  <c r="I1099" i="37" s="1"/>
  <c r="W2124" i="157"/>
  <c r="W2222" i="157" s="1"/>
  <c r="U1101" i="37" s="1"/>
  <c r="N2124" i="157"/>
  <c r="P2118" i="157"/>
  <c r="Q2118" i="157" s="1"/>
  <c r="U272" i="37"/>
  <c r="R272" i="37"/>
  <c r="I2119" i="157"/>
  <c r="L2119" i="157"/>
  <c r="L2220" i="157" s="1"/>
  <c r="J1099" i="37" s="1"/>
  <c r="M2119" i="157"/>
  <c r="M2220" i="157" s="1"/>
  <c r="K1099" i="37" s="1"/>
  <c r="O2118" i="157"/>
  <c r="P2123" i="157"/>
  <c r="P2221" i="157" s="1"/>
  <c r="N1100" i="37" s="1"/>
  <c r="Q2121" i="157"/>
  <c r="M2121" i="157"/>
  <c r="L2123" i="157"/>
  <c r="L2221" i="157" s="1"/>
  <c r="J1100" i="37" s="1"/>
  <c r="I2118" i="157"/>
  <c r="M2122" i="157"/>
  <c r="O2122" i="157" s="1"/>
  <c r="H2124" i="157"/>
  <c r="H2222" i="157" s="1"/>
  <c r="F1101" i="37" s="1"/>
  <c r="N2222" i="157" l="1"/>
  <c r="L1101" i="37" s="1"/>
  <c r="D1099" i="37"/>
  <c r="D1100" i="37"/>
  <c r="E1101" i="37"/>
  <c r="E1100" i="37"/>
  <c r="P2119" i="157"/>
  <c r="J2119" i="157"/>
  <c r="J2220" i="157" s="1"/>
  <c r="H1099" i="37" s="1"/>
  <c r="I2123" i="157"/>
  <c r="L2124" i="157"/>
  <c r="L2222" i="157" s="1"/>
  <c r="J1101" i="37" s="1"/>
  <c r="O2119" i="157"/>
  <c r="Q2123" i="157"/>
  <c r="M2123" i="157"/>
  <c r="M2221" i="157" s="1"/>
  <c r="K1100" i="37" s="1"/>
  <c r="O2121" i="157"/>
  <c r="O2123" i="157" s="1"/>
  <c r="K2124" i="157"/>
  <c r="K2222" i="157" s="1"/>
  <c r="I1101" i="37" s="1"/>
  <c r="D1101" i="37" l="1"/>
  <c r="I2124" i="157"/>
  <c r="P2124" i="157"/>
  <c r="P2222" i="157" s="1"/>
  <c r="N1101" i="37" s="1"/>
  <c r="P2220" i="157"/>
  <c r="N1099" i="37" s="1"/>
  <c r="Q2119" i="157"/>
  <c r="M2124" i="157"/>
  <c r="M2222" i="157" s="1"/>
  <c r="K1101" i="37" s="1"/>
  <c r="J2124" i="157"/>
  <c r="J2222" i="157" s="1"/>
  <c r="H1101" i="37" s="1"/>
  <c r="G32" i="46"/>
  <c r="G98" i="46" s="1"/>
  <c r="G237" i="37" s="1"/>
  <c r="E275" i="37"/>
  <c r="G36" i="46"/>
  <c r="G35" i="46"/>
  <c r="R41" i="46"/>
  <c r="R137" i="46" s="1"/>
  <c r="R276" i="37" s="1"/>
  <c r="L40" i="46"/>
  <c r="L136" i="46" s="1"/>
  <c r="L275" i="37" s="1"/>
  <c r="F40" i="46"/>
  <c r="F136" i="46" s="1"/>
  <c r="F275" i="37" s="1"/>
  <c r="D275" i="37"/>
  <c r="J39" i="46"/>
  <c r="K39" i="46" s="1"/>
  <c r="I39" i="46"/>
  <c r="L37" i="46"/>
  <c r="L135" i="46" s="1"/>
  <c r="L274" i="37" s="1"/>
  <c r="F37" i="46"/>
  <c r="F135" i="46" s="1"/>
  <c r="F274" i="37" s="1"/>
  <c r="D274" i="37"/>
  <c r="J36" i="46"/>
  <c r="I36" i="46"/>
  <c r="J35" i="46"/>
  <c r="K35" i="46" s="1"/>
  <c r="I35" i="46"/>
  <c r="Q2124" i="157" l="1"/>
  <c r="N36" i="46"/>
  <c r="O36" i="46" s="1"/>
  <c r="K36" i="46"/>
  <c r="O2124" i="157"/>
  <c r="Q226" i="37"/>
  <c r="I40" i="46"/>
  <c r="I136" i="46" s="1"/>
  <c r="I275" i="37" s="1"/>
  <c r="D276" i="37"/>
  <c r="N35" i="46"/>
  <c r="N37" i="46" s="1"/>
  <c r="J37" i="46"/>
  <c r="G40" i="46"/>
  <c r="J40" i="46"/>
  <c r="J136" i="46" s="1"/>
  <c r="J275" i="37" s="1"/>
  <c r="N39" i="46"/>
  <c r="O39" i="46" s="1"/>
  <c r="U41" i="46"/>
  <c r="U137" i="46" s="1"/>
  <c r="U276" i="37" s="1"/>
  <c r="M39" i="46"/>
  <c r="K40" i="46"/>
  <c r="K136" i="46" s="1"/>
  <c r="K275" i="37" s="1"/>
  <c r="M35" i="46"/>
  <c r="G39" i="46"/>
  <c r="M36" i="46"/>
  <c r="F41" i="46"/>
  <c r="F137" i="46" s="1"/>
  <c r="F276" i="37" s="1"/>
  <c r="L41" i="46"/>
  <c r="L137" i="46" s="1"/>
  <c r="L276" i="37" s="1"/>
  <c r="I37" i="46"/>
  <c r="I135" i="46" s="1"/>
  <c r="I274" i="37" s="1"/>
  <c r="G37" i="46" l="1"/>
  <c r="E274" i="37"/>
  <c r="O37" i="46"/>
  <c r="O135" i="46" s="1"/>
  <c r="O274" i="37" s="1"/>
  <c r="N135" i="46"/>
  <c r="N274" i="37" s="1"/>
  <c r="H37" i="46"/>
  <c r="H135" i="46" s="1"/>
  <c r="H274" i="37" s="1"/>
  <c r="J135" i="46"/>
  <c r="J274" i="37" s="1"/>
  <c r="M40" i="46"/>
  <c r="M136" i="46" s="1"/>
  <c r="M275" i="37" s="1"/>
  <c r="O35" i="46"/>
  <c r="N40" i="46"/>
  <c r="J41" i="46"/>
  <c r="H40" i="46"/>
  <c r="H136" i="46" s="1"/>
  <c r="H275" i="37" s="1"/>
  <c r="K37" i="46"/>
  <c r="K135" i="46" s="1"/>
  <c r="K274" i="37" s="1"/>
  <c r="I41" i="46"/>
  <c r="I137" i="46" s="1"/>
  <c r="I276" i="37" s="1"/>
  <c r="G41" i="46" l="1"/>
  <c r="E276" i="37"/>
  <c r="O40" i="46"/>
  <c r="O136" i="46" s="1"/>
  <c r="O275" i="37" s="1"/>
  <c r="N136" i="46"/>
  <c r="N275" i="37" s="1"/>
  <c r="H41" i="46"/>
  <c r="H137" i="46" s="1"/>
  <c r="H276" i="37" s="1"/>
  <c r="J137" i="46"/>
  <c r="J276" i="37" s="1"/>
  <c r="AI224" i="37"/>
  <c r="M37" i="46"/>
  <c r="M135" i="46" s="1"/>
  <c r="M274" i="37" s="1"/>
  <c r="N41" i="46"/>
  <c r="K41" i="46"/>
  <c r="O41" i="46" l="1"/>
  <c r="O137" i="46" s="1"/>
  <c r="O276" i="37" s="1"/>
  <c r="N137" i="46"/>
  <c r="N276" i="37" s="1"/>
  <c r="M41" i="46"/>
  <c r="M137" i="46" s="1"/>
  <c r="M276" i="37" s="1"/>
  <c r="K137" i="46"/>
  <c r="K276" i="37" s="1"/>
  <c r="AI1294" i="37"/>
  <c r="AI1217" i="37"/>
  <c r="X161" i="37" l="1"/>
  <c r="W161" i="37"/>
  <c r="V161" i="37"/>
  <c r="T161" i="37"/>
  <c r="S161" i="37"/>
  <c r="H850" i="157"/>
  <c r="F161" i="37" s="1"/>
  <c r="H849" i="157"/>
  <c r="F160" i="37" s="1"/>
  <c r="X89" i="37"/>
  <c r="W89" i="37"/>
  <c r="V89" i="37"/>
  <c r="T89" i="37"/>
  <c r="S89" i="37"/>
  <c r="D160" i="37" l="1"/>
  <c r="D161" i="37"/>
  <c r="T1207" i="157"/>
  <c r="W1207" i="157" l="1"/>
  <c r="Q225" i="37" l="1"/>
  <c r="W1032" i="156" l="1"/>
  <c r="Y2301" i="156" l="1"/>
  <c r="X2301" i="156"/>
  <c r="W2301" i="156"/>
  <c r="W2302" i="156" s="1"/>
  <c r="U2301" i="156"/>
  <c r="T2301" i="156"/>
  <c r="S2288" i="156"/>
  <c r="V2288" i="156" l="1"/>
  <c r="AB2288" i="156" l="1"/>
  <c r="G1771" i="156"/>
  <c r="G1769" i="156" s="1"/>
  <c r="S1769" i="156" l="1"/>
  <c r="V1769" i="156" l="1"/>
  <c r="AB1769" i="156" s="1"/>
  <c r="X61" i="37" l="1"/>
  <c r="W61" i="37"/>
  <c r="V61" i="37"/>
  <c r="T61" i="37"/>
  <c r="S61" i="37"/>
  <c r="P61" i="37"/>
  <c r="G2284" i="156" l="1"/>
  <c r="H2284" i="156" s="1"/>
  <c r="H1375" i="157" l="1"/>
  <c r="H1080" i="157"/>
  <c r="G2564" i="156"/>
  <c r="F51" i="37" s="1"/>
  <c r="G1788" i="156"/>
  <c r="D51" i="37" l="1"/>
  <c r="I1377" i="157"/>
  <c r="H1774" i="156"/>
  <c r="H1771" i="156" l="1"/>
  <c r="H1769" i="156" l="1"/>
  <c r="Q161" i="37" l="1"/>
  <c r="Q89" i="37" l="1"/>
  <c r="AB2933" i="156" l="1"/>
  <c r="R2301" i="156"/>
  <c r="Q61" i="37"/>
  <c r="S174" i="156" l="1"/>
  <c r="V174" i="156" l="1"/>
  <c r="AB174" i="156" s="1"/>
  <c r="Y765" i="157" l="1"/>
  <c r="Z765" i="157"/>
  <c r="H671" i="157" l="1"/>
  <c r="N1961" i="157" l="1"/>
  <c r="N1183" i="157"/>
  <c r="S2390" i="156" l="1"/>
  <c r="V2390" i="156" l="1"/>
  <c r="AB2390" i="156" s="1"/>
  <c r="H868" i="156" l="1"/>
  <c r="M2389" i="156"/>
  <c r="M2390" i="156" s="1"/>
  <c r="M2391" i="156" s="1"/>
  <c r="I2389" i="156"/>
  <c r="I2390" i="156" s="1"/>
  <c r="G2389" i="156"/>
  <c r="K2388" i="156"/>
  <c r="J2388" i="156"/>
  <c r="J2389" i="156" s="1"/>
  <c r="J2390" i="156" s="1"/>
  <c r="G2372" i="156"/>
  <c r="G2370" i="156" s="1"/>
  <c r="K117" i="156"/>
  <c r="J117" i="156"/>
  <c r="H117" i="156"/>
  <c r="L2388" i="156" l="1"/>
  <c r="L2389" i="156" s="1"/>
  <c r="L2390" i="156" s="1"/>
  <c r="O117" i="156"/>
  <c r="P117" i="156" s="1"/>
  <c r="G2384" i="156"/>
  <c r="O2388" i="156"/>
  <c r="P2388" i="156" s="1"/>
  <c r="P2389" i="156" s="1"/>
  <c r="H2389" i="156"/>
  <c r="H2390" i="156" s="1"/>
  <c r="G2390" i="156"/>
  <c r="H2388" i="156"/>
  <c r="K2389" i="156"/>
  <c r="H2373" i="156"/>
  <c r="H2372" i="156"/>
  <c r="H1789" i="156"/>
  <c r="L117" i="156"/>
  <c r="N117" i="156" s="1"/>
  <c r="K2390" i="156" l="1"/>
  <c r="O2389" i="156"/>
  <c r="O2390" i="156" s="1"/>
  <c r="H2370" i="156"/>
  <c r="N2388" i="156"/>
  <c r="N2389" i="156" s="1"/>
  <c r="N2390" i="156" s="1"/>
  <c r="H62" i="156"/>
  <c r="AA633" i="156" l="1"/>
  <c r="G481" i="156" l="1"/>
  <c r="Q37" i="37" l="1"/>
  <c r="AB2752" i="156" l="1"/>
  <c r="AB3059" i="156"/>
  <c r="AB2023" i="156"/>
  <c r="H1276" i="156"/>
  <c r="H1246" i="156"/>
  <c r="AA2000" i="156" l="1"/>
  <c r="AD1189" i="37" l="1"/>
  <c r="AD1188" i="37"/>
  <c r="AD1187" i="37"/>
  <c r="AD1062" i="37"/>
  <c r="AD873" i="37"/>
  <c r="AD809" i="37"/>
  <c r="AD745" i="37"/>
  <c r="AD684" i="37"/>
  <c r="AD618" i="37"/>
  <c r="AD491" i="37"/>
  <c r="AD428" i="37"/>
  <c r="AD360" i="37"/>
  <c r="AD296" i="37"/>
  <c r="AD237" i="37"/>
  <c r="AD203" i="37"/>
  <c r="AD202" i="37"/>
  <c r="AD201" i="37"/>
  <c r="AD176" i="37"/>
  <c r="AD136" i="37"/>
  <c r="AD109" i="37"/>
  <c r="AD28" i="37"/>
  <c r="AC1189" i="37"/>
  <c r="AC1188" i="37"/>
  <c r="AC1187" i="37"/>
  <c r="AC1062" i="37"/>
  <c r="AC873" i="37"/>
  <c r="AC809" i="37"/>
  <c r="AC745" i="37"/>
  <c r="AC684" i="37"/>
  <c r="AC618" i="37"/>
  <c r="AC491" i="37"/>
  <c r="AC428" i="37"/>
  <c r="AC360" i="37"/>
  <c r="AC296" i="37"/>
  <c r="AC237" i="37"/>
  <c r="AC203" i="37"/>
  <c r="AC202" i="37"/>
  <c r="AC201" i="37"/>
  <c r="AC176" i="37"/>
  <c r="AC136" i="37"/>
  <c r="AC109" i="37"/>
  <c r="AC28" i="37"/>
  <c r="G2278" i="156" l="1"/>
  <c r="S814" i="156" l="1"/>
  <c r="V814" i="156" l="1"/>
  <c r="AB814" i="156" s="1"/>
  <c r="AC1298" i="37" l="1"/>
  <c r="AC1297" i="37"/>
  <c r="AC1295" i="37"/>
  <c r="AC1288" i="37"/>
  <c r="AC1270" i="37"/>
  <c r="AC1269" i="37"/>
  <c r="AC1268" i="37"/>
  <c r="AC1237" i="37"/>
  <c r="AC1233" i="37"/>
  <c r="H1205" i="157" l="1"/>
  <c r="H1212" i="157"/>
  <c r="G985" i="156"/>
  <c r="AC1262" i="37" l="1"/>
  <c r="AC1264" i="37" l="1"/>
  <c r="AC1250" i="37"/>
  <c r="AC1245" i="37"/>
  <c r="AC1253" i="37"/>
  <c r="AC1263" i="37"/>
  <c r="AC1272" i="37"/>
  <c r="AC1221" i="37"/>
  <c r="AC1257" i="37"/>
  <c r="AC1275" i="37"/>
  <c r="AC1293" i="37" l="1"/>
  <c r="AC1276" i="37"/>
  <c r="AC1261" i="37"/>
  <c r="AC1292" i="37"/>
  <c r="AC1294" i="37"/>
  <c r="AC1283" i="37"/>
  <c r="AC1232" i="37"/>
  <c r="AC1281" i="37"/>
  <c r="AC1224" i="37"/>
  <c r="AC1289" i="37"/>
  <c r="AC1247" i="37"/>
  <c r="AC1266" i="37"/>
  <c r="AC1222" i="37"/>
  <c r="AC1259" i="37"/>
  <c r="AC1225" i="37"/>
  <c r="AC1223" i="37"/>
  <c r="AC1230" i="37"/>
  <c r="AC1265" i="37"/>
  <c r="AC1299" i="37"/>
  <c r="AC1238" i="37"/>
  <c r="AC1249" i="37"/>
  <c r="AC1255" i="37"/>
  <c r="AC1277" i="37"/>
  <c r="AC1267" i="37"/>
  <c r="AC1280" i="37"/>
  <c r="AC1260" i="37"/>
  <c r="AC1219" i="37"/>
  <c r="AC1301" i="37"/>
  <c r="AC1246" i="37"/>
  <c r="AC1271" i="37"/>
  <c r="AC1285" i="37"/>
  <c r="AC1256" i="37"/>
  <c r="AC1278" i="37"/>
  <c r="AC1258" i="37"/>
  <c r="AC1252" i="37"/>
  <c r="AC1274" i="37"/>
  <c r="AC1231" i="37"/>
  <c r="AC1244" i="37"/>
  <c r="AC1300" i="37"/>
  <c r="AC1273" i="37"/>
  <c r="AC1248" i="37"/>
  <c r="AC1279" i="37"/>
  <c r="AC1254" i="37"/>
  <c r="AC1220" i="37"/>
  <c r="AC1218" i="37"/>
  <c r="AC1290" i="37"/>
  <c r="AC1215" i="37" l="1"/>
  <c r="AC1217" i="37"/>
  <c r="AC1216" i="37"/>
  <c r="AC1302" i="37"/>
  <c r="AC1291" i="37"/>
  <c r="AC1296" i="37"/>
  <c r="AC1286" i="37"/>
  <c r="AC1243" i="37"/>
  <c r="AC1251" i="37"/>
  <c r="AC1282" i="37" l="1"/>
  <c r="AA2232" i="156"/>
  <c r="AA2359" i="156"/>
  <c r="AA2466" i="156"/>
  <c r="AA2391" i="156"/>
  <c r="AA2325" i="156"/>
  <c r="AC1242" i="37" l="1"/>
  <c r="AC1284" i="37" l="1"/>
  <c r="AC1287" i="37"/>
  <c r="K2893" i="156"/>
  <c r="H2893" i="156"/>
  <c r="L2893" i="156" l="1"/>
  <c r="N2893" i="156" s="1"/>
  <c r="O2893" i="156"/>
  <c r="P2893" i="156" s="1"/>
  <c r="Y403" i="157"/>
  <c r="Z403" i="157"/>
  <c r="T110" i="157" l="1"/>
  <c r="W110" i="157" l="1"/>
  <c r="S1781" i="156" l="1"/>
  <c r="V1781" i="156" l="1"/>
  <c r="AB1781" i="156" s="1"/>
  <c r="H1800" i="156" l="1"/>
  <c r="K1800" i="156"/>
  <c r="J1800" i="156"/>
  <c r="L1800" i="156" l="1"/>
  <c r="N1800" i="156" s="1"/>
  <c r="O1800" i="156"/>
  <c r="P1800" i="156" s="1"/>
  <c r="G2797" i="156" l="1"/>
  <c r="H2801" i="156"/>
  <c r="H2800" i="156"/>
  <c r="I503" i="157" l="1"/>
  <c r="I504" i="157" l="1"/>
  <c r="H1784" i="156" l="1"/>
  <c r="H1782" i="156"/>
  <c r="G1781" i="156"/>
  <c r="G1777" i="156" l="1"/>
  <c r="H1791" i="156"/>
  <c r="H1783" i="156"/>
  <c r="H410" i="156" l="1"/>
  <c r="H1781" i="156"/>
  <c r="H1777" i="156" l="1"/>
  <c r="AA1172" i="37" l="1"/>
  <c r="AA1173" i="37"/>
  <c r="AA1174" i="37"/>
  <c r="AA1175" i="37"/>
  <c r="AA1176" i="37"/>
  <c r="AA1177" i="37"/>
  <c r="AA1178" i="37"/>
  <c r="AB1178" i="37"/>
  <c r="AA1179" i="37"/>
  <c r="AB1179" i="37"/>
  <c r="AA1180" i="37"/>
  <c r="AB1180" i="37"/>
  <c r="AA1181" i="37"/>
  <c r="AB1181" i="37"/>
  <c r="AA1182" i="37"/>
  <c r="AB1182" i="37"/>
  <c r="AA1183" i="37"/>
  <c r="AB1183" i="37"/>
  <c r="AA1184" i="37"/>
  <c r="AB1184" i="37"/>
  <c r="AA1185" i="37"/>
  <c r="AB1185" i="37"/>
  <c r="AA1186" i="37"/>
  <c r="AA1187" i="37"/>
  <c r="AB1187" i="37"/>
  <c r="AA1188" i="37"/>
  <c r="AB1188" i="37"/>
  <c r="AA1189" i="37"/>
  <c r="AB1189" i="37"/>
  <c r="AA1190" i="37"/>
  <c r="AB1190" i="37"/>
  <c r="AA1191" i="37"/>
  <c r="AB1191" i="37"/>
  <c r="AA1192" i="37"/>
  <c r="AB1192" i="37"/>
  <c r="AA1193" i="37"/>
  <c r="AB1193" i="37"/>
  <c r="AA1194" i="37"/>
  <c r="AB1194" i="37"/>
  <c r="AA1195" i="37"/>
  <c r="AA1196" i="37"/>
  <c r="AB1196" i="37"/>
  <c r="AA1197" i="37"/>
  <c r="AB1197" i="37"/>
  <c r="AA1198" i="37"/>
  <c r="AB1198" i="37"/>
  <c r="AA1199" i="37"/>
  <c r="AA1200" i="37"/>
  <c r="AA1201" i="37"/>
  <c r="AB1201" i="37"/>
  <c r="AA1202" i="37"/>
  <c r="AB1202" i="37"/>
  <c r="AA1203" i="37"/>
  <c r="AA1204" i="37"/>
  <c r="AA1205" i="37"/>
  <c r="AB1205" i="37"/>
  <c r="AA1206" i="37"/>
  <c r="AB1206" i="37"/>
  <c r="AA1207" i="37"/>
  <c r="AB1207" i="37"/>
  <c r="AA1208" i="37"/>
  <c r="AA1209" i="37"/>
  <c r="AA1210" i="37"/>
  <c r="AA1211" i="37"/>
  <c r="AA1212" i="37"/>
  <c r="AA9" i="37"/>
  <c r="AA10" i="37"/>
  <c r="AA11" i="37"/>
  <c r="AA12" i="37"/>
  <c r="AA13" i="37"/>
  <c r="AA14" i="37"/>
  <c r="AB14" i="37"/>
  <c r="AA15" i="37"/>
  <c r="AB15" i="37"/>
  <c r="AA16" i="37"/>
  <c r="AB16" i="37"/>
  <c r="AA17" i="37"/>
  <c r="AB17" i="37"/>
  <c r="AA18" i="37"/>
  <c r="AB18" i="37"/>
  <c r="AA19" i="37"/>
  <c r="AB19" i="37"/>
  <c r="AA25" i="37"/>
  <c r="AB25" i="37"/>
  <c r="AA26" i="37"/>
  <c r="AB26" i="37"/>
  <c r="AA27" i="37"/>
  <c r="AB27" i="37"/>
  <c r="AA28" i="37"/>
  <c r="AB28" i="37"/>
  <c r="AA29" i="37"/>
  <c r="AB29" i="37"/>
  <c r="AA30" i="37"/>
  <c r="AA34" i="37"/>
  <c r="AA35" i="37"/>
  <c r="AA36" i="37"/>
  <c r="AA37" i="37"/>
  <c r="AB37" i="37"/>
  <c r="AA38" i="37"/>
  <c r="AA39" i="37"/>
  <c r="AA40" i="37"/>
  <c r="AA41" i="37"/>
  <c r="AA42" i="37"/>
  <c r="AA43" i="37"/>
  <c r="AA44" i="37"/>
  <c r="AA45" i="37"/>
  <c r="AA46" i="37"/>
  <c r="AA47" i="37"/>
  <c r="AB47" i="37"/>
  <c r="AA48" i="37"/>
  <c r="AB48" i="37"/>
  <c r="AA49" i="37"/>
  <c r="AB49" i="37"/>
  <c r="AA50" i="37"/>
  <c r="AB50" i="37"/>
  <c r="AA51" i="37"/>
  <c r="AB51" i="37"/>
  <c r="AA52" i="37"/>
  <c r="AB52" i="37"/>
  <c r="AA53" i="37"/>
  <c r="AB53" i="37"/>
  <c r="AA54" i="37"/>
  <c r="AB54" i="37"/>
  <c r="AA55" i="37"/>
  <c r="AA56" i="37"/>
  <c r="AB56" i="37"/>
  <c r="AA57" i="37"/>
  <c r="AB57" i="37"/>
  <c r="AA58" i="37"/>
  <c r="AB58" i="37"/>
  <c r="AA59" i="37"/>
  <c r="AB59" i="37"/>
  <c r="AA60" i="37"/>
  <c r="AB60" i="37"/>
  <c r="AA61" i="37"/>
  <c r="AA62" i="37"/>
  <c r="AB62" i="37"/>
  <c r="AA63" i="37"/>
  <c r="AB63" i="37"/>
  <c r="AA64" i="37"/>
  <c r="AB64" i="37"/>
  <c r="AA65" i="37"/>
  <c r="AA66" i="37"/>
  <c r="AA67" i="37"/>
  <c r="AA68" i="37"/>
  <c r="AB68" i="37"/>
  <c r="AA69" i="37"/>
  <c r="AB69" i="37"/>
  <c r="AA70" i="37"/>
  <c r="AB70" i="37"/>
  <c r="AA71" i="37"/>
  <c r="AA72" i="37"/>
  <c r="AA73" i="37"/>
  <c r="AB73" i="37"/>
  <c r="AA74" i="37"/>
  <c r="AB74" i="37"/>
  <c r="AA75" i="37"/>
  <c r="AA76" i="37"/>
  <c r="AA77" i="37"/>
  <c r="AA78" i="37"/>
  <c r="AA79" i="37"/>
  <c r="AA80" i="37"/>
  <c r="AB80" i="37"/>
  <c r="AA81" i="37"/>
  <c r="AB81" i="37"/>
  <c r="AA82" i="37"/>
  <c r="AB82" i="37"/>
  <c r="AA83" i="37"/>
  <c r="AA109" i="37"/>
  <c r="AB109" i="37"/>
  <c r="AA110" i="37"/>
  <c r="AB110" i="37"/>
  <c r="AA136" i="37"/>
  <c r="AB136" i="37"/>
  <c r="AA137" i="37"/>
  <c r="AB137" i="37"/>
  <c r="AA138" i="37"/>
  <c r="AB138" i="37"/>
  <c r="AA155" i="37"/>
  <c r="AB155" i="37"/>
  <c r="AA163" i="37"/>
  <c r="AB163" i="37"/>
  <c r="AA164" i="37"/>
  <c r="AB164" i="37"/>
  <c r="AA165" i="37"/>
  <c r="AB165" i="37"/>
  <c r="AA166" i="37"/>
  <c r="AB166" i="37"/>
  <c r="AA167" i="37"/>
  <c r="AB167" i="37"/>
  <c r="AA168" i="37"/>
  <c r="AB168" i="37"/>
  <c r="AA169" i="37"/>
  <c r="AB169" i="37"/>
  <c r="AA170" i="37"/>
  <c r="AB170" i="37"/>
  <c r="AA171" i="37"/>
  <c r="AB171" i="37"/>
  <c r="AA172" i="37"/>
  <c r="AB172" i="37"/>
  <c r="AA173" i="37"/>
  <c r="AB173" i="37"/>
  <c r="AA174" i="37"/>
  <c r="AB174" i="37"/>
  <c r="AA175" i="37"/>
  <c r="AB175" i="37"/>
  <c r="AA176" i="37"/>
  <c r="AB176" i="37"/>
  <c r="AA177" i="37"/>
  <c r="AB177" i="37"/>
  <c r="AA178" i="37"/>
  <c r="AB178" i="37"/>
  <c r="AA179" i="37"/>
  <c r="AB179" i="37"/>
  <c r="AA180" i="37"/>
  <c r="AB180" i="37"/>
  <c r="AA181" i="37"/>
  <c r="AB181" i="37"/>
  <c r="AA182" i="37"/>
  <c r="AB182" i="37"/>
  <c r="AA183" i="37"/>
  <c r="AB183" i="37"/>
  <c r="AA184" i="37"/>
  <c r="AB184" i="37"/>
  <c r="AA185" i="37"/>
  <c r="AB185" i="37"/>
  <c r="AA186" i="37"/>
  <c r="AB186" i="37"/>
  <c r="AA187" i="37"/>
  <c r="AB187" i="37"/>
  <c r="AA188" i="37"/>
  <c r="AB188" i="37"/>
  <c r="AA189" i="37"/>
  <c r="AB189" i="37"/>
  <c r="AA190" i="37"/>
  <c r="AB190" i="37"/>
  <c r="AA191" i="37"/>
  <c r="AB191" i="37"/>
  <c r="AA192" i="37"/>
  <c r="AB192" i="37"/>
  <c r="AA193" i="37"/>
  <c r="AB193" i="37"/>
  <c r="AA194" i="37"/>
  <c r="AB194" i="37"/>
  <c r="AA195" i="37"/>
  <c r="AB195" i="37"/>
  <c r="AA196" i="37"/>
  <c r="AB196" i="37"/>
  <c r="AA197" i="37"/>
  <c r="AB197" i="37"/>
  <c r="AA198" i="37"/>
  <c r="AB198" i="37"/>
  <c r="AA199" i="37"/>
  <c r="AB199" i="37"/>
  <c r="AA200" i="37"/>
  <c r="AB200" i="37"/>
  <c r="AA201" i="37"/>
  <c r="AB201" i="37"/>
  <c r="AA202" i="37"/>
  <c r="AB202" i="37"/>
  <c r="AA203" i="37"/>
  <c r="AB203" i="37"/>
  <c r="AA204" i="37"/>
  <c r="AB204" i="37"/>
  <c r="AA205" i="37"/>
  <c r="AB205" i="37"/>
  <c r="AA206" i="37"/>
  <c r="AB206" i="37"/>
  <c r="AA207" i="37"/>
  <c r="AB207" i="37"/>
  <c r="AA208" i="37"/>
  <c r="AB208" i="37"/>
  <c r="AA209" i="37"/>
  <c r="AB209" i="37"/>
  <c r="AA210" i="37"/>
  <c r="AB210" i="37"/>
  <c r="AA211" i="37"/>
  <c r="AB211" i="37"/>
  <c r="AA212" i="37"/>
  <c r="AB212" i="37"/>
  <c r="AA213" i="37"/>
  <c r="AB213" i="37"/>
  <c r="AA214" i="37"/>
  <c r="AB214" i="37"/>
  <c r="AA215" i="37"/>
  <c r="AB215" i="37"/>
  <c r="AA216" i="37"/>
  <c r="AB216" i="37"/>
  <c r="AA217" i="37"/>
  <c r="AB217" i="37"/>
  <c r="AA218" i="37"/>
  <c r="AB218" i="37"/>
  <c r="AA219" i="37"/>
  <c r="AB219" i="37"/>
  <c r="AA220" i="37"/>
  <c r="AB220" i="37"/>
  <c r="AA221" i="37"/>
  <c r="AB221" i="37"/>
  <c r="AA224" i="37"/>
  <c r="AA226" i="37"/>
  <c r="AA237" i="37"/>
  <c r="AB237" i="37"/>
  <c r="AA251" i="37"/>
  <c r="AA269" i="37"/>
  <c r="Z141" i="46"/>
  <c r="Z140" i="46"/>
  <c r="Z139" i="46"/>
  <c r="AB280" i="37" s="1"/>
  <c r="Z138" i="46"/>
  <c r="AB279" i="37" s="1"/>
  <c r="Z137" i="46"/>
  <c r="Z136" i="46"/>
  <c r="Z135" i="46"/>
  <c r="Z133" i="46"/>
  <c r="AB273" i="37" s="1"/>
  <c r="Z132" i="46"/>
  <c r="AB272" i="37" s="1"/>
  <c r="Z131" i="46"/>
  <c r="AB271" i="37" s="1"/>
  <c r="Z130" i="46"/>
  <c r="AB270" i="37" s="1"/>
  <c r="Z129" i="46"/>
  <c r="AB269" i="37" s="1"/>
  <c r="AB268" i="37"/>
  <c r="AB267" i="37"/>
  <c r="AB266" i="37"/>
  <c r="Z128" i="46"/>
  <c r="AB265" i="37" s="1"/>
  <c r="Z127" i="46"/>
  <c r="AB264" i="37" s="1"/>
  <c r="Z126" i="46"/>
  <c r="AB263" i="37" s="1"/>
  <c r="Z125" i="46"/>
  <c r="AB262" i="37" s="1"/>
  <c r="Z124" i="46"/>
  <c r="AB261" i="37" s="1"/>
  <c r="Z123" i="46"/>
  <c r="AB260" i="37" s="1"/>
  <c r="Z122" i="46"/>
  <c r="AB259" i="37" s="1"/>
  <c r="Z121" i="46"/>
  <c r="AB258" i="37" s="1"/>
  <c r="Z120" i="46"/>
  <c r="AB257" i="37" s="1"/>
  <c r="Z119" i="46"/>
  <c r="AB256" i="37" s="1"/>
  <c r="Z118" i="46"/>
  <c r="AB255" i="37" s="1"/>
  <c r="Z117" i="46"/>
  <c r="AB254" i="37" s="1"/>
  <c r="Z116" i="46"/>
  <c r="AB253" i="37" s="1"/>
  <c r="Z115" i="46"/>
  <c r="AB252" i="37" s="1"/>
  <c r="Z114" i="46"/>
  <c r="AB251" i="37" s="1"/>
  <c r="Z113" i="46"/>
  <c r="AB250" i="37" s="1"/>
  <c r="Z112" i="46"/>
  <c r="AB249" i="37" s="1"/>
  <c r="Z111" i="46"/>
  <c r="AB248" i="37" s="1"/>
  <c r="Z110" i="46"/>
  <c r="AB247" i="37" s="1"/>
  <c r="Z109" i="46"/>
  <c r="AB246" i="37" s="1"/>
  <c r="Z108" i="46"/>
  <c r="AB245" i="37" s="1"/>
  <c r="Z107" i="46"/>
  <c r="AB244" i="37" s="1"/>
  <c r="Z106" i="46"/>
  <c r="AB243" i="37" s="1"/>
  <c r="Z105" i="46"/>
  <c r="AB242" i="37" s="1"/>
  <c r="Z104" i="46"/>
  <c r="AB241" i="37" s="1"/>
  <c r="Z100" i="46"/>
  <c r="AB239" i="37" s="1"/>
  <c r="Z99" i="46"/>
  <c r="AB238" i="37" s="1"/>
  <c r="Z96" i="46"/>
  <c r="AB236" i="37" s="1"/>
  <c r="Z95" i="46"/>
  <c r="AB235" i="37" s="1"/>
  <c r="Z94" i="46"/>
  <c r="AB234" i="37" s="1"/>
  <c r="Z93" i="46"/>
  <c r="AB233" i="37" s="1"/>
  <c r="Z92" i="46"/>
  <c r="AB232" i="37" s="1"/>
  <c r="Z91" i="46"/>
  <c r="AB231" i="37" s="1"/>
  <c r="Z90" i="46"/>
  <c r="AB230" i="37" s="1"/>
  <c r="Z89" i="46"/>
  <c r="AB229" i="37" s="1"/>
  <c r="Z88" i="46"/>
  <c r="AB228" i="37" s="1"/>
  <c r="Z87" i="46"/>
  <c r="AB227" i="37" s="1"/>
  <c r="Z86" i="46"/>
  <c r="AB226" i="37" s="1"/>
  <c r="Z85" i="46"/>
  <c r="AB224" i="37" s="1"/>
  <c r="AA282" i="37"/>
  <c r="AB282" i="37"/>
  <c r="AA283" i="37"/>
  <c r="AB283" i="37"/>
  <c r="AA284" i="37"/>
  <c r="AB284" i="37"/>
  <c r="AA285" i="37"/>
  <c r="AB285" i="37"/>
  <c r="AA286" i="37"/>
  <c r="AB286" i="37"/>
  <c r="AA287" i="37"/>
  <c r="AB287" i="37"/>
  <c r="AA288" i="37"/>
  <c r="AB288" i="37"/>
  <c r="AA289" i="37"/>
  <c r="AB289" i="37"/>
  <c r="AA290" i="37"/>
  <c r="AB290" i="37"/>
  <c r="AA291" i="37"/>
  <c r="AB291" i="37"/>
  <c r="AA292" i="37"/>
  <c r="AB292" i="37"/>
  <c r="AA293" i="37"/>
  <c r="AB293" i="37"/>
  <c r="AA294" i="37"/>
  <c r="AB294" i="37"/>
  <c r="AA295" i="37"/>
  <c r="AB295" i="37"/>
  <c r="AA296" i="37"/>
  <c r="AB296" i="37"/>
  <c r="AA301" i="37"/>
  <c r="AB301" i="37"/>
  <c r="AA302" i="37"/>
  <c r="AB302" i="37"/>
  <c r="AA303" i="37"/>
  <c r="AB303" i="37"/>
  <c r="AA304" i="37"/>
  <c r="AB304" i="37"/>
  <c r="AA305" i="37"/>
  <c r="AB305" i="37"/>
  <c r="AA306" i="37"/>
  <c r="AB306" i="37"/>
  <c r="AA307" i="37"/>
  <c r="AB307" i="37"/>
  <c r="AA308" i="37"/>
  <c r="AB308" i="37"/>
  <c r="AA309" i="37"/>
  <c r="AB309" i="37"/>
  <c r="AA310" i="37"/>
  <c r="AB310" i="37"/>
  <c r="AA311" i="37"/>
  <c r="AB311" i="37"/>
  <c r="AA312" i="37"/>
  <c r="AB312" i="37"/>
  <c r="AA313" i="37"/>
  <c r="AB313" i="37"/>
  <c r="AA314" i="37"/>
  <c r="AB314" i="37"/>
  <c r="AA315" i="37"/>
  <c r="AB315" i="37"/>
  <c r="AA316" i="37"/>
  <c r="AB316" i="37"/>
  <c r="AA317" i="37"/>
  <c r="AB317" i="37"/>
  <c r="AA318" i="37"/>
  <c r="AB318" i="37"/>
  <c r="AA319" i="37"/>
  <c r="AB319" i="37"/>
  <c r="AA320" i="37"/>
  <c r="AB320" i="37"/>
  <c r="AA321" i="37"/>
  <c r="AB321" i="37"/>
  <c r="AA322" i="37"/>
  <c r="AB322" i="37"/>
  <c r="AA323" i="37"/>
  <c r="AB323" i="37"/>
  <c r="AA324" i="37"/>
  <c r="AB324" i="37"/>
  <c r="AA325" i="37"/>
  <c r="AB325" i="37"/>
  <c r="AA326" i="37"/>
  <c r="AB326" i="37"/>
  <c r="AA327" i="37"/>
  <c r="AB327" i="37"/>
  <c r="AA328" i="37"/>
  <c r="AB328" i="37"/>
  <c r="AA329" i="37"/>
  <c r="AB329" i="37"/>
  <c r="AA330" i="37"/>
  <c r="AB330" i="37"/>
  <c r="AA331" i="37"/>
  <c r="AB331" i="37"/>
  <c r="AA332" i="37"/>
  <c r="AB332" i="37"/>
  <c r="AA333" i="37"/>
  <c r="AB333" i="37"/>
  <c r="AA334" i="37"/>
  <c r="AB334" i="37"/>
  <c r="AA335" i="37"/>
  <c r="AB335" i="37"/>
  <c r="AA336" i="37"/>
  <c r="AB336" i="37"/>
  <c r="AA337" i="37"/>
  <c r="AB337" i="37"/>
  <c r="AA338" i="37"/>
  <c r="AB338" i="37"/>
  <c r="AA339" i="37"/>
  <c r="AB339" i="37"/>
  <c r="AA340" i="37"/>
  <c r="AB340" i="37"/>
  <c r="AA341" i="37"/>
  <c r="AB341" i="37"/>
  <c r="AA342" i="37"/>
  <c r="AB342" i="37"/>
  <c r="AA344" i="37"/>
  <c r="AB344" i="37"/>
  <c r="AA345" i="37"/>
  <c r="AB345" i="37"/>
  <c r="AA347" i="37"/>
  <c r="AB347" i="37"/>
  <c r="AA348" i="37"/>
  <c r="AB348" i="37"/>
  <c r="AA349" i="37"/>
  <c r="AB349" i="37"/>
  <c r="AA350" i="37"/>
  <c r="AB350" i="37"/>
  <c r="AA351" i="37"/>
  <c r="AB351" i="37"/>
  <c r="AA352" i="37"/>
  <c r="AB352" i="37"/>
  <c r="AA353" i="37"/>
  <c r="AB353" i="37"/>
  <c r="AA354" i="37"/>
  <c r="AB354" i="37"/>
  <c r="AA355" i="37"/>
  <c r="AB355" i="37"/>
  <c r="AA356" i="37"/>
  <c r="AB356" i="37"/>
  <c r="AA357" i="37"/>
  <c r="AB357" i="37"/>
  <c r="AA358" i="37"/>
  <c r="AB358" i="37"/>
  <c r="AA359" i="37"/>
  <c r="AB359" i="37"/>
  <c r="AA360" i="37"/>
  <c r="AB360" i="37"/>
  <c r="AA361" i="37"/>
  <c r="AB361" i="37"/>
  <c r="AA362" i="37"/>
  <c r="AB362" i="37"/>
  <c r="AA363" i="37"/>
  <c r="AB363" i="37"/>
  <c r="AA364" i="37"/>
  <c r="AB364" i="37"/>
  <c r="AA365" i="37"/>
  <c r="AB365" i="37"/>
  <c r="AA369" i="37"/>
  <c r="AB369" i="37"/>
  <c r="AA370" i="37"/>
  <c r="AB370" i="37"/>
  <c r="AA371" i="37"/>
  <c r="AB371" i="37"/>
  <c r="AA372" i="37"/>
  <c r="AB372" i="37"/>
  <c r="AA373" i="37"/>
  <c r="AB373" i="37"/>
  <c r="AA374" i="37"/>
  <c r="AB374" i="37"/>
  <c r="AA375" i="37"/>
  <c r="AB375" i="37"/>
  <c r="AA376" i="37"/>
  <c r="AB376" i="37"/>
  <c r="AA377" i="37"/>
  <c r="AB377" i="37"/>
  <c r="AA378" i="37"/>
  <c r="AB378" i="37"/>
  <c r="AA379" i="37"/>
  <c r="AB379" i="37"/>
  <c r="AA380" i="37"/>
  <c r="AB380" i="37"/>
  <c r="AA381" i="37"/>
  <c r="AB381" i="37"/>
  <c r="AA382" i="37"/>
  <c r="AB382" i="37"/>
  <c r="AA383" i="37"/>
  <c r="AB383" i="37"/>
  <c r="AA384" i="37"/>
  <c r="AB384" i="37"/>
  <c r="AA385" i="37"/>
  <c r="AB385" i="37"/>
  <c r="AA386" i="37"/>
  <c r="AB386" i="37"/>
  <c r="AA387" i="37"/>
  <c r="AB387" i="37"/>
  <c r="AA388" i="37"/>
  <c r="AB388" i="37"/>
  <c r="AA389" i="37"/>
  <c r="AB389" i="37"/>
  <c r="AA390" i="37"/>
  <c r="AB390" i="37"/>
  <c r="AA391" i="37"/>
  <c r="AB391" i="37"/>
  <c r="AA392" i="37"/>
  <c r="AB392" i="37"/>
  <c r="AA393" i="37"/>
  <c r="AB393" i="37"/>
  <c r="AA394" i="37"/>
  <c r="AB394" i="37"/>
  <c r="AA395" i="37"/>
  <c r="AB395" i="37"/>
  <c r="AA396" i="37"/>
  <c r="AB396" i="37"/>
  <c r="AA397" i="37"/>
  <c r="AB397" i="37"/>
  <c r="AA398" i="37"/>
  <c r="AB398" i="37"/>
  <c r="AA399" i="37"/>
  <c r="AB399" i="37"/>
  <c r="AA400" i="37"/>
  <c r="AB400" i="37"/>
  <c r="AA401" i="37"/>
  <c r="AB401" i="37"/>
  <c r="AA402" i="37"/>
  <c r="AB402" i="37"/>
  <c r="AA403" i="37"/>
  <c r="AB403" i="37"/>
  <c r="AA404" i="37"/>
  <c r="AB404" i="37"/>
  <c r="AA405" i="37"/>
  <c r="AB405" i="37"/>
  <c r="AA406" i="37"/>
  <c r="AB406" i="37"/>
  <c r="AA407" i="37"/>
  <c r="AB407" i="37"/>
  <c r="AA408" i="37"/>
  <c r="AB408" i="37"/>
  <c r="AA409" i="37"/>
  <c r="AB409" i="37"/>
  <c r="AA410" i="37"/>
  <c r="AB410" i="37"/>
  <c r="AA411" i="37"/>
  <c r="AB411" i="37"/>
  <c r="AA412" i="37"/>
  <c r="AB412" i="37"/>
  <c r="AA414" i="37"/>
  <c r="AB414" i="37"/>
  <c r="AA415" i="37"/>
  <c r="AB415" i="37"/>
  <c r="AA416" i="37"/>
  <c r="AB416" i="37"/>
  <c r="AA417" i="37"/>
  <c r="AB417" i="37"/>
  <c r="AA418" i="37"/>
  <c r="AB418" i="37"/>
  <c r="AA419" i="37"/>
  <c r="AB419" i="37"/>
  <c r="AA420" i="37"/>
  <c r="AB420" i="37"/>
  <c r="AA421" i="37"/>
  <c r="AB421" i="37"/>
  <c r="AA422" i="37"/>
  <c r="AB422" i="37"/>
  <c r="AA423" i="37"/>
  <c r="AB423" i="37"/>
  <c r="AA424" i="37"/>
  <c r="AB424" i="37"/>
  <c r="AA425" i="37"/>
  <c r="AB425" i="37"/>
  <c r="AA426" i="37"/>
  <c r="AB426" i="37"/>
  <c r="AA427" i="37"/>
  <c r="AB427" i="37"/>
  <c r="AA428" i="37"/>
  <c r="AB428" i="37"/>
  <c r="AA429" i="37"/>
  <c r="AB429" i="37"/>
  <c r="AA430" i="37"/>
  <c r="AB430" i="37"/>
  <c r="AA431" i="37"/>
  <c r="AB431" i="37"/>
  <c r="AA432" i="37"/>
  <c r="AB432" i="37"/>
  <c r="AA433" i="37"/>
  <c r="AB433" i="37"/>
  <c r="AA434" i="37"/>
  <c r="AB434" i="37"/>
  <c r="AA435" i="37"/>
  <c r="AB435" i="37"/>
  <c r="AA436" i="37"/>
  <c r="AB436" i="37"/>
  <c r="AA437" i="37"/>
  <c r="AB437" i="37"/>
  <c r="AA438" i="37"/>
  <c r="AB438" i="37"/>
  <c r="AA439" i="37"/>
  <c r="AB439" i="37"/>
  <c r="AA440" i="37"/>
  <c r="AB440" i="37"/>
  <c r="AA442" i="37"/>
  <c r="AB442" i="37"/>
  <c r="AA443" i="37"/>
  <c r="AB443" i="37"/>
  <c r="AA444" i="37"/>
  <c r="AB444" i="37"/>
  <c r="AA445" i="37"/>
  <c r="AB445" i="37"/>
  <c r="AA446" i="37"/>
  <c r="AB446" i="37"/>
  <c r="AA447" i="37"/>
  <c r="AB447" i="37"/>
  <c r="AA448" i="37"/>
  <c r="AB448" i="37"/>
  <c r="AA449" i="37"/>
  <c r="AB449" i="37"/>
  <c r="AA450" i="37"/>
  <c r="AB450" i="37"/>
  <c r="AA451" i="37"/>
  <c r="AB451" i="37"/>
  <c r="AA452" i="37"/>
  <c r="AB452" i="37"/>
  <c r="AA453" i="37"/>
  <c r="AB453" i="37"/>
  <c r="AA454" i="37"/>
  <c r="AB454" i="37"/>
  <c r="AA455" i="37"/>
  <c r="AB455" i="37"/>
  <c r="AA456" i="37"/>
  <c r="AB456" i="37"/>
  <c r="AA457" i="37"/>
  <c r="AB457" i="37"/>
  <c r="AA458" i="37"/>
  <c r="AB458" i="37"/>
  <c r="AA459" i="37"/>
  <c r="AB459" i="37"/>
  <c r="AA460" i="37"/>
  <c r="AB460" i="37"/>
  <c r="AA461" i="37"/>
  <c r="AB461" i="37"/>
  <c r="AA462" i="37"/>
  <c r="AB462" i="37"/>
  <c r="AA463" i="37"/>
  <c r="AB463" i="37"/>
  <c r="AA464" i="37"/>
  <c r="AB464" i="37"/>
  <c r="AA465" i="37"/>
  <c r="AB465" i="37"/>
  <c r="AA466" i="37"/>
  <c r="AB466" i="37"/>
  <c r="AA467" i="37"/>
  <c r="AB467" i="37"/>
  <c r="AA468" i="37"/>
  <c r="AB468" i="37"/>
  <c r="AA469" i="37"/>
  <c r="AB469" i="37"/>
  <c r="AA470" i="37"/>
  <c r="AB470" i="37"/>
  <c r="AA471" i="37"/>
  <c r="AB471" i="37"/>
  <c r="AA472" i="37"/>
  <c r="AB472" i="37"/>
  <c r="AA473" i="37"/>
  <c r="AB473" i="37"/>
  <c r="AA474" i="37"/>
  <c r="AB474" i="37"/>
  <c r="AA475" i="37"/>
  <c r="AB475" i="37"/>
  <c r="AA477" i="37"/>
  <c r="AB477" i="37"/>
  <c r="AA478" i="37"/>
  <c r="AB478" i="37"/>
  <c r="AA479" i="37"/>
  <c r="AB479" i="37"/>
  <c r="AA480" i="37"/>
  <c r="AB480" i="37"/>
  <c r="AA481" i="37"/>
  <c r="AB481" i="37"/>
  <c r="AA482" i="37"/>
  <c r="AB482" i="37"/>
  <c r="AA483" i="37"/>
  <c r="AB483" i="37"/>
  <c r="AA484" i="37"/>
  <c r="AB484" i="37"/>
  <c r="AA485" i="37"/>
  <c r="AB485" i="37"/>
  <c r="AA486" i="37"/>
  <c r="AB486" i="37"/>
  <c r="AA487" i="37"/>
  <c r="AB487" i="37"/>
  <c r="AA488" i="37"/>
  <c r="AB488" i="37"/>
  <c r="AA489" i="37"/>
  <c r="AB489" i="37"/>
  <c r="AA490" i="37"/>
  <c r="AB490" i="37"/>
  <c r="AA491" i="37"/>
  <c r="AB491" i="37"/>
  <c r="AA492" i="37"/>
  <c r="AB492" i="37"/>
  <c r="AA493" i="37"/>
  <c r="AB493" i="37"/>
  <c r="AA498" i="37"/>
  <c r="AB498" i="37"/>
  <c r="AA499" i="37"/>
  <c r="AB499" i="37"/>
  <c r="AA500" i="37"/>
  <c r="AB500" i="37"/>
  <c r="AA501" i="37"/>
  <c r="AB501" i="37"/>
  <c r="AA502" i="37"/>
  <c r="AB502" i="37"/>
  <c r="AA503" i="37"/>
  <c r="AB503" i="37"/>
  <c r="AA504" i="37"/>
  <c r="AB504" i="37"/>
  <c r="AA505" i="37"/>
  <c r="AB505" i="37"/>
  <c r="AA506" i="37"/>
  <c r="AB506" i="37"/>
  <c r="AA507" i="37"/>
  <c r="AB507" i="37"/>
  <c r="AA508" i="37"/>
  <c r="AB508" i="37"/>
  <c r="AA509" i="37"/>
  <c r="AB509" i="37"/>
  <c r="AA510" i="37"/>
  <c r="AB510" i="37"/>
  <c r="AA511" i="37"/>
  <c r="AB511" i="37"/>
  <c r="AA512" i="37"/>
  <c r="AB512" i="37"/>
  <c r="AA513" i="37"/>
  <c r="AB513" i="37"/>
  <c r="AA514" i="37"/>
  <c r="AB514" i="37"/>
  <c r="AA515" i="37"/>
  <c r="AB515" i="37"/>
  <c r="AA516" i="37"/>
  <c r="AB516" i="37"/>
  <c r="AA517" i="37"/>
  <c r="AB517" i="37"/>
  <c r="AA518" i="37"/>
  <c r="AB518" i="37"/>
  <c r="AA519" i="37"/>
  <c r="AB519" i="37"/>
  <c r="AA520" i="37"/>
  <c r="AB520" i="37"/>
  <c r="AA521" i="37"/>
  <c r="AB521" i="37"/>
  <c r="AA522" i="37"/>
  <c r="AB522" i="37"/>
  <c r="AA523" i="37"/>
  <c r="AB523" i="37"/>
  <c r="AA524" i="37"/>
  <c r="AB524" i="37"/>
  <c r="AA525" i="37"/>
  <c r="AB525" i="37"/>
  <c r="AA526" i="37"/>
  <c r="AB526" i="37"/>
  <c r="AA527" i="37"/>
  <c r="AB527" i="37"/>
  <c r="AA528" i="37"/>
  <c r="AB528" i="37"/>
  <c r="AA529" i="37"/>
  <c r="AB529" i="37"/>
  <c r="AA530" i="37"/>
  <c r="AB530" i="37"/>
  <c r="AA531" i="37"/>
  <c r="AB531" i="37"/>
  <c r="AA532" i="37"/>
  <c r="AB532" i="37"/>
  <c r="AA533" i="37"/>
  <c r="AB533" i="37"/>
  <c r="AA534" i="37"/>
  <c r="AB534" i="37"/>
  <c r="AA535" i="37"/>
  <c r="AB535" i="37"/>
  <c r="AA536" i="37"/>
  <c r="AB536" i="37"/>
  <c r="AA537" i="37"/>
  <c r="AB537" i="37"/>
  <c r="AA538" i="37"/>
  <c r="AB538" i="37"/>
  <c r="AA540" i="37"/>
  <c r="AA541" i="37"/>
  <c r="AA542" i="37"/>
  <c r="AB542" i="37"/>
  <c r="AA543" i="37"/>
  <c r="AA544" i="37"/>
  <c r="AA545" i="37"/>
  <c r="AA546" i="37"/>
  <c r="AA547" i="37"/>
  <c r="AA548" i="37"/>
  <c r="AA549" i="37"/>
  <c r="AA550" i="37"/>
  <c r="AA551" i="37"/>
  <c r="AA552" i="37"/>
  <c r="AA553" i="37"/>
  <c r="AA554" i="37"/>
  <c r="AB554" i="37"/>
  <c r="AA555" i="37"/>
  <c r="AA556" i="37"/>
  <c r="AA558" i="37"/>
  <c r="AA559" i="37"/>
  <c r="AA560" i="37"/>
  <c r="AA561" i="37"/>
  <c r="AA562" i="37"/>
  <c r="AA563" i="37"/>
  <c r="AA564" i="37"/>
  <c r="AA565" i="37"/>
  <c r="AA566" i="37"/>
  <c r="AA567" i="37"/>
  <c r="AA568" i="37"/>
  <c r="AA569" i="37"/>
  <c r="AA570" i="37"/>
  <c r="AA571" i="37"/>
  <c r="AA572" i="37"/>
  <c r="AA573" i="37"/>
  <c r="AA574" i="37"/>
  <c r="AA575" i="37"/>
  <c r="AA576" i="37"/>
  <c r="AA577" i="37"/>
  <c r="AA578" i="37"/>
  <c r="AA579" i="37"/>
  <c r="AA580" i="37"/>
  <c r="AA581" i="37"/>
  <c r="AB581" i="37"/>
  <c r="AA582" i="37"/>
  <c r="AA583" i="37"/>
  <c r="AA584" i="37"/>
  <c r="AA585" i="37"/>
  <c r="AA586" i="37"/>
  <c r="AA587" i="37"/>
  <c r="AA588" i="37"/>
  <c r="AA589" i="37"/>
  <c r="AA590" i="37"/>
  <c r="AA591" i="37"/>
  <c r="AA592" i="37"/>
  <c r="AA593" i="37"/>
  <c r="AA594" i="37"/>
  <c r="AA595" i="37"/>
  <c r="AA596" i="37"/>
  <c r="AB596" i="37"/>
  <c r="AA597" i="37"/>
  <c r="AA598" i="37"/>
  <c r="AA599" i="37"/>
  <c r="AA600" i="37"/>
  <c r="AA601" i="37"/>
  <c r="AA602" i="37"/>
  <c r="AA603" i="37"/>
  <c r="AA605" i="37"/>
  <c r="AB605" i="37"/>
  <c r="AA606" i="37"/>
  <c r="AB606" i="37"/>
  <c r="AA607" i="37"/>
  <c r="AB607" i="37"/>
  <c r="AA608" i="37"/>
  <c r="AB608" i="37"/>
  <c r="AA609" i="37"/>
  <c r="AB609" i="37"/>
  <c r="AA610" i="37"/>
  <c r="AB610" i="37"/>
  <c r="AA611" i="37"/>
  <c r="AB611" i="37"/>
  <c r="AA612" i="37"/>
  <c r="AB612" i="37"/>
  <c r="AA613" i="37"/>
  <c r="AB613" i="37"/>
  <c r="AA614" i="37"/>
  <c r="AB614" i="37"/>
  <c r="AA615" i="37"/>
  <c r="AB615" i="37"/>
  <c r="AA616" i="37"/>
  <c r="AB616" i="37"/>
  <c r="AA617" i="37"/>
  <c r="AB617" i="37"/>
  <c r="AA618" i="37"/>
  <c r="AB618" i="37"/>
  <c r="AA622" i="37"/>
  <c r="AB622" i="37"/>
  <c r="AA623" i="37"/>
  <c r="AB623" i="37"/>
  <c r="AA627" i="37"/>
  <c r="AB627" i="37"/>
  <c r="AA628" i="37"/>
  <c r="AB628" i="37"/>
  <c r="AA629" i="37"/>
  <c r="AB629" i="37"/>
  <c r="AA630" i="37"/>
  <c r="AB630" i="37"/>
  <c r="AB1245" i="37" s="1"/>
  <c r="AA631" i="37"/>
  <c r="AB631" i="37"/>
  <c r="AA632" i="37"/>
  <c r="AB632" i="37"/>
  <c r="AA633" i="37"/>
  <c r="AB633" i="37"/>
  <c r="AA634" i="37"/>
  <c r="AB634" i="37"/>
  <c r="AA635" i="37"/>
  <c r="AB635" i="37"/>
  <c r="AB1250" i="37" s="1"/>
  <c r="AA636" i="37"/>
  <c r="AB636" i="37"/>
  <c r="AA637" i="37"/>
  <c r="AB637" i="37"/>
  <c r="AA638" i="37"/>
  <c r="AB638" i="37"/>
  <c r="AB1253" i="37" s="1"/>
  <c r="AA639" i="37"/>
  <c r="AB639" i="37"/>
  <c r="AA640" i="37"/>
  <c r="AB640" i="37"/>
  <c r="AA641" i="37"/>
  <c r="AB641" i="37"/>
  <c r="AA642" i="37"/>
  <c r="AB642" i="37"/>
  <c r="AA643" i="37"/>
  <c r="AB643" i="37"/>
  <c r="AA644" i="37"/>
  <c r="AB644" i="37"/>
  <c r="AA645" i="37"/>
  <c r="AB645" i="37"/>
  <c r="AA646" i="37"/>
  <c r="AB646" i="37"/>
  <c r="AA647" i="37"/>
  <c r="AB647" i="37"/>
  <c r="AA648" i="37"/>
  <c r="AB648" i="37"/>
  <c r="AA649" i="37"/>
  <c r="AB649" i="37"/>
  <c r="AA650" i="37"/>
  <c r="AB650" i="37"/>
  <c r="AA651" i="37"/>
  <c r="AB651" i="37"/>
  <c r="AA652" i="37"/>
  <c r="AB652" i="37"/>
  <c r="AA653" i="37"/>
  <c r="AB653" i="37"/>
  <c r="AA654" i="37"/>
  <c r="AB654" i="37"/>
  <c r="AA655" i="37"/>
  <c r="AB655" i="37"/>
  <c r="AA656" i="37"/>
  <c r="AB656" i="37"/>
  <c r="AA657" i="37"/>
  <c r="AB657" i="37"/>
  <c r="AA658" i="37"/>
  <c r="AB658" i="37"/>
  <c r="AA659" i="37"/>
  <c r="AB659" i="37"/>
  <c r="AA660" i="37"/>
  <c r="AB660" i="37"/>
  <c r="AA661" i="37"/>
  <c r="AB661" i="37"/>
  <c r="AA662" i="37"/>
  <c r="AB662" i="37"/>
  <c r="AA663" i="37"/>
  <c r="AB663" i="37"/>
  <c r="AA664" i="37"/>
  <c r="AB664" i="37"/>
  <c r="AA665" i="37"/>
  <c r="AB665" i="37"/>
  <c r="AA666" i="37"/>
  <c r="AB666" i="37"/>
  <c r="AA667" i="37"/>
  <c r="AB667" i="37"/>
  <c r="AA668" i="37"/>
  <c r="AB668" i="37"/>
  <c r="AA670" i="37"/>
  <c r="AB670" i="37"/>
  <c r="AA671" i="37"/>
  <c r="AB671" i="37"/>
  <c r="AA672" i="37"/>
  <c r="AB672" i="37"/>
  <c r="AA673" i="37"/>
  <c r="AB673" i="37"/>
  <c r="AA674" i="37"/>
  <c r="AB674" i="37"/>
  <c r="AA675" i="37"/>
  <c r="AB675" i="37"/>
  <c r="AA676" i="37"/>
  <c r="AB676" i="37"/>
  <c r="AA677" i="37"/>
  <c r="AB677" i="37"/>
  <c r="AA678" i="37"/>
  <c r="AB678" i="37"/>
  <c r="AA679" i="37"/>
  <c r="AB679" i="37"/>
  <c r="AA680" i="37"/>
  <c r="AB680" i="37"/>
  <c r="AA681" i="37"/>
  <c r="AB681" i="37"/>
  <c r="AA682" i="37"/>
  <c r="AB682" i="37"/>
  <c r="AA683" i="37"/>
  <c r="AB683" i="37"/>
  <c r="AA684" i="37"/>
  <c r="AB684" i="37"/>
  <c r="AA693" i="37"/>
  <c r="AB693" i="37"/>
  <c r="AA694" i="37"/>
  <c r="AB694" i="37"/>
  <c r="AA695" i="37"/>
  <c r="AB695" i="37"/>
  <c r="AA696" i="37"/>
  <c r="AB696" i="37"/>
  <c r="AA697" i="37"/>
  <c r="AB697" i="37"/>
  <c r="AA698" i="37"/>
  <c r="AB698" i="37"/>
  <c r="AA699" i="37"/>
  <c r="AB699" i="37"/>
  <c r="AA700" i="37"/>
  <c r="AB700" i="37"/>
  <c r="AA701" i="37"/>
  <c r="AB701" i="37"/>
  <c r="AA702" i="37"/>
  <c r="AB702" i="37"/>
  <c r="AA703" i="37"/>
  <c r="AB703" i="37"/>
  <c r="AA704" i="37"/>
  <c r="AB704" i="37"/>
  <c r="AA705" i="37"/>
  <c r="AB705" i="37"/>
  <c r="AA706" i="37"/>
  <c r="AB706" i="37"/>
  <c r="AA707" i="37"/>
  <c r="AB707" i="37"/>
  <c r="AA708" i="37"/>
  <c r="AB708" i="37"/>
  <c r="AA709" i="37"/>
  <c r="AB709" i="37"/>
  <c r="AA710" i="37"/>
  <c r="AB710" i="37"/>
  <c r="AA711" i="37"/>
  <c r="AB711" i="37"/>
  <c r="AA712" i="37"/>
  <c r="AB712" i="37"/>
  <c r="AA713" i="37"/>
  <c r="AB713" i="37"/>
  <c r="AA714" i="37"/>
  <c r="AB714" i="37"/>
  <c r="AA715" i="37"/>
  <c r="AB715" i="37"/>
  <c r="AA716" i="37"/>
  <c r="AB716" i="37"/>
  <c r="AA717" i="37"/>
  <c r="AB717" i="37"/>
  <c r="AA718" i="37"/>
  <c r="AB718" i="37"/>
  <c r="AA719" i="37"/>
  <c r="AB719" i="37"/>
  <c r="AA720" i="37"/>
  <c r="AB720" i="37"/>
  <c r="AA721" i="37"/>
  <c r="AB721" i="37"/>
  <c r="AA722" i="37"/>
  <c r="AB722" i="37"/>
  <c r="AA723" i="37"/>
  <c r="AB723" i="37"/>
  <c r="AA724" i="37"/>
  <c r="AB724" i="37"/>
  <c r="AA725" i="37"/>
  <c r="AB725" i="37"/>
  <c r="AA726" i="37"/>
  <c r="AB726" i="37"/>
  <c r="AA727" i="37"/>
  <c r="AB727" i="37"/>
  <c r="AA728" i="37"/>
  <c r="AB728" i="37"/>
  <c r="AA729" i="37"/>
  <c r="AB729" i="37"/>
  <c r="AA731" i="37"/>
  <c r="AB731" i="37"/>
  <c r="AA732" i="37"/>
  <c r="AB732" i="37"/>
  <c r="AA733" i="37"/>
  <c r="AB733" i="37"/>
  <c r="AA734" i="37"/>
  <c r="AB734" i="37"/>
  <c r="AA735" i="37"/>
  <c r="AB735" i="37"/>
  <c r="AA736" i="37"/>
  <c r="AB736" i="37"/>
  <c r="AA737" i="37"/>
  <c r="AB737" i="37"/>
  <c r="AA738" i="37"/>
  <c r="AB738" i="37"/>
  <c r="AA739" i="37"/>
  <c r="AB739" i="37"/>
  <c r="AA740" i="37"/>
  <c r="AB740" i="37"/>
  <c r="AA741" i="37"/>
  <c r="AB741" i="37"/>
  <c r="AA742" i="37"/>
  <c r="AB742" i="37"/>
  <c r="AA743" i="37"/>
  <c r="AB743" i="37"/>
  <c r="AA744" i="37"/>
  <c r="AB744" i="37"/>
  <c r="AA745" i="37"/>
  <c r="AB745" i="37"/>
  <c r="AA746" i="37"/>
  <c r="AB746" i="37"/>
  <c r="AA747" i="37"/>
  <c r="AB747" i="37"/>
  <c r="AA748" i="37"/>
  <c r="AB748" i="37"/>
  <c r="AA749" i="37"/>
  <c r="AB749" i="37"/>
  <c r="AA750" i="37"/>
  <c r="AB750" i="37"/>
  <c r="AA752" i="37"/>
  <c r="AB752" i="37"/>
  <c r="AA753" i="37"/>
  <c r="AB753" i="37"/>
  <c r="AA754" i="37"/>
  <c r="AB754" i="37"/>
  <c r="AA755" i="37"/>
  <c r="AB755" i="37"/>
  <c r="AA756" i="37"/>
  <c r="AB756" i="37"/>
  <c r="AA757" i="37"/>
  <c r="AB757" i="37"/>
  <c r="AA758" i="37"/>
  <c r="AB758" i="37"/>
  <c r="AA759" i="37"/>
  <c r="AB759" i="37"/>
  <c r="AA760" i="37"/>
  <c r="AB760" i="37"/>
  <c r="AA761" i="37"/>
  <c r="AB761" i="37"/>
  <c r="AA762" i="37"/>
  <c r="AB762" i="37"/>
  <c r="AA763" i="37"/>
  <c r="AB763" i="37"/>
  <c r="AA764" i="37"/>
  <c r="AB764" i="37"/>
  <c r="AA765" i="37"/>
  <c r="AB765" i="37"/>
  <c r="AA766" i="37"/>
  <c r="AB766" i="37"/>
  <c r="AA767" i="37"/>
  <c r="AB767" i="37"/>
  <c r="AA768" i="37"/>
  <c r="AB768" i="37"/>
  <c r="AA769" i="37"/>
  <c r="AB769" i="37"/>
  <c r="AA770" i="37"/>
  <c r="AB770" i="37"/>
  <c r="AA771" i="37"/>
  <c r="AB771" i="37"/>
  <c r="AA772" i="37"/>
  <c r="AB772" i="37"/>
  <c r="AA773" i="37"/>
  <c r="AB773" i="37"/>
  <c r="AA774" i="37"/>
  <c r="AB774" i="37"/>
  <c r="AA775" i="37"/>
  <c r="AB775" i="37"/>
  <c r="AA776" i="37"/>
  <c r="AB776" i="37"/>
  <c r="AA777" i="37"/>
  <c r="AB777" i="37"/>
  <c r="AA778" i="37"/>
  <c r="AB778" i="37"/>
  <c r="AA779" i="37"/>
  <c r="AB779" i="37"/>
  <c r="AA780" i="37"/>
  <c r="AB780" i="37"/>
  <c r="AA781" i="37"/>
  <c r="AB781" i="37"/>
  <c r="AA782" i="37"/>
  <c r="AB782" i="37"/>
  <c r="AA783" i="37"/>
  <c r="AB783" i="37"/>
  <c r="AA784" i="37"/>
  <c r="AB784" i="37"/>
  <c r="AA785" i="37"/>
  <c r="AB785" i="37"/>
  <c r="AA786" i="37"/>
  <c r="AB786" i="37"/>
  <c r="AA787" i="37"/>
  <c r="AB787" i="37"/>
  <c r="AA788" i="37"/>
  <c r="AB788" i="37"/>
  <c r="AA789" i="37"/>
  <c r="AB789" i="37"/>
  <c r="AA790" i="37"/>
  <c r="AB790" i="37"/>
  <c r="AA791" i="37"/>
  <c r="AB791" i="37"/>
  <c r="AA792" i="37"/>
  <c r="AB792" i="37"/>
  <c r="AA793" i="37"/>
  <c r="AB793" i="37"/>
  <c r="AA795" i="37"/>
  <c r="AB795" i="37"/>
  <c r="AA796" i="37"/>
  <c r="AB796" i="37"/>
  <c r="AA797" i="37"/>
  <c r="AB797" i="37"/>
  <c r="AA798" i="37"/>
  <c r="AB798" i="37"/>
  <c r="AA799" i="37"/>
  <c r="AB799" i="37"/>
  <c r="AA800" i="37"/>
  <c r="AB800" i="37"/>
  <c r="AA801" i="37"/>
  <c r="AB801" i="37"/>
  <c r="AA802" i="37"/>
  <c r="AB802" i="37"/>
  <c r="AA803" i="37"/>
  <c r="AB803" i="37"/>
  <c r="AA804" i="37"/>
  <c r="AB804" i="37"/>
  <c r="AA805" i="37"/>
  <c r="AB805" i="37"/>
  <c r="AA806" i="37"/>
  <c r="AB806" i="37"/>
  <c r="AA807" i="37"/>
  <c r="AB807" i="37"/>
  <c r="AA808" i="37"/>
  <c r="AB808" i="37"/>
  <c r="AA809" i="37"/>
  <c r="AB809" i="37"/>
  <c r="AA810" i="37"/>
  <c r="AB810" i="37"/>
  <c r="AA811" i="37"/>
  <c r="AB811" i="37"/>
  <c r="AA812" i="37"/>
  <c r="AB812" i="37"/>
  <c r="AA813" i="37"/>
  <c r="AB813" i="37"/>
  <c r="AA814" i="37"/>
  <c r="AB814" i="37"/>
  <c r="AA815" i="37"/>
  <c r="AB815" i="37"/>
  <c r="AA816" i="37"/>
  <c r="AB816" i="37"/>
  <c r="AA817" i="37"/>
  <c r="AB817" i="37"/>
  <c r="AA820" i="37"/>
  <c r="AB820" i="37"/>
  <c r="AA821" i="37"/>
  <c r="AB821" i="37"/>
  <c r="AA822" i="37"/>
  <c r="AB822" i="37"/>
  <c r="AA823" i="37"/>
  <c r="AB823" i="37"/>
  <c r="AA824" i="37"/>
  <c r="AB824" i="37"/>
  <c r="AA825" i="37"/>
  <c r="AB825" i="37"/>
  <c r="AA826" i="37"/>
  <c r="AB826" i="37"/>
  <c r="AA827" i="37"/>
  <c r="AB827" i="37"/>
  <c r="AA828" i="37"/>
  <c r="AB828" i="37"/>
  <c r="AA829" i="37"/>
  <c r="AB829" i="37"/>
  <c r="AA830" i="37"/>
  <c r="AB830" i="37"/>
  <c r="AA831" i="37"/>
  <c r="AB831" i="37"/>
  <c r="AA832" i="37"/>
  <c r="AB832" i="37"/>
  <c r="AA833" i="37"/>
  <c r="AB833" i="37"/>
  <c r="AA834" i="37"/>
  <c r="AB834" i="37"/>
  <c r="AA835" i="37"/>
  <c r="AB835" i="37"/>
  <c r="AA836" i="37"/>
  <c r="AB836" i="37"/>
  <c r="AA837" i="37"/>
  <c r="AB837" i="37"/>
  <c r="AA838" i="37"/>
  <c r="AB838" i="37"/>
  <c r="AA839" i="37"/>
  <c r="AB839" i="37"/>
  <c r="AA840" i="37"/>
  <c r="AB840" i="37"/>
  <c r="AA841" i="37"/>
  <c r="AB841" i="37"/>
  <c r="AA842" i="37"/>
  <c r="AB842" i="37"/>
  <c r="AA843" i="37"/>
  <c r="AB843" i="37"/>
  <c r="AA844" i="37"/>
  <c r="AB844" i="37"/>
  <c r="AA845" i="37"/>
  <c r="AB845" i="37"/>
  <c r="AA846" i="37"/>
  <c r="AB846" i="37"/>
  <c r="AA847" i="37"/>
  <c r="AB847" i="37"/>
  <c r="AA848" i="37"/>
  <c r="AB848" i="37"/>
  <c r="AA851" i="37"/>
  <c r="AB851" i="37"/>
  <c r="AA852" i="37"/>
  <c r="AB852" i="37"/>
  <c r="AA853" i="37"/>
  <c r="AB853" i="37"/>
  <c r="AA854" i="37"/>
  <c r="AB854" i="37"/>
  <c r="AA855" i="37"/>
  <c r="AB855" i="37"/>
  <c r="AA856" i="37"/>
  <c r="AB856" i="37"/>
  <c r="AA857" i="37"/>
  <c r="AB857" i="37"/>
  <c r="AA859" i="37"/>
  <c r="AB859" i="37"/>
  <c r="AA860" i="37"/>
  <c r="AB860" i="37"/>
  <c r="AA861" i="37"/>
  <c r="AB861" i="37"/>
  <c r="AA862" i="37"/>
  <c r="AB862" i="37"/>
  <c r="AA863" i="37"/>
  <c r="AB863" i="37"/>
  <c r="AA864" i="37"/>
  <c r="AB864" i="37"/>
  <c r="AA865" i="37"/>
  <c r="AB865" i="37"/>
  <c r="AA866" i="37"/>
  <c r="AB866" i="37"/>
  <c r="AA867" i="37"/>
  <c r="AB867" i="37"/>
  <c r="AA868" i="37"/>
  <c r="AB868" i="37"/>
  <c r="AA869" i="37"/>
  <c r="AB869" i="37"/>
  <c r="AA870" i="37"/>
  <c r="AB870" i="37"/>
  <c r="AA871" i="37"/>
  <c r="AB871" i="37"/>
  <c r="AA872" i="37"/>
  <c r="AB872" i="37"/>
  <c r="AA873" i="37"/>
  <c r="AB873" i="37"/>
  <c r="AA874" i="37"/>
  <c r="AB874" i="37"/>
  <c r="AA878" i="37"/>
  <c r="AB878" i="37"/>
  <c r="AA879" i="37"/>
  <c r="AB879" i="37"/>
  <c r="AA880" i="37"/>
  <c r="AB880" i="37"/>
  <c r="AA884" i="37"/>
  <c r="AB884" i="37"/>
  <c r="AA885" i="37"/>
  <c r="AB885" i="37"/>
  <c r="AA886" i="37"/>
  <c r="AB886" i="37"/>
  <c r="AA887" i="37"/>
  <c r="AB887" i="37"/>
  <c r="AA888" i="37"/>
  <c r="AB888" i="37"/>
  <c r="AA889" i="37"/>
  <c r="AB889" i="37"/>
  <c r="AA890" i="37"/>
  <c r="AB890" i="37"/>
  <c r="AA891" i="37"/>
  <c r="AB891" i="37"/>
  <c r="AA892" i="37"/>
  <c r="AB892" i="37"/>
  <c r="AA893" i="37"/>
  <c r="AB893" i="37"/>
  <c r="AA894" i="37"/>
  <c r="AB894" i="37"/>
  <c r="AA895" i="37"/>
  <c r="AB895" i="37"/>
  <c r="AA896" i="37"/>
  <c r="AB896" i="37"/>
  <c r="AA897" i="37"/>
  <c r="AB897" i="37"/>
  <c r="AA898" i="37"/>
  <c r="AB898" i="37"/>
  <c r="AA899" i="37"/>
  <c r="AB899" i="37"/>
  <c r="AA900" i="37"/>
  <c r="AB900" i="37"/>
  <c r="AA901" i="37"/>
  <c r="AB901" i="37"/>
  <c r="AA902" i="37"/>
  <c r="AB902" i="37"/>
  <c r="AA903" i="37"/>
  <c r="AB903" i="37"/>
  <c r="AA904" i="37"/>
  <c r="AB904" i="37"/>
  <c r="AA905" i="37"/>
  <c r="AB905" i="37"/>
  <c r="AA906" i="37"/>
  <c r="AB906" i="37"/>
  <c r="AA907" i="37"/>
  <c r="AB907" i="37"/>
  <c r="AA908" i="37"/>
  <c r="AB908" i="37"/>
  <c r="AA909" i="37"/>
  <c r="AB909" i="37"/>
  <c r="AA910" i="37"/>
  <c r="AB910" i="37"/>
  <c r="AA911" i="37"/>
  <c r="AB911" i="37"/>
  <c r="AA912" i="37"/>
  <c r="AB912" i="37"/>
  <c r="AA913" i="37"/>
  <c r="AB913" i="37"/>
  <c r="AA914" i="37"/>
  <c r="AB914" i="37"/>
  <c r="AA915" i="37"/>
  <c r="AB915" i="37"/>
  <c r="AA916" i="37"/>
  <c r="AB916" i="37"/>
  <c r="AA917" i="37"/>
  <c r="AB917" i="37"/>
  <c r="AA918" i="37"/>
  <c r="AB918" i="37"/>
  <c r="AA919" i="37"/>
  <c r="AB919" i="37"/>
  <c r="AA920" i="37"/>
  <c r="AB920" i="37"/>
  <c r="AA921" i="37"/>
  <c r="AB921" i="37"/>
  <c r="AA922" i="37"/>
  <c r="AB922" i="37"/>
  <c r="AA927" i="37"/>
  <c r="AB927" i="37"/>
  <c r="AA930" i="37"/>
  <c r="AB930" i="37"/>
  <c r="AA931" i="37"/>
  <c r="AB931" i="37"/>
  <c r="AA932" i="37"/>
  <c r="AB932" i="37"/>
  <c r="AA933" i="37"/>
  <c r="AB933" i="37"/>
  <c r="AA934" i="37"/>
  <c r="AB934" i="37"/>
  <c r="AA935" i="37"/>
  <c r="AB935" i="37"/>
  <c r="AA936" i="37"/>
  <c r="AB936" i="37"/>
  <c r="AA937" i="37"/>
  <c r="AB937" i="37"/>
  <c r="AA938" i="37"/>
  <c r="AB938" i="37"/>
  <c r="AA941" i="37"/>
  <c r="AB941" i="37"/>
  <c r="AA942" i="37"/>
  <c r="AB942" i="37"/>
  <c r="AA947" i="37"/>
  <c r="AB947" i="37"/>
  <c r="AA948" i="37"/>
  <c r="AB948" i="37"/>
  <c r="AA949" i="37"/>
  <c r="AB949" i="37"/>
  <c r="AA950" i="37"/>
  <c r="AB950" i="37"/>
  <c r="AA951" i="37"/>
  <c r="AB951" i="37"/>
  <c r="AA952" i="37"/>
  <c r="AB952" i="37"/>
  <c r="AA953" i="37"/>
  <c r="AB953" i="37"/>
  <c r="AA954" i="37"/>
  <c r="AB954" i="37"/>
  <c r="AA955" i="37"/>
  <c r="AB955" i="37"/>
  <c r="AA956" i="37"/>
  <c r="AB956" i="37"/>
  <c r="AA957" i="37"/>
  <c r="AB957" i="37"/>
  <c r="AA959" i="37"/>
  <c r="AB959" i="37"/>
  <c r="AA960" i="37"/>
  <c r="AB960" i="37"/>
  <c r="AA961" i="37"/>
  <c r="AB961" i="37"/>
  <c r="AA962" i="37"/>
  <c r="AB962" i="37"/>
  <c r="AA963" i="37"/>
  <c r="AB963" i="37"/>
  <c r="AA964" i="37"/>
  <c r="AB964" i="37"/>
  <c r="AA965" i="37"/>
  <c r="AB965" i="37"/>
  <c r="AA966" i="37"/>
  <c r="AB966" i="37"/>
  <c r="AA968" i="37"/>
  <c r="AB968" i="37"/>
  <c r="AA969" i="37"/>
  <c r="AB969" i="37"/>
  <c r="AA970" i="37"/>
  <c r="AB970" i="37"/>
  <c r="AA971" i="37"/>
  <c r="AB971" i="37"/>
  <c r="AA972" i="37"/>
  <c r="AB972" i="37"/>
  <c r="AA973" i="37"/>
  <c r="AB973" i="37"/>
  <c r="AA974" i="37"/>
  <c r="AB974" i="37"/>
  <c r="AA976" i="37"/>
  <c r="AB976" i="37"/>
  <c r="AA977" i="37"/>
  <c r="AB977" i="37"/>
  <c r="AA978" i="37"/>
  <c r="AB978" i="37"/>
  <c r="AA979" i="37"/>
  <c r="AB979" i="37"/>
  <c r="AA983" i="37"/>
  <c r="AB983" i="37"/>
  <c r="AA986" i="37"/>
  <c r="AB986" i="37"/>
  <c r="AA987" i="37"/>
  <c r="AB987" i="37"/>
  <c r="AA988" i="37"/>
  <c r="AB988" i="37"/>
  <c r="AA989" i="37"/>
  <c r="AB989" i="37"/>
  <c r="AA990" i="37"/>
  <c r="AB990" i="37"/>
  <c r="AA993" i="37"/>
  <c r="AB993" i="37"/>
  <c r="AA994" i="37"/>
  <c r="AB994" i="37"/>
  <c r="AA995" i="37"/>
  <c r="AB995" i="37"/>
  <c r="AA996" i="37"/>
  <c r="AB996" i="37"/>
  <c r="AA997" i="37"/>
  <c r="AB997" i="37"/>
  <c r="AA998" i="37"/>
  <c r="AB998" i="37"/>
  <c r="AA999" i="37"/>
  <c r="AB999" i="37"/>
  <c r="AA1000" i="37"/>
  <c r="AB1000" i="37"/>
  <c r="AA1001" i="37"/>
  <c r="AB1001" i="37"/>
  <c r="AA1002" i="37"/>
  <c r="AB1002" i="37"/>
  <c r="AA1003" i="37"/>
  <c r="AB1003" i="37"/>
  <c r="AA1004" i="37"/>
  <c r="AB1004" i="37"/>
  <c r="AA1005" i="37"/>
  <c r="AB1005" i="37"/>
  <c r="AA1006" i="37"/>
  <c r="AB1006" i="37"/>
  <c r="AA1007" i="37"/>
  <c r="AB1007" i="37"/>
  <c r="AA1008" i="37"/>
  <c r="AB1008" i="37"/>
  <c r="AA1009" i="37"/>
  <c r="AB1009" i="37"/>
  <c r="AA1010" i="37"/>
  <c r="AB1010" i="37"/>
  <c r="AA1011" i="37"/>
  <c r="AB1011" i="37"/>
  <c r="AA1012" i="37"/>
  <c r="AB1012" i="37"/>
  <c r="AA1013" i="37"/>
  <c r="AB1013" i="37"/>
  <c r="AA1014" i="37"/>
  <c r="AB1014" i="37"/>
  <c r="AA1015" i="37"/>
  <c r="AB1015" i="37"/>
  <c r="AA1016" i="37"/>
  <c r="AB1016" i="37"/>
  <c r="AA1017" i="37"/>
  <c r="AB1017" i="37"/>
  <c r="AA1018" i="37"/>
  <c r="AB1018" i="37"/>
  <c r="AA1019" i="37"/>
  <c r="AB1019" i="37"/>
  <c r="AA1020" i="37"/>
  <c r="AB1020" i="37"/>
  <c r="AA1021" i="37"/>
  <c r="AB1021" i="37"/>
  <c r="AA1022" i="37"/>
  <c r="AB1022" i="37"/>
  <c r="AA1023" i="37"/>
  <c r="AB1023" i="37"/>
  <c r="AA1024" i="37"/>
  <c r="AB1024" i="37"/>
  <c r="AA1025" i="37"/>
  <c r="AB1025" i="37"/>
  <c r="AA1026" i="37"/>
  <c r="AB1026" i="37"/>
  <c r="AA1027" i="37"/>
  <c r="AB1027" i="37"/>
  <c r="AA1028" i="37"/>
  <c r="AB1028" i="37"/>
  <c r="AA1029" i="37"/>
  <c r="AB1029" i="37"/>
  <c r="AA1030" i="37"/>
  <c r="AB1030" i="37"/>
  <c r="AA1031" i="37"/>
  <c r="AB1031" i="37"/>
  <c r="AA1032" i="37"/>
  <c r="AB1032" i="37"/>
  <c r="AA1033" i="37"/>
  <c r="AB1033" i="37"/>
  <c r="AA1034" i="37"/>
  <c r="AB1034" i="37"/>
  <c r="AA1035" i="37"/>
  <c r="AB1035" i="37"/>
  <c r="AA1036" i="37"/>
  <c r="AB1036" i="37"/>
  <c r="AA1037" i="37"/>
  <c r="AB1037" i="37"/>
  <c r="AA1038" i="37"/>
  <c r="AB1038" i="37"/>
  <c r="AA1039" i="37"/>
  <c r="AB1039" i="37"/>
  <c r="AA1040" i="37"/>
  <c r="AB1040" i="37"/>
  <c r="AA1041" i="37"/>
  <c r="AB1041" i="37"/>
  <c r="AA1042" i="37"/>
  <c r="AB1042" i="37"/>
  <c r="AA1043" i="37"/>
  <c r="AB1043" i="37"/>
  <c r="AA1044" i="37"/>
  <c r="AB1044" i="37"/>
  <c r="AA1045" i="37"/>
  <c r="AB1045" i="37"/>
  <c r="AA1047" i="37"/>
  <c r="AB1047" i="37"/>
  <c r="AA1048" i="37"/>
  <c r="AB1048" i="37"/>
  <c r="AA1050" i="37"/>
  <c r="AB1050" i="37"/>
  <c r="AA1051" i="37"/>
  <c r="AB1051" i="37"/>
  <c r="AA1052" i="37"/>
  <c r="AB1052" i="37"/>
  <c r="AA1053" i="37"/>
  <c r="AB1053" i="37"/>
  <c r="AA1054" i="37"/>
  <c r="AB1054" i="37"/>
  <c r="AA1055" i="37"/>
  <c r="AB1055" i="37"/>
  <c r="AA1056" i="37"/>
  <c r="AB1056" i="37"/>
  <c r="AA1057" i="37"/>
  <c r="AB1057" i="37"/>
  <c r="AA1058" i="37"/>
  <c r="AB1058" i="37"/>
  <c r="AA1059" i="37"/>
  <c r="AB1059" i="37"/>
  <c r="AA1060" i="37"/>
  <c r="AB1060" i="37"/>
  <c r="AA1061" i="37"/>
  <c r="AB1061" i="37"/>
  <c r="AA1062" i="37"/>
  <c r="AB1062" i="37"/>
  <c r="AA1063" i="37"/>
  <c r="AB1063" i="37"/>
  <c r="AA1064" i="37"/>
  <c r="AB1064" i="37"/>
  <c r="AA1065" i="37"/>
  <c r="AB1065" i="37"/>
  <c r="AA1066" i="37"/>
  <c r="AB1066" i="37"/>
  <c r="AA1067" i="37"/>
  <c r="AB1067" i="37"/>
  <c r="AA1068" i="37"/>
  <c r="AB1068" i="37"/>
  <c r="AA1069" i="37"/>
  <c r="AB1069" i="37"/>
  <c r="AA1070" i="37"/>
  <c r="AB1070" i="37"/>
  <c r="AA1071" i="37"/>
  <c r="AB1071" i="37"/>
  <c r="AA1072" i="37"/>
  <c r="AB1072" i="37"/>
  <c r="AA1073" i="37"/>
  <c r="AB1073" i="37"/>
  <c r="AA1074" i="37"/>
  <c r="AB1074" i="37"/>
  <c r="AA1075" i="37"/>
  <c r="AB1075" i="37"/>
  <c r="AA1076" i="37"/>
  <c r="AB1076" i="37"/>
  <c r="AA1077" i="37"/>
  <c r="AB1077" i="37"/>
  <c r="AA1078" i="37"/>
  <c r="AB1078" i="37"/>
  <c r="AA1079" i="37"/>
  <c r="AB1079" i="37"/>
  <c r="AA1080" i="37"/>
  <c r="AB1080" i="37"/>
  <c r="AA1081" i="37"/>
  <c r="AB1081" i="37"/>
  <c r="AA1082" i="37"/>
  <c r="AB1082" i="37"/>
  <c r="AA1083" i="37"/>
  <c r="AB1083" i="37"/>
  <c r="AA1084" i="37"/>
  <c r="AB1084" i="37"/>
  <c r="AA1085" i="37"/>
  <c r="AB1085" i="37"/>
  <c r="AA1086" i="37"/>
  <c r="AB1086" i="37"/>
  <c r="AA1087" i="37"/>
  <c r="AB1087" i="37"/>
  <c r="AA1088" i="37"/>
  <c r="AB1088" i="37"/>
  <c r="AA1089" i="37"/>
  <c r="AB1089" i="37"/>
  <c r="AA1090" i="37"/>
  <c r="AB1090" i="37"/>
  <c r="AA1091" i="37"/>
  <c r="AB1091" i="37"/>
  <c r="AA1092" i="37"/>
  <c r="AB1092" i="37"/>
  <c r="AA1093" i="37"/>
  <c r="AB1093" i="37"/>
  <c r="AA1094" i="37"/>
  <c r="AB1094" i="37"/>
  <c r="AA1095" i="37"/>
  <c r="AB1095" i="37"/>
  <c r="AA1096" i="37"/>
  <c r="AB1096" i="37"/>
  <c r="AA1097" i="37"/>
  <c r="AB1097" i="37"/>
  <c r="AA1098" i="37"/>
  <c r="AB1098" i="37"/>
  <c r="AA1099" i="37"/>
  <c r="AB1099" i="37"/>
  <c r="AA1100" i="37"/>
  <c r="AB1100" i="37"/>
  <c r="AA1101" i="37"/>
  <c r="AB1101" i="37"/>
  <c r="AA1103" i="37"/>
  <c r="AB1103" i="37"/>
  <c r="AA1104" i="37"/>
  <c r="AB1104" i="37"/>
  <c r="AA1105" i="37"/>
  <c r="AB1105" i="37"/>
  <c r="AA1106" i="37"/>
  <c r="AA1107" i="37"/>
  <c r="AA1108" i="37"/>
  <c r="AA1109" i="37"/>
  <c r="AB1109" i="37"/>
  <c r="AA1110" i="37"/>
  <c r="AA1111" i="37"/>
  <c r="AA1112" i="37"/>
  <c r="AA1113" i="37"/>
  <c r="AA1114" i="37"/>
  <c r="AA1115" i="37"/>
  <c r="AA1116" i="37"/>
  <c r="AA1117" i="37"/>
  <c r="AA1118" i="37"/>
  <c r="AB1121" i="37"/>
  <c r="AB1153" i="37"/>
  <c r="AB1154" i="37"/>
  <c r="AB1160" i="37"/>
  <c r="AB162" i="37" l="1"/>
  <c r="AB1046" i="37"/>
  <c r="AB794" i="37"/>
  <c r="AB730" i="37"/>
  <c r="AB343" i="37"/>
  <c r="AB985" i="37"/>
  <c r="AB858" i="37"/>
  <c r="AB413" i="37"/>
  <c r="AB476" i="37"/>
  <c r="AB281" i="37"/>
  <c r="AB669" i="37"/>
  <c r="AB604" i="37"/>
  <c r="AA1119" i="37"/>
  <c r="AA1120" i="37"/>
  <c r="AA1121" i="37"/>
  <c r="AA1122" i="37"/>
  <c r="AA1123" i="37"/>
  <c r="AA1130" i="37"/>
  <c r="AA1131" i="37"/>
  <c r="AA1132" i="37"/>
  <c r="AA1133" i="37"/>
  <c r="AA1134" i="37"/>
  <c r="AA1135" i="37"/>
  <c r="AA1136" i="37"/>
  <c r="AA1137" i="37"/>
  <c r="AA1138" i="37"/>
  <c r="AA1139" i="37"/>
  <c r="AA1140" i="37"/>
  <c r="AA1141" i="37"/>
  <c r="AA1142" i="37"/>
  <c r="AA1143" i="37"/>
  <c r="AA1144" i="37"/>
  <c r="AA1145" i="37"/>
  <c r="AA1146" i="37"/>
  <c r="AA1147" i="37"/>
  <c r="AA1148" i="37"/>
  <c r="AA1149" i="37"/>
  <c r="AA1150" i="37"/>
  <c r="AA1151" i="37"/>
  <c r="AA1152" i="37"/>
  <c r="AA1153" i="37"/>
  <c r="AA1154" i="37"/>
  <c r="AA1155" i="37"/>
  <c r="AA1156" i="37"/>
  <c r="AA1157" i="37"/>
  <c r="AA1158" i="37"/>
  <c r="AA1159" i="37"/>
  <c r="AA1160" i="37"/>
  <c r="AA1161" i="37"/>
  <c r="AA1162" i="37"/>
  <c r="AA1163" i="37"/>
  <c r="AA1164" i="37"/>
  <c r="AA1165" i="37"/>
  <c r="AA1166" i="37"/>
  <c r="AA1167" i="37"/>
  <c r="AA1168" i="37"/>
  <c r="AA1169" i="37"/>
  <c r="AA1170" i="37"/>
  <c r="AB850" i="157"/>
  <c r="AB849" i="157"/>
  <c r="AB848" i="157"/>
  <c r="AB161" i="37" s="1"/>
  <c r="AB847" i="157"/>
  <c r="AB160" i="37" s="1"/>
  <c r="AB846" i="157"/>
  <c r="AB159" i="37" s="1"/>
  <c r="AB845" i="157"/>
  <c r="AB158" i="37" s="1"/>
  <c r="AB844" i="157"/>
  <c r="AB157" i="37" s="1"/>
  <c r="AB843" i="157"/>
  <c r="AB156" i="37" s="1"/>
  <c r="AB841" i="157"/>
  <c r="AB154" i="37" s="1"/>
  <c r="AB840" i="157"/>
  <c r="AB153" i="37" s="1"/>
  <c r="AB839" i="157"/>
  <c r="AB152" i="37" s="1"/>
  <c r="AB838" i="157"/>
  <c r="AB151" i="37" s="1"/>
  <c r="AB837" i="157"/>
  <c r="AB150" i="37" s="1"/>
  <c r="AB836" i="157"/>
  <c r="AB149" i="37" s="1"/>
  <c r="AB835" i="157"/>
  <c r="AB148" i="37" s="1"/>
  <c r="AB834" i="157"/>
  <c r="AB147" i="37" s="1"/>
  <c r="AB833" i="157"/>
  <c r="AB146" i="37" s="1"/>
  <c r="AB832" i="157"/>
  <c r="AB145" i="37" s="1"/>
  <c r="AB831" i="157"/>
  <c r="AB144" i="37" s="1"/>
  <c r="AB830" i="157"/>
  <c r="AB143" i="37" s="1"/>
  <c r="AB1275" i="37" s="1"/>
  <c r="AB829" i="157"/>
  <c r="AB142" i="37" s="1"/>
  <c r="AB828" i="157"/>
  <c r="AB141" i="37" s="1"/>
  <c r="AB827" i="157"/>
  <c r="AB140" i="37" s="1"/>
  <c r="AB1272" i="37" s="1"/>
  <c r="AB826" i="157"/>
  <c r="AB139" i="37" s="1"/>
  <c r="AB822" i="157"/>
  <c r="AB135" i="37" s="1"/>
  <c r="AB821" i="157"/>
  <c r="AB134" i="37" s="1"/>
  <c r="AB820" i="157"/>
  <c r="AB133" i="37" s="1"/>
  <c r="AB819" i="157"/>
  <c r="AB132" i="37" s="1"/>
  <c r="AB818" i="157"/>
  <c r="AB131" i="37" s="1"/>
  <c r="AB1263" i="37" s="1"/>
  <c r="AB817" i="157"/>
  <c r="AB130" i="37" s="1"/>
  <c r="AB1262" i="37" s="1"/>
  <c r="AB816" i="157"/>
  <c r="AB129" i="37" s="1"/>
  <c r="AB815" i="157"/>
  <c r="AB128" i="37" s="1"/>
  <c r="AB814" i="157"/>
  <c r="AB127" i="37" s="1"/>
  <c r="AB813" i="157"/>
  <c r="AB126" i="37" s="1"/>
  <c r="AB812" i="157"/>
  <c r="AB125" i="37" s="1"/>
  <c r="AB1257" i="37" s="1"/>
  <c r="AB811" i="157"/>
  <c r="AB124" i="37" s="1"/>
  <c r="AB810" i="157"/>
  <c r="AB123" i="37" s="1"/>
  <c r="AB809" i="157"/>
  <c r="AB122" i="37" s="1"/>
  <c r="AB808" i="157"/>
  <c r="AB121" i="37" s="1"/>
  <c r="AB807" i="157"/>
  <c r="AB120" i="37" s="1"/>
  <c r="AB806" i="157"/>
  <c r="AB119" i="37" s="1"/>
  <c r="AB805" i="157"/>
  <c r="AB118" i="37" s="1"/>
  <c r="AB804" i="157"/>
  <c r="AB117" i="37" s="1"/>
  <c r="AB803" i="157"/>
  <c r="AB116" i="37" s="1"/>
  <c r="AB802" i="157"/>
  <c r="AB115" i="37" s="1"/>
  <c r="AB801" i="157"/>
  <c r="AB114" i="37" s="1"/>
  <c r="AB800" i="157"/>
  <c r="AB113" i="37" s="1"/>
  <c r="AB799" i="157"/>
  <c r="AB112" i="37" s="1"/>
  <c r="AB795" i="157"/>
  <c r="AB111" i="37" s="1"/>
  <c r="AB791" i="157"/>
  <c r="AB108" i="37" s="1"/>
  <c r="AB790" i="157"/>
  <c r="AB107" i="37" s="1"/>
  <c r="AB789" i="157"/>
  <c r="AB106" i="37" s="1"/>
  <c r="AB784" i="157"/>
  <c r="AB95" i="37" s="1"/>
  <c r="AB783" i="157"/>
  <c r="AB94" i="37" s="1"/>
  <c r="AB782" i="157"/>
  <c r="AB93" i="37" s="1"/>
  <c r="AB781" i="157"/>
  <c r="AB92" i="37" s="1"/>
  <c r="AB780" i="157"/>
  <c r="AB91" i="37" s="1"/>
  <c r="AB1221" i="37" s="1"/>
  <c r="AB779" i="157"/>
  <c r="AB90" i="37" s="1"/>
  <c r="AB778" i="157"/>
  <c r="AB89" i="37" s="1"/>
  <c r="AB777" i="157"/>
  <c r="AB88" i="37" s="1"/>
  <c r="AB776" i="157"/>
  <c r="AB87" i="37" s="1"/>
  <c r="AB775" i="157"/>
  <c r="AB86" i="37" s="1"/>
  <c r="AA850" i="157"/>
  <c r="AA849" i="157"/>
  <c r="AA848" i="157"/>
  <c r="AA161" i="37" s="1"/>
  <c r="AA847" i="157"/>
  <c r="AA160" i="37" s="1"/>
  <c r="AA846" i="157"/>
  <c r="AA159" i="37" s="1"/>
  <c r="AA845" i="157"/>
  <c r="AA158" i="37" s="1"/>
  <c r="AA844" i="157"/>
  <c r="AA157" i="37" s="1"/>
  <c r="AA843" i="157"/>
  <c r="AA156" i="37" s="1"/>
  <c r="AA841" i="157"/>
  <c r="AA154" i="37" s="1"/>
  <c r="AA840" i="157"/>
  <c r="AA153" i="37" s="1"/>
  <c r="AA839" i="157"/>
  <c r="AA152" i="37" s="1"/>
  <c r="AA838" i="157"/>
  <c r="AA151" i="37" s="1"/>
  <c r="AA837" i="157"/>
  <c r="AA150" i="37" s="1"/>
  <c r="AA836" i="157"/>
  <c r="AA149" i="37" s="1"/>
  <c r="AA835" i="157"/>
  <c r="AA148" i="37" s="1"/>
  <c r="AA834" i="157"/>
  <c r="AA147" i="37" s="1"/>
  <c r="AA833" i="157"/>
  <c r="AA146" i="37" s="1"/>
  <c r="AA832" i="157"/>
  <c r="AA145" i="37" s="1"/>
  <c r="AA831" i="157"/>
  <c r="AA144" i="37" s="1"/>
  <c r="AA830" i="157"/>
  <c r="AA143" i="37" s="1"/>
  <c r="AA829" i="157"/>
  <c r="AA142" i="37" s="1"/>
  <c r="AA828" i="157"/>
  <c r="AA141" i="37" s="1"/>
  <c r="AA827" i="157"/>
  <c r="AA140" i="37" s="1"/>
  <c r="AA826" i="157"/>
  <c r="AA139" i="37" s="1"/>
  <c r="AA822" i="157"/>
  <c r="AA135" i="37" s="1"/>
  <c r="AA821" i="157"/>
  <c r="AA134" i="37" s="1"/>
  <c r="AA820" i="157"/>
  <c r="AA133" i="37" s="1"/>
  <c r="AA819" i="157"/>
  <c r="AA132" i="37" s="1"/>
  <c r="AA818" i="157"/>
  <c r="AA131" i="37" s="1"/>
  <c r="AA817" i="157"/>
  <c r="AA130" i="37" s="1"/>
  <c r="AA816" i="157"/>
  <c r="AA129" i="37" s="1"/>
  <c r="AA815" i="157"/>
  <c r="AA128" i="37" s="1"/>
  <c r="AA814" i="157"/>
  <c r="AA127" i="37" s="1"/>
  <c r="AA813" i="157"/>
  <c r="AA126" i="37" s="1"/>
  <c r="AA812" i="157"/>
  <c r="AA125" i="37" s="1"/>
  <c r="AA811" i="157"/>
  <c r="AA124" i="37" s="1"/>
  <c r="AA810" i="157"/>
  <c r="AA123" i="37" s="1"/>
  <c r="AA809" i="157"/>
  <c r="AA122" i="37" s="1"/>
  <c r="AA808" i="157"/>
  <c r="AA121" i="37" s="1"/>
  <c r="AA807" i="157"/>
  <c r="AA120" i="37" s="1"/>
  <c r="AA806" i="157"/>
  <c r="AA119" i="37" s="1"/>
  <c r="AA805" i="157"/>
  <c r="AA118" i="37" s="1"/>
  <c r="AA804" i="157"/>
  <c r="AA117" i="37" s="1"/>
  <c r="AA803" i="157"/>
  <c r="AA116" i="37" s="1"/>
  <c r="AA802" i="157"/>
  <c r="AA115" i="37" s="1"/>
  <c r="AA801" i="157"/>
  <c r="AA114" i="37" s="1"/>
  <c r="AA800" i="157"/>
  <c r="AA113" i="37" s="1"/>
  <c r="AA799" i="157"/>
  <c r="AA112" i="37" s="1"/>
  <c r="AA795" i="157"/>
  <c r="AA111" i="37" s="1"/>
  <c r="AA791" i="157"/>
  <c r="AA108" i="37" s="1"/>
  <c r="AA790" i="157"/>
  <c r="AA107" i="37" s="1"/>
  <c r="AA789" i="157"/>
  <c r="AA106" i="37" s="1"/>
  <c r="AA784" i="157"/>
  <c r="AA95" i="37" s="1"/>
  <c r="AA783" i="157"/>
  <c r="AA94" i="37" s="1"/>
  <c r="AA782" i="157"/>
  <c r="AA93" i="37" s="1"/>
  <c r="AA781" i="157"/>
  <c r="AA92" i="37" s="1"/>
  <c r="AA780" i="157"/>
  <c r="AA91" i="37" s="1"/>
  <c r="AA779" i="157"/>
  <c r="AA90" i="37" s="1"/>
  <c r="AA778" i="157"/>
  <c r="AA89" i="37" s="1"/>
  <c r="AA777" i="157"/>
  <c r="AA88" i="37" s="1"/>
  <c r="AA776" i="157"/>
  <c r="AA87" i="37" s="1"/>
  <c r="AA775" i="157"/>
  <c r="AA86" i="37" s="1"/>
  <c r="AA774" i="157"/>
  <c r="AA85" i="37" s="1"/>
  <c r="AB1464" i="157"/>
  <c r="AB603" i="37" s="1"/>
  <c r="AB1463" i="157"/>
  <c r="AB602" i="37" s="1"/>
  <c r="AB1462" i="157"/>
  <c r="AB601" i="37" s="1"/>
  <c r="AB1461" i="157"/>
  <c r="AB600" i="37" s="1"/>
  <c r="AB1460" i="157"/>
  <c r="AB599" i="37" s="1"/>
  <c r="AB1459" i="157"/>
  <c r="AB598" i="37" s="1"/>
  <c r="AB1458" i="157"/>
  <c r="AB597" i="37" s="1"/>
  <c r="AB1456" i="157"/>
  <c r="AB595" i="37" s="1"/>
  <c r="AB1455" i="157"/>
  <c r="AB594" i="37" s="1"/>
  <c r="AB1454" i="157"/>
  <c r="AB593" i="37" s="1"/>
  <c r="AB1453" i="157"/>
  <c r="AB592" i="37" s="1"/>
  <c r="AB1452" i="157"/>
  <c r="AB591" i="37" s="1"/>
  <c r="AB1451" i="157"/>
  <c r="AB590" i="37" s="1"/>
  <c r="AB1450" i="157"/>
  <c r="AB589" i="37" s="1"/>
  <c r="AB588" i="37"/>
  <c r="AB587" i="37"/>
  <c r="AB586" i="37"/>
  <c r="AB1449" i="157"/>
  <c r="AB585" i="37" s="1"/>
  <c r="AB1448" i="157"/>
  <c r="AB584" i="37" s="1"/>
  <c r="AB1447" i="157"/>
  <c r="AB583" i="37" s="1"/>
  <c r="AB1446" i="157"/>
  <c r="AB582" i="37" s="1"/>
  <c r="AB580" i="37"/>
  <c r="AB1445" i="157"/>
  <c r="AB579" i="37" s="1"/>
  <c r="AB1444" i="157"/>
  <c r="AB578" i="37" s="1"/>
  <c r="AB1443" i="157"/>
  <c r="AB577" i="37" s="1"/>
  <c r="AB1442" i="157"/>
  <c r="AB576" i="37" s="1"/>
  <c r="AB1441" i="157"/>
  <c r="AB575" i="37" s="1"/>
  <c r="AB1440" i="157"/>
  <c r="AB574" i="37" s="1"/>
  <c r="AB1439" i="157"/>
  <c r="AB573" i="37" s="1"/>
  <c r="AB1438" i="157"/>
  <c r="AB572" i="37" s="1"/>
  <c r="AB1437" i="157"/>
  <c r="AB571" i="37" s="1"/>
  <c r="AB1436" i="157"/>
  <c r="AB570" i="37" s="1"/>
  <c r="AB1435" i="157"/>
  <c r="AB569" i="37" s="1"/>
  <c r="AB1434" i="157"/>
  <c r="AB568" i="37" s="1"/>
  <c r="AB1433" i="157"/>
  <c r="AB567" i="37" s="1"/>
  <c r="AB1432" i="157"/>
  <c r="AB566" i="37" s="1"/>
  <c r="AB1431" i="157"/>
  <c r="AB565" i="37" s="1"/>
  <c r="AB1430" i="157"/>
  <c r="AB564" i="37" s="1"/>
  <c r="AB1429" i="157"/>
  <c r="AB563" i="37" s="1"/>
  <c r="AB1428" i="157"/>
  <c r="AB562" i="37" s="1"/>
  <c r="AB1427" i="157"/>
  <c r="AB561" i="37" s="1"/>
  <c r="AB1426" i="157"/>
  <c r="AB560" i="37" s="1"/>
  <c r="AB1425" i="157"/>
  <c r="AB559" i="37" s="1"/>
  <c r="AB1424" i="157"/>
  <c r="AB558" i="37" s="1"/>
  <c r="AB1420" i="157"/>
  <c r="AB556" i="37" s="1"/>
  <c r="AB1419" i="157"/>
  <c r="AB555" i="37" s="1"/>
  <c r="AB1416" i="157"/>
  <c r="AB553" i="37" s="1"/>
  <c r="AB1415" i="157"/>
  <c r="AB552" i="37" s="1"/>
  <c r="AB1414" i="157"/>
  <c r="AB551" i="37" s="1"/>
  <c r="AB1411" i="157"/>
  <c r="AB550" i="37" s="1"/>
  <c r="AB1410" i="157"/>
  <c r="AB549" i="37" s="1"/>
  <c r="AB1409" i="157"/>
  <c r="AB548" i="37" s="1"/>
  <c r="AB1408" i="157"/>
  <c r="AB547" i="37" s="1"/>
  <c r="AB1407" i="157"/>
  <c r="AB546" i="37" s="1"/>
  <c r="AB1406" i="157"/>
  <c r="AB545" i="37" s="1"/>
  <c r="AB1405" i="157"/>
  <c r="AB544" i="37" s="1"/>
  <c r="AB1404" i="157"/>
  <c r="AB543" i="37" s="1"/>
  <c r="AB1402" i="157"/>
  <c r="AB541" i="37" s="1"/>
  <c r="AA3395" i="156"/>
  <c r="AA3394" i="156"/>
  <c r="AA3393" i="156"/>
  <c r="AA3392" i="156"/>
  <c r="AA3391" i="156"/>
  <c r="AA3390" i="156"/>
  <c r="AB1170" i="37" s="1"/>
  <c r="AA3389" i="156"/>
  <c r="AB1169" i="37" s="1"/>
  <c r="AA3388" i="156"/>
  <c r="AB1168" i="37" s="1"/>
  <c r="AA3387" i="156"/>
  <c r="AB1167" i="37" s="1"/>
  <c r="AA3386" i="156"/>
  <c r="AB1166" i="37" s="1"/>
  <c r="AA3385" i="156"/>
  <c r="AB1165" i="37" s="1"/>
  <c r="AA3384" i="156"/>
  <c r="AB1164" i="37" s="1"/>
  <c r="AA3383" i="156"/>
  <c r="AB1163" i="37" s="1"/>
  <c r="AA3382" i="156"/>
  <c r="AB1162" i="37" s="1"/>
  <c r="AB1161" i="37"/>
  <c r="AB1159" i="37"/>
  <c r="AA3381" i="156"/>
  <c r="AB1158" i="37" s="1"/>
  <c r="AA3380" i="156"/>
  <c r="AB1157" i="37" s="1"/>
  <c r="AA3379" i="156"/>
  <c r="AB1156" i="37" s="1"/>
  <c r="AA3378" i="156"/>
  <c r="AB1155" i="37" s="1"/>
  <c r="AB1152" i="37"/>
  <c r="AA3377" i="156"/>
  <c r="AB1151" i="37" s="1"/>
  <c r="AA3376" i="156"/>
  <c r="AB1150" i="37" s="1"/>
  <c r="AA3375" i="156"/>
  <c r="AB1149" i="37" s="1"/>
  <c r="AA3374" i="156"/>
  <c r="AB1148" i="37" s="1"/>
  <c r="AA3373" i="156"/>
  <c r="AB1147" i="37" s="1"/>
  <c r="AA3372" i="156"/>
  <c r="AB1146" i="37" s="1"/>
  <c r="AA3371" i="156"/>
  <c r="AB1145" i="37" s="1"/>
  <c r="AA3370" i="156"/>
  <c r="AB1144" i="37" s="1"/>
  <c r="AA3369" i="156"/>
  <c r="AB1143" i="37" s="1"/>
  <c r="AA3368" i="156"/>
  <c r="AB1142" i="37" s="1"/>
  <c r="AA3367" i="156"/>
  <c r="AB1141" i="37" s="1"/>
  <c r="AA3366" i="156"/>
  <c r="AB1140" i="37" s="1"/>
  <c r="AA3365" i="156"/>
  <c r="AB1139" i="37" s="1"/>
  <c r="AA3364" i="156"/>
  <c r="AB1138" i="37" s="1"/>
  <c r="AA3363" i="156"/>
  <c r="AB1137" i="37" s="1"/>
  <c r="AA3362" i="156"/>
  <c r="AB1136" i="37" s="1"/>
  <c r="AA3361" i="156"/>
  <c r="AB1135" i="37" s="1"/>
  <c r="AA3360" i="156"/>
  <c r="AB1134" i="37" s="1"/>
  <c r="AA3359" i="156"/>
  <c r="AB1133" i="37" s="1"/>
  <c r="AA3358" i="156"/>
  <c r="AB1132" i="37" s="1"/>
  <c r="AA3357" i="156"/>
  <c r="AB1131" i="37" s="1"/>
  <c r="AA3356" i="156"/>
  <c r="AB1130" i="37" s="1"/>
  <c r="AA3352" i="156"/>
  <c r="AB1123" i="37" s="1"/>
  <c r="AA3351" i="156"/>
  <c r="AB1122" i="37" s="1"/>
  <c r="AA3348" i="156"/>
  <c r="AB1120" i="37" s="1"/>
  <c r="AA3347" i="156"/>
  <c r="AB1119" i="37" s="1"/>
  <c r="AA3346" i="156"/>
  <c r="AB1118" i="37" s="1"/>
  <c r="AA3342" i="156"/>
  <c r="AB1117" i="37" s="1"/>
  <c r="AA3341" i="156"/>
  <c r="AB1116" i="37" s="1"/>
  <c r="AA3340" i="156"/>
  <c r="AB1115" i="37" s="1"/>
  <c r="AA3339" i="156"/>
  <c r="AB1114" i="37" s="1"/>
  <c r="AA3338" i="156"/>
  <c r="AB1113" i="37" s="1"/>
  <c r="AA3337" i="156"/>
  <c r="AB1112" i="37" s="1"/>
  <c r="AA3336" i="156"/>
  <c r="AB1111" i="37" s="1"/>
  <c r="AA3335" i="156"/>
  <c r="AB1110" i="37" s="1"/>
  <c r="AA3333" i="156"/>
  <c r="AB1108" i="37" s="1"/>
  <c r="AA2596" i="156"/>
  <c r="AB83" i="37" s="1"/>
  <c r="AA2592" i="156"/>
  <c r="AB79" i="37" s="1"/>
  <c r="AA2591" i="156"/>
  <c r="AB78" i="37" s="1"/>
  <c r="AA2590" i="156"/>
  <c r="AB77" i="37" s="1"/>
  <c r="AA2589" i="156"/>
  <c r="AB76" i="37" s="1"/>
  <c r="AA2588" i="156"/>
  <c r="AB75" i="37" s="1"/>
  <c r="AA2585" i="156"/>
  <c r="AB72" i="37" s="1"/>
  <c r="AA2584" i="156"/>
  <c r="AB71" i="37" s="1"/>
  <c r="AA2580" i="156"/>
  <c r="AB67" i="37" s="1"/>
  <c r="AA2579" i="156"/>
  <c r="AB66" i="37" s="1"/>
  <c r="AA2578" i="156"/>
  <c r="AB65" i="37" s="1"/>
  <c r="AA2574" i="156"/>
  <c r="AB61" i="37" s="1"/>
  <c r="AA2568" i="156"/>
  <c r="AB55" i="37" s="1"/>
  <c r="AA2559" i="156"/>
  <c r="AB46" i="37" s="1"/>
  <c r="AA2558" i="156"/>
  <c r="AB45" i="37" s="1"/>
  <c r="AA2557" i="156"/>
  <c r="AB44" i="37" s="1"/>
  <c r="AA2556" i="156"/>
  <c r="AB43" i="37" s="1"/>
  <c r="AA2555" i="156"/>
  <c r="AB42" i="37" s="1"/>
  <c r="AA2554" i="156"/>
  <c r="AB41" i="37" s="1"/>
  <c r="AA2553" i="156"/>
  <c r="AB40" i="37" s="1"/>
  <c r="AA2552" i="156"/>
  <c r="AB39" i="37" s="1"/>
  <c r="AA2551" i="156"/>
  <c r="AB38" i="37" s="1"/>
  <c r="AA2549" i="156"/>
  <c r="AB36" i="37" s="1"/>
  <c r="AA2548" i="156"/>
  <c r="AB35" i="37" s="1"/>
  <c r="AA2547" i="156"/>
  <c r="AB34" i="37" s="1"/>
  <c r="AA2543" i="156"/>
  <c r="AB30" i="37" s="1"/>
  <c r="AA2526" i="156"/>
  <c r="AB13" i="37" s="1"/>
  <c r="AA2525" i="156"/>
  <c r="AB12" i="37" s="1"/>
  <c r="AA2524" i="156"/>
  <c r="AB11" i="37" s="1"/>
  <c r="AA2523" i="156"/>
  <c r="AB10" i="37" s="1"/>
  <c r="AA2224" i="156"/>
  <c r="AA2158" i="156"/>
  <c r="AA2428" i="156"/>
  <c r="AA2453" i="156"/>
  <c r="AA2344" i="156"/>
  <c r="AA2412" i="156"/>
  <c r="AA2257" i="156"/>
  <c r="AA2302" i="156"/>
  <c r="AA1636" i="156"/>
  <c r="AA1622" i="156"/>
  <c r="AA1608" i="156"/>
  <c r="AA791" i="156"/>
  <c r="AB1204" i="37" s="1"/>
  <c r="AA350" i="156"/>
  <c r="AA1065" i="156"/>
  <c r="AA1008" i="156"/>
  <c r="AA1394" i="156"/>
  <c r="AA3331" i="156"/>
  <c r="AB530" i="157"/>
  <c r="AB1400" i="157"/>
  <c r="AA576" i="156"/>
  <c r="AA799" i="156"/>
  <c r="AB1212" i="37" s="1"/>
  <c r="AA798" i="156"/>
  <c r="AB1211" i="37" s="1"/>
  <c r="AA797" i="156"/>
  <c r="AB1210" i="37" s="1"/>
  <c r="AA796" i="156"/>
  <c r="AB1209" i="37" s="1"/>
  <c r="AB1292" i="37" s="1"/>
  <c r="AA795" i="156"/>
  <c r="AB1208" i="37" s="1"/>
  <c r="AA790" i="156"/>
  <c r="AB1203" i="37" s="1"/>
  <c r="AA787" i="156"/>
  <c r="AB1200" i="37" s="1"/>
  <c r="AA786" i="156"/>
  <c r="AB1199" i="37" s="1"/>
  <c r="AA782" i="156"/>
  <c r="AB1195" i="37" s="1"/>
  <c r="AA773" i="156"/>
  <c r="AB1186" i="37" s="1"/>
  <c r="AA764" i="156"/>
  <c r="AB1177" i="37" s="1"/>
  <c r="AA763" i="156"/>
  <c r="AB1176" i="37" s="1"/>
  <c r="AA762" i="156"/>
  <c r="AB1175" i="37" s="1"/>
  <c r="AA761" i="156"/>
  <c r="AB1174" i="37" s="1"/>
  <c r="AA760" i="156"/>
  <c r="AB1173" i="37" s="1"/>
  <c r="AA757" i="156"/>
  <c r="AA1818" i="156"/>
  <c r="AB453" i="157"/>
  <c r="AB138" i="157"/>
  <c r="AA187" i="156"/>
  <c r="AB604" i="157"/>
  <c r="AB1278" i="37" l="1"/>
  <c r="AA134" i="156"/>
  <c r="AA2522" i="156"/>
  <c r="AB9" i="37" s="1"/>
  <c r="AB1267" i="37"/>
  <c r="AB1293" i="37"/>
  <c r="AB1216" i="37"/>
  <c r="AB1290" i="37"/>
  <c r="AB1276" i="37"/>
  <c r="AB1222" i="37"/>
  <c r="AB1260" i="37"/>
  <c r="AB1283" i="37"/>
  <c r="AB1220" i="37"/>
  <c r="AB1230" i="37"/>
  <c r="AB1264" i="37"/>
  <c r="AB1273" i="37"/>
  <c r="AB1277" i="37"/>
  <c r="AB1231" i="37"/>
  <c r="AB1244" i="37"/>
  <c r="AB1251" i="37"/>
  <c r="AB1258" i="37"/>
  <c r="AB1265" i="37"/>
  <c r="AB1274" i="37"/>
  <c r="AB1284" i="37"/>
  <c r="AB1259" i="37"/>
  <c r="AB1299" i="37"/>
  <c r="AB1285" i="37"/>
  <c r="AB1223" i="37"/>
  <c r="AB1279" i="37"/>
  <c r="AB1300" i="37"/>
  <c r="AB1224" i="37"/>
  <c r="AB1261" i="37"/>
  <c r="AB1271" i="37"/>
  <c r="AB1301" i="37"/>
  <c r="AB1225" i="37"/>
  <c r="AB1401" i="157"/>
  <c r="AB540" i="37" s="1"/>
  <c r="AB539" i="37" s="1"/>
  <c r="AB1232" i="37"/>
  <c r="AB774" i="157"/>
  <c r="AB85" i="37" s="1"/>
  <c r="AB84" i="37" s="1"/>
  <c r="AB1294" i="37"/>
  <c r="AB1252" i="37"/>
  <c r="AB1281" i="37"/>
  <c r="AB1256" i="37"/>
  <c r="AB1217" i="37"/>
  <c r="AB1296" i="37"/>
  <c r="AB1246" i="37"/>
  <c r="AB1254" i="37"/>
  <c r="AB1247" i="37"/>
  <c r="AB1242" i="37"/>
  <c r="AB1248" i="37"/>
  <c r="AB1282" i="37"/>
  <c r="AB1243" i="37"/>
  <c r="AB1249" i="37"/>
  <c r="AA3332" i="156"/>
  <c r="AB1107" i="37" s="1"/>
  <c r="AB1106" i="37" s="1"/>
  <c r="AA2521" i="156" l="1"/>
  <c r="AA759" i="156"/>
  <c r="AB1172" i="37" s="1"/>
  <c r="R847" i="157"/>
  <c r="P158" i="37" s="1"/>
  <c r="Q158" i="37"/>
  <c r="T847" i="157"/>
  <c r="R158" i="37" s="1"/>
  <c r="U847" i="157"/>
  <c r="S158" i="37" s="1"/>
  <c r="V847" i="157"/>
  <c r="T158" i="37" s="1"/>
  <c r="W847" i="157"/>
  <c r="U158" i="37" s="1"/>
  <c r="X847" i="157"/>
  <c r="V158" i="37" s="1"/>
  <c r="Y847" i="157"/>
  <c r="W158" i="37" s="1"/>
  <c r="Z847" i="157"/>
  <c r="X158" i="37" s="1"/>
  <c r="S162" i="156" l="1"/>
  <c r="S304" i="156"/>
  <c r="S386" i="156"/>
  <c r="S481" i="156"/>
  <c r="S636" i="156"/>
  <c r="S741" i="156"/>
  <c r="S861" i="156"/>
  <c r="S920" i="156"/>
  <c r="S985" i="156"/>
  <c r="S1051" i="156"/>
  <c r="S1151" i="156"/>
  <c r="S1088" i="156"/>
  <c r="S1219" i="156"/>
  <c r="S1290" i="156"/>
  <c r="S1377" i="156"/>
  <c r="S1445" i="156"/>
  <c r="S1516" i="156"/>
  <c r="S1578" i="156"/>
  <c r="S1676" i="156"/>
  <c r="S1731" i="156"/>
  <c r="S1788" i="156"/>
  <c r="S1858" i="156"/>
  <c r="S1952" i="156"/>
  <c r="S2049" i="156"/>
  <c r="S2137" i="156"/>
  <c r="S2195" i="156"/>
  <c r="S2208" i="156"/>
  <c r="S2491" i="156"/>
  <c r="S2480" i="156"/>
  <c r="S2469" i="156"/>
  <c r="S2456" i="156"/>
  <c r="S2440" i="156"/>
  <c r="S2431" i="156"/>
  <c r="S2423" i="156"/>
  <c r="S2393" i="156"/>
  <c r="S2377" i="156"/>
  <c r="S2338" i="156"/>
  <c r="S2305" i="156"/>
  <c r="S2293" i="156"/>
  <c r="V212" i="156" l="1"/>
  <c r="AB212" i="156" s="1"/>
  <c r="V636" i="156"/>
  <c r="AB636" i="156" s="1"/>
  <c r="G3168" i="156"/>
  <c r="F714" i="37" s="1"/>
  <c r="G2440" i="156"/>
  <c r="G3068" i="156" l="1"/>
  <c r="G2305" i="156" l="1"/>
  <c r="R2157" i="157" l="1"/>
  <c r="R2011" i="157"/>
  <c r="R1867" i="157"/>
  <c r="R1688" i="157"/>
  <c r="R1532" i="157"/>
  <c r="R1379" i="157"/>
  <c r="R1234" i="157"/>
  <c r="Z1087" i="157"/>
  <c r="Y1087" i="157"/>
  <c r="X1087" i="157"/>
  <c r="V1087" i="157"/>
  <c r="U1087" i="157"/>
  <c r="R1087" i="157"/>
  <c r="Z1002" i="157"/>
  <c r="Y1002" i="157"/>
  <c r="X1002" i="157"/>
  <c r="V1002" i="157"/>
  <c r="U1002" i="157"/>
  <c r="R1002" i="157"/>
  <c r="R740" i="157"/>
  <c r="R671" i="157"/>
  <c r="R579" i="157"/>
  <c r="R305" i="157"/>
  <c r="R198" i="157"/>
  <c r="Z101" i="157"/>
  <c r="Y101" i="157"/>
  <c r="X101" i="157"/>
  <c r="V101" i="157"/>
  <c r="U101" i="157"/>
  <c r="R101" i="157"/>
  <c r="W2727" i="156"/>
  <c r="V330" i="37" s="1"/>
  <c r="U2727" i="156"/>
  <c r="T330" i="37" s="1"/>
  <c r="T2727" i="156"/>
  <c r="S330" i="37" s="1"/>
  <c r="R836" i="157" l="1"/>
  <c r="U836" i="157"/>
  <c r="Z836" i="157"/>
  <c r="Y836" i="157"/>
  <c r="V836" i="157"/>
  <c r="X836" i="157"/>
  <c r="X2727" i="156"/>
  <c r="W330" i="37" s="1"/>
  <c r="P330" i="37"/>
  <c r="Y2727" i="156"/>
  <c r="X330" i="37" s="1"/>
  <c r="Y1381" i="156"/>
  <c r="Y2580" i="156" s="1"/>
  <c r="X1381" i="156"/>
  <c r="W1381" i="156"/>
  <c r="U1381" i="156"/>
  <c r="T1381" i="156"/>
  <c r="Y883" i="156"/>
  <c r="X883" i="156"/>
  <c r="W883" i="156"/>
  <c r="U883" i="156"/>
  <c r="T883" i="156"/>
  <c r="T2580" i="156" l="1"/>
  <c r="S67" i="37" s="1"/>
  <c r="U2580" i="156"/>
  <c r="T67" i="37" s="1"/>
  <c r="W2580" i="156"/>
  <c r="V67" i="37" s="1"/>
  <c r="X2580" i="156"/>
  <c r="W67" i="37" s="1"/>
  <c r="P67" i="37"/>
  <c r="X67" i="37" l="1"/>
  <c r="Y3383" i="156" l="1"/>
  <c r="X1158" i="37" s="1"/>
  <c r="X3383" i="156"/>
  <c r="W1158" i="37" s="1"/>
  <c r="W3383" i="156"/>
  <c r="V1158" i="37" s="1"/>
  <c r="U3383" i="156"/>
  <c r="T1158" i="37" s="1"/>
  <c r="T3383" i="156"/>
  <c r="S1158" i="37" s="1"/>
  <c r="P1158" i="37"/>
  <c r="R2727" i="156" l="1"/>
  <c r="Q330" i="37" s="1"/>
  <c r="R883" i="156" l="1"/>
  <c r="R2580" i="156" s="1"/>
  <c r="S297" i="156"/>
  <c r="S773" i="156" s="1"/>
  <c r="R1186" i="37" s="1"/>
  <c r="R834" i="156" l="1"/>
  <c r="V297" i="156"/>
  <c r="AC200" i="37"/>
  <c r="AD200" i="37"/>
  <c r="V133" i="37"/>
  <c r="V1267" i="37" s="1"/>
  <c r="U133" i="37"/>
  <c r="T133" i="37"/>
  <c r="T1267" i="37" s="1"/>
  <c r="S133" i="37"/>
  <c r="S1267" i="37" s="1"/>
  <c r="R133" i="37"/>
  <c r="R1267" i="37" s="1"/>
  <c r="Q133" i="37"/>
  <c r="Q1267" i="37" s="1"/>
  <c r="I1492" i="157"/>
  <c r="I1567" i="157" s="1"/>
  <c r="G745" i="37" s="1"/>
  <c r="H2045" i="157"/>
  <c r="F999" i="37" s="1"/>
  <c r="H1904" i="157"/>
  <c r="F876" i="37" s="1"/>
  <c r="H1751" i="157"/>
  <c r="F809" i="37" s="1"/>
  <c r="H1567" i="157"/>
  <c r="F745" i="37" s="1"/>
  <c r="G2995" i="156"/>
  <c r="F618" i="37" s="1"/>
  <c r="G3138" i="156"/>
  <c r="F684" i="37" s="1"/>
  <c r="D809" i="37" l="1"/>
  <c r="D876" i="37"/>
  <c r="D745" i="37"/>
  <c r="D999" i="37"/>
  <c r="D684" i="37"/>
  <c r="D618" i="37"/>
  <c r="AD135" i="37"/>
  <c r="W133" i="37"/>
  <c r="W1267" i="37" s="1"/>
  <c r="AC135" i="37"/>
  <c r="X133" i="37"/>
  <c r="X1267" i="37" s="1"/>
  <c r="AB297" i="156"/>
  <c r="V773" i="156"/>
  <c r="U1186" i="37" s="1"/>
  <c r="U1267" i="37" s="1"/>
  <c r="AC1186" i="37"/>
  <c r="Z200" i="37" l="1"/>
  <c r="Z135" i="37"/>
  <c r="AD1186" i="37"/>
  <c r="Y200" i="37"/>
  <c r="Y135" i="37"/>
  <c r="X335" i="156" l="1"/>
  <c r="W335" i="156"/>
  <c r="Y335" i="156"/>
  <c r="AB773" i="156" l="1"/>
  <c r="Z1186" i="37" l="1"/>
  <c r="D233" i="37" l="1"/>
  <c r="AI236" i="37"/>
  <c r="H1971" i="157"/>
  <c r="H1640" i="157"/>
  <c r="H1489" i="157"/>
  <c r="G2910" i="156"/>
  <c r="E745" i="37" l="1"/>
  <c r="AI744" i="37" s="1"/>
  <c r="H1901" i="157"/>
  <c r="F873" i="37" s="1"/>
  <c r="F34" i="57"/>
  <c r="I2182" i="157"/>
  <c r="G1061" i="37" s="1"/>
  <c r="I1643" i="157"/>
  <c r="I1751" i="157" s="1"/>
  <c r="G809" i="37" s="1"/>
  <c r="H2913" i="156"/>
  <c r="H2995" i="156" s="1"/>
  <c r="G618" i="37" s="1"/>
  <c r="I1974" i="157"/>
  <c r="I2045" i="157" s="1"/>
  <c r="G999" i="37" s="1"/>
  <c r="I1904" i="157"/>
  <c r="G876" i="37" s="1"/>
  <c r="H3071" i="156"/>
  <c r="H3138" i="156" s="1"/>
  <c r="G684" i="37" s="1"/>
  <c r="D873" i="37" l="1"/>
  <c r="E876" i="37"/>
  <c r="E999" i="37"/>
  <c r="E809" i="37"/>
  <c r="E684" i="37"/>
  <c r="AI683" i="37" s="1"/>
  <c r="E618" i="37"/>
  <c r="AI1061" i="37"/>
  <c r="AI808" i="37" l="1"/>
  <c r="AI617" i="37"/>
  <c r="AI650" i="37"/>
  <c r="H1417" i="157"/>
  <c r="F556" i="37" s="1"/>
  <c r="I1341" i="157"/>
  <c r="I1417" i="157" s="1"/>
  <c r="G556" i="37" s="1"/>
  <c r="H1338" i="157"/>
  <c r="H1271" i="157"/>
  <c r="F428" i="37" s="1"/>
  <c r="I1196" i="157"/>
  <c r="I1271" i="157" s="1"/>
  <c r="G428" i="37" s="1"/>
  <c r="H1193" i="157"/>
  <c r="G2841" i="156"/>
  <c r="F491" i="37" s="1"/>
  <c r="G2761" i="156"/>
  <c r="H1118" i="157"/>
  <c r="F360" i="37" s="1"/>
  <c r="I1043" i="157"/>
  <c r="H952" i="157"/>
  <c r="AE301" i="37"/>
  <c r="G2693" i="156"/>
  <c r="F296" i="37" s="1"/>
  <c r="G2620" i="156"/>
  <c r="G2690" i="156" s="1"/>
  <c r="E296" i="37"/>
  <c r="G3349" i="156"/>
  <c r="F1124" i="37" s="1"/>
  <c r="G3276" i="156"/>
  <c r="G3198" i="156"/>
  <c r="H3201" i="156"/>
  <c r="H701" i="157"/>
  <c r="H630" i="157"/>
  <c r="I633" i="157"/>
  <c r="H468" i="157"/>
  <c r="H822" i="157" s="1"/>
  <c r="F133" i="37" s="1"/>
  <c r="I470" i="157"/>
  <c r="I248" i="157"/>
  <c r="H156" i="157"/>
  <c r="I158" i="157"/>
  <c r="I48" i="157"/>
  <c r="H45" i="157"/>
  <c r="G1540" i="156"/>
  <c r="D360" i="37" l="1"/>
  <c r="D556" i="37"/>
  <c r="D428" i="37"/>
  <c r="D1124" i="37"/>
  <c r="D491" i="37"/>
  <c r="D296" i="37"/>
  <c r="F1233" i="37"/>
  <c r="AC301" i="37"/>
  <c r="AD301" i="37"/>
  <c r="E491" i="37"/>
  <c r="H2841" i="156"/>
  <c r="G491" i="37" s="1"/>
  <c r="E556" i="37"/>
  <c r="E428" i="37"/>
  <c r="H2623" i="156"/>
  <c r="E1124" i="37"/>
  <c r="H2693" i="156"/>
  <c r="G296" i="37" s="1"/>
  <c r="E360" i="37"/>
  <c r="E133" i="37"/>
  <c r="I407" i="157"/>
  <c r="I469" i="157"/>
  <c r="D133" i="37" l="1"/>
  <c r="D1233" i="37"/>
  <c r="AI295" i="37"/>
  <c r="E1233" i="37"/>
  <c r="AI359" i="37"/>
  <c r="AI135" i="37"/>
  <c r="I824" i="157"/>
  <c r="G135" i="37" s="1"/>
  <c r="AI427" i="37"/>
  <c r="AI200" i="37"/>
  <c r="AI175" i="37"/>
  <c r="AI490" i="37"/>
  <c r="I1118" i="157"/>
  <c r="G360" i="37" s="1"/>
  <c r="H3349" i="156"/>
  <c r="G1124" i="37" s="1"/>
  <c r="I823" i="157"/>
  <c r="G134" i="37" s="1"/>
  <c r="I792" i="157"/>
  <c r="G103" i="37" s="1"/>
  <c r="I468" i="157"/>
  <c r="AI108" i="37" l="1"/>
  <c r="I822" i="157"/>
  <c r="G133" i="37" s="1"/>
  <c r="AI134" i="37" l="1"/>
  <c r="G2098" i="156"/>
  <c r="G2010" i="156"/>
  <c r="H2013" i="156"/>
  <c r="G1913" i="156"/>
  <c r="H1916" i="156"/>
  <c r="H1542" i="156"/>
  <c r="G1477" i="156"/>
  <c r="G1406" i="156"/>
  <c r="H1408" i="156"/>
  <c r="G1337" i="156"/>
  <c r="H1253" i="156"/>
  <c r="G1251" i="156"/>
  <c r="G1183" i="156"/>
  <c r="H826" i="156"/>
  <c r="G1114" i="156"/>
  <c r="H1116" i="156"/>
  <c r="G776" i="156"/>
  <c r="F1189" i="37" s="1"/>
  <c r="F1270" i="37" s="1"/>
  <c r="E1189" i="37"/>
  <c r="E1270" i="37" s="1"/>
  <c r="G297" i="156"/>
  <c r="G773" i="156" s="1"/>
  <c r="F1186" i="37" s="1"/>
  <c r="F1267" i="37" s="1"/>
  <c r="D1189" i="37" l="1"/>
  <c r="AI1188" i="37" s="1"/>
  <c r="AI1187" i="37"/>
  <c r="AI1186" i="37"/>
  <c r="H298" i="156"/>
  <c r="H1340" i="156"/>
  <c r="E1186" i="37"/>
  <c r="E1267" i="37" s="1"/>
  <c r="H776" i="156"/>
  <c r="G1189" i="37" s="1"/>
  <c r="D1270" i="37" l="1"/>
  <c r="D1186" i="37"/>
  <c r="D1267" i="37" s="1"/>
  <c r="H297" i="156"/>
  <c r="AI27" i="37"/>
  <c r="AI55" i="37" l="1"/>
  <c r="H773" i="156" l="1"/>
  <c r="G1186" i="37" s="1"/>
  <c r="AI1185" i="37" l="1"/>
  <c r="G2235" i="156" l="1"/>
  <c r="G1430" i="156"/>
  <c r="G2255" i="156" l="1"/>
  <c r="N450" i="157" l="1"/>
  <c r="S461" i="156" l="1"/>
  <c r="Y796" i="156"/>
  <c r="X1209" i="37" s="1"/>
  <c r="X796" i="156"/>
  <c r="W1209" i="37" s="1"/>
  <c r="W796" i="156"/>
  <c r="V1209" i="37" s="1"/>
  <c r="U796" i="156"/>
  <c r="T1209" i="37" s="1"/>
  <c r="T796" i="156"/>
  <c r="S1209" i="37" s="1"/>
  <c r="P1209" i="37"/>
  <c r="G796" i="156"/>
  <c r="F1209" i="37" s="1"/>
  <c r="D1209" i="37" l="1"/>
  <c r="S796" i="156"/>
  <c r="R1209" i="37" s="1"/>
  <c r="R796" i="156"/>
  <c r="Q1209" i="37" s="1"/>
  <c r="H461" i="156"/>
  <c r="E1209" i="37"/>
  <c r="V461" i="156"/>
  <c r="V796" i="156" s="1"/>
  <c r="U1209" i="37" s="1"/>
  <c r="H796" i="156" l="1"/>
  <c r="G1209" i="37" s="1"/>
  <c r="AB796" i="156"/>
  <c r="AB461" i="156"/>
  <c r="N1394" i="157" l="1"/>
  <c r="H1394" i="157"/>
  <c r="H588" i="157"/>
  <c r="N588" i="157"/>
  <c r="J588" i="157"/>
  <c r="N1814" i="157"/>
  <c r="H2308" i="156" l="1"/>
  <c r="F70" i="57" l="1"/>
  <c r="I951" i="157" l="1"/>
  <c r="H3095" i="156"/>
  <c r="I108" i="157"/>
  <c r="H2930" i="156"/>
  <c r="I291" i="157"/>
  <c r="I110" i="157" l="1"/>
  <c r="V1292" i="37"/>
  <c r="U1292" i="37"/>
  <c r="T1292" i="37"/>
  <c r="S1292" i="37"/>
  <c r="P1292" i="37"/>
  <c r="O1292" i="37"/>
  <c r="N1292" i="37"/>
  <c r="M1292" i="37"/>
  <c r="L1292" i="37"/>
  <c r="K1292" i="37"/>
  <c r="J1292" i="37"/>
  <c r="I1292" i="37"/>
  <c r="H1292" i="37"/>
  <c r="F1292" i="37"/>
  <c r="D1292" i="37"/>
  <c r="G1292" i="37"/>
  <c r="AC1209" i="37" l="1"/>
  <c r="Q1292" i="37"/>
  <c r="W1292" i="37"/>
  <c r="AD1209" i="37"/>
  <c r="R1292" i="37"/>
  <c r="Y1209" i="37"/>
  <c r="X1292" i="37"/>
  <c r="Z1209" i="37"/>
  <c r="E1292" i="37" l="1"/>
  <c r="AI1208" i="37"/>
  <c r="Y1292" i="37"/>
  <c r="Z1292" i="37"/>
  <c r="AI1291" i="37" l="1"/>
  <c r="S39" i="37" l="1"/>
  <c r="S140" i="156" l="1"/>
  <c r="R335" i="156" l="1"/>
  <c r="V140" i="156"/>
  <c r="AB140" i="156" s="1"/>
  <c r="Q67" i="37" l="1"/>
  <c r="Y1027" i="156" l="1"/>
  <c r="X1027" i="156"/>
  <c r="W1027" i="156"/>
  <c r="W1026" i="156" s="1"/>
  <c r="W1059" i="156" s="1"/>
  <c r="U1027" i="156"/>
  <c r="T1027" i="156"/>
  <c r="S2610" i="156" l="1"/>
  <c r="S2235" i="156"/>
  <c r="S2203" i="156"/>
  <c r="S2180" i="156"/>
  <c r="S2237" i="156"/>
  <c r="X644" i="156" l="1"/>
  <c r="W644" i="156"/>
  <c r="H85" i="157"/>
  <c r="G559" i="156" l="1"/>
  <c r="G207" i="156" l="1"/>
  <c r="G202" i="156"/>
  <c r="G200" i="156" s="1"/>
  <c r="G197" i="156"/>
  <c r="G185" i="156"/>
  <c r="G186" i="156" s="1"/>
  <c r="G182" i="156"/>
  <c r="G174" i="156"/>
  <c r="G162" i="156"/>
  <c r="G177" i="156"/>
  <c r="G157" i="156"/>
  <c r="G176" i="156" s="1"/>
  <c r="G152" i="156"/>
  <c r="G150" i="156" s="1"/>
  <c r="G175" i="156" s="1"/>
  <c r="G147" i="156"/>
  <c r="G132" i="156"/>
  <c r="G127" i="156"/>
  <c r="G102" i="156"/>
  <c r="G99" i="156"/>
  <c r="G57" i="156"/>
  <c r="G52" i="156"/>
  <c r="G44" i="156"/>
  <c r="G42" i="156" s="1"/>
  <c r="G187" i="156" l="1"/>
  <c r="G51" i="156"/>
  <c r="G101" i="156" s="1"/>
  <c r="G100" i="156"/>
  <c r="G133" i="156"/>
  <c r="G178" i="156"/>
  <c r="G103" i="156" l="1"/>
  <c r="K21" i="57"/>
  <c r="L18" i="46"/>
  <c r="L85" i="46" s="1"/>
  <c r="L224" i="37" s="1"/>
  <c r="N2102" i="157"/>
  <c r="N2025" i="157"/>
  <c r="N2086" i="157" s="1"/>
  <c r="L1040" i="37" s="1"/>
  <c r="N2021" i="157"/>
  <c r="N2085" i="157" s="1"/>
  <c r="L1039" i="37" s="1"/>
  <c r="N2033" i="157"/>
  <c r="L987" i="37" s="1"/>
  <c r="N1945" i="157"/>
  <c r="L917" i="37" s="1"/>
  <c r="N1880" i="157"/>
  <c r="N1877" i="157"/>
  <c r="N1944" i="157" s="1"/>
  <c r="L916" i="37" s="1"/>
  <c r="N1888" i="157"/>
  <c r="L860" i="37" s="1"/>
  <c r="N1705" i="157"/>
  <c r="N1706" i="157" s="1"/>
  <c r="N1630" i="157"/>
  <c r="N1738" i="157" s="1"/>
  <c r="L796" i="37" s="1"/>
  <c r="N1546" i="157"/>
  <c r="N1610" i="157" s="1"/>
  <c r="L788" i="37" s="1"/>
  <c r="N1543" i="157"/>
  <c r="N1609" i="157" s="1"/>
  <c r="L787" i="37" s="1"/>
  <c r="N1479" i="157"/>
  <c r="N1554" i="157" s="1"/>
  <c r="L732" i="37" s="1"/>
  <c r="N1459" i="157"/>
  <c r="L598" i="37" s="1"/>
  <c r="N1389" i="157"/>
  <c r="N1458" i="157" s="1"/>
  <c r="L597" i="37" s="1"/>
  <c r="N1326" i="157"/>
  <c r="N1402" i="157" s="1"/>
  <c r="L541" i="37" s="1"/>
  <c r="N1305" i="157"/>
  <c r="L462" i="37" s="1"/>
  <c r="N1250" i="157"/>
  <c r="N1313" i="157" s="1"/>
  <c r="L470" i="37" s="1"/>
  <c r="N1245" i="157"/>
  <c r="N1312" i="157" s="1"/>
  <c r="L469" i="37" s="1"/>
  <c r="N1258" i="157"/>
  <c r="L415" i="37" s="1"/>
  <c r="N1166" i="157"/>
  <c r="L408" i="37" s="1"/>
  <c r="N1098" i="157"/>
  <c r="N1099" i="157" s="1"/>
  <c r="N1031" i="157"/>
  <c r="N1017" i="157"/>
  <c r="N1013" i="157"/>
  <c r="N1163" i="157" s="1"/>
  <c r="L405" i="37" s="1"/>
  <c r="N942" i="157"/>
  <c r="N760" i="157"/>
  <c r="N757" i="157"/>
  <c r="N750" i="157"/>
  <c r="N692" i="157"/>
  <c r="N685" i="157"/>
  <c r="N682" i="157"/>
  <c r="N620" i="157"/>
  <c r="N589" i="157"/>
  <c r="N590" i="157" s="1"/>
  <c r="N446" i="157"/>
  <c r="N381" i="157"/>
  <c r="N368" i="157"/>
  <c r="N369" i="157" s="1"/>
  <c r="N336" i="157"/>
  <c r="N326" i="157"/>
  <c r="N317" i="157"/>
  <c r="N236" i="157"/>
  <c r="N213" i="157"/>
  <c r="N208" i="157"/>
  <c r="N146" i="157"/>
  <c r="N131" i="157"/>
  <c r="N30" i="157"/>
  <c r="M3325" i="156"/>
  <c r="M3322" i="156"/>
  <c r="M3263" i="156"/>
  <c r="M3251" i="156"/>
  <c r="M3247" i="156"/>
  <c r="M3188" i="156"/>
  <c r="M3180" i="156"/>
  <c r="L726" i="37" s="1"/>
  <c r="M3117" i="156"/>
  <c r="M3118" i="156" s="1"/>
  <c r="M3179" i="156" s="1"/>
  <c r="L725" i="37" s="1"/>
  <c r="M3058" i="156"/>
  <c r="M3125" i="156" s="1"/>
  <c r="L671" i="37" s="1"/>
  <c r="M3042" i="156"/>
  <c r="L665" i="37" s="1"/>
  <c r="M2975" i="156"/>
  <c r="M3040" i="156" s="1"/>
  <c r="L663" i="37" s="1"/>
  <c r="M2969" i="156"/>
  <c r="M3039" i="156" s="1"/>
  <c r="L662" i="37" s="1"/>
  <c r="M2900" i="156"/>
  <c r="M2983" i="156" s="1"/>
  <c r="L606" i="37" s="1"/>
  <c r="M2888" i="156"/>
  <c r="L538" i="37" s="1"/>
  <c r="M2887" i="156"/>
  <c r="L537" i="37" s="1"/>
  <c r="M2886" i="156"/>
  <c r="L536" i="37" s="1"/>
  <c r="M2885" i="156"/>
  <c r="L535" i="37" s="1"/>
  <c r="M2884" i="156"/>
  <c r="L534" i="37" s="1"/>
  <c r="M2817" i="156"/>
  <c r="M2882" i="156" s="1"/>
  <c r="L532" i="37" s="1"/>
  <c r="M2881" i="156"/>
  <c r="L531" i="37" s="1"/>
  <c r="M2751" i="156"/>
  <c r="M2828" i="156" s="1"/>
  <c r="L478" i="37" s="1"/>
  <c r="M2738" i="156"/>
  <c r="L341" i="37" s="1"/>
  <c r="M2737" i="156"/>
  <c r="L340" i="37" s="1"/>
  <c r="M2736" i="156"/>
  <c r="L339" i="37" s="1"/>
  <c r="M2672" i="156"/>
  <c r="M2673" i="156" s="1"/>
  <c r="M2610" i="156"/>
  <c r="M2680" i="156" s="1"/>
  <c r="L283" i="37" s="1"/>
  <c r="M2519" i="156"/>
  <c r="M2520" i="156" s="1"/>
  <c r="M2500" i="156"/>
  <c r="M2464" i="156"/>
  <c r="M2465" i="156" s="1"/>
  <c r="M2466" i="156" s="1"/>
  <c r="M2330" i="156"/>
  <c r="M2331" i="156" s="1"/>
  <c r="M2272" i="156"/>
  <c r="M2273" i="156" s="1"/>
  <c r="M2274" i="156" s="1"/>
  <c r="M2202" i="156"/>
  <c r="M2203" i="156" s="1"/>
  <c r="M2204" i="156" s="1"/>
  <c r="M2156" i="156"/>
  <c r="M2157" i="156" s="1"/>
  <c r="M2158" i="156" s="1"/>
  <c r="M2148" i="156"/>
  <c r="M2149" i="156" s="1"/>
  <c r="M2150" i="156" s="1"/>
  <c r="M2086" i="156"/>
  <c r="M2069" i="156"/>
  <c r="M2062" i="156"/>
  <c r="M2063" i="156" s="1"/>
  <c r="M2064" i="156" s="1"/>
  <c r="M1994" i="156"/>
  <c r="M1900" i="156"/>
  <c r="M1872" i="156"/>
  <c r="M1873" i="156" s="1"/>
  <c r="M1874" i="156" s="1"/>
  <c r="M1802" i="156"/>
  <c r="M1803" i="156" s="1"/>
  <c r="M1804" i="156" s="1"/>
  <c r="M1742" i="156"/>
  <c r="M1743" i="156" s="1"/>
  <c r="M1689" i="156"/>
  <c r="M1690" i="156" s="1"/>
  <c r="M1691" i="156" s="1"/>
  <c r="M1592" i="156"/>
  <c r="M1593" i="156" s="1"/>
  <c r="M1594" i="156" s="1"/>
  <c r="M1528" i="156"/>
  <c r="M1529" i="156" s="1"/>
  <c r="M1530" i="156" s="1"/>
  <c r="M1465" i="156"/>
  <c r="M1466" i="156" s="1"/>
  <c r="M1467" i="156" s="1"/>
  <c r="M1392" i="156"/>
  <c r="M1393" i="156" s="1"/>
  <c r="M1394" i="156" s="1"/>
  <c r="M1325" i="156"/>
  <c r="M1326" i="156" s="1"/>
  <c r="M1241" i="156"/>
  <c r="M1233" i="156"/>
  <c r="M1234" i="156" s="1"/>
  <c r="M1235" i="156" s="1"/>
  <c r="M1169" i="156"/>
  <c r="M1170" i="156" s="1"/>
  <c r="M1171" i="156" s="1"/>
  <c r="M1099" i="156"/>
  <c r="M1100" i="156" s="1"/>
  <c r="M1071" i="156"/>
  <c r="M1063" i="156"/>
  <c r="M1064" i="156" s="1"/>
  <c r="M1013" i="156"/>
  <c r="M1006" i="156"/>
  <c r="M1003" i="156"/>
  <c r="M947" i="156"/>
  <c r="M934" i="156"/>
  <c r="M935" i="156" s="1"/>
  <c r="M916" i="156"/>
  <c r="M901" i="156"/>
  <c r="M897" i="156"/>
  <c r="M812" i="156"/>
  <c r="M797" i="156"/>
  <c r="L1210" i="37" s="1"/>
  <c r="M762" i="156"/>
  <c r="M755" i="156"/>
  <c r="M752" i="156"/>
  <c r="M726" i="156"/>
  <c r="M648" i="156"/>
  <c r="M649" i="156" s="1"/>
  <c r="M631" i="156"/>
  <c r="M632" i="156" s="1"/>
  <c r="M610" i="156"/>
  <c r="M574" i="156"/>
  <c r="M575" i="156" s="1"/>
  <c r="M798" i="156" s="1"/>
  <c r="L1211" i="37" s="1"/>
  <c r="M542" i="156"/>
  <c r="M543" i="156" s="1"/>
  <c r="M541" i="156"/>
  <c r="M348" i="156"/>
  <c r="M343" i="156"/>
  <c r="M287" i="156"/>
  <c r="M262" i="156"/>
  <c r="M258" i="156"/>
  <c r="M197" i="156"/>
  <c r="M185" i="156"/>
  <c r="M186" i="156" s="1"/>
  <c r="M147" i="156"/>
  <c r="M132" i="156"/>
  <c r="M127" i="156"/>
  <c r="K91" i="57" l="1"/>
  <c r="L925" i="37" s="1"/>
  <c r="K89" i="57"/>
  <c r="N2169" i="157"/>
  <c r="L1048" i="37" s="1"/>
  <c r="N2167" i="157"/>
  <c r="L1175" i="37"/>
  <c r="N843" i="157"/>
  <c r="L154" i="37" s="1"/>
  <c r="M2588" i="156"/>
  <c r="L75" i="37" s="1"/>
  <c r="M2587" i="156"/>
  <c r="L74" i="37" s="1"/>
  <c r="N775" i="157"/>
  <c r="L86" i="37" s="1"/>
  <c r="N844" i="157"/>
  <c r="L155" i="37" s="1"/>
  <c r="M2525" i="156"/>
  <c r="L12" i="37" s="1"/>
  <c r="M2523" i="156"/>
  <c r="M760" i="156"/>
  <c r="M187" i="156"/>
  <c r="M1744" i="156"/>
  <c r="N751" i="157"/>
  <c r="M3252" i="156"/>
  <c r="M3257" i="156" s="1"/>
  <c r="M1101" i="156"/>
  <c r="N761" i="157"/>
  <c r="N766" i="157" s="1"/>
  <c r="M460" i="156"/>
  <c r="M462" i="156" s="1"/>
  <c r="M2734" i="156"/>
  <c r="L337" i="37" s="1"/>
  <c r="M3333" i="156"/>
  <c r="L1108" i="37" s="1"/>
  <c r="N371" i="157"/>
  <c r="N451" i="157"/>
  <c r="N453" i="157" s="1"/>
  <c r="N1018" i="157"/>
  <c r="N1023" i="157" s="1"/>
  <c r="N1794" i="157"/>
  <c r="L852" i="37" s="1"/>
  <c r="N214" i="157"/>
  <c r="N216" i="157" s="1"/>
  <c r="M633" i="156"/>
  <c r="M1065" i="156"/>
  <c r="M2976" i="156"/>
  <c r="M3041" i="156" s="1"/>
  <c r="L664" i="37" s="1"/>
  <c r="M3389" i="156"/>
  <c r="L1164" i="37" s="1"/>
  <c r="N132" i="157"/>
  <c r="N138" i="157" s="1"/>
  <c r="M2818" i="156"/>
  <c r="M3390" i="156"/>
  <c r="L1165" i="37" s="1"/>
  <c r="N1251" i="157"/>
  <c r="N1256" i="157" s="1"/>
  <c r="M1007" i="156"/>
  <c r="M1008" i="156" s="1"/>
  <c r="M1995" i="156"/>
  <c r="M2000" i="156" s="1"/>
  <c r="N327" i="157"/>
  <c r="N329" i="157" s="1"/>
  <c r="N1103" i="157"/>
  <c r="L345" i="37" s="1"/>
  <c r="N1395" i="157"/>
  <c r="N1400" i="157" s="1"/>
  <c r="N2026" i="157"/>
  <c r="N2031" i="157" s="1"/>
  <c r="N1164" i="157"/>
  <c r="L406" i="37" s="1"/>
  <c r="N1881" i="157"/>
  <c r="N1946" i="157" s="1"/>
  <c r="L918" i="37" s="1"/>
  <c r="N1100" i="157"/>
  <c r="N1795" i="157"/>
  <c r="L853" i="37" s="1"/>
  <c r="N1711" i="157"/>
  <c r="N686" i="157"/>
  <c r="N688" i="157" s="1"/>
  <c r="N1547" i="157"/>
  <c r="M902" i="156"/>
  <c r="M907" i="156" s="1"/>
  <c r="M793" i="156"/>
  <c r="L1206" i="37" s="1"/>
  <c r="M3178" i="156"/>
  <c r="L724" i="37" s="1"/>
  <c r="M3326" i="156"/>
  <c r="M3331" i="156" s="1"/>
  <c r="M1327" i="156"/>
  <c r="M349" i="156"/>
  <c r="M350" i="156" s="1"/>
  <c r="M942" i="156"/>
  <c r="M133" i="156"/>
  <c r="M134" i="156" s="1"/>
  <c r="M756" i="156"/>
  <c r="M757" i="156" s="1"/>
  <c r="M263" i="156"/>
  <c r="M270" i="156" s="1"/>
  <c r="M794" i="156"/>
  <c r="L1207" i="37" s="1"/>
  <c r="M2501" i="156"/>
  <c r="M2678" i="156"/>
  <c r="M2735" i="156"/>
  <c r="L338" i="37" s="1"/>
  <c r="M2087" i="156"/>
  <c r="M3123" i="156"/>
  <c r="L1289" i="37" l="1"/>
  <c r="L1217" i="37"/>
  <c r="L10" i="37"/>
  <c r="L1290" i="37"/>
  <c r="L1173" i="37"/>
  <c r="M2502" i="156"/>
  <c r="M2589" i="156"/>
  <c r="L76" i="37" s="1"/>
  <c r="N753" i="157"/>
  <c r="N845" i="157"/>
  <c r="L156" i="37" s="1"/>
  <c r="M2883" i="156"/>
  <c r="L533" i="37" s="1"/>
  <c r="M2825" i="156"/>
  <c r="N1165" i="157"/>
  <c r="L407" i="37" s="1"/>
  <c r="N1886" i="157"/>
  <c r="N1314" i="157"/>
  <c r="L471" i="37" s="1"/>
  <c r="N1460" i="157"/>
  <c r="L599" i="37" s="1"/>
  <c r="M2981" i="156"/>
  <c r="M3391" i="156"/>
  <c r="L1166" i="37" s="1"/>
  <c r="N2087" i="157"/>
  <c r="L1041" i="37" s="1"/>
  <c r="M795" i="156"/>
  <c r="L1208" i="37" s="1"/>
  <c r="N1611" i="157"/>
  <c r="L789" i="37" s="1"/>
  <c r="N1552" i="157"/>
  <c r="M2591" i="156"/>
  <c r="L78" i="37" s="1"/>
  <c r="L1294" i="37" s="1"/>
  <c r="M2088" i="156"/>
  <c r="L1291" i="37" l="1"/>
  <c r="Q56" i="57" l="1"/>
  <c r="R53" i="46"/>
  <c r="T1209" i="157"/>
  <c r="T2136" i="157"/>
  <c r="T1986" i="157"/>
  <c r="T1843" i="157"/>
  <c r="T1656" i="157"/>
  <c r="T1504" i="157"/>
  <c r="T1354" i="157"/>
  <c r="T1055" i="157"/>
  <c r="T970" i="157"/>
  <c r="T716" i="157"/>
  <c r="T645" i="157"/>
  <c r="T555" i="157"/>
  <c r="T260" i="157"/>
  <c r="T170" i="157"/>
  <c r="T61" i="157"/>
  <c r="S2777" i="156"/>
  <c r="S2635" i="156"/>
  <c r="S2636" i="156"/>
  <c r="S2637" i="156"/>
  <c r="S2639" i="156"/>
  <c r="S2640" i="156"/>
  <c r="S2641" i="156"/>
  <c r="S2778" i="156"/>
  <c r="S2779" i="156"/>
  <c r="S2781" i="156"/>
  <c r="S2782" i="156"/>
  <c r="S2783" i="156"/>
  <c r="S2113" i="156"/>
  <c r="S2025" i="156"/>
  <c r="S1928" i="156"/>
  <c r="S1492" i="156"/>
  <c r="S1421" i="156"/>
  <c r="S1352" i="156"/>
  <c r="S1266" i="156"/>
  <c r="S1197" i="156"/>
  <c r="S1127" i="156"/>
  <c r="S1554" i="156"/>
  <c r="T804" i="157" l="1"/>
  <c r="W260" i="157"/>
  <c r="W1055" i="157"/>
  <c r="W2136" i="157"/>
  <c r="W555" i="157"/>
  <c r="W1354" i="157"/>
  <c r="W645" i="157"/>
  <c r="W1504" i="157"/>
  <c r="W61" i="157"/>
  <c r="W716" i="157"/>
  <c r="W1656" i="157"/>
  <c r="W1843" i="157"/>
  <c r="W170" i="157"/>
  <c r="W970" i="157"/>
  <c r="W1986" i="157"/>
  <c r="V1266" i="156"/>
  <c r="V1352" i="156"/>
  <c r="V1492" i="156"/>
  <c r="V1197" i="156"/>
  <c r="V1421" i="156"/>
  <c r="V1928" i="156"/>
  <c r="V2025" i="156"/>
  <c r="V2635" i="156"/>
  <c r="V2113" i="156"/>
  <c r="V2777" i="156"/>
  <c r="V1554" i="156"/>
  <c r="S2638" i="156"/>
  <c r="S2780" i="156"/>
  <c r="T56" i="57"/>
  <c r="U53" i="46"/>
  <c r="W1209" i="157"/>
  <c r="W804" i="157" l="1"/>
  <c r="AB2635" i="156"/>
  <c r="AB1928" i="156"/>
  <c r="AB1554" i="156"/>
  <c r="AB2025" i="156"/>
  <c r="AB1197" i="156"/>
  <c r="AB2777" i="156"/>
  <c r="AB1266" i="156"/>
  <c r="AB1352" i="156"/>
  <c r="AB1492" i="156"/>
  <c r="AB2113" i="156"/>
  <c r="AB1421" i="156"/>
  <c r="S2820" i="156"/>
  <c r="Y771" i="157" l="1"/>
  <c r="Y846" i="157" s="1"/>
  <c r="W157" i="37" s="1"/>
  <c r="Z846" i="157"/>
  <c r="X157" i="37" s="1"/>
  <c r="Y969" i="156" l="1"/>
  <c r="X969" i="156"/>
  <c r="W969" i="156"/>
  <c r="U969" i="156"/>
  <c r="T969" i="156"/>
  <c r="S838" i="156"/>
  <c r="Y834" i="156"/>
  <c r="X834" i="156"/>
  <c r="W834" i="156"/>
  <c r="U834" i="156"/>
  <c r="T834" i="156"/>
  <c r="Y841" i="156"/>
  <c r="X841" i="156"/>
  <c r="W841" i="156"/>
  <c r="U841" i="156"/>
  <c r="T841" i="156"/>
  <c r="X536" i="156"/>
  <c r="W536" i="156"/>
  <c r="U536" i="156"/>
  <c r="Y536" i="156"/>
  <c r="X449" i="156"/>
  <c r="W449" i="156"/>
  <c r="U449" i="156"/>
  <c r="S2552" i="156" l="1"/>
  <c r="R39" i="37" s="1"/>
  <c r="U833" i="156"/>
  <c r="U888" i="156" s="1"/>
  <c r="V838" i="156"/>
  <c r="X833" i="156"/>
  <c r="X888" i="156" s="1"/>
  <c r="W833" i="156"/>
  <c r="Y833" i="156"/>
  <c r="Y888" i="156" s="1"/>
  <c r="T833" i="156"/>
  <c r="T888" i="156" s="1"/>
  <c r="W888" i="156" l="1"/>
  <c r="AB838" i="156"/>
  <c r="T885" i="156"/>
  <c r="X254" i="156" l="1"/>
  <c r="W254" i="156"/>
  <c r="U254" i="156"/>
  <c r="X178" i="156"/>
  <c r="W178" i="156"/>
  <c r="U178" i="156"/>
  <c r="S99" i="156"/>
  <c r="S254" i="156" l="1"/>
  <c r="Y187" i="156"/>
  <c r="G2786" i="156"/>
  <c r="H1688" i="157" l="1"/>
  <c r="H973" i="157"/>
  <c r="H64" i="157"/>
  <c r="H1659" i="157"/>
  <c r="G3093" i="156" l="1"/>
  <c r="G2820" i="156"/>
  <c r="G2293" i="156"/>
  <c r="H3093" i="156" l="1"/>
  <c r="H1449" i="156"/>
  <c r="H2294" i="156"/>
  <c r="H2295" i="156"/>
  <c r="H1275" i="156" l="1"/>
  <c r="H105" i="156" l="1"/>
  <c r="H84" i="156"/>
  <c r="T1834" i="157"/>
  <c r="T1867" i="157" s="1"/>
  <c r="Q880" i="37"/>
  <c r="W150" i="57"/>
  <c r="X984" i="37" s="1"/>
  <c r="V150" i="57"/>
  <c r="W984" i="37" s="1"/>
  <c r="U150" i="57"/>
  <c r="V984" i="37" s="1"/>
  <c r="S150" i="57"/>
  <c r="T984" i="37" s="1"/>
  <c r="R150" i="57"/>
  <c r="S984" i="37" s="1"/>
  <c r="P984" i="37"/>
  <c r="W149" i="57"/>
  <c r="X983" i="37" s="1"/>
  <c r="V149" i="57"/>
  <c r="W983" i="37" s="1"/>
  <c r="U149" i="57"/>
  <c r="V983" i="37" s="1"/>
  <c r="T149" i="57"/>
  <c r="U983" i="37" s="1"/>
  <c r="S149" i="57"/>
  <c r="T983" i="37" s="1"/>
  <c r="R149" i="57"/>
  <c r="S983" i="37" s="1"/>
  <c r="Q149" i="57"/>
  <c r="R983" i="37" s="1"/>
  <c r="P149" i="57"/>
  <c r="Q983" i="37" s="1"/>
  <c r="P983" i="37"/>
  <c r="W148" i="57"/>
  <c r="X982" i="37" s="1"/>
  <c r="V148" i="57"/>
  <c r="W982" i="37" s="1"/>
  <c r="U148" i="57"/>
  <c r="V982" i="37" s="1"/>
  <c r="T148" i="57"/>
  <c r="U982" i="37" s="1"/>
  <c r="S148" i="57"/>
  <c r="T982" i="37" s="1"/>
  <c r="R148" i="57"/>
  <c r="S982" i="37" s="1"/>
  <c r="Q148" i="57"/>
  <c r="R982" i="37" s="1"/>
  <c r="P148" i="57"/>
  <c r="Q982" i="37" s="1"/>
  <c r="P982" i="37"/>
  <c r="W147" i="57"/>
  <c r="X981" i="37" s="1"/>
  <c r="V147" i="57"/>
  <c r="W981" i="37" s="1"/>
  <c r="U147" i="57"/>
  <c r="V981" i="37" s="1"/>
  <c r="T147" i="57"/>
  <c r="U981" i="37" s="1"/>
  <c r="S147" i="57"/>
  <c r="T981" i="37" s="1"/>
  <c r="R147" i="57"/>
  <c r="S981" i="37" s="1"/>
  <c r="Q147" i="57"/>
  <c r="R981" i="37" s="1"/>
  <c r="P147" i="57"/>
  <c r="Q981" i="37" s="1"/>
  <c r="P981" i="37"/>
  <c r="W141" i="57"/>
  <c r="X975" i="37" s="1"/>
  <c r="V141" i="57"/>
  <c r="W975" i="37" s="1"/>
  <c r="U141" i="57"/>
  <c r="V975" i="37" s="1"/>
  <c r="T141" i="57"/>
  <c r="U975" i="37" s="1"/>
  <c r="S141" i="57"/>
  <c r="T975" i="37" s="1"/>
  <c r="R141" i="57"/>
  <c r="S975" i="37" s="1"/>
  <c r="Q141" i="57"/>
  <c r="R975" i="37" s="1"/>
  <c r="P141" i="57"/>
  <c r="Q975" i="37" s="1"/>
  <c r="P975" i="37"/>
  <c r="W139" i="57"/>
  <c r="X973" i="37" s="1"/>
  <c r="V139" i="57"/>
  <c r="W973" i="37" s="1"/>
  <c r="U139" i="57"/>
  <c r="V973" i="37" s="1"/>
  <c r="T139" i="57"/>
  <c r="U973" i="37" s="1"/>
  <c r="S139" i="57"/>
  <c r="T973" i="37" s="1"/>
  <c r="R139" i="57"/>
  <c r="S973" i="37" s="1"/>
  <c r="Q139" i="57"/>
  <c r="R973" i="37" s="1"/>
  <c r="P139" i="57"/>
  <c r="Q973" i="37" s="1"/>
  <c r="P973" i="37"/>
  <c r="W138" i="57"/>
  <c r="V138" i="57"/>
  <c r="U138" i="57"/>
  <c r="S138" i="57"/>
  <c r="R138" i="57"/>
  <c r="P138" i="57"/>
  <c r="W137" i="57"/>
  <c r="X971" i="37" s="1"/>
  <c r="V137" i="57"/>
  <c r="W971" i="37" s="1"/>
  <c r="U137" i="57"/>
  <c r="V971" i="37" s="1"/>
  <c r="S137" i="57"/>
  <c r="T971" i="37" s="1"/>
  <c r="R137" i="57"/>
  <c r="S971" i="37" s="1"/>
  <c r="P971" i="37"/>
  <c r="W136" i="57"/>
  <c r="X970" i="37" s="1"/>
  <c r="V136" i="57"/>
  <c r="W970" i="37" s="1"/>
  <c r="U136" i="57"/>
  <c r="V970" i="37" s="1"/>
  <c r="T136" i="57"/>
  <c r="U970" i="37" s="1"/>
  <c r="S136" i="57"/>
  <c r="T970" i="37" s="1"/>
  <c r="R136" i="57"/>
  <c r="S970" i="37" s="1"/>
  <c r="Q136" i="57"/>
  <c r="R970" i="37" s="1"/>
  <c r="P136" i="57"/>
  <c r="Q970" i="37" s="1"/>
  <c r="P970" i="37"/>
  <c r="W135" i="57"/>
  <c r="X969" i="37" s="1"/>
  <c r="V135" i="57"/>
  <c r="W969" i="37" s="1"/>
  <c r="U135" i="57"/>
  <c r="V969" i="37" s="1"/>
  <c r="T135" i="57"/>
  <c r="U969" i="37" s="1"/>
  <c r="S135" i="57"/>
  <c r="T969" i="37" s="1"/>
  <c r="R135" i="57"/>
  <c r="S969" i="37" s="1"/>
  <c r="Q135" i="57"/>
  <c r="R969" i="37" s="1"/>
  <c r="P135" i="57"/>
  <c r="Q969" i="37" s="1"/>
  <c r="P969" i="37"/>
  <c r="W134" i="57"/>
  <c r="X968" i="37" s="1"/>
  <c r="V134" i="57"/>
  <c r="W968" i="37" s="1"/>
  <c r="U134" i="57"/>
  <c r="V968" i="37" s="1"/>
  <c r="T134" i="57"/>
  <c r="U968" i="37" s="1"/>
  <c r="S134" i="57"/>
  <c r="T968" i="37" s="1"/>
  <c r="R134" i="57"/>
  <c r="S968" i="37" s="1"/>
  <c r="Q134" i="57"/>
  <c r="R968" i="37" s="1"/>
  <c r="P134" i="57"/>
  <c r="Q968" i="37" s="1"/>
  <c r="P968" i="37"/>
  <c r="W133" i="57"/>
  <c r="X967" i="37" s="1"/>
  <c r="V133" i="57"/>
  <c r="W967" i="37" s="1"/>
  <c r="U133" i="57"/>
  <c r="V967" i="37" s="1"/>
  <c r="T133" i="57"/>
  <c r="U967" i="37" s="1"/>
  <c r="S133" i="57"/>
  <c r="T967" i="37" s="1"/>
  <c r="R133" i="57"/>
  <c r="S967" i="37" s="1"/>
  <c r="Q133" i="57"/>
  <c r="R967" i="37" s="1"/>
  <c r="P133" i="57"/>
  <c r="Q967" i="37" s="1"/>
  <c r="P967" i="37"/>
  <c r="W132" i="57"/>
  <c r="X966" i="37" s="1"/>
  <c r="V132" i="57"/>
  <c r="W966" i="37" s="1"/>
  <c r="U132" i="57"/>
  <c r="V966" i="37" s="1"/>
  <c r="S132" i="57"/>
  <c r="T966" i="37" s="1"/>
  <c r="R132" i="57"/>
  <c r="S966" i="37" s="1"/>
  <c r="P966" i="37"/>
  <c r="W131" i="57"/>
  <c r="X965" i="37" s="1"/>
  <c r="V131" i="57"/>
  <c r="W965" i="37" s="1"/>
  <c r="U131" i="57"/>
  <c r="V965" i="37" s="1"/>
  <c r="T131" i="57"/>
  <c r="U965" i="37" s="1"/>
  <c r="S131" i="57"/>
  <c r="T965" i="37" s="1"/>
  <c r="R131" i="57"/>
  <c r="S965" i="37" s="1"/>
  <c r="Q131" i="57"/>
  <c r="R965" i="37" s="1"/>
  <c r="P131" i="57"/>
  <c r="Q965" i="37" s="1"/>
  <c r="P965" i="37"/>
  <c r="W130" i="57"/>
  <c r="X964" i="37" s="1"/>
  <c r="V130" i="57"/>
  <c r="W964" i="37" s="1"/>
  <c r="U130" i="57"/>
  <c r="V964" i="37" s="1"/>
  <c r="T130" i="57"/>
  <c r="U964" i="37" s="1"/>
  <c r="S130" i="57"/>
  <c r="T964" i="37" s="1"/>
  <c r="R130" i="57"/>
  <c r="S964" i="37" s="1"/>
  <c r="Q130" i="57"/>
  <c r="R964" i="37" s="1"/>
  <c r="P130" i="57"/>
  <c r="Q964" i="37" s="1"/>
  <c r="P964" i="37"/>
  <c r="W129" i="57"/>
  <c r="X963" i="37" s="1"/>
  <c r="V129" i="57"/>
  <c r="W963" i="37" s="1"/>
  <c r="U129" i="57"/>
  <c r="V963" i="37" s="1"/>
  <c r="T129" i="57"/>
  <c r="U963" i="37" s="1"/>
  <c r="S129" i="57"/>
  <c r="T963" i="37" s="1"/>
  <c r="R129" i="57"/>
  <c r="S963" i="37" s="1"/>
  <c r="Q129" i="57"/>
  <c r="R963" i="37" s="1"/>
  <c r="P129" i="57"/>
  <c r="Q963" i="37" s="1"/>
  <c r="P963" i="37"/>
  <c r="W128" i="57"/>
  <c r="X962" i="37" s="1"/>
  <c r="V128" i="57"/>
  <c r="W962" i="37" s="1"/>
  <c r="U128" i="57"/>
  <c r="V962" i="37" s="1"/>
  <c r="T128" i="57"/>
  <c r="U962" i="37" s="1"/>
  <c r="S128" i="57"/>
  <c r="T962" i="37" s="1"/>
  <c r="R128" i="57"/>
  <c r="S962" i="37" s="1"/>
  <c r="Q128" i="57"/>
  <c r="R962" i="37" s="1"/>
  <c r="P128" i="57"/>
  <c r="Q962" i="37" s="1"/>
  <c r="P962" i="37"/>
  <c r="W127" i="57"/>
  <c r="X961" i="37" s="1"/>
  <c r="V127" i="57"/>
  <c r="W961" i="37" s="1"/>
  <c r="U127" i="57"/>
  <c r="V961" i="37" s="1"/>
  <c r="T127" i="57"/>
  <c r="U961" i="37" s="1"/>
  <c r="S127" i="57"/>
  <c r="T961" i="37" s="1"/>
  <c r="R127" i="57"/>
  <c r="S961" i="37" s="1"/>
  <c r="Q127" i="57"/>
  <c r="R961" i="37" s="1"/>
  <c r="P127" i="57"/>
  <c r="Q961" i="37" s="1"/>
  <c r="P961" i="37"/>
  <c r="W126" i="57"/>
  <c r="X960" i="37" s="1"/>
  <c r="V126" i="57"/>
  <c r="W960" i="37" s="1"/>
  <c r="U126" i="57"/>
  <c r="V960" i="37" s="1"/>
  <c r="T126" i="57"/>
  <c r="U960" i="37" s="1"/>
  <c r="S126" i="57"/>
  <c r="T960" i="37" s="1"/>
  <c r="R126" i="57"/>
  <c r="S960" i="37" s="1"/>
  <c r="Q126" i="57"/>
  <c r="R960" i="37" s="1"/>
  <c r="P126" i="57"/>
  <c r="Q960" i="37" s="1"/>
  <c r="P960" i="37"/>
  <c r="W125" i="57"/>
  <c r="X959" i="37" s="1"/>
  <c r="V125" i="57"/>
  <c r="W959" i="37" s="1"/>
  <c r="U125" i="57"/>
  <c r="V959" i="37" s="1"/>
  <c r="T125" i="57"/>
  <c r="U959" i="37" s="1"/>
  <c r="S125" i="57"/>
  <c r="T959" i="37" s="1"/>
  <c r="R125" i="57"/>
  <c r="S959" i="37" s="1"/>
  <c r="Q125" i="57"/>
  <c r="R959" i="37" s="1"/>
  <c r="P125" i="57"/>
  <c r="Q959" i="37" s="1"/>
  <c r="P959" i="37"/>
  <c r="W124" i="57"/>
  <c r="X958" i="37" s="1"/>
  <c r="V124" i="57"/>
  <c r="W958" i="37" s="1"/>
  <c r="U124" i="57"/>
  <c r="V958" i="37" s="1"/>
  <c r="S124" i="57"/>
  <c r="T958" i="37" s="1"/>
  <c r="R124" i="57"/>
  <c r="S958" i="37" s="1"/>
  <c r="P958" i="37"/>
  <c r="W123" i="57"/>
  <c r="X957" i="37" s="1"/>
  <c r="V123" i="57"/>
  <c r="W957" i="37" s="1"/>
  <c r="U123" i="57"/>
  <c r="V957" i="37" s="1"/>
  <c r="S123" i="57"/>
  <c r="T957" i="37" s="1"/>
  <c r="R123" i="57"/>
  <c r="S957" i="37" s="1"/>
  <c r="P957" i="37"/>
  <c r="W122" i="57"/>
  <c r="X956" i="37" s="1"/>
  <c r="V122" i="57"/>
  <c r="W956" i="37" s="1"/>
  <c r="U122" i="57"/>
  <c r="V956" i="37" s="1"/>
  <c r="S122" i="57"/>
  <c r="T956" i="37" s="1"/>
  <c r="R122" i="57"/>
  <c r="S956" i="37" s="1"/>
  <c r="P956" i="37"/>
  <c r="W121" i="57"/>
  <c r="X955" i="37" s="1"/>
  <c r="V121" i="57"/>
  <c r="W955" i="37" s="1"/>
  <c r="U121" i="57"/>
  <c r="V955" i="37" s="1"/>
  <c r="S121" i="57"/>
  <c r="T955" i="37" s="1"/>
  <c r="R121" i="57"/>
  <c r="S955" i="37" s="1"/>
  <c r="P955" i="37"/>
  <c r="W119" i="57"/>
  <c r="X953" i="37" s="1"/>
  <c r="V119" i="57"/>
  <c r="W953" i="37" s="1"/>
  <c r="U119" i="57"/>
  <c r="V953" i="37" s="1"/>
  <c r="S119" i="57"/>
  <c r="T953" i="37" s="1"/>
  <c r="R119" i="57"/>
  <c r="S953" i="37" s="1"/>
  <c r="P953" i="37"/>
  <c r="W118" i="57"/>
  <c r="X952" i="37" s="1"/>
  <c r="V118" i="57"/>
  <c r="W952" i="37" s="1"/>
  <c r="U118" i="57"/>
  <c r="V952" i="37" s="1"/>
  <c r="S118" i="57"/>
  <c r="T952" i="37" s="1"/>
  <c r="R118" i="57"/>
  <c r="S952" i="37" s="1"/>
  <c r="P952" i="37"/>
  <c r="W117" i="57"/>
  <c r="X951" i="37" s="1"/>
  <c r="V117" i="57"/>
  <c r="W951" i="37" s="1"/>
  <c r="U117" i="57"/>
  <c r="V951" i="37" s="1"/>
  <c r="T117" i="57"/>
  <c r="U951" i="37" s="1"/>
  <c r="S117" i="57"/>
  <c r="T951" i="37" s="1"/>
  <c r="R117" i="57"/>
  <c r="S951" i="37" s="1"/>
  <c r="Q117" i="57"/>
  <c r="R951" i="37" s="1"/>
  <c r="P117" i="57"/>
  <c r="Q951" i="37" s="1"/>
  <c r="P951" i="37"/>
  <c r="W116" i="57"/>
  <c r="X950" i="37" s="1"/>
  <c r="V116" i="57"/>
  <c r="W950" i="37" s="1"/>
  <c r="U116" i="57"/>
  <c r="V950" i="37" s="1"/>
  <c r="S116" i="57"/>
  <c r="T950" i="37" s="1"/>
  <c r="R116" i="57"/>
  <c r="S950" i="37" s="1"/>
  <c r="P950" i="37"/>
  <c r="W115" i="57"/>
  <c r="X949" i="37" s="1"/>
  <c r="V115" i="57"/>
  <c r="W949" i="37" s="1"/>
  <c r="U115" i="57"/>
  <c r="V949" i="37" s="1"/>
  <c r="T115" i="57"/>
  <c r="U949" i="37" s="1"/>
  <c r="S115" i="57"/>
  <c r="T949" i="37" s="1"/>
  <c r="R115" i="57"/>
  <c r="S949" i="37" s="1"/>
  <c r="Q115" i="57"/>
  <c r="R949" i="37" s="1"/>
  <c r="P115" i="57"/>
  <c r="Q949" i="37" s="1"/>
  <c r="P949" i="37"/>
  <c r="W114" i="57"/>
  <c r="X948" i="37" s="1"/>
  <c r="V114" i="57"/>
  <c r="W948" i="37" s="1"/>
  <c r="U114" i="57"/>
  <c r="V948" i="37" s="1"/>
  <c r="S114" i="57"/>
  <c r="T948" i="37" s="1"/>
  <c r="R114" i="57"/>
  <c r="S948" i="37" s="1"/>
  <c r="P948" i="37"/>
  <c r="W108" i="57"/>
  <c r="X942" i="37" s="1"/>
  <c r="V108" i="57"/>
  <c r="W942" i="37" s="1"/>
  <c r="U108" i="57"/>
  <c r="V942" i="37" s="1"/>
  <c r="S108" i="57"/>
  <c r="T942" i="37" s="1"/>
  <c r="R108" i="57"/>
  <c r="S942" i="37" s="1"/>
  <c r="P942" i="37"/>
  <c r="W107" i="57"/>
  <c r="X941" i="37" s="1"/>
  <c r="AC941" i="37" s="1"/>
  <c r="V107" i="57"/>
  <c r="W941" i="37" s="1"/>
  <c r="AD941" i="37" s="1"/>
  <c r="U107" i="57"/>
  <c r="V941" i="37" s="1"/>
  <c r="T107" i="57"/>
  <c r="U941" i="37" s="1"/>
  <c r="S107" i="57"/>
  <c r="T941" i="37" s="1"/>
  <c r="R107" i="57"/>
  <c r="S941" i="37" s="1"/>
  <c r="Q107" i="57"/>
  <c r="R941" i="37" s="1"/>
  <c r="P107" i="57"/>
  <c r="Q941" i="37" s="1"/>
  <c r="P941" i="37"/>
  <c r="W103" i="57"/>
  <c r="X937" i="37" s="1"/>
  <c r="V103" i="57"/>
  <c r="W937" i="37" s="1"/>
  <c r="U103" i="57"/>
  <c r="V937" i="37" s="1"/>
  <c r="T103" i="57"/>
  <c r="U937" i="37" s="1"/>
  <c r="S103" i="57"/>
  <c r="T937" i="37" s="1"/>
  <c r="R103" i="57"/>
  <c r="S937" i="37" s="1"/>
  <c r="Q103" i="57"/>
  <c r="R937" i="37" s="1"/>
  <c r="P103" i="57"/>
  <c r="Q937" i="37" s="1"/>
  <c r="P937" i="37"/>
  <c r="W102" i="57"/>
  <c r="X936" i="37" s="1"/>
  <c r="V102" i="57"/>
  <c r="W936" i="37" s="1"/>
  <c r="U102" i="57"/>
  <c r="V936" i="37" s="1"/>
  <c r="T102" i="57"/>
  <c r="U936" i="37" s="1"/>
  <c r="S102" i="57"/>
  <c r="T936" i="37" s="1"/>
  <c r="R102" i="57"/>
  <c r="S936" i="37" s="1"/>
  <c r="Q102" i="57"/>
  <c r="R936" i="37" s="1"/>
  <c r="P102" i="57"/>
  <c r="Q936" i="37" s="1"/>
  <c r="P936" i="37"/>
  <c r="W101" i="57"/>
  <c r="X935" i="37" s="1"/>
  <c r="V101" i="57"/>
  <c r="W935" i="37" s="1"/>
  <c r="U101" i="57"/>
  <c r="V935" i="37" s="1"/>
  <c r="T101" i="57"/>
  <c r="U935" i="37" s="1"/>
  <c r="S101" i="57"/>
  <c r="T935" i="37" s="1"/>
  <c r="R101" i="57"/>
  <c r="S935" i="37" s="1"/>
  <c r="Q101" i="57"/>
  <c r="R935" i="37" s="1"/>
  <c r="P101" i="57"/>
  <c r="Q935" i="37" s="1"/>
  <c r="P935" i="37"/>
  <c r="W100" i="57"/>
  <c r="X934" i="37" s="1"/>
  <c r="V100" i="57"/>
  <c r="W934" i="37" s="1"/>
  <c r="U100" i="57"/>
  <c r="V934" i="37" s="1"/>
  <c r="T100" i="57"/>
  <c r="U934" i="37" s="1"/>
  <c r="S100" i="57"/>
  <c r="T934" i="37" s="1"/>
  <c r="R100" i="57"/>
  <c r="S934" i="37" s="1"/>
  <c r="Q100" i="57"/>
  <c r="R934" i="37" s="1"/>
  <c r="P100" i="57"/>
  <c r="Q934" i="37" s="1"/>
  <c r="P934" i="37"/>
  <c r="W99" i="57"/>
  <c r="X933" i="37" s="1"/>
  <c r="V99" i="57"/>
  <c r="W933" i="37" s="1"/>
  <c r="U99" i="57"/>
  <c r="V933" i="37" s="1"/>
  <c r="T99" i="57"/>
  <c r="U933" i="37" s="1"/>
  <c r="S99" i="57"/>
  <c r="T933" i="37" s="1"/>
  <c r="R99" i="57"/>
  <c r="S933" i="37" s="1"/>
  <c r="Q99" i="57"/>
  <c r="R933" i="37" s="1"/>
  <c r="P99" i="57"/>
  <c r="Q933" i="37" s="1"/>
  <c r="P933" i="37"/>
  <c r="W98" i="57"/>
  <c r="X932" i="37" s="1"/>
  <c r="V98" i="57"/>
  <c r="W932" i="37" s="1"/>
  <c r="U98" i="57"/>
  <c r="V932" i="37" s="1"/>
  <c r="T98" i="57"/>
  <c r="U932" i="37" s="1"/>
  <c r="S98" i="57"/>
  <c r="T932" i="37" s="1"/>
  <c r="R98" i="57"/>
  <c r="S932" i="37" s="1"/>
  <c r="Q98" i="57"/>
  <c r="R932" i="37" s="1"/>
  <c r="P98" i="57"/>
  <c r="Q932" i="37" s="1"/>
  <c r="P932" i="37"/>
  <c r="W97" i="57"/>
  <c r="X931" i="37" s="1"/>
  <c r="V97" i="57"/>
  <c r="W931" i="37" s="1"/>
  <c r="U97" i="57"/>
  <c r="V931" i="37" s="1"/>
  <c r="T97" i="57"/>
  <c r="U931" i="37" s="1"/>
  <c r="S97" i="57"/>
  <c r="T931" i="37" s="1"/>
  <c r="R97" i="57"/>
  <c r="S931" i="37" s="1"/>
  <c r="Q97" i="57"/>
  <c r="R931" i="37" s="1"/>
  <c r="P97" i="57"/>
  <c r="Q931" i="37" s="1"/>
  <c r="P931" i="37"/>
  <c r="W96" i="57"/>
  <c r="X930" i="37" s="1"/>
  <c r="V96" i="57"/>
  <c r="W930" i="37" s="1"/>
  <c r="U96" i="57"/>
  <c r="V930" i="37" s="1"/>
  <c r="T96" i="57"/>
  <c r="U930" i="37" s="1"/>
  <c r="S96" i="57"/>
  <c r="T930" i="37" s="1"/>
  <c r="R96" i="57"/>
  <c r="S930" i="37" s="1"/>
  <c r="Q96" i="57"/>
  <c r="R930" i="37" s="1"/>
  <c r="P96" i="57"/>
  <c r="Q930" i="37" s="1"/>
  <c r="P930" i="37"/>
  <c r="W95" i="57"/>
  <c r="X929" i="37" s="1"/>
  <c r="V95" i="57"/>
  <c r="W929" i="37" s="1"/>
  <c r="U95" i="57"/>
  <c r="V929" i="37" s="1"/>
  <c r="T95" i="57"/>
  <c r="U929" i="37" s="1"/>
  <c r="S95" i="57"/>
  <c r="T929" i="37" s="1"/>
  <c r="R95" i="57"/>
  <c r="S929" i="37" s="1"/>
  <c r="Q95" i="57"/>
  <c r="R929" i="37" s="1"/>
  <c r="P95" i="57"/>
  <c r="Q929" i="37" s="1"/>
  <c r="P929" i="37"/>
  <c r="W59" i="57"/>
  <c r="V59" i="57"/>
  <c r="U59" i="57"/>
  <c r="S59" i="57"/>
  <c r="S120" i="57" s="1"/>
  <c r="T954" i="37" s="1"/>
  <c r="R59" i="57"/>
  <c r="R120" i="57" s="1"/>
  <c r="S954" i="37" s="1"/>
  <c r="W52" i="57"/>
  <c r="V52" i="57"/>
  <c r="U52" i="57"/>
  <c r="S52" i="57"/>
  <c r="R52" i="57"/>
  <c r="R113" i="57" s="1"/>
  <c r="S947" i="37" s="1"/>
  <c r="Q88" i="57"/>
  <c r="P150" i="57"/>
  <c r="Q984" i="37" s="1"/>
  <c r="Q76" i="57"/>
  <c r="P137" i="57"/>
  <c r="Q971" i="37" s="1"/>
  <c r="Q71" i="57"/>
  <c r="Q63" i="57"/>
  <c r="Q124" i="57" s="1"/>
  <c r="R958" i="37" s="1"/>
  <c r="P124" i="57"/>
  <c r="Q958" i="37" s="1"/>
  <c r="Q62" i="57"/>
  <c r="P123" i="57"/>
  <c r="Q957" i="37" s="1"/>
  <c r="Q61" i="57"/>
  <c r="P122" i="57"/>
  <c r="Q956" i="37" s="1"/>
  <c r="Q60" i="57"/>
  <c r="Q58" i="57"/>
  <c r="P119" i="57"/>
  <c r="Q953" i="37" s="1"/>
  <c r="Q57" i="57"/>
  <c r="P118" i="57"/>
  <c r="Q952" i="37" s="1"/>
  <c r="Q55" i="57"/>
  <c r="P116" i="57"/>
  <c r="Q950" i="37" s="1"/>
  <c r="Q53" i="57"/>
  <c r="P114" i="57"/>
  <c r="Q948" i="37" s="1"/>
  <c r="Q47" i="57"/>
  <c r="Q79" i="57" s="1"/>
  <c r="P108" i="57"/>
  <c r="Q942" i="37" s="1"/>
  <c r="Q24" i="57"/>
  <c r="Q94" i="57" s="1"/>
  <c r="Q23" i="57"/>
  <c r="X141" i="46"/>
  <c r="X280" i="37" s="1"/>
  <c r="W141" i="46"/>
  <c r="W280" i="37" s="1"/>
  <c r="V141" i="46"/>
  <c r="V280" i="37" s="1"/>
  <c r="T141" i="46"/>
  <c r="T280" i="37" s="1"/>
  <c r="S141" i="46"/>
  <c r="S280" i="37" s="1"/>
  <c r="P280" i="37"/>
  <c r="X140" i="46"/>
  <c r="X279" i="37" s="1"/>
  <c r="W140" i="46"/>
  <c r="W279" i="37" s="1"/>
  <c r="V140" i="46"/>
  <c r="V279" i="37" s="1"/>
  <c r="U140" i="46"/>
  <c r="U279" i="37" s="1"/>
  <c r="T140" i="46"/>
  <c r="T279" i="37" s="1"/>
  <c r="S140" i="46"/>
  <c r="S279" i="37" s="1"/>
  <c r="R140" i="46"/>
  <c r="R279" i="37" s="1"/>
  <c r="Q279" i="37"/>
  <c r="P279" i="37"/>
  <c r="X139" i="46"/>
  <c r="X278" i="37" s="1"/>
  <c r="W139" i="46"/>
  <c r="W278" i="37" s="1"/>
  <c r="V139" i="46"/>
  <c r="V278" i="37" s="1"/>
  <c r="U139" i="46"/>
  <c r="U278" i="37" s="1"/>
  <c r="T139" i="46"/>
  <c r="T278" i="37" s="1"/>
  <c r="S139" i="46"/>
  <c r="S278" i="37" s="1"/>
  <c r="R139" i="46"/>
  <c r="R278" i="37" s="1"/>
  <c r="Q278" i="37"/>
  <c r="P278" i="37"/>
  <c r="X138" i="46"/>
  <c r="X277" i="37" s="1"/>
  <c r="W138" i="46"/>
  <c r="W277" i="37" s="1"/>
  <c r="V138" i="46"/>
  <c r="V277" i="37" s="1"/>
  <c r="U138" i="46"/>
  <c r="U277" i="37" s="1"/>
  <c r="T138" i="46"/>
  <c r="T277" i="37" s="1"/>
  <c r="S138" i="46"/>
  <c r="S277" i="37" s="1"/>
  <c r="R138" i="46"/>
  <c r="R277" i="37" s="1"/>
  <c r="Q277" i="37"/>
  <c r="P277" i="37"/>
  <c r="P272" i="37"/>
  <c r="X132" i="46"/>
  <c r="X271" i="37" s="1"/>
  <c r="W132" i="46"/>
  <c r="W271" i="37" s="1"/>
  <c r="V132" i="46"/>
  <c r="V271" i="37" s="1"/>
  <c r="U132" i="46"/>
  <c r="U271" i="37" s="1"/>
  <c r="T132" i="46"/>
  <c r="T271" i="37" s="1"/>
  <c r="S132" i="46"/>
  <c r="S271" i="37" s="1"/>
  <c r="R132" i="46"/>
  <c r="R271" i="37" s="1"/>
  <c r="Q271" i="37"/>
  <c r="P271" i="37"/>
  <c r="X130" i="46"/>
  <c r="X269" i="37" s="1"/>
  <c r="W130" i="46"/>
  <c r="W269" i="37" s="1"/>
  <c r="V130" i="46"/>
  <c r="V269" i="37" s="1"/>
  <c r="U130" i="46"/>
  <c r="U269" i="37" s="1"/>
  <c r="T130" i="46"/>
  <c r="T269" i="37" s="1"/>
  <c r="S130" i="46"/>
  <c r="S269" i="37" s="1"/>
  <c r="R130" i="46"/>
  <c r="R269" i="37" s="1"/>
  <c r="Q269" i="37"/>
  <c r="P269" i="37"/>
  <c r="X129" i="46"/>
  <c r="X268" i="37" s="1"/>
  <c r="W129" i="46"/>
  <c r="W268" i="37" s="1"/>
  <c r="V129" i="46"/>
  <c r="V268" i="37" s="1"/>
  <c r="T129" i="46"/>
  <c r="T268" i="37" s="1"/>
  <c r="S129" i="46"/>
  <c r="S268" i="37" s="1"/>
  <c r="Q268" i="37"/>
  <c r="P268" i="37"/>
  <c r="X128" i="46"/>
  <c r="X267" i="37" s="1"/>
  <c r="W128" i="46"/>
  <c r="W267" i="37" s="1"/>
  <c r="V128" i="46"/>
  <c r="V267" i="37" s="1"/>
  <c r="T128" i="46"/>
  <c r="T267" i="37" s="1"/>
  <c r="S128" i="46"/>
  <c r="S267" i="37" s="1"/>
  <c r="P267" i="37"/>
  <c r="X127" i="46"/>
  <c r="X266" i="37" s="1"/>
  <c r="W127" i="46"/>
  <c r="W266" i="37" s="1"/>
  <c r="V127" i="46"/>
  <c r="V266" i="37" s="1"/>
  <c r="U127" i="46"/>
  <c r="U266" i="37" s="1"/>
  <c r="T127" i="46"/>
  <c r="T266" i="37" s="1"/>
  <c r="S127" i="46"/>
  <c r="S266" i="37" s="1"/>
  <c r="R127" i="46"/>
  <c r="R266" i="37" s="1"/>
  <c r="Q266" i="37"/>
  <c r="P266" i="37"/>
  <c r="X126" i="46"/>
  <c r="X265" i="37" s="1"/>
  <c r="W126" i="46"/>
  <c r="W265" i="37" s="1"/>
  <c r="V126" i="46"/>
  <c r="V265" i="37" s="1"/>
  <c r="U126" i="46"/>
  <c r="U265" i="37" s="1"/>
  <c r="T126" i="46"/>
  <c r="T265" i="37" s="1"/>
  <c r="S126" i="46"/>
  <c r="S265" i="37" s="1"/>
  <c r="R126" i="46"/>
  <c r="R265" i="37" s="1"/>
  <c r="Q265" i="37"/>
  <c r="P265" i="37"/>
  <c r="X125" i="46"/>
  <c r="X264" i="37" s="1"/>
  <c r="W125" i="46"/>
  <c r="W264" i="37" s="1"/>
  <c r="V125" i="46"/>
  <c r="V264" i="37" s="1"/>
  <c r="U125" i="46"/>
  <c r="U264" i="37" s="1"/>
  <c r="T125" i="46"/>
  <c r="T264" i="37" s="1"/>
  <c r="S125" i="46"/>
  <c r="S264" i="37" s="1"/>
  <c r="R125" i="46"/>
  <c r="R264" i="37" s="1"/>
  <c r="Q264" i="37"/>
  <c r="P264" i="37"/>
  <c r="X124" i="46"/>
  <c r="X263" i="37" s="1"/>
  <c r="W124" i="46"/>
  <c r="W263" i="37" s="1"/>
  <c r="V124" i="46"/>
  <c r="V263" i="37" s="1"/>
  <c r="T124" i="46"/>
  <c r="T263" i="37" s="1"/>
  <c r="S124" i="46"/>
  <c r="S263" i="37" s="1"/>
  <c r="P263" i="37"/>
  <c r="X123" i="46"/>
  <c r="X262" i="37" s="1"/>
  <c r="W123" i="46"/>
  <c r="W262" i="37" s="1"/>
  <c r="V123" i="46"/>
  <c r="V262" i="37" s="1"/>
  <c r="U123" i="46"/>
  <c r="U262" i="37" s="1"/>
  <c r="T123" i="46"/>
  <c r="T262" i="37" s="1"/>
  <c r="S123" i="46"/>
  <c r="S262" i="37" s="1"/>
  <c r="R123" i="46"/>
  <c r="R262" i="37" s="1"/>
  <c r="Q262" i="37"/>
  <c r="P262" i="37"/>
  <c r="X122" i="46"/>
  <c r="X261" i="37" s="1"/>
  <c r="W122" i="46"/>
  <c r="W261" i="37" s="1"/>
  <c r="V122" i="46"/>
  <c r="V261" i="37" s="1"/>
  <c r="U122" i="46"/>
  <c r="U261" i="37" s="1"/>
  <c r="T122" i="46"/>
  <c r="T261" i="37" s="1"/>
  <c r="S122" i="46"/>
  <c r="S261" i="37" s="1"/>
  <c r="R122" i="46"/>
  <c r="R261" i="37" s="1"/>
  <c r="Q261" i="37"/>
  <c r="P261" i="37"/>
  <c r="X121" i="46"/>
  <c r="X260" i="37" s="1"/>
  <c r="W121" i="46"/>
  <c r="W260" i="37" s="1"/>
  <c r="V121" i="46"/>
  <c r="V260" i="37" s="1"/>
  <c r="U121" i="46"/>
  <c r="U260" i="37" s="1"/>
  <c r="T121" i="46"/>
  <c r="T260" i="37" s="1"/>
  <c r="S121" i="46"/>
  <c r="S260" i="37" s="1"/>
  <c r="R121" i="46"/>
  <c r="R260" i="37" s="1"/>
  <c r="Q260" i="37"/>
  <c r="P260" i="37"/>
  <c r="X120" i="46"/>
  <c r="X259" i="37" s="1"/>
  <c r="W120" i="46"/>
  <c r="W259" i="37" s="1"/>
  <c r="V120" i="46"/>
  <c r="V259" i="37" s="1"/>
  <c r="U120" i="46"/>
  <c r="U259" i="37" s="1"/>
  <c r="T120" i="46"/>
  <c r="T259" i="37" s="1"/>
  <c r="S120" i="46"/>
  <c r="S259" i="37" s="1"/>
  <c r="R120" i="46"/>
  <c r="R259" i="37" s="1"/>
  <c r="Q259" i="37"/>
  <c r="P259" i="37"/>
  <c r="X119" i="46"/>
  <c r="X258" i="37" s="1"/>
  <c r="W119" i="46"/>
  <c r="W258" i="37" s="1"/>
  <c r="V119" i="46"/>
  <c r="V258" i="37" s="1"/>
  <c r="U119" i="46"/>
  <c r="U258" i="37" s="1"/>
  <c r="T119" i="46"/>
  <c r="T258" i="37" s="1"/>
  <c r="S119" i="46"/>
  <c r="S258" i="37" s="1"/>
  <c r="R119" i="46"/>
  <c r="R258" i="37" s="1"/>
  <c r="Q258" i="37"/>
  <c r="P258" i="37"/>
  <c r="X118" i="46"/>
  <c r="X257" i="37" s="1"/>
  <c r="W118" i="46"/>
  <c r="W257" i="37" s="1"/>
  <c r="V118" i="46"/>
  <c r="V257" i="37" s="1"/>
  <c r="U118" i="46"/>
  <c r="U257" i="37" s="1"/>
  <c r="T118" i="46"/>
  <c r="T257" i="37" s="1"/>
  <c r="S118" i="46"/>
  <c r="S257" i="37" s="1"/>
  <c r="R118" i="46"/>
  <c r="R257" i="37" s="1"/>
  <c r="Q257" i="37"/>
  <c r="P257" i="37"/>
  <c r="X117" i="46"/>
  <c r="X256" i="37" s="1"/>
  <c r="W117" i="46"/>
  <c r="W256" i="37" s="1"/>
  <c r="V117" i="46"/>
  <c r="V256" i="37" s="1"/>
  <c r="U117" i="46"/>
  <c r="U256" i="37" s="1"/>
  <c r="T117" i="46"/>
  <c r="T256" i="37" s="1"/>
  <c r="S117" i="46"/>
  <c r="S256" i="37" s="1"/>
  <c r="R117" i="46"/>
  <c r="R256" i="37" s="1"/>
  <c r="Q256" i="37"/>
  <c r="P256" i="37"/>
  <c r="X116" i="46"/>
  <c r="X255" i="37" s="1"/>
  <c r="W116" i="46"/>
  <c r="W255" i="37" s="1"/>
  <c r="V116" i="46"/>
  <c r="V255" i="37" s="1"/>
  <c r="T116" i="46"/>
  <c r="T255" i="37" s="1"/>
  <c r="S116" i="46"/>
  <c r="S255" i="37" s="1"/>
  <c r="P255" i="37"/>
  <c r="X115" i="46"/>
  <c r="X254" i="37" s="1"/>
  <c r="W115" i="46"/>
  <c r="W254" i="37" s="1"/>
  <c r="V115" i="46"/>
  <c r="V254" i="37" s="1"/>
  <c r="T115" i="46"/>
  <c r="T254" i="37" s="1"/>
  <c r="S115" i="46"/>
  <c r="S254" i="37" s="1"/>
  <c r="P254" i="37"/>
  <c r="X114" i="46"/>
  <c r="X253" i="37" s="1"/>
  <c r="W114" i="46"/>
  <c r="W253" i="37" s="1"/>
  <c r="V114" i="46"/>
  <c r="V253" i="37" s="1"/>
  <c r="T114" i="46"/>
  <c r="T253" i="37" s="1"/>
  <c r="S114" i="46"/>
  <c r="S253" i="37" s="1"/>
  <c r="P253" i="37"/>
  <c r="X113" i="46"/>
  <c r="X252" i="37" s="1"/>
  <c r="W113" i="46"/>
  <c r="W252" i="37" s="1"/>
  <c r="V113" i="46"/>
  <c r="V252" i="37" s="1"/>
  <c r="T113" i="46"/>
  <c r="T252" i="37" s="1"/>
  <c r="S113" i="46"/>
  <c r="S252" i="37" s="1"/>
  <c r="P252" i="37"/>
  <c r="X111" i="46"/>
  <c r="X250" i="37" s="1"/>
  <c r="W111" i="46"/>
  <c r="W250" i="37" s="1"/>
  <c r="V111" i="46"/>
  <c r="V250" i="37" s="1"/>
  <c r="T111" i="46"/>
  <c r="T250" i="37" s="1"/>
  <c r="S111" i="46"/>
  <c r="S250" i="37" s="1"/>
  <c r="P250" i="37"/>
  <c r="X110" i="46"/>
  <c r="X249" i="37" s="1"/>
  <c r="W110" i="46"/>
  <c r="W249" i="37" s="1"/>
  <c r="V110" i="46"/>
  <c r="V249" i="37" s="1"/>
  <c r="U110" i="46"/>
  <c r="U249" i="37" s="1"/>
  <c r="T110" i="46"/>
  <c r="T249" i="37" s="1"/>
  <c r="S110" i="46"/>
  <c r="S249" i="37" s="1"/>
  <c r="R110" i="46"/>
  <c r="R249" i="37" s="1"/>
  <c r="Q249" i="37"/>
  <c r="P249" i="37"/>
  <c r="X109" i="46"/>
  <c r="X248" i="37" s="1"/>
  <c r="W109" i="46"/>
  <c r="W248" i="37" s="1"/>
  <c r="V109" i="46"/>
  <c r="V248" i="37" s="1"/>
  <c r="U109" i="46"/>
  <c r="U248" i="37" s="1"/>
  <c r="T109" i="46"/>
  <c r="T248" i="37" s="1"/>
  <c r="S109" i="46"/>
  <c r="S248" i="37" s="1"/>
  <c r="R109" i="46"/>
  <c r="R248" i="37" s="1"/>
  <c r="Q248" i="37"/>
  <c r="P248" i="37"/>
  <c r="X108" i="46"/>
  <c r="X247" i="37" s="1"/>
  <c r="W108" i="46"/>
  <c r="W247" i="37" s="1"/>
  <c r="V108" i="46"/>
  <c r="V247" i="37" s="1"/>
  <c r="T108" i="46"/>
  <c r="T247" i="37" s="1"/>
  <c r="S108" i="46"/>
  <c r="S247" i="37" s="1"/>
  <c r="P247" i="37"/>
  <c r="X107" i="46"/>
  <c r="X246" i="37" s="1"/>
  <c r="W107" i="46"/>
  <c r="W246" i="37" s="1"/>
  <c r="V107" i="46"/>
  <c r="V246" i="37" s="1"/>
  <c r="U107" i="46"/>
  <c r="U246" i="37" s="1"/>
  <c r="T107" i="46"/>
  <c r="T246" i="37" s="1"/>
  <c r="S107" i="46"/>
  <c r="S246" i="37" s="1"/>
  <c r="R107" i="46"/>
  <c r="R246" i="37" s="1"/>
  <c r="Q246" i="37"/>
  <c r="P246" i="37"/>
  <c r="X106" i="46"/>
  <c r="X245" i="37" s="1"/>
  <c r="W106" i="46"/>
  <c r="W245" i="37" s="1"/>
  <c r="V106" i="46"/>
  <c r="V245" i="37" s="1"/>
  <c r="T106" i="46"/>
  <c r="T245" i="37" s="1"/>
  <c r="S106" i="46"/>
  <c r="S245" i="37" s="1"/>
  <c r="P245" i="37"/>
  <c r="X100" i="46"/>
  <c r="X239" i="37" s="1"/>
  <c r="W100" i="46"/>
  <c r="W239" i="37" s="1"/>
  <c r="V100" i="46"/>
  <c r="V239" i="37" s="1"/>
  <c r="T100" i="46"/>
  <c r="T239" i="37" s="1"/>
  <c r="S100" i="46"/>
  <c r="S239" i="37" s="1"/>
  <c r="P239" i="37"/>
  <c r="X99" i="46"/>
  <c r="X238" i="37" s="1"/>
  <c r="W99" i="46"/>
  <c r="W238" i="37" s="1"/>
  <c r="V99" i="46"/>
  <c r="V238" i="37" s="1"/>
  <c r="U99" i="46"/>
  <c r="U238" i="37" s="1"/>
  <c r="T99" i="46"/>
  <c r="T238" i="37" s="1"/>
  <c r="S99" i="46"/>
  <c r="S238" i="37" s="1"/>
  <c r="R99" i="46"/>
  <c r="R238" i="37" s="1"/>
  <c r="Q238" i="37"/>
  <c r="P238" i="37"/>
  <c r="X96" i="46"/>
  <c r="X235" i="37" s="1"/>
  <c r="W96" i="46"/>
  <c r="W235" i="37" s="1"/>
  <c r="V96" i="46"/>
  <c r="V235" i="37" s="1"/>
  <c r="U96" i="46"/>
  <c r="U235" i="37" s="1"/>
  <c r="T96" i="46"/>
  <c r="T235" i="37" s="1"/>
  <c r="S96" i="46"/>
  <c r="S235" i="37" s="1"/>
  <c r="R96" i="46"/>
  <c r="R235" i="37" s="1"/>
  <c r="Q235" i="37"/>
  <c r="P235" i="37"/>
  <c r="X95" i="46"/>
  <c r="X234" i="37" s="1"/>
  <c r="W95" i="46"/>
  <c r="W234" i="37" s="1"/>
  <c r="V95" i="46"/>
  <c r="V234" i="37" s="1"/>
  <c r="U95" i="46"/>
  <c r="U234" i="37" s="1"/>
  <c r="T95" i="46"/>
  <c r="T234" i="37" s="1"/>
  <c r="S95" i="46"/>
  <c r="S234" i="37" s="1"/>
  <c r="R95" i="46"/>
  <c r="R234" i="37" s="1"/>
  <c r="Q234" i="37"/>
  <c r="P234" i="37"/>
  <c r="X94" i="46"/>
  <c r="X233" i="37" s="1"/>
  <c r="W94" i="46"/>
  <c r="W233" i="37" s="1"/>
  <c r="V94" i="46"/>
  <c r="V233" i="37" s="1"/>
  <c r="U94" i="46"/>
  <c r="U233" i="37" s="1"/>
  <c r="T94" i="46"/>
  <c r="T233" i="37" s="1"/>
  <c r="S94" i="46"/>
  <c r="S233" i="37" s="1"/>
  <c r="R94" i="46"/>
  <c r="R233" i="37" s="1"/>
  <c r="Q233" i="37"/>
  <c r="P233" i="37"/>
  <c r="X93" i="46"/>
  <c r="X232" i="37" s="1"/>
  <c r="W93" i="46"/>
  <c r="W232" i="37" s="1"/>
  <c r="V93" i="46"/>
  <c r="V232" i="37" s="1"/>
  <c r="U93" i="46"/>
  <c r="U232" i="37" s="1"/>
  <c r="T93" i="46"/>
  <c r="T232" i="37" s="1"/>
  <c r="S93" i="46"/>
  <c r="S232" i="37" s="1"/>
  <c r="R93" i="46"/>
  <c r="R232" i="37" s="1"/>
  <c r="Q232" i="37"/>
  <c r="P232" i="37"/>
  <c r="X92" i="46"/>
  <c r="X231" i="37" s="1"/>
  <c r="W92" i="46"/>
  <c r="W231" i="37" s="1"/>
  <c r="V92" i="46"/>
  <c r="V231" i="37" s="1"/>
  <c r="U92" i="46"/>
  <c r="U231" i="37" s="1"/>
  <c r="T92" i="46"/>
  <c r="T231" i="37" s="1"/>
  <c r="S92" i="46"/>
  <c r="S231" i="37" s="1"/>
  <c r="R92" i="46"/>
  <c r="R231" i="37" s="1"/>
  <c r="Q231" i="37"/>
  <c r="P231" i="37"/>
  <c r="X91" i="46"/>
  <c r="X230" i="37" s="1"/>
  <c r="W91" i="46"/>
  <c r="W230" i="37" s="1"/>
  <c r="V91" i="46"/>
  <c r="V230" i="37" s="1"/>
  <c r="U91" i="46"/>
  <c r="U230" i="37" s="1"/>
  <c r="T91" i="46"/>
  <c r="T230" i="37" s="1"/>
  <c r="S91" i="46"/>
  <c r="S230" i="37" s="1"/>
  <c r="R91" i="46"/>
  <c r="R230" i="37" s="1"/>
  <c r="Q230" i="37"/>
  <c r="P230" i="37"/>
  <c r="X90" i="46"/>
  <c r="X229" i="37" s="1"/>
  <c r="W90" i="46"/>
  <c r="W229" i="37" s="1"/>
  <c r="V90" i="46"/>
  <c r="V229" i="37" s="1"/>
  <c r="U90" i="46"/>
  <c r="U229" i="37" s="1"/>
  <c r="T90" i="46"/>
  <c r="T229" i="37" s="1"/>
  <c r="S90" i="46"/>
  <c r="S229" i="37" s="1"/>
  <c r="R90" i="46"/>
  <c r="R229" i="37" s="1"/>
  <c r="Q229" i="37"/>
  <c r="P229" i="37"/>
  <c r="X89" i="46"/>
  <c r="X228" i="37" s="1"/>
  <c r="W89" i="46"/>
  <c r="W228" i="37" s="1"/>
  <c r="V89" i="46"/>
  <c r="V228" i="37" s="1"/>
  <c r="U89" i="46"/>
  <c r="U228" i="37" s="1"/>
  <c r="T89" i="46"/>
  <c r="T228" i="37" s="1"/>
  <c r="S89" i="46"/>
  <c r="S228" i="37" s="1"/>
  <c r="R89" i="46"/>
  <c r="R228" i="37" s="1"/>
  <c r="Q228" i="37"/>
  <c r="P228" i="37"/>
  <c r="X88" i="46"/>
  <c r="X227" i="37" s="1"/>
  <c r="W88" i="46"/>
  <c r="W227" i="37" s="1"/>
  <c r="V88" i="46"/>
  <c r="V227" i="37" s="1"/>
  <c r="U88" i="46"/>
  <c r="U227" i="37" s="1"/>
  <c r="T88" i="46"/>
  <c r="T227" i="37" s="1"/>
  <c r="S88" i="46"/>
  <c r="S227" i="37" s="1"/>
  <c r="R88" i="46"/>
  <c r="R227" i="37" s="1"/>
  <c r="Q227" i="37"/>
  <c r="P227" i="37"/>
  <c r="T105" i="46"/>
  <c r="T244" i="37" s="1"/>
  <c r="T112" i="46"/>
  <c r="T251" i="37" s="1"/>
  <c r="S112" i="46"/>
  <c r="S251" i="37" s="1"/>
  <c r="R82" i="46"/>
  <c r="Q280" i="37"/>
  <c r="R68" i="46"/>
  <c r="Q263" i="37"/>
  <c r="R60" i="46"/>
  <c r="R116" i="46" s="1"/>
  <c r="R255" i="37" s="1"/>
  <c r="Q255" i="37"/>
  <c r="R59" i="46"/>
  <c r="Q254" i="37"/>
  <c r="R58" i="46"/>
  <c r="R57" i="46"/>
  <c r="Q252" i="37"/>
  <c r="R55" i="46"/>
  <c r="Q250" i="37"/>
  <c r="R52" i="46"/>
  <c r="R50" i="46"/>
  <c r="R44" i="46"/>
  <c r="R73" i="46" s="1"/>
  <c r="Q239" i="37"/>
  <c r="R21" i="46"/>
  <c r="R87" i="46" s="1"/>
  <c r="R20" i="46"/>
  <c r="Z2226" i="157"/>
  <c r="X1105" i="37" s="1"/>
  <c r="Y2226" i="157"/>
  <c r="W1105" i="37" s="1"/>
  <c r="X2226" i="157"/>
  <c r="V1105" i="37" s="1"/>
  <c r="V2226" i="157"/>
  <c r="T1105" i="37" s="1"/>
  <c r="U2226" i="157"/>
  <c r="S1105" i="37" s="1"/>
  <c r="R2226" i="157"/>
  <c r="P1105" i="37" s="1"/>
  <c r="Z2225" i="157"/>
  <c r="X1104" i="37" s="1"/>
  <c r="Y2225" i="157"/>
  <c r="W1104" i="37" s="1"/>
  <c r="X2225" i="157"/>
  <c r="V1104" i="37" s="1"/>
  <c r="W2225" i="157"/>
  <c r="U1104" i="37" s="1"/>
  <c r="V2225" i="157"/>
  <c r="T1104" i="37" s="1"/>
  <c r="U2225" i="157"/>
  <c r="S1104" i="37" s="1"/>
  <c r="T2225" i="157"/>
  <c r="R1104" i="37" s="1"/>
  <c r="Q1104" i="37"/>
  <c r="R2225" i="157"/>
  <c r="P1104" i="37" s="1"/>
  <c r="Z2224" i="157"/>
  <c r="X1103" i="37" s="1"/>
  <c r="Y2224" i="157"/>
  <c r="W1103" i="37" s="1"/>
  <c r="X2224" i="157"/>
  <c r="V1103" i="37" s="1"/>
  <c r="W2224" i="157"/>
  <c r="U1103" i="37" s="1"/>
  <c r="V2224" i="157"/>
  <c r="T1103" i="37" s="1"/>
  <c r="U2224" i="157"/>
  <c r="S1103" i="37" s="1"/>
  <c r="T2224" i="157"/>
  <c r="R1103" i="37" s="1"/>
  <c r="Q1103" i="37"/>
  <c r="R2224" i="157"/>
  <c r="P1103" i="37" s="1"/>
  <c r="Z2223" i="157"/>
  <c r="X1102" i="37" s="1"/>
  <c r="Y2223" i="157"/>
  <c r="W1102" i="37" s="1"/>
  <c r="X2223" i="157"/>
  <c r="V1102" i="37" s="1"/>
  <c r="W2223" i="157"/>
  <c r="U1102" i="37" s="1"/>
  <c r="V2223" i="157"/>
  <c r="T1102" i="37" s="1"/>
  <c r="U2223" i="157"/>
  <c r="S1102" i="37" s="1"/>
  <c r="T2223" i="157"/>
  <c r="R1102" i="37" s="1"/>
  <c r="Q1102" i="37"/>
  <c r="R2223" i="157"/>
  <c r="P1102" i="37" s="1"/>
  <c r="R2218" i="157"/>
  <c r="P1097" i="37" s="1"/>
  <c r="Z2217" i="157"/>
  <c r="X1096" i="37" s="1"/>
  <c r="Y2217" i="157"/>
  <c r="W1096" i="37" s="1"/>
  <c r="X2217" i="157"/>
  <c r="V1096" i="37" s="1"/>
  <c r="W2217" i="157"/>
  <c r="U1096" i="37" s="1"/>
  <c r="V2217" i="157"/>
  <c r="T1096" i="37" s="1"/>
  <c r="U2217" i="157"/>
  <c r="S1096" i="37" s="1"/>
  <c r="T2217" i="157"/>
  <c r="R1096" i="37" s="1"/>
  <c r="Q1096" i="37"/>
  <c r="R2217" i="157"/>
  <c r="P1096" i="37" s="1"/>
  <c r="Z2215" i="157"/>
  <c r="Y2215" i="157"/>
  <c r="X2215" i="157"/>
  <c r="W2215" i="157"/>
  <c r="V2215" i="157"/>
  <c r="U2215" i="157"/>
  <c r="T2215" i="157"/>
  <c r="R2215" i="157"/>
  <c r="P1094" i="37" s="1"/>
  <c r="Z2214" i="157"/>
  <c r="X1093" i="37" s="1"/>
  <c r="Y2214" i="157"/>
  <c r="W1093" i="37" s="1"/>
  <c r="X2214" i="157"/>
  <c r="V1093" i="37" s="1"/>
  <c r="V2214" i="157"/>
  <c r="T1093" i="37" s="1"/>
  <c r="U2214" i="157"/>
  <c r="S1093" i="37" s="1"/>
  <c r="Q1093" i="37"/>
  <c r="R2214" i="157"/>
  <c r="P1093" i="37" s="1"/>
  <c r="Z2213" i="157"/>
  <c r="X1092" i="37" s="1"/>
  <c r="Y2213" i="157"/>
  <c r="W1092" i="37" s="1"/>
  <c r="X2213" i="157"/>
  <c r="V1092" i="37" s="1"/>
  <c r="W2213" i="157"/>
  <c r="U1092" i="37" s="1"/>
  <c r="V2213" i="157"/>
  <c r="T1092" i="37" s="1"/>
  <c r="U2213" i="157"/>
  <c r="S1092" i="37" s="1"/>
  <c r="T2213" i="157"/>
  <c r="R1092" i="37" s="1"/>
  <c r="Q1092" i="37"/>
  <c r="R2213" i="157"/>
  <c r="P1092" i="37" s="1"/>
  <c r="Z2212" i="157"/>
  <c r="X1091" i="37" s="1"/>
  <c r="Y2212" i="157"/>
  <c r="W1091" i="37" s="1"/>
  <c r="X2212" i="157"/>
  <c r="V1091" i="37" s="1"/>
  <c r="V2212" i="157"/>
  <c r="T1091" i="37" s="1"/>
  <c r="U2212" i="157"/>
  <c r="S1091" i="37" s="1"/>
  <c r="R2212" i="157"/>
  <c r="P1091" i="37" s="1"/>
  <c r="Z2211" i="157"/>
  <c r="X1090" i="37" s="1"/>
  <c r="Y2211" i="157"/>
  <c r="W1090" i="37" s="1"/>
  <c r="X2211" i="157"/>
  <c r="V1090" i="37" s="1"/>
  <c r="W2211" i="157"/>
  <c r="U1090" i="37" s="1"/>
  <c r="V2211" i="157"/>
  <c r="T1090" i="37" s="1"/>
  <c r="U2211" i="157"/>
  <c r="S1090" i="37" s="1"/>
  <c r="T2211" i="157"/>
  <c r="R1090" i="37" s="1"/>
  <c r="Q1090" i="37"/>
  <c r="R2211" i="157"/>
  <c r="P1090" i="37" s="1"/>
  <c r="Z2210" i="157"/>
  <c r="X1089" i="37" s="1"/>
  <c r="Y2210" i="157"/>
  <c r="W1089" i="37" s="1"/>
  <c r="X2210" i="157"/>
  <c r="V1089" i="37" s="1"/>
  <c r="W2210" i="157"/>
  <c r="U1089" i="37" s="1"/>
  <c r="V2210" i="157"/>
  <c r="T1089" i="37" s="1"/>
  <c r="U2210" i="157"/>
  <c r="S1089" i="37" s="1"/>
  <c r="T2210" i="157"/>
  <c r="R1089" i="37" s="1"/>
  <c r="Q1089" i="37"/>
  <c r="R2210" i="157"/>
  <c r="P1089" i="37" s="1"/>
  <c r="Z2209" i="157"/>
  <c r="X1088" i="37" s="1"/>
  <c r="Y2209" i="157"/>
  <c r="W1088" i="37" s="1"/>
  <c r="X2209" i="157"/>
  <c r="V1088" i="37" s="1"/>
  <c r="V2209" i="157"/>
  <c r="T1088" i="37" s="1"/>
  <c r="U2209" i="157"/>
  <c r="S1088" i="37" s="1"/>
  <c r="R2209" i="157"/>
  <c r="P1088" i="37" s="1"/>
  <c r="Z2208" i="157"/>
  <c r="X1087" i="37" s="1"/>
  <c r="Y2208" i="157"/>
  <c r="W1087" i="37" s="1"/>
  <c r="X2208" i="157"/>
  <c r="V1087" i="37" s="1"/>
  <c r="W2208" i="157"/>
  <c r="U1087" i="37" s="1"/>
  <c r="V2208" i="157"/>
  <c r="T1087" i="37" s="1"/>
  <c r="U2208" i="157"/>
  <c r="S1087" i="37" s="1"/>
  <c r="T2208" i="157"/>
  <c r="R1087" i="37" s="1"/>
  <c r="Q1087" i="37"/>
  <c r="R2208" i="157"/>
  <c r="P1087" i="37" s="1"/>
  <c r="Z2207" i="157"/>
  <c r="X1086" i="37" s="1"/>
  <c r="Y2207" i="157"/>
  <c r="W1086" i="37" s="1"/>
  <c r="X2207" i="157"/>
  <c r="V1086" i="37" s="1"/>
  <c r="W2207" i="157"/>
  <c r="U1086" i="37" s="1"/>
  <c r="V2207" i="157"/>
  <c r="T1086" i="37" s="1"/>
  <c r="U2207" i="157"/>
  <c r="S1086" i="37" s="1"/>
  <c r="T2207" i="157"/>
  <c r="R1086" i="37" s="1"/>
  <c r="Q1086" i="37"/>
  <c r="R2207" i="157"/>
  <c r="P1086" i="37" s="1"/>
  <c r="Z2206" i="157"/>
  <c r="X1085" i="37" s="1"/>
  <c r="Y2206" i="157"/>
  <c r="W1085" i="37" s="1"/>
  <c r="X2206" i="157"/>
  <c r="V1085" i="37" s="1"/>
  <c r="W2206" i="157"/>
  <c r="U1085" i="37" s="1"/>
  <c r="V2206" i="157"/>
  <c r="T1085" i="37" s="1"/>
  <c r="U2206" i="157"/>
  <c r="S1085" i="37" s="1"/>
  <c r="T2206" i="157"/>
  <c r="R1085" i="37" s="1"/>
  <c r="Q1085" i="37"/>
  <c r="R2206" i="157"/>
  <c r="P1085" i="37" s="1"/>
  <c r="Z2205" i="157"/>
  <c r="X1084" i="37" s="1"/>
  <c r="Y2205" i="157"/>
  <c r="W1084" i="37" s="1"/>
  <c r="X2205" i="157"/>
  <c r="V1084" i="37" s="1"/>
  <c r="W2205" i="157"/>
  <c r="U1084" i="37" s="1"/>
  <c r="V2205" i="157"/>
  <c r="T1084" i="37" s="1"/>
  <c r="U2205" i="157"/>
  <c r="S1084" i="37" s="1"/>
  <c r="T2205" i="157"/>
  <c r="R1084" i="37" s="1"/>
  <c r="Q1084" i="37"/>
  <c r="R2205" i="157"/>
  <c r="P1084" i="37" s="1"/>
  <c r="Z2204" i="157"/>
  <c r="X1083" i="37" s="1"/>
  <c r="Y2204" i="157"/>
  <c r="W1083" i="37" s="1"/>
  <c r="X2204" i="157"/>
  <c r="V1083" i="37" s="1"/>
  <c r="W2204" i="157"/>
  <c r="U1083" i="37" s="1"/>
  <c r="V2204" i="157"/>
  <c r="T1083" i="37" s="1"/>
  <c r="U2204" i="157"/>
  <c r="S1083" i="37" s="1"/>
  <c r="T2204" i="157"/>
  <c r="R1083" i="37" s="1"/>
  <c r="Q1083" i="37"/>
  <c r="R2204" i="157"/>
  <c r="P1083" i="37" s="1"/>
  <c r="Z2203" i="157"/>
  <c r="X1082" i="37" s="1"/>
  <c r="Y2203" i="157"/>
  <c r="W1082" i="37" s="1"/>
  <c r="X2203" i="157"/>
  <c r="V1082" i="37" s="1"/>
  <c r="W2203" i="157"/>
  <c r="U1082" i="37" s="1"/>
  <c r="V2203" i="157"/>
  <c r="T1082" i="37" s="1"/>
  <c r="U2203" i="157"/>
  <c r="S1082" i="37" s="1"/>
  <c r="T2203" i="157"/>
  <c r="R1082" i="37" s="1"/>
  <c r="Q1082" i="37"/>
  <c r="R2203" i="157"/>
  <c r="P1082" i="37" s="1"/>
  <c r="Z2202" i="157"/>
  <c r="X1081" i="37" s="1"/>
  <c r="Y2202" i="157"/>
  <c r="W1081" i="37" s="1"/>
  <c r="X2202" i="157"/>
  <c r="V1081" i="37" s="1"/>
  <c r="W2202" i="157"/>
  <c r="U1081" i="37" s="1"/>
  <c r="V2202" i="157"/>
  <c r="T1081" i="37" s="1"/>
  <c r="U2202" i="157"/>
  <c r="S1081" i="37" s="1"/>
  <c r="T2202" i="157"/>
  <c r="R1081" i="37" s="1"/>
  <c r="Q1081" i="37"/>
  <c r="R2202" i="157"/>
  <c r="P1081" i="37" s="1"/>
  <c r="Z2201" i="157"/>
  <c r="X1080" i="37" s="1"/>
  <c r="Y2201" i="157"/>
  <c r="W1080" i="37" s="1"/>
  <c r="X2201" i="157"/>
  <c r="V1080" i="37" s="1"/>
  <c r="V2201" i="157"/>
  <c r="T1080" i="37" s="1"/>
  <c r="U2201" i="157"/>
  <c r="S1080" i="37" s="1"/>
  <c r="R2201" i="157"/>
  <c r="P1080" i="37" s="1"/>
  <c r="Z2200" i="157"/>
  <c r="X1079" i="37" s="1"/>
  <c r="Y2200" i="157"/>
  <c r="W1079" i="37" s="1"/>
  <c r="X2200" i="157"/>
  <c r="V1079" i="37" s="1"/>
  <c r="V2200" i="157"/>
  <c r="T1079" i="37" s="1"/>
  <c r="U2200" i="157"/>
  <c r="S1079" i="37" s="1"/>
  <c r="R2200" i="157"/>
  <c r="P1079" i="37" s="1"/>
  <c r="Z2199" i="157"/>
  <c r="X1078" i="37" s="1"/>
  <c r="Y2199" i="157"/>
  <c r="W1078" i="37" s="1"/>
  <c r="X2199" i="157"/>
  <c r="V1078" i="37" s="1"/>
  <c r="V2199" i="157"/>
  <c r="T1078" i="37" s="1"/>
  <c r="U2199" i="157"/>
  <c r="S1078" i="37" s="1"/>
  <c r="R2199" i="157"/>
  <c r="P1078" i="37" s="1"/>
  <c r="Z2198" i="157"/>
  <c r="X1077" i="37" s="1"/>
  <c r="Y2198" i="157"/>
  <c r="W1077" i="37" s="1"/>
  <c r="X2198" i="157"/>
  <c r="V1077" i="37" s="1"/>
  <c r="V2198" i="157"/>
  <c r="T1077" i="37" s="1"/>
  <c r="U2198" i="157"/>
  <c r="S1077" i="37" s="1"/>
  <c r="R2198" i="157"/>
  <c r="P1077" i="37" s="1"/>
  <c r="Z2196" i="157"/>
  <c r="X1075" i="37" s="1"/>
  <c r="Y2196" i="157"/>
  <c r="W1075" i="37" s="1"/>
  <c r="X2196" i="157"/>
  <c r="V1075" i="37" s="1"/>
  <c r="V2196" i="157"/>
  <c r="T1075" i="37" s="1"/>
  <c r="U2196" i="157"/>
  <c r="S1075" i="37" s="1"/>
  <c r="R2196" i="157"/>
  <c r="P1075" i="37" s="1"/>
  <c r="Z2195" i="157"/>
  <c r="X1074" i="37" s="1"/>
  <c r="Y2195" i="157"/>
  <c r="W1074" i="37" s="1"/>
  <c r="X2195" i="157"/>
  <c r="V1074" i="37" s="1"/>
  <c r="W2195" i="157"/>
  <c r="U1074" i="37" s="1"/>
  <c r="V2195" i="157"/>
  <c r="T1074" i="37" s="1"/>
  <c r="U2195" i="157"/>
  <c r="S1074" i="37" s="1"/>
  <c r="T2195" i="157"/>
  <c r="R1074" i="37" s="1"/>
  <c r="Q1074" i="37"/>
  <c r="R2195" i="157"/>
  <c r="P1074" i="37" s="1"/>
  <c r="Z2194" i="157"/>
  <c r="X1073" i="37" s="1"/>
  <c r="Y2194" i="157"/>
  <c r="W1073" i="37" s="1"/>
  <c r="X2194" i="157"/>
  <c r="V1073" i="37" s="1"/>
  <c r="W2194" i="157"/>
  <c r="U1073" i="37" s="1"/>
  <c r="V2194" i="157"/>
  <c r="T1073" i="37" s="1"/>
  <c r="U2194" i="157"/>
  <c r="S1073" i="37" s="1"/>
  <c r="T2194" i="157"/>
  <c r="R1073" i="37" s="1"/>
  <c r="Q1073" i="37"/>
  <c r="R2194" i="157"/>
  <c r="P1073" i="37" s="1"/>
  <c r="Z2193" i="157"/>
  <c r="X1072" i="37" s="1"/>
  <c r="Y2193" i="157"/>
  <c r="W1072" i="37" s="1"/>
  <c r="X2193" i="157"/>
  <c r="V1072" i="37" s="1"/>
  <c r="V2193" i="157"/>
  <c r="T1072" i="37" s="1"/>
  <c r="U2193" i="157"/>
  <c r="S1072" i="37" s="1"/>
  <c r="R2193" i="157"/>
  <c r="P1072" i="37" s="1"/>
  <c r="Z2192" i="157"/>
  <c r="X1071" i="37" s="1"/>
  <c r="Y2192" i="157"/>
  <c r="W1071" i="37" s="1"/>
  <c r="X2192" i="157"/>
  <c r="V1071" i="37" s="1"/>
  <c r="W2192" i="157"/>
  <c r="U1071" i="37" s="1"/>
  <c r="V2192" i="157"/>
  <c r="T1071" i="37" s="1"/>
  <c r="U2192" i="157"/>
  <c r="S1071" i="37" s="1"/>
  <c r="T2192" i="157"/>
  <c r="R1071" i="37" s="1"/>
  <c r="Q1071" i="37"/>
  <c r="R2192" i="157"/>
  <c r="P1071" i="37" s="1"/>
  <c r="Z2191" i="157"/>
  <c r="X1070" i="37" s="1"/>
  <c r="Y2191" i="157"/>
  <c r="W1070" i="37" s="1"/>
  <c r="X2191" i="157"/>
  <c r="V1070" i="37" s="1"/>
  <c r="V2191" i="157"/>
  <c r="T1070" i="37" s="1"/>
  <c r="U2191" i="157"/>
  <c r="S1070" i="37" s="1"/>
  <c r="R2191" i="157"/>
  <c r="P1070" i="37" s="1"/>
  <c r="Z2185" i="157"/>
  <c r="X1064" i="37" s="1"/>
  <c r="Y2185" i="157"/>
  <c r="W1064" i="37" s="1"/>
  <c r="X2185" i="157"/>
  <c r="V1064" i="37" s="1"/>
  <c r="V2185" i="157"/>
  <c r="T1064" i="37" s="1"/>
  <c r="U2185" i="157"/>
  <c r="S1064" i="37" s="1"/>
  <c r="R2185" i="157"/>
  <c r="P1064" i="37" s="1"/>
  <c r="Z2184" i="157"/>
  <c r="X1063" i="37" s="1"/>
  <c r="Y2184" i="157"/>
  <c r="W1063" i="37" s="1"/>
  <c r="X2184" i="157"/>
  <c r="V1063" i="37" s="1"/>
  <c r="W2184" i="157"/>
  <c r="U1063" i="37" s="1"/>
  <c r="V2184" i="157"/>
  <c r="T1063" i="37" s="1"/>
  <c r="U2184" i="157"/>
  <c r="S1063" i="37" s="1"/>
  <c r="T2184" i="157"/>
  <c r="R1063" i="37" s="1"/>
  <c r="Q1063" i="37"/>
  <c r="R2184" i="157"/>
  <c r="P1063" i="37" s="1"/>
  <c r="Z2181" i="157"/>
  <c r="X1060" i="37" s="1"/>
  <c r="Y2181" i="157"/>
  <c r="W1060" i="37" s="1"/>
  <c r="X2181" i="157"/>
  <c r="V1060" i="37" s="1"/>
  <c r="W2181" i="157"/>
  <c r="U1060" i="37" s="1"/>
  <c r="V2181" i="157"/>
  <c r="T1060" i="37" s="1"/>
  <c r="U2181" i="157"/>
  <c r="S1060" i="37" s="1"/>
  <c r="T2181" i="157"/>
  <c r="R1060" i="37" s="1"/>
  <c r="Q1060" i="37"/>
  <c r="R2181" i="157"/>
  <c r="P1060" i="37" s="1"/>
  <c r="Z2180" i="157"/>
  <c r="X1059" i="37" s="1"/>
  <c r="Y2180" i="157"/>
  <c r="W1059" i="37" s="1"/>
  <c r="X2180" i="157"/>
  <c r="V1059" i="37" s="1"/>
  <c r="W2180" i="157"/>
  <c r="U1059" i="37" s="1"/>
  <c r="V2180" i="157"/>
  <c r="T1059" i="37" s="1"/>
  <c r="U2180" i="157"/>
  <c r="S1059" i="37" s="1"/>
  <c r="T2180" i="157"/>
  <c r="R1059" i="37" s="1"/>
  <c r="Q1059" i="37"/>
  <c r="R2180" i="157"/>
  <c r="P1059" i="37" s="1"/>
  <c r="Z2179" i="157"/>
  <c r="X1058" i="37" s="1"/>
  <c r="Y2179" i="157"/>
  <c r="W1058" i="37" s="1"/>
  <c r="X2179" i="157"/>
  <c r="V1058" i="37" s="1"/>
  <c r="W2179" i="157"/>
  <c r="U1058" i="37" s="1"/>
  <c r="V2179" i="157"/>
  <c r="T1058" i="37" s="1"/>
  <c r="U2179" i="157"/>
  <c r="S1058" i="37" s="1"/>
  <c r="T2179" i="157"/>
  <c r="R1058" i="37" s="1"/>
  <c r="Q1058" i="37"/>
  <c r="R2179" i="157"/>
  <c r="P1058" i="37" s="1"/>
  <c r="Z2178" i="157"/>
  <c r="X1057" i="37" s="1"/>
  <c r="Y2178" i="157"/>
  <c r="W1057" i="37" s="1"/>
  <c r="X2178" i="157"/>
  <c r="V1057" i="37" s="1"/>
  <c r="W2178" i="157"/>
  <c r="U1057" i="37" s="1"/>
  <c r="V2178" i="157"/>
  <c r="T1057" i="37" s="1"/>
  <c r="U2178" i="157"/>
  <c r="S1057" i="37" s="1"/>
  <c r="T2178" i="157"/>
  <c r="R1057" i="37" s="1"/>
  <c r="Q1057" i="37"/>
  <c r="R2178" i="157"/>
  <c r="P1057" i="37" s="1"/>
  <c r="Z2177" i="157"/>
  <c r="X1056" i="37" s="1"/>
  <c r="Y2177" i="157"/>
  <c r="W1056" i="37" s="1"/>
  <c r="X2177" i="157"/>
  <c r="V1056" i="37" s="1"/>
  <c r="W2177" i="157"/>
  <c r="U1056" i="37" s="1"/>
  <c r="V2177" i="157"/>
  <c r="T1056" i="37" s="1"/>
  <c r="U2177" i="157"/>
  <c r="S1056" i="37" s="1"/>
  <c r="T2177" i="157"/>
  <c r="R1056" i="37" s="1"/>
  <c r="Q1056" i="37"/>
  <c r="R2177" i="157"/>
  <c r="P1056" i="37" s="1"/>
  <c r="Z2176" i="157"/>
  <c r="X1055" i="37" s="1"/>
  <c r="Y2176" i="157"/>
  <c r="W1055" i="37" s="1"/>
  <c r="X2176" i="157"/>
  <c r="V1055" i="37" s="1"/>
  <c r="W2176" i="157"/>
  <c r="U1055" i="37" s="1"/>
  <c r="V2176" i="157"/>
  <c r="T1055" i="37" s="1"/>
  <c r="U2176" i="157"/>
  <c r="S1055" i="37" s="1"/>
  <c r="T2176" i="157"/>
  <c r="R1055" i="37" s="1"/>
  <c r="Q1055" i="37"/>
  <c r="R2176" i="157"/>
  <c r="P1055" i="37" s="1"/>
  <c r="Z2175" i="157"/>
  <c r="X1054" i="37" s="1"/>
  <c r="Y2175" i="157"/>
  <c r="W1054" i="37" s="1"/>
  <c r="X2175" i="157"/>
  <c r="V1054" i="37" s="1"/>
  <c r="W2175" i="157"/>
  <c r="U1054" i="37" s="1"/>
  <c r="V2175" i="157"/>
  <c r="T1054" i="37" s="1"/>
  <c r="U2175" i="157"/>
  <c r="S1054" i="37" s="1"/>
  <c r="T2175" i="157"/>
  <c r="R1054" i="37" s="1"/>
  <c r="Q1054" i="37"/>
  <c r="R2175" i="157"/>
  <c r="P1054" i="37" s="1"/>
  <c r="Z2174" i="157"/>
  <c r="X1053" i="37" s="1"/>
  <c r="Y2174" i="157"/>
  <c r="W1053" i="37" s="1"/>
  <c r="X2174" i="157"/>
  <c r="V1053" i="37" s="1"/>
  <c r="W2174" i="157"/>
  <c r="U1053" i="37" s="1"/>
  <c r="V2174" i="157"/>
  <c r="T1053" i="37" s="1"/>
  <c r="U2174" i="157"/>
  <c r="S1053" i="37" s="1"/>
  <c r="T2174" i="157"/>
  <c r="R1053" i="37" s="1"/>
  <c r="Q1053" i="37"/>
  <c r="R2174" i="157"/>
  <c r="P1053" i="37" s="1"/>
  <c r="Z2173" i="157"/>
  <c r="X1052" i="37" s="1"/>
  <c r="Y2173" i="157"/>
  <c r="W1052" i="37" s="1"/>
  <c r="X2173" i="157"/>
  <c r="V1052" i="37" s="1"/>
  <c r="W2173" i="157"/>
  <c r="U1052" i="37" s="1"/>
  <c r="V2173" i="157"/>
  <c r="T1052" i="37" s="1"/>
  <c r="U2173" i="157"/>
  <c r="S1052" i="37" s="1"/>
  <c r="T2173" i="157"/>
  <c r="R1052" i="37" s="1"/>
  <c r="Q1052" i="37"/>
  <c r="R2173" i="157"/>
  <c r="P1052" i="37" s="1"/>
  <c r="Z2132" i="157"/>
  <c r="Y2132" i="157"/>
  <c r="X2132" i="157"/>
  <c r="V2132" i="157"/>
  <c r="V2190" i="157" s="1"/>
  <c r="T1069" i="37" s="1"/>
  <c r="U2132" i="157"/>
  <c r="U2190" i="157" s="1"/>
  <c r="S1069" i="37" s="1"/>
  <c r="R2132" i="157"/>
  <c r="T1076" i="37"/>
  <c r="S1076" i="37"/>
  <c r="R2139" i="157"/>
  <c r="T2166" i="157"/>
  <c r="Q1105" i="37"/>
  <c r="T2151" i="157"/>
  <c r="Q1088" i="37"/>
  <c r="T2143" i="157"/>
  <c r="Q1080" i="37"/>
  <c r="T2142" i="157"/>
  <c r="Q1079" i="37"/>
  <c r="T2141" i="157"/>
  <c r="Q1078" i="37"/>
  <c r="T2140" i="157"/>
  <c r="T2138" i="157"/>
  <c r="Q1075" i="37"/>
  <c r="T2135" i="157"/>
  <c r="Q1072" i="37"/>
  <c r="T2133" i="157"/>
  <c r="Q1070" i="37"/>
  <c r="T2127" i="157"/>
  <c r="T2157" i="157" s="1"/>
  <c r="Q1064" i="37"/>
  <c r="T2105" i="157"/>
  <c r="T2104" i="157"/>
  <c r="T2171" i="157" s="1"/>
  <c r="T2103" i="157"/>
  <c r="T2102" i="157"/>
  <c r="Z2091" i="157"/>
  <c r="X1045" i="37" s="1"/>
  <c r="Y2091" i="157"/>
  <c r="W1045" i="37" s="1"/>
  <c r="X2091" i="157"/>
  <c r="V1045" i="37" s="1"/>
  <c r="V2091" i="157"/>
  <c r="T1045" i="37" s="1"/>
  <c r="U2091" i="157"/>
  <c r="S1045" i="37" s="1"/>
  <c r="R2091" i="157"/>
  <c r="P1045" i="37" s="1"/>
  <c r="Z2090" i="157"/>
  <c r="X1044" i="37" s="1"/>
  <c r="Y2090" i="157"/>
  <c r="W1044" i="37" s="1"/>
  <c r="X2090" i="157"/>
  <c r="V1044" i="37" s="1"/>
  <c r="W2090" i="157"/>
  <c r="U1044" i="37" s="1"/>
  <c r="V2090" i="157"/>
  <c r="T1044" i="37" s="1"/>
  <c r="U2090" i="157"/>
  <c r="S1044" i="37" s="1"/>
  <c r="T2090" i="157"/>
  <c r="R1044" i="37" s="1"/>
  <c r="Q1044" i="37"/>
  <c r="R2090" i="157"/>
  <c r="P1044" i="37" s="1"/>
  <c r="Z2089" i="157"/>
  <c r="X1043" i="37" s="1"/>
  <c r="Y2089" i="157"/>
  <c r="W1043" i="37" s="1"/>
  <c r="X2089" i="157"/>
  <c r="V1043" i="37" s="1"/>
  <c r="W2089" i="157"/>
  <c r="U1043" i="37" s="1"/>
  <c r="V2089" i="157"/>
  <c r="T1043" i="37" s="1"/>
  <c r="U2089" i="157"/>
  <c r="S1043" i="37" s="1"/>
  <c r="T2089" i="157"/>
  <c r="R1043" i="37" s="1"/>
  <c r="Q1043" i="37"/>
  <c r="R2089" i="157"/>
  <c r="P1043" i="37" s="1"/>
  <c r="Z2088" i="157"/>
  <c r="X1042" i="37" s="1"/>
  <c r="Y2088" i="157"/>
  <c r="W1042" i="37" s="1"/>
  <c r="X2088" i="157"/>
  <c r="V1042" i="37" s="1"/>
  <c r="W2088" i="157"/>
  <c r="U1042" i="37" s="1"/>
  <c r="V2088" i="157"/>
  <c r="T1042" i="37" s="1"/>
  <c r="U2088" i="157"/>
  <c r="S1042" i="37" s="1"/>
  <c r="T2088" i="157"/>
  <c r="R1042" i="37" s="1"/>
  <c r="Q1042" i="37"/>
  <c r="R2088" i="157"/>
  <c r="P1042" i="37" s="1"/>
  <c r="Z2087" i="157"/>
  <c r="X1041" i="37" s="1"/>
  <c r="Y2087" i="157"/>
  <c r="W1041" i="37" s="1"/>
  <c r="X2087" i="157"/>
  <c r="V1041" i="37" s="1"/>
  <c r="V2087" i="157"/>
  <c r="T1041" i="37" s="1"/>
  <c r="U2087" i="157"/>
  <c r="S1041" i="37" s="1"/>
  <c r="R2087" i="157"/>
  <c r="P1041" i="37" s="1"/>
  <c r="Z2086" i="157"/>
  <c r="X1040" i="37" s="1"/>
  <c r="Y2086" i="157"/>
  <c r="W1040" i="37" s="1"/>
  <c r="X2086" i="157"/>
  <c r="V1040" i="37" s="1"/>
  <c r="W2086" i="157"/>
  <c r="U1040" i="37" s="1"/>
  <c r="V2086" i="157"/>
  <c r="T1040" i="37" s="1"/>
  <c r="U2086" i="157"/>
  <c r="S1040" i="37" s="1"/>
  <c r="T2086" i="157"/>
  <c r="R1040" i="37" s="1"/>
  <c r="Q1040" i="37"/>
  <c r="R2086" i="157"/>
  <c r="P1040" i="37" s="1"/>
  <c r="Z2085" i="157"/>
  <c r="X1039" i="37" s="1"/>
  <c r="Y2085" i="157"/>
  <c r="W1039" i="37" s="1"/>
  <c r="X2085" i="157"/>
  <c r="V1039" i="37" s="1"/>
  <c r="W2085" i="157"/>
  <c r="U1039" i="37" s="1"/>
  <c r="V2085" i="157"/>
  <c r="T1039" i="37" s="1"/>
  <c r="U2085" i="157"/>
  <c r="S1039" i="37" s="1"/>
  <c r="T2085" i="157"/>
  <c r="R1039" i="37" s="1"/>
  <c r="Q1039" i="37"/>
  <c r="R2085" i="157"/>
  <c r="P1039" i="37" s="1"/>
  <c r="Z2083" i="157"/>
  <c r="X1037" i="37" s="1"/>
  <c r="Y2083" i="157"/>
  <c r="W1037" i="37" s="1"/>
  <c r="X2083" i="157"/>
  <c r="V1037" i="37" s="1"/>
  <c r="V2083" i="157"/>
  <c r="T1037" i="37" s="1"/>
  <c r="U2083" i="157"/>
  <c r="S1037" i="37" s="1"/>
  <c r="R2083" i="157"/>
  <c r="P1037" i="37" s="1"/>
  <c r="Z2082" i="157"/>
  <c r="X1036" i="37" s="1"/>
  <c r="Y2082" i="157"/>
  <c r="W1036" i="37" s="1"/>
  <c r="X2082" i="157"/>
  <c r="V1036" i="37" s="1"/>
  <c r="W2082" i="157"/>
  <c r="U1036" i="37" s="1"/>
  <c r="V2082" i="157"/>
  <c r="T1036" i="37" s="1"/>
  <c r="U2082" i="157"/>
  <c r="S1036" i="37" s="1"/>
  <c r="T2082" i="157"/>
  <c r="R1036" i="37" s="1"/>
  <c r="Q1036" i="37"/>
  <c r="R2082" i="157"/>
  <c r="P1036" i="37" s="1"/>
  <c r="Z2080" i="157"/>
  <c r="X1034" i="37" s="1"/>
  <c r="Y2080" i="157"/>
  <c r="W1034" i="37" s="1"/>
  <c r="X2080" i="157"/>
  <c r="V1034" i="37" s="1"/>
  <c r="W2080" i="157"/>
  <c r="U1034" i="37" s="1"/>
  <c r="V2080" i="157"/>
  <c r="T1034" i="37" s="1"/>
  <c r="U2080" i="157"/>
  <c r="S1034" i="37" s="1"/>
  <c r="T2080" i="157"/>
  <c r="R1034" i="37" s="1"/>
  <c r="Q1034" i="37"/>
  <c r="R2080" i="157"/>
  <c r="P1034" i="37" s="1"/>
  <c r="Z2079" i="157"/>
  <c r="X1033" i="37" s="1"/>
  <c r="Y2079" i="157"/>
  <c r="W1033" i="37" s="1"/>
  <c r="X2079" i="157"/>
  <c r="V1033" i="37" s="1"/>
  <c r="V2079" i="157"/>
  <c r="T1033" i="37" s="1"/>
  <c r="U2079" i="157"/>
  <c r="S1033" i="37" s="1"/>
  <c r="Q1033" i="37"/>
  <c r="R2079" i="157"/>
  <c r="P1033" i="37" s="1"/>
  <c r="Z2078" i="157"/>
  <c r="X1032" i="37" s="1"/>
  <c r="Y2078" i="157"/>
  <c r="W1032" i="37" s="1"/>
  <c r="X2078" i="157"/>
  <c r="V1032" i="37" s="1"/>
  <c r="V2078" i="157"/>
  <c r="T1032" i="37" s="1"/>
  <c r="U2078" i="157"/>
  <c r="S1032" i="37" s="1"/>
  <c r="R2078" i="157"/>
  <c r="P1032" i="37" s="1"/>
  <c r="Z2077" i="157"/>
  <c r="X1031" i="37" s="1"/>
  <c r="Y2077" i="157"/>
  <c r="W1031" i="37" s="1"/>
  <c r="X2077" i="157"/>
  <c r="V1031" i="37" s="1"/>
  <c r="W2077" i="157"/>
  <c r="U1031" i="37" s="1"/>
  <c r="V2077" i="157"/>
  <c r="T1031" i="37" s="1"/>
  <c r="U2077" i="157"/>
  <c r="S1031" i="37" s="1"/>
  <c r="T2077" i="157"/>
  <c r="R1031" i="37" s="1"/>
  <c r="Q1031" i="37"/>
  <c r="R2077" i="157"/>
  <c r="P1031" i="37" s="1"/>
  <c r="Z2076" i="157"/>
  <c r="X1030" i="37" s="1"/>
  <c r="Y2076" i="157"/>
  <c r="W1030" i="37" s="1"/>
  <c r="X2076" i="157"/>
  <c r="V1030" i="37" s="1"/>
  <c r="W2076" i="157"/>
  <c r="U1030" i="37" s="1"/>
  <c r="V2076" i="157"/>
  <c r="T1030" i="37" s="1"/>
  <c r="U2076" i="157"/>
  <c r="S1030" i="37" s="1"/>
  <c r="T2076" i="157"/>
  <c r="R1030" i="37" s="1"/>
  <c r="Q1030" i="37"/>
  <c r="R2076" i="157"/>
  <c r="P1030" i="37" s="1"/>
  <c r="Z2075" i="157"/>
  <c r="X1029" i="37" s="1"/>
  <c r="Y2075" i="157"/>
  <c r="W1029" i="37" s="1"/>
  <c r="X2075" i="157"/>
  <c r="V1029" i="37" s="1"/>
  <c r="W2075" i="157"/>
  <c r="U1029" i="37" s="1"/>
  <c r="V2075" i="157"/>
  <c r="T1029" i="37" s="1"/>
  <c r="U2075" i="157"/>
  <c r="S1029" i="37" s="1"/>
  <c r="T2075" i="157"/>
  <c r="R1029" i="37" s="1"/>
  <c r="Q1029" i="37"/>
  <c r="R2075" i="157"/>
  <c r="P1029" i="37" s="1"/>
  <c r="Z2074" i="157"/>
  <c r="X1028" i="37" s="1"/>
  <c r="Y2074" i="157"/>
  <c r="W1028" i="37" s="1"/>
  <c r="X2074" i="157"/>
  <c r="V1028" i="37" s="1"/>
  <c r="W2074" i="157"/>
  <c r="U1028" i="37" s="1"/>
  <c r="V2074" i="157"/>
  <c r="T1028" i="37" s="1"/>
  <c r="U2074" i="157"/>
  <c r="S1028" i="37" s="1"/>
  <c r="T2074" i="157"/>
  <c r="R1028" i="37" s="1"/>
  <c r="Q1028" i="37"/>
  <c r="R2074" i="157"/>
  <c r="P1028" i="37" s="1"/>
  <c r="Z2073" i="157"/>
  <c r="X1027" i="37" s="1"/>
  <c r="Y2073" i="157"/>
  <c r="W1027" i="37" s="1"/>
  <c r="X2073" i="157"/>
  <c r="V1027" i="37" s="1"/>
  <c r="W2073" i="157"/>
  <c r="U1027" i="37" s="1"/>
  <c r="V2073" i="157"/>
  <c r="T1027" i="37" s="1"/>
  <c r="U2073" i="157"/>
  <c r="S1027" i="37" s="1"/>
  <c r="T2073" i="157"/>
  <c r="R1027" i="37" s="1"/>
  <c r="Q1027" i="37"/>
  <c r="R2073" i="157"/>
  <c r="P1027" i="37" s="1"/>
  <c r="Z2072" i="157"/>
  <c r="X1026" i="37" s="1"/>
  <c r="Y2072" i="157"/>
  <c r="W1026" i="37" s="1"/>
  <c r="X2072" i="157"/>
  <c r="V1026" i="37" s="1"/>
  <c r="V2072" i="157"/>
  <c r="T1026" i="37" s="1"/>
  <c r="U2072" i="157"/>
  <c r="S1026" i="37" s="1"/>
  <c r="R2072" i="157"/>
  <c r="P1026" i="37" s="1"/>
  <c r="Z2071" i="157"/>
  <c r="X1025" i="37" s="1"/>
  <c r="Y2071" i="157"/>
  <c r="W1025" i="37" s="1"/>
  <c r="X2071" i="157"/>
  <c r="V1025" i="37" s="1"/>
  <c r="W2071" i="157"/>
  <c r="U1025" i="37" s="1"/>
  <c r="V2071" i="157"/>
  <c r="T1025" i="37" s="1"/>
  <c r="U2071" i="157"/>
  <c r="S1025" i="37" s="1"/>
  <c r="T2071" i="157"/>
  <c r="R1025" i="37" s="1"/>
  <c r="Q1025" i="37"/>
  <c r="R2071" i="157"/>
  <c r="P1025" i="37" s="1"/>
  <c r="Z2070" i="157"/>
  <c r="X1024" i="37" s="1"/>
  <c r="Y2070" i="157"/>
  <c r="W1024" i="37" s="1"/>
  <c r="X2070" i="157"/>
  <c r="V1024" i="37" s="1"/>
  <c r="W2070" i="157"/>
  <c r="U1024" i="37" s="1"/>
  <c r="V2070" i="157"/>
  <c r="T1024" i="37" s="1"/>
  <c r="U2070" i="157"/>
  <c r="S1024" i="37" s="1"/>
  <c r="T2070" i="157"/>
  <c r="R1024" i="37" s="1"/>
  <c r="Q1024" i="37"/>
  <c r="R2070" i="157"/>
  <c r="P1024" i="37" s="1"/>
  <c r="Z2069" i="157"/>
  <c r="X1023" i="37" s="1"/>
  <c r="Y2069" i="157"/>
  <c r="W1023" i="37" s="1"/>
  <c r="X2069" i="157"/>
  <c r="V1023" i="37" s="1"/>
  <c r="V2069" i="157"/>
  <c r="T1023" i="37" s="1"/>
  <c r="U2069" i="157"/>
  <c r="S1023" i="37" s="1"/>
  <c r="R2069" i="157"/>
  <c r="P1023" i="37" s="1"/>
  <c r="Z2068" i="157"/>
  <c r="X1022" i="37" s="1"/>
  <c r="Y2068" i="157"/>
  <c r="W1022" i="37" s="1"/>
  <c r="X2068" i="157"/>
  <c r="V1022" i="37" s="1"/>
  <c r="W2068" i="157"/>
  <c r="U1022" i="37" s="1"/>
  <c r="V2068" i="157"/>
  <c r="T1022" i="37" s="1"/>
  <c r="U2068" i="157"/>
  <c r="S1022" i="37" s="1"/>
  <c r="T2068" i="157"/>
  <c r="R1022" i="37" s="1"/>
  <c r="Q1022" i="37"/>
  <c r="R2068" i="157"/>
  <c r="P1022" i="37" s="1"/>
  <c r="Z2067" i="157"/>
  <c r="X1021" i="37" s="1"/>
  <c r="Y2067" i="157"/>
  <c r="W1021" i="37" s="1"/>
  <c r="X2067" i="157"/>
  <c r="V1021" i="37" s="1"/>
  <c r="W2067" i="157"/>
  <c r="U1021" i="37" s="1"/>
  <c r="V2067" i="157"/>
  <c r="T1021" i="37" s="1"/>
  <c r="U2067" i="157"/>
  <c r="S1021" i="37" s="1"/>
  <c r="T2067" i="157"/>
  <c r="R1021" i="37" s="1"/>
  <c r="Q1021" i="37"/>
  <c r="R2067" i="157"/>
  <c r="P1021" i="37" s="1"/>
  <c r="Z2066" i="157"/>
  <c r="X1020" i="37" s="1"/>
  <c r="Y2066" i="157"/>
  <c r="W1020" i="37" s="1"/>
  <c r="X2066" i="157"/>
  <c r="V1020" i="37" s="1"/>
  <c r="W2066" i="157"/>
  <c r="U1020" i="37" s="1"/>
  <c r="V2066" i="157"/>
  <c r="T1020" i="37" s="1"/>
  <c r="U2066" i="157"/>
  <c r="S1020" i="37" s="1"/>
  <c r="T2066" i="157"/>
  <c r="R1020" i="37" s="1"/>
  <c r="Q1020" i="37"/>
  <c r="R2066" i="157"/>
  <c r="P1020" i="37" s="1"/>
  <c r="Z2065" i="157"/>
  <c r="X1019" i="37" s="1"/>
  <c r="Y2065" i="157"/>
  <c r="W1019" i="37" s="1"/>
  <c r="X2065" i="157"/>
  <c r="V1019" i="37" s="1"/>
  <c r="W2065" i="157"/>
  <c r="U1019" i="37" s="1"/>
  <c r="V2065" i="157"/>
  <c r="T1019" i="37" s="1"/>
  <c r="U2065" i="157"/>
  <c r="S1019" i="37" s="1"/>
  <c r="T2065" i="157"/>
  <c r="R1019" i="37" s="1"/>
  <c r="Q1019" i="37"/>
  <c r="R2065" i="157"/>
  <c r="P1019" i="37" s="1"/>
  <c r="Z2064" i="157"/>
  <c r="X1018" i="37" s="1"/>
  <c r="Y2064" i="157"/>
  <c r="W1018" i="37" s="1"/>
  <c r="X2064" i="157"/>
  <c r="V1018" i="37" s="1"/>
  <c r="V2064" i="157"/>
  <c r="T1018" i="37" s="1"/>
  <c r="U2064" i="157"/>
  <c r="S1018" i="37" s="1"/>
  <c r="R2064" i="157"/>
  <c r="P1018" i="37" s="1"/>
  <c r="Z2063" i="157"/>
  <c r="X1017" i="37" s="1"/>
  <c r="Y2063" i="157"/>
  <c r="W1017" i="37" s="1"/>
  <c r="X2063" i="157"/>
  <c r="V1017" i="37" s="1"/>
  <c r="V2063" i="157"/>
  <c r="T1017" i="37" s="1"/>
  <c r="U2063" i="157"/>
  <c r="S1017" i="37" s="1"/>
  <c r="R2063" i="157"/>
  <c r="P1017" i="37" s="1"/>
  <c r="Z2062" i="157"/>
  <c r="X1016" i="37" s="1"/>
  <c r="Y2062" i="157"/>
  <c r="W1016" i="37" s="1"/>
  <c r="X2062" i="157"/>
  <c r="V1016" i="37" s="1"/>
  <c r="V2062" i="157"/>
  <c r="T1016" i="37" s="1"/>
  <c r="U2062" i="157"/>
  <c r="S1016" i="37" s="1"/>
  <c r="R2062" i="157"/>
  <c r="P1016" i="37" s="1"/>
  <c r="Z2061" i="157"/>
  <c r="X1015" i="37" s="1"/>
  <c r="Y2061" i="157"/>
  <c r="W1015" i="37" s="1"/>
  <c r="X2061" i="157"/>
  <c r="V1015" i="37" s="1"/>
  <c r="V2061" i="157"/>
  <c r="T1015" i="37" s="1"/>
  <c r="U2061" i="157"/>
  <c r="S1015" i="37" s="1"/>
  <c r="R2061" i="157"/>
  <c r="P1015" i="37" s="1"/>
  <c r="Z2059" i="157"/>
  <c r="X1013" i="37" s="1"/>
  <c r="Y2059" i="157"/>
  <c r="W1013" i="37" s="1"/>
  <c r="X2059" i="157"/>
  <c r="V1013" i="37" s="1"/>
  <c r="V2059" i="157"/>
  <c r="T1013" i="37" s="1"/>
  <c r="U2059" i="157"/>
  <c r="S1013" i="37" s="1"/>
  <c r="R2059" i="157"/>
  <c r="P1013" i="37" s="1"/>
  <c r="Z2058" i="157"/>
  <c r="X1012" i="37" s="1"/>
  <c r="Y2058" i="157"/>
  <c r="W1012" i="37" s="1"/>
  <c r="X2058" i="157"/>
  <c r="V1012" i="37" s="1"/>
  <c r="V2058" i="157"/>
  <c r="T1012" i="37" s="1"/>
  <c r="U2058" i="157"/>
  <c r="S1012" i="37" s="1"/>
  <c r="R2058" i="157"/>
  <c r="P1012" i="37" s="1"/>
  <c r="Z2057" i="157"/>
  <c r="X1011" i="37" s="1"/>
  <c r="Y2057" i="157"/>
  <c r="W1011" i="37" s="1"/>
  <c r="X2057" i="157"/>
  <c r="V1011" i="37" s="1"/>
  <c r="W2057" i="157"/>
  <c r="U1011" i="37" s="1"/>
  <c r="V2057" i="157"/>
  <c r="T1011" i="37" s="1"/>
  <c r="U2057" i="157"/>
  <c r="S1011" i="37" s="1"/>
  <c r="T2057" i="157"/>
  <c r="R1011" i="37" s="1"/>
  <c r="Q1011" i="37"/>
  <c r="R2057" i="157"/>
  <c r="P1011" i="37" s="1"/>
  <c r="Z2056" i="157"/>
  <c r="X1010" i="37" s="1"/>
  <c r="Y2056" i="157"/>
  <c r="W1010" i="37" s="1"/>
  <c r="X2056" i="157"/>
  <c r="V1010" i="37" s="1"/>
  <c r="V2056" i="157"/>
  <c r="T1010" i="37" s="1"/>
  <c r="U2056" i="157"/>
  <c r="S1010" i="37" s="1"/>
  <c r="R2056" i="157"/>
  <c r="P1010" i="37" s="1"/>
  <c r="Z2055" i="157"/>
  <c r="X1009" i="37" s="1"/>
  <c r="Y2055" i="157"/>
  <c r="W1009" i="37" s="1"/>
  <c r="X2055" i="157"/>
  <c r="V1009" i="37" s="1"/>
  <c r="W2055" i="157"/>
  <c r="U1009" i="37" s="1"/>
  <c r="V2055" i="157"/>
  <c r="T1009" i="37" s="1"/>
  <c r="U2055" i="157"/>
  <c r="S1009" i="37" s="1"/>
  <c r="T2055" i="157"/>
  <c r="R1009" i="37" s="1"/>
  <c r="Q1009" i="37"/>
  <c r="R2055" i="157"/>
  <c r="P1009" i="37" s="1"/>
  <c r="Z2054" i="157"/>
  <c r="X1008" i="37" s="1"/>
  <c r="Y2054" i="157"/>
  <c r="W1008" i="37" s="1"/>
  <c r="X2054" i="157"/>
  <c r="V1008" i="37" s="1"/>
  <c r="V2054" i="157"/>
  <c r="T1008" i="37" s="1"/>
  <c r="U2054" i="157"/>
  <c r="S1008" i="37" s="1"/>
  <c r="R2054" i="157"/>
  <c r="P1008" i="37" s="1"/>
  <c r="Z2048" i="157"/>
  <c r="X1002" i="37" s="1"/>
  <c r="Y2048" i="157"/>
  <c r="W1002" i="37" s="1"/>
  <c r="X2048" i="157"/>
  <c r="V1002" i="37" s="1"/>
  <c r="V2048" i="157"/>
  <c r="T1002" i="37" s="1"/>
  <c r="U2048" i="157"/>
  <c r="S1002" i="37" s="1"/>
  <c r="R2048" i="157"/>
  <c r="P1002" i="37" s="1"/>
  <c r="Z2047" i="157"/>
  <c r="X1001" i="37" s="1"/>
  <c r="AC1001" i="37" s="1"/>
  <c r="Y2047" i="157"/>
  <c r="W1001" i="37" s="1"/>
  <c r="AD1001" i="37" s="1"/>
  <c r="X2047" i="157"/>
  <c r="V1001" i="37" s="1"/>
  <c r="W2047" i="157"/>
  <c r="U1001" i="37" s="1"/>
  <c r="V2047" i="157"/>
  <c r="T1001" i="37" s="1"/>
  <c r="U2047" i="157"/>
  <c r="S1001" i="37" s="1"/>
  <c r="T2047" i="157"/>
  <c r="R1001" i="37" s="1"/>
  <c r="Q1001" i="37"/>
  <c r="R2047" i="157"/>
  <c r="P1001" i="37" s="1"/>
  <c r="Z2044" i="157"/>
  <c r="X998" i="37" s="1"/>
  <c r="Y2044" i="157"/>
  <c r="W998" i="37" s="1"/>
  <c r="X2044" i="157"/>
  <c r="V998" i="37" s="1"/>
  <c r="W2044" i="157"/>
  <c r="U998" i="37" s="1"/>
  <c r="V2044" i="157"/>
  <c r="T998" i="37" s="1"/>
  <c r="U2044" i="157"/>
  <c r="S998" i="37" s="1"/>
  <c r="T2044" i="157"/>
  <c r="R998" i="37" s="1"/>
  <c r="Q998" i="37"/>
  <c r="R2044" i="157"/>
  <c r="P998" i="37" s="1"/>
  <c r="Z2043" i="157"/>
  <c r="X997" i="37" s="1"/>
  <c r="Y2043" i="157"/>
  <c r="W997" i="37" s="1"/>
  <c r="X2043" i="157"/>
  <c r="V997" i="37" s="1"/>
  <c r="W2043" i="157"/>
  <c r="U997" i="37" s="1"/>
  <c r="V2043" i="157"/>
  <c r="T997" i="37" s="1"/>
  <c r="U2043" i="157"/>
  <c r="S997" i="37" s="1"/>
  <c r="T2043" i="157"/>
  <c r="R997" i="37" s="1"/>
  <c r="Q997" i="37"/>
  <c r="R2043" i="157"/>
  <c r="P997" i="37" s="1"/>
  <c r="Z2042" i="157"/>
  <c r="X996" i="37" s="1"/>
  <c r="Y2042" i="157"/>
  <c r="W996" i="37" s="1"/>
  <c r="X2042" i="157"/>
  <c r="V996" i="37" s="1"/>
  <c r="W2042" i="157"/>
  <c r="U996" i="37" s="1"/>
  <c r="V2042" i="157"/>
  <c r="T996" i="37" s="1"/>
  <c r="U2042" i="157"/>
  <c r="S996" i="37" s="1"/>
  <c r="T2042" i="157"/>
  <c r="R996" i="37" s="1"/>
  <c r="Q996" i="37"/>
  <c r="R2042" i="157"/>
  <c r="P996" i="37" s="1"/>
  <c r="Z2041" i="157"/>
  <c r="X995" i="37" s="1"/>
  <c r="Y2041" i="157"/>
  <c r="W995" i="37" s="1"/>
  <c r="X2041" i="157"/>
  <c r="V995" i="37" s="1"/>
  <c r="W2041" i="157"/>
  <c r="U995" i="37" s="1"/>
  <c r="V2041" i="157"/>
  <c r="T995" i="37" s="1"/>
  <c r="U2041" i="157"/>
  <c r="S995" i="37" s="1"/>
  <c r="T2041" i="157"/>
  <c r="R995" i="37" s="1"/>
  <c r="Q995" i="37"/>
  <c r="R2041" i="157"/>
  <c r="P995" i="37" s="1"/>
  <c r="Z2040" i="157"/>
  <c r="X994" i="37" s="1"/>
  <c r="Y2040" i="157"/>
  <c r="W994" i="37" s="1"/>
  <c r="X2040" i="157"/>
  <c r="V994" i="37" s="1"/>
  <c r="W2040" i="157"/>
  <c r="U994" i="37" s="1"/>
  <c r="V2040" i="157"/>
  <c r="T994" i="37" s="1"/>
  <c r="U2040" i="157"/>
  <c r="S994" i="37" s="1"/>
  <c r="T2040" i="157"/>
  <c r="R994" i="37" s="1"/>
  <c r="Q994" i="37"/>
  <c r="R2040" i="157"/>
  <c r="P994" i="37" s="1"/>
  <c r="Z2039" i="157"/>
  <c r="X993" i="37" s="1"/>
  <c r="Y2039" i="157"/>
  <c r="W993" i="37" s="1"/>
  <c r="X2039" i="157"/>
  <c r="V993" i="37" s="1"/>
  <c r="W2039" i="157"/>
  <c r="U993" i="37" s="1"/>
  <c r="V2039" i="157"/>
  <c r="T993" i="37" s="1"/>
  <c r="U2039" i="157"/>
  <c r="S993" i="37" s="1"/>
  <c r="T2039" i="157"/>
  <c r="R993" i="37" s="1"/>
  <c r="Q993" i="37"/>
  <c r="R2039" i="157"/>
  <c r="P993" i="37" s="1"/>
  <c r="Z2038" i="157"/>
  <c r="X992" i="37" s="1"/>
  <c r="Y2038" i="157"/>
  <c r="W992" i="37" s="1"/>
  <c r="X2038" i="157"/>
  <c r="V992" i="37" s="1"/>
  <c r="W2038" i="157"/>
  <c r="U992" i="37" s="1"/>
  <c r="V2038" i="157"/>
  <c r="T992" i="37" s="1"/>
  <c r="U2038" i="157"/>
  <c r="S992" i="37" s="1"/>
  <c r="T2038" i="157"/>
  <c r="R992" i="37" s="1"/>
  <c r="Q992" i="37"/>
  <c r="R2038" i="157"/>
  <c r="P992" i="37" s="1"/>
  <c r="Z2037" i="157"/>
  <c r="X991" i="37" s="1"/>
  <c r="Y2037" i="157"/>
  <c r="W991" i="37" s="1"/>
  <c r="X2037" i="157"/>
  <c r="V991" i="37" s="1"/>
  <c r="W2037" i="157"/>
  <c r="U991" i="37" s="1"/>
  <c r="V2037" i="157"/>
  <c r="T991" i="37" s="1"/>
  <c r="U2037" i="157"/>
  <c r="S991" i="37" s="1"/>
  <c r="T2037" i="157"/>
  <c r="R991" i="37" s="1"/>
  <c r="Q991" i="37"/>
  <c r="R2037" i="157"/>
  <c r="P991" i="37" s="1"/>
  <c r="Z2036" i="157"/>
  <c r="X990" i="37" s="1"/>
  <c r="Y2036" i="157"/>
  <c r="W990" i="37" s="1"/>
  <c r="X2036" i="157"/>
  <c r="V990" i="37" s="1"/>
  <c r="W2036" i="157"/>
  <c r="U990" i="37" s="1"/>
  <c r="V2036" i="157"/>
  <c r="T990" i="37" s="1"/>
  <c r="U2036" i="157"/>
  <c r="S990" i="37" s="1"/>
  <c r="T2036" i="157"/>
  <c r="R990" i="37" s="1"/>
  <c r="Q990" i="37"/>
  <c r="R2036" i="157"/>
  <c r="P990" i="37" s="1"/>
  <c r="T1988" i="157"/>
  <c r="Q1013" i="37"/>
  <c r="T1987" i="157"/>
  <c r="Q1012" i="37"/>
  <c r="T1985" i="157"/>
  <c r="Q1010" i="37"/>
  <c r="Z1989" i="157"/>
  <c r="Y1989" i="157"/>
  <c r="X1989" i="157"/>
  <c r="V1989" i="157"/>
  <c r="V2060" i="157" s="1"/>
  <c r="T1014" i="37" s="1"/>
  <c r="U1989" i="157"/>
  <c r="U2060" i="157" s="1"/>
  <c r="S1014" i="37" s="1"/>
  <c r="R1989" i="157"/>
  <c r="Z1982" i="157"/>
  <c r="Y1982" i="157"/>
  <c r="X1982" i="157"/>
  <c r="V1982" i="157"/>
  <c r="V2053" i="157" s="1"/>
  <c r="T1007" i="37" s="1"/>
  <c r="U1982" i="157"/>
  <c r="R1982" i="157"/>
  <c r="T2030" i="157"/>
  <c r="Q1045" i="37"/>
  <c r="T2026" i="157"/>
  <c r="Q1037" i="37"/>
  <c r="T2007" i="157"/>
  <c r="Q1032" i="37"/>
  <c r="T2001" i="157"/>
  <c r="Q1026" i="37"/>
  <c r="T1993" i="157"/>
  <c r="Q1018" i="37"/>
  <c r="T1992" i="157"/>
  <c r="Q1017" i="37"/>
  <c r="T1991" i="157"/>
  <c r="Q1016" i="37"/>
  <c r="T1990" i="157"/>
  <c r="T1983" i="157"/>
  <c r="Q1008" i="37"/>
  <c r="T1977" i="157"/>
  <c r="T2011" i="157" s="1"/>
  <c r="Q1002" i="37"/>
  <c r="T1964" i="157"/>
  <c r="T1963" i="157"/>
  <c r="T1962" i="157"/>
  <c r="T1961" i="157"/>
  <c r="Z1950" i="157"/>
  <c r="X922" i="37" s="1"/>
  <c r="Y1950" i="157"/>
  <c r="W922" i="37" s="1"/>
  <c r="X1950" i="157"/>
  <c r="V922" i="37" s="1"/>
  <c r="V1950" i="157"/>
  <c r="T922" i="37" s="1"/>
  <c r="U1950" i="157"/>
  <c r="S922" i="37" s="1"/>
  <c r="R1950" i="157"/>
  <c r="P922" i="37" s="1"/>
  <c r="Z1949" i="157"/>
  <c r="X921" i="37" s="1"/>
  <c r="Y1949" i="157"/>
  <c r="W921" i="37" s="1"/>
  <c r="X1949" i="157"/>
  <c r="V921" i="37" s="1"/>
  <c r="W1949" i="157"/>
  <c r="U921" i="37" s="1"/>
  <c r="V1949" i="157"/>
  <c r="T921" i="37" s="1"/>
  <c r="U1949" i="157"/>
  <c r="S921" i="37" s="1"/>
  <c r="T1949" i="157"/>
  <c r="R921" i="37" s="1"/>
  <c r="Q921" i="37"/>
  <c r="R1949" i="157"/>
  <c r="P921" i="37" s="1"/>
  <c r="Z1948" i="157"/>
  <c r="X920" i="37" s="1"/>
  <c r="Y1948" i="157"/>
  <c r="W920" i="37" s="1"/>
  <c r="X1948" i="157"/>
  <c r="V920" i="37" s="1"/>
  <c r="W1948" i="157"/>
  <c r="U920" i="37" s="1"/>
  <c r="V1948" i="157"/>
  <c r="T920" i="37" s="1"/>
  <c r="U1948" i="157"/>
  <c r="S920" i="37" s="1"/>
  <c r="T1948" i="157"/>
  <c r="R920" i="37" s="1"/>
  <c r="Q920" i="37"/>
  <c r="R1948" i="157"/>
  <c r="P920" i="37" s="1"/>
  <c r="Z1947" i="157"/>
  <c r="X919" i="37" s="1"/>
  <c r="Y1947" i="157"/>
  <c r="W919" i="37" s="1"/>
  <c r="X1947" i="157"/>
  <c r="V919" i="37" s="1"/>
  <c r="W1947" i="157"/>
  <c r="U919" i="37" s="1"/>
  <c r="V1947" i="157"/>
  <c r="T919" i="37" s="1"/>
  <c r="U1947" i="157"/>
  <c r="S919" i="37" s="1"/>
  <c r="T1947" i="157"/>
  <c r="R919" i="37" s="1"/>
  <c r="Q919" i="37"/>
  <c r="R1947" i="157"/>
  <c r="P919" i="37" s="1"/>
  <c r="Z1946" i="157"/>
  <c r="X918" i="37" s="1"/>
  <c r="Y1946" i="157"/>
  <c r="W918" i="37" s="1"/>
  <c r="X1946" i="157"/>
  <c r="V918" i="37" s="1"/>
  <c r="V1946" i="157"/>
  <c r="T918" i="37" s="1"/>
  <c r="U1946" i="157"/>
  <c r="S918" i="37" s="1"/>
  <c r="R1946" i="157"/>
  <c r="P918" i="37" s="1"/>
  <c r="Z1945" i="157"/>
  <c r="X917" i="37" s="1"/>
  <c r="Y1945" i="157"/>
  <c r="W917" i="37" s="1"/>
  <c r="X1945" i="157"/>
  <c r="V917" i="37" s="1"/>
  <c r="W1945" i="157"/>
  <c r="U917" i="37" s="1"/>
  <c r="V1945" i="157"/>
  <c r="T917" i="37" s="1"/>
  <c r="U1945" i="157"/>
  <c r="S917" i="37" s="1"/>
  <c r="T1945" i="157"/>
  <c r="R917" i="37" s="1"/>
  <c r="Q917" i="37"/>
  <c r="R1945" i="157"/>
  <c r="P917" i="37" s="1"/>
  <c r="Z1944" i="157"/>
  <c r="X916" i="37" s="1"/>
  <c r="Y1944" i="157"/>
  <c r="W916" i="37" s="1"/>
  <c r="X1944" i="157"/>
  <c r="V916" i="37" s="1"/>
  <c r="W1944" i="157"/>
  <c r="U916" i="37" s="1"/>
  <c r="V1944" i="157"/>
  <c r="T916" i="37" s="1"/>
  <c r="U1944" i="157"/>
  <c r="S916" i="37" s="1"/>
  <c r="T1944" i="157"/>
  <c r="R916" i="37" s="1"/>
  <c r="Q916" i="37"/>
  <c r="R1944" i="157"/>
  <c r="P916" i="37" s="1"/>
  <c r="Z1942" i="157"/>
  <c r="X914" i="37" s="1"/>
  <c r="Y1942" i="157"/>
  <c r="W914" i="37" s="1"/>
  <c r="X1942" i="157"/>
  <c r="V914" i="37" s="1"/>
  <c r="V1942" i="157"/>
  <c r="T914" i="37" s="1"/>
  <c r="U1942" i="157"/>
  <c r="S914" i="37" s="1"/>
  <c r="R1942" i="157"/>
  <c r="P914" i="37" s="1"/>
  <c r="Z1941" i="157"/>
  <c r="X913" i="37" s="1"/>
  <c r="Y1941" i="157"/>
  <c r="W913" i="37" s="1"/>
  <c r="X1941" i="157"/>
  <c r="V913" i="37" s="1"/>
  <c r="W1941" i="157"/>
  <c r="U913" i="37" s="1"/>
  <c r="V1941" i="157"/>
  <c r="T913" i="37" s="1"/>
  <c r="U1941" i="157"/>
  <c r="S913" i="37" s="1"/>
  <c r="T1941" i="157"/>
  <c r="R913" i="37" s="1"/>
  <c r="Q913" i="37"/>
  <c r="R1941" i="157"/>
  <c r="P913" i="37" s="1"/>
  <c r="Z1939" i="157"/>
  <c r="X911" i="37" s="1"/>
  <c r="Y1939" i="157"/>
  <c r="W911" i="37" s="1"/>
  <c r="X1939" i="157"/>
  <c r="V911" i="37" s="1"/>
  <c r="W1939" i="157"/>
  <c r="U911" i="37" s="1"/>
  <c r="V1939" i="157"/>
  <c r="T911" i="37" s="1"/>
  <c r="U1939" i="157"/>
  <c r="S911" i="37" s="1"/>
  <c r="T1939" i="157"/>
  <c r="R911" i="37" s="1"/>
  <c r="Q911" i="37"/>
  <c r="R1939" i="157"/>
  <c r="P911" i="37" s="1"/>
  <c r="Z1938" i="157"/>
  <c r="X910" i="37" s="1"/>
  <c r="Y1938" i="157"/>
  <c r="W910" i="37" s="1"/>
  <c r="X1938" i="157"/>
  <c r="V910" i="37" s="1"/>
  <c r="V1938" i="157"/>
  <c r="T910" i="37" s="1"/>
  <c r="U1938" i="157"/>
  <c r="S910" i="37" s="1"/>
  <c r="Q910" i="37"/>
  <c r="R1938" i="157"/>
  <c r="P910" i="37" s="1"/>
  <c r="Z1937" i="157"/>
  <c r="X909" i="37" s="1"/>
  <c r="Y1937" i="157"/>
  <c r="W909" i="37" s="1"/>
  <c r="X1937" i="157"/>
  <c r="V909" i="37" s="1"/>
  <c r="V1937" i="157"/>
  <c r="T909" i="37" s="1"/>
  <c r="U1937" i="157"/>
  <c r="S909" i="37" s="1"/>
  <c r="R1937" i="157"/>
  <c r="P909" i="37" s="1"/>
  <c r="Z1936" i="157"/>
  <c r="X908" i="37" s="1"/>
  <c r="Y1936" i="157"/>
  <c r="W908" i="37" s="1"/>
  <c r="X1936" i="157"/>
  <c r="V908" i="37" s="1"/>
  <c r="W1936" i="157"/>
  <c r="U908" i="37" s="1"/>
  <c r="V1936" i="157"/>
  <c r="T908" i="37" s="1"/>
  <c r="U1936" i="157"/>
  <c r="S908" i="37" s="1"/>
  <c r="T1936" i="157"/>
  <c r="R908" i="37" s="1"/>
  <c r="Q908" i="37"/>
  <c r="R1936" i="157"/>
  <c r="P908" i="37" s="1"/>
  <c r="Z1935" i="157"/>
  <c r="X907" i="37" s="1"/>
  <c r="Y1935" i="157"/>
  <c r="W907" i="37" s="1"/>
  <c r="X1935" i="157"/>
  <c r="V907" i="37" s="1"/>
  <c r="W1935" i="157"/>
  <c r="U907" i="37" s="1"/>
  <c r="V1935" i="157"/>
  <c r="T907" i="37" s="1"/>
  <c r="U1935" i="157"/>
  <c r="S907" i="37" s="1"/>
  <c r="T1935" i="157"/>
  <c r="R907" i="37" s="1"/>
  <c r="Q907" i="37"/>
  <c r="R1935" i="157"/>
  <c r="P907" i="37" s="1"/>
  <c r="Z1934" i="157"/>
  <c r="X906" i="37" s="1"/>
  <c r="Y1934" i="157"/>
  <c r="W906" i="37" s="1"/>
  <c r="X1934" i="157"/>
  <c r="V906" i="37" s="1"/>
  <c r="W1934" i="157"/>
  <c r="U906" i="37" s="1"/>
  <c r="V1934" i="157"/>
  <c r="T906" i="37" s="1"/>
  <c r="U1934" i="157"/>
  <c r="S906" i="37" s="1"/>
  <c r="T1934" i="157"/>
  <c r="R906" i="37" s="1"/>
  <c r="Q906" i="37"/>
  <c r="R1934" i="157"/>
  <c r="P906" i="37" s="1"/>
  <c r="Z1933" i="157"/>
  <c r="X905" i="37" s="1"/>
  <c r="AC905" i="37" s="1"/>
  <c r="Y1933" i="157"/>
  <c r="W905" i="37" s="1"/>
  <c r="AD905" i="37" s="1"/>
  <c r="X1933" i="157"/>
  <c r="V905" i="37" s="1"/>
  <c r="W1933" i="157"/>
  <c r="U905" i="37" s="1"/>
  <c r="V1933" i="157"/>
  <c r="T905" i="37" s="1"/>
  <c r="U1933" i="157"/>
  <c r="S905" i="37" s="1"/>
  <c r="T1933" i="157"/>
  <c r="R905" i="37" s="1"/>
  <c r="Q905" i="37"/>
  <c r="R1933" i="157"/>
  <c r="P905" i="37" s="1"/>
  <c r="Z1932" i="157"/>
  <c r="X904" i="37" s="1"/>
  <c r="AC904" i="37" s="1"/>
  <c r="Y1932" i="157"/>
  <c r="W904" i="37" s="1"/>
  <c r="AD904" i="37" s="1"/>
  <c r="X1932" i="157"/>
  <c r="V904" i="37" s="1"/>
  <c r="V1932" i="157"/>
  <c r="T904" i="37" s="1"/>
  <c r="U1932" i="157"/>
  <c r="S904" i="37" s="1"/>
  <c r="R1932" i="157"/>
  <c r="P904" i="37" s="1"/>
  <c r="Z1931" i="157"/>
  <c r="X903" i="37" s="1"/>
  <c r="Y1931" i="157"/>
  <c r="W903" i="37" s="1"/>
  <c r="AD903" i="37" s="1"/>
  <c r="X1931" i="157"/>
  <c r="V903" i="37" s="1"/>
  <c r="W1931" i="157"/>
  <c r="U903" i="37" s="1"/>
  <c r="V1931" i="157"/>
  <c r="T903" i="37" s="1"/>
  <c r="U1931" i="157"/>
  <c r="S903" i="37" s="1"/>
  <c r="T1931" i="157"/>
  <c r="R903" i="37" s="1"/>
  <c r="Q903" i="37"/>
  <c r="R1931" i="157"/>
  <c r="P903" i="37" s="1"/>
  <c r="Z1930" i="157"/>
  <c r="X902" i="37" s="1"/>
  <c r="Y1930" i="157"/>
  <c r="W902" i="37" s="1"/>
  <c r="X1930" i="157"/>
  <c r="V902" i="37" s="1"/>
  <c r="W1930" i="157"/>
  <c r="U902" i="37" s="1"/>
  <c r="V1930" i="157"/>
  <c r="T902" i="37" s="1"/>
  <c r="U1930" i="157"/>
  <c r="S902" i="37" s="1"/>
  <c r="T1930" i="157"/>
  <c r="R902" i="37" s="1"/>
  <c r="Q902" i="37"/>
  <c r="R1930" i="157"/>
  <c r="P902" i="37" s="1"/>
  <c r="Z1929" i="157"/>
  <c r="X901" i="37" s="1"/>
  <c r="Y1929" i="157"/>
  <c r="W901" i="37" s="1"/>
  <c r="X1929" i="157"/>
  <c r="V901" i="37" s="1"/>
  <c r="W1929" i="157"/>
  <c r="U901" i="37" s="1"/>
  <c r="V1929" i="157"/>
  <c r="T901" i="37" s="1"/>
  <c r="U1929" i="157"/>
  <c r="S901" i="37" s="1"/>
  <c r="T1929" i="157"/>
  <c r="R901" i="37" s="1"/>
  <c r="Q901" i="37"/>
  <c r="R1929" i="157"/>
  <c r="P901" i="37" s="1"/>
  <c r="Z1928" i="157"/>
  <c r="X900" i="37" s="1"/>
  <c r="Y1928" i="157"/>
  <c r="W900" i="37" s="1"/>
  <c r="X1928" i="157"/>
  <c r="V900" i="37" s="1"/>
  <c r="W1928" i="157"/>
  <c r="U900" i="37" s="1"/>
  <c r="V1928" i="157"/>
  <c r="T900" i="37" s="1"/>
  <c r="U1928" i="157"/>
  <c r="S900" i="37" s="1"/>
  <c r="T1928" i="157"/>
  <c r="R900" i="37" s="1"/>
  <c r="Q900" i="37"/>
  <c r="R1928" i="157"/>
  <c r="P900" i="37" s="1"/>
  <c r="Z1927" i="157"/>
  <c r="X899" i="37" s="1"/>
  <c r="Y1927" i="157"/>
  <c r="W899" i="37" s="1"/>
  <c r="X1927" i="157"/>
  <c r="V899" i="37" s="1"/>
  <c r="W1927" i="157"/>
  <c r="U899" i="37" s="1"/>
  <c r="V1927" i="157"/>
  <c r="T899" i="37" s="1"/>
  <c r="U1927" i="157"/>
  <c r="S899" i="37" s="1"/>
  <c r="T1927" i="157"/>
  <c r="R899" i="37" s="1"/>
  <c r="Q899" i="37"/>
  <c r="R1927" i="157"/>
  <c r="P899" i="37" s="1"/>
  <c r="Z1926" i="157"/>
  <c r="X898" i="37" s="1"/>
  <c r="Y1926" i="157"/>
  <c r="W898" i="37" s="1"/>
  <c r="X1926" i="157"/>
  <c r="V898" i="37" s="1"/>
  <c r="W1926" i="157"/>
  <c r="U898" i="37" s="1"/>
  <c r="V1926" i="157"/>
  <c r="T898" i="37" s="1"/>
  <c r="U1926" i="157"/>
  <c r="S898" i="37" s="1"/>
  <c r="T1926" i="157"/>
  <c r="R898" i="37" s="1"/>
  <c r="Q898" i="37"/>
  <c r="R1926" i="157"/>
  <c r="P898" i="37" s="1"/>
  <c r="Z1925" i="157"/>
  <c r="X897" i="37" s="1"/>
  <c r="Y1925" i="157"/>
  <c r="W897" i="37" s="1"/>
  <c r="X1925" i="157"/>
  <c r="V897" i="37" s="1"/>
  <c r="W1925" i="157"/>
  <c r="U897" i="37" s="1"/>
  <c r="V1925" i="157"/>
  <c r="T897" i="37" s="1"/>
  <c r="U1925" i="157"/>
  <c r="S897" i="37" s="1"/>
  <c r="T1925" i="157"/>
  <c r="R897" i="37" s="1"/>
  <c r="Q897" i="37"/>
  <c r="R1925" i="157"/>
  <c r="P897" i="37" s="1"/>
  <c r="Z1924" i="157"/>
  <c r="X896" i="37" s="1"/>
  <c r="Y1924" i="157"/>
  <c r="W896" i="37" s="1"/>
  <c r="X1924" i="157"/>
  <c r="V896" i="37" s="1"/>
  <c r="V1924" i="157"/>
  <c r="T896" i="37" s="1"/>
  <c r="U1924" i="157"/>
  <c r="S896" i="37" s="1"/>
  <c r="R1924" i="157"/>
  <c r="P896" i="37" s="1"/>
  <c r="Z1923" i="157"/>
  <c r="X895" i="37" s="1"/>
  <c r="Y1923" i="157"/>
  <c r="W895" i="37" s="1"/>
  <c r="X1923" i="157"/>
  <c r="V895" i="37" s="1"/>
  <c r="V1923" i="157"/>
  <c r="T895" i="37" s="1"/>
  <c r="U1923" i="157"/>
  <c r="S895" i="37" s="1"/>
  <c r="R1923" i="157"/>
  <c r="P895" i="37" s="1"/>
  <c r="Z1922" i="157"/>
  <c r="X894" i="37" s="1"/>
  <c r="Y1922" i="157"/>
  <c r="W894" i="37" s="1"/>
  <c r="X1922" i="157"/>
  <c r="V894" i="37" s="1"/>
  <c r="V1922" i="157"/>
  <c r="T894" i="37" s="1"/>
  <c r="U1922" i="157"/>
  <c r="S894" i="37" s="1"/>
  <c r="R1922" i="157"/>
  <c r="P894" i="37" s="1"/>
  <c r="Z1921" i="157"/>
  <c r="X893" i="37" s="1"/>
  <c r="Y1921" i="157"/>
  <c r="W893" i="37" s="1"/>
  <c r="X1921" i="157"/>
  <c r="V893" i="37" s="1"/>
  <c r="V1921" i="157"/>
  <c r="T893" i="37" s="1"/>
  <c r="U1921" i="157"/>
  <c r="S893" i="37" s="1"/>
  <c r="R1921" i="157"/>
  <c r="P893" i="37" s="1"/>
  <c r="Z1919" i="157"/>
  <c r="X891" i="37" s="1"/>
  <c r="Y1919" i="157"/>
  <c r="W891" i="37" s="1"/>
  <c r="X1919" i="157"/>
  <c r="V891" i="37" s="1"/>
  <c r="V1919" i="157"/>
  <c r="T891" i="37" s="1"/>
  <c r="U1919" i="157"/>
  <c r="S891" i="37" s="1"/>
  <c r="R1919" i="157"/>
  <c r="P891" i="37" s="1"/>
  <c r="Z1918" i="157"/>
  <c r="X890" i="37" s="1"/>
  <c r="Y1918" i="157"/>
  <c r="W890" i="37" s="1"/>
  <c r="X1918" i="157"/>
  <c r="V890" i="37" s="1"/>
  <c r="V1918" i="157"/>
  <c r="T890" i="37" s="1"/>
  <c r="U1918" i="157"/>
  <c r="S890" i="37" s="1"/>
  <c r="R1918" i="157"/>
  <c r="P890" i="37" s="1"/>
  <c r="Z1917" i="157"/>
  <c r="X889" i="37" s="1"/>
  <c r="Y1917" i="157"/>
  <c r="W889" i="37" s="1"/>
  <c r="X1917" i="157"/>
  <c r="V889" i="37" s="1"/>
  <c r="W1917" i="157"/>
  <c r="U889" i="37" s="1"/>
  <c r="V1917" i="157"/>
  <c r="T889" i="37" s="1"/>
  <c r="U1917" i="157"/>
  <c r="S889" i="37" s="1"/>
  <c r="T1917" i="157"/>
  <c r="R889" i="37" s="1"/>
  <c r="Q889" i="37"/>
  <c r="R1917" i="157"/>
  <c r="P889" i="37" s="1"/>
  <c r="Z1916" i="157"/>
  <c r="X888" i="37" s="1"/>
  <c r="Y1916" i="157"/>
  <c r="W888" i="37" s="1"/>
  <c r="X1916" i="157"/>
  <c r="V888" i="37" s="1"/>
  <c r="V1916" i="157"/>
  <c r="T888" i="37" s="1"/>
  <c r="U1916" i="157"/>
  <c r="S888" i="37" s="1"/>
  <c r="R1916" i="157"/>
  <c r="P888" i="37" s="1"/>
  <c r="Z1915" i="157"/>
  <c r="X887" i="37" s="1"/>
  <c r="Y1915" i="157"/>
  <c r="W887" i="37" s="1"/>
  <c r="X1915" i="157"/>
  <c r="V887" i="37" s="1"/>
  <c r="W1915" i="157"/>
  <c r="U887" i="37" s="1"/>
  <c r="V1915" i="157"/>
  <c r="T887" i="37" s="1"/>
  <c r="U1915" i="157"/>
  <c r="S887" i="37" s="1"/>
  <c r="T1915" i="157"/>
  <c r="R887" i="37" s="1"/>
  <c r="Q887" i="37"/>
  <c r="R1915" i="157"/>
  <c r="P887" i="37" s="1"/>
  <c r="Z1914" i="157"/>
  <c r="X886" i="37" s="1"/>
  <c r="Y1914" i="157"/>
  <c r="W886" i="37" s="1"/>
  <c r="X1914" i="157"/>
  <c r="V886" i="37" s="1"/>
  <c r="V1914" i="157"/>
  <c r="T886" i="37" s="1"/>
  <c r="U1914" i="157"/>
  <c r="S886" i="37" s="1"/>
  <c r="R1914" i="157"/>
  <c r="P886" i="37" s="1"/>
  <c r="Z1908" i="157"/>
  <c r="X880" i="37" s="1"/>
  <c r="Y1908" i="157"/>
  <c r="W880" i="37" s="1"/>
  <c r="X1908" i="157"/>
  <c r="V880" i="37" s="1"/>
  <c r="V1908" i="157"/>
  <c r="T880" i="37" s="1"/>
  <c r="U1908" i="157"/>
  <c r="S880" i="37" s="1"/>
  <c r="R1908" i="157"/>
  <c r="P880" i="37" s="1"/>
  <c r="Z1907" i="157"/>
  <c r="X879" i="37" s="1"/>
  <c r="Y1907" i="157"/>
  <c r="W879" i="37" s="1"/>
  <c r="X1907" i="157"/>
  <c r="V879" i="37" s="1"/>
  <c r="W1907" i="157"/>
  <c r="U879" i="37" s="1"/>
  <c r="V1907" i="157"/>
  <c r="T879" i="37" s="1"/>
  <c r="U1907" i="157"/>
  <c r="S879" i="37" s="1"/>
  <c r="T1907" i="157"/>
  <c r="R879" i="37" s="1"/>
  <c r="Q879" i="37"/>
  <c r="R1907" i="157"/>
  <c r="P879" i="37" s="1"/>
  <c r="Z1903" i="157"/>
  <c r="X875" i="37" s="1"/>
  <c r="Y1903" i="157"/>
  <c r="W875" i="37" s="1"/>
  <c r="X1903" i="157"/>
  <c r="V875" i="37" s="1"/>
  <c r="W1903" i="157"/>
  <c r="U875" i="37" s="1"/>
  <c r="V1903" i="157"/>
  <c r="T875" i="37" s="1"/>
  <c r="U1903" i="157"/>
  <c r="S875" i="37" s="1"/>
  <c r="T1903" i="157"/>
  <c r="R875" i="37" s="1"/>
  <c r="Q875" i="37"/>
  <c r="R1903" i="157"/>
  <c r="P875" i="37" s="1"/>
  <c r="Z1902" i="157"/>
  <c r="X874" i="37" s="1"/>
  <c r="Y1902" i="157"/>
  <c r="W874" i="37" s="1"/>
  <c r="X1902" i="157"/>
  <c r="V874" i="37" s="1"/>
  <c r="W1902" i="157"/>
  <c r="U874" i="37" s="1"/>
  <c r="V1902" i="157"/>
  <c r="T874" i="37" s="1"/>
  <c r="U1902" i="157"/>
  <c r="S874" i="37" s="1"/>
  <c r="T1902" i="157"/>
  <c r="R874" i="37" s="1"/>
  <c r="Q874" i="37"/>
  <c r="R1902" i="157"/>
  <c r="P874" i="37" s="1"/>
  <c r="Z1897" i="157"/>
  <c r="X869" i="37" s="1"/>
  <c r="Y1897" i="157"/>
  <c r="W869" i="37" s="1"/>
  <c r="X1897" i="157"/>
  <c r="V869" i="37" s="1"/>
  <c r="W1897" i="157"/>
  <c r="U869" i="37" s="1"/>
  <c r="V1897" i="157"/>
  <c r="T869" i="37" s="1"/>
  <c r="U1897" i="157"/>
  <c r="S869" i="37" s="1"/>
  <c r="T1897" i="157"/>
  <c r="R869" i="37" s="1"/>
  <c r="Q869" i="37"/>
  <c r="R1897" i="157"/>
  <c r="P869" i="37" s="1"/>
  <c r="Z1896" i="157"/>
  <c r="X868" i="37" s="1"/>
  <c r="Y1896" i="157"/>
  <c r="W868" i="37" s="1"/>
  <c r="X1896" i="157"/>
  <c r="V868" i="37" s="1"/>
  <c r="W1896" i="157"/>
  <c r="U868" i="37" s="1"/>
  <c r="V1896" i="157"/>
  <c r="T868" i="37" s="1"/>
  <c r="U1896" i="157"/>
  <c r="S868" i="37" s="1"/>
  <c r="T1896" i="157"/>
  <c r="R868" i="37" s="1"/>
  <c r="Q868" i="37"/>
  <c r="R1896" i="157"/>
  <c r="P868" i="37" s="1"/>
  <c r="Z1895" i="157"/>
  <c r="X867" i="37" s="1"/>
  <c r="Y1895" i="157"/>
  <c r="W867" i="37" s="1"/>
  <c r="X1895" i="157"/>
  <c r="V867" i="37" s="1"/>
  <c r="W1895" i="157"/>
  <c r="U867" i="37" s="1"/>
  <c r="V1895" i="157"/>
  <c r="T867" i="37" s="1"/>
  <c r="U1895" i="157"/>
  <c r="S867" i="37" s="1"/>
  <c r="T1895" i="157"/>
  <c r="R867" i="37" s="1"/>
  <c r="Q867" i="37"/>
  <c r="R1895" i="157"/>
  <c r="P867" i="37" s="1"/>
  <c r="Z1894" i="157"/>
  <c r="X866" i="37" s="1"/>
  <c r="Y1894" i="157"/>
  <c r="W866" i="37" s="1"/>
  <c r="X1894" i="157"/>
  <c r="V866" i="37" s="1"/>
  <c r="W1894" i="157"/>
  <c r="U866" i="37" s="1"/>
  <c r="V1894" i="157"/>
  <c r="T866" i="37" s="1"/>
  <c r="U1894" i="157"/>
  <c r="S866" i="37" s="1"/>
  <c r="T1894" i="157"/>
  <c r="R866" i="37" s="1"/>
  <c r="Q866" i="37"/>
  <c r="R1894" i="157"/>
  <c r="P866" i="37" s="1"/>
  <c r="Z1893" i="157"/>
  <c r="X865" i="37" s="1"/>
  <c r="Y1893" i="157"/>
  <c r="W865" i="37" s="1"/>
  <c r="X1893" i="157"/>
  <c r="V865" i="37" s="1"/>
  <c r="W1893" i="157"/>
  <c r="U865" i="37" s="1"/>
  <c r="V1893" i="157"/>
  <c r="T865" i="37" s="1"/>
  <c r="U1893" i="157"/>
  <c r="S865" i="37" s="1"/>
  <c r="T1893" i="157"/>
  <c r="R865" i="37" s="1"/>
  <c r="Q865" i="37"/>
  <c r="R1893" i="157"/>
  <c r="P865" i="37" s="1"/>
  <c r="Z1892" i="157"/>
  <c r="X864" i="37" s="1"/>
  <c r="Y1892" i="157"/>
  <c r="W864" i="37" s="1"/>
  <c r="X1892" i="157"/>
  <c r="V864" i="37" s="1"/>
  <c r="W1892" i="157"/>
  <c r="U864" i="37" s="1"/>
  <c r="V1892" i="157"/>
  <c r="T864" i="37" s="1"/>
  <c r="U1892" i="157"/>
  <c r="S864" i="37" s="1"/>
  <c r="T1892" i="157"/>
  <c r="R864" i="37" s="1"/>
  <c r="Q864" i="37"/>
  <c r="R1892" i="157"/>
  <c r="P864" i="37" s="1"/>
  <c r="Z1839" i="157"/>
  <c r="Y1839" i="157"/>
  <c r="X1839" i="157"/>
  <c r="V1839" i="157"/>
  <c r="U1839" i="157"/>
  <c r="U1913" i="157" s="1"/>
  <c r="S885" i="37" s="1"/>
  <c r="R1839" i="157"/>
  <c r="Z1846" i="157"/>
  <c r="Y1846" i="157"/>
  <c r="X1846" i="157"/>
  <c r="V1846" i="157"/>
  <c r="V1920" i="157" s="1"/>
  <c r="T892" i="37" s="1"/>
  <c r="U1846" i="157"/>
  <c r="U1920" i="157" s="1"/>
  <c r="S892" i="37" s="1"/>
  <c r="R1846" i="157"/>
  <c r="T1885" i="157"/>
  <c r="Q922" i="37"/>
  <c r="T1881" i="157"/>
  <c r="T1863" i="157"/>
  <c r="Q909" i="37"/>
  <c r="T1858" i="157"/>
  <c r="Q904" i="37"/>
  <c r="T1850" i="157"/>
  <c r="Q896" i="37"/>
  <c r="T1849" i="157"/>
  <c r="Q895" i="37"/>
  <c r="T1848" i="157"/>
  <c r="Q894" i="37"/>
  <c r="T1847" i="157"/>
  <c r="T1845" i="157"/>
  <c r="T1844" i="157"/>
  <c r="Q890" i="37"/>
  <c r="T1842" i="157"/>
  <c r="Q888" i="37"/>
  <c r="T1840" i="157"/>
  <c r="Q886" i="37"/>
  <c r="T1817" i="157"/>
  <c r="T1816" i="157"/>
  <c r="T1815" i="157"/>
  <c r="T1814" i="157"/>
  <c r="Z1799" i="157"/>
  <c r="X857" i="37" s="1"/>
  <c r="Y1799" i="157"/>
  <c r="W857" i="37" s="1"/>
  <c r="X1799" i="157"/>
  <c r="V857" i="37" s="1"/>
  <c r="V1799" i="157"/>
  <c r="T857" i="37" s="1"/>
  <c r="U1799" i="157"/>
  <c r="S857" i="37" s="1"/>
  <c r="R1799" i="157"/>
  <c r="P857" i="37" s="1"/>
  <c r="Z1798" i="157"/>
  <c r="X856" i="37" s="1"/>
  <c r="Y1798" i="157"/>
  <c r="W856" i="37" s="1"/>
  <c r="X1798" i="157"/>
  <c r="V856" i="37" s="1"/>
  <c r="W1798" i="157"/>
  <c r="U856" i="37" s="1"/>
  <c r="V1798" i="157"/>
  <c r="T856" i="37" s="1"/>
  <c r="U1798" i="157"/>
  <c r="S856" i="37" s="1"/>
  <c r="T1798" i="157"/>
  <c r="R856" i="37" s="1"/>
  <c r="Q856" i="37"/>
  <c r="R1798" i="157"/>
  <c r="P856" i="37" s="1"/>
  <c r="Z1797" i="157"/>
  <c r="X855" i="37" s="1"/>
  <c r="Y1797" i="157"/>
  <c r="W855" i="37" s="1"/>
  <c r="X1797" i="157"/>
  <c r="V855" i="37" s="1"/>
  <c r="W1797" i="157"/>
  <c r="U855" i="37" s="1"/>
  <c r="V1797" i="157"/>
  <c r="T855" i="37" s="1"/>
  <c r="U1797" i="157"/>
  <c r="S855" i="37" s="1"/>
  <c r="T1797" i="157"/>
  <c r="R855" i="37" s="1"/>
  <c r="Q855" i="37"/>
  <c r="R1797" i="157"/>
  <c r="P855" i="37" s="1"/>
  <c r="Z1796" i="157"/>
  <c r="X854" i="37" s="1"/>
  <c r="Y1796" i="157"/>
  <c r="W854" i="37" s="1"/>
  <c r="X1796" i="157"/>
  <c r="V854" i="37" s="1"/>
  <c r="W1796" i="157"/>
  <c r="U854" i="37" s="1"/>
  <c r="V1796" i="157"/>
  <c r="T854" i="37" s="1"/>
  <c r="U1796" i="157"/>
  <c r="S854" i="37" s="1"/>
  <c r="T1796" i="157"/>
  <c r="R854" i="37" s="1"/>
  <c r="Q854" i="37"/>
  <c r="R1796" i="157"/>
  <c r="P854" i="37" s="1"/>
  <c r="Z1795" i="157"/>
  <c r="X853" i="37" s="1"/>
  <c r="Y1795" i="157"/>
  <c r="W853" i="37" s="1"/>
  <c r="X1795" i="157"/>
  <c r="V853" i="37" s="1"/>
  <c r="V1795" i="157"/>
  <c r="T853" i="37" s="1"/>
  <c r="U1795" i="157"/>
  <c r="S853" i="37" s="1"/>
  <c r="R1795" i="157"/>
  <c r="P853" i="37" s="1"/>
  <c r="Z1794" i="157"/>
  <c r="X852" i="37" s="1"/>
  <c r="Y1794" i="157"/>
  <c r="W852" i="37" s="1"/>
  <c r="X1794" i="157"/>
  <c r="V852" i="37" s="1"/>
  <c r="W1794" i="157"/>
  <c r="U852" i="37" s="1"/>
  <c r="V1794" i="157"/>
  <c r="T852" i="37" s="1"/>
  <c r="U1794" i="157"/>
  <c r="S852" i="37" s="1"/>
  <c r="T1794" i="157"/>
  <c r="R852" i="37" s="1"/>
  <c r="Q852" i="37"/>
  <c r="R1794" i="157"/>
  <c r="P852" i="37" s="1"/>
  <c r="Z1789" i="157"/>
  <c r="X847" i="37" s="1"/>
  <c r="Y1789" i="157"/>
  <c r="W847" i="37" s="1"/>
  <c r="X1789" i="157"/>
  <c r="V847" i="37" s="1"/>
  <c r="V1789" i="157"/>
  <c r="T847" i="37" s="1"/>
  <c r="U1789" i="157"/>
  <c r="S847" i="37" s="1"/>
  <c r="R1789" i="157"/>
  <c r="P847" i="37" s="1"/>
  <c r="Z1788" i="157"/>
  <c r="X846" i="37" s="1"/>
  <c r="Y1788" i="157"/>
  <c r="W846" i="37" s="1"/>
  <c r="X1788" i="157"/>
  <c r="V846" i="37" s="1"/>
  <c r="W1788" i="157"/>
  <c r="U846" i="37" s="1"/>
  <c r="V1788" i="157"/>
  <c r="T846" i="37" s="1"/>
  <c r="U1788" i="157"/>
  <c r="S846" i="37" s="1"/>
  <c r="T1788" i="157"/>
  <c r="R846" i="37" s="1"/>
  <c r="Q846" i="37"/>
  <c r="R1788" i="157"/>
  <c r="P846" i="37" s="1"/>
  <c r="Z1786" i="157"/>
  <c r="X844" i="37" s="1"/>
  <c r="Y1786" i="157"/>
  <c r="W844" i="37" s="1"/>
  <c r="X1786" i="157"/>
  <c r="V844" i="37" s="1"/>
  <c r="W1786" i="157"/>
  <c r="U844" i="37" s="1"/>
  <c r="V1786" i="157"/>
  <c r="T844" i="37" s="1"/>
  <c r="U1786" i="157"/>
  <c r="S844" i="37" s="1"/>
  <c r="T1786" i="157"/>
  <c r="R844" i="37" s="1"/>
  <c r="Q844" i="37"/>
  <c r="R1786" i="157"/>
  <c r="P844" i="37" s="1"/>
  <c r="Z1785" i="157"/>
  <c r="X843" i="37" s="1"/>
  <c r="Y1785" i="157"/>
  <c r="W843" i="37" s="1"/>
  <c r="X1785" i="157"/>
  <c r="V843" i="37" s="1"/>
  <c r="V1785" i="157"/>
  <c r="T843" i="37" s="1"/>
  <c r="U1785" i="157"/>
  <c r="S843" i="37" s="1"/>
  <c r="Q843" i="37"/>
  <c r="R1785" i="157"/>
  <c r="P843" i="37" s="1"/>
  <c r="Z1784" i="157"/>
  <c r="X842" i="37" s="1"/>
  <c r="Y1784" i="157"/>
  <c r="W842" i="37" s="1"/>
  <c r="X1784" i="157"/>
  <c r="V842" i="37" s="1"/>
  <c r="V1784" i="157"/>
  <c r="T842" i="37" s="1"/>
  <c r="U1784" i="157"/>
  <c r="S842" i="37" s="1"/>
  <c r="R1784" i="157"/>
  <c r="P842" i="37" s="1"/>
  <c r="Z1783" i="157"/>
  <c r="X841" i="37" s="1"/>
  <c r="Y1783" i="157"/>
  <c r="W841" i="37" s="1"/>
  <c r="X1783" i="157"/>
  <c r="V841" i="37" s="1"/>
  <c r="V1783" i="157"/>
  <c r="T841" i="37" s="1"/>
  <c r="U1783" i="157"/>
  <c r="S841" i="37" s="1"/>
  <c r="R1783" i="157"/>
  <c r="P841" i="37" s="1"/>
  <c r="Z1782" i="157"/>
  <c r="X840" i="37" s="1"/>
  <c r="Y1782" i="157"/>
  <c r="W840" i="37" s="1"/>
  <c r="X1782" i="157"/>
  <c r="V840" i="37" s="1"/>
  <c r="W1782" i="157"/>
  <c r="U840" i="37" s="1"/>
  <c r="V1782" i="157"/>
  <c r="T840" i="37" s="1"/>
  <c r="U1782" i="157"/>
  <c r="S840" i="37" s="1"/>
  <c r="T1782" i="157"/>
  <c r="R840" i="37" s="1"/>
  <c r="Q840" i="37"/>
  <c r="R1782" i="157"/>
  <c r="P840" i="37" s="1"/>
  <c r="Z1781" i="157"/>
  <c r="X839" i="37" s="1"/>
  <c r="Y1781" i="157"/>
  <c r="W839" i="37" s="1"/>
  <c r="X1781" i="157"/>
  <c r="V839" i="37" s="1"/>
  <c r="W1781" i="157"/>
  <c r="U839" i="37" s="1"/>
  <c r="V1781" i="157"/>
  <c r="T839" i="37" s="1"/>
  <c r="U1781" i="157"/>
  <c r="S839" i="37" s="1"/>
  <c r="T1781" i="157"/>
  <c r="R839" i="37" s="1"/>
  <c r="Q839" i="37"/>
  <c r="R1781" i="157"/>
  <c r="P839" i="37" s="1"/>
  <c r="Z1780" i="157"/>
  <c r="X838" i="37" s="1"/>
  <c r="Y1780" i="157"/>
  <c r="W838" i="37" s="1"/>
  <c r="X1780" i="157"/>
  <c r="V838" i="37" s="1"/>
  <c r="W1780" i="157"/>
  <c r="U838" i="37" s="1"/>
  <c r="V1780" i="157"/>
  <c r="T838" i="37" s="1"/>
  <c r="U1780" i="157"/>
  <c r="S838" i="37" s="1"/>
  <c r="T1780" i="157"/>
  <c r="R838" i="37" s="1"/>
  <c r="Q838" i="37"/>
  <c r="R1780" i="157"/>
  <c r="P838" i="37" s="1"/>
  <c r="Z1779" i="157"/>
  <c r="X837" i="37" s="1"/>
  <c r="Y1779" i="157"/>
  <c r="W837" i="37" s="1"/>
  <c r="X1779" i="157"/>
  <c r="V837" i="37" s="1"/>
  <c r="V1779" i="157"/>
  <c r="T837" i="37" s="1"/>
  <c r="U1779" i="157"/>
  <c r="S837" i="37" s="1"/>
  <c r="R1779" i="157"/>
  <c r="P837" i="37" s="1"/>
  <c r="Z1778" i="157"/>
  <c r="X836" i="37" s="1"/>
  <c r="Y1778" i="157"/>
  <c r="W836" i="37" s="1"/>
  <c r="X1778" i="157"/>
  <c r="V836" i="37" s="1"/>
  <c r="W1778" i="157"/>
  <c r="U836" i="37" s="1"/>
  <c r="V1778" i="157"/>
  <c r="T836" i="37" s="1"/>
  <c r="U1778" i="157"/>
  <c r="S836" i="37" s="1"/>
  <c r="T1778" i="157"/>
  <c r="R836" i="37" s="1"/>
  <c r="Q836" i="37"/>
  <c r="R1778" i="157"/>
  <c r="P836" i="37" s="1"/>
  <c r="Z1777" i="157"/>
  <c r="X835" i="37" s="1"/>
  <c r="Y1777" i="157"/>
  <c r="W835" i="37" s="1"/>
  <c r="X1777" i="157"/>
  <c r="V835" i="37" s="1"/>
  <c r="W1777" i="157"/>
  <c r="U835" i="37" s="1"/>
  <c r="V1777" i="157"/>
  <c r="T835" i="37" s="1"/>
  <c r="U1777" i="157"/>
  <c r="S835" i="37" s="1"/>
  <c r="T1777" i="157"/>
  <c r="R835" i="37" s="1"/>
  <c r="Q835" i="37"/>
  <c r="R1777" i="157"/>
  <c r="P835" i="37" s="1"/>
  <c r="Z1776" i="157"/>
  <c r="X834" i="37" s="1"/>
  <c r="Y1776" i="157"/>
  <c r="W834" i="37" s="1"/>
  <c r="X1776" i="157"/>
  <c r="V834" i="37" s="1"/>
  <c r="W1776" i="157"/>
  <c r="U834" i="37" s="1"/>
  <c r="V1776" i="157"/>
  <c r="T834" i="37" s="1"/>
  <c r="U1776" i="157"/>
  <c r="S834" i="37" s="1"/>
  <c r="T1776" i="157"/>
  <c r="R834" i="37" s="1"/>
  <c r="Q834" i="37"/>
  <c r="R1776" i="157"/>
  <c r="P834" i="37" s="1"/>
  <c r="Z1775" i="157"/>
  <c r="X833" i="37" s="1"/>
  <c r="Y1775" i="157"/>
  <c r="W833" i="37" s="1"/>
  <c r="X1775" i="157"/>
  <c r="V833" i="37" s="1"/>
  <c r="W1775" i="157"/>
  <c r="U833" i="37" s="1"/>
  <c r="V1775" i="157"/>
  <c r="T833" i="37" s="1"/>
  <c r="U1775" i="157"/>
  <c r="S833" i="37" s="1"/>
  <c r="T1775" i="157"/>
  <c r="R833" i="37" s="1"/>
  <c r="Q833" i="37"/>
  <c r="R1775" i="157"/>
  <c r="P833" i="37" s="1"/>
  <c r="Z1774" i="157"/>
  <c r="X832" i="37" s="1"/>
  <c r="Y1774" i="157"/>
  <c r="W832" i="37" s="1"/>
  <c r="X1774" i="157"/>
  <c r="V832" i="37" s="1"/>
  <c r="W1774" i="157"/>
  <c r="U832" i="37" s="1"/>
  <c r="V1774" i="157"/>
  <c r="T832" i="37" s="1"/>
  <c r="U1774" i="157"/>
  <c r="S832" i="37" s="1"/>
  <c r="T1774" i="157"/>
  <c r="R832" i="37" s="1"/>
  <c r="Q832" i="37"/>
  <c r="R1774" i="157"/>
  <c r="P832" i="37" s="1"/>
  <c r="Z1773" i="157"/>
  <c r="X831" i="37" s="1"/>
  <c r="Y1773" i="157"/>
  <c r="W831" i="37" s="1"/>
  <c r="X1773" i="157"/>
  <c r="V831" i="37" s="1"/>
  <c r="W1773" i="157"/>
  <c r="U831" i="37" s="1"/>
  <c r="V1773" i="157"/>
  <c r="T831" i="37" s="1"/>
  <c r="U1773" i="157"/>
  <c r="S831" i="37" s="1"/>
  <c r="T1773" i="157"/>
  <c r="R831" i="37" s="1"/>
  <c r="Q831" i="37"/>
  <c r="R1773" i="157"/>
  <c r="P831" i="37" s="1"/>
  <c r="Z1771" i="157"/>
  <c r="X829" i="37" s="1"/>
  <c r="Y1771" i="157"/>
  <c r="W829" i="37" s="1"/>
  <c r="X1771" i="157"/>
  <c r="V829" i="37" s="1"/>
  <c r="V1771" i="157"/>
  <c r="T829" i="37" s="1"/>
  <c r="U1771" i="157"/>
  <c r="S829" i="37" s="1"/>
  <c r="R1771" i="157"/>
  <c r="P829" i="37" s="1"/>
  <c r="Z1770" i="157"/>
  <c r="X828" i="37" s="1"/>
  <c r="Y1770" i="157"/>
  <c r="W828" i="37" s="1"/>
  <c r="X1770" i="157"/>
  <c r="V828" i="37" s="1"/>
  <c r="V1770" i="157"/>
  <c r="T828" i="37" s="1"/>
  <c r="U1770" i="157"/>
  <c r="S828" i="37" s="1"/>
  <c r="R1770" i="157"/>
  <c r="P828" i="37" s="1"/>
  <c r="Z1769" i="157"/>
  <c r="X827" i="37" s="1"/>
  <c r="Y1769" i="157"/>
  <c r="W827" i="37" s="1"/>
  <c r="X1769" i="157"/>
  <c r="V827" i="37" s="1"/>
  <c r="V1769" i="157"/>
  <c r="T827" i="37" s="1"/>
  <c r="U1769" i="157"/>
  <c r="S827" i="37" s="1"/>
  <c r="R1769" i="157"/>
  <c r="P827" i="37" s="1"/>
  <c r="Z1768" i="157"/>
  <c r="X826" i="37" s="1"/>
  <c r="Y1768" i="157"/>
  <c r="W826" i="37" s="1"/>
  <c r="X1768" i="157"/>
  <c r="V826" i="37" s="1"/>
  <c r="V1768" i="157"/>
  <c r="T826" i="37" s="1"/>
  <c r="U1768" i="157"/>
  <c r="S826" i="37" s="1"/>
  <c r="R1768" i="157"/>
  <c r="P826" i="37" s="1"/>
  <c r="Z1766" i="157"/>
  <c r="X824" i="37" s="1"/>
  <c r="Y1766" i="157"/>
  <c r="W824" i="37" s="1"/>
  <c r="X1766" i="157"/>
  <c r="V824" i="37" s="1"/>
  <c r="V1766" i="157"/>
  <c r="T824" i="37" s="1"/>
  <c r="U1766" i="157"/>
  <c r="S824" i="37" s="1"/>
  <c r="R1766" i="157"/>
  <c r="P824" i="37" s="1"/>
  <c r="Z1765" i="157"/>
  <c r="X823" i="37" s="1"/>
  <c r="Y1765" i="157"/>
  <c r="W823" i="37" s="1"/>
  <c r="X1765" i="157"/>
  <c r="V823" i="37" s="1"/>
  <c r="W1765" i="157"/>
  <c r="U823" i="37" s="1"/>
  <c r="V1765" i="157"/>
  <c r="T823" i="37" s="1"/>
  <c r="U1765" i="157"/>
  <c r="S823" i="37" s="1"/>
  <c r="T1765" i="157"/>
  <c r="R823" i="37" s="1"/>
  <c r="Q823" i="37"/>
  <c r="R1765" i="157"/>
  <c r="P823" i="37" s="1"/>
  <c r="Z1764" i="157"/>
  <c r="X822" i="37" s="1"/>
  <c r="Y1764" i="157"/>
  <c r="W822" i="37" s="1"/>
  <c r="X1764" i="157"/>
  <c r="V822" i="37" s="1"/>
  <c r="W1764" i="157"/>
  <c r="U822" i="37" s="1"/>
  <c r="V1764" i="157"/>
  <c r="T822" i="37" s="1"/>
  <c r="U1764" i="157"/>
  <c r="S822" i="37" s="1"/>
  <c r="T1764" i="157"/>
  <c r="R822" i="37" s="1"/>
  <c r="Q822" i="37"/>
  <c r="R1764" i="157"/>
  <c r="P822" i="37" s="1"/>
  <c r="Z1763" i="157"/>
  <c r="X821" i="37" s="1"/>
  <c r="Y1763" i="157"/>
  <c r="W821" i="37" s="1"/>
  <c r="X1763" i="157"/>
  <c r="V821" i="37" s="1"/>
  <c r="V1763" i="157"/>
  <c r="T821" i="37" s="1"/>
  <c r="U1763" i="157"/>
  <c r="S821" i="37" s="1"/>
  <c r="R1763" i="157"/>
  <c r="P821" i="37" s="1"/>
  <c r="Z1762" i="157"/>
  <c r="X820" i="37" s="1"/>
  <c r="Y1762" i="157"/>
  <c r="W820" i="37" s="1"/>
  <c r="X1762" i="157"/>
  <c r="V820" i="37" s="1"/>
  <c r="W1762" i="157"/>
  <c r="U820" i="37" s="1"/>
  <c r="V1762" i="157"/>
  <c r="T820" i="37" s="1"/>
  <c r="U1762" i="157"/>
  <c r="S820" i="37" s="1"/>
  <c r="T1762" i="157"/>
  <c r="R820" i="37" s="1"/>
  <c r="Q820" i="37"/>
  <c r="R1762" i="157"/>
  <c r="P820" i="37" s="1"/>
  <c r="Z1761" i="157"/>
  <c r="X819" i="37" s="1"/>
  <c r="Y1761" i="157"/>
  <c r="W819" i="37" s="1"/>
  <c r="X1761" i="157"/>
  <c r="V819" i="37" s="1"/>
  <c r="V1761" i="157"/>
  <c r="T819" i="37" s="1"/>
  <c r="U1761" i="157"/>
  <c r="S819" i="37" s="1"/>
  <c r="R1761" i="157"/>
  <c r="P819" i="37" s="1"/>
  <c r="Z1755" i="157"/>
  <c r="X813" i="37" s="1"/>
  <c r="Y1755" i="157"/>
  <c r="W813" i="37" s="1"/>
  <c r="X1755" i="157"/>
  <c r="V813" i="37" s="1"/>
  <c r="V1755" i="157"/>
  <c r="T813" i="37" s="1"/>
  <c r="U1755" i="157"/>
  <c r="S813" i="37" s="1"/>
  <c r="R1755" i="157"/>
  <c r="P813" i="37" s="1"/>
  <c r="Z1754" i="157"/>
  <c r="X812" i="37" s="1"/>
  <c r="Y1754" i="157"/>
  <c r="W812" i="37" s="1"/>
  <c r="X1754" i="157"/>
  <c r="V812" i="37" s="1"/>
  <c r="W1754" i="157"/>
  <c r="U812" i="37" s="1"/>
  <c r="V1754" i="157"/>
  <c r="T812" i="37" s="1"/>
  <c r="U1754" i="157"/>
  <c r="S812" i="37" s="1"/>
  <c r="T1754" i="157"/>
  <c r="R812" i="37" s="1"/>
  <c r="Q812" i="37"/>
  <c r="R1754" i="157"/>
  <c r="P812" i="37" s="1"/>
  <c r="Z1750" i="157"/>
  <c r="X808" i="37" s="1"/>
  <c r="Y1750" i="157"/>
  <c r="W808" i="37" s="1"/>
  <c r="X1750" i="157"/>
  <c r="V808" i="37" s="1"/>
  <c r="W1750" i="157"/>
  <c r="U808" i="37" s="1"/>
  <c r="V1750" i="157"/>
  <c r="T808" i="37" s="1"/>
  <c r="U1750" i="157"/>
  <c r="S808" i="37" s="1"/>
  <c r="T1750" i="157"/>
  <c r="R808" i="37" s="1"/>
  <c r="Q808" i="37"/>
  <c r="R1750" i="157"/>
  <c r="P808" i="37" s="1"/>
  <c r="Z1749" i="157"/>
  <c r="X807" i="37" s="1"/>
  <c r="Y1749" i="157"/>
  <c r="W807" i="37" s="1"/>
  <c r="X1749" i="157"/>
  <c r="V807" i="37" s="1"/>
  <c r="W1749" i="157"/>
  <c r="U807" i="37" s="1"/>
  <c r="V1749" i="157"/>
  <c r="T807" i="37" s="1"/>
  <c r="U1749" i="157"/>
  <c r="S807" i="37" s="1"/>
  <c r="T1749" i="157"/>
  <c r="R807" i="37" s="1"/>
  <c r="Q807" i="37"/>
  <c r="R1749" i="157"/>
  <c r="P807" i="37" s="1"/>
  <c r="Z1748" i="157"/>
  <c r="X806" i="37" s="1"/>
  <c r="Y1748" i="157"/>
  <c r="W806" i="37" s="1"/>
  <c r="X1748" i="157"/>
  <c r="V806" i="37" s="1"/>
  <c r="W1748" i="157"/>
  <c r="U806" i="37" s="1"/>
  <c r="V1748" i="157"/>
  <c r="T806" i="37" s="1"/>
  <c r="U1748" i="157"/>
  <c r="S806" i="37" s="1"/>
  <c r="T1748" i="157"/>
  <c r="R806" i="37" s="1"/>
  <c r="Q806" i="37"/>
  <c r="R1748" i="157"/>
  <c r="P806" i="37" s="1"/>
  <c r="Z1747" i="157"/>
  <c r="X805" i="37" s="1"/>
  <c r="Y1747" i="157"/>
  <c r="W805" i="37" s="1"/>
  <c r="X1747" i="157"/>
  <c r="V805" i="37" s="1"/>
  <c r="W1747" i="157"/>
  <c r="U805" i="37" s="1"/>
  <c r="V1747" i="157"/>
  <c r="T805" i="37" s="1"/>
  <c r="U1747" i="157"/>
  <c r="S805" i="37" s="1"/>
  <c r="T1747" i="157"/>
  <c r="R805" i="37" s="1"/>
  <c r="Q805" i="37"/>
  <c r="R1747" i="157"/>
  <c r="P805" i="37" s="1"/>
  <c r="Z1746" i="157"/>
  <c r="X804" i="37" s="1"/>
  <c r="Y1746" i="157"/>
  <c r="W804" i="37" s="1"/>
  <c r="X1746" i="157"/>
  <c r="V804" i="37" s="1"/>
  <c r="W1746" i="157"/>
  <c r="U804" i="37" s="1"/>
  <c r="V1746" i="157"/>
  <c r="T804" i="37" s="1"/>
  <c r="U1746" i="157"/>
  <c r="S804" i="37" s="1"/>
  <c r="T1746" i="157"/>
  <c r="R804" i="37" s="1"/>
  <c r="Q804" i="37"/>
  <c r="R1746" i="157"/>
  <c r="P804" i="37" s="1"/>
  <c r="Z1745" i="157"/>
  <c r="X803" i="37" s="1"/>
  <c r="Y1745" i="157"/>
  <c r="W803" i="37" s="1"/>
  <c r="X1745" i="157"/>
  <c r="V803" i="37" s="1"/>
  <c r="W1745" i="157"/>
  <c r="U803" i="37" s="1"/>
  <c r="V1745" i="157"/>
  <c r="T803" i="37" s="1"/>
  <c r="U1745" i="157"/>
  <c r="S803" i="37" s="1"/>
  <c r="T1745" i="157"/>
  <c r="R803" i="37" s="1"/>
  <c r="Q803" i="37"/>
  <c r="R1745" i="157"/>
  <c r="P803" i="37" s="1"/>
  <c r="Z1744" i="157"/>
  <c r="X802" i="37" s="1"/>
  <c r="Y1744" i="157"/>
  <c r="W802" i="37" s="1"/>
  <c r="X1744" i="157"/>
  <c r="V802" i="37" s="1"/>
  <c r="W1744" i="157"/>
  <c r="U802" i="37" s="1"/>
  <c r="V1744" i="157"/>
  <c r="T802" i="37" s="1"/>
  <c r="U1744" i="157"/>
  <c r="S802" i="37" s="1"/>
  <c r="T1744" i="157"/>
  <c r="R802" i="37" s="1"/>
  <c r="Q802" i="37"/>
  <c r="R1744" i="157"/>
  <c r="P802" i="37" s="1"/>
  <c r="Z1743" i="157"/>
  <c r="X801" i="37" s="1"/>
  <c r="Y1743" i="157"/>
  <c r="W801" i="37" s="1"/>
  <c r="X1743" i="157"/>
  <c r="V801" i="37" s="1"/>
  <c r="W1743" i="157"/>
  <c r="U801" i="37" s="1"/>
  <c r="V1743" i="157"/>
  <c r="T801" i="37" s="1"/>
  <c r="U1743" i="157"/>
  <c r="S801" i="37" s="1"/>
  <c r="T1743" i="157"/>
  <c r="R801" i="37" s="1"/>
  <c r="Q801" i="37"/>
  <c r="R1743" i="157"/>
  <c r="P801" i="37" s="1"/>
  <c r="Z1742" i="157"/>
  <c r="X800" i="37" s="1"/>
  <c r="Y1742" i="157"/>
  <c r="W800" i="37" s="1"/>
  <c r="X1742" i="157"/>
  <c r="V800" i="37" s="1"/>
  <c r="W1742" i="157"/>
  <c r="U800" i="37" s="1"/>
  <c r="V1742" i="157"/>
  <c r="T800" i="37" s="1"/>
  <c r="U1742" i="157"/>
  <c r="S800" i="37" s="1"/>
  <c r="T1742" i="157"/>
  <c r="R800" i="37" s="1"/>
  <c r="Q800" i="37"/>
  <c r="R1742" i="157"/>
  <c r="P800" i="37" s="1"/>
  <c r="Z1736" i="157"/>
  <c r="Y1736" i="157"/>
  <c r="X1736" i="157"/>
  <c r="V1736" i="157"/>
  <c r="U1736" i="157"/>
  <c r="R1736" i="157"/>
  <c r="Z1723" i="157"/>
  <c r="Y1723" i="157"/>
  <c r="X1723" i="157"/>
  <c r="V1723" i="157"/>
  <c r="U1723" i="157"/>
  <c r="R1723" i="157"/>
  <c r="Z1659" i="157"/>
  <c r="Y1659" i="157"/>
  <c r="X1659" i="157"/>
  <c r="V1659" i="157"/>
  <c r="V1767" i="157" s="1"/>
  <c r="T825" i="37" s="1"/>
  <c r="U1659" i="157"/>
  <c r="U1767" i="157" s="1"/>
  <c r="S825" i="37" s="1"/>
  <c r="R1659" i="157"/>
  <c r="Z1652" i="157"/>
  <c r="Y1652" i="157"/>
  <c r="X1652" i="157"/>
  <c r="V1652" i="157"/>
  <c r="V1760" i="157" s="1"/>
  <c r="T818" i="37" s="1"/>
  <c r="U1652" i="157"/>
  <c r="R1652" i="157"/>
  <c r="T1728" i="157"/>
  <c r="T1727" i="157"/>
  <c r="T1715" i="157"/>
  <c r="T1714" i="157"/>
  <c r="T1710" i="157"/>
  <c r="Q857" i="37"/>
  <c r="T1706" i="157"/>
  <c r="Q847" i="37"/>
  <c r="T1680" i="157"/>
  <c r="Q842" i="37"/>
  <c r="T1672" i="157"/>
  <c r="Q837" i="37"/>
  <c r="T1664" i="157"/>
  <c r="T1663" i="157"/>
  <c r="Q828" i="37"/>
  <c r="T1662" i="157"/>
  <c r="Q827" i="37"/>
  <c r="T1660" i="157"/>
  <c r="T1658" i="157"/>
  <c r="Q824" i="37"/>
  <c r="T1655" i="157"/>
  <c r="Q821" i="37"/>
  <c r="T1653" i="157"/>
  <c r="Q819" i="37"/>
  <c r="T1647" i="157"/>
  <c r="T1688" i="157" s="1"/>
  <c r="Q813" i="37"/>
  <c r="T1633" i="157"/>
  <c r="T1632" i="157"/>
  <c r="T1631" i="157"/>
  <c r="T1630" i="157"/>
  <c r="Z1615" i="157"/>
  <c r="X793" i="37" s="1"/>
  <c r="Y1615" i="157"/>
  <c r="W793" i="37" s="1"/>
  <c r="X1615" i="157"/>
  <c r="V793" i="37" s="1"/>
  <c r="V1615" i="157"/>
  <c r="T793" i="37" s="1"/>
  <c r="U1615" i="157"/>
  <c r="S793" i="37" s="1"/>
  <c r="R1615" i="157"/>
  <c r="P793" i="37" s="1"/>
  <c r="Z1614" i="157"/>
  <c r="X792" i="37" s="1"/>
  <c r="Y1614" i="157"/>
  <c r="W792" i="37" s="1"/>
  <c r="X1614" i="157"/>
  <c r="V792" i="37" s="1"/>
  <c r="W1614" i="157"/>
  <c r="U792" i="37" s="1"/>
  <c r="V1614" i="157"/>
  <c r="T792" i="37" s="1"/>
  <c r="U1614" i="157"/>
  <c r="S792" i="37" s="1"/>
  <c r="T1614" i="157"/>
  <c r="R792" i="37" s="1"/>
  <c r="Q792" i="37"/>
  <c r="R1614" i="157"/>
  <c r="P792" i="37" s="1"/>
  <c r="Z1613" i="157"/>
  <c r="X791" i="37" s="1"/>
  <c r="Y1613" i="157"/>
  <c r="W791" i="37" s="1"/>
  <c r="X1613" i="157"/>
  <c r="V791" i="37" s="1"/>
  <c r="W1613" i="157"/>
  <c r="U791" i="37" s="1"/>
  <c r="V1613" i="157"/>
  <c r="T791" i="37" s="1"/>
  <c r="U1613" i="157"/>
  <c r="S791" i="37" s="1"/>
  <c r="T1613" i="157"/>
  <c r="R791" i="37" s="1"/>
  <c r="Q791" i="37"/>
  <c r="R1613" i="157"/>
  <c r="P791" i="37" s="1"/>
  <c r="Z1612" i="157"/>
  <c r="X790" i="37" s="1"/>
  <c r="Y1612" i="157"/>
  <c r="W790" i="37" s="1"/>
  <c r="X1612" i="157"/>
  <c r="V790" i="37" s="1"/>
  <c r="W1612" i="157"/>
  <c r="U790" i="37" s="1"/>
  <c r="V1612" i="157"/>
  <c r="T790" i="37" s="1"/>
  <c r="U1612" i="157"/>
  <c r="S790" i="37" s="1"/>
  <c r="T1612" i="157"/>
  <c r="R790" i="37" s="1"/>
  <c r="Q790" i="37"/>
  <c r="R1612" i="157"/>
  <c r="P790" i="37" s="1"/>
  <c r="Z1611" i="157"/>
  <c r="X789" i="37" s="1"/>
  <c r="Y1611" i="157"/>
  <c r="W789" i="37" s="1"/>
  <c r="X1611" i="157"/>
  <c r="V789" i="37" s="1"/>
  <c r="V1611" i="157"/>
  <c r="T789" i="37" s="1"/>
  <c r="U1611" i="157"/>
  <c r="S789" i="37" s="1"/>
  <c r="R1611" i="157"/>
  <c r="P789" i="37" s="1"/>
  <c r="Z1610" i="157"/>
  <c r="X788" i="37" s="1"/>
  <c r="Y1610" i="157"/>
  <c r="W788" i="37" s="1"/>
  <c r="X1610" i="157"/>
  <c r="V788" i="37" s="1"/>
  <c r="W1610" i="157"/>
  <c r="U788" i="37" s="1"/>
  <c r="V1610" i="157"/>
  <c r="T788" i="37" s="1"/>
  <c r="U1610" i="157"/>
  <c r="S788" i="37" s="1"/>
  <c r="T1610" i="157"/>
  <c r="R788" i="37" s="1"/>
  <c r="Q788" i="37"/>
  <c r="R1610" i="157"/>
  <c r="P788" i="37" s="1"/>
  <c r="Z1609" i="157"/>
  <c r="X787" i="37" s="1"/>
  <c r="Y1609" i="157"/>
  <c r="W787" i="37" s="1"/>
  <c r="X1609" i="157"/>
  <c r="V787" i="37" s="1"/>
  <c r="W1609" i="157"/>
  <c r="U787" i="37" s="1"/>
  <c r="V1609" i="157"/>
  <c r="T787" i="37" s="1"/>
  <c r="U1609" i="157"/>
  <c r="S787" i="37" s="1"/>
  <c r="T1609" i="157"/>
  <c r="R787" i="37" s="1"/>
  <c r="Q787" i="37"/>
  <c r="R1609" i="157"/>
  <c r="P787" i="37" s="1"/>
  <c r="Z1605" i="157"/>
  <c r="X783" i="37" s="1"/>
  <c r="Y1605" i="157"/>
  <c r="W783" i="37" s="1"/>
  <c r="X1605" i="157"/>
  <c r="V783" i="37" s="1"/>
  <c r="V1605" i="157"/>
  <c r="T783" i="37" s="1"/>
  <c r="U1605" i="157"/>
  <c r="S783" i="37" s="1"/>
  <c r="R1605" i="157"/>
  <c r="P783" i="37" s="1"/>
  <c r="Z1604" i="157"/>
  <c r="X782" i="37" s="1"/>
  <c r="Y1604" i="157"/>
  <c r="W782" i="37" s="1"/>
  <c r="X1604" i="157"/>
  <c r="V782" i="37" s="1"/>
  <c r="W1604" i="157"/>
  <c r="U782" i="37" s="1"/>
  <c r="V1604" i="157"/>
  <c r="T782" i="37" s="1"/>
  <c r="U1604" i="157"/>
  <c r="S782" i="37" s="1"/>
  <c r="T1604" i="157"/>
  <c r="R782" i="37" s="1"/>
  <c r="Q782" i="37"/>
  <c r="R1604" i="157"/>
  <c r="P782" i="37" s="1"/>
  <c r="Z1602" i="157"/>
  <c r="X780" i="37" s="1"/>
  <c r="Y1602" i="157"/>
  <c r="W780" i="37" s="1"/>
  <c r="X1602" i="157"/>
  <c r="V780" i="37" s="1"/>
  <c r="W1602" i="157"/>
  <c r="U780" i="37" s="1"/>
  <c r="V1602" i="157"/>
  <c r="T780" i="37" s="1"/>
  <c r="U1602" i="157"/>
  <c r="S780" i="37" s="1"/>
  <c r="T1602" i="157"/>
  <c r="R780" i="37" s="1"/>
  <c r="Q780" i="37"/>
  <c r="R1602" i="157"/>
  <c r="P780" i="37" s="1"/>
  <c r="Z1601" i="157"/>
  <c r="X779" i="37" s="1"/>
  <c r="Y1601" i="157"/>
  <c r="W779" i="37" s="1"/>
  <c r="X1601" i="157"/>
  <c r="V779" i="37" s="1"/>
  <c r="V1601" i="157"/>
  <c r="T779" i="37" s="1"/>
  <c r="U1601" i="157"/>
  <c r="S779" i="37" s="1"/>
  <c r="Q779" i="37"/>
  <c r="R1601" i="157"/>
  <c r="P779" i="37" s="1"/>
  <c r="Z1600" i="157"/>
  <c r="X778" i="37" s="1"/>
  <c r="Y1600" i="157"/>
  <c r="W778" i="37" s="1"/>
  <c r="X1600" i="157"/>
  <c r="V778" i="37" s="1"/>
  <c r="V1600" i="157"/>
  <c r="T778" i="37" s="1"/>
  <c r="U1600" i="157"/>
  <c r="S778" i="37" s="1"/>
  <c r="R1600" i="157"/>
  <c r="P778" i="37" s="1"/>
  <c r="Z1599" i="157"/>
  <c r="X777" i="37" s="1"/>
  <c r="Y1599" i="157"/>
  <c r="W777" i="37" s="1"/>
  <c r="X1599" i="157"/>
  <c r="V777" i="37" s="1"/>
  <c r="W1599" i="157"/>
  <c r="U777" i="37" s="1"/>
  <c r="V1599" i="157"/>
  <c r="T777" i="37" s="1"/>
  <c r="U1599" i="157"/>
  <c r="S777" i="37" s="1"/>
  <c r="T1599" i="157"/>
  <c r="R777" i="37" s="1"/>
  <c r="Q777" i="37"/>
  <c r="R1599" i="157"/>
  <c r="P777" i="37" s="1"/>
  <c r="Z1598" i="157"/>
  <c r="X776" i="37" s="1"/>
  <c r="Y1598" i="157"/>
  <c r="W776" i="37" s="1"/>
  <c r="X1598" i="157"/>
  <c r="V776" i="37" s="1"/>
  <c r="W1598" i="157"/>
  <c r="U776" i="37" s="1"/>
  <c r="V1598" i="157"/>
  <c r="T776" i="37" s="1"/>
  <c r="U1598" i="157"/>
  <c r="S776" i="37" s="1"/>
  <c r="T1598" i="157"/>
  <c r="R776" i="37" s="1"/>
  <c r="Q776" i="37"/>
  <c r="R1598" i="157"/>
  <c r="P776" i="37" s="1"/>
  <c r="Z1597" i="157"/>
  <c r="X775" i="37" s="1"/>
  <c r="Y1597" i="157"/>
  <c r="W775" i="37" s="1"/>
  <c r="X1597" i="157"/>
  <c r="V775" i="37" s="1"/>
  <c r="W1597" i="157"/>
  <c r="U775" i="37" s="1"/>
  <c r="V1597" i="157"/>
  <c r="T775" i="37" s="1"/>
  <c r="U1597" i="157"/>
  <c r="S775" i="37" s="1"/>
  <c r="T1597" i="157"/>
  <c r="R775" i="37" s="1"/>
  <c r="Q775" i="37"/>
  <c r="R1597" i="157"/>
  <c r="P775" i="37" s="1"/>
  <c r="Z1596" i="157"/>
  <c r="X774" i="37" s="1"/>
  <c r="Y1596" i="157"/>
  <c r="W774" i="37" s="1"/>
  <c r="X1596" i="157"/>
  <c r="V774" i="37" s="1"/>
  <c r="W1596" i="157"/>
  <c r="U774" i="37" s="1"/>
  <c r="V1596" i="157"/>
  <c r="T774" i="37" s="1"/>
  <c r="U1596" i="157"/>
  <c r="S774" i="37" s="1"/>
  <c r="T1596" i="157"/>
  <c r="R774" i="37" s="1"/>
  <c r="Q774" i="37"/>
  <c r="R1596" i="157"/>
  <c r="P774" i="37" s="1"/>
  <c r="Z1595" i="157"/>
  <c r="X773" i="37" s="1"/>
  <c r="Y1595" i="157"/>
  <c r="W773" i="37" s="1"/>
  <c r="X1595" i="157"/>
  <c r="V773" i="37" s="1"/>
  <c r="V1595" i="157"/>
  <c r="T773" i="37" s="1"/>
  <c r="U1595" i="157"/>
  <c r="S773" i="37" s="1"/>
  <c r="R1595" i="157"/>
  <c r="P773" i="37" s="1"/>
  <c r="Z1594" i="157"/>
  <c r="X772" i="37" s="1"/>
  <c r="Y1594" i="157"/>
  <c r="W772" i="37" s="1"/>
  <c r="X1594" i="157"/>
  <c r="V772" i="37" s="1"/>
  <c r="W1594" i="157"/>
  <c r="U772" i="37" s="1"/>
  <c r="V1594" i="157"/>
  <c r="T772" i="37" s="1"/>
  <c r="U1594" i="157"/>
  <c r="S772" i="37" s="1"/>
  <c r="T1594" i="157"/>
  <c r="R772" i="37" s="1"/>
  <c r="Q772" i="37"/>
  <c r="R1594" i="157"/>
  <c r="P772" i="37" s="1"/>
  <c r="Z1593" i="157"/>
  <c r="X771" i="37" s="1"/>
  <c r="Y1593" i="157"/>
  <c r="W771" i="37" s="1"/>
  <c r="X1593" i="157"/>
  <c r="V771" i="37" s="1"/>
  <c r="W1593" i="157"/>
  <c r="U771" i="37" s="1"/>
  <c r="V1593" i="157"/>
  <c r="T771" i="37" s="1"/>
  <c r="U1593" i="157"/>
  <c r="S771" i="37" s="1"/>
  <c r="T1593" i="157"/>
  <c r="R771" i="37" s="1"/>
  <c r="Q771" i="37"/>
  <c r="R1593" i="157"/>
  <c r="P771" i="37" s="1"/>
  <c r="Z1592" i="157"/>
  <c r="X770" i="37" s="1"/>
  <c r="Y1592" i="157"/>
  <c r="W770" i="37" s="1"/>
  <c r="X1592" i="157"/>
  <c r="V770" i="37" s="1"/>
  <c r="W1592" i="157"/>
  <c r="U770" i="37" s="1"/>
  <c r="V1592" i="157"/>
  <c r="T770" i="37" s="1"/>
  <c r="U1592" i="157"/>
  <c r="S770" i="37" s="1"/>
  <c r="T1592" i="157"/>
  <c r="R770" i="37" s="1"/>
  <c r="Q770" i="37"/>
  <c r="R1592" i="157"/>
  <c r="P770" i="37" s="1"/>
  <c r="Z1591" i="157"/>
  <c r="X769" i="37" s="1"/>
  <c r="Y1591" i="157"/>
  <c r="W769" i="37" s="1"/>
  <c r="X1591" i="157"/>
  <c r="V769" i="37" s="1"/>
  <c r="W1591" i="157"/>
  <c r="U769" i="37" s="1"/>
  <c r="V1591" i="157"/>
  <c r="T769" i="37" s="1"/>
  <c r="U1591" i="157"/>
  <c r="S769" i="37" s="1"/>
  <c r="T1591" i="157"/>
  <c r="R769" i="37" s="1"/>
  <c r="Q769" i="37"/>
  <c r="R1591" i="157"/>
  <c r="P769" i="37" s="1"/>
  <c r="Z1590" i="157"/>
  <c r="X768" i="37" s="1"/>
  <c r="Y1590" i="157"/>
  <c r="W768" i="37" s="1"/>
  <c r="X1590" i="157"/>
  <c r="V768" i="37" s="1"/>
  <c r="W1590" i="157"/>
  <c r="U768" i="37" s="1"/>
  <c r="V1590" i="157"/>
  <c r="T768" i="37" s="1"/>
  <c r="U1590" i="157"/>
  <c r="S768" i="37" s="1"/>
  <c r="T1590" i="157"/>
  <c r="R768" i="37" s="1"/>
  <c r="Q768" i="37"/>
  <c r="R1590" i="157"/>
  <c r="P768" i="37" s="1"/>
  <c r="Z1589" i="157"/>
  <c r="X767" i="37" s="1"/>
  <c r="Y1589" i="157"/>
  <c r="W767" i="37" s="1"/>
  <c r="X1589" i="157"/>
  <c r="V767" i="37" s="1"/>
  <c r="W1589" i="157"/>
  <c r="U767" i="37" s="1"/>
  <c r="V1589" i="157"/>
  <c r="T767" i="37" s="1"/>
  <c r="U1589" i="157"/>
  <c r="S767" i="37" s="1"/>
  <c r="T1589" i="157"/>
  <c r="R767" i="37" s="1"/>
  <c r="Q767" i="37"/>
  <c r="R1589" i="157"/>
  <c r="P767" i="37" s="1"/>
  <c r="Z1588" i="157"/>
  <c r="X766" i="37" s="1"/>
  <c r="Y1588" i="157"/>
  <c r="W766" i="37" s="1"/>
  <c r="X1588" i="157"/>
  <c r="V766" i="37" s="1"/>
  <c r="W1588" i="157"/>
  <c r="U766" i="37" s="1"/>
  <c r="V1588" i="157"/>
  <c r="T766" i="37" s="1"/>
  <c r="U1588" i="157"/>
  <c r="S766" i="37" s="1"/>
  <c r="T1588" i="157"/>
  <c r="R766" i="37" s="1"/>
  <c r="Q766" i="37"/>
  <c r="R1588" i="157"/>
  <c r="P766" i="37" s="1"/>
  <c r="Z1587" i="157"/>
  <c r="X765" i="37" s="1"/>
  <c r="Y1587" i="157"/>
  <c r="W765" i="37" s="1"/>
  <c r="X1587" i="157"/>
  <c r="V765" i="37" s="1"/>
  <c r="W1587" i="157"/>
  <c r="U765" i="37" s="1"/>
  <c r="V1587" i="157"/>
  <c r="T765" i="37" s="1"/>
  <c r="U1587" i="157"/>
  <c r="S765" i="37" s="1"/>
  <c r="T1587" i="157"/>
  <c r="R765" i="37" s="1"/>
  <c r="Q765" i="37"/>
  <c r="R1587" i="157"/>
  <c r="P765" i="37" s="1"/>
  <c r="Z1586" i="157"/>
  <c r="X764" i="37" s="1"/>
  <c r="Y1586" i="157"/>
  <c r="W764" i="37" s="1"/>
  <c r="X1586" i="157"/>
  <c r="V764" i="37" s="1"/>
  <c r="V1586" i="157"/>
  <c r="T764" i="37" s="1"/>
  <c r="U1586" i="157"/>
  <c r="S764" i="37" s="1"/>
  <c r="R1586" i="157"/>
  <c r="P764" i="37" s="1"/>
  <c r="Z1585" i="157"/>
  <c r="X763" i="37" s="1"/>
  <c r="Y1585" i="157"/>
  <c r="W763" i="37" s="1"/>
  <c r="X1585" i="157"/>
  <c r="V763" i="37" s="1"/>
  <c r="V1585" i="157"/>
  <c r="T763" i="37" s="1"/>
  <c r="U1585" i="157"/>
  <c r="S763" i="37" s="1"/>
  <c r="R1585" i="157"/>
  <c r="P763" i="37" s="1"/>
  <c r="Z1584" i="157"/>
  <c r="X762" i="37" s="1"/>
  <c r="Y1584" i="157"/>
  <c r="W762" i="37" s="1"/>
  <c r="X1584" i="157"/>
  <c r="V762" i="37" s="1"/>
  <c r="V1584" i="157"/>
  <c r="T762" i="37" s="1"/>
  <c r="U1584" i="157"/>
  <c r="S762" i="37" s="1"/>
  <c r="R1584" i="157"/>
  <c r="P762" i="37" s="1"/>
  <c r="Z1583" i="157"/>
  <c r="X761" i="37" s="1"/>
  <c r="Y1583" i="157"/>
  <c r="W761" i="37" s="1"/>
  <c r="X1583" i="157"/>
  <c r="V761" i="37" s="1"/>
  <c r="V1583" i="157"/>
  <c r="T761" i="37" s="1"/>
  <c r="U1583" i="157"/>
  <c r="S761" i="37" s="1"/>
  <c r="R1583" i="157"/>
  <c r="P761" i="37" s="1"/>
  <c r="Z1581" i="157"/>
  <c r="X759" i="37" s="1"/>
  <c r="Y1581" i="157"/>
  <c r="W759" i="37" s="1"/>
  <c r="X1581" i="157"/>
  <c r="V759" i="37" s="1"/>
  <c r="V1581" i="157"/>
  <c r="T759" i="37" s="1"/>
  <c r="U1581" i="157"/>
  <c r="S759" i="37" s="1"/>
  <c r="R1581" i="157"/>
  <c r="P759" i="37" s="1"/>
  <c r="Z1580" i="157"/>
  <c r="X758" i="37" s="1"/>
  <c r="Y1580" i="157"/>
  <c r="W758" i="37" s="1"/>
  <c r="X1580" i="157"/>
  <c r="V758" i="37" s="1"/>
  <c r="V1580" i="157"/>
  <c r="T758" i="37" s="1"/>
  <c r="U1580" i="157"/>
  <c r="S758" i="37" s="1"/>
  <c r="R1580" i="157"/>
  <c r="P758" i="37" s="1"/>
  <c r="Z1579" i="157"/>
  <c r="X757" i="37" s="1"/>
  <c r="Y1579" i="157"/>
  <c r="W757" i="37" s="1"/>
  <c r="X1579" i="157"/>
  <c r="V757" i="37" s="1"/>
  <c r="W1579" i="157"/>
  <c r="U757" i="37" s="1"/>
  <c r="V1579" i="157"/>
  <c r="T757" i="37" s="1"/>
  <c r="U1579" i="157"/>
  <c r="S757" i="37" s="1"/>
  <c r="T1579" i="157"/>
  <c r="R757" i="37" s="1"/>
  <c r="Q757" i="37"/>
  <c r="R1579" i="157"/>
  <c r="P757" i="37" s="1"/>
  <c r="Z1578" i="157"/>
  <c r="X756" i="37" s="1"/>
  <c r="Y1578" i="157"/>
  <c r="W756" i="37" s="1"/>
  <c r="X1578" i="157"/>
  <c r="V756" i="37" s="1"/>
  <c r="V1578" i="157"/>
  <c r="T756" i="37" s="1"/>
  <c r="U1578" i="157"/>
  <c r="S756" i="37" s="1"/>
  <c r="R1578" i="157"/>
  <c r="P756" i="37" s="1"/>
  <c r="Z1577" i="157"/>
  <c r="X755" i="37" s="1"/>
  <c r="Y1577" i="157"/>
  <c r="W755" i="37" s="1"/>
  <c r="X1577" i="157"/>
  <c r="V755" i="37" s="1"/>
  <c r="W1577" i="157"/>
  <c r="U755" i="37" s="1"/>
  <c r="V1577" i="157"/>
  <c r="T755" i="37" s="1"/>
  <c r="U1577" i="157"/>
  <c r="S755" i="37" s="1"/>
  <c r="T1577" i="157"/>
  <c r="R755" i="37" s="1"/>
  <c r="Q755" i="37"/>
  <c r="R1577" i="157"/>
  <c r="P755" i="37" s="1"/>
  <c r="Z1576" i="157"/>
  <c r="X754" i="37" s="1"/>
  <c r="Y1576" i="157"/>
  <c r="W754" i="37" s="1"/>
  <c r="X1576" i="157"/>
  <c r="V754" i="37" s="1"/>
  <c r="V1576" i="157"/>
  <c r="T754" i="37" s="1"/>
  <c r="U1576" i="157"/>
  <c r="S754" i="37" s="1"/>
  <c r="R1576" i="157"/>
  <c r="P754" i="37" s="1"/>
  <c r="Z1570" i="157"/>
  <c r="X748" i="37" s="1"/>
  <c r="Y1570" i="157"/>
  <c r="W748" i="37" s="1"/>
  <c r="X1570" i="157"/>
  <c r="V748" i="37" s="1"/>
  <c r="V1570" i="157"/>
  <c r="T748" i="37" s="1"/>
  <c r="U1570" i="157"/>
  <c r="S748" i="37" s="1"/>
  <c r="R1570" i="157"/>
  <c r="P748" i="37" s="1"/>
  <c r="Z1569" i="157"/>
  <c r="X747" i="37" s="1"/>
  <c r="Y1569" i="157"/>
  <c r="W747" i="37" s="1"/>
  <c r="X1569" i="157"/>
  <c r="V747" i="37" s="1"/>
  <c r="W1569" i="157"/>
  <c r="U747" i="37" s="1"/>
  <c r="V1569" i="157"/>
  <c r="T747" i="37" s="1"/>
  <c r="U1569" i="157"/>
  <c r="S747" i="37" s="1"/>
  <c r="T1569" i="157"/>
  <c r="R747" i="37" s="1"/>
  <c r="Q747" i="37"/>
  <c r="R1569" i="157"/>
  <c r="P747" i="37" s="1"/>
  <c r="Z1566" i="157"/>
  <c r="X744" i="37" s="1"/>
  <c r="Y1566" i="157"/>
  <c r="W744" i="37" s="1"/>
  <c r="X1566" i="157"/>
  <c r="V744" i="37" s="1"/>
  <c r="W1566" i="157"/>
  <c r="U744" i="37" s="1"/>
  <c r="V1566" i="157"/>
  <c r="T744" i="37" s="1"/>
  <c r="U1566" i="157"/>
  <c r="S744" i="37" s="1"/>
  <c r="T1566" i="157"/>
  <c r="R744" i="37" s="1"/>
  <c r="Q744" i="37"/>
  <c r="R1566" i="157"/>
  <c r="P744" i="37" s="1"/>
  <c r="Z1565" i="157"/>
  <c r="X743" i="37" s="1"/>
  <c r="Y1565" i="157"/>
  <c r="W743" i="37" s="1"/>
  <c r="X1565" i="157"/>
  <c r="V743" i="37" s="1"/>
  <c r="W1565" i="157"/>
  <c r="U743" i="37" s="1"/>
  <c r="V1565" i="157"/>
  <c r="T743" i="37" s="1"/>
  <c r="U1565" i="157"/>
  <c r="S743" i="37" s="1"/>
  <c r="T1565" i="157"/>
  <c r="R743" i="37" s="1"/>
  <c r="Q743" i="37"/>
  <c r="R1565" i="157"/>
  <c r="P743" i="37" s="1"/>
  <c r="Z1564" i="157"/>
  <c r="X742" i="37" s="1"/>
  <c r="Y1564" i="157"/>
  <c r="W742" i="37" s="1"/>
  <c r="X1564" i="157"/>
  <c r="V742" i="37" s="1"/>
  <c r="W1564" i="157"/>
  <c r="U742" i="37" s="1"/>
  <c r="V1564" i="157"/>
  <c r="T742" i="37" s="1"/>
  <c r="U1564" i="157"/>
  <c r="S742" i="37" s="1"/>
  <c r="T1564" i="157"/>
  <c r="R742" i="37" s="1"/>
  <c r="Q742" i="37"/>
  <c r="R1564" i="157"/>
  <c r="P742" i="37" s="1"/>
  <c r="Z1563" i="157"/>
  <c r="X741" i="37" s="1"/>
  <c r="Y1563" i="157"/>
  <c r="W741" i="37" s="1"/>
  <c r="X1563" i="157"/>
  <c r="V741" i="37" s="1"/>
  <c r="W1563" i="157"/>
  <c r="U741" i="37" s="1"/>
  <c r="V1563" i="157"/>
  <c r="T741" i="37" s="1"/>
  <c r="U1563" i="157"/>
  <c r="S741" i="37" s="1"/>
  <c r="T1563" i="157"/>
  <c r="R741" i="37" s="1"/>
  <c r="Q741" i="37"/>
  <c r="R1563" i="157"/>
  <c r="P741" i="37" s="1"/>
  <c r="Z1562" i="157"/>
  <c r="X740" i="37" s="1"/>
  <c r="Y1562" i="157"/>
  <c r="W740" i="37" s="1"/>
  <c r="X1562" i="157"/>
  <c r="V740" i="37" s="1"/>
  <c r="W1562" i="157"/>
  <c r="U740" i="37" s="1"/>
  <c r="V1562" i="157"/>
  <c r="T740" i="37" s="1"/>
  <c r="U1562" i="157"/>
  <c r="S740" i="37" s="1"/>
  <c r="T1562" i="157"/>
  <c r="R740" i="37" s="1"/>
  <c r="Q740" i="37"/>
  <c r="R1562" i="157"/>
  <c r="P740" i="37" s="1"/>
  <c r="Z1561" i="157"/>
  <c r="X739" i="37" s="1"/>
  <c r="Y1561" i="157"/>
  <c r="W739" i="37" s="1"/>
  <c r="X1561" i="157"/>
  <c r="V739" i="37" s="1"/>
  <c r="W1561" i="157"/>
  <c r="U739" i="37" s="1"/>
  <c r="V1561" i="157"/>
  <c r="T739" i="37" s="1"/>
  <c r="U1561" i="157"/>
  <c r="S739" i="37" s="1"/>
  <c r="T1561" i="157"/>
  <c r="R739" i="37" s="1"/>
  <c r="Q739" i="37"/>
  <c r="R1561" i="157"/>
  <c r="P739" i="37" s="1"/>
  <c r="Z1560" i="157"/>
  <c r="X738" i="37" s="1"/>
  <c r="Y1560" i="157"/>
  <c r="W738" i="37" s="1"/>
  <c r="X1560" i="157"/>
  <c r="V738" i="37" s="1"/>
  <c r="W1560" i="157"/>
  <c r="U738" i="37" s="1"/>
  <c r="V1560" i="157"/>
  <c r="T738" i="37" s="1"/>
  <c r="U1560" i="157"/>
  <c r="S738" i="37" s="1"/>
  <c r="T1560" i="157"/>
  <c r="R738" i="37" s="1"/>
  <c r="Q738" i="37"/>
  <c r="R1560" i="157"/>
  <c r="P738" i="37" s="1"/>
  <c r="Z1559" i="157"/>
  <c r="X737" i="37" s="1"/>
  <c r="Y1559" i="157"/>
  <c r="W737" i="37" s="1"/>
  <c r="X1559" i="157"/>
  <c r="V737" i="37" s="1"/>
  <c r="W1559" i="157"/>
  <c r="U737" i="37" s="1"/>
  <c r="V1559" i="157"/>
  <c r="T737" i="37" s="1"/>
  <c r="U1559" i="157"/>
  <c r="S737" i="37" s="1"/>
  <c r="T1559" i="157"/>
  <c r="R737" i="37" s="1"/>
  <c r="Q737" i="37"/>
  <c r="R1559" i="157"/>
  <c r="P737" i="37" s="1"/>
  <c r="Z1558" i="157"/>
  <c r="X736" i="37" s="1"/>
  <c r="Y1558" i="157"/>
  <c r="W736" i="37" s="1"/>
  <c r="X1558" i="157"/>
  <c r="V736" i="37" s="1"/>
  <c r="W1558" i="157"/>
  <c r="U736" i="37" s="1"/>
  <c r="V1558" i="157"/>
  <c r="T736" i="37" s="1"/>
  <c r="U1558" i="157"/>
  <c r="S736" i="37" s="1"/>
  <c r="T1558" i="157"/>
  <c r="R736" i="37" s="1"/>
  <c r="Q736" i="37"/>
  <c r="R1558" i="157"/>
  <c r="P736" i="37" s="1"/>
  <c r="Z1507" i="157"/>
  <c r="Y1507" i="157"/>
  <c r="X1507" i="157"/>
  <c r="V1507" i="157"/>
  <c r="V1582" i="157" s="1"/>
  <c r="T760" i="37" s="1"/>
  <c r="U1507" i="157"/>
  <c r="U1582" i="157" s="1"/>
  <c r="S760" i="37" s="1"/>
  <c r="R1507" i="157"/>
  <c r="Z1500" i="157"/>
  <c r="Y1500" i="157"/>
  <c r="X1500" i="157"/>
  <c r="V1500" i="157"/>
  <c r="V1575" i="157" s="1"/>
  <c r="T753" i="37" s="1"/>
  <c r="U1500" i="157"/>
  <c r="R1500" i="157"/>
  <c r="T1551" i="157"/>
  <c r="Q793" i="37"/>
  <c r="T1547" i="157"/>
  <c r="T1525" i="157"/>
  <c r="Q778" i="37"/>
  <c r="T1520" i="157"/>
  <c r="Q773" i="37"/>
  <c r="T1511" i="157"/>
  <c r="Q764" i="37"/>
  <c r="T1510" i="157"/>
  <c r="Q763" i="37"/>
  <c r="T1509" i="157"/>
  <c r="Q762" i="37"/>
  <c r="T1508" i="157"/>
  <c r="Q761" i="37"/>
  <c r="T1506" i="157"/>
  <c r="Q759" i="37"/>
  <c r="T1505" i="157"/>
  <c r="Q758" i="37"/>
  <c r="T1503" i="157"/>
  <c r="T1501" i="157"/>
  <c r="Q754" i="37"/>
  <c r="T1495" i="157"/>
  <c r="T1532" i="157" s="1"/>
  <c r="Q748" i="37"/>
  <c r="T1482" i="157"/>
  <c r="T1481" i="157"/>
  <c r="T1480" i="157"/>
  <c r="T1479" i="157"/>
  <c r="Z1464" i="157"/>
  <c r="X603" i="37" s="1"/>
  <c r="Y1464" i="157"/>
  <c r="W603" i="37" s="1"/>
  <c r="X1464" i="157"/>
  <c r="V603" i="37" s="1"/>
  <c r="V1464" i="157"/>
  <c r="T603" i="37" s="1"/>
  <c r="U1464" i="157"/>
  <c r="S603" i="37" s="1"/>
  <c r="R1464" i="157"/>
  <c r="P603" i="37" s="1"/>
  <c r="Z1463" i="157"/>
  <c r="X602" i="37" s="1"/>
  <c r="Y1463" i="157"/>
  <c r="W602" i="37" s="1"/>
  <c r="X1463" i="157"/>
  <c r="V602" i="37" s="1"/>
  <c r="W1463" i="157"/>
  <c r="U602" i="37" s="1"/>
  <c r="V1463" i="157"/>
  <c r="T602" i="37" s="1"/>
  <c r="U1463" i="157"/>
  <c r="S602" i="37" s="1"/>
  <c r="T1463" i="157"/>
  <c r="R602" i="37" s="1"/>
  <c r="Q602" i="37"/>
  <c r="R1463" i="157"/>
  <c r="P602" i="37" s="1"/>
  <c r="Z1462" i="157"/>
  <c r="X601" i="37" s="1"/>
  <c r="Y1462" i="157"/>
  <c r="W601" i="37" s="1"/>
  <c r="X1462" i="157"/>
  <c r="V601" i="37" s="1"/>
  <c r="W1462" i="157"/>
  <c r="U601" i="37" s="1"/>
  <c r="V1462" i="157"/>
  <c r="T601" i="37" s="1"/>
  <c r="U1462" i="157"/>
  <c r="S601" i="37" s="1"/>
  <c r="T1462" i="157"/>
  <c r="R601" i="37" s="1"/>
  <c r="Q601" i="37"/>
  <c r="R1462" i="157"/>
  <c r="P601" i="37" s="1"/>
  <c r="Z1461" i="157"/>
  <c r="X600" i="37" s="1"/>
  <c r="Y1461" i="157"/>
  <c r="W600" i="37" s="1"/>
  <c r="X1461" i="157"/>
  <c r="V600" i="37" s="1"/>
  <c r="W1461" i="157"/>
  <c r="U600" i="37" s="1"/>
  <c r="V1461" i="157"/>
  <c r="T600" i="37" s="1"/>
  <c r="U1461" i="157"/>
  <c r="S600" i="37" s="1"/>
  <c r="T1461" i="157"/>
  <c r="R600" i="37" s="1"/>
  <c r="Q600" i="37"/>
  <c r="R1461" i="157"/>
  <c r="P600" i="37" s="1"/>
  <c r="Z1460" i="157"/>
  <c r="X599" i="37" s="1"/>
  <c r="Y1460" i="157"/>
  <c r="W599" i="37" s="1"/>
  <c r="X1460" i="157"/>
  <c r="V599" i="37" s="1"/>
  <c r="V1460" i="157"/>
  <c r="T599" i="37" s="1"/>
  <c r="U1460" i="157"/>
  <c r="S599" i="37" s="1"/>
  <c r="R1460" i="157"/>
  <c r="P599" i="37" s="1"/>
  <c r="Z1459" i="157"/>
  <c r="X598" i="37" s="1"/>
  <c r="Y1459" i="157"/>
  <c r="W598" i="37" s="1"/>
  <c r="X1459" i="157"/>
  <c r="V598" i="37" s="1"/>
  <c r="W1459" i="157"/>
  <c r="U598" i="37" s="1"/>
  <c r="V1459" i="157"/>
  <c r="T598" i="37" s="1"/>
  <c r="U1459" i="157"/>
  <c r="S598" i="37" s="1"/>
  <c r="T1459" i="157"/>
  <c r="R598" i="37" s="1"/>
  <c r="Q598" i="37"/>
  <c r="R1459" i="157"/>
  <c r="P598" i="37" s="1"/>
  <c r="Z1458" i="157"/>
  <c r="X597" i="37" s="1"/>
  <c r="Y1458" i="157"/>
  <c r="W597" i="37" s="1"/>
  <c r="X1458" i="157"/>
  <c r="V597" i="37" s="1"/>
  <c r="W1458" i="157"/>
  <c r="U597" i="37" s="1"/>
  <c r="V1458" i="157"/>
  <c r="T597" i="37" s="1"/>
  <c r="U1458" i="157"/>
  <c r="S597" i="37" s="1"/>
  <c r="T1458" i="157"/>
  <c r="R597" i="37" s="1"/>
  <c r="Q597" i="37"/>
  <c r="R1458" i="157"/>
  <c r="P597" i="37" s="1"/>
  <c r="Z1455" i="157"/>
  <c r="X594" i="37" s="1"/>
  <c r="Y1455" i="157"/>
  <c r="W594" i="37" s="1"/>
  <c r="X1455" i="157"/>
  <c r="V594" i="37" s="1"/>
  <c r="V1455" i="157"/>
  <c r="T594" i="37" s="1"/>
  <c r="U1455" i="157"/>
  <c r="S594" i="37" s="1"/>
  <c r="R1455" i="157"/>
  <c r="P594" i="37" s="1"/>
  <c r="Z1454" i="157"/>
  <c r="X593" i="37" s="1"/>
  <c r="Y1454" i="157"/>
  <c r="W593" i="37" s="1"/>
  <c r="X1454" i="157"/>
  <c r="V593" i="37" s="1"/>
  <c r="W1454" i="157"/>
  <c r="U593" i="37" s="1"/>
  <c r="V1454" i="157"/>
  <c r="T593" i="37" s="1"/>
  <c r="U1454" i="157"/>
  <c r="S593" i="37" s="1"/>
  <c r="T1454" i="157"/>
  <c r="R593" i="37" s="1"/>
  <c r="Q593" i="37"/>
  <c r="R1454" i="157"/>
  <c r="P593" i="37" s="1"/>
  <c r="Z1452" i="157"/>
  <c r="X591" i="37" s="1"/>
  <c r="Y1452" i="157"/>
  <c r="W591" i="37" s="1"/>
  <c r="X1452" i="157"/>
  <c r="V591" i="37" s="1"/>
  <c r="W1452" i="157"/>
  <c r="U591" i="37" s="1"/>
  <c r="V1452" i="157"/>
  <c r="T591" i="37" s="1"/>
  <c r="U1452" i="157"/>
  <c r="S591" i="37" s="1"/>
  <c r="T1452" i="157"/>
  <c r="R591" i="37" s="1"/>
  <c r="Q591" i="37"/>
  <c r="R1452" i="157"/>
  <c r="P591" i="37" s="1"/>
  <c r="Z1451" i="157"/>
  <c r="X590" i="37" s="1"/>
  <c r="Y1451" i="157"/>
  <c r="W590" i="37" s="1"/>
  <c r="X1451" i="157"/>
  <c r="V590" i="37" s="1"/>
  <c r="V1451" i="157"/>
  <c r="T590" i="37" s="1"/>
  <c r="U1451" i="157"/>
  <c r="S590" i="37" s="1"/>
  <c r="Q590" i="37"/>
  <c r="R1451" i="157"/>
  <c r="P590" i="37" s="1"/>
  <c r="Z1450" i="157"/>
  <c r="X589" i="37" s="1"/>
  <c r="Y1450" i="157"/>
  <c r="W589" i="37" s="1"/>
  <c r="X1450" i="157"/>
  <c r="V589" i="37" s="1"/>
  <c r="V1450" i="157"/>
  <c r="T589" i="37" s="1"/>
  <c r="U1450" i="157"/>
  <c r="S589" i="37" s="1"/>
  <c r="R1450" i="157"/>
  <c r="P589" i="37" s="1"/>
  <c r="Z1449" i="157"/>
  <c r="X588" i="37" s="1"/>
  <c r="Y1449" i="157"/>
  <c r="W588" i="37" s="1"/>
  <c r="X1449" i="157"/>
  <c r="V588" i="37" s="1"/>
  <c r="W1449" i="157"/>
  <c r="U588" i="37" s="1"/>
  <c r="V1449" i="157"/>
  <c r="T588" i="37" s="1"/>
  <c r="U1449" i="157"/>
  <c r="S588" i="37" s="1"/>
  <c r="T1449" i="157"/>
  <c r="R588" i="37" s="1"/>
  <c r="Q588" i="37"/>
  <c r="R1449" i="157"/>
  <c r="P588" i="37" s="1"/>
  <c r="Z1448" i="157"/>
  <c r="X587" i="37" s="1"/>
  <c r="Y1448" i="157"/>
  <c r="W587" i="37" s="1"/>
  <c r="X1448" i="157"/>
  <c r="V587" i="37" s="1"/>
  <c r="W1448" i="157"/>
  <c r="U587" i="37" s="1"/>
  <c r="V1448" i="157"/>
  <c r="T587" i="37" s="1"/>
  <c r="U1448" i="157"/>
  <c r="S587" i="37" s="1"/>
  <c r="T1448" i="157"/>
  <c r="R587" i="37" s="1"/>
  <c r="Q587" i="37"/>
  <c r="R1448" i="157"/>
  <c r="P587" i="37" s="1"/>
  <c r="Z1447" i="157"/>
  <c r="X586" i="37" s="1"/>
  <c r="Y1447" i="157"/>
  <c r="W586" i="37" s="1"/>
  <c r="X1447" i="157"/>
  <c r="V586" i="37" s="1"/>
  <c r="W1447" i="157"/>
  <c r="U586" i="37" s="1"/>
  <c r="V1447" i="157"/>
  <c r="T586" i="37" s="1"/>
  <c r="U1447" i="157"/>
  <c r="S586" i="37" s="1"/>
  <c r="T1447" i="157"/>
  <c r="R586" i="37" s="1"/>
  <c r="Q586" i="37"/>
  <c r="R1447" i="157"/>
  <c r="P586" i="37" s="1"/>
  <c r="Z1446" i="157"/>
  <c r="X585" i="37" s="1"/>
  <c r="Y1446" i="157"/>
  <c r="W585" i="37" s="1"/>
  <c r="X1446" i="157"/>
  <c r="V585" i="37" s="1"/>
  <c r="W1446" i="157"/>
  <c r="U585" i="37" s="1"/>
  <c r="V1446" i="157"/>
  <c r="T585" i="37" s="1"/>
  <c r="U1446" i="157"/>
  <c r="S585" i="37" s="1"/>
  <c r="T1446" i="157"/>
  <c r="R585" i="37" s="1"/>
  <c r="Q585" i="37"/>
  <c r="R1446" i="157"/>
  <c r="P585" i="37" s="1"/>
  <c r="Z1445" i="157"/>
  <c r="X584" i="37" s="1"/>
  <c r="Y1445" i="157"/>
  <c r="W584" i="37" s="1"/>
  <c r="X1445" i="157"/>
  <c r="V584" i="37" s="1"/>
  <c r="V1445" i="157"/>
  <c r="T584" i="37" s="1"/>
  <c r="U1445" i="157"/>
  <c r="S584" i="37" s="1"/>
  <c r="R1445" i="157"/>
  <c r="P584" i="37" s="1"/>
  <c r="Z1444" i="157"/>
  <c r="X583" i="37" s="1"/>
  <c r="Y1444" i="157"/>
  <c r="W583" i="37" s="1"/>
  <c r="X1444" i="157"/>
  <c r="V583" i="37" s="1"/>
  <c r="V1444" i="157"/>
  <c r="T583" i="37" s="1"/>
  <c r="U1444" i="157"/>
  <c r="S583" i="37" s="1"/>
  <c r="R1444" i="157"/>
  <c r="P583" i="37" s="1"/>
  <c r="Z1443" i="157"/>
  <c r="X582" i="37" s="1"/>
  <c r="Y1443" i="157"/>
  <c r="W582" i="37" s="1"/>
  <c r="X1443" i="157"/>
  <c r="V582" i="37" s="1"/>
  <c r="W1443" i="157"/>
  <c r="U582" i="37" s="1"/>
  <c r="V1443" i="157"/>
  <c r="T582" i="37" s="1"/>
  <c r="U1443" i="157"/>
  <c r="S582" i="37" s="1"/>
  <c r="T1443" i="157"/>
  <c r="R582" i="37" s="1"/>
  <c r="Q582" i="37"/>
  <c r="R1443" i="157"/>
  <c r="P582" i="37" s="1"/>
  <c r="Z1442" i="157"/>
  <c r="X581" i="37" s="1"/>
  <c r="AC581" i="37" s="1"/>
  <c r="Y1442" i="157"/>
  <c r="W581" i="37" s="1"/>
  <c r="AD581" i="37" s="1"/>
  <c r="X1442" i="157"/>
  <c r="V581" i="37" s="1"/>
  <c r="W1442" i="157"/>
  <c r="U581" i="37" s="1"/>
  <c r="V1442" i="157"/>
  <c r="T581" i="37" s="1"/>
  <c r="U1442" i="157"/>
  <c r="S581" i="37" s="1"/>
  <c r="T1442" i="157"/>
  <c r="R581" i="37" s="1"/>
  <c r="Q581" i="37"/>
  <c r="R1442" i="157"/>
  <c r="P581" i="37" s="1"/>
  <c r="Z1441" i="157"/>
  <c r="X580" i="37" s="1"/>
  <c r="Y1441" i="157"/>
  <c r="W580" i="37" s="1"/>
  <c r="AD580" i="37" s="1"/>
  <c r="X1441" i="157"/>
  <c r="V580" i="37" s="1"/>
  <c r="V1441" i="157"/>
  <c r="T580" i="37" s="1"/>
  <c r="U1441" i="157"/>
  <c r="S580" i="37" s="1"/>
  <c r="R1441" i="157"/>
  <c r="P580" i="37" s="1"/>
  <c r="Z1440" i="157"/>
  <c r="X579" i="37" s="1"/>
  <c r="Y1440" i="157"/>
  <c r="W579" i="37" s="1"/>
  <c r="X1440" i="157"/>
  <c r="V579" i="37" s="1"/>
  <c r="W1440" i="157"/>
  <c r="U579" i="37" s="1"/>
  <c r="V1440" i="157"/>
  <c r="T579" i="37" s="1"/>
  <c r="U1440" i="157"/>
  <c r="S579" i="37" s="1"/>
  <c r="T1440" i="157"/>
  <c r="R579" i="37" s="1"/>
  <c r="Q579" i="37"/>
  <c r="R1440" i="157"/>
  <c r="P579" i="37" s="1"/>
  <c r="Z1439" i="157"/>
  <c r="X578" i="37" s="1"/>
  <c r="Y1439" i="157"/>
  <c r="W578" i="37" s="1"/>
  <c r="X1439" i="157"/>
  <c r="V578" i="37" s="1"/>
  <c r="W1439" i="157"/>
  <c r="U578" i="37" s="1"/>
  <c r="V1439" i="157"/>
  <c r="T578" i="37" s="1"/>
  <c r="U1439" i="157"/>
  <c r="S578" i="37" s="1"/>
  <c r="T1439" i="157"/>
  <c r="R578" i="37" s="1"/>
  <c r="Q578" i="37"/>
  <c r="R1439" i="157"/>
  <c r="P578" i="37" s="1"/>
  <c r="Z1438" i="157"/>
  <c r="X577" i="37" s="1"/>
  <c r="Y1438" i="157"/>
  <c r="W577" i="37" s="1"/>
  <c r="X1438" i="157"/>
  <c r="V577" i="37" s="1"/>
  <c r="W1438" i="157"/>
  <c r="U577" i="37" s="1"/>
  <c r="V1438" i="157"/>
  <c r="T577" i="37" s="1"/>
  <c r="U1438" i="157"/>
  <c r="S577" i="37" s="1"/>
  <c r="T1438" i="157"/>
  <c r="R577" i="37" s="1"/>
  <c r="Q577" i="37"/>
  <c r="R1438" i="157"/>
  <c r="P577" i="37" s="1"/>
  <c r="Z1437" i="157"/>
  <c r="X576" i="37" s="1"/>
  <c r="Y1437" i="157"/>
  <c r="W576" i="37" s="1"/>
  <c r="X1437" i="157"/>
  <c r="V576" i="37" s="1"/>
  <c r="V1437" i="157"/>
  <c r="T576" i="37" s="1"/>
  <c r="U1437" i="157"/>
  <c r="S576" i="37" s="1"/>
  <c r="R1437" i="157"/>
  <c r="P576" i="37" s="1"/>
  <c r="Z1436" i="157"/>
  <c r="X575" i="37" s="1"/>
  <c r="Y1436" i="157"/>
  <c r="W575" i="37" s="1"/>
  <c r="X1436" i="157"/>
  <c r="V575" i="37" s="1"/>
  <c r="W1436" i="157"/>
  <c r="U575" i="37" s="1"/>
  <c r="V1436" i="157"/>
  <c r="T575" i="37" s="1"/>
  <c r="U1436" i="157"/>
  <c r="S575" i="37" s="1"/>
  <c r="T1436" i="157"/>
  <c r="R575" i="37" s="1"/>
  <c r="Q575" i="37"/>
  <c r="R1436" i="157"/>
  <c r="P575" i="37" s="1"/>
  <c r="Z1435" i="157"/>
  <c r="X574" i="37" s="1"/>
  <c r="Y1435" i="157"/>
  <c r="W574" i="37" s="1"/>
  <c r="X1435" i="157"/>
  <c r="V574" i="37" s="1"/>
  <c r="V1435" i="157"/>
  <c r="T574" i="37" s="1"/>
  <c r="U1435" i="157"/>
  <c r="S574" i="37" s="1"/>
  <c r="R1435" i="157"/>
  <c r="P574" i="37" s="1"/>
  <c r="Z1434" i="157"/>
  <c r="X573" i="37" s="1"/>
  <c r="Y1434" i="157"/>
  <c r="W573" i="37" s="1"/>
  <c r="X1434" i="157"/>
  <c r="V573" i="37" s="1"/>
  <c r="V1434" i="157"/>
  <c r="T573" i="37" s="1"/>
  <c r="U1434" i="157"/>
  <c r="S573" i="37" s="1"/>
  <c r="R1434" i="157"/>
  <c r="P573" i="37" s="1"/>
  <c r="Z1433" i="157"/>
  <c r="X572" i="37" s="1"/>
  <c r="Y1433" i="157"/>
  <c r="W572" i="37" s="1"/>
  <c r="X1433" i="157"/>
  <c r="V572" i="37" s="1"/>
  <c r="V1433" i="157"/>
  <c r="T572" i="37" s="1"/>
  <c r="U1433" i="157"/>
  <c r="S572" i="37" s="1"/>
  <c r="R1433" i="157"/>
  <c r="P572" i="37" s="1"/>
  <c r="Z1431" i="157"/>
  <c r="X570" i="37" s="1"/>
  <c r="Y1431" i="157"/>
  <c r="W570" i="37" s="1"/>
  <c r="X1431" i="157"/>
  <c r="V570" i="37" s="1"/>
  <c r="V1431" i="157"/>
  <c r="T570" i="37" s="1"/>
  <c r="U1431" i="157"/>
  <c r="S570" i="37" s="1"/>
  <c r="R1431" i="157"/>
  <c r="P570" i="37" s="1"/>
  <c r="Z1430" i="157"/>
  <c r="X569" i="37" s="1"/>
  <c r="Y1430" i="157"/>
  <c r="W569" i="37" s="1"/>
  <c r="X1430" i="157"/>
  <c r="V569" i="37" s="1"/>
  <c r="V1430" i="157"/>
  <c r="T569" i="37" s="1"/>
  <c r="U1430" i="157"/>
  <c r="S569" i="37" s="1"/>
  <c r="R1430" i="157"/>
  <c r="P569" i="37" s="1"/>
  <c r="Z1429" i="157"/>
  <c r="X568" i="37" s="1"/>
  <c r="Y1429" i="157"/>
  <c r="W568" i="37" s="1"/>
  <c r="X1429" i="157"/>
  <c r="V568" i="37" s="1"/>
  <c r="W1429" i="157"/>
  <c r="U568" i="37" s="1"/>
  <c r="V1429" i="157"/>
  <c r="T568" i="37" s="1"/>
  <c r="U1429" i="157"/>
  <c r="S568" i="37" s="1"/>
  <c r="T1429" i="157"/>
  <c r="R568" i="37" s="1"/>
  <c r="Q568" i="37"/>
  <c r="R1429" i="157"/>
  <c r="P568" i="37" s="1"/>
  <c r="Z1428" i="157"/>
  <c r="X567" i="37" s="1"/>
  <c r="Y1428" i="157"/>
  <c r="W567" i="37" s="1"/>
  <c r="X1428" i="157"/>
  <c r="V567" i="37" s="1"/>
  <c r="V1428" i="157"/>
  <c r="T567" i="37" s="1"/>
  <c r="U1428" i="157"/>
  <c r="S567" i="37" s="1"/>
  <c r="R1428" i="157"/>
  <c r="P567" i="37" s="1"/>
  <c r="Z1427" i="157"/>
  <c r="X566" i="37" s="1"/>
  <c r="Y1427" i="157"/>
  <c r="W566" i="37" s="1"/>
  <c r="X1427" i="157"/>
  <c r="V566" i="37" s="1"/>
  <c r="W1427" i="157"/>
  <c r="U566" i="37" s="1"/>
  <c r="V1427" i="157"/>
  <c r="T566" i="37" s="1"/>
  <c r="U1427" i="157"/>
  <c r="S566" i="37" s="1"/>
  <c r="T1427" i="157"/>
  <c r="R566" i="37" s="1"/>
  <c r="Q566" i="37"/>
  <c r="R1427" i="157"/>
  <c r="P566" i="37" s="1"/>
  <c r="Z1426" i="157"/>
  <c r="X565" i="37" s="1"/>
  <c r="Y1426" i="157"/>
  <c r="W565" i="37" s="1"/>
  <c r="X1426" i="157"/>
  <c r="V565" i="37" s="1"/>
  <c r="V1426" i="157"/>
  <c r="T565" i="37" s="1"/>
  <c r="U1426" i="157"/>
  <c r="S565" i="37" s="1"/>
  <c r="R1426" i="157"/>
  <c r="P565" i="37" s="1"/>
  <c r="Z1420" i="157"/>
  <c r="X559" i="37" s="1"/>
  <c r="Y1420" i="157"/>
  <c r="W559" i="37" s="1"/>
  <c r="X1420" i="157"/>
  <c r="V559" i="37" s="1"/>
  <c r="V1420" i="157"/>
  <c r="T559" i="37" s="1"/>
  <c r="U1420" i="157"/>
  <c r="S559" i="37" s="1"/>
  <c r="R1420" i="157"/>
  <c r="P559" i="37" s="1"/>
  <c r="Z1419" i="157"/>
  <c r="X558" i="37" s="1"/>
  <c r="Y1419" i="157"/>
  <c r="W558" i="37" s="1"/>
  <c r="X1419" i="157"/>
  <c r="V558" i="37" s="1"/>
  <c r="W1419" i="157"/>
  <c r="U558" i="37" s="1"/>
  <c r="V1419" i="157"/>
  <c r="T558" i="37" s="1"/>
  <c r="U1419" i="157"/>
  <c r="S558" i="37" s="1"/>
  <c r="T1419" i="157"/>
  <c r="R558" i="37" s="1"/>
  <c r="Q558" i="37"/>
  <c r="R1419" i="157"/>
  <c r="P558" i="37" s="1"/>
  <c r="Z1416" i="157"/>
  <c r="X555" i="37" s="1"/>
  <c r="Y1416" i="157"/>
  <c r="W555" i="37" s="1"/>
  <c r="X1416" i="157"/>
  <c r="V555" i="37" s="1"/>
  <c r="W1416" i="157"/>
  <c r="U555" i="37" s="1"/>
  <c r="V1416" i="157"/>
  <c r="T555" i="37" s="1"/>
  <c r="U1416" i="157"/>
  <c r="S555" i="37" s="1"/>
  <c r="T1416" i="157"/>
  <c r="R555" i="37" s="1"/>
  <c r="Q555" i="37"/>
  <c r="R1416" i="157"/>
  <c r="P555" i="37" s="1"/>
  <c r="Z1415" i="157"/>
  <c r="X554" i="37" s="1"/>
  <c r="AC554" i="37" s="1"/>
  <c r="Y1415" i="157"/>
  <c r="W554" i="37" s="1"/>
  <c r="AD554" i="37" s="1"/>
  <c r="X1415" i="157"/>
  <c r="V554" i="37" s="1"/>
  <c r="W1415" i="157"/>
  <c r="U554" i="37" s="1"/>
  <c r="V1415" i="157"/>
  <c r="T554" i="37" s="1"/>
  <c r="U1415" i="157"/>
  <c r="S554" i="37" s="1"/>
  <c r="T1415" i="157"/>
  <c r="R554" i="37" s="1"/>
  <c r="Q554" i="37"/>
  <c r="R1415" i="157"/>
  <c r="P554" i="37" s="1"/>
  <c r="Z1414" i="157"/>
  <c r="X553" i="37" s="1"/>
  <c r="Y1414" i="157"/>
  <c r="W553" i="37" s="1"/>
  <c r="X1414" i="157"/>
  <c r="V553" i="37" s="1"/>
  <c r="W1414" i="157"/>
  <c r="U553" i="37" s="1"/>
  <c r="V1414" i="157"/>
  <c r="T553" i="37" s="1"/>
  <c r="U1414" i="157"/>
  <c r="S553" i="37" s="1"/>
  <c r="T1414" i="157"/>
  <c r="R553" i="37" s="1"/>
  <c r="Q553" i="37"/>
  <c r="R1414" i="157"/>
  <c r="P553" i="37" s="1"/>
  <c r="Z1411" i="157"/>
  <c r="X550" i="37" s="1"/>
  <c r="Y1411" i="157"/>
  <c r="W550" i="37" s="1"/>
  <c r="X1411" i="157"/>
  <c r="V550" i="37" s="1"/>
  <c r="W1411" i="157"/>
  <c r="U550" i="37" s="1"/>
  <c r="V1411" i="157"/>
  <c r="T550" i="37" s="1"/>
  <c r="U1411" i="157"/>
  <c r="S550" i="37" s="1"/>
  <c r="T1411" i="157"/>
  <c r="R550" i="37" s="1"/>
  <c r="Q550" i="37"/>
  <c r="R1411" i="157"/>
  <c r="P550" i="37" s="1"/>
  <c r="Z1410" i="157"/>
  <c r="X549" i="37" s="1"/>
  <c r="Y1410" i="157"/>
  <c r="W549" i="37" s="1"/>
  <c r="X1410" i="157"/>
  <c r="V549" i="37" s="1"/>
  <c r="W1410" i="157"/>
  <c r="U549" i="37" s="1"/>
  <c r="V1410" i="157"/>
  <c r="T549" i="37" s="1"/>
  <c r="U1410" i="157"/>
  <c r="S549" i="37" s="1"/>
  <c r="T1410" i="157"/>
  <c r="R549" i="37" s="1"/>
  <c r="Q549" i="37"/>
  <c r="R1410" i="157"/>
  <c r="P549" i="37" s="1"/>
  <c r="Z1409" i="157"/>
  <c r="X548" i="37" s="1"/>
  <c r="Y1409" i="157"/>
  <c r="W548" i="37" s="1"/>
  <c r="X1409" i="157"/>
  <c r="V548" i="37" s="1"/>
  <c r="W1409" i="157"/>
  <c r="U548" i="37" s="1"/>
  <c r="V1409" i="157"/>
  <c r="T548" i="37" s="1"/>
  <c r="U1409" i="157"/>
  <c r="S548" i="37" s="1"/>
  <c r="T1409" i="157"/>
  <c r="R548" i="37" s="1"/>
  <c r="Q548" i="37"/>
  <c r="R1409" i="157"/>
  <c r="P548" i="37" s="1"/>
  <c r="Z1408" i="157"/>
  <c r="X547" i="37" s="1"/>
  <c r="Y1408" i="157"/>
  <c r="W547" i="37" s="1"/>
  <c r="X1408" i="157"/>
  <c r="V547" i="37" s="1"/>
  <c r="W1408" i="157"/>
  <c r="U547" i="37" s="1"/>
  <c r="V1408" i="157"/>
  <c r="T547" i="37" s="1"/>
  <c r="U1408" i="157"/>
  <c r="S547" i="37" s="1"/>
  <c r="T1408" i="157"/>
  <c r="R547" i="37" s="1"/>
  <c r="Q547" i="37"/>
  <c r="R1408" i="157"/>
  <c r="P547" i="37" s="1"/>
  <c r="Z1407" i="157"/>
  <c r="X546" i="37" s="1"/>
  <c r="Y1407" i="157"/>
  <c r="W546" i="37" s="1"/>
  <c r="X1407" i="157"/>
  <c r="V546" i="37" s="1"/>
  <c r="W1407" i="157"/>
  <c r="U546" i="37" s="1"/>
  <c r="V1407" i="157"/>
  <c r="T546" i="37" s="1"/>
  <c r="U1407" i="157"/>
  <c r="S546" i="37" s="1"/>
  <c r="T1407" i="157"/>
  <c r="R546" i="37" s="1"/>
  <c r="Q546" i="37"/>
  <c r="R1407" i="157"/>
  <c r="P546" i="37" s="1"/>
  <c r="Z1406" i="157"/>
  <c r="X545" i="37" s="1"/>
  <c r="Y1406" i="157"/>
  <c r="W545" i="37" s="1"/>
  <c r="X1406" i="157"/>
  <c r="V545" i="37" s="1"/>
  <c r="V1406" i="157"/>
  <c r="T545" i="37" s="1"/>
  <c r="U1406" i="157"/>
  <c r="S545" i="37" s="1"/>
  <c r="R1406" i="157"/>
  <c r="P545" i="37" s="1"/>
  <c r="Z1357" i="157"/>
  <c r="Y1357" i="157"/>
  <c r="X1357" i="157"/>
  <c r="V1357" i="157"/>
  <c r="U1357" i="157"/>
  <c r="U1432" i="157" s="1"/>
  <c r="S571" i="37" s="1"/>
  <c r="R1357" i="157"/>
  <c r="Z1350" i="157"/>
  <c r="Y1350" i="157"/>
  <c r="X1350" i="157"/>
  <c r="V1350" i="157"/>
  <c r="V1425" i="157" s="1"/>
  <c r="T564" i="37" s="1"/>
  <c r="U1350" i="157"/>
  <c r="U1425" i="157" s="1"/>
  <c r="S564" i="37" s="1"/>
  <c r="R1350" i="157"/>
  <c r="H1350" i="157"/>
  <c r="T1399" i="157"/>
  <c r="Q603" i="37"/>
  <c r="T1395" i="157"/>
  <c r="Q594" i="37"/>
  <c r="T1375" i="157"/>
  <c r="Q589" i="37"/>
  <c r="T1370" i="157"/>
  <c r="Q584" i="37"/>
  <c r="T1369" i="157"/>
  <c r="T1362" i="157"/>
  <c r="Q576" i="37"/>
  <c r="T1360" i="157"/>
  <c r="Q574" i="37"/>
  <c r="T1359" i="157"/>
  <c r="Q573" i="37"/>
  <c r="T1358" i="157"/>
  <c r="Q572" i="37"/>
  <c r="T1356" i="157"/>
  <c r="Q570" i="37"/>
  <c r="T1355" i="157"/>
  <c r="Q569" i="37"/>
  <c r="T1353" i="157"/>
  <c r="Q567" i="37"/>
  <c r="T1351" i="157"/>
  <c r="T1344" i="157"/>
  <c r="T1379" i="157" s="1"/>
  <c r="Q559" i="37"/>
  <c r="T1330" i="157"/>
  <c r="T1329" i="157"/>
  <c r="T1328" i="157"/>
  <c r="T1327" i="157"/>
  <c r="T1326" i="157"/>
  <c r="Z1318" i="157"/>
  <c r="Y1318" i="157"/>
  <c r="W475" i="37" s="1"/>
  <c r="X1318" i="157"/>
  <c r="V475" i="37" s="1"/>
  <c r="V1318" i="157"/>
  <c r="T475" i="37" s="1"/>
  <c r="U1318" i="157"/>
  <c r="S475" i="37" s="1"/>
  <c r="R1318" i="157"/>
  <c r="P475" i="37" s="1"/>
  <c r="Z1317" i="157"/>
  <c r="Y1317" i="157"/>
  <c r="W474" i="37" s="1"/>
  <c r="X1317" i="157"/>
  <c r="V474" i="37" s="1"/>
  <c r="W1317" i="157"/>
  <c r="U474" i="37" s="1"/>
  <c r="V1317" i="157"/>
  <c r="T474" i="37" s="1"/>
  <c r="U1317" i="157"/>
  <c r="S474" i="37" s="1"/>
  <c r="T1317" i="157"/>
  <c r="R474" i="37" s="1"/>
  <c r="Q474" i="37"/>
  <c r="R1317" i="157"/>
  <c r="P474" i="37" s="1"/>
  <c r="Z1316" i="157"/>
  <c r="Y1316" i="157"/>
  <c r="W473" i="37" s="1"/>
  <c r="X1316" i="157"/>
  <c r="V473" i="37" s="1"/>
  <c r="W1316" i="157"/>
  <c r="U473" i="37" s="1"/>
  <c r="V1316" i="157"/>
  <c r="T473" i="37" s="1"/>
  <c r="U1316" i="157"/>
  <c r="S473" i="37" s="1"/>
  <c r="T1316" i="157"/>
  <c r="R473" i="37" s="1"/>
  <c r="Q473" i="37"/>
  <c r="R1316" i="157"/>
  <c r="P473" i="37" s="1"/>
  <c r="Z1315" i="157"/>
  <c r="Y1315" i="157"/>
  <c r="W472" i="37" s="1"/>
  <c r="X1315" i="157"/>
  <c r="V472" i="37" s="1"/>
  <c r="W1315" i="157"/>
  <c r="U472" i="37" s="1"/>
  <c r="V1315" i="157"/>
  <c r="T472" i="37" s="1"/>
  <c r="U1315" i="157"/>
  <c r="S472" i="37" s="1"/>
  <c r="T1315" i="157"/>
  <c r="R472" i="37" s="1"/>
  <c r="Q472" i="37"/>
  <c r="R1315" i="157"/>
  <c r="P472" i="37" s="1"/>
  <c r="Z1314" i="157"/>
  <c r="Y1314" i="157"/>
  <c r="W471" i="37" s="1"/>
  <c r="X1314" i="157"/>
  <c r="V471" i="37" s="1"/>
  <c r="V1314" i="157"/>
  <c r="T471" i="37" s="1"/>
  <c r="U1314" i="157"/>
  <c r="S471" i="37" s="1"/>
  <c r="R1314" i="157"/>
  <c r="P471" i="37" s="1"/>
  <c r="Z1313" i="157"/>
  <c r="Y1313" i="157"/>
  <c r="W470" i="37" s="1"/>
  <c r="X1313" i="157"/>
  <c r="V470" i="37" s="1"/>
  <c r="W1313" i="157"/>
  <c r="U470" i="37" s="1"/>
  <c r="V1313" i="157"/>
  <c r="T470" i="37" s="1"/>
  <c r="U1313" i="157"/>
  <c r="S470" i="37" s="1"/>
  <c r="T1313" i="157"/>
  <c r="R470" i="37" s="1"/>
  <c r="Q470" i="37"/>
  <c r="R1313" i="157"/>
  <c r="P470" i="37" s="1"/>
  <c r="Z1312" i="157"/>
  <c r="Y1312" i="157"/>
  <c r="W469" i="37" s="1"/>
  <c r="X1312" i="157"/>
  <c r="V469" i="37" s="1"/>
  <c r="W1312" i="157"/>
  <c r="U469" i="37" s="1"/>
  <c r="V1312" i="157"/>
  <c r="T469" i="37" s="1"/>
  <c r="U1312" i="157"/>
  <c r="S469" i="37" s="1"/>
  <c r="T1312" i="157"/>
  <c r="R469" i="37" s="1"/>
  <c r="Q469" i="37"/>
  <c r="R1312" i="157"/>
  <c r="P469" i="37" s="1"/>
  <c r="Z1310" i="157"/>
  <c r="Y1310" i="157"/>
  <c r="W467" i="37" s="1"/>
  <c r="X1310" i="157"/>
  <c r="V467" i="37" s="1"/>
  <c r="V1310" i="157"/>
  <c r="T467" i="37" s="1"/>
  <c r="U1310" i="157"/>
  <c r="S467" i="37" s="1"/>
  <c r="R1310" i="157"/>
  <c r="P467" i="37" s="1"/>
  <c r="Z1309" i="157"/>
  <c r="Y1309" i="157"/>
  <c r="W466" i="37" s="1"/>
  <c r="X1309" i="157"/>
  <c r="V466" i="37" s="1"/>
  <c r="W1309" i="157"/>
  <c r="U466" i="37" s="1"/>
  <c r="V1309" i="157"/>
  <c r="T466" i="37" s="1"/>
  <c r="U1309" i="157"/>
  <c r="S466" i="37" s="1"/>
  <c r="T1309" i="157"/>
  <c r="R466" i="37" s="1"/>
  <c r="Q466" i="37"/>
  <c r="R1309" i="157"/>
  <c r="P466" i="37" s="1"/>
  <c r="Z1307" i="157"/>
  <c r="Y1307" i="157"/>
  <c r="W464" i="37" s="1"/>
  <c r="X1307" i="157"/>
  <c r="V464" i="37" s="1"/>
  <c r="W1307" i="157"/>
  <c r="U464" i="37" s="1"/>
  <c r="V1307" i="157"/>
  <c r="T464" i="37" s="1"/>
  <c r="U1307" i="157"/>
  <c r="S464" i="37" s="1"/>
  <c r="T1307" i="157"/>
  <c r="R464" i="37" s="1"/>
  <c r="Q464" i="37"/>
  <c r="R1307" i="157"/>
  <c r="P464" i="37" s="1"/>
  <c r="Z1306" i="157"/>
  <c r="Y1306" i="157"/>
  <c r="W463" i="37" s="1"/>
  <c r="X1306" i="157"/>
  <c r="V463" i="37" s="1"/>
  <c r="V1306" i="157"/>
  <c r="T463" i="37" s="1"/>
  <c r="U1306" i="157"/>
  <c r="S463" i="37" s="1"/>
  <c r="Q463" i="37"/>
  <c r="R1306" i="157"/>
  <c r="P463" i="37" s="1"/>
  <c r="Z1305" i="157"/>
  <c r="Y1305" i="157"/>
  <c r="W462" i="37" s="1"/>
  <c r="X1305" i="157"/>
  <c r="V462" i="37" s="1"/>
  <c r="V1305" i="157"/>
  <c r="T462" i="37" s="1"/>
  <c r="U1305" i="157"/>
  <c r="S462" i="37" s="1"/>
  <c r="R1305" i="157"/>
  <c r="P462" i="37" s="1"/>
  <c r="Z1304" i="157"/>
  <c r="Y1304" i="157"/>
  <c r="W461" i="37" s="1"/>
  <c r="X1304" i="157"/>
  <c r="V461" i="37" s="1"/>
  <c r="W1304" i="157"/>
  <c r="U461" i="37" s="1"/>
  <c r="V1304" i="157"/>
  <c r="T461" i="37" s="1"/>
  <c r="U1304" i="157"/>
  <c r="S461" i="37" s="1"/>
  <c r="T1304" i="157"/>
  <c r="R461" i="37" s="1"/>
  <c r="Q461" i="37"/>
  <c r="R1304" i="157"/>
  <c r="P461" i="37" s="1"/>
  <c r="Z1303" i="157"/>
  <c r="Y1303" i="157"/>
  <c r="W460" i="37" s="1"/>
  <c r="X1303" i="157"/>
  <c r="V460" i="37" s="1"/>
  <c r="V1303" i="157"/>
  <c r="T460" i="37" s="1"/>
  <c r="U1303" i="157"/>
  <c r="S460" i="37" s="1"/>
  <c r="R1303" i="157"/>
  <c r="P460" i="37" s="1"/>
  <c r="Z1302" i="157"/>
  <c r="Y1302" i="157"/>
  <c r="W459" i="37" s="1"/>
  <c r="X1302" i="157"/>
  <c r="V459" i="37" s="1"/>
  <c r="W1302" i="157"/>
  <c r="U459" i="37" s="1"/>
  <c r="V1302" i="157"/>
  <c r="T459" i="37" s="1"/>
  <c r="U1302" i="157"/>
  <c r="S459" i="37" s="1"/>
  <c r="T1302" i="157"/>
  <c r="R459" i="37" s="1"/>
  <c r="Q459" i="37"/>
  <c r="R1302" i="157"/>
  <c r="P459" i="37" s="1"/>
  <c r="Z1301" i="157"/>
  <c r="Y1301" i="157"/>
  <c r="W458" i="37" s="1"/>
  <c r="X1301" i="157"/>
  <c r="V458" i="37" s="1"/>
  <c r="W1301" i="157"/>
  <c r="U458" i="37" s="1"/>
  <c r="V1301" i="157"/>
  <c r="T458" i="37" s="1"/>
  <c r="U1301" i="157"/>
  <c r="S458" i="37" s="1"/>
  <c r="T1301" i="157"/>
  <c r="R458" i="37" s="1"/>
  <c r="Q458" i="37"/>
  <c r="R1301" i="157"/>
  <c r="P458" i="37" s="1"/>
  <c r="Z1300" i="157"/>
  <c r="Y1300" i="157"/>
  <c r="W457" i="37" s="1"/>
  <c r="X1300" i="157"/>
  <c r="V457" i="37" s="1"/>
  <c r="V1300" i="157"/>
  <c r="T457" i="37" s="1"/>
  <c r="U1300" i="157"/>
  <c r="S457" i="37" s="1"/>
  <c r="R1300" i="157"/>
  <c r="P457" i="37" s="1"/>
  <c r="Z1299" i="157"/>
  <c r="Y1299" i="157"/>
  <c r="X1299" i="157"/>
  <c r="V1299" i="157"/>
  <c r="T456" i="37" s="1"/>
  <c r="U1299" i="157"/>
  <c r="S456" i="37" s="1"/>
  <c r="R1299" i="157"/>
  <c r="P456" i="37" s="1"/>
  <c r="Z1298" i="157"/>
  <c r="Y1298" i="157"/>
  <c r="X1298" i="157"/>
  <c r="W1298" i="157"/>
  <c r="U455" i="37" s="1"/>
  <c r="V1298" i="157"/>
  <c r="T455" i="37" s="1"/>
  <c r="U1298" i="157"/>
  <c r="S455" i="37" s="1"/>
  <c r="T1298" i="157"/>
  <c r="R455" i="37" s="1"/>
  <c r="Q455" i="37"/>
  <c r="R1298" i="157"/>
  <c r="P455" i="37" s="1"/>
  <c r="Z1297" i="157"/>
  <c r="Y1297" i="157"/>
  <c r="X1297" i="157"/>
  <c r="W1297" i="157"/>
  <c r="U454" i="37" s="1"/>
  <c r="V1297" i="157"/>
  <c r="T454" i="37" s="1"/>
  <c r="U1297" i="157"/>
  <c r="S454" i="37" s="1"/>
  <c r="T1297" i="157"/>
  <c r="R454" i="37" s="1"/>
  <c r="Q454" i="37"/>
  <c r="R1297" i="157"/>
  <c r="P454" i="37" s="1"/>
  <c r="Z1296" i="157"/>
  <c r="Y1296" i="157"/>
  <c r="W453" i="37" s="1"/>
  <c r="X1296" i="157"/>
  <c r="W1296" i="157"/>
  <c r="U453" i="37" s="1"/>
  <c r="V1296" i="157"/>
  <c r="T453" i="37" s="1"/>
  <c r="U1296" i="157"/>
  <c r="S453" i="37" s="1"/>
  <c r="T1296" i="157"/>
  <c r="R453" i="37" s="1"/>
  <c r="Q453" i="37"/>
  <c r="R1296" i="157"/>
  <c r="P453" i="37" s="1"/>
  <c r="Z1295" i="157"/>
  <c r="Y1295" i="157"/>
  <c r="W452" i="37" s="1"/>
  <c r="X1295" i="157"/>
  <c r="V452" i="37" s="1"/>
  <c r="W1295" i="157"/>
  <c r="U452" i="37" s="1"/>
  <c r="V1295" i="157"/>
  <c r="T452" i="37" s="1"/>
  <c r="U1295" i="157"/>
  <c r="S452" i="37" s="1"/>
  <c r="T1295" i="157"/>
  <c r="R452" i="37" s="1"/>
  <c r="Q452" i="37"/>
  <c r="R1295" i="157"/>
  <c r="P452" i="37" s="1"/>
  <c r="Z1294" i="157"/>
  <c r="Y1294" i="157"/>
  <c r="W451" i="37" s="1"/>
  <c r="X1294" i="157"/>
  <c r="V451" i="37" s="1"/>
  <c r="W1294" i="157"/>
  <c r="U451" i="37" s="1"/>
  <c r="V1294" i="157"/>
  <c r="T451" i="37" s="1"/>
  <c r="U1294" i="157"/>
  <c r="S451" i="37" s="1"/>
  <c r="T1294" i="157"/>
  <c r="R451" i="37" s="1"/>
  <c r="Q451" i="37"/>
  <c r="R1294" i="157"/>
  <c r="P451" i="37" s="1"/>
  <c r="Z1292" i="157"/>
  <c r="Y1292" i="157"/>
  <c r="W449" i="37" s="1"/>
  <c r="X1292" i="157"/>
  <c r="V449" i="37" s="1"/>
  <c r="V1292" i="157"/>
  <c r="T449" i="37" s="1"/>
  <c r="U1292" i="157"/>
  <c r="S449" i="37" s="1"/>
  <c r="R1292" i="157"/>
  <c r="P449" i="37" s="1"/>
  <c r="Z1291" i="157"/>
  <c r="Y1291" i="157"/>
  <c r="W448" i="37" s="1"/>
  <c r="X1291" i="157"/>
  <c r="V448" i="37" s="1"/>
  <c r="V1291" i="157"/>
  <c r="T448" i="37" s="1"/>
  <c r="U1291" i="157"/>
  <c r="S448" i="37" s="1"/>
  <c r="R1291" i="157"/>
  <c r="P448" i="37" s="1"/>
  <c r="Z1290" i="157"/>
  <c r="Y1290" i="157"/>
  <c r="W447" i="37" s="1"/>
  <c r="X1290" i="157"/>
  <c r="V447" i="37" s="1"/>
  <c r="V1290" i="157"/>
  <c r="T447" i="37" s="1"/>
  <c r="U1290" i="157"/>
  <c r="S447" i="37" s="1"/>
  <c r="R1290" i="157"/>
  <c r="P447" i="37" s="1"/>
  <c r="Z1288" i="157"/>
  <c r="Y1288" i="157"/>
  <c r="W445" i="37" s="1"/>
  <c r="X1288" i="157"/>
  <c r="V445" i="37" s="1"/>
  <c r="V1288" i="157"/>
  <c r="T445" i="37" s="1"/>
  <c r="U1288" i="157"/>
  <c r="S445" i="37" s="1"/>
  <c r="R1288" i="157"/>
  <c r="P445" i="37" s="1"/>
  <c r="Z1286" i="157"/>
  <c r="Y1286" i="157"/>
  <c r="W443" i="37" s="1"/>
  <c r="X1286" i="157"/>
  <c r="V443" i="37" s="1"/>
  <c r="V1286" i="157"/>
  <c r="T443" i="37" s="1"/>
  <c r="U1286" i="157"/>
  <c r="S443" i="37" s="1"/>
  <c r="R1286" i="157"/>
  <c r="P443" i="37" s="1"/>
  <c r="Z1285" i="157"/>
  <c r="Y1285" i="157"/>
  <c r="W442" i="37" s="1"/>
  <c r="X1285" i="157"/>
  <c r="V442" i="37" s="1"/>
  <c r="V1285" i="157"/>
  <c r="T442" i="37" s="1"/>
  <c r="U1285" i="157"/>
  <c r="S442" i="37" s="1"/>
  <c r="R1285" i="157"/>
  <c r="P442" i="37" s="1"/>
  <c r="Z1284" i="157"/>
  <c r="Y1284" i="157"/>
  <c r="W441" i="37" s="1"/>
  <c r="X1284" i="157"/>
  <c r="V441" i="37" s="1"/>
  <c r="W1284" i="157"/>
  <c r="U441" i="37" s="1"/>
  <c r="V1284" i="157"/>
  <c r="T441" i="37" s="1"/>
  <c r="U1284" i="157"/>
  <c r="S441" i="37" s="1"/>
  <c r="T1284" i="157"/>
  <c r="R441" i="37" s="1"/>
  <c r="Q441" i="37"/>
  <c r="R1284" i="157"/>
  <c r="P441" i="37" s="1"/>
  <c r="Z1283" i="157"/>
  <c r="Y1283" i="157"/>
  <c r="W440" i="37" s="1"/>
  <c r="X1283" i="157"/>
  <c r="V440" i="37" s="1"/>
  <c r="V1283" i="157"/>
  <c r="T440" i="37" s="1"/>
  <c r="U1283" i="157"/>
  <c r="S440" i="37" s="1"/>
  <c r="R1283" i="157"/>
  <c r="P440" i="37" s="1"/>
  <c r="Z1282" i="157"/>
  <c r="Y1282" i="157"/>
  <c r="W439" i="37" s="1"/>
  <c r="X1282" i="157"/>
  <c r="V439" i="37" s="1"/>
  <c r="W1282" i="157"/>
  <c r="U439" i="37" s="1"/>
  <c r="V1282" i="157"/>
  <c r="T439" i="37" s="1"/>
  <c r="U1282" i="157"/>
  <c r="S439" i="37" s="1"/>
  <c r="T1282" i="157"/>
  <c r="R439" i="37" s="1"/>
  <c r="Q439" i="37"/>
  <c r="R1282" i="157"/>
  <c r="P439" i="37" s="1"/>
  <c r="Z1281" i="157"/>
  <c r="Y1281" i="157"/>
  <c r="W438" i="37" s="1"/>
  <c r="X1281" i="157"/>
  <c r="V438" i="37" s="1"/>
  <c r="V1281" i="157"/>
  <c r="T438" i="37" s="1"/>
  <c r="U1281" i="157"/>
  <c r="S438" i="37" s="1"/>
  <c r="R1281" i="157"/>
  <c r="P438" i="37" s="1"/>
  <c r="Z1275" i="157"/>
  <c r="Y1275" i="157"/>
  <c r="W432" i="37" s="1"/>
  <c r="X1275" i="157"/>
  <c r="V432" i="37" s="1"/>
  <c r="V1275" i="157"/>
  <c r="T432" i="37" s="1"/>
  <c r="U1275" i="157"/>
  <c r="S432" i="37" s="1"/>
  <c r="R1275" i="157"/>
  <c r="P432" i="37" s="1"/>
  <c r="Z1274" i="157"/>
  <c r="Y1274" i="157"/>
  <c r="W431" i="37" s="1"/>
  <c r="X1274" i="157"/>
  <c r="V431" i="37" s="1"/>
  <c r="W1274" i="157"/>
  <c r="U431" i="37" s="1"/>
  <c r="V1274" i="157"/>
  <c r="T431" i="37" s="1"/>
  <c r="U1274" i="157"/>
  <c r="S431" i="37" s="1"/>
  <c r="T1274" i="157"/>
  <c r="R431" i="37" s="1"/>
  <c r="Q431" i="37"/>
  <c r="R1274" i="157"/>
  <c r="P431" i="37" s="1"/>
  <c r="Z1270" i="157"/>
  <c r="Y1270" i="157"/>
  <c r="W427" i="37" s="1"/>
  <c r="X1270" i="157"/>
  <c r="V427" i="37" s="1"/>
  <c r="W1270" i="157"/>
  <c r="U427" i="37" s="1"/>
  <c r="V1270" i="157"/>
  <c r="T427" i="37" s="1"/>
  <c r="U1270" i="157"/>
  <c r="S427" i="37" s="1"/>
  <c r="T1270" i="157"/>
  <c r="R427" i="37" s="1"/>
  <c r="Q427" i="37"/>
  <c r="R1270" i="157"/>
  <c r="P427" i="37" s="1"/>
  <c r="Z1269" i="157"/>
  <c r="Y1269" i="157"/>
  <c r="W426" i="37" s="1"/>
  <c r="X1269" i="157"/>
  <c r="V426" i="37" s="1"/>
  <c r="W1269" i="157"/>
  <c r="U426" i="37" s="1"/>
  <c r="V1269" i="157"/>
  <c r="T426" i="37" s="1"/>
  <c r="U1269" i="157"/>
  <c r="S426" i="37" s="1"/>
  <c r="T1269" i="157"/>
  <c r="R426" i="37" s="1"/>
  <c r="Q426" i="37"/>
  <c r="R1269" i="157"/>
  <c r="P426" i="37" s="1"/>
  <c r="Z1268" i="157"/>
  <c r="Y1268" i="157"/>
  <c r="W425" i="37" s="1"/>
  <c r="X1268" i="157"/>
  <c r="V425" i="37" s="1"/>
  <c r="W1268" i="157"/>
  <c r="U425" i="37" s="1"/>
  <c r="V1268" i="157"/>
  <c r="T425" i="37" s="1"/>
  <c r="U1268" i="157"/>
  <c r="S425" i="37" s="1"/>
  <c r="T1268" i="157"/>
  <c r="R425" i="37" s="1"/>
  <c r="Q425" i="37"/>
  <c r="R1268" i="157"/>
  <c r="P425" i="37" s="1"/>
  <c r="Z1267" i="157"/>
  <c r="Y1267" i="157"/>
  <c r="W424" i="37" s="1"/>
  <c r="X1267" i="157"/>
  <c r="V424" i="37" s="1"/>
  <c r="W1267" i="157"/>
  <c r="U424" i="37" s="1"/>
  <c r="V1267" i="157"/>
  <c r="T424" i="37" s="1"/>
  <c r="U1267" i="157"/>
  <c r="S424" i="37" s="1"/>
  <c r="T1267" i="157"/>
  <c r="R424" i="37" s="1"/>
  <c r="Q424" i="37"/>
  <c r="R1267" i="157"/>
  <c r="P424" i="37" s="1"/>
  <c r="Z1266" i="157"/>
  <c r="Y1266" i="157"/>
  <c r="W423" i="37" s="1"/>
  <c r="X1266" i="157"/>
  <c r="V423" i="37" s="1"/>
  <c r="W1266" i="157"/>
  <c r="U423" i="37" s="1"/>
  <c r="V1266" i="157"/>
  <c r="T423" i="37" s="1"/>
  <c r="U1266" i="157"/>
  <c r="S423" i="37" s="1"/>
  <c r="T1266" i="157"/>
  <c r="R423" i="37" s="1"/>
  <c r="Q423" i="37"/>
  <c r="R1266" i="157"/>
  <c r="P423" i="37" s="1"/>
  <c r="Z1265" i="157"/>
  <c r="Y1265" i="157"/>
  <c r="W422" i="37" s="1"/>
  <c r="X1265" i="157"/>
  <c r="V422" i="37" s="1"/>
  <c r="W1265" i="157"/>
  <c r="U422" i="37" s="1"/>
  <c r="V1265" i="157"/>
  <c r="T422" i="37" s="1"/>
  <c r="U1265" i="157"/>
  <c r="S422" i="37" s="1"/>
  <c r="T1265" i="157"/>
  <c r="R422" i="37" s="1"/>
  <c r="Q422" i="37"/>
  <c r="R1265" i="157"/>
  <c r="P422" i="37" s="1"/>
  <c r="Z1264" i="157"/>
  <c r="Y1264" i="157"/>
  <c r="W421" i="37" s="1"/>
  <c r="X1264" i="157"/>
  <c r="V421" i="37" s="1"/>
  <c r="W1264" i="157"/>
  <c r="U421" i="37" s="1"/>
  <c r="V1264" i="157"/>
  <c r="T421" i="37" s="1"/>
  <c r="U1264" i="157"/>
  <c r="S421" i="37" s="1"/>
  <c r="T1264" i="157"/>
  <c r="R421" i="37" s="1"/>
  <c r="Q421" i="37"/>
  <c r="R1264" i="157"/>
  <c r="P421" i="37" s="1"/>
  <c r="Z1263" i="157"/>
  <c r="Y1263" i="157"/>
  <c r="W420" i="37" s="1"/>
  <c r="X1263" i="157"/>
  <c r="V420" i="37" s="1"/>
  <c r="W1263" i="157"/>
  <c r="U420" i="37" s="1"/>
  <c r="V1263" i="157"/>
  <c r="T420" i="37" s="1"/>
  <c r="U1263" i="157"/>
  <c r="S420" i="37" s="1"/>
  <c r="T1263" i="157"/>
  <c r="R420" i="37" s="1"/>
  <c r="Q420" i="37"/>
  <c r="R1263" i="157"/>
  <c r="P420" i="37" s="1"/>
  <c r="Z1262" i="157"/>
  <c r="Y1262" i="157"/>
  <c r="W419" i="37" s="1"/>
  <c r="X1262" i="157"/>
  <c r="V419" i="37" s="1"/>
  <c r="W1262" i="157"/>
  <c r="U419" i="37" s="1"/>
  <c r="V1262" i="157"/>
  <c r="T419" i="37" s="1"/>
  <c r="U1262" i="157"/>
  <c r="S419" i="37" s="1"/>
  <c r="T1262" i="157"/>
  <c r="R419" i="37" s="1"/>
  <c r="Q419" i="37"/>
  <c r="R1262" i="157"/>
  <c r="P419" i="37" s="1"/>
  <c r="Z1212" i="157"/>
  <c r="Y1212" i="157"/>
  <c r="X1212" i="157"/>
  <c r="V1212" i="157"/>
  <c r="V1287" i="157" s="1"/>
  <c r="T444" i="37" s="1"/>
  <c r="U1212" i="157"/>
  <c r="U1287" i="157" s="1"/>
  <c r="S444" i="37" s="1"/>
  <c r="R1212" i="157"/>
  <c r="V1280" i="157"/>
  <c r="T437" i="37" s="1"/>
  <c r="U1280" i="157"/>
  <c r="S437" i="37" s="1"/>
  <c r="T1255" i="157"/>
  <c r="Q475" i="37"/>
  <c r="T1251" i="157"/>
  <c r="Q467" i="37"/>
  <c r="T1231" i="157"/>
  <c r="Q462" i="37"/>
  <c r="T1226" i="157"/>
  <c r="Q457" i="37"/>
  <c r="T1225" i="157"/>
  <c r="T1218" i="157"/>
  <c r="Q449" i="37"/>
  <c r="T1217" i="157"/>
  <c r="T1216" i="157"/>
  <c r="Q448" i="37"/>
  <c r="T1215" i="157"/>
  <c r="T1213" i="157"/>
  <c r="T1211" i="157"/>
  <c r="Q443" i="37"/>
  <c r="T1210" i="157"/>
  <c r="Q442" i="37"/>
  <c r="T1208" i="157"/>
  <c r="Q440" i="37"/>
  <c r="Q438" i="37"/>
  <c r="T1200" i="157"/>
  <c r="T1234" i="157" s="1"/>
  <c r="Q432" i="37"/>
  <c r="T1186" i="157"/>
  <c r="T1185" i="157"/>
  <c r="T1184" i="157"/>
  <c r="T1183" i="157"/>
  <c r="Z1170" i="157"/>
  <c r="X412" i="37" s="1"/>
  <c r="Y1170" i="157"/>
  <c r="W412" i="37" s="1"/>
  <c r="X1170" i="157"/>
  <c r="V412" i="37" s="1"/>
  <c r="V1170" i="157"/>
  <c r="T412" i="37" s="1"/>
  <c r="U1170" i="157"/>
  <c r="S412" i="37" s="1"/>
  <c r="R1170" i="157"/>
  <c r="P412" i="37" s="1"/>
  <c r="Z1169" i="157"/>
  <c r="X411" i="37" s="1"/>
  <c r="Y1169" i="157"/>
  <c r="W411" i="37" s="1"/>
  <c r="X1169" i="157"/>
  <c r="V411" i="37" s="1"/>
  <c r="W1169" i="157"/>
  <c r="U411" i="37" s="1"/>
  <c r="V1169" i="157"/>
  <c r="T411" i="37" s="1"/>
  <c r="U1169" i="157"/>
  <c r="S411" i="37" s="1"/>
  <c r="T1169" i="157"/>
  <c r="R411" i="37" s="1"/>
  <c r="Q411" i="37"/>
  <c r="R1169" i="157"/>
  <c r="P411" i="37" s="1"/>
  <c r="Z1168" i="157"/>
  <c r="X410" i="37" s="1"/>
  <c r="Y1168" i="157"/>
  <c r="W410" i="37" s="1"/>
  <c r="X1168" i="157"/>
  <c r="V410" i="37" s="1"/>
  <c r="W1168" i="157"/>
  <c r="U410" i="37" s="1"/>
  <c r="V1168" i="157"/>
  <c r="T410" i="37" s="1"/>
  <c r="U1168" i="157"/>
  <c r="S410" i="37" s="1"/>
  <c r="T1168" i="157"/>
  <c r="R410" i="37" s="1"/>
  <c r="Q410" i="37"/>
  <c r="R1168" i="157"/>
  <c r="P410" i="37" s="1"/>
  <c r="Z1167" i="157"/>
  <c r="X409" i="37" s="1"/>
  <c r="Y1167" i="157"/>
  <c r="W409" i="37" s="1"/>
  <c r="X1167" i="157"/>
  <c r="V409" i="37" s="1"/>
  <c r="W1167" i="157"/>
  <c r="U409" i="37" s="1"/>
  <c r="V1167" i="157"/>
  <c r="T409" i="37" s="1"/>
  <c r="U1167" i="157"/>
  <c r="S409" i="37" s="1"/>
  <c r="T1167" i="157"/>
  <c r="R409" i="37" s="1"/>
  <c r="Q409" i="37"/>
  <c r="R1167" i="157"/>
  <c r="P409" i="37" s="1"/>
  <c r="Z1166" i="157"/>
  <c r="X408" i="37" s="1"/>
  <c r="Y1166" i="157"/>
  <c r="W408" i="37" s="1"/>
  <c r="X1166" i="157"/>
  <c r="V408" i="37" s="1"/>
  <c r="V1166" i="157"/>
  <c r="T408" i="37" s="1"/>
  <c r="U1166" i="157"/>
  <c r="S408" i="37" s="1"/>
  <c r="R1166" i="157"/>
  <c r="P408" i="37" s="1"/>
  <c r="Z1165" i="157"/>
  <c r="X407" i="37" s="1"/>
  <c r="Y1165" i="157"/>
  <c r="W407" i="37" s="1"/>
  <c r="X1165" i="157"/>
  <c r="V407" i="37" s="1"/>
  <c r="V1165" i="157"/>
  <c r="T407" i="37" s="1"/>
  <c r="U1165" i="157"/>
  <c r="S407" i="37" s="1"/>
  <c r="R1165" i="157"/>
  <c r="P407" i="37" s="1"/>
  <c r="Z1164" i="157"/>
  <c r="X406" i="37" s="1"/>
  <c r="Y1164" i="157"/>
  <c r="W406" i="37" s="1"/>
  <c r="X1164" i="157"/>
  <c r="V406" i="37" s="1"/>
  <c r="W1164" i="157"/>
  <c r="U406" i="37" s="1"/>
  <c r="V1164" i="157"/>
  <c r="T406" i="37" s="1"/>
  <c r="U1164" i="157"/>
  <c r="S406" i="37" s="1"/>
  <c r="T1164" i="157"/>
  <c r="R406" i="37" s="1"/>
  <c r="Q406" i="37"/>
  <c r="R1164" i="157"/>
  <c r="P406" i="37" s="1"/>
  <c r="Z1163" i="157"/>
  <c r="X405" i="37" s="1"/>
  <c r="Y1163" i="157"/>
  <c r="W405" i="37" s="1"/>
  <c r="X1163" i="157"/>
  <c r="V405" i="37" s="1"/>
  <c r="W1163" i="157"/>
  <c r="U405" i="37" s="1"/>
  <c r="V1163" i="157"/>
  <c r="T405" i="37" s="1"/>
  <c r="U1163" i="157"/>
  <c r="S405" i="37" s="1"/>
  <c r="T1163" i="157"/>
  <c r="R405" i="37" s="1"/>
  <c r="Q405" i="37"/>
  <c r="R1163" i="157"/>
  <c r="P405" i="37" s="1"/>
  <c r="Z1161" i="157"/>
  <c r="X403" i="37" s="1"/>
  <c r="Y1161" i="157"/>
  <c r="W403" i="37" s="1"/>
  <c r="X1161" i="157"/>
  <c r="V403" i="37" s="1"/>
  <c r="V1161" i="157"/>
  <c r="T403" i="37" s="1"/>
  <c r="U1161" i="157"/>
  <c r="S403" i="37" s="1"/>
  <c r="R1161" i="157"/>
  <c r="P403" i="37" s="1"/>
  <c r="Z1160" i="157"/>
  <c r="X402" i="37" s="1"/>
  <c r="Y1160" i="157"/>
  <c r="W402" i="37" s="1"/>
  <c r="X1160" i="157"/>
  <c r="V402" i="37" s="1"/>
  <c r="W1160" i="157"/>
  <c r="U402" i="37" s="1"/>
  <c r="V1160" i="157"/>
  <c r="T402" i="37" s="1"/>
  <c r="U1160" i="157"/>
  <c r="S402" i="37" s="1"/>
  <c r="T1160" i="157"/>
  <c r="R402" i="37" s="1"/>
  <c r="Q402" i="37"/>
  <c r="R1160" i="157"/>
  <c r="P402" i="37" s="1"/>
  <c r="Z1158" i="157"/>
  <c r="X400" i="37" s="1"/>
  <c r="Y1158" i="157"/>
  <c r="W400" i="37" s="1"/>
  <c r="X1158" i="157"/>
  <c r="V400" i="37" s="1"/>
  <c r="W1158" i="157"/>
  <c r="U400" i="37" s="1"/>
  <c r="V1158" i="157"/>
  <c r="T400" i="37" s="1"/>
  <c r="U1158" i="157"/>
  <c r="S400" i="37" s="1"/>
  <c r="T1158" i="157"/>
  <c r="R400" i="37" s="1"/>
  <c r="Q400" i="37"/>
  <c r="R1158" i="157"/>
  <c r="P400" i="37" s="1"/>
  <c r="Z1157" i="157"/>
  <c r="X399" i="37" s="1"/>
  <c r="Y1157" i="157"/>
  <c r="W399" i="37" s="1"/>
  <c r="X1157" i="157"/>
  <c r="V399" i="37" s="1"/>
  <c r="V1157" i="157"/>
  <c r="T399" i="37" s="1"/>
  <c r="U1157" i="157"/>
  <c r="S399" i="37" s="1"/>
  <c r="Q399" i="37"/>
  <c r="R1157" i="157"/>
  <c r="P399" i="37" s="1"/>
  <c r="Z1156" i="157"/>
  <c r="X398" i="37" s="1"/>
  <c r="Y1156" i="157"/>
  <c r="W398" i="37" s="1"/>
  <c r="X1156" i="157"/>
  <c r="V398" i="37" s="1"/>
  <c r="V1156" i="157"/>
  <c r="T398" i="37" s="1"/>
  <c r="U1156" i="157"/>
  <c r="S398" i="37" s="1"/>
  <c r="R1156" i="157"/>
  <c r="P398" i="37" s="1"/>
  <c r="X397" i="37"/>
  <c r="W397" i="37"/>
  <c r="V397" i="37"/>
  <c r="T397" i="37"/>
  <c r="S397" i="37"/>
  <c r="P397" i="37"/>
  <c r="X396" i="37"/>
  <c r="W396" i="37"/>
  <c r="V396" i="37"/>
  <c r="U396" i="37"/>
  <c r="T396" i="37"/>
  <c r="S396" i="37"/>
  <c r="R396" i="37"/>
  <c r="Q396" i="37"/>
  <c r="P396" i="37"/>
  <c r="X395" i="37"/>
  <c r="W395" i="37"/>
  <c r="V395" i="37"/>
  <c r="U395" i="37"/>
  <c r="T395" i="37"/>
  <c r="S395" i="37"/>
  <c r="R395" i="37"/>
  <c r="Q395" i="37"/>
  <c r="P395" i="37"/>
  <c r="Z1152" i="157"/>
  <c r="X394" i="37" s="1"/>
  <c r="Y1152" i="157"/>
  <c r="W394" i="37" s="1"/>
  <c r="X1152" i="157"/>
  <c r="V394" i="37" s="1"/>
  <c r="V1152" i="157"/>
  <c r="T394" i="37" s="1"/>
  <c r="U1152" i="157"/>
  <c r="S394" i="37" s="1"/>
  <c r="R1152" i="157"/>
  <c r="P394" i="37" s="1"/>
  <c r="Z1151" i="157"/>
  <c r="X393" i="37" s="1"/>
  <c r="Y1151" i="157"/>
  <c r="W393" i="37" s="1"/>
  <c r="X1151" i="157"/>
  <c r="V393" i="37" s="1"/>
  <c r="W1151" i="157"/>
  <c r="U393" i="37" s="1"/>
  <c r="V1151" i="157"/>
  <c r="T393" i="37" s="1"/>
  <c r="U1151" i="157"/>
  <c r="S393" i="37" s="1"/>
  <c r="T1151" i="157"/>
  <c r="R393" i="37" s="1"/>
  <c r="Q393" i="37"/>
  <c r="R1151" i="157"/>
  <c r="P393" i="37" s="1"/>
  <c r="Z1150" i="157"/>
  <c r="X392" i="37" s="1"/>
  <c r="Y1150" i="157"/>
  <c r="W392" i="37" s="1"/>
  <c r="X1150" i="157"/>
  <c r="V392" i="37" s="1"/>
  <c r="W1150" i="157"/>
  <c r="U392" i="37" s="1"/>
  <c r="V1150" i="157"/>
  <c r="T392" i="37" s="1"/>
  <c r="U1150" i="157"/>
  <c r="S392" i="37" s="1"/>
  <c r="T1150" i="157"/>
  <c r="R392" i="37" s="1"/>
  <c r="Q392" i="37"/>
  <c r="R1150" i="157"/>
  <c r="P392" i="37" s="1"/>
  <c r="Z1149" i="157"/>
  <c r="X391" i="37" s="1"/>
  <c r="Y1149" i="157"/>
  <c r="W391" i="37" s="1"/>
  <c r="X1149" i="157"/>
  <c r="V391" i="37" s="1"/>
  <c r="W1149" i="157"/>
  <c r="U391" i="37" s="1"/>
  <c r="V1149" i="157"/>
  <c r="T391" i="37" s="1"/>
  <c r="U1149" i="157"/>
  <c r="S391" i="37" s="1"/>
  <c r="T1149" i="157"/>
  <c r="R391" i="37" s="1"/>
  <c r="Q391" i="37"/>
  <c r="R1149" i="157"/>
  <c r="P391" i="37" s="1"/>
  <c r="Z1148" i="157"/>
  <c r="X390" i="37" s="1"/>
  <c r="AC390" i="37" s="1"/>
  <c r="Y1148" i="157"/>
  <c r="W390" i="37" s="1"/>
  <c r="AD390" i="37" s="1"/>
  <c r="X1148" i="157"/>
  <c r="V390" i="37" s="1"/>
  <c r="W1148" i="157"/>
  <c r="U390" i="37" s="1"/>
  <c r="V1148" i="157"/>
  <c r="T390" i="37" s="1"/>
  <c r="U1148" i="157"/>
  <c r="S390" i="37" s="1"/>
  <c r="T1148" i="157"/>
  <c r="R390" i="37" s="1"/>
  <c r="Q390" i="37"/>
  <c r="R1148" i="157"/>
  <c r="P390" i="37" s="1"/>
  <c r="Z1147" i="157"/>
  <c r="X389" i="37" s="1"/>
  <c r="AC389" i="37" s="1"/>
  <c r="Y1147" i="157"/>
  <c r="W389" i="37" s="1"/>
  <c r="AD389" i="37" s="1"/>
  <c r="X1147" i="157"/>
  <c r="V389" i="37" s="1"/>
  <c r="V1147" i="157"/>
  <c r="T389" i="37" s="1"/>
  <c r="U1147" i="157"/>
  <c r="S389" i="37" s="1"/>
  <c r="R1147" i="157"/>
  <c r="P389" i="37" s="1"/>
  <c r="Z1146" i="157"/>
  <c r="X388" i="37" s="1"/>
  <c r="AC388" i="37" s="1"/>
  <c r="Y1146" i="157"/>
  <c r="W388" i="37" s="1"/>
  <c r="AD388" i="37" s="1"/>
  <c r="X1146" i="157"/>
  <c r="V388" i="37" s="1"/>
  <c r="V1146" i="157"/>
  <c r="T388" i="37" s="1"/>
  <c r="U1146" i="157"/>
  <c r="S388" i="37" s="1"/>
  <c r="R1146" i="157"/>
  <c r="P388" i="37" s="1"/>
  <c r="Z1145" i="157"/>
  <c r="X387" i="37" s="1"/>
  <c r="Y1145" i="157"/>
  <c r="W387" i="37" s="1"/>
  <c r="X1145" i="157"/>
  <c r="V387" i="37" s="1"/>
  <c r="V1145" i="157"/>
  <c r="T387" i="37" s="1"/>
  <c r="U1145" i="157"/>
  <c r="S387" i="37" s="1"/>
  <c r="R1145" i="157"/>
  <c r="P387" i="37" s="1"/>
  <c r="Z1144" i="157"/>
  <c r="X386" i="37" s="1"/>
  <c r="Y1144" i="157"/>
  <c r="W386" i="37" s="1"/>
  <c r="X1144" i="157"/>
  <c r="V386" i="37" s="1"/>
  <c r="W1144" i="157"/>
  <c r="U386" i="37" s="1"/>
  <c r="V1144" i="157"/>
  <c r="T386" i="37" s="1"/>
  <c r="U1144" i="157"/>
  <c r="S386" i="37" s="1"/>
  <c r="T1144" i="157"/>
  <c r="R386" i="37" s="1"/>
  <c r="Q386" i="37"/>
  <c r="R1144" i="157"/>
  <c r="P386" i="37" s="1"/>
  <c r="Z1143" i="157"/>
  <c r="X385" i="37" s="1"/>
  <c r="Y1143" i="157"/>
  <c r="W385" i="37" s="1"/>
  <c r="X1143" i="157"/>
  <c r="V385" i="37" s="1"/>
  <c r="W1143" i="157"/>
  <c r="U385" i="37" s="1"/>
  <c r="V1143" i="157"/>
  <c r="T385" i="37" s="1"/>
  <c r="U1143" i="157"/>
  <c r="S385" i="37" s="1"/>
  <c r="T1143" i="157"/>
  <c r="R385" i="37" s="1"/>
  <c r="Q385" i="37"/>
  <c r="R1143" i="157"/>
  <c r="P385" i="37" s="1"/>
  <c r="Z1142" i="157"/>
  <c r="X384" i="37" s="1"/>
  <c r="Y1142" i="157"/>
  <c r="W384" i="37" s="1"/>
  <c r="X1142" i="157"/>
  <c r="V384" i="37" s="1"/>
  <c r="W1142" i="157"/>
  <c r="U384" i="37" s="1"/>
  <c r="V1142" i="157"/>
  <c r="T384" i="37" s="1"/>
  <c r="U1142" i="157"/>
  <c r="S384" i="37" s="1"/>
  <c r="T1142" i="157"/>
  <c r="R384" i="37" s="1"/>
  <c r="Q384" i="37"/>
  <c r="R1142" i="157"/>
  <c r="P384" i="37" s="1"/>
  <c r="Z1141" i="157"/>
  <c r="X383" i="37" s="1"/>
  <c r="Y1141" i="157"/>
  <c r="W383" i="37" s="1"/>
  <c r="X1141" i="157"/>
  <c r="V383" i="37" s="1"/>
  <c r="W1141" i="157"/>
  <c r="U383" i="37" s="1"/>
  <c r="V1141" i="157"/>
  <c r="T383" i="37" s="1"/>
  <c r="U1141" i="157"/>
  <c r="S383" i="37" s="1"/>
  <c r="T1141" i="157"/>
  <c r="R383" i="37" s="1"/>
  <c r="Q383" i="37"/>
  <c r="R1141" i="157"/>
  <c r="P383" i="37" s="1"/>
  <c r="Z1140" i="157"/>
  <c r="X382" i="37" s="1"/>
  <c r="Y1140" i="157"/>
  <c r="W382" i="37" s="1"/>
  <c r="X1140" i="157"/>
  <c r="V382" i="37" s="1"/>
  <c r="W1140" i="157"/>
  <c r="U382" i="37" s="1"/>
  <c r="V1140" i="157"/>
  <c r="T382" i="37" s="1"/>
  <c r="U1140" i="157"/>
  <c r="S382" i="37" s="1"/>
  <c r="T1140" i="157"/>
  <c r="R382" i="37" s="1"/>
  <c r="Q382" i="37"/>
  <c r="R1140" i="157"/>
  <c r="P382" i="37" s="1"/>
  <c r="Z1139" i="157"/>
  <c r="X381" i="37" s="1"/>
  <c r="Y1139" i="157"/>
  <c r="W381" i="37" s="1"/>
  <c r="X1139" i="157"/>
  <c r="V381" i="37" s="1"/>
  <c r="V1139" i="157"/>
  <c r="T381" i="37" s="1"/>
  <c r="U1139" i="157"/>
  <c r="S381" i="37" s="1"/>
  <c r="R1139" i="157"/>
  <c r="P381" i="37" s="1"/>
  <c r="Z1138" i="157"/>
  <c r="X380" i="37" s="1"/>
  <c r="Y1138" i="157"/>
  <c r="W380" i="37" s="1"/>
  <c r="X1138" i="157"/>
  <c r="V380" i="37" s="1"/>
  <c r="V1138" i="157"/>
  <c r="T380" i="37" s="1"/>
  <c r="U1138" i="157"/>
  <c r="S380" i="37" s="1"/>
  <c r="R1138" i="157"/>
  <c r="P380" i="37" s="1"/>
  <c r="Z1137" i="157"/>
  <c r="X379" i="37" s="1"/>
  <c r="Y1137" i="157"/>
  <c r="W379" i="37" s="1"/>
  <c r="X1137" i="157"/>
  <c r="V379" i="37" s="1"/>
  <c r="V1137" i="157"/>
  <c r="T379" i="37" s="1"/>
  <c r="U1137" i="157"/>
  <c r="S379" i="37" s="1"/>
  <c r="R1137" i="157"/>
  <c r="P379" i="37" s="1"/>
  <c r="Z1136" i="157"/>
  <c r="X378" i="37" s="1"/>
  <c r="Y1136" i="157"/>
  <c r="W378" i="37" s="1"/>
  <c r="X1136" i="157"/>
  <c r="V378" i="37" s="1"/>
  <c r="V1136" i="157"/>
  <c r="T378" i="37" s="1"/>
  <c r="U1136" i="157"/>
  <c r="S378" i="37" s="1"/>
  <c r="R1136" i="157"/>
  <c r="P378" i="37" s="1"/>
  <c r="Z1134" i="157"/>
  <c r="X376" i="37" s="1"/>
  <c r="Y1134" i="157"/>
  <c r="W376" i="37" s="1"/>
  <c r="X1134" i="157"/>
  <c r="V376" i="37" s="1"/>
  <c r="V1134" i="157"/>
  <c r="T376" i="37" s="1"/>
  <c r="U1134" i="157"/>
  <c r="S376" i="37" s="1"/>
  <c r="R1134" i="157"/>
  <c r="P376" i="37" s="1"/>
  <c r="Z1133" i="157"/>
  <c r="X375" i="37" s="1"/>
  <c r="Y1133" i="157"/>
  <c r="W375" i="37" s="1"/>
  <c r="X1133" i="157"/>
  <c r="V375" i="37" s="1"/>
  <c r="V1133" i="157"/>
  <c r="T375" i="37" s="1"/>
  <c r="U1133" i="157"/>
  <c r="S375" i="37" s="1"/>
  <c r="R1133" i="157"/>
  <c r="P375" i="37" s="1"/>
  <c r="Z1132" i="157"/>
  <c r="X374" i="37" s="1"/>
  <c r="Y1132" i="157"/>
  <c r="W374" i="37" s="1"/>
  <c r="X1132" i="157"/>
  <c r="V374" i="37" s="1"/>
  <c r="W1132" i="157"/>
  <c r="U374" i="37" s="1"/>
  <c r="V1132" i="157"/>
  <c r="T374" i="37" s="1"/>
  <c r="U1132" i="157"/>
  <c r="S374" i="37" s="1"/>
  <c r="T1132" i="157"/>
  <c r="R374" i="37" s="1"/>
  <c r="Q374" i="37"/>
  <c r="R1132" i="157"/>
  <c r="P374" i="37" s="1"/>
  <c r="Z1131" i="157"/>
  <c r="X373" i="37" s="1"/>
  <c r="Y1131" i="157"/>
  <c r="W373" i="37" s="1"/>
  <c r="X1131" i="157"/>
  <c r="V373" i="37" s="1"/>
  <c r="V1131" i="157"/>
  <c r="T373" i="37" s="1"/>
  <c r="U1131" i="157"/>
  <c r="S373" i="37" s="1"/>
  <c r="R1131" i="157"/>
  <c r="P373" i="37" s="1"/>
  <c r="Z1130" i="157"/>
  <c r="X372" i="37" s="1"/>
  <c r="Y1130" i="157"/>
  <c r="W372" i="37" s="1"/>
  <c r="X1130" i="157"/>
  <c r="V372" i="37" s="1"/>
  <c r="W1130" i="157"/>
  <c r="U372" i="37" s="1"/>
  <c r="V1130" i="157"/>
  <c r="T372" i="37" s="1"/>
  <c r="U1130" i="157"/>
  <c r="S372" i="37" s="1"/>
  <c r="T1130" i="157"/>
  <c r="R372" i="37" s="1"/>
  <c r="Q372" i="37"/>
  <c r="R1130" i="157"/>
  <c r="P372" i="37" s="1"/>
  <c r="Z1129" i="157"/>
  <c r="X371" i="37" s="1"/>
  <c r="Y1129" i="157"/>
  <c r="W371" i="37" s="1"/>
  <c r="X1129" i="157"/>
  <c r="V371" i="37" s="1"/>
  <c r="V1129" i="157"/>
  <c r="T371" i="37" s="1"/>
  <c r="U1129" i="157"/>
  <c r="S371" i="37" s="1"/>
  <c r="R1129" i="157"/>
  <c r="P371" i="37" s="1"/>
  <c r="Z1123" i="157"/>
  <c r="X365" i="37" s="1"/>
  <c r="Y1123" i="157"/>
  <c r="W365" i="37" s="1"/>
  <c r="X1123" i="157"/>
  <c r="V365" i="37" s="1"/>
  <c r="V1123" i="157"/>
  <c r="T365" i="37" s="1"/>
  <c r="U1123" i="157"/>
  <c r="S365" i="37" s="1"/>
  <c r="R1123" i="157"/>
  <c r="P365" i="37" s="1"/>
  <c r="Z1117" i="157"/>
  <c r="X359" i="37" s="1"/>
  <c r="Y1117" i="157"/>
  <c r="W359" i="37" s="1"/>
  <c r="X1117" i="157"/>
  <c r="V359" i="37" s="1"/>
  <c r="W1117" i="157"/>
  <c r="U359" i="37" s="1"/>
  <c r="V1117" i="157"/>
  <c r="T359" i="37" s="1"/>
  <c r="U1117" i="157"/>
  <c r="S359" i="37" s="1"/>
  <c r="T1117" i="157"/>
  <c r="R359" i="37" s="1"/>
  <c r="Q359" i="37"/>
  <c r="R1117" i="157"/>
  <c r="P359" i="37" s="1"/>
  <c r="Z1116" i="157"/>
  <c r="X358" i="37" s="1"/>
  <c r="Y1116" i="157"/>
  <c r="W358" i="37" s="1"/>
  <c r="X1116" i="157"/>
  <c r="V358" i="37" s="1"/>
  <c r="W1116" i="157"/>
  <c r="U358" i="37" s="1"/>
  <c r="V1116" i="157"/>
  <c r="T358" i="37" s="1"/>
  <c r="U1116" i="157"/>
  <c r="S358" i="37" s="1"/>
  <c r="T1116" i="157"/>
  <c r="R358" i="37" s="1"/>
  <c r="Q358" i="37"/>
  <c r="R1116" i="157"/>
  <c r="P358" i="37" s="1"/>
  <c r="X357" i="37"/>
  <c r="Y1115" i="157"/>
  <c r="W357" i="37" s="1"/>
  <c r="X1115" i="157"/>
  <c r="V357" i="37" s="1"/>
  <c r="W1115" i="157"/>
  <c r="U357" i="37" s="1"/>
  <c r="V1115" i="157"/>
  <c r="T357" i="37" s="1"/>
  <c r="U1115" i="157"/>
  <c r="S357" i="37" s="1"/>
  <c r="T1115" i="157"/>
  <c r="R357" i="37" s="1"/>
  <c r="Q357" i="37"/>
  <c r="R1115" i="157"/>
  <c r="P357" i="37" s="1"/>
  <c r="Z1114" i="157"/>
  <c r="X356" i="37" s="1"/>
  <c r="Y1114" i="157"/>
  <c r="W356" i="37" s="1"/>
  <c r="X1114" i="157"/>
  <c r="V356" i="37" s="1"/>
  <c r="W1114" i="157"/>
  <c r="U356" i="37" s="1"/>
  <c r="V1114" i="157"/>
  <c r="T356" i="37" s="1"/>
  <c r="U1114" i="157"/>
  <c r="S356" i="37" s="1"/>
  <c r="T1114" i="157"/>
  <c r="R356" i="37" s="1"/>
  <c r="Q356" i="37"/>
  <c r="R1114" i="157"/>
  <c r="P356" i="37" s="1"/>
  <c r="Z1113" i="157"/>
  <c r="X355" i="37" s="1"/>
  <c r="Y1113" i="157"/>
  <c r="W355" i="37" s="1"/>
  <c r="X1113" i="157"/>
  <c r="V355" i="37" s="1"/>
  <c r="W1113" i="157"/>
  <c r="U355" i="37" s="1"/>
  <c r="V1113" i="157"/>
  <c r="T355" i="37" s="1"/>
  <c r="U1113" i="157"/>
  <c r="S355" i="37" s="1"/>
  <c r="T1113" i="157"/>
  <c r="R355" i="37" s="1"/>
  <c r="Q355" i="37"/>
  <c r="R1113" i="157"/>
  <c r="P355" i="37" s="1"/>
  <c r="Z1112" i="157"/>
  <c r="X354" i="37" s="1"/>
  <c r="Y1112" i="157"/>
  <c r="W354" i="37" s="1"/>
  <c r="X1112" i="157"/>
  <c r="V354" i="37" s="1"/>
  <c r="W1112" i="157"/>
  <c r="U354" i="37" s="1"/>
  <c r="V1112" i="157"/>
  <c r="T354" i="37" s="1"/>
  <c r="U1112" i="157"/>
  <c r="S354" i="37" s="1"/>
  <c r="T1112" i="157"/>
  <c r="R354" i="37" s="1"/>
  <c r="Q354" i="37"/>
  <c r="R1112" i="157"/>
  <c r="P354" i="37" s="1"/>
  <c r="X353" i="37"/>
  <c r="Y1111" i="157"/>
  <c r="W353" i="37" s="1"/>
  <c r="X1111" i="157"/>
  <c r="V353" i="37" s="1"/>
  <c r="W1111" i="157"/>
  <c r="U353" i="37" s="1"/>
  <c r="V1111" i="157"/>
  <c r="T353" i="37" s="1"/>
  <c r="U1111" i="157"/>
  <c r="S353" i="37" s="1"/>
  <c r="T1111" i="157"/>
  <c r="R353" i="37" s="1"/>
  <c r="Q353" i="37"/>
  <c r="R1111" i="157"/>
  <c r="P353" i="37" s="1"/>
  <c r="X351" i="37"/>
  <c r="Y1109" i="157"/>
  <c r="W351" i="37" s="1"/>
  <c r="X1109" i="157"/>
  <c r="V351" i="37" s="1"/>
  <c r="W1109" i="157"/>
  <c r="U351" i="37" s="1"/>
  <c r="V1109" i="157"/>
  <c r="T351" i="37" s="1"/>
  <c r="U1109" i="157"/>
  <c r="S351" i="37" s="1"/>
  <c r="T1109" i="157"/>
  <c r="R351" i="37" s="1"/>
  <c r="Q351" i="37"/>
  <c r="R1109" i="157"/>
  <c r="P351" i="37" s="1"/>
  <c r="X350" i="37"/>
  <c r="W350" i="37"/>
  <c r="V350" i="37"/>
  <c r="T350" i="37"/>
  <c r="S350" i="37"/>
  <c r="Q350" i="37"/>
  <c r="P350" i="37"/>
  <c r="Z1058" i="157"/>
  <c r="Y1058" i="157"/>
  <c r="X1058" i="157"/>
  <c r="V1058" i="157"/>
  <c r="U1058" i="157"/>
  <c r="R1058" i="157"/>
  <c r="Z1051" i="157"/>
  <c r="Y1051" i="157"/>
  <c r="X1051" i="157"/>
  <c r="V1051" i="157"/>
  <c r="U1051" i="157"/>
  <c r="R1051" i="157"/>
  <c r="T1099" i="157"/>
  <c r="T1095" i="157"/>
  <c r="Q408" i="37"/>
  <c r="T1080" i="157"/>
  <c r="T1075" i="157"/>
  <c r="T1070" i="157"/>
  <c r="T1069" i="157"/>
  <c r="T1062" i="157"/>
  <c r="T1061" i="157"/>
  <c r="T1060" i="157"/>
  <c r="T1059" i="157"/>
  <c r="T1054" i="157"/>
  <c r="T1052" i="157"/>
  <c r="T1046" i="157"/>
  <c r="T1033" i="157"/>
  <c r="T1032" i="157"/>
  <c r="T1031" i="157"/>
  <c r="Z973" i="157"/>
  <c r="Y973" i="157"/>
  <c r="X973" i="157"/>
  <c r="V973" i="157"/>
  <c r="U973" i="157"/>
  <c r="R973" i="157"/>
  <c r="Z966" i="157"/>
  <c r="Y966" i="157"/>
  <c r="X966" i="157"/>
  <c r="V966" i="157"/>
  <c r="U966" i="157"/>
  <c r="R966" i="157"/>
  <c r="T1022" i="157"/>
  <c r="T1018" i="157"/>
  <c r="T991" i="157"/>
  <c r="T986" i="157"/>
  <c r="T978" i="157"/>
  <c r="T977" i="157"/>
  <c r="T976" i="157"/>
  <c r="T974" i="157"/>
  <c r="T972" i="157"/>
  <c r="Q376" i="37"/>
  <c r="T971" i="157"/>
  <c r="Q375" i="37"/>
  <c r="T969" i="157"/>
  <c r="T967" i="157"/>
  <c r="T960" i="157"/>
  <c r="T945" i="157"/>
  <c r="T944" i="157"/>
  <c r="T943" i="157"/>
  <c r="T942" i="157"/>
  <c r="Z865" i="157"/>
  <c r="Z918" i="157" s="1"/>
  <c r="X213" i="37" s="1"/>
  <c r="Y865" i="157"/>
  <c r="Y918" i="157" s="1"/>
  <c r="W213" i="37" s="1"/>
  <c r="X865" i="157"/>
  <c r="X918" i="157" s="1"/>
  <c r="V213" i="37" s="1"/>
  <c r="V865" i="157"/>
  <c r="V918" i="157" s="1"/>
  <c r="T213" i="37" s="1"/>
  <c r="U865" i="157"/>
  <c r="U918" i="157" s="1"/>
  <c r="S213" i="37" s="1"/>
  <c r="R865" i="157"/>
  <c r="R918" i="157" s="1"/>
  <c r="P213" i="37" s="1"/>
  <c r="T856" i="157"/>
  <c r="T896" i="157" s="1"/>
  <c r="R191" i="37" s="1"/>
  <c r="Q213" i="37"/>
  <c r="T855" i="157"/>
  <c r="Z849" i="157"/>
  <c r="X160" i="37" s="1"/>
  <c r="Y849" i="157"/>
  <c r="W160" i="37" s="1"/>
  <c r="X849" i="157"/>
  <c r="V160" i="37" s="1"/>
  <c r="W849" i="157"/>
  <c r="U160" i="37" s="1"/>
  <c r="V849" i="157"/>
  <c r="T160" i="37" s="1"/>
  <c r="U849" i="157"/>
  <c r="S160" i="37" s="1"/>
  <c r="T849" i="157"/>
  <c r="R160" i="37" s="1"/>
  <c r="Q160" i="37"/>
  <c r="Z848" i="157"/>
  <c r="X159" i="37" s="1"/>
  <c r="Y848" i="157"/>
  <c r="W159" i="37" s="1"/>
  <c r="X848" i="157"/>
  <c r="V159" i="37" s="1"/>
  <c r="W848" i="157"/>
  <c r="U159" i="37" s="1"/>
  <c r="V848" i="157"/>
  <c r="T159" i="37" s="1"/>
  <c r="U848" i="157"/>
  <c r="S159" i="37" s="1"/>
  <c r="T848" i="157"/>
  <c r="R159" i="37" s="1"/>
  <c r="Q159" i="37"/>
  <c r="X151" i="37"/>
  <c r="W151" i="37"/>
  <c r="V151" i="37"/>
  <c r="T151" i="37"/>
  <c r="S151" i="37"/>
  <c r="X150" i="37"/>
  <c r="W150" i="37"/>
  <c r="V150" i="37"/>
  <c r="T150" i="37"/>
  <c r="S150" i="37"/>
  <c r="X148" i="37"/>
  <c r="W148" i="37"/>
  <c r="V148" i="37"/>
  <c r="T148" i="37"/>
  <c r="S148" i="37"/>
  <c r="X147" i="37"/>
  <c r="W147" i="37"/>
  <c r="V147" i="37"/>
  <c r="T147" i="37"/>
  <c r="S147" i="37"/>
  <c r="Q147" i="37"/>
  <c r="X146" i="37"/>
  <c r="W146" i="37"/>
  <c r="V146" i="37"/>
  <c r="T146" i="37"/>
  <c r="S146" i="37"/>
  <c r="R146" i="37"/>
  <c r="Q146" i="37"/>
  <c r="X145" i="37"/>
  <c r="W145" i="37"/>
  <c r="V145" i="37"/>
  <c r="T145" i="37"/>
  <c r="S145" i="37"/>
  <c r="X144" i="37"/>
  <c r="W144" i="37"/>
  <c r="V144" i="37"/>
  <c r="T144" i="37"/>
  <c r="S144" i="37"/>
  <c r="X143" i="37"/>
  <c r="W143" i="37"/>
  <c r="V143" i="37"/>
  <c r="U143" i="37"/>
  <c r="T143" i="37"/>
  <c r="S143" i="37"/>
  <c r="R143" i="37"/>
  <c r="X142" i="37"/>
  <c r="W142" i="37"/>
  <c r="V142" i="37"/>
  <c r="U142" i="37"/>
  <c r="T142" i="37"/>
  <c r="S142" i="37"/>
  <c r="R142" i="37"/>
  <c r="X141" i="37"/>
  <c r="W141" i="37"/>
  <c r="V141" i="37"/>
  <c r="U141" i="37"/>
  <c r="T141" i="37"/>
  <c r="S141" i="37"/>
  <c r="R141" i="37"/>
  <c r="Q141" i="37"/>
  <c r="X140" i="37"/>
  <c r="W140" i="37"/>
  <c r="V140" i="37"/>
  <c r="T140" i="37"/>
  <c r="S140" i="37"/>
  <c r="X139" i="37"/>
  <c r="W139" i="37"/>
  <c r="V139" i="37"/>
  <c r="U139" i="37"/>
  <c r="T139" i="37"/>
  <c r="S139" i="37"/>
  <c r="R139" i="37"/>
  <c r="X138" i="37"/>
  <c r="AC138" i="37" s="1"/>
  <c r="W138" i="37"/>
  <c r="AD138" i="37" s="1"/>
  <c r="V138" i="37"/>
  <c r="T138" i="37"/>
  <c r="S138" i="37"/>
  <c r="X137" i="37"/>
  <c r="AC137" i="37" s="1"/>
  <c r="W137" i="37"/>
  <c r="AD137" i="37" s="1"/>
  <c r="V137" i="37"/>
  <c r="U137" i="37"/>
  <c r="T137" i="37"/>
  <c r="S137" i="37"/>
  <c r="R137" i="37"/>
  <c r="X132" i="37"/>
  <c r="W132" i="37"/>
  <c r="V132" i="37"/>
  <c r="T132" i="37"/>
  <c r="S132" i="37"/>
  <c r="X131" i="37"/>
  <c r="W131" i="37"/>
  <c r="V131" i="37"/>
  <c r="X130" i="37"/>
  <c r="W130" i="37"/>
  <c r="V130" i="37"/>
  <c r="U130" i="37"/>
  <c r="T130" i="37"/>
  <c r="S130" i="37"/>
  <c r="R130" i="37"/>
  <c r="X129" i="37"/>
  <c r="W129" i="37"/>
  <c r="V129" i="37"/>
  <c r="U129" i="37"/>
  <c r="T129" i="37"/>
  <c r="S129" i="37"/>
  <c r="R129" i="37"/>
  <c r="Z817" i="157"/>
  <c r="X128" i="37" s="1"/>
  <c r="Y817" i="157"/>
  <c r="W128" i="37" s="1"/>
  <c r="X817" i="157"/>
  <c r="V128" i="37" s="1"/>
  <c r="W817" i="157"/>
  <c r="U128" i="37" s="1"/>
  <c r="V817" i="157"/>
  <c r="T128" i="37" s="1"/>
  <c r="U817" i="157"/>
  <c r="S128" i="37" s="1"/>
  <c r="T817" i="157"/>
  <c r="R128" i="37" s="1"/>
  <c r="Z816" i="157"/>
  <c r="X127" i="37" s="1"/>
  <c r="Y816" i="157"/>
  <c r="W127" i="37" s="1"/>
  <c r="X816" i="157"/>
  <c r="V127" i="37" s="1"/>
  <c r="W816" i="157"/>
  <c r="U127" i="37" s="1"/>
  <c r="V816" i="157"/>
  <c r="T127" i="37" s="1"/>
  <c r="U816" i="157"/>
  <c r="S127" i="37" s="1"/>
  <c r="T816" i="157"/>
  <c r="R127" i="37" s="1"/>
  <c r="X126" i="37"/>
  <c r="W126" i="37"/>
  <c r="V126" i="37"/>
  <c r="U126" i="37"/>
  <c r="T126" i="37"/>
  <c r="S126" i="37"/>
  <c r="R126" i="37"/>
  <c r="X125" i="37"/>
  <c r="W125" i="37"/>
  <c r="V125" i="37"/>
  <c r="U125" i="37"/>
  <c r="T125" i="37"/>
  <c r="S125" i="37"/>
  <c r="R125" i="37"/>
  <c r="X124" i="37"/>
  <c r="W124" i="37"/>
  <c r="V124" i="37"/>
  <c r="U124" i="37"/>
  <c r="T124" i="37"/>
  <c r="S124" i="37"/>
  <c r="R124" i="37"/>
  <c r="Z812" i="157"/>
  <c r="X123" i="37" s="1"/>
  <c r="Y812" i="157"/>
  <c r="W123" i="37" s="1"/>
  <c r="X812" i="157"/>
  <c r="V123" i="37" s="1"/>
  <c r="W812" i="157"/>
  <c r="U123" i="37" s="1"/>
  <c r="V812" i="157"/>
  <c r="T123" i="37" s="1"/>
  <c r="U812" i="157"/>
  <c r="S123" i="37" s="1"/>
  <c r="T812" i="157"/>
  <c r="R123" i="37" s="1"/>
  <c r="X122" i="37"/>
  <c r="W122" i="37"/>
  <c r="V122" i="37"/>
  <c r="T122" i="37"/>
  <c r="S122" i="37"/>
  <c r="X121" i="37"/>
  <c r="W121" i="37"/>
  <c r="V121" i="37"/>
  <c r="T121" i="37"/>
  <c r="S121" i="37"/>
  <c r="X120" i="37"/>
  <c r="W120" i="37"/>
  <c r="V120" i="37"/>
  <c r="T120" i="37"/>
  <c r="S120" i="37"/>
  <c r="X119" i="37"/>
  <c r="W119" i="37"/>
  <c r="V119" i="37"/>
  <c r="T119" i="37"/>
  <c r="S119" i="37"/>
  <c r="X117" i="37"/>
  <c r="W117" i="37"/>
  <c r="V117" i="37"/>
  <c r="T117" i="37"/>
  <c r="S117" i="37"/>
  <c r="X116" i="37"/>
  <c r="W116" i="37"/>
  <c r="V116" i="37"/>
  <c r="T116" i="37"/>
  <c r="S116" i="37"/>
  <c r="X115" i="37"/>
  <c r="W115" i="37"/>
  <c r="V115" i="37"/>
  <c r="U115" i="37"/>
  <c r="T115" i="37"/>
  <c r="S115" i="37"/>
  <c r="R115" i="37"/>
  <c r="Q115" i="37"/>
  <c r="X114" i="37"/>
  <c r="W114" i="37"/>
  <c r="V114" i="37"/>
  <c r="T114" i="37"/>
  <c r="S114" i="37"/>
  <c r="X113" i="37"/>
  <c r="W113" i="37"/>
  <c r="V113" i="37"/>
  <c r="U113" i="37"/>
  <c r="T113" i="37"/>
  <c r="S113" i="37"/>
  <c r="R113" i="37"/>
  <c r="Q113" i="37"/>
  <c r="X112" i="37"/>
  <c r="W112" i="37"/>
  <c r="V112" i="37"/>
  <c r="T112" i="37"/>
  <c r="S112" i="37"/>
  <c r="X106" i="37"/>
  <c r="W106" i="37"/>
  <c r="V106" i="37"/>
  <c r="T106" i="37"/>
  <c r="S106" i="37"/>
  <c r="X102" i="37"/>
  <c r="W102" i="37"/>
  <c r="V102" i="37"/>
  <c r="U102" i="37"/>
  <c r="T102" i="37"/>
  <c r="S102" i="37"/>
  <c r="R102" i="37"/>
  <c r="Q102" i="37"/>
  <c r="X101" i="37"/>
  <c r="W101" i="37"/>
  <c r="V101" i="37"/>
  <c r="U101" i="37"/>
  <c r="T101" i="37"/>
  <c r="S101" i="37"/>
  <c r="R101" i="37"/>
  <c r="Q101" i="37"/>
  <c r="X100" i="37"/>
  <c r="W100" i="37"/>
  <c r="V100" i="37"/>
  <c r="U100" i="37"/>
  <c r="T100" i="37"/>
  <c r="S100" i="37"/>
  <c r="R100" i="37"/>
  <c r="Q100" i="37"/>
  <c r="X95" i="37"/>
  <c r="W95" i="37"/>
  <c r="V95" i="37"/>
  <c r="U95" i="37"/>
  <c r="T95" i="37"/>
  <c r="S95" i="37"/>
  <c r="R95" i="37"/>
  <c r="Q95" i="37"/>
  <c r="X94" i="37"/>
  <c r="W94" i="37"/>
  <c r="V94" i="37"/>
  <c r="U94" i="37"/>
  <c r="T94" i="37"/>
  <c r="S94" i="37"/>
  <c r="R94" i="37"/>
  <c r="Q94" i="37"/>
  <c r="X93" i="37"/>
  <c r="W93" i="37"/>
  <c r="V93" i="37"/>
  <c r="U93" i="37"/>
  <c r="T93" i="37"/>
  <c r="S93" i="37"/>
  <c r="R93" i="37"/>
  <c r="Q93" i="37"/>
  <c r="X92" i="37"/>
  <c r="W92" i="37"/>
  <c r="V92" i="37"/>
  <c r="U92" i="37"/>
  <c r="T92" i="37"/>
  <c r="S92" i="37"/>
  <c r="R92" i="37"/>
  <c r="Q92" i="37"/>
  <c r="Z780" i="157"/>
  <c r="X91" i="37" s="1"/>
  <c r="Y780" i="157"/>
  <c r="W91" i="37" s="1"/>
  <c r="X780" i="157"/>
  <c r="V91" i="37" s="1"/>
  <c r="W780" i="157"/>
  <c r="U91" i="37" s="1"/>
  <c r="V780" i="157"/>
  <c r="T91" i="37" s="1"/>
  <c r="U780" i="157"/>
  <c r="S91" i="37" s="1"/>
  <c r="T780" i="157"/>
  <c r="R91" i="37" s="1"/>
  <c r="Q91" i="37"/>
  <c r="X90" i="37"/>
  <c r="W90" i="37"/>
  <c r="V90" i="37"/>
  <c r="U90" i="37"/>
  <c r="T90" i="37"/>
  <c r="S90" i="37"/>
  <c r="R90" i="37"/>
  <c r="Q90" i="37"/>
  <c r="P161" i="37"/>
  <c r="R849" i="157"/>
  <c r="P160" i="37" s="1"/>
  <c r="R848" i="157"/>
  <c r="P159" i="37" s="1"/>
  <c r="P151" i="37"/>
  <c r="P150" i="37"/>
  <c r="P148" i="37"/>
  <c r="P147" i="37"/>
  <c r="P146" i="37"/>
  <c r="P145" i="37"/>
  <c r="P144" i="37"/>
  <c r="P143" i="37"/>
  <c r="P142" i="37"/>
  <c r="P141" i="37"/>
  <c r="P140" i="37"/>
  <c r="P139" i="37"/>
  <c r="P138" i="37"/>
  <c r="P137" i="37"/>
  <c r="P132" i="37"/>
  <c r="P131" i="37"/>
  <c r="P130" i="37"/>
  <c r="P129" i="37"/>
  <c r="R817" i="157"/>
  <c r="P128" i="37" s="1"/>
  <c r="R816" i="157"/>
  <c r="P127" i="37" s="1"/>
  <c r="P126" i="37"/>
  <c r="P125" i="37"/>
  <c r="P124" i="37"/>
  <c r="R812" i="157"/>
  <c r="P123" i="37" s="1"/>
  <c r="P122" i="37"/>
  <c r="P121" i="37"/>
  <c r="P120" i="37"/>
  <c r="P119" i="37"/>
  <c r="P117" i="37"/>
  <c r="P116" i="37"/>
  <c r="P115" i="37"/>
  <c r="P114" i="37"/>
  <c r="P113" i="37"/>
  <c r="P112" i="37"/>
  <c r="P106" i="37"/>
  <c r="P102" i="37"/>
  <c r="P101" i="37"/>
  <c r="P100" i="37"/>
  <c r="P95" i="37"/>
  <c r="P94" i="37"/>
  <c r="P93" i="37"/>
  <c r="P92" i="37"/>
  <c r="R780" i="157"/>
  <c r="P91" i="37" s="1"/>
  <c r="P90" i="37"/>
  <c r="T771" i="157"/>
  <c r="T846" i="157" s="1"/>
  <c r="R157" i="37" s="1"/>
  <c r="T762" i="157"/>
  <c r="T761" i="157"/>
  <c r="Z719" i="157"/>
  <c r="Y719" i="157"/>
  <c r="X719" i="157"/>
  <c r="V719" i="157"/>
  <c r="U719" i="157"/>
  <c r="R719" i="157"/>
  <c r="Z712" i="157"/>
  <c r="Y712" i="157"/>
  <c r="X712" i="157"/>
  <c r="V712" i="157"/>
  <c r="U712" i="157"/>
  <c r="R712" i="157"/>
  <c r="H712" i="157"/>
  <c r="T751" i="157"/>
  <c r="T737" i="157"/>
  <c r="T732" i="157"/>
  <c r="T731" i="157"/>
  <c r="T723" i="157"/>
  <c r="T722" i="157"/>
  <c r="T721" i="157"/>
  <c r="T720" i="157"/>
  <c r="T715" i="157"/>
  <c r="T713" i="157"/>
  <c r="T707" i="157"/>
  <c r="T740" i="157" s="1"/>
  <c r="T694" i="157"/>
  <c r="Z648" i="157"/>
  <c r="Y648" i="157"/>
  <c r="X648" i="157"/>
  <c r="V648" i="157"/>
  <c r="U648" i="157"/>
  <c r="R648" i="157"/>
  <c r="Z641" i="157"/>
  <c r="Y641" i="157"/>
  <c r="X641" i="157"/>
  <c r="V641" i="157"/>
  <c r="U641" i="157"/>
  <c r="R641" i="157"/>
  <c r="H641" i="157"/>
  <c r="T686" i="157"/>
  <c r="T667" i="157"/>
  <c r="T661" i="157"/>
  <c r="T660" i="157"/>
  <c r="T652" i="157"/>
  <c r="T651" i="157"/>
  <c r="T650" i="157"/>
  <c r="T649" i="157"/>
  <c r="T644" i="157"/>
  <c r="T642" i="157"/>
  <c r="T636" i="157"/>
  <c r="T671" i="157" s="1"/>
  <c r="T623" i="157"/>
  <c r="T622" i="157"/>
  <c r="T621" i="157"/>
  <c r="T620" i="157"/>
  <c r="T610" i="157"/>
  <c r="T850" i="157" s="1"/>
  <c r="Y603" i="157"/>
  <c r="X603" i="157"/>
  <c r="V603" i="157"/>
  <c r="U603" i="157"/>
  <c r="R603" i="157"/>
  <c r="T594" i="157"/>
  <c r="T593" i="157"/>
  <c r="Z558" i="157"/>
  <c r="Y558" i="157"/>
  <c r="X558" i="157"/>
  <c r="V558" i="157"/>
  <c r="U558" i="157"/>
  <c r="R558" i="157"/>
  <c r="Z551" i="157"/>
  <c r="Y551" i="157"/>
  <c r="X551" i="157"/>
  <c r="V551" i="157"/>
  <c r="U551" i="157"/>
  <c r="R551" i="157"/>
  <c r="H551" i="157"/>
  <c r="T589" i="157"/>
  <c r="T576" i="157"/>
  <c r="T571" i="157"/>
  <c r="T562" i="157"/>
  <c r="T561" i="157"/>
  <c r="T559" i="157"/>
  <c r="T554" i="157"/>
  <c r="T552" i="157"/>
  <c r="T546" i="157"/>
  <c r="T579" i="157" s="1"/>
  <c r="T534" i="157"/>
  <c r="R529" i="157"/>
  <c r="T478" i="157"/>
  <c r="T458" i="157"/>
  <c r="T457" i="157"/>
  <c r="X403" i="157"/>
  <c r="V403" i="157"/>
  <c r="U403" i="157"/>
  <c r="R403" i="157"/>
  <c r="R398" i="157"/>
  <c r="T451" i="157"/>
  <c r="T423" i="157"/>
  <c r="T407" i="157"/>
  <c r="T406" i="157"/>
  <c r="T405" i="157"/>
  <c r="T402" i="157"/>
  <c r="T401" i="157"/>
  <c r="T383" i="157"/>
  <c r="T382" i="157"/>
  <c r="T381" i="157"/>
  <c r="Z364" i="157"/>
  <c r="Y364" i="157"/>
  <c r="X364" i="157"/>
  <c r="V364" i="157"/>
  <c r="U364" i="157"/>
  <c r="R364" i="157"/>
  <c r="T369" i="157"/>
  <c r="T363" i="157"/>
  <c r="T353" i="157"/>
  <c r="T339" i="157"/>
  <c r="T338" i="157"/>
  <c r="T336" i="157"/>
  <c r="Z263" i="157"/>
  <c r="Y263" i="157"/>
  <c r="X263" i="157"/>
  <c r="V263" i="157"/>
  <c r="U263" i="157"/>
  <c r="R263" i="157"/>
  <c r="Z256" i="157"/>
  <c r="Y256" i="157"/>
  <c r="X256" i="157"/>
  <c r="V256" i="157"/>
  <c r="U256" i="157"/>
  <c r="R256" i="157"/>
  <c r="H256" i="157"/>
  <c r="T327" i="157"/>
  <c r="T285" i="157"/>
  <c r="T276" i="157"/>
  <c r="T267" i="157"/>
  <c r="T264" i="157"/>
  <c r="T259" i="157"/>
  <c r="T257" i="157"/>
  <c r="T251" i="157"/>
  <c r="T305" i="157" s="1"/>
  <c r="T239" i="157"/>
  <c r="T238" i="157"/>
  <c r="T237" i="157"/>
  <c r="T236" i="157"/>
  <c r="R173" i="157"/>
  <c r="Z166" i="157"/>
  <c r="Y166" i="157"/>
  <c r="X166" i="157"/>
  <c r="V166" i="157"/>
  <c r="U166" i="157"/>
  <c r="R166" i="157"/>
  <c r="H166" i="157"/>
  <c r="T214" i="157"/>
  <c r="T192" i="157"/>
  <c r="T186" i="157"/>
  <c r="T177" i="157"/>
  <c r="T176" i="157"/>
  <c r="T174" i="157"/>
  <c r="T169" i="157"/>
  <c r="T167" i="157"/>
  <c r="T161" i="157"/>
  <c r="T198" i="157" s="1"/>
  <c r="T149" i="157"/>
  <c r="T778" i="157" s="1"/>
  <c r="T148" i="157"/>
  <c r="T147" i="157"/>
  <c r="T146" i="157"/>
  <c r="I95" i="157"/>
  <c r="W143" i="57" l="1"/>
  <c r="Q93" i="57"/>
  <c r="R927" i="37" s="1"/>
  <c r="T2139" i="157"/>
  <c r="T2197" i="157" s="1"/>
  <c r="R86" i="46"/>
  <c r="R225" i="37" s="1"/>
  <c r="Y225" i="37" s="1"/>
  <c r="R49" i="46"/>
  <c r="R56" i="46"/>
  <c r="T1205" i="157"/>
  <c r="T398" i="157"/>
  <c r="T173" i="157"/>
  <c r="T529" i="157"/>
  <c r="Y1102" i="37"/>
  <c r="T972" i="37"/>
  <c r="P972" i="37"/>
  <c r="V972" i="37"/>
  <c r="Y278" i="37"/>
  <c r="Q972" i="37"/>
  <c r="W972" i="37"/>
  <c r="S972" i="37"/>
  <c r="X972" i="37"/>
  <c r="V454" i="37"/>
  <c r="Y464" i="37"/>
  <c r="X464" i="37"/>
  <c r="Y469" i="37"/>
  <c r="X469" i="37"/>
  <c r="Y472" i="37"/>
  <c r="X472" i="37"/>
  <c r="Y474" i="37"/>
  <c r="X474" i="37"/>
  <c r="Y475" i="37"/>
  <c r="X475" i="37"/>
  <c r="Q1094" i="37"/>
  <c r="W1094" i="37"/>
  <c r="W454" i="37"/>
  <c r="AD454" i="37" s="1"/>
  <c r="R1094" i="37"/>
  <c r="X1094" i="37"/>
  <c r="R350" i="37"/>
  <c r="Y420" i="37"/>
  <c r="X420" i="37"/>
  <c r="Y422" i="37"/>
  <c r="X422" i="37"/>
  <c r="Y424" i="37"/>
  <c r="X424" i="37"/>
  <c r="Y426" i="37"/>
  <c r="X426" i="37"/>
  <c r="Y431" i="37"/>
  <c r="X431" i="37"/>
  <c r="Y432" i="37"/>
  <c r="X432" i="37"/>
  <c r="Y438" i="37"/>
  <c r="X438" i="37"/>
  <c r="Y441" i="37"/>
  <c r="X441" i="37"/>
  <c r="Y442" i="37"/>
  <c r="X442" i="37"/>
  <c r="Y443" i="37"/>
  <c r="X443" i="37"/>
  <c r="Y445" i="37"/>
  <c r="X445" i="37"/>
  <c r="Y447" i="37"/>
  <c r="X447" i="37"/>
  <c r="Y448" i="37"/>
  <c r="X448" i="37"/>
  <c r="Y449" i="37"/>
  <c r="X449" i="37"/>
  <c r="Y452" i="37"/>
  <c r="X452" i="37"/>
  <c r="Y454" i="37"/>
  <c r="X454" i="37"/>
  <c r="AC454" i="37" s="1"/>
  <c r="Y458" i="37"/>
  <c r="X458" i="37"/>
  <c r="Y461" i="37"/>
  <c r="X461" i="37"/>
  <c r="Y462" i="37"/>
  <c r="X462" i="37"/>
  <c r="S1094" i="37"/>
  <c r="AD453" i="37"/>
  <c r="V453" i="37"/>
  <c r="V455" i="37"/>
  <c r="V456" i="37"/>
  <c r="Y463" i="37"/>
  <c r="X463" i="37"/>
  <c r="Y466" i="37"/>
  <c r="X466" i="37"/>
  <c r="Y467" i="37"/>
  <c r="X467" i="37"/>
  <c r="Y470" i="37"/>
  <c r="X470" i="37"/>
  <c r="Y471" i="37"/>
  <c r="X471" i="37"/>
  <c r="Y473" i="37"/>
  <c r="X473" i="37"/>
  <c r="T1094" i="37"/>
  <c r="W455" i="37"/>
  <c r="AD455" i="37" s="1"/>
  <c r="W456" i="37"/>
  <c r="AD456" i="37" s="1"/>
  <c r="U1094" i="37"/>
  <c r="Y419" i="37"/>
  <c r="X419" i="37"/>
  <c r="Y421" i="37"/>
  <c r="X421" i="37"/>
  <c r="Y423" i="37"/>
  <c r="X423" i="37"/>
  <c r="Y425" i="37"/>
  <c r="X425" i="37"/>
  <c r="Y427" i="37"/>
  <c r="X427" i="37"/>
  <c r="Y439" i="37"/>
  <c r="X439" i="37"/>
  <c r="Y440" i="37"/>
  <c r="X440" i="37"/>
  <c r="Y451" i="37"/>
  <c r="X451" i="37"/>
  <c r="Y453" i="37"/>
  <c r="X453" i="37"/>
  <c r="AC453" i="37" s="1"/>
  <c r="Y455" i="37"/>
  <c r="X455" i="37"/>
  <c r="AC455" i="37" s="1"/>
  <c r="Y456" i="37"/>
  <c r="X456" i="37"/>
  <c r="AC456" i="37" s="1"/>
  <c r="Y457" i="37"/>
  <c r="X457" i="37"/>
  <c r="Y459" i="37"/>
  <c r="X459" i="37"/>
  <c r="Y460" i="37"/>
  <c r="X460" i="37"/>
  <c r="V1094" i="37"/>
  <c r="T2169" i="157"/>
  <c r="R1048" i="37" s="1"/>
  <c r="Y903" i="37"/>
  <c r="AC903" i="37"/>
  <c r="Z903" i="37"/>
  <c r="AC580" i="37"/>
  <c r="AD387" i="37"/>
  <c r="AC387" i="37"/>
  <c r="R928" i="37"/>
  <c r="Q456" i="37"/>
  <c r="Q388" i="37"/>
  <c r="Q583" i="37"/>
  <c r="R1050" i="37"/>
  <c r="T1908" i="157"/>
  <c r="R880" i="37" s="1"/>
  <c r="R161" i="37"/>
  <c r="U1651" i="157"/>
  <c r="U1787" i="157" s="1"/>
  <c r="S845" i="37" s="1"/>
  <c r="S51" i="57"/>
  <c r="R226" i="37"/>
  <c r="R89" i="37"/>
  <c r="Y1838" i="157"/>
  <c r="Z1838" i="157"/>
  <c r="Z1872" i="157" s="1"/>
  <c r="W562" i="157"/>
  <c r="U51" i="57"/>
  <c r="T1146" i="157"/>
  <c r="R388" i="37" s="1"/>
  <c r="T1166" i="157"/>
  <c r="R408" i="37" s="1"/>
  <c r="T2201" i="157"/>
  <c r="R1080" i="37" s="1"/>
  <c r="T1464" i="157"/>
  <c r="R603" i="37" s="1"/>
  <c r="T1937" i="157"/>
  <c r="R909" i="37" s="1"/>
  <c r="T1152" i="157"/>
  <c r="R394" i="37" s="1"/>
  <c r="T1299" i="157"/>
  <c r="R456" i="37" s="1"/>
  <c r="T1406" i="157"/>
  <c r="R545" i="37" s="1"/>
  <c r="T1795" i="157"/>
  <c r="R853" i="37" s="1"/>
  <c r="T2087" i="157"/>
  <c r="R1041" i="37" s="1"/>
  <c r="T1170" i="157"/>
  <c r="R412" i="37" s="1"/>
  <c r="T1460" i="157"/>
  <c r="R599" i="37" s="1"/>
  <c r="T1600" i="157"/>
  <c r="R778" i="37" s="1"/>
  <c r="T1950" i="157"/>
  <c r="R922" i="37" s="1"/>
  <c r="T2091" i="157"/>
  <c r="R1045" i="37" s="1"/>
  <c r="R100" i="46"/>
  <c r="R239" i="37" s="1"/>
  <c r="T865" i="157"/>
  <c r="T918" i="157" s="1"/>
  <c r="R213" i="37" s="1"/>
  <c r="Q138" i="57"/>
  <c r="T1002" i="157"/>
  <c r="T1087" i="157"/>
  <c r="T1942" i="157"/>
  <c r="R914" i="37" s="1"/>
  <c r="U113" i="57"/>
  <c r="V947" i="37" s="1"/>
  <c r="U120" i="57"/>
  <c r="V954" i="37" s="1"/>
  <c r="P954" i="37"/>
  <c r="V105" i="46"/>
  <c r="V244" i="37" s="1"/>
  <c r="P251" i="37"/>
  <c r="P244" i="37"/>
  <c r="Q123" i="57"/>
  <c r="R957" i="37" s="1"/>
  <c r="V120" i="57"/>
  <c r="W954" i="37" s="1"/>
  <c r="W120" i="57"/>
  <c r="X954" i="37" s="1"/>
  <c r="Q132" i="57"/>
  <c r="R966" i="37" s="1"/>
  <c r="V113" i="57"/>
  <c r="W947" i="37" s="1"/>
  <c r="R108" i="46"/>
  <c r="R247" i="37" s="1"/>
  <c r="R115" i="46"/>
  <c r="R254" i="37" s="1"/>
  <c r="W112" i="46"/>
  <c r="W251" i="37" s="1"/>
  <c r="X112" i="46"/>
  <c r="X251" i="37" s="1"/>
  <c r="W105" i="46"/>
  <c r="W244" i="37" s="1"/>
  <c r="T1290" i="157"/>
  <c r="R447" i="37" s="1"/>
  <c r="Z1280" i="157"/>
  <c r="Z1287" i="157"/>
  <c r="T1445" i="157"/>
  <c r="R584" i="37" s="1"/>
  <c r="T1580" i="157"/>
  <c r="R758" i="37" s="1"/>
  <c r="T1595" i="157"/>
  <c r="R773" i="37" s="1"/>
  <c r="Z1575" i="157"/>
  <c r="X753" i="37" s="1"/>
  <c r="Z1920" i="157"/>
  <c r="X892" i="37" s="1"/>
  <c r="X1981" i="157"/>
  <c r="X2060" i="157"/>
  <c r="V1014" i="37" s="1"/>
  <c r="T2058" i="157"/>
  <c r="R1012" i="37" s="1"/>
  <c r="Z2131" i="157"/>
  <c r="Z2162" i="157" s="1"/>
  <c r="Z2190" i="157"/>
  <c r="X1069" i="37" s="1"/>
  <c r="T1133" i="157"/>
  <c r="R375" i="37" s="1"/>
  <c r="R1280" i="157"/>
  <c r="P437" i="37" s="1"/>
  <c r="R1287" i="157"/>
  <c r="P444" i="37" s="1"/>
  <c r="R1575" i="157"/>
  <c r="P753" i="37" s="1"/>
  <c r="R1920" i="157"/>
  <c r="P892" i="37" s="1"/>
  <c r="Y2060" i="157"/>
  <c r="W1014" i="37" s="1"/>
  <c r="T2209" i="157"/>
  <c r="R1088" i="37" s="1"/>
  <c r="R2190" i="157"/>
  <c r="P1069" i="37" s="1"/>
  <c r="T1285" i="157"/>
  <c r="R442" i="37" s="1"/>
  <c r="X1425" i="157"/>
  <c r="V564" i="37" s="1"/>
  <c r="X1760" i="157"/>
  <c r="V818" i="37" s="1"/>
  <c r="X1767" i="157"/>
  <c r="V825" i="37" s="1"/>
  <c r="T1918" i="157"/>
  <c r="R890" i="37" s="1"/>
  <c r="T1923" i="157"/>
  <c r="R895" i="37" s="1"/>
  <c r="Z2060" i="157"/>
  <c r="X1014" i="37" s="1"/>
  <c r="Y1425" i="157"/>
  <c r="W564" i="37" s="1"/>
  <c r="Y1432" i="157"/>
  <c r="W571" i="37" s="1"/>
  <c r="T1576" i="157"/>
  <c r="R754" i="37" s="1"/>
  <c r="Y1760" i="157"/>
  <c r="W818" i="37" s="1"/>
  <c r="Y1767" i="157"/>
  <c r="W825" i="37" s="1"/>
  <c r="T1919" i="157"/>
  <c r="R891" i="37" s="1"/>
  <c r="R2053" i="157"/>
  <c r="P1007" i="37" s="1"/>
  <c r="R2060" i="157"/>
  <c r="P1014" i="37" s="1"/>
  <c r="T2200" i="157"/>
  <c r="R1079" i="37" s="1"/>
  <c r="X1280" i="157"/>
  <c r="V437" i="37" s="1"/>
  <c r="T1434" i="157"/>
  <c r="R573" i="37" s="1"/>
  <c r="Z1425" i="157"/>
  <c r="X564" i="37" s="1"/>
  <c r="Z1432" i="157"/>
  <c r="X571" i="37" s="1"/>
  <c r="X1575" i="157"/>
  <c r="V753" i="37" s="1"/>
  <c r="X1582" i="157"/>
  <c r="V760" i="37" s="1"/>
  <c r="Z1760" i="157"/>
  <c r="X818" i="37" s="1"/>
  <c r="Z1767" i="157"/>
  <c r="X825" i="37" s="1"/>
  <c r="X1838" i="157"/>
  <c r="X1872" i="157" s="1"/>
  <c r="X1913" i="157"/>
  <c r="V885" i="37" s="1"/>
  <c r="T2061" i="157"/>
  <c r="R1015" i="37" s="1"/>
  <c r="X2190" i="157"/>
  <c r="V1069" i="37" s="1"/>
  <c r="T263" i="157"/>
  <c r="Y1280" i="157"/>
  <c r="W437" i="37" s="1"/>
  <c r="Y1287" i="157"/>
  <c r="W444" i="37" s="1"/>
  <c r="R1425" i="157"/>
  <c r="P564" i="37" s="1"/>
  <c r="R1432" i="157"/>
  <c r="P571" i="37" s="1"/>
  <c r="Y1582" i="157"/>
  <c r="W760" i="37" s="1"/>
  <c r="T1770" i="157"/>
  <c r="R828" i="37" s="1"/>
  <c r="R1760" i="157"/>
  <c r="P818" i="37" s="1"/>
  <c r="R1767" i="157"/>
  <c r="P825" i="37" s="1"/>
  <c r="Y1913" i="157"/>
  <c r="W885" i="37" s="1"/>
  <c r="T2198" i="157"/>
  <c r="R1077" i="37" s="1"/>
  <c r="W1076" i="37"/>
  <c r="Y2190" i="157"/>
  <c r="W1069" i="37" s="1"/>
  <c r="T2048" i="157"/>
  <c r="R1002" i="37" s="1"/>
  <c r="T1275" i="157"/>
  <c r="R432" i="37" s="1"/>
  <c r="T1578" i="157"/>
  <c r="R756" i="37" s="1"/>
  <c r="T2056" i="157"/>
  <c r="R1010" i="37" s="1"/>
  <c r="X965" i="157"/>
  <c r="X1007" i="157" s="1"/>
  <c r="Z1050" i="157"/>
  <c r="V75" i="46"/>
  <c r="T24" i="57"/>
  <c r="T94" i="57" s="1"/>
  <c r="W51" i="57"/>
  <c r="W84" i="57" s="1"/>
  <c r="T71" i="57"/>
  <c r="Y1499" i="157"/>
  <c r="Y1603" i="157" s="1"/>
  <c r="W781" i="37" s="1"/>
  <c r="T47" i="57"/>
  <c r="T79" i="57" s="1"/>
  <c r="T61" i="57"/>
  <c r="T23" i="57"/>
  <c r="T58" i="57"/>
  <c r="T88" i="57"/>
  <c r="P59" i="57"/>
  <c r="T55" i="57"/>
  <c r="U57" i="46"/>
  <c r="U44" i="46"/>
  <c r="U73" i="46" s="1"/>
  <c r="U20" i="46"/>
  <c r="U68" i="46"/>
  <c r="W1817" i="157"/>
  <c r="W1881" i="157"/>
  <c r="W1946" i="157" s="1"/>
  <c r="U918" i="37" s="1"/>
  <c r="X2131" i="157"/>
  <c r="X2162" i="157" s="1"/>
  <c r="W192" i="157"/>
  <c r="U165" i="157"/>
  <c r="U255" i="157"/>
  <c r="Z255" i="157"/>
  <c r="Z310" i="157" s="1"/>
  <c r="X397" i="157"/>
  <c r="V1050" i="157"/>
  <c r="W1964" i="157"/>
  <c r="V965" i="157"/>
  <c r="V1007" i="157" s="1"/>
  <c r="W1993" i="157"/>
  <c r="W2064" i="157" s="1"/>
  <c r="U1018" i="37" s="1"/>
  <c r="U1981" i="157"/>
  <c r="Z1981" i="157"/>
  <c r="Y1204" i="157"/>
  <c r="Y1239" i="157" s="1"/>
  <c r="R1050" i="157"/>
  <c r="Y1050" i="157"/>
  <c r="Z1204" i="157"/>
  <c r="Z1256" i="157" s="1"/>
  <c r="R1349" i="157"/>
  <c r="R1453" i="157" s="1"/>
  <c r="P592" i="37" s="1"/>
  <c r="U1499" i="157"/>
  <c r="Q789" i="37"/>
  <c r="Q918" i="37"/>
  <c r="U52" i="46"/>
  <c r="S105" i="46"/>
  <c r="S244" i="37" s="1"/>
  <c r="Q245" i="37"/>
  <c r="T76" i="57"/>
  <c r="T137" i="57" s="1"/>
  <c r="U971" i="37" s="1"/>
  <c r="S113" i="57"/>
  <c r="T947" i="37" s="1"/>
  <c r="Q116" i="57"/>
  <c r="R950" i="37" s="1"/>
  <c r="P121" i="57"/>
  <c r="Q955" i="37" s="1"/>
  <c r="Q122" i="57"/>
  <c r="R956" i="37" s="1"/>
  <c r="Q247" i="37"/>
  <c r="V112" i="46"/>
  <c r="V251" i="37" s="1"/>
  <c r="T53" i="57"/>
  <c r="T57" i="57"/>
  <c r="T60" i="57"/>
  <c r="P52" i="57"/>
  <c r="P947" i="37"/>
  <c r="P132" i="57"/>
  <c r="Q966" i="37" s="1"/>
  <c r="Q853" i="37"/>
  <c r="Q52" i="57"/>
  <c r="R51" i="57"/>
  <c r="Q118" i="57"/>
  <c r="R952" i="37" s="1"/>
  <c r="U550" i="157"/>
  <c r="W944" i="157"/>
  <c r="W991" i="157"/>
  <c r="Q471" i="37"/>
  <c r="U50" i="46"/>
  <c r="U49" i="46" s="1"/>
  <c r="U55" i="46"/>
  <c r="U82" i="46"/>
  <c r="U141" i="46" s="1"/>
  <c r="U280" i="37" s="1"/>
  <c r="Q119" i="57"/>
  <c r="R953" i="37" s="1"/>
  <c r="V397" i="157"/>
  <c r="W478" i="157"/>
  <c r="W576" i="157"/>
  <c r="W960" i="157"/>
  <c r="W1002" i="157" s="1"/>
  <c r="R1204" i="157"/>
  <c r="R1308" i="157" s="1"/>
  <c r="P465" i="37" s="1"/>
  <c r="U1349" i="157"/>
  <c r="W534" i="157"/>
  <c r="W723" i="157"/>
  <c r="W737" i="157"/>
  <c r="W147" i="157"/>
  <c r="W174" i="157"/>
  <c r="W339" i="157"/>
  <c r="W559" i="157"/>
  <c r="W1664" i="157"/>
  <c r="W1714" i="157"/>
  <c r="W1850" i="157"/>
  <c r="W1983" i="157"/>
  <c r="W2007" i="157"/>
  <c r="W2078" i="157" s="1"/>
  <c r="U1032" i="37" s="1"/>
  <c r="W969" i="157"/>
  <c r="W978" i="157"/>
  <c r="W1631" i="157"/>
  <c r="W1815" i="157"/>
  <c r="W1991" i="157"/>
  <c r="W2127" i="157"/>
  <c r="W2157" i="157" s="1"/>
  <c r="W713" i="157"/>
  <c r="W721" i="157"/>
  <c r="W1842" i="157"/>
  <c r="W694" i="157"/>
  <c r="W1633" i="157"/>
  <c r="W1099" i="157"/>
  <c r="U1050" i="157"/>
  <c r="W167" i="157"/>
  <c r="T551" i="157"/>
  <c r="W751" i="157"/>
  <c r="R397" i="157"/>
  <c r="W1208" i="157"/>
  <c r="W1251" i="157"/>
  <c r="W1314" i="157" s="1"/>
  <c r="U471" i="37" s="1"/>
  <c r="V1204" i="157"/>
  <c r="W686" i="157"/>
  <c r="W1834" i="157"/>
  <c r="W1867" i="157" s="1"/>
  <c r="Q150" i="57"/>
  <c r="R984" i="37" s="1"/>
  <c r="Q137" i="57"/>
  <c r="R971" i="37" s="1"/>
  <c r="T63" i="57"/>
  <c r="T124" i="57" s="1"/>
  <c r="U958" i="37" s="1"/>
  <c r="Q108" i="57"/>
  <c r="R942" i="37" s="1"/>
  <c r="T62" i="57"/>
  <c r="Q121" i="57"/>
  <c r="R955" i="37" s="1"/>
  <c r="Q59" i="57"/>
  <c r="V51" i="57"/>
  <c r="V84" i="57" s="1"/>
  <c r="V89" i="57" s="1"/>
  <c r="Q114" i="57"/>
  <c r="R948" i="37" s="1"/>
  <c r="W113" i="57"/>
  <c r="X947" i="37" s="1"/>
  <c r="R141" i="46"/>
  <c r="R280" i="37" s="1"/>
  <c r="R111" i="46"/>
  <c r="R250" i="37" s="1"/>
  <c r="W75" i="46"/>
  <c r="X75" i="46"/>
  <c r="R124" i="46"/>
  <c r="R263" i="37" s="1"/>
  <c r="X105" i="46"/>
  <c r="X244" i="37" s="1"/>
  <c r="R106" i="46"/>
  <c r="R245" i="37" s="1"/>
  <c r="W1963" i="157"/>
  <c r="Y1349" i="157"/>
  <c r="Y1384" i="157" s="1"/>
  <c r="T1051" i="157"/>
  <c r="W977" i="157"/>
  <c r="W667" i="157"/>
  <c r="W546" i="157"/>
  <c r="W579" i="157" s="1"/>
  <c r="W561" i="157"/>
  <c r="W1018" i="157"/>
  <c r="W1032" i="157"/>
  <c r="W1054" i="157"/>
  <c r="W1186" i="157"/>
  <c r="W1218" i="157"/>
  <c r="W1292" i="157" s="1"/>
  <c r="U449" i="37" s="1"/>
  <c r="W1226" i="157"/>
  <c r="W1255" i="157"/>
  <c r="W1318" i="157" s="1"/>
  <c r="U475" i="37" s="1"/>
  <c r="U1204" i="157"/>
  <c r="W1328" i="157"/>
  <c r="W1647" i="157"/>
  <c r="W1688" i="157" s="1"/>
  <c r="W1715" i="157"/>
  <c r="W1723" i="157" s="1"/>
  <c r="W1816" i="157"/>
  <c r="W1840" i="157"/>
  <c r="W1988" i="157"/>
  <c r="W2103" i="157"/>
  <c r="W2166" i="157"/>
  <c r="W2226" i="157" s="1"/>
  <c r="U1105" i="37" s="1"/>
  <c r="Y550" i="157"/>
  <c r="Z640" i="157"/>
  <c r="Z676" i="157" s="1"/>
  <c r="X640" i="157"/>
  <c r="T966" i="157"/>
  <c r="Z1349" i="157"/>
  <c r="Z1384" i="157" s="1"/>
  <c r="V1499" i="157"/>
  <c r="R1651" i="157"/>
  <c r="R1787" i="157" s="1"/>
  <c r="P845" i="37" s="1"/>
  <c r="W1845" i="157"/>
  <c r="R1981" i="157"/>
  <c r="R2131" i="157"/>
  <c r="W338" i="157"/>
  <c r="W1329" i="157"/>
  <c r="W1344" i="157"/>
  <c r="W1379" i="157" s="1"/>
  <c r="W1479" i="157"/>
  <c r="W1506" i="157"/>
  <c r="W1509" i="157"/>
  <c r="W1511" i="157"/>
  <c r="W1586" i="157" s="1"/>
  <c r="U764" i="37" s="1"/>
  <c r="X1499" i="157"/>
  <c r="X1603" i="157" s="1"/>
  <c r="V781" i="37" s="1"/>
  <c r="Y1651" i="157"/>
  <c r="Y1787" i="157" s="1"/>
  <c r="W845" i="37" s="1"/>
  <c r="V1981" i="157"/>
  <c r="W353" i="157"/>
  <c r="T1161" i="157"/>
  <c r="R403" i="37" s="1"/>
  <c r="V1128" i="157"/>
  <c r="T370" i="37" s="1"/>
  <c r="R1135" i="157"/>
  <c r="P377" i="37" s="1"/>
  <c r="Y1135" i="157"/>
  <c r="W377" i="37" s="1"/>
  <c r="T1659" i="157"/>
  <c r="W1814" i="157"/>
  <c r="W1990" i="157"/>
  <c r="R255" i="157"/>
  <c r="Y255" i="157"/>
  <c r="W571" i="157"/>
  <c r="X711" i="157"/>
  <c r="Q365" i="37"/>
  <c r="Q373" i="37"/>
  <c r="Q389" i="37"/>
  <c r="Q398" i="37"/>
  <c r="X1128" i="157"/>
  <c r="V370" i="37" s="1"/>
  <c r="U1135" i="157"/>
  <c r="S377" i="37" s="1"/>
  <c r="Z1135" i="157"/>
  <c r="X377" i="37" s="1"/>
  <c r="W1399" i="157"/>
  <c r="W1464" i="157" s="1"/>
  <c r="U603" i="37" s="1"/>
  <c r="T1768" i="157"/>
  <c r="R826" i="37" s="1"/>
  <c r="W2142" i="157"/>
  <c r="W363" i="157"/>
  <c r="T1123" i="157"/>
  <c r="R365" i="37" s="1"/>
  <c r="W1060" i="157"/>
  <c r="W1062" i="157"/>
  <c r="W1070" i="157"/>
  <c r="W1080" i="157"/>
  <c r="R1128" i="157"/>
  <c r="P370" i="37" s="1"/>
  <c r="Y1128" i="157"/>
  <c r="W370" i="37" s="1"/>
  <c r="V1135" i="157"/>
  <c r="T377" i="37" s="1"/>
  <c r="W1310" i="157"/>
  <c r="U467" i="37" s="1"/>
  <c r="W1844" i="157"/>
  <c r="W1847" i="157"/>
  <c r="W1863" i="157"/>
  <c r="W1937" i="157" s="1"/>
  <c r="U909" i="37" s="1"/>
  <c r="W986" i="157"/>
  <c r="W1022" i="157"/>
  <c r="W1170" i="157" s="1"/>
  <c r="U412" i="37" s="1"/>
  <c r="Q407" i="37"/>
  <c r="U1128" i="157"/>
  <c r="S370" i="37" s="1"/>
  <c r="Z1128" i="157"/>
  <c r="X370" i="37" s="1"/>
  <c r="W1551" i="157"/>
  <c r="W1615" i="157" s="1"/>
  <c r="U793" i="37" s="1"/>
  <c r="W1660" i="157"/>
  <c r="W1727" i="157"/>
  <c r="W1849" i="157"/>
  <c r="W1858" i="157"/>
  <c r="W2102" i="157"/>
  <c r="W2169" i="157" s="1"/>
  <c r="U1048" i="37" s="1"/>
  <c r="W2104" i="157"/>
  <c r="W2171" i="157" s="1"/>
  <c r="W2140" i="157"/>
  <c r="V2131" i="157"/>
  <c r="V2162" i="157" s="1"/>
  <c r="U59" i="46"/>
  <c r="U58" i="46"/>
  <c r="U60" i="46"/>
  <c r="U116" i="46" s="1"/>
  <c r="U255" i="37" s="1"/>
  <c r="R113" i="46"/>
  <c r="R252" i="37" s="1"/>
  <c r="Q253" i="37"/>
  <c r="U21" i="46"/>
  <c r="U87" i="46" s="1"/>
  <c r="R114" i="46"/>
  <c r="R253" i="37" s="1"/>
  <c r="W1358" i="157"/>
  <c r="W1482" i="157"/>
  <c r="W1360" i="157"/>
  <c r="W593" i="157"/>
  <c r="W855" i="157"/>
  <c r="W1031" i="157"/>
  <c r="W1033" i="157"/>
  <c r="W1059" i="157"/>
  <c r="W1183" i="157"/>
  <c r="W1185" i="157"/>
  <c r="W1211" i="157"/>
  <c r="W1217" i="157"/>
  <c r="W1505" i="157"/>
  <c r="W1630" i="157"/>
  <c r="W1632" i="157"/>
  <c r="W1356" i="157"/>
  <c r="W1481" i="157"/>
  <c r="W1663" i="157"/>
  <c r="Q378" i="37"/>
  <c r="Q380" i="37"/>
  <c r="W720" i="157"/>
  <c r="W761" i="157"/>
  <c r="T1138" i="157"/>
  <c r="R380" i="37" s="1"/>
  <c r="W381" i="157"/>
  <c r="W383" i="157"/>
  <c r="W406" i="157"/>
  <c r="Q379" i="37"/>
  <c r="Q381" i="37"/>
  <c r="W660" i="157"/>
  <c r="W942" i="157"/>
  <c r="W971" i="157"/>
  <c r="W974" i="157"/>
  <c r="W423" i="157"/>
  <c r="W731" i="157"/>
  <c r="R165" i="157"/>
  <c r="Y165" i="157"/>
  <c r="W382" i="157"/>
  <c r="W401" i="157"/>
  <c r="W405" i="157"/>
  <c r="W636" i="157"/>
  <c r="W671" i="157" s="1"/>
  <c r="W650" i="157"/>
  <c r="W652" i="157"/>
  <c r="U711" i="157"/>
  <c r="Z711" i="157"/>
  <c r="W771" i="157"/>
  <c r="W846" i="157" s="1"/>
  <c r="U157" i="37" s="1"/>
  <c r="V255" i="157"/>
  <c r="W457" i="157"/>
  <c r="W649" i="157"/>
  <c r="W707" i="157"/>
  <c r="W740" i="157" s="1"/>
  <c r="Q131" i="37"/>
  <c r="W146" i="157"/>
  <c r="W148" i="157"/>
  <c r="R640" i="157"/>
  <c r="W856" i="157"/>
  <c r="W896" i="157" s="1"/>
  <c r="U191" i="37" s="1"/>
  <c r="W1061" i="157"/>
  <c r="W1075" i="157"/>
  <c r="W1152" i="157" s="1"/>
  <c r="U394" i="37" s="1"/>
  <c r="T1136" i="157"/>
  <c r="R378" i="37" s="1"/>
  <c r="T1156" i="157"/>
  <c r="R398" i="37" s="1"/>
  <c r="Q403" i="37"/>
  <c r="W1184" i="157"/>
  <c r="W1210" i="157"/>
  <c r="W1213" i="157"/>
  <c r="W1216" i="157"/>
  <c r="W1225" i="157"/>
  <c r="W1299" i="157" s="1"/>
  <c r="U456" i="37" s="1"/>
  <c r="W1231" i="157"/>
  <c r="W1305" i="157" s="1"/>
  <c r="U462" i="37" s="1"/>
  <c r="T1212" i="157"/>
  <c r="X1204" i="157"/>
  <c r="T1286" i="157"/>
  <c r="R443" i="37" s="1"/>
  <c r="T1291" i="157"/>
  <c r="R448" i="37" s="1"/>
  <c r="T1300" i="157"/>
  <c r="R457" i="37" s="1"/>
  <c r="T1310" i="157"/>
  <c r="R467" i="37" s="1"/>
  <c r="T1314" i="157"/>
  <c r="R471" i="37" s="1"/>
  <c r="T1318" i="157"/>
  <c r="R475" i="37" s="1"/>
  <c r="W1330" i="157"/>
  <c r="W1406" i="157" s="1"/>
  <c r="U545" i="37" s="1"/>
  <c r="Q545" i="37"/>
  <c r="Q565" i="37"/>
  <c r="W1395" i="157"/>
  <c r="W1460" i="157" s="1"/>
  <c r="U599" i="37" s="1"/>
  <c r="Q599" i="37"/>
  <c r="T1570" i="157"/>
  <c r="R748" i="37" s="1"/>
  <c r="W1495" i="157"/>
  <c r="W1532" i="157" s="1"/>
  <c r="T973" i="157"/>
  <c r="W1046" i="157"/>
  <c r="W1087" i="157" s="1"/>
  <c r="W1069" i="157"/>
  <c r="W1146" i="157" s="1"/>
  <c r="U388" i="37" s="1"/>
  <c r="T1129" i="157"/>
  <c r="R371" i="37" s="1"/>
  <c r="T1137" i="157"/>
  <c r="R379" i="37" s="1"/>
  <c r="T1165" i="157"/>
  <c r="R407" i="37" s="1"/>
  <c r="Q412" i="37"/>
  <c r="W1200" i="157"/>
  <c r="W1234" i="157" s="1"/>
  <c r="W1215" i="157"/>
  <c r="T1283" i="157"/>
  <c r="R440" i="37" s="1"/>
  <c r="X1287" i="157"/>
  <c r="V444" i="37" s="1"/>
  <c r="Q445" i="37"/>
  <c r="T1292" i="157"/>
  <c r="R449" i="37" s="1"/>
  <c r="W1351" i="157"/>
  <c r="T1426" i="157"/>
  <c r="R565" i="37" s="1"/>
  <c r="T1430" i="157"/>
  <c r="R569" i="37" s="1"/>
  <c r="W1355" i="157"/>
  <c r="T1444" i="157"/>
  <c r="R583" i="37" s="1"/>
  <c r="W1369" i="157"/>
  <c r="W1444" i="157" s="1"/>
  <c r="U583" i="37" s="1"/>
  <c r="T1350" i="157"/>
  <c r="T1431" i="157"/>
  <c r="R570" i="37" s="1"/>
  <c r="W1547" i="157"/>
  <c r="W1611" i="157" s="1"/>
  <c r="U789" i="37" s="1"/>
  <c r="T1611" i="157"/>
  <c r="R789" i="37" s="1"/>
  <c r="W943" i="157"/>
  <c r="W945" i="157"/>
  <c r="W972" i="157"/>
  <c r="W976" i="157"/>
  <c r="T1134" i="157"/>
  <c r="R376" i="37" s="1"/>
  <c r="T1288" i="157"/>
  <c r="R445" i="37" s="1"/>
  <c r="Q447" i="37"/>
  <c r="W1327" i="157"/>
  <c r="T1435" i="157"/>
  <c r="R574" i="37" s="1"/>
  <c r="Q783" i="37"/>
  <c r="R1499" i="157"/>
  <c r="R1582" i="157"/>
  <c r="P760" i="37" s="1"/>
  <c r="W967" i="157"/>
  <c r="R965" i="157"/>
  <c r="Z965" i="157"/>
  <c r="Z1007" i="157" s="1"/>
  <c r="W1095" i="157"/>
  <c r="W1166" i="157" s="1"/>
  <c r="U408" i="37" s="1"/>
  <c r="T1058" i="157"/>
  <c r="X1050" i="157"/>
  <c r="T1131" i="157"/>
  <c r="R373" i="37" s="1"/>
  <c r="X1135" i="157"/>
  <c r="V377" i="37" s="1"/>
  <c r="T1139" i="157"/>
  <c r="R381" i="37" s="1"/>
  <c r="T1147" i="157"/>
  <c r="R389" i="37" s="1"/>
  <c r="Q394" i="37"/>
  <c r="T1281" i="157"/>
  <c r="R438" i="37" s="1"/>
  <c r="T1305" i="157"/>
  <c r="R462" i="37" s="1"/>
  <c r="W1326" i="157"/>
  <c r="W1353" i="157"/>
  <c r="T1428" i="157"/>
  <c r="R567" i="37" s="1"/>
  <c r="T1420" i="157"/>
  <c r="R559" i="37" s="1"/>
  <c r="W1503" i="157"/>
  <c r="Q756" i="37"/>
  <c r="W1508" i="157"/>
  <c r="T1507" i="157"/>
  <c r="T1585" i="157"/>
  <c r="R763" i="37" s="1"/>
  <c r="W1510" i="157"/>
  <c r="Z1499" i="157"/>
  <c r="Z1582" i="157"/>
  <c r="X760" i="37" s="1"/>
  <c r="T1583" i="157"/>
  <c r="R761" i="37" s="1"/>
  <c r="W1375" i="157"/>
  <c r="W1450" i="157" s="1"/>
  <c r="U589" i="37" s="1"/>
  <c r="T1357" i="157"/>
  <c r="X1349" i="157"/>
  <c r="X1432" i="157"/>
  <c r="V571" i="37" s="1"/>
  <c r="W1480" i="157"/>
  <c r="W1520" i="157"/>
  <c r="T1500" i="157"/>
  <c r="U1575" i="157"/>
  <c r="S753" i="37" s="1"/>
  <c r="Y1575" i="157"/>
  <c r="W753" i="37" s="1"/>
  <c r="T1584" i="157"/>
  <c r="R762" i="37" s="1"/>
  <c r="T1605" i="157"/>
  <c r="R783" i="37" s="1"/>
  <c r="T1615" i="157"/>
  <c r="R793" i="37" s="1"/>
  <c r="W1653" i="157"/>
  <c r="W1658" i="157"/>
  <c r="W1662" i="157"/>
  <c r="T1769" i="157"/>
  <c r="R827" i="37" s="1"/>
  <c r="W1710" i="157"/>
  <c r="W1799" i="157" s="1"/>
  <c r="U857" i="37" s="1"/>
  <c r="T1799" i="157"/>
  <c r="R857" i="37" s="1"/>
  <c r="U1760" i="157"/>
  <c r="S818" i="37" s="1"/>
  <c r="T1761" i="157"/>
  <c r="R819" i="37" s="1"/>
  <c r="W1359" i="157"/>
  <c r="W1362" i="157"/>
  <c r="W1437" i="157" s="1"/>
  <c r="U576" i="37" s="1"/>
  <c r="W1370" i="157"/>
  <c r="T1433" i="157"/>
  <c r="R572" i="37" s="1"/>
  <c r="T1437" i="157"/>
  <c r="R576" i="37" s="1"/>
  <c r="T1450" i="157"/>
  <c r="R589" i="37" s="1"/>
  <c r="T1581" i="157"/>
  <c r="R759" i="37" s="1"/>
  <c r="W1680" i="157"/>
  <c r="W1784" i="157" s="1"/>
  <c r="U842" i="37" s="1"/>
  <c r="T1784" i="157"/>
  <c r="R842" i="37" s="1"/>
  <c r="Q829" i="37"/>
  <c r="V1651" i="157"/>
  <c r="V1787" i="157" s="1"/>
  <c r="T845" i="37" s="1"/>
  <c r="Z1651" i="157"/>
  <c r="T1723" i="157"/>
  <c r="T1755" i="157"/>
  <c r="R813" i="37" s="1"/>
  <c r="T1766" i="157"/>
  <c r="R824" i="37" s="1"/>
  <c r="V1349" i="157"/>
  <c r="V1384" i="157" s="1"/>
  <c r="V1432" i="157"/>
  <c r="T571" i="37" s="1"/>
  <c r="T1455" i="157"/>
  <c r="R594" i="37" s="1"/>
  <c r="W1501" i="157"/>
  <c r="W1525" i="157"/>
  <c r="W1600" i="157" s="1"/>
  <c r="U778" i="37" s="1"/>
  <c r="T1586" i="157"/>
  <c r="R764" i="37" s="1"/>
  <c r="W1655" i="157"/>
  <c r="W1706" i="157"/>
  <c r="W1795" i="157" s="1"/>
  <c r="U853" i="37" s="1"/>
  <c r="W1728" i="157"/>
  <c r="T1771" i="157"/>
  <c r="R829" i="37" s="1"/>
  <c r="X1651" i="157"/>
  <c r="T1652" i="157"/>
  <c r="T1736" i="157"/>
  <c r="T1763" i="157"/>
  <c r="R821" i="37" s="1"/>
  <c r="Q826" i="37"/>
  <c r="W1672" i="157"/>
  <c r="T1779" i="157"/>
  <c r="R837" i="37" s="1"/>
  <c r="T1789" i="157"/>
  <c r="R847" i="37" s="1"/>
  <c r="W1848" i="157"/>
  <c r="T1846" i="157"/>
  <c r="U1838" i="157"/>
  <c r="U1872" i="157" s="1"/>
  <c r="T1916" i="157"/>
  <c r="R888" i="37" s="1"/>
  <c r="X1920" i="157"/>
  <c r="V892" i="37" s="1"/>
  <c r="Q893" i="37"/>
  <c r="T1924" i="157"/>
  <c r="R896" i="37" s="1"/>
  <c r="T1932" i="157"/>
  <c r="R904" i="37" s="1"/>
  <c r="Q914" i="37"/>
  <c r="W1962" i="157"/>
  <c r="W1977" i="157"/>
  <c r="W2011" i="157" s="1"/>
  <c r="W1992" i="157"/>
  <c r="W2001" i="157"/>
  <c r="W2083" i="157"/>
  <c r="U1037" i="37" s="1"/>
  <c r="Z2053" i="157"/>
  <c r="X1007" i="37" s="1"/>
  <c r="T2059" i="157"/>
  <c r="R1013" i="37" s="1"/>
  <c r="T2063" i="157"/>
  <c r="R1017" i="37" s="1"/>
  <c r="W2135" i="157"/>
  <c r="W2143" i="157"/>
  <c r="W2201" i="157" s="1"/>
  <c r="U1080" i="37" s="1"/>
  <c r="T2193" i="157"/>
  <c r="R1072" i="37" s="1"/>
  <c r="V1076" i="37"/>
  <c r="Q1077" i="37"/>
  <c r="T2226" i="157"/>
  <c r="R1105" i="37" s="1"/>
  <c r="W1885" i="157"/>
  <c r="W1950" i="157" s="1"/>
  <c r="U922" i="37" s="1"/>
  <c r="T1839" i="157"/>
  <c r="Y1920" i="157"/>
  <c r="W892" i="37" s="1"/>
  <c r="T1921" i="157"/>
  <c r="R893" i="37" s="1"/>
  <c r="W1961" i="157"/>
  <c r="W2026" i="157"/>
  <c r="W2087" i="157" s="1"/>
  <c r="U1041" i="37" s="1"/>
  <c r="W2030" i="157"/>
  <c r="W2091" i="157" s="1"/>
  <c r="U1045" i="37" s="1"/>
  <c r="W1985" i="157"/>
  <c r="W1987" i="157"/>
  <c r="Q1015" i="37"/>
  <c r="T2064" i="157"/>
  <c r="R1018" i="37" s="1"/>
  <c r="T2072" i="157"/>
  <c r="R1026" i="37" s="1"/>
  <c r="T2078" i="157"/>
  <c r="R1032" i="37" s="1"/>
  <c r="Q1041" i="37"/>
  <c r="T1914" i="157"/>
  <c r="R886" i="37" s="1"/>
  <c r="Q891" i="37"/>
  <c r="T1922" i="157"/>
  <c r="R894" i="37" s="1"/>
  <c r="T1946" i="157"/>
  <c r="R918" i="37" s="1"/>
  <c r="T1982" i="157"/>
  <c r="Y1981" i="157"/>
  <c r="T1989" i="157"/>
  <c r="X2053" i="157"/>
  <c r="V1007" i="37" s="1"/>
  <c r="T2083" i="157"/>
  <c r="R1037" i="37" s="1"/>
  <c r="W2105" i="157"/>
  <c r="W2133" i="157"/>
  <c r="W2138" i="157"/>
  <c r="W2141" i="157"/>
  <c r="W2151" i="157"/>
  <c r="T2132" i="157"/>
  <c r="T2191" i="157"/>
  <c r="R1070" i="37" s="1"/>
  <c r="R2197" i="157"/>
  <c r="P1076" i="37" s="1"/>
  <c r="X1076" i="37"/>
  <c r="T2199" i="157"/>
  <c r="R1078" i="37" s="1"/>
  <c r="R1838" i="157"/>
  <c r="V1838" i="157"/>
  <c r="V1872" i="157" s="1"/>
  <c r="R1913" i="157"/>
  <c r="P885" i="37" s="1"/>
  <c r="V1913" i="157"/>
  <c r="T885" i="37" s="1"/>
  <c r="Z1913" i="157"/>
  <c r="X885" i="37" s="1"/>
  <c r="U2053" i="157"/>
  <c r="S1007" i="37" s="1"/>
  <c r="Y2053" i="157"/>
  <c r="W1007" i="37" s="1"/>
  <c r="T2054" i="157"/>
  <c r="R1008" i="37" s="1"/>
  <c r="T2062" i="157"/>
  <c r="R1016" i="37" s="1"/>
  <c r="U2131" i="157"/>
  <c r="U2162" i="157" s="1"/>
  <c r="Y2131" i="157"/>
  <c r="Y2162" i="157" s="1"/>
  <c r="T2185" i="157"/>
  <c r="R1064" i="37" s="1"/>
  <c r="T2196" i="157"/>
  <c r="R1075" i="37" s="1"/>
  <c r="W177" i="157"/>
  <c r="W236" i="157"/>
  <c r="U965" i="157"/>
  <c r="U1007" i="157" s="1"/>
  <c r="Y965" i="157"/>
  <c r="Y1007" i="157" s="1"/>
  <c r="W161" i="157"/>
  <c r="W198" i="157" s="1"/>
  <c r="W169" i="157"/>
  <c r="W176" i="157"/>
  <c r="W238" i="157"/>
  <c r="W251" i="157"/>
  <c r="W305" i="157" s="1"/>
  <c r="W259" i="157"/>
  <c r="W267" i="157"/>
  <c r="W285" i="157"/>
  <c r="W327" i="157"/>
  <c r="X255" i="157"/>
  <c r="X310" i="157" s="1"/>
  <c r="W451" i="157"/>
  <c r="W458" i="157"/>
  <c r="W554" i="157"/>
  <c r="W594" i="157"/>
  <c r="W603" i="157" s="1"/>
  <c r="W621" i="157"/>
  <c r="T641" i="157"/>
  <c r="W651" i="157"/>
  <c r="V640" i="157"/>
  <c r="W722" i="157"/>
  <c r="X165" i="157"/>
  <c r="W622" i="157"/>
  <c r="Y711" i="157"/>
  <c r="T558" i="157"/>
  <c r="W369" i="157"/>
  <c r="X550" i="157"/>
  <c r="T166" i="157"/>
  <c r="T364" i="157"/>
  <c r="W149" i="157"/>
  <c r="W778" i="157" s="1"/>
  <c r="W214" i="157"/>
  <c r="W237" i="157"/>
  <c r="W239" i="157"/>
  <c r="W257" i="157"/>
  <c r="W264" i="157"/>
  <c r="W276" i="157"/>
  <c r="W336" i="157"/>
  <c r="W407" i="157"/>
  <c r="W589" i="157"/>
  <c r="W620" i="157"/>
  <c r="W642" i="157"/>
  <c r="W661" i="157"/>
  <c r="W732" i="157"/>
  <c r="T712" i="157"/>
  <c r="W762" i="157"/>
  <c r="W186" i="157"/>
  <c r="W402" i="157"/>
  <c r="Z397" i="157"/>
  <c r="W552" i="157"/>
  <c r="W610" i="157"/>
  <c r="W644" i="157"/>
  <c r="W715" i="157"/>
  <c r="T719" i="157"/>
  <c r="T403" i="157"/>
  <c r="V165" i="157"/>
  <c r="Z165" i="157"/>
  <c r="T256" i="157"/>
  <c r="T603" i="157"/>
  <c r="W623" i="157"/>
  <c r="U640" i="157"/>
  <c r="Y640" i="157"/>
  <c r="T648" i="157"/>
  <c r="R711" i="157"/>
  <c r="V711" i="157"/>
  <c r="R550" i="157"/>
  <c r="V550" i="157"/>
  <c r="Z550" i="157"/>
  <c r="U397" i="157"/>
  <c r="Y397" i="157"/>
  <c r="Z64" i="157"/>
  <c r="Z56" i="157" s="1"/>
  <c r="Y64" i="157"/>
  <c r="Y807" i="157" s="1"/>
  <c r="X64" i="157"/>
  <c r="X807" i="157" s="1"/>
  <c r="V64" i="157"/>
  <c r="V807" i="157" s="1"/>
  <c r="U64" i="157"/>
  <c r="R64" i="157"/>
  <c r="R807" i="157" s="1"/>
  <c r="Z800" i="157"/>
  <c r="Y57" i="157"/>
  <c r="Y800" i="157" s="1"/>
  <c r="X57" i="157"/>
  <c r="X800" i="157" s="1"/>
  <c r="V57" i="157"/>
  <c r="V800" i="157" s="1"/>
  <c r="U57" i="157"/>
  <c r="U800" i="157" s="1"/>
  <c r="R57" i="157"/>
  <c r="R800" i="157" s="1"/>
  <c r="V3249" i="156"/>
  <c r="AB3249" i="156" s="1"/>
  <c r="V2162" i="156"/>
  <c r="AB2162" i="156" s="1"/>
  <c r="V573" i="156"/>
  <c r="AB573" i="156" s="1"/>
  <c r="T132" i="157"/>
  <c r="T845" i="157" s="1"/>
  <c r="R156" i="37" s="1"/>
  <c r="T85" i="157"/>
  <c r="T834" i="157" s="1"/>
  <c r="Q145" i="37"/>
  <c r="T78" i="157"/>
  <c r="T821" i="157" s="1"/>
  <c r="Q132" i="37"/>
  <c r="T69" i="157"/>
  <c r="T811" i="157" s="1"/>
  <c r="Q122" i="37"/>
  <c r="T68" i="157"/>
  <c r="T810" i="157" s="1"/>
  <c r="T67" i="157"/>
  <c r="T809" i="157" s="1"/>
  <c r="Q120" i="37"/>
  <c r="T65" i="157"/>
  <c r="T808" i="157" s="1"/>
  <c r="T63" i="157"/>
  <c r="T806" i="157" s="1"/>
  <c r="Q117" i="37"/>
  <c r="T62" i="157"/>
  <c r="T805" i="157" s="1"/>
  <c r="Q116" i="37"/>
  <c r="T60" i="157"/>
  <c r="T803" i="157" s="1"/>
  <c r="Q114" i="37"/>
  <c r="T58" i="157"/>
  <c r="T801" i="157" s="1"/>
  <c r="Q112" i="37"/>
  <c r="T51" i="157"/>
  <c r="T795" i="157" s="1"/>
  <c r="Q106" i="37"/>
  <c r="T33" i="157"/>
  <c r="T777" i="157" s="1"/>
  <c r="T32" i="157"/>
  <c r="T31" i="157"/>
  <c r="T776" i="157" s="1"/>
  <c r="Y3395" i="156"/>
  <c r="X1170" i="37" s="1"/>
  <c r="X3395" i="156"/>
  <c r="W1170" i="37" s="1"/>
  <c r="W3395" i="156"/>
  <c r="V1170" i="37" s="1"/>
  <c r="U3395" i="156"/>
  <c r="T1170" i="37" s="1"/>
  <c r="T3395" i="156"/>
  <c r="S1170" i="37" s="1"/>
  <c r="P1170" i="37"/>
  <c r="Y3394" i="156"/>
  <c r="X1169" i="37" s="1"/>
  <c r="X3394" i="156"/>
  <c r="W1169" i="37" s="1"/>
  <c r="W3394" i="156"/>
  <c r="V1169" i="37" s="1"/>
  <c r="U3394" i="156"/>
  <c r="T1169" i="37" s="1"/>
  <c r="T3394" i="156"/>
  <c r="S1169" i="37" s="1"/>
  <c r="P1169" i="37"/>
  <c r="Y3393" i="156"/>
  <c r="X1168" i="37" s="1"/>
  <c r="X3393" i="156"/>
  <c r="W1168" i="37" s="1"/>
  <c r="W3393" i="156"/>
  <c r="V1168" i="37" s="1"/>
  <c r="U3393" i="156"/>
  <c r="T1168" i="37" s="1"/>
  <c r="T3393" i="156"/>
  <c r="S1168" i="37" s="1"/>
  <c r="P1168" i="37"/>
  <c r="Y3392" i="156"/>
  <c r="X1167" i="37" s="1"/>
  <c r="X3392" i="156"/>
  <c r="W1167" i="37" s="1"/>
  <c r="W3392" i="156"/>
  <c r="V1167" i="37" s="1"/>
  <c r="U3392" i="156"/>
  <c r="T1167" i="37" s="1"/>
  <c r="T3392" i="156"/>
  <c r="S1167" i="37" s="1"/>
  <c r="P1167" i="37"/>
  <c r="Y3391" i="156"/>
  <c r="X1166" i="37" s="1"/>
  <c r="X3391" i="156"/>
  <c r="W1166" i="37" s="1"/>
  <c r="W3391" i="156"/>
  <c r="V1166" i="37" s="1"/>
  <c r="U3391" i="156"/>
  <c r="T1166" i="37" s="1"/>
  <c r="T3391" i="156"/>
  <c r="S1166" i="37" s="1"/>
  <c r="P1166" i="37"/>
  <c r="Y3390" i="156"/>
  <c r="X1165" i="37" s="1"/>
  <c r="X3390" i="156"/>
  <c r="W1165" i="37" s="1"/>
  <c r="W3390" i="156"/>
  <c r="V1165" i="37" s="1"/>
  <c r="V3390" i="156"/>
  <c r="U1165" i="37" s="1"/>
  <c r="U3390" i="156"/>
  <c r="T1165" i="37" s="1"/>
  <c r="T3390" i="156"/>
  <c r="S1165" i="37" s="1"/>
  <c r="S3390" i="156"/>
  <c r="R1165" i="37" s="1"/>
  <c r="R3390" i="156"/>
  <c r="Q1165" i="37" s="1"/>
  <c r="P1165" i="37"/>
  <c r="Y3389" i="156"/>
  <c r="X1164" i="37" s="1"/>
  <c r="X3389" i="156"/>
  <c r="W1164" i="37" s="1"/>
  <c r="W3389" i="156"/>
  <c r="V1164" i="37" s="1"/>
  <c r="V3389" i="156"/>
  <c r="U1164" i="37" s="1"/>
  <c r="U3389" i="156"/>
  <c r="T1164" i="37" s="1"/>
  <c r="T3389" i="156"/>
  <c r="S1164" i="37" s="1"/>
  <c r="S3389" i="156"/>
  <c r="R1164" i="37" s="1"/>
  <c r="R3389" i="156"/>
  <c r="Q1164" i="37" s="1"/>
  <c r="P1164" i="37"/>
  <c r="Y3387" i="156"/>
  <c r="X1162" i="37" s="1"/>
  <c r="X3387" i="156"/>
  <c r="W1162" i="37" s="1"/>
  <c r="W3387" i="156"/>
  <c r="V1162" i="37" s="1"/>
  <c r="U3387" i="156"/>
  <c r="T1162" i="37" s="1"/>
  <c r="T3387" i="156"/>
  <c r="S1162" i="37" s="1"/>
  <c r="P1162" i="37"/>
  <c r="Y3386" i="156"/>
  <c r="X1161" i="37" s="1"/>
  <c r="X3386" i="156"/>
  <c r="W1161" i="37" s="1"/>
  <c r="W3386" i="156"/>
  <c r="V1161" i="37" s="1"/>
  <c r="U3386" i="156"/>
  <c r="T1161" i="37" s="1"/>
  <c r="T3386" i="156"/>
  <c r="S1161" i="37" s="1"/>
  <c r="P1161" i="37"/>
  <c r="Y3384" i="156"/>
  <c r="X1159" i="37" s="1"/>
  <c r="X3384" i="156"/>
  <c r="W1159" i="37" s="1"/>
  <c r="W3384" i="156"/>
  <c r="V1159" i="37" s="1"/>
  <c r="U3384" i="156"/>
  <c r="T1159" i="37" s="1"/>
  <c r="T3384" i="156"/>
  <c r="S1159" i="37" s="1"/>
  <c r="P1159" i="37"/>
  <c r="Y3382" i="156"/>
  <c r="X1157" i="37" s="1"/>
  <c r="X3382" i="156"/>
  <c r="W1157" i="37" s="1"/>
  <c r="W3382" i="156"/>
  <c r="V1157" i="37" s="1"/>
  <c r="U3382" i="156"/>
  <c r="T1157" i="37" s="1"/>
  <c r="T3382" i="156"/>
  <c r="S1157" i="37" s="1"/>
  <c r="P1157" i="37"/>
  <c r="Y3381" i="156"/>
  <c r="X1156" i="37" s="1"/>
  <c r="X3381" i="156"/>
  <c r="W1156" i="37" s="1"/>
  <c r="W3381" i="156"/>
  <c r="V1156" i="37" s="1"/>
  <c r="V3381" i="156"/>
  <c r="U1156" i="37" s="1"/>
  <c r="U3381" i="156"/>
  <c r="T1156" i="37" s="1"/>
  <c r="T3381" i="156"/>
  <c r="S1156" i="37" s="1"/>
  <c r="S3381" i="156"/>
  <c r="R1156" i="37" s="1"/>
  <c r="R3381" i="156"/>
  <c r="Q1156" i="37" s="1"/>
  <c r="P1156" i="37"/>
  <c r="Y3380" i="156"/>
  <c r="X1155" i="37" s="1"/>
  <c r="X3380" i="156"/>
  <c r="W1155" i="37" s="1"/>
  <c r="W3380" i="156"/>
  <c r="V1155" i="37" s="1"/>
  <c r="U3380" i="156"/>
  <c r="T1155" i="37" s="1"/>
  <c r="T3380" i="156"/>
  <c r="S1155" i="37" s="1"/>
  <c r="P1155" i="37"/>
  <c r="Y3379" i="156"/>
  <c r="X1154" i="37" s="1"/>
  <c r="AC1154" i="37" s="1"/>
  <c r="X3379" i="156"/>
  <c r="W1154" i="37" s="1"/>
  <c r="AD1154" i="37" s="1"/>
  <c r="W3379" i="156"/>
  <c r="V1154" i="37" s="1"/>
  <c r="V3379" i="156"/>
  <c r="U1154" i="37" s="1"/>
  <c r="U3379" i="156"/>
  <c r="T1154" i="37" s="1"/>
  <c r="T3379" i="156"/>
  <c r="S1154" i="37" s="1"/>
  <c r="S3379" i="156"/>
  <c r="R1154" i="37" s="1"/>
  <c r="R3379" i="156"/>
  <c r="Q1154" i="37" s="1"/>
  <c r="P1154" i="37"/>
  <c r="Y3378" i="156"/>
  <c r="X1153" i="37" s="1"/>
  <c r="AC1153" i="37" s="1"/>
  <c r="X3378" i="156"/>
  <c r="W1153" i="37" s="1"/>
  <c r="AD1153" i="37" s="1"/>
  <c r="W3378" i="156"/>
  <c r="V1153" i="37" s="1"/>
  <c r="V3378" i="156"/>
  <c r="U1153" i="37" s="1"/>
  <c r="U3378" i="156"/>
  <c r="T1153" i="37" s="1"/>
  <c r="T3378" i="156"/>
  <c r="S1153" i="37" s="1"/>
  <c r="S3378" i="156"/>
  <c r="R1153" i="37" s="1"/>
  <c r="R3378" i="156"/>
  <c r="Q1153" i="37" s="1"/>
  <c r="P1153" i="37"/>
  <c r="Y3377" i="156"/>
  <c r="X1152" i="37" s="1"/>
  <c r="X3377" i="156"/>
  <c r="W1152" i="37" s="1"/>
  <c r="W3377" i="156"/>
  <c r="V1152" i="37" s="1"/>
  <c r="U3377" i="156"/>
  <c r="T1152" i="37" s="1"/>
  <c r="T3377" i="156"/>
  <c r="S1152" i="37" s="1"/>
  <c r="P1152" i="37"/>
  <c r="Y3376" i="156"/>
  <c r="X1151" i="37" s="1"/>
  <c r="X3376" i="156"/>
  <c r="W1151" i="37" s="1"/>
  <c r="W3376" i="156"/>
  <c r="V1151" i="37" s="1"/>
  <c r="V3376" i="156"/>
  <c r="U1151" i="37" s="1"/>
  <c r="U3376" i="156"/>
  <c r="T1151" i="37" s="1"/>
  <c r="T3376" i="156"/>
  <c r="S1151" i="37" s="1"/>
  <c r="S3376" i="156"/>
  <c r="R1151" i="37" s="1"/>
  <c r="R3376" i="156"/>
  <c r="Q1151" i="37" s="1"/>
  <c r="P1151" i="37"/>
  <c r="Y3375" i="156"/>
  <c r="X1150" i="37" s="1"/>
  <c r="X3375" i="156"/>
  <c r="W1150" i="37" s="1"/>
  <c r="W3375" i="156"/>
  <c r="V1150" i="37" s="1"/>
  <c r="U3375" i="156"/>
  <c r="T1150" i="37" s="1"/>
  <c r="T3375" i="156"/>
  <c r="S1150" i="37" s="1"/>
  <c r="P1150" i="37"/>
  <c r="Y3374" i="156"/>
  <c r="X1149" i="37" s="1"/>
  <c r="X3374" i="156"/>
  <c r="W1149" i="37" s="1"/>
  <c r="W3374" i="156"/>
  <c r="V1149" i="37" s="1"/>
  <c r="U3374" i="156"/>
  <c r="T1149" i="37" s="1"/>
  <c r="T3374" i="156"/>
  <c r="S1149" i="37" s="1"/>
  <c r="P1149" i="37"/>
  <c r="Y3373" i="156"/>
  <c r="X1148" i="37" s="1"/>
  <c r="X3373" i="156"/>
  <c r="W1148" i="37" s="1"/>
  <c r="W3373" i="156"/>
  <c r="V1148" i="37" s="1"/>
  <c r="V3373" i="156"/>
  <c r="U1148" i="37" s="1"/>
  <c r="U3373" i="156"/>
  <c r="T1148" i="37" s="1"/>
  <c r="T3373" i="156"/>
  <c r="S1148" i="37" s="1"/>
  <c r="S3373" i="156"/>
  <c r="R1148" i="37" s="1"/>
  <c r="R3373" i="156"/>
  <c r="Q1148" i="37" s="1"/>
  <c r="P1148" i="37"/>
  <c r="Y3372" i="156"/>
  <c r="X1147" i="37" s="1"/>
  <c r="X3372" i="156"/>
  <c r="W1147" i="37" s="1"/>
  <c r="W3372" i="156"/>
  <c r="V1147" i="37" s="1"/>
  <c r="V3372" i="156"/>
  <c r="U1147" i="37" s="1"/>
  <c r="U3372" i="156"/>
  <c r="T1147" i="37" s="1"/>
  <c r="T3372" i="156"/>
  <c r="S1147" i="37" s="1"/>
  <c r="S3372" i="156"/>
  <c r="R1147" i="37" s="1"/>
  <c r="R3372" i="156"/>
  <c r="Q1147" i="37" s="1"/>
  <c r="P1147" i="37"/>
  <c r="Y3371" i="156"/>
  <c r="X1146" i="37" s="1"/>
  <c r="X3371" i="156"/>
  <c r="W1146" i="37" s="1"/>
  <c r="W3371" i="156"/>
  <c r="V1146" i="37" s="1"/>
  <c r="V3371" i="156"/>
  <c r="U1146" i="37" s="1"/>
  <c r="U3371" i="156"/>
  <c r="T1146" i="37" s="1"/>
  <c r="T3371" i="156"/>
  <c r="S1146" i="37" s="1"/>
  <c r="S3371" i="156"/>
  <c r="R1146" i="37" s="1"/>
  <c r="R3371" i="156"/>
  <c r="Q1146" i="37" s="1"/>
  <c r="P1146" i="37"/>
  <c r="Y3370" i="156"/>
  <c r="X1145" i="37" s="1"/>
  <c r="X3370" i="156"/>
  <c r="W1145" i="37" s="1"/>
  <c r="W3370" i="156"/>
  <c r="V1145" i="37" s="1"/>
  <c r="V3370" i="156"/>
  <c r="U1145" i="37" s="1"/>
  <c r="U3370" i="156"/>
  <c r="T1145" i="37" s="1"/>
  <c r="T3370" i="156"/>
  <c r="S1145" i="37" s="1"/>
  <c r="S3370" i="156"/>
  <c r="R1145" i="37" s="1"/>
  <c r="R3370" i="156"/>
  <c r="Q1145" i="37" s="1"/>
  <c r="P1145" i="37"/>
  <c r="Y3369" i="156"/>
  <c r="X1144" i="37" s="1"/>
  <c r="X3369" i="156"/>
  <c r="W1144" i="37" s="1"/>
  <c r="W3369" i="156"/>
  <c r="V1144" i="37" s="1"/>
  <c r="V3369" i="156"/>
  <c r="U1144" i="37" s="1"/>
  <c r="U3369" i="156"/>
  <c r="T1144" i="37" s="1"/>
  <c r="T3369" i="156"/>
  <c r="S1144" i="37" s="1"/>
  <c r="S3369" i="156"/>
  <c r="R1144" i="37" s="1"/>
  <c r="R3369" i="156"/>
  <c r="Q1144" i="37" s="1"/>
  <c r="P1144" i="37"/>
  <c r="Y3368" i="156"/>
  <c r="X1143" i="37" s="1"/>
  <c r="X3368" i="156"/>
  <c r="W1143" i="37" s="1"/>
  <c r="W3368" i="156"/>
  <c r="V1143" i="37" s="1"/>
  <c r="U3368" i="156"/>
  <c r="T1143" i="37" s="1"/>
  <c r="T3368" i="156"/>
  <c r="S1143" i="37" s="1"/>
  <c r="P1143" i="37"/>
  <c r="Y3367" i="156"/>
  <c r="X1142" i="37" s="1"/>
  <c r="X3367" i="156"/>
  <c r="W1142" i="37" s="1"/>
  <c r="W3367" i="156"/>
  <c r="V1142" i="37" s="1"/>
  <c r="U3367" i="156"/>
  <c r="T1142" i="37" s="1"/>
  <c r="T3367" i="156"/>
  <c r="S1142" i="37" s="1"/>
  <c r="P1142" i="37"/>
  <c r="Y3366" i="156"/>
  <c r="X1141" i="37" s="1"/>
  <c r="X3366" i="156"/>
  <c r="W1141" i="37" s="1"/>
  <c r="W3366" i="156"/>
  <c r="V1141" i="37" s="1"/>
  <c r="U3366" i="156"/>
  <c r="T1141" i="37" s="1"/>
  <c r="T3366" i="156"/>
  <c r="S1141" i="37" s="1"/>
  <c r="P1141" i="37"/>
  <c r="Y3365" i="156"/>
  <c r="X1140" i="37" s="1"/>
  <c r="X3365" i="156"/>
  <c r="W1140" i="37" s="1"/>
  <c r="W3365" i="156"/>
  <c r="V1140" i="37" s="1"/>
  <c r="U3365" i="156"/>
  <c r="T1140" i="37" s="1"/>
  <c r="T3365" i="156"/>
  <c r="S1140" i="37" s="1"/>
  <c r="P1140" i="37"/>
  <c r="Y3363" i="156"/>
  <c r="X1138" i="37" s="1"/>
  <c r="X3363" i="156"/>
  <c r="W1138" i="37" s="1"/>
  <c r="W3363" i="156"/>
  <c r="V1138" i="37" s="1"/>
  <c r="U3363" i="156"/>
  <c r="T1138" i="37" s="1"/>
  <c r="T3363" i="156"/>
  <c r="S1138" i="37" s="1"/>
  <c r="P1138" i="37"/>
  <c r="Y3362" i="156"/>
  <c r="X1137" i="37" s="1"/>
  <c r="X3362" i="156"/>
  <c r="W1137" i="37" s="1"/>
  <c r="W3362" i="156"/>
  <c r="V1137" i="37" s="1"/>
  <c r="U3362" i="156"/>
  <c r="T1137" i="37" s="1"/>
  <c r="T3362" i="156"/>
  <c r="S1137" i="37" s="1"/>
  <c r="P1137" i="37"/>
  <c r="Y3361" i="156"/>
  <c r="X1136" i="37" s="1"/>
  <c r="X3361" i="156"/>
  <c r="W1136" i="37" s="1"/>
  <c r="W3361" i="156"/>
  <c r="V1136" i="37" s="1"/>
  <c r="U3361" i="156"/>
  <c r="T1136" i="37" s="1"/>
  <c r="T3361" i="156"/>
  <c r="S1136" i="37" s="1"/>
  <c r="P1136" i="37"/>
  <c r="Y3360" i="156"/>
  <c r="X1135" i="37" s="1"/>
  <c r="X3360" i="156"/>
  <c r="W1135" i="37" s="1"/>
  <c r="W3360" i="156"/>
  <c r="V1135" i="37" s="1"/>
  <c r="U3360" i="156"/>
  <c r="T1135" i="37" s="1"/>
  <c r="T3360" i="156"/>
  <c r="S1135" i="37" s="1"/>
  <c r="P1135" i="37"/>
  <c r="Y3359" i="156"/>
  <c r="X1134" i="37" s="1"/>
  <c r="X3359" i="156"/>
  <c r="W1134" i="37" s="1"/>
  <c r="W3359" i="156"/>
  <c r="V1134" i="37" s="1"/>
  <c r="U3359" i="156"/>
  <c r="T1134" i="37" s="1"/>
  <c r="T3359" i="156"/>
  <c r="S1134" i="37" s="1"/>
  <c r="P1134" i="37"/>
  <c r="Y3358" i="156"/>
  <c r="X1133" i="37" s="1"/>
  <c r="X3358" i="156"/>
  <c r="W1133" i="37" s="1"/>
  <c r="W3358" i="156"/>
  <c r="V1133" i="37" s="1"/>
  <c r="U3358" i="156"/>
  <c r="T1133" i="37" s="1"/>
  <c r="T3358" i="156"/>
  <c r="S1133" i="37" s="1"/>
  <c r="P1133" i="37"/>
  <c r="Y3352" i="156"/>
  <c r="X1127" i="37" s="1"/>
  <c r="X3352" i="156"/>
  <c r="W1127" i="37" s="1"/>
  <c r="W3352" i="156"/>
  <c r="V1127" i="37" s="1"/>
  <c r="U3352" i="156"/>
  <c r="T1127" i="37" s="1"/>
  <c r="T3352" i="156"/>
  <c r="S1127" i="37" s="1"/>
  <c r="P1127" i="37"/>
  <c r="Y3351" i="156"/>
  <c r="X1126" i="37" s="1"/>
  <c r="X3351" i="156"/>
  <c r="W1126" i="37" s="1"/>
  <c r="W3351" i="156"/>
  <c r="V1126" i="37" s="1"/>
  <c r="V3351" i="156"/>
  <c r="U1126" i="37" s="1"/>
  <c r="U3351" i="156"/>
  <c r="T1126" i="37" s="1"/>
  <c r="T3351" i="156"/>
  <c r="S1126" i="37" s="1"/>
  <c r="S3351" i="156"/>
  <c r="R1126" i="37" s="1"/>
  <c r="R3351" i="156"/>
  <c r="Q1126" i="37" s="1"/>
  <c r="P1126" i="37"/>
  <c r="Y3348" i="156"/>
  <c r="X1123" i="37" s="1"/>
  <c r="X3348" i="156"/>
  <c r="W1123" i="37" s="1"/>
  <c r="W3348" i="156"/>
  <c r="V1123" i="37" s="1"/>
  <c r="V3348" i="156"/>
  <c r="U1123" i="37" s="1"/>
  <c r="U3348" i="156"/>
  <c r="T1123" i="37" s="1"/>
  <c r="T3348" i="156"/>
  <c r="S1123" i="37" s="1"/>
  <c r="S3348" i="156"/>
  <c r="R1123" i="37" s="1"/>
  <c r="R3348" i="156"/>
  <c r="Q1123" i="37" s="1"/>
  <c r="P1123" i="37"/>
  <c r="Y3347" i="156"/>
  <c r="X1122" i="37" s="1"/>
  <c r="X3347" i="156"/>
  <c r="W1122" i="37" s="1"/>
  <c r="W3347" i="156"/>
  <c r="V1122" i="37" s="1"/>
  <c r="V3347" i="156"/>
  <c r="U1122" i="37" s="1"/>
  <c r="U3347" i="156"/>
  <c r="T1122" i="37" s="1"/>
  <c r="T3347" i="156"/>
  <c r="S1122" i="37" s="1"/>
  <c r="S3347" i="156"/>
  <c r="R1122" i="37" s="1"/>
  <c r="R3347" i="156"/>
  <c r="Q1122" i="37" s="1"/>
  <c r="P1122" i="37"/>
  <c r="Y3346" i="156"/>
  <c r="X1121" i="37" s="1"/>
  <c r="AC1121" i="37" s="1"/>
  <c r="X3346" i="156"/>
  <c r="W1121" i="37" s="1"/>
  <c r="AD1121" i="37" s="1"/>
  <c r="W3346" i="156"/>
  <c r="V1121" i="37" s="1"/>
  <c r="V3346" i="156"/>
  <c r="U1121" i="37" s="1"/>
  <c r="U3346" i="156"/>
  <c r="T1121" i="37" s="1"/>
  <c r="T3346" i="156"/>
  <c r="S1121" i="37" s="1"/>
  <c r="S3346" i="156"/>
  <c r="R1121" i="37" s="1"/>
  <c r="R3346" i="156"/>
  <c r="Q1121" i="37" s="1"/>
  <c r="P1121" i="37"/>
  <c r="Y3342" i="156"/>
  <c r="X1117" i="37" s="1"/>
  <c r="X3342" i="156"/>
  <c r="W1117" i="37" s="1"/>
  <c r="W3342" i="156"/>
  <c r="V1117" i="37" s="1"/>
  <c r="V3342" i="156"/>
  <c r="U1117" i="37" s="1"/>
  <c r="U3342" i="156"/>
  <c r="T1117" i="37" s="1"/>
  <c r="T3342" i="156"/>
  <c r="S1117" i="37" s="1"/>
  <c r="S3342" i="156"/>
  <c r="R1117" i="37" s="1"/>
  <c r="R3342" i="156"/>
  <c r="Q1117" i="37" s="1"/>
  <c r="P1117" i="37"/>
  <c r="Y3341" i="156"/>
  <c r="X1116" i="37" s="1"/>
  <c r="X3341" i="156"/>
  <c r="W1116" i="37" s="1"/>
  <c r="W3341" i="156"/>
  <c r="V1116" i="37" s="1"/>
  <c r="V3341" i="156"/>
  <c r="U1116" i="37" s="1"/>
  <c r="U3341" i="156"/>
  <c r="T1116" i="37" s="1"/>
  <c r="T3341" i="156"/>
  <c r="S1116" i="37" s="1"/>
  <c r="S3341" i="156"/>
  <c r="R1116" i="37" s="1"/>
  <c r="R3341" i="156"/>
  <c r="Q1116" i="37" s="1"/>
  <c r="P1116" i="37"/>
  <c r="Y3340" i="156"/>
  <c r="X1115" i="37" s="1"/>
  <c r="X3340" i="156"/>
  <c r="W1115" i="37" s="1"/>
  <c r="W3340" i="156"/>
  <c r="V1115" i="37" s="1"/>
  <c r="V3340" i="156"/>
  <c r="U1115" i="37" s="1"/>
  <c r="U3340" i="156"/>
  <c r="T1115" i="37" s="1"/>
  <c r="T3340" i="156"/>
  <c r="S1115" i="37" s="1"/>
  <c r="S3340" i="156"/>
  <c r="R1115" i="37" s="1"/>
  <c r="R3340" i="156"/>
  <c r="Q1115" i="37" s="1"/>
  <c r="P1115" i="37"/>
  <c r="Y3339" i="156"/>
  <c r="X1114" i="37" s="1"/>
  <c r="X3339" i="156"/>
  <c r="W1114" i="37" s="1"/>
  <c r="W3339" i="156"/>
  <c r="V1114" i="37" s="1"/>
  <c r="V3339" i="156"/>
  <c r="U1114" i="37" s="1"/>
  <c r="U3339" i="156"/>
  <c r="T1114" i="37" s="1"/>
  <c r="T3339" i="156"/>
  <c r="S1114" i="37" s="1"/>
  <c r="S3339" i="156"/>
  <c r="R1114" i="37" s="1"/>
  <c r="R3339" i="156"/>
  <c r="Q1114" i="37" s="1"/>
  <c r="P1114" i="37"/>
  <c r="Y3338" i="156"/>
  <c r="X1113" i="37" s="1"/>
  <c r="X3338" i="156"/>
  <c r="W1113" i="37" s="1"/>
  <c r="W3338" i="156"/>
  <c r="V1113" i="37" s="1"/>
  <c r="V3338" i="156"/>
  <c r="U1113" i="37" s="1"/>
  <c r="U3338" i="156"/>
  <c r="T1113" i="37" s="1"/>
  <c r="T3338" i="156"/>
  <c r="S1113" i="37" s="1"/>
  <c r="S3338" i="156"/>
  <c r="R1113" i="37" s="1"/>
  <c r="R3338" i="156"/>
  <c r="Q1113" i="37" s="1"/>
  <c r="P1113" i="37"/>
  <c r="Y3337" i="156"/>
  <c r="X1112" i="37" s="1"/>
  <c r="X3337" i="156"/>
  <c r="W1112" i="37" s="1"/>
  <c r="W3337" i="156"/>
  <c r="V1112" i="37" s="1"/>
  <c r="V3337" i="156"/>
  <c r="U1112" i="37" s="1"/>
  <c r="U3337" i="156"/>
  <c r="T1112" i="37" s="1"/>
  <c r="T3337" i="156"/>
  <c r="S1112" i="37" s="1"/>
  <c r="S3337" i="156"/>
  <c r="R1112" i="37" s="1"/>
  <c r="R3337" i="156"/>
  <c r="Q1112" i="37" s="1"/>
  <c r="P1112" i="37"/>
  <c r="Y3295" i="156"/>
  <c r="X3295" i="156"/>
  <c r="W3295" i="156"/>
  <c r="U3295" i="156"/>
  <c r="T3295" i="156"/>
  <c r="Y3288" i="156"/>
  <c r="X3288" i="156"/>
  <c r="W3288" i="156"/>
  <c r="U3288" i="156"/>
  <c r="T3288" i="156"/>
  <c r="G3288" i="156"/>
  <c r="S3330" i="156"/>
  <c r="S3326" i="156"/>
  <c r="S3307" i="156"/>
  <c r="S3299" i="156"/>
  <c r="S3298" i="156"/>
  <c r="S3297" i="156"/>
  <c r="S3296" i="156"/>
  <c r="S3294" i="156"/>
  <c r="S3293" i="156"/>
  <c r="S3292" i="156"/>
  <c r="S3291" i="156"/>
  <c r="S3290" i="156"/>
  <c r="S3289" i="156"/>
  <c r="S3282" i="156"/>
  <c r="S3312" i="156" s="1"/>
  <c r="S3266" i="156"/>
  <c r="S3265" i="156"/>
  <c r="S3264" i="156"/>
  <c r="S3263" i="156"/>
  <c r="Y3216" i="156"/>
  <c r="X3216" i="156"/>
  <c r="W3216" i="156"/>
  <c r="U3216" i="156"/>
  <c r="T3216" i="156"/>
  <c r="Y3209" i="156"/>
  <c r="X3209" i="156"/>
  <c r="W3209" i="156"/>
  <c r="U3209" i="156"/>
  <c r="T3209" i="156"/>
  <c r="G3209" i="156"/>
  <c r="S3256" i="156"/>
  <c r="S3255" i="156"/>
  <c r="R3255" i="156"/>
  <c r="S3254" i="156"/>
  <c r="R3254" i="156"/>
  <c r="S3253" i="156"/>
  <c r="R3253" i="156"/>
  <c r="S3252" i="156"/>
  <c r="S3242" i="156"/>
  <c r="R3242" i="156"/>
  <c r="S3240" i="156"/>
  <c r="R3240" i="156"/>
  <c r="R3383" i="156"/>
  <c r="Q1158" i="37" s="1"/>
  <c r="S3238" i="156"/>
  <c r="R3238" i="156"/>
  <c r="S3237" i="156"/>
  <c r="R3237" i="156"/>
  <c r="S3236" i="156"/>
  <c r="S3228" i="156"/>
  <c r="S3220" i="156"/>
  <c r="S3219" i="156"/>
  <c r="S3218" i="156"/>
  <c r="S3217" i="156"/>
  <c r="S3215" i="156"/>
  <c r="S3214" i="156"/>
  <c r="S3213" i="156"/>
  <c r="S3212" i="156"/>
  <c r="S3211" i="156"/>
  <c r="S3210" i="156"/>
  <c r="S3204" i="156"/>
  <c r="S3239" i="156" s="1"/>
  <c r="S3191" i="156"/>
  <c r="S3190" i="156"/>
  <c r="S3189" i="156"/>
  <c r="S3188" i="156"/>
  <c r="Y3183" i="156"/>
  <c r="X729" i="37" s="1"/>
  <c r="X3183" i="156"/>
  <c r="W729" i="37" s="1"/>
  <c r="W3183" i="156"/>
  <c r="V729" i="37" s="1"/>
  <c r="U3183" i="156"/>
  <c r="T729" i="37" s="1"/>
  <c r="T3183" i="156"/>
  <c r="S729" i="37" s="1"/>
  <c r="P729" i="37"/>
  <c r="Y3182" i="156"/>
  <c r="X728" i="37" s="1"/>
  <c r="X3182" i="156"/>
  <c r="W728" i="37" s="1"/>
  <c r="W3182" i="156"/>
  <c r="V728" i="37" s="1"/>
  <c r="U3182" i="156"/>
  <c r="T728" i="37" s="1"/>
  <c r="T3182" i="156"/>
  <c r="S728" i="37" s="1"/>
  <c r="P728" i="37"/>
  <c r="Y3181" i="156"/>
  <c r="X727" i="37" s="1"/>
  <c r="X3181" i="156"/>
  <c r="W727" i="37" s="1"/>
  <c r="W3181" i="156"/>
  <c r="V727" i="37" s="1"/>
  <c r="U3181" i="156"/>
  <c r="T727" i="37" s="1"/>
  <c r="T3181" i="156"/>
  <c r="S727" i="37" s="1"/>
  <c r="P727" i="37"/>
  <c r="Y3180" i="156"/>
  <c r="X726" i="37" s="1"/>
  <c r="X3180" i="156"/>
  <c r="W726" i="37" s="1"/>
  <c r="W3180" i="156"/>
  <c r="V726" i="37" s="1"/>
  <c r="U3180" i="156"/>
  <c r="T726" i="37" s="1"/>
  <c r="T3180" i="156"/>
  <c r="S726" i="37" s="1"/>
  <c r="P726" i="37"/>
  <c r="Y3179" i="156"/>
  <c r="X725" i="37" s="1"/>
  <c r="X3179" i="156"/>
  <c r="W725" i="37" s="1"/>
  <c r="W3179" i="156"/>
  <c r="V725" i="37" s="1"/>
  <c r="U3179" i="156"/>
  <c r="T725" i="37" s="1"/>
  <c r="T3179" i="156"/>
  <c r="S725" i="37" s="1"/>
  <c r="P725" i="37"/>
  <c r="Y3178" i="156"/>
  <c r="X724" i="37" s="1"/>
  <c r="X3178" i="156"/>
  <c r="W724" i="37" s="1"/>
  <c r="W3178" i="156"/>
  <c r="V724" i="37" s="1"/>
  <c r="V3178" i="156"/>
  <c r="U724" i="37" s="1"/>
  <c r="U3178" i="156"/>
  <c r="T724" i="37" s="1"/>
  <c r="T3178" i="156"/>
  <c r="S724" i="37" s="1"/>
  <c r="S3178" i="156"/>
  <c r="R724" i="37" s="1"/>
  <c r="R3178" i="156"/>
  <c r="Q724" i="37" s="1"/>
  <c r="P724" i="37"/>
  <c r="Y3176" i="156"/>
  <c r="X722" i="37" s="1"/>
  <c r="X3176" i="156"/>
  <c r="W722" i="37" s="1"/>
  <c r="W3176" i="156"/>
  <c r="V722" i="37" s="1"/>
  <c r="U3176" i="156"/>
  <c r="T722" i="37" s="1"/>
  <c r="T3176" i="156"/>
  <c r="S722" i="37" s="1"/>
  <c r="P722" i="37"/>
  <c r="Y3175" i="156"/>
  <c r="X721" i="37" s="1"/>
  <c r="X3175" i="156"/>
  <c r="W721" i="37" s="1"/>
  <c r="W3175" i="156"/>
  <c r="V721" i="37" s="1"/>
  <c r="V3175" i="156"/>
  <c r="U721" i="37" s="1"/>
  <c r="U3175" i="156"/>
  <c r="T721" i="37" s="1"/>
  <c r="T3175" i="156"/>
  <c r="S721" i="37" s="1"/>
  <c r="S3175" i="156"/>
  <c r="R721" i="37" s="1"/>
  <c r="R3175" i="156"/>
  <c r="Q721" i="37" s="1"/>
  <c r="P721" i="37"/>
  <c r="Y3173" i="156"/>
  <c r="X719" i="37" s="1"/>
  <c r="X3173" i="156"/>
  <c r="W719" i="37" s="1"/>
  <c r="W3173" i="156"/>
  <c r="V719" i="37" s="1"/>
  <c r="V3173" i="156"/>
  <c r="U719" i="37" s="1"/>
  <c r="U3173" i="156"/>
  <c r="T719" i="37" s="1"/>
  <c r="T3173" i="156"/>
  <c r="S719" i="37" s="1"/>
  <c r="S3173" i="156"/>
  <c r="R719" i="37" s="1"/>
  <c r="R3173" i="156"/>
  <c r="Q719" i="37" s="1"/>
  <c r="P719" i="37"/>
  <c r="Y3172" i="156"/>
  <c r="X718" i="37" s="1"/>
  <c r="X3172" i="156"/>
  <c r="W718" i="37" s="1"/>
  <c r="W3172" i="156"/>
  <c r="V718" i="37" s="1"/>
  <c r="U3172" i="156"/>
  <c r="T718" i="37" s="1"/>
  <c r="T3172" i="156"/>
  <c r="S718" i="37" s="1"/>
  <c r="R3172" i="156"/>
  <c r="Q718" i="37" s="1"/>
  <c r="P718" i="37"/>
  <c r="Y3171" i="156"/>
  <c r="X717" i="37" s="1"/>
  <c r="X3171" i="156"/>
  <c r="W717" i="37" s="1"/>
  <c r="W3171" i="156"/>
  <c r="V717" i="37" s="1"/>
  <c r="U3171" i="156"/>
  <c r="T717" i="37" s="1"/>
  <c r="T3171" i="156"/>
  <c r="S717" i="37" s="1"/>
  <c r="P717" i="37"/>
  <c r="Y3170" i="156"/>
  <c r="X716" i="37" s="1"/>
  <c r="X3170" i="156"/>
  <c r="W716" i="37" s="1"/>
  <c r="W3170" i="156"/>
  <c r="V716" i="37" s="1"/>
  <c r="U3170" i="156"/>
  <c r="T716" i="37" s="1"/>
  <c r="T3170" i="156"/>
  <c r="S716" i="37" s="1"/>
  <c r="P716" i="37"/>
  <c r="Y3169" i="156"/>
  <c r="X715" i="37" s="1"/>
  <c r="X3169" i="156"/>
  <c r="W715" i="37" s="1"/>
  <c r="W3169" i="156"/>
  <c r="V715" i="37" s="1"/>
  <c r="V3169" i="156"/>
  <c r="U715" i="37" s="1"/>
  <c r="U3169" i="156"/>
  <c r="T715" i="37" s="1"/>
  <c r="T3169" i="156"/>
  <c r="S715" i="37" s="1"/>
  <c r="S3169" i="156"/>
  <c r="R715" i="37" s="1"/>
  <c r="R3169" i="156"/>
  <c r="Q715" i="37" s="1"/>
  <c r="P715" i="37"/>
  <c r="Y3168" i="156"/>
  <c r="X714" i="37" s="1"/>
  <c r="X3168" i="156"/>
  <c r="W714" i="37" s="1"/>
  <c r="W3168" i="156"/>
  <c r="V714" i="37" s="1"/>
  <c r="V3168" i="156"/>
  <c r="U714" i="37" s="1"/>
  <c r="U3168" i="156"/>
  <c r="T714" i="37" s="1"/>
  <c r="T3168" i="156"/>
  <c r="S714" i="37" s="1"/>
  <c r="S3168" i="156"/>
  <c r="R714" i="37" s="1"/>
  <c r="R3168" i="156"/>
  <c r="Q714" i="37" s="1"/>
  <c r="P714" i="37"/>
  <c r="Y3167" i="156"/>
  <c r="X713" i="37" s="1"/>
  <c r="X3167" i="156"/>
  <c r="W713" i="37" s="1"/>
  <c r="W3167" i="156"/>
  <c r="V713" i="37" s="1"/>
  <c r="V3167" i="156"/>
  <c r="U713" i="37" s="1"/>
  <c r="U3167" i="156"/>
  <c r="T713" i="37" s="1"/>
  <c r="T3167" i="156"/>
  <c r="S713" i="37" s="1"/>
  <c r="S3167" i="156"/>
  <c r="R713" i="37" s="1"/>
  <c r="R3167" i="156"/>
  <c r="Q713" i="37" s="1"/>
  <c r="P713" i="37"/>
  <c r="Y3166" i="156"/>
  <c r="X712" i="37" s="1"/>
  <c r="X3166" i="156"/>
  <c r="W712" i="37" s="1"/>
  <c r="W3166" i="156"/>
  <c r="V712" i="37" s="1"/>
  <c r="U3166" i="156"/>
  <c r="T712" i="37" s="1"/>
  <c r="T3166" i="156"/>
  <c r="S712" i="37" s="1"/>
  <c r="P712" i="37"/>
  <c r="Y3165" i="156"/>
  <c r="X711" i="37" s="1"/>
  <c r="X3165" i="156"/>
  <c r="W711" i="37" s="1"/>
  <c r="W3165" i="156"/>
  <c r="V711" i="37" s="1"/>
  <c r="U3165" i="156"/>
  <c r="T711" i="37" s="1"/>
  <c r="T3165" i="156"/>
  <c r="S711" i="37" s="1"/>
  <c r="R3165" i="156"/>
  <c r="Q711" i="37" s="1"/>
  <c r="P711" i="37"/>
  <c r="Y3164" i="156"/>
  <c r="X710" i="37" s="1"/>
  <c r="X3164" i="156"/>
  <c r="W710" i="37" s="1"/>
  <c r="W3164" i="156"/>
  <c r="V710" i="37" s="1"/>
  <c r="V3164" i="156"/>
  <c r="U710" i="37" s="1"/>
  <c r="U3164" i="156"/>
  <c r="T710" i="37" s="1"/>
  <c r="T3164" i="156"/>
  <c r="S710" i="37" s="1"/>
  <c r="S3164" i="156"/>
  <c r="R710" i="37" s="1"/>
  <c r="R3164" i="156"/>
  <c r="Q710" i="37" s="1"/>
  <c r="P710" i="37"/>
  <c r="Y3163" i="156"/>
  <c r="X709" i="37" s="1"/>
  <c r="X3163" i="156"/>
  <c r="W709" i="37" s="1"/>
  <c r="W3163" i="156"/>
  <c r="V709" i="37" s="1"/>
  <c r="V3163" i="156"/>
  <c r="U709" i="37" s="1"/>
  <c r="U3163" i="156"/>
  <c r="T709" i="37" s="1"/>
  <c r="T3163" i="156"/>
  <c r="S709" i="37" s="1"/>
  <c r="S3163" i="156"/>
  <c r="R709" i="37" s="1"/>
  <c r="R3163" i="156"/>
  <c r="Q709" i="37" s="1"/>
  <c r="P709" i="37"/>
  <c r="Y3162" i="156"/>
  <c r="X708" i="37" s="1"/>
  <c r="X3162" i="156"/>
  <c r="W708" i="37" s="1"/>
  <c r="W3162" i="156"/>
  <c r="V708" i="37" s="1"/>
  <c r="V3162" i="156"/>
  <c r="U708" i="37" s="1"/>
  <c r="U3162" i="156"/>
  <c r="T708" i="37" s="1"/>
  <c r="T3162" i="156"/>
  <c r="S708" i="37" s="1"/>
  <c r="S3162" i="156"/>
  <c r="R708" i="37" s="1"/>
  <c r="R3162" i="156"/>
  <c r="Q708" i="37" s="1"/>
  <c r="P708" i="37"/>
  <c r="Y3161" i="156"/>
  <c r="X707" i="37" s="1"/>
  <c r="X3161" i="156"/>
  <c r="W707" i="37" s="1"/>
  <c r="W3161" i="156"/>
  <c r="V707" i="37" s="1"/>
  <c r="V3161" i="156"/>
  <c r="U707" i="37" s="1"/>
  <c r="U3161" i="156"/>
  <c r="T707" i="37" s="1"/>
  <c r="T3161" i="156"/>
  <c r="S707" i="37" s="1"/>
  <c r="S3161" i="156"/>
  <c r="R707" i="37" s="1"/>
  <c r="R3161" i="156"/>
  <c r="Q707" i="37" s="1"/>
  <c r="P707" i="37"/>
  <c r="Y3160" i="156"/>
  <c r="X706" i="37" s="1"/>
  <c r="X3160" i="156"/>
  <c r="W706" i="37" s="1"/>
  <c r="W3160" i="156"/>
  <c r="V706" i="37" s="1"/>
  <c r="V3160" i="156"/>
  <c r="U706" i="37" s="1"/>
  <c r="U3160" i="156"/>
  <c r="T706" i="37" s="1"/>
  <c r="T3160" i="156"/>
  <c r="S706" i="37" s="1"/>
  <c r="S3160" i="156"/>
  <c r="R706" i="37" s="1"/>
  <c r="R3160" i="156"/>
  <c r="Q706" i="37" s="1"/>
  <c r="P706" i="37"/>
  <c r="Y3159" i="156"/>
  <c r="X705" i="37" s="1"/>
  <c r="X3159" i="156"/>
  <c r="W705" i="37" s="1"/>
  <c r="W3159" i="156"/>
  <c r="V705" i="37" s="1"/>
  <c r="V3159" i="156"/>
  <c r="U705" i="37" s="1"/>
  <c r="U3159" i="156"/>
  <c r="T705" i="37" s="1"/>
  <c r="T3159" i="156"/>
  <c r="S705" i="37" s="1"/>
  <c r="S3159" i="156"/>
  <c r="R705" i="37" s="1"/>
  <c r="R3159" i="156"/>
  <c r="Q705" i="37" s="1"/>
  <c r="P705" i="37"/>
  <c r="Y3158" i="156"/>
  <c r="X704" i="37" s="1"/>
  <c r="X3158" i="156"/>
  <c r="W704" i="37" s="1"/>
  <c r="W3158" i="156"/>
  <c r="V704" i="37" s="1"/>
  <c r="U3158" i="156"/>
  <c r="T704" i="37" s="1"/>
  <c r="T3158" i="156"/>
  <c r="S704" i="37" s="1"/>
  <c r="P704" i="37"/>
  <c r="Y3157" i="156"/>
  <c r="X703" i="37" s="1"/>
  <c r="X3157" i="156"/>
  <c r="W703" i="37" s="1"/>
  <c r="W3157" i="156"/>
  <c r="V703" i="37" s="1"/>
  <c r="U3157" i="156"/>
  <c r="T703" i="37" s="1"/>
  <c r="T3157" i="156"/>
  <c r="S703" i="37" s="1"/>
  <c r="P703" i="37"/>
  <c r="Y3156" i="156"/>
  <c r="X702" i="37" s="1"/>
  <c r="X3156" i="156"/>
  <c r="W702" i="37" s="1"/>
  <c r="W3156" i="156"/>
  <c r="V702" i="37" s="1"/>
  <c r="U3156" i="156"/>
  <c r="T702" i="37" s="1"/>
  <c r="T3156" i="156"/>
  <c r="S702" i="37" s="1"/>
  <c r="P702" i="37"/>
  <c r="Y3155" i="156"/>
  <c r="X701" i="37" s="1"/>
  <c r="X3155" i="156"/>
  <c r="W701" i="37" s="1"/>
  <c r="W3155" i="156"/>
  <c r="V701" i="37" s="1"/>
  <c r="U3155" i="156"/>
  <c r="T701" i="37" s="1"/>
  <c r="T3155" i="156"/>
  <c r="S701" i="37" s="1"/>
  <c r="P701" i="37"/>
  <c r="Y3154" i="156"/>
  <c r="X700" i="37" s="1"/>
  <c r="X3154" i="156"/>
  <c r="W700" i="37" s="1"/>
  <c r="W3154" i="156"/>
  <c r="V700" i="37" s="1"/>
  <c r="U3154" i="156"/>
  <c r="T700" i="37" s="1"/>
  <c r="T3154" i="156"/>
  <c r="S700" i="37" s="1"/>
  <c r="P700" i="37"/>
  <c r="Y3152" i="156"/>
  <c r="X698" i="37" s="1"/>
  <c r="X3152" i="156"/>
  <c r="W698" i="37" s="1"/>
  <c r="W3152" i="156"/>
  <c r="V698" i="37" s="1"/>
  <c r="U3152" i="156"/>
  <c r="T698" i="37" s="1"/>
  <c r="T3152" i="156"/>
  <c r="S698" i="37" s="1"/>
  <c r="P698" i="37"/>
  <c r="Y3151" i="156"/>
  <c r="X697" i="37" s="1"/>
  <c r="X3151" i="156"/>
  <c r="W697" i="37" s="1"/>
  <c r="W3151" i="156"/>
  <c r="V697" i="37" s="1"/>
  <c r="U3151" i="156"/>
  <c r="T697" i="37" s="1"/>
  <c r="T3151" i="156"/>
  <c r="S697" i="37" s="1"/>
  <c r="P697" i="37"/>
  <c r="Y3150" i="156"/>
  <c r="X696" i="37" s="1"/>
  <c r="X3150" i="156"/>
  <c r="W696" i="37" s="1"/>
  <c r="W3150" i="156"/>
  <c r="V696" i="37" s="1"/>
  <c r="U3150" i="156"/>
  <c r="T696" i="37" s="1"/>
  <c r="T3150" i="156"/>
  <c r="S696" i="37" s="1"/>
  <c r="P696" i="37"/>
  <c r="Y3149" i="156"/>
  <c r="X695" i="37" s="1"/>
  <c r="X3149" i="156"/>
  <c r="W695" i="37" s="1"/>
  <c r="W3149" i="156"/>
  <c r="V695" i="37" s="1"/>
  <c r="U3149" i="156"/>
  <c r="T695" i="37" s="1"/>
  <c r="T3149" i="156"/>
  <c r="S695" i="37" s="1"/>
  <c r="P695" i="37"/>
  <c r="Y3148" i="156"/>
  <c r="X694" i="37" s="1"/>
  <c r="X3148" i="156"/>
  <c r="W694" i="37" s="1"/>
  <c r="W3148" i="156"/>
  <c r="V694" i="37" s="1"/>
  <c r="V3148" i="156"/>
  <c r="U694" i="37" s="1"/>
  <c r="U3148" i="156"/>
  <c r="T694" i="37" s="1"/>
  <c r="T3148" i="156"/>
  <c r="S694" i="37" s="1"/>
  <c r="S3148" i="156"/>
  <c r="R694" i="37" s="1"/>
  <c r="R3148" i="156"/>
  <c r="Q694" i="37" s="1"/>
  <c r="P694" i="37"/>
  <c r="Y3147" i="156"/>
  <c r="X693" i="37" s="1"/>
  <c r="X3147" i="156"/>
  <c r="W693" i="37" s="1"/>
  <c r="W3147" i="156"/>
  <c r="V693" i="37" s="1"/>
  <c r="U3147" i="156"/>
  <c r="T693" i="37" s="1"/>
  <c r="T3147" i="156"/>
  <c r="S693" i="37" s="1"/>
  <c r="P693" i="37"/>
  <c r="Y3141" i="156"/>
  <c r="X687" i="37" s="1"/>
  <c r="X3141" i="156"/>
  <c r="W687" i="37" s="1"/>
  <c r="W3141" i="156"/>
  <c r="V687" i="37" s="1"/>
  <c r="U3141" i="156"/>
  <c r="T687" i="37" s="1"/>
  <c r="T3141" i="156"/>
  <c r="S687" i="37" s="1"/>
  <c r="P687" i="37"/>
  <c r="Y3140" i="156"/>
  <c r="X686" i="37" s="1"/>
  <c r="X3140" i="156"/>
  <c r="W686" i="37" s="1"/>
  <c r="W3140" i="156"/>
  <c r="V686" i="37" s="1"/>
  <c r="V3140" i="156"/>
  <c r="U686" i="37" s="1"/>
  <c r="U3140" i="156"/>
  <c r="T686" i="37" s="1"/>
  <c r="T3140" i="156"/>
  <c r="S686" i="37" s="1"/>
  <c r="S3140" i="156"/>
  <c r="R686" i="37" s="1"/>
  <c r="R3140" i="156"/>
  <c r="Q686" i="37" s="1"/>
  <c r="P686" i="37"/>
  <c r="Y3137" i="156"/>
  <c r="X683" i="37" s="1"/>
  <c r="X3137" i="156"/>
  <c r="W683" i="37" s="1"/>
  <c r="W3137" i="156"/>
  <c r="V683" i="37" s="1"/>
  <c r="V3137" i="156"/>
  <c r="U683" i="37" s="1"/>
  <c r="U3137" i="156"/>
  <c r="T683" i="37" s="1"/>
  <c r="T3137" i="156"/>
  <c r="S683" i="37" s="1"/>
  <c r="S3137" i="156"/>
  <c r="R683" i="37" s="1"/>
  <c r="R3137" i="156"/>
  <c r="Q683" i="37" s="1"/>
  <c r="P683" i="37"/>
  <c r="Y3136" i="156"/>
  <c r="X682" i="37" s="1"/>
  <c r="X3136" i="156"/>
  <c r="W682" i="37" s="1"/>
  <c r="W3136" i="156"/>
  <c r="V682" i="37" s="1"/>
  <c r="V3136" i="156"/>
  <c r="U682" i="37" s="1"/>
  <c r="U3136" i="156"/>
  <c r="T682" i="37" s="1"/>
  <c r="T3136" i="156"/>
  <c r="S682" i="37" s="1"/>
  <c r="S3136" i="156"/>
  <c r="R682" i="37" s="1"/>
  <c r="R3136" i="156"/>
  <c r="Q682" i="37" s="1"/>
  <c r="P682" i="37"/>
  <c r="Y3135" i="156"/>
  <c r="X681" i="37" s="1"/>
  <c r="X3135" i="156"/>
  <c r="W681" i="37" s="1"/>
  <c r="W3135" i="156"/>
  <c r="V681" i="37" s="1"/>
  <c r="V3135" i="156"/>
  <c r="U681" i="37" s="1"/>
  <c r="U3135" i="156"/>
  <c r="T681" i="37" s="1"/>
  <c r="T3135" i="156"/>
  <c r="S681" i="37" s="1"/>
  <c r="S3135" i="156"/>
  <c r="R681" i="37" s="1"/>
  <c r="R3135" i="156"/>
  <c r="Q681" i="37" s="1"/>
  <c r="P681" i="37"/>
  <c r="Y3134" i="156"/>
  <c r="X680" i="37" s="1"/>
  <c r="X3134" i="156"/>
  <c r="W680" i="37" s="1"/>
  <c r="W3134" i="156"/>
  <c r="V680" i="37" s="1"/>
  <c r="V3134" i="156"/>
  <c r="U680" i="37" s="1"/>
  <c r="U3134" i="156"/>
  <c r="T680" i="37" s="1"/>
  <c r="T3134" i="156"/>
  <c r="S680" i="37" s="1"/>
  <c r="S3134" i="156"/>
  <c r="R680" i="37" s="1"/>
  <c r="R3134" i="156"/>
  <c r="Q680" i="37" s="1"/>
  <c r="P680" i="37"/>
  <c r="Y3133" i="156"/>
  <c r="X679" i="37" s="1"/>
  <c r="X3133" i="156"/>
  <c r="W679" i="37" s="1"/>
  <c r="W3133" i="156"/>
  <c r="V679" i="37" s="1"/>
  <c r="V3133" i="156"/>
  <c r="U679" i="37" s="1"/>
  <c r="U3133" i="156"/>
  <c r="T679" i="37" s="1"/>
  <c r="T3133" i="156"/>
  <c r="S679" i="37" s="1"/>
  <c r="S3133" i="156"/>
  <c r="R679" i="37" s="1"/>
  <c r="R3133" i="156"/>
  <c r="Q679" i="37" s="1"/>
  <c r="P679" i="37"/>
  <c r="Y3132" i="156"/>
  <c r="X678" i="37" s="1"/>
  <c r="X3132" i="156"/>
  <c r="W678" i="37" s="1"/>
  <c r="W3132" i="156"/>
  <c r="V678" i="37" s="1"/>
  <c r="V3132" i="156"/>
  <c r="U678" i="37" s="1"/>
  <c r="U3132" i="156"/>
  <c r="T678" i="37" s="1"/>
  <c r="T3132" i="156"/>
  <c r="S678" i="37" s="1"/>
  <c r="S3132" i="156"/>
  <c r="R678" i="37" s="1"/>
  <c r="R3132" i="156"/>
  <c r="Q678" i="37" s="1"/>
  <c r="P678" i="37"/>
  <c r="Y3131" i="156"/>
  <c r="X677" i="37" s="1"/>
  <c r="X3131" i="156"/>
  <c r="W677" i="37" s="1"/>
  <c r="W3131" i="156"/>
  <c r="V677" i="37" s="1"/>
  <c r="V3131" i="156"/>
  <c r="U677" i="37" s="1"/>
  <c r="U3131" i="156"/>
  <c r="T677" i="37" s="1"/>
  <c r="T3131" i="156"/>
  <c r="S677" i="37" s="1"/>
  <c r="S3131" i="156"/>
  <c r="R677" i="37" s="1"/>
  <c r="R3131" i="156"/>
  <c r="Q677" i="37" s="1"/>
  <c r="P677" i="37"/>
  <c r="Y3130" i="156"/>
  <c r="X676" i="37" s="1"/>
  <c r="X3130" i="156"/>
  <c r="W676" i="37" s="1"/>
  <c r="W3130" i="156"/>
  <c r="V676" i="37" s="1"/>
  <c r="V3130" i="156"/>
  <c r="U676" i="37" s="1"/>
  <c r="U3130" i="156"/>
  <c r="T676" i="37" s="1"/>
  <c r="T3130" i="156"/>
  <c r="S676" i="37" s="1"/>
  <c r="S3130" i="156"/>
  <c r="R676" i="37" s="1"/>
  <c r="R3130" i="156"/>
  <c r="Q676" i="37" s="1"/>
  <c r="P676" i="37"/>
  <c r="Y3129" i="156"/>
  <c r="X675" i="37" s="1"/>
  <c r="X3129" i="156"/>
  <c r="W675" i="37" s="1"/>
  <c r="W3129" i="156"/>
  <c r="V675" i="37" s="1"/>
  <c r="V3129" i="156"/>
  <c r="U675" i="37" s="1"/>
  <c r="U3129" i="156"/>
  <c r="T675" i="37" s="1"/>
  <c r="T3129" i="156"/>
  <c r="S675" i="37" s="1"/>
  <c r="S3129" i="156"/>
  <c r="R675" i="37" s="1"/>
  <c r="R3129" i="156"/>
  <c r="Q675" i="37" s="1"/>
  <c r="P675" i="37"/>
  <c r="S3080" i="156"/>
  <c r="Y3079" i="156"/>
  <c r="X3079" i="156"/>
  <c r="W3079" i="156"/>
  <c r="U3079" i="156"/>
  <c r="U3146" i="156" s="1"/>
  <c r="T692" i="37" s="1"/>
  <c r="T3079" i="156"/>
  <c r="T3146" i="156" s="1"/>
  <c r="S692" i="37" s="1"/>
  <c r="G3079" i="156"/>
  <c r="Y3086" i="156"/>
  <c r="X3086" i="156"/>
  <c r="W3086" i="156"/>
  <c r="U3086" i="156"/>
  <c r="U3153" i="156" s="1"/>
  <c r="T699" i="37" s="1"/>
  <c r="T3086" i="156"/>
  <c r="T3153" i="156" s="1"/>
  <c r="S699" i="37" s="1"/>
  <c r="S3122" i="156"/>
  <c r="S3121" i="156"/>
  <c r="R3121" i="156"/>
  <c r="S3120" i="156"/>
  <c r="R3120" i="156"/>
  <c r="S3119" i="156"/>
  <c r="R3119" i="156"/>
  <c r="S3118" i="156"/>
  <c r="S3104" i="156"/>
  <c r="S3099" i="156"/>
  <c r="S3091" i="156"/>
  <c r="S3090" i="156"/>
  <c r="S3089" i="156"/>
  <c r="S3088" i="156"/>
  <c r="S3087" i="156"/>
  <c r="S3085" i="156"/>
  <c r="S3084" i="156"/>
  <c r="S3083" i="156"/>
  <c r="S3082" i="156"/>
  <c r="S3074" i="156"/>
  <c r="S3107" i="156" s="1"/>
  <c r="S3061" i="156"/>
  <c r="S3060" i="156"/>
  <c r="S3058" i="156"/>
  <c r="Y2773" i="156"/>
  <c r="X2773" i="156"/>
  <c r="W2773" i="156"/>
  <c r="U2773" i="156"/>
  <c r="U2850" i="156" s="1"/>
  <c r="T500" i="37" s="1"/>
  <c r="T2773" i="156"/>
  <c r="T2850" i="156" s="1"/>
  <c r="S500" i="37" s="1"/>
  <c r="G2773" i="156"/>
  <c r="Y3045" i="156"/>
  <c r="X668" i="37" s="1"/>
  <c r="X3045" i="156"/>
  <c r="W668" i="37" s="1"/>
  <c r="W3045" i="156"/>
  <c r="V668" i="37" s="1"/>
  <c r="U3045" i="156"/>
  <c r="T668" i="37" s="1"/>
  <c r="T3045" i="156"/>
  <c r="S668" i="37" s="1"/>
  <c r="P668" i="37"/>
  <c r="W3044" i="156"/>
  <c r="V667" i="37" s="1"/>
  <c r="V3044" i="156"/>
  <c r="U667" i="37" s="1"/>
  <c r="U3044" i="156"/>
  <c r="T667" i="37" s="1"/>
  <c r="T3044" i="156"/>
  <c r="S667" i="37" s="1"/>
  <c r="S3044" i="156"/>
  <c r="R667" i="37" s="1"/>
  <c r="R3044" i="156"/>
  <c r="Q667" i="37" s="1"/>
  <c r="P667" i="37"/>
  <c r="Y3043" i="156"/>
  <c r="X666" i="37" s="1"/>
  <c r="X3043" i="156"/>
  <c r="W666" i="37" s="1"/>
  <c r="W3043" i="156"/>
  <c r="V666" i="37" s="1"/>
  <c r="V3043" i="156"/>
  <c r="U666" i="37" s="1"/>
  <c r="U3043" i="156"/>
  <c r="T666" i="37" s="1"/>
  <c r="T3043" i="156"/>
  <c r="S666" i="37" s="1"/>
  <c r="S3043" i="156"/>
  <c r="R666" i="37" s="1"/>
  <c r="R3043" i="156"/>
  <c r="Q666" i="37" s="1"/>
  <c r="P666" i="37"/>
  <c r="Y3042" i="156"/>
  <c r="X665" i="37" s="1"/>
  <c r="X3042" i="156"/>
  <c r="W665" i="37" s="1"/>
  <c r="W3042" i="156"/>
  <c r="V665" i="37" s="1"/>
  <c r="U3042" i="156"/>
  <c r="T665" i="37" s="1"/>
  <c r="T3042" i="156"/>
  <c r="S665" i="37" s="1"/>
  <c r="P665" i="37"/>
  <c r="Y3041" i="156"/>
  <c r="X664" i="37" s="1"/>
  <c r="X3041" i="156"/>
  <c r="W664" i="37" s="1"/>
  <c r="W3041" i="156"/>
  <c r="V664" i="37" s="1"/>
  <c r="U3041" i="156"/>
  <c r="T664" i="37" s="1"/>
  <c r="T3041" i="156"/>
  <c r="S664" i="37" s="1"/>
  <c r="P664" i="37"/>
  <c r="Y3040" i="156"/>
  <c r="X663" i="37" s="1"/>
  <c r="X3040" i="156"/>
  <c r="W663" i="37" s="1"/>
  <c r="W3040" i="156"/>
  <c r="V663" i="37" s="1"/>
  <c r="V3040" i="156"/>
  <c r="U663" i="37" s="1"/>
  <c r="U3040" i="156"/>
  <c r="T663" i="37" s="1"/>
  <c r="T3040" i="156"/>
  <c r="S663" i="37" s="1"/>
  <c r="S3040" i="156"/>
  <c r="R663" i="37" s="1"/>
  <c r="R3040" i="156"/>
  <c r="Q663" i="37" s="1"/>
  <c r="P663" i="37"/>
  <c r="Y3039" i="156"/>
  <c r="X662" i="37" s="1"/>
  <c r="X3039" i="156"/>
  <c r="W662" i="37" s="1"/>
  <c r="W3039" i="156"/>
  <c r="V662" i="37" s="1"/>
  <c r="V3039" i="156"/>
  <c r="U662" i="37" s="1"/>
  <c r="U3039" i="156"/>
  <c r="T662" i="37" s="1"/>
  <c r="T3039" i="156"/>
  <c r="S662" i="37" s="1"/>
  <c r="S3039" i="156"/>
  <c r="R662" i="37" s="1"/>
  <c r="R3039" i="156"/>
  <c r="Q662" i="37" s="1"/>
  <c r="P662" i="37"/>
  <c r="Y3037" i="156"/>
  <c r="X660" i="37" s="1"/>
  <c r="X3037" i="156"/>
  <c r="W660" i="37" s="1"/>
  <c r="W3037" i="156"/>
  <c r="V660" i="37" s="1"/>
  <c r="U3037" i="156"/>
  <c r="T660" i="37" s="1"/>
  <c r="T3037" i="156"/>
  <c r="S660" i="37" s="1"/>
  <c r="P660" i="37"/>
  <c r="Y3036" i="156"/>
  <c r="X659" i="37" s="1"/>
  <c r="X3036" i="156"/>
  <c r="W659" i="37" s="1"/>
  <c r="W3036" i="156"/>
  <c r="V659" i="37" s="1"/>
  <c r="V3036" i="156"/>
  <c r="U659" i="37" s="1"/>
  <c r="U3036" i="156"/>
  <c r="T659" i="37" s="1"/>
  <c r="T3036" i="156"/>
  <c r="S659" i="37" s="1"/>
  <c r="S3036" i="156"/>
  <c r="R659" i="37" s="1"/>
  <c r="R3036" i="156"/>
  <c r="Q659" i="37" s="1"/>
  <c r="P659" i="37"/>
  <c r="Y3034" i="156"/>
  <c r="X657" i="37" s="1"/>
  <c r="X3034" i="156"/>
  <c r="W657" i="37" s="1"/>
  <c r="W3034" i="156"/>
  <c r="V657" i="37" s="1"/>
  <c r="V3034" i="156"/>
  <c r="U657" i="37" s="1"/>
  <c r="U3034" i="156"/>
  <c r="T657" i="37" s="1"/>
  <c r="T3034" i="156"/>
  <c r="S657" i="37" s="1"/>
  <c r="S3034" i="156"/>
  <c r="R657" i="37" s="1"/>
  <c r="R3034" i="156"/>
  <c r="Q657" i="37" s="1"/>
  <c r="P657" i="37"/>
  <c r="Y3033" i="156"/>
  <c r="X656" i="37" s="1"/>
  <c r="X3033" i="156"/>
  <c r="W656" i="37" s="1"/>
  <c r="W3033" i="156"/>
  <c r="V656" i="37" s="1"/>
  <c r="U3033" i="156"/>
  <c r="T656" i="37" s="1"/>
  <c r="T3033" i="156"/>
  <c r="S656" i="37" s="1"/>
  <c r="R3033" i="156"/>
  <c r="Q656" i="37" s="1"/>
  <c r="P656" i="37"/>
  <c r="Y3032" i="156"/>
  <c r="X655" i="37" s="1"/>
  <c r="X3032" i="156"/>
  <c r="W655" i="37" s="1"/>
  <c r="W3032" i="156"/>
  <c r="V655" i="37" s="1"/>
  <c r="U3032" i="156"/>
  <c r="T655" i="37" s="1"/>
  <c r="T3032" i="156"/>
  <c r="S655" i="37" s="1"/>
  <c r="P655" i="37"/>
  <c r="Y3031" i="156"/>
  <c r="X654" i="37" s="1"/>
  <c r="X3031" i="156"/>
  <c r="W654" i="37" s="1"/>
  <c r="W3031" i="156"/>
  <c r="V654" i="37" s="1"/>
  <c r="V3031" i="156"/>
  <c r="U654" i="37" s="1"/>
  <c r="U3031" i="156"/>
  <c r="T654" i="37" s="1"/>
  <c r="T3031" i="156"/>
  <c r="S654" i="37" s="1"/>
  <c r="S3031" i="156"/>
  <c r="R654" i="37" s="1"/>
  <c r="R3031" i="156"/>
  <c r="Q654" i="37" s="1"/>
  <c r="P654" i="37"/>
  <c r="Y3030" i="156"/>
  <c r="X653" i="37" s="1"/>
  <c r="X3030" i="156"/>
  <c r="W653" i="37" s="1"/>
  <c r="W3030" i="156"/>
  <c r="V653" i="37" s="1"/>
  <c r="V3030" i="156"/>
  <c r="U653" i="37" s="1"/>
  <c r="U3030" i="156"/>
  <c r="T653" i="37" s="1"/>
  <c r="T3030" i="156"/>
  <c r="S653" i="37" s="1"/>
  <c r="S3030" i="156"/>
  <c r="R653" i="37" s="1"/>
  <c r="R3030" i="156"/>
  <c r="Q653" i="37" s="1"/>
  <c r="P653" i="37"/>
  <c r="Y3029" i="156"/>
  <c r="X652" i="37" s="1"/>
  <c r="X3029" i="156"/>
  <c r="W652" i="37" s="1"/>
  <c r="W3029" i="156"/>
  <c r="V652" i="37" s="1"/>
  <c r="V3029" i="156"/>
  <c r="U652" i="37" s="1"/>
  <c r="U3029" i="156"/>
  <c r="T652" i="37" s="1"/>
  <c r="T3029" i="156"/>
  <c r="S652" i="37" s="1"/>
  <c r="S3029" i="156"/>
  <c r="R652" i="37" s="1"/>
  <c r="R3029" i="156"/>
  <c r="Q652" i="37" s="1"/>
  <c r="P652" i="37"/>
  <c r="Y3028" i="156"/>
  <c r="X651" i="37" s="1"/>
  <c r="X3028" i="156"/>
  <c r="W651" i="37" s="1"/>
  <c r="W3028" i="156"/>
  <c r="V651" i="37" s="1"/>
  <c r="V3028" i="156"/>
  <c r="U651" i="37" s="1"/>
  <c r="U3028" i="156"/>
  <c r="T651" i="37" s="1"/>
  <c r="T3028" i="156"/>
  <c r="S651" i="37" s="1"/>
  <c r="S3028" i="156"/>
  <c r="R651" i="37" s="1"/>
  <c r="R3028" i="156"/>
  <c r="Q651" i="37" s="1"/>
  <c r="P651" i="37"/>
  <c r="Y3027" i="156"/>
  <c r="X650" i="37" s="1"/>
  <c r="X3027" i="156"/>
  <c r="W650" i="37" s="1"/>
  <c r="W3027" i="156"/>
  <c r="V650" i="37" s="1"/>
  <c r="U3027" i="156"/>
  <c r="T650" i="37" s="1"/>
  <c r="T3027" i="156"/>
  <c r="S650" i="37" s="1"/>
  <c r="P650" i="37"/>
  <c r="Y3026" i="156"/>
  <c r="X649" i="37" s="1"/>
  <c r="X3026" i="156"/>
  <c r="W649" i="37" s="1"/>
  <c r="W3026" i="156"/>
  <c r="V649" i="37" s="1"/>
  <c r="V3026" i="156"/>
  <c r="U649" i="37" s="1"/>
  <c r="U3026" i="156"/>
  <c r="T649" i="37" s="1"/>
  <c r="T3026" i="156"/>
  <c r="S649" i="37" s="1"/>
  <c r="S3026" i="156"/>
  <c r="R649" i="37" s="1"/>
  <c r="R3026" i="156"/>
  <c r="Q649" i="37" s="1"/>
  <c r="P649" i="37"/>
  <c r="Y3025" i="156"/>
  <c r="X648" i="37" s="1"/>
  <c r="X3025" i="156"/>
  <c r="W648" i="37" s="1"/>
  <c r="W3025" i="156"/>
  <c r="V648" i="37" s="1"/>
  <c r="V3025" i="156"/>
  <c r="U648" i="37" s="1"/>
  <c r="U3025" i="156"/>
  <c r="T648" i="37" s="1"/>
  <c r="T3025" i="156"/>
  <c r="S648" i="37" s="1"/>
  <c r="S3025" i="156"/>
  <c r="R648" i="37" s="1"/>
  <c r="R3025" i="156"/>
  <c r="Q648" i="37" s="1"/>
  <c r="P648" i="37"/>
  <c r="Y3024" i="156"/>
  <c r="X647" i="37" s="1"/>
  <c r="X3024" i="156"/>
  <c r="W647" i="37" s="1"/>
  <c r="W3024" i="156"/>
  <c r="V647" i="37" s="1"/>
  <c r="V3024" i="156"/>
  <c r="U647" i="37" s="1"/>
  <c r="U3024" i="156"/>
  <c r="T647" i="37" s="1"/>
  <c r="T3024" i="156"/>
  <c r="S647" i="37" s="1"/>
  <c r="S3024" i="156"/>
  <c r="R647" i="37" s="1"/>
  <c r="R3024" i="156"/>
  <c r="Q647" i="37" s="1"/>
  <c r="P647" i="37"/>
  <c r="Y3023" i="156"/>
  <c r="X646" i="37" s="1"/>
  <c r="X3023" i="156"/>
  <c r="W646" i="37" s="1"/>
  <c r="W3023" i="156"/>
  <c r="V646" i="37" s="1"/>
  <c r="V3023" i="156"/>
  <c r="U646" i="37" s="1"/>
  <c r="U3023" i="156"/>
  <c r="T646" i="37" s="1"/>
  <c r="T3023" i="156"/>
  <c r="S646" i="37" s="1"/>
  <c r="S3023" i="156"/>
  <c r="R646" i="37" s="1"/>
  <c r="R3023" i="156"/>
  <c r="Q646" i="37" s="1"/>
  <c r="P646" i="37"/>
  <c r="Y3022" i="156"/>
  <c r="X645" i="37" s="1"/>
  <c r="X3022" i="156"/>
  <c r="W645" i="37" s="1"/>
  <c r="W3022" i="156"/>
  <c r="V645" i="37" s="1"/>
  <c r="V3022" i="156"/>
  <c r="U645" i="37" s="1"/>
  <c r="U3022" i="156"/>
  <c r="T645" i="37" s="1"/>
  <c r="T3022" i="156"/>
  <c r="S645" i="37" s="1"/>
  <c r="S3022" i="156"/>
  <c r="R645" i="37" s="1"/>
  <c r="R3022" i="156"/>
  <c r="Q645" i="37" s="1"/>
  <c r="P645" i="37"/>
  <c r="Y3021" i="156"/>
  <c r="X644" i="37" s="1"/>
  <c r="X3021" i="156"/>
  <c r="W644" i="37" s="1"/>
  <c r="W3021" i="156"/>
  <c r="V644" i="37" s="1"/>
  <c r="V3021" i="156"/>
  <c r="U644" i="37" s="1"/>
  <c r="U3021" i="156"/>
  <c r="T644" i="37" s="1"/>
  <c r="T3021" i="156"/>
  <c r="S644" i="37" s="1"/>
  <c r="S3021" i="156"/>
  <c r="R644" i="37" s="1"/>
  <c r="R3021" i="156"/>
  <c r="Q644" i="37" s="1"/>
  <c r="P644" i="37"/>
  <c r="Y3020" i="156"/>
  <c r="X643" i="37" s="1"/>
  <c r="X3020" i="156"/>
  <c r="W643" i="37" s="1"/>
  <c r="W3020" i="156"/>
  <c r="V643" i="37" s="1"/>
  <c r="V3020" i="156"/>
  <c r="U643" i="37" s="1"/>
  <c r="U3020" i="156"/>
  <c r="T643" i="37" s="1"/>
  <c r="T3020" i="156"/>
  <c r="S643" i="37" s="1"/>
  <c r="S3020" i="156"/>
  <c r="R643" i="37" s="1"/>
  <c r="R3020" i="156"/>
  <c r="Q643" i="37" s="1"/>
  <c r="P643" i="37"/>
  <c r="Y3019" i="156"/>
  <c r="X642" i="37" s="1"/>
  <c r="X3019" i="156"/>
  <c r="W642" i="37" s="1"/>
  <c r="W3019" i="156"/>
  <c r="V642" i="37" s="1"/>
  <c r="V3019" i="156"/>
  <c r="U642" i="37" s="1"/>
  <c r="U3019" i="156"/>
  <c r="T642" i="37" s="1"/>
  <c r="T3019" i="156"/>
  <c r="S642" i="37" s="1"/>
  <c r="S3019" i="156"/>
  <c r="R642" i="37" s="1"/>
  <c r="R3019" i="156"/>
  <c r="Q642" i="37" s="1"/>
  <c r="P642" i="37"/>
  <c r="Y3018" i="156"/>
  <c r="X641" i="37" s="1"/>
  <c r="X3018" i="156"/>
  <c r="W641" i="37" s="1"/>
  <c r="W3018" i="156"/>
  <c r="V641" i="37" s="1"/>
  <c r="U3018" i="156"/>
  <c r="T641" i="37" s="1"/>
  <c r="T3018" i="156"/>
  <c r="S641" i="37" s="1"/>
  <c r="P641" i="37"/>
  <c r="Y3017" i="156"/>
  <c r="X640" i="37" s="1"/>
  <c r="X3017" i="156"/>
  <c r="W640" i="37" s="1"/>
  <c r="W3017" i="156"/>
  <c r="V640" i="37" s="1"/>
  <c r="U3017" i="156"/>
  <c r="T640" i="37" s="1"/>
  <c r="T3017" i="156"/>
  <c r="S640" i="37" s="1"/>
  <c r="P640" i="37"/>
  <c r="Y3016" i="156"/>
  <c r="X639" i="37" s="1"/>
  <c r="X3016" i="156"/>
  <c r="W639" i="37" s="1"/>
  <c r="W3016" i="156"/>
  <c r="V639" i="37" s="1"/>
  <c r="U3016" i="156"/>
  <c r="T639" i="37" s="1"/>
  <c r="T3016" i="156"/>
  <c r="S639" i="37" s="1"/>
  <c r="P639" i="37"/>
  <c r="Y3015" i="156"/>
  <c r="X638" i="37" s="1"/>
  <c r="X1253" i="37" s="1"/>
  <c r="X3015" i="156"/>
  <c r="W638" i="37" s="1"/>
  <c r="W1253" i="37" s="1"/>
  <c r="W3015" i="156"/>
  <c r="V638" i="37" s="1"/>
  <c r="V1253" i="37" s="1"/>
  <c r="U3015" i="156"/>
  <c r="T638" i="37" s="1"/>
  <c r="T1253" i="37" s="1"/>
  <c r="T3015" i="156"/>
  <c r="S638" i="37" s="1"/>
  <c r="S1253" i="37" s="1"/>
  <c r="P638" i="37"/>
  <c r="Y3014" i="156"/>
  <c r="X637" i="37" s="1"/>
  <c r="X3014" i="156"/>
  <c r="W637" i="37" s="1"/>
  <c r="W3014" i="156"/>
  <c r="V637" i="37" s="1"/>
  <c r="U3014" i="156"/>
  <c r="T637" i="37" s="1"/>
  <c r="T3014" i="156"/>
  <c r="S637" i="37" s="1"/>
  <c r="P637" i="37"/>
  <c r="Y3012" i="156"/>
  <c r="X635" i="37" s="1"/>
  <c r="X1250" i="37" s="1"/>
  <c r="X3012" i="156"/>
  <c r="W635" i="37" s="1"/>
  <c r="W1250" i="37" s="1"/>
  <c r="W3012" i="156"/>
  <c r="V635" i="37" s="1"/>
  <c r="V1250" i="37" s="1"/>
  <c r="V3012" i="156"/>
  <c r="U635" i="37" s="1"/>
  <c r="U1250" i="37" s="1"/>
  <c r="U3012" i="156"/>
  <c r="T635" i="37" s="1"/>
  <c r="T1250" i="37" s="1"/>
  <c r="T3012" i="156"/>
  <c r="S635" i="37" s="1"/>
  <c r="S1250" i="37" s="1"/>
  <c r="S3012" i="156"/>
  <c r="R635" i="37" s="1"/>
  <c r="R1250" i="37" s="1"/>
  <c r="R3012" i="156"/>
  <c r="Q635" i="37" s="1"/>
  <c r="Q1250" i="37" s="1"/>
  <c r="P635" i="37"/>
  <c r="Y3011" i="156"/>
  <c r="X634" i="37" s="1"/>
  <c r="X3011" i="156"/>
  <c r="W634" i="37" s="1"/>
  <c r="W3011" i="156"/>
  <c r="V634" i="37" s="1"/>
  <c r="U3011" i="156"/>
  <c r="T634" i="37" s="1"/>
  <c r="T3011" i="156"/>
  <c r="S634" i="37" s="1"/>
  <c r="P634" i="37"/>
  <c r="Y3010" i="156"/>
  <c r="X633" i="37" s="1"/>
  <c r="X3010" i="156"/>
  <c r="W633" i="37" s="1"/>
  <c r="W3010" i="156"/>
  <c r="V633" i="37" s="1"/>
  <c r="U3010" i="156"/>
  <c r="T633" i="37" s="1"/>
  <c r="T3010" i="156"/>
  <c r="S633" i="37" s="1"/>
  <c r="P633" i="37"/>
  <c r="Y3009" i="156"/>
  <c r="X632" i="37" s="1"/>
  <c r="X3009" i="156"/>
  <c r="W632" i="37" s="1"/>
  <c r="W3009" i="156"/>
  <c r="V632" i="37" s="1"/>
  <c r="U3009" i="156"/>
  <c r="T632" i="37" s="1"/>
  <c r="T3009" i="156"/>
  <c r="S632" i="37" s="1"/>
  <c r="R3009" i="156"/>
  <c r="Q632" i="37" s="1"/>
  <c r="P632" i="37"/>
  <c r="Y3008" i="156"/>
  <c r="X631" i="37" s="1"/>
  <c r="X3008" i="156"/>
  <c r="W631" i="37" s="1"/>
  <c r="W3008" i="156"/>
  <c r="V631" i="37" s="1"/>
  <c r="U3008" i="156"/>
  <c r="T631" i="37" s="1"/>
  <c r="T3008" i="156"/>
  <c r="S631" i="37" s="1"/>
  <c r="P631" i="37"/>
  <c r="Y3007" i="156"/>
  <c r="X630" i="37" s="1"/>
  <c r="X3007" i="156"/>
  <c r="W630" i="37" s="1"/>
  <c r="W3007" i="156"/>
  <c r="V630" i="37" s="1"/>
  <c r="U3007" i="156"/>
  <c r="T630" i="37" s="1"/>
  <c r="T3007" i="156"/>
  <c r="S630" i="37" s="1"/>
  <c r="P630" i="37"/>
  <c r="Y3006" i="156"/>
  <c r="X629" i="37" s="1"/>
  <c r="X3006" i="156"/>
  <c r="W629" i="37" s="1"/>
  <c r="W3006" i="156"/>
  <c r="V629" i="37" s="1"/>
  <c r="U3006" i="156"/>
  <c r="T629" i="37" s="1"/>
  <c r="T3006" i="156"/>
  <c r="S629" i="37" s="1"/>
  <c r="P629" i="37"/>
  <c r="Y3000" i="156"/>
  <c r="X623" i="37" s="1"/>
  <c r="X3000" i="156"/>
  <c r="W623" i="37" s="1"/>
  <c r="W3000" i="156"/>
  <c r="V623" i="37" s="1"/>
  <c r="U3000" i="156"/>
  <c r="T623" i="37" s="1"/>
  <c r="T3000" i="156"/>
  <c r="S623" i="37" s="1"/>
  <c r="P623" i="37"/>
  <c r="Y2999" i="156"/>
  <c r="X622" i="37" s="1"/>
  <c r="X2999" i="156"/>
  <c r="W622" i="37" s="1"/>
  <c r="W2999" i="156"/>
  <c r="V622" i="37" s="1"/>
  <c r="V2999" i="156"/>
  <c r="U622" i="37" s="1"/>
  <c r="U2999" i="156"/>
  <c r="T622" i="37" s="1"/>
  <c r="T2999" i="156"/>
  <c r="S622" i="37" s="1"/>
  <c r="S2999" i="156"/>
  <c r="R622" i="37" s="1"/>
  <c r="R2999" i="156"/>
  <c r="Q622" i="37" s="1"/>
  <c r="P622" i="37"/>
  <c r="Y2994" i="156"/>
  <c r="X617" i="37" s="1"/>
  <c r="X2994" i="156"/>
  <c r="W617" i="37" s="1"/>
  <c r="W2994" i="156"/>
  <c r="V617" i="37" s="1"/>
  <c r="V2994" i="156"/>
  <c r="U617" i="37" s="1"/>
  <c r="U2994" i="156"/>
  <c r="T617" i="37" s="1"/>
  <c r="T2994" i="156"/>
  <c r="S617" i="37" s="1"/>
  <c r="S2994" i="156"/>
  <c r="R617" i="37" s="1"/>
  <c r="R2994" i="156"/>
  <c r="Q617" i="37" s="1"/>
  <c r="P617" i="37"/>
  <c r="Y2993" i="156"/>
  <c r="X616" i="37" s="1"/>
  <c r="X2993" i="156"/>
  <c r="W616" i="37" s="1"/>
  <c r="W2993" i="156"/>
  <c r="V616" i="37" s="1"/>
  <c r="V2993" i="156"/>
  <c r="U616" i="37" s="1"/>
  <c r="U2993" i="156"/>
  <c r="T616" i="37" s="1"/>
  <c r="T2993" i="156"/>
  <c r="S616" i="37" s="1"/>
  <c r="S2993" i="156"/>
  <c r="R616" i="37" s="1"/>
  <c r="R2993" i="156"/>
  <c r="Q616" i="37" s="1"/>
  <c r="P616" i="37"/>
  <c r="Y2992" i="156"/>
  <c r="X615" i="37" s="1"/>
  <c r="X2992" i="156"/>
  <c r="W615" i="37" s="1"/>
  <c r="W2992" i="156"/>
  <c r="V615" i="37" s="1"/>
  <c r="V2992" i="156"/>
  <c r="U615" i="37" s="1"/>
  <c r="U2992" i="156"/>
  <c r="T615" i="37" s="1"/>
  <c r="T2992" i="156"/>
  <c r="S615" i="37" s="1"/>
  <c r="S2992" i="156"/>
  <c r="R615" i="37" s="1"/>
  <c r="R2992" i="156"/>
  <c r="Q615" i="37" s="1"/>
  <c r="P615" i="37"/>
  <c r="Y2991" i="156"/>
  <c r="X614" i="37" s="1"/>
  <c r="X2991" i="156"/>
  <c r="W614" i="37" s="1"/>
  <c r="W2991" i="156"/>
  <c r="V614" i="37" s="1"/>
  <c r="V2991" i="156"/>
  <c r="U614" i="37" s="1"/>
  <c r="U2991" i="156"/>
  <c r="T614" i="37" s="1"/>
  <c r="T2991" i="156"/>
  <c r="S614" i="37" s="1"/>
  <c r="S2991" i="156"/>
  <c r="R614" i="37" s="1"/>
  <c r="R2991" i="156"/>
  <c r="Q614" i="37" s="1"/>
  <c r="P614" i="37"/>
  <c r="Y2990" i="156"/>
  <c r="X613" i="37" s="1"/>
  <c r="X2990" i="156"/>
  <c r="W613" i="37" s="1"/>
  <c r="W2990" i="156"/>
  <c r="V613" i="37" s="1"/>
  <c r="V2990" i="156"/>
  <c r="U613" i="37" s="1"/>
  <c r="U2990" i="156"/>
  <c r="T613" i="37" s="1"/>
  <c r="T2990" i="156"/>
  <c r="S613" i="37" s="1"/>
  <c r="S2990" i="156"/>
  <c r="R613" i="37" s="1"/>
  <c r="R2990" i="156"/>
  <c r="Q613" i="37" s="1"/>
  <c r="P613" i="37"/>
  <c r="Y2989" i="156"/>
  <c r="X612" i="37" s="1"/>
  <c r="X2989" i="156"/>
  <c r="W612" i="37" s="1"/>
  <c r="W2989" i="156"/>
  <c r="V612" i="37" s="1"/>
  <c r="V2989" i="156"/>
  <c r="U612" i="37" s="1"/>
  <c r="U2989" i="156"/>
  <c r="T612" i="37" s="1"/>
  <c r="T2989" i="156"/>
  <c r="S612" i="37" s="1"/>
  <c r="S2989" i="156"/>
  <c r="R612" i="37" s="1"/>
  <c r="R2989" i="156"/>
  <c r="Q612" i="37" s="1"/>
  <c r="P612" i="37"/>
  <c r="Y2988" i="156"/>
  <c r="X611" i="37" s="1"/>
  <c r="X2988" i="156"/>
  <c r="W611" i="37" s="1"/>
  <c r="W2988" i="156"/>
  <c r="V611" i="37" s="1"/>
  <c r="V2988" i="156"/>
  <c r="U611" i="37" s="1"/>
  <c r="U2988" i="156"/>
  <c r="T611" i="37" s="1"/>
  <c r="T2988" i="156"/>
  <c r="S611" i="37" s="1"/>
  <c r="S2988" i="156"/>
  <c r="R611" i="37" s="1"/>
  <c r="R2988" i="156"/>
  <c r="Q611" i="37" s="1"/>
  <c r="P611" i="37"/>
  <c r="Y2987" i="156"/>
  <c r="X610" i="37" s="1"/>
  <c r="X2987" i="156"/>
  <c r="W610" i="37" s="1"/>
  <c r="W2987" i="156"/>
  <c r="V610" i="37" s="1"/>
  <c r="V2987" i="156"/>
  <c r="U610" i="37" s="1"/>
  <c r="U2987" i="156"/>
  <c r="T610" i="37" s="1"/>
  <c r="T2987" i="156"/>
  <c r="S610" i="37" s="1"/>
  <c r="S2987" i="156"/>
  <c r="R610" i="37" s="1"/>
  <c r="R2987" i="156"/>
  <c r="Q610" i="37" s="1"/>
  <c r="P610" i="37"/>
  <c r="Y2986" i="156"/>
  <c r="X609" i="37" s="1"/>
  <c r="X2986" i="156"/>
  <c r="W609" i="37" s="1"/>
  <c r="W2986" i="156"/>
  <c r="V609" i="37" s="1"/>
  <c r="V2986" i="156"/>
  <c r="U609" i="37" s="1"/>
  <c r="U2986" i="156"/>
  <c r="T609" i="37" s="1"/>
  <c r="T2986" i="156"/>
  <c r="S609" i="37" s="1"/>
  <c r="S2986" i="156"/>
  <c r="R609" i="37" s="1"/>
  <c r="R2986" i="156"/>
  <c r="Q609" i="37" s="1"/>
  <c r="P609" i="37"/>
  <c r="Y2931" i="156"/>
  <c r="X2931" i="156"/>
  <c r="W2931" i="156"/>
  <c r="U2931" i="156"/>
  <c r="U3013" i="156" s="1"/>
  <c r="T636" i="37" s="1"/>
  <c r="T2931" i="156"/>
  <c r="T3013" i="156" s="1"/>
  <c r="S636" i="37" s="1"/>
  <c r="Y2923" i="156"/>
  <c r="X2923" i="156"/>
  <c r="W2923" i="156"/>
  <c r="U2923" i="156"/>
  <c r="U3005" i="156" s="1"/>
  <c r="T628" i="37" s="1"/>
  <c r="T2923" i="156"/>
  <c r="T3005" i="156" s="1"/>
  <c r="S628" i="37" s="1"/>
  <c r="G2923" i="156"/>
  <c r="S2937" i="156"/>
  <c r="S2936" i="156"/>
  <c r="S2935" i="156"/>
  <c r="S2934" i="156"/>
  <c r="S2932" i="156"/>
  <c r="S2929" i="156"/>
  <c r="S2928" i="156"/>
  <c r="S2927" i="156"/>
  <c r="S2926" i="156"/>
  <c r="S2925" i="156"/>
  <c r="S2924" i="156"/>
  <c r="Y2888" i="156"/>
  <c r="X538" i="37" s="1"/>
  <c r="X2888" i="156"/>
  <c r="W538" i="37" s="1"/>
  <c r="W2888" i="156"/>
  <c r="V538" i="37" s="1"/>
  <c r="U2888" i="156"/>
  <c r="T538" i="37" s="1"/>
  <c r="T2888" i="156"/>
  <c r="S538" i="37" s="1"/>
  <c r="Y2887" i="156"/>
  <c r="X537" i="37" s="1"/>
  <c r="X2887" i="156"/>
  <c r="W537" i="37" s="1"/>
  <c r="W2887" i="156"/>
  <c r="V537" i="37" s="1"/>
  <c r="V2887" i="156"/>
  <c r="U537" i="37" s="1"/>
  <c r="U2887" i="156"/>
  <c r="T537" i="37" s="1"/>
  <c r="T2887" i="156"/>
  <c r="S537" i="37" s="1"/>
  <c r="Y2886" i="156"/>
  <c r="X536" i="37" s="1"/>
  <c r="X2886" i="156"/>
  <c r="W536" i="37" s="1"/>
  <c r="W2886" i="156"/>
  <c r="V536" i="37" s="1"/>
  <c r="V2886" i="156"/>
  <c r="U536" i="37" s="1"/>
  <c r="U2886" i="156"/>
  <c r="T536" i="37" s="1"/>
  <c r="T2886" i="156"/>
  <c r="S536" i="37" s="1"/>
  <c r="Y2885" i="156"/>
  <c r="X535" i="37" s="1"/>
  <c r="X2885" i="156"/>
  <c r="W535" i="37" s="1"/>
  <c r="W2885" i="156"/>
  <c r="V535" i="37" s="1"/>
  <c r="U2885" i="156"/>
  <c r="T535" i="37" s="1"/>
  <c r="T2885" i="156"/>
  <c r="S535" i="37" s="1"/>
  <c r="Y2884" i="156"/>
  <c r="X534" i="37" s="1"/>
  <c r="X2884" i="156"/>
  <c r="W534" i="37" s="1"/>
  <c r="W2884" i="156"/>
  <c r="V534" i="37" s="1"/>
  <c r="U2884" i="156"/>
  <c r="T534" i="37" s="1"/>
  <c r="T2884" i="156"/>
  <c r="S534" i="37" s="1"/>
  <c r="Y2883" i="156"/>
  <c r="X533" i="37" s="1"/>
  <c r="X2883" i="156"/>
  <c r="W533" i="37" s="1"/>
  <c r="W2883" i="156"/>
  <c r="V533" i="37" s="1"/>
  <c r="U2883" i="156"/>
  <c r="T533" i="37" s="1"/>
  <c r="T2883" i="156"/>
  <c r="S533" i="37" s="1"/>
  <c r="Y2882" i="156"/>
  <c r="X532" i="37" s="1"/>
  <c r="X2882" i="156"/>
  <c r="W532" i="37" s="1"/>
  <c r="W2882" i="156"/>
  <c r="V532" i="37" s="1"/>
  <c r="V2882" i="156"/>
  <c r="U532" i="37" s="1"/>
  <c r="U2882" i="156"/>
  <c r="T532" i="37" s="1"/>
  <c r="T2882" i="156"/>
  <c r="S532" i="37" s="1"/>
  <c r="Y2881" i="156"/>
  <c r="X531" i="37" s="1"/>
  <c r="X2881" i="156"/>
  <c r="W531" i="37" s="1"/>
  <c r="W2881" i="156"/>
  <c r="V531" i="37" s="1"/>
  <c r="V2881" i="156"/>
  <c r="U531" i="37" s="1"/>
  <c r="U2881" i="156"/>
  <c r="T531" i="37" s="1"/>
  <c r="T2881" i="156"/>
  <c r="S531" i="37" s="1"/>
  <c r="Y2879" i="156"/>
  <c r="X529" i="37" s="1"/>
  <c r="X2879" i="156"/>
  <c r="W529" i="37" s="1"/>
  <c r="W2879" i="156"/>
  <c r="V529" i="37" s="1"/>
  <c r="U2879" i="156"/>
  <c r="T529" i="37" s="1"/>
  <c r="T2879" i="156"/>
  <c r="S529" i="37" s="1"/>
  <c r="Y2878" i="156"/>
  <c r="X528" i="37" s="1"/>
  <c r="X2878" i="156"/>
  <c r="W528" i="37" s="1"/>
  <c r="W2878" i="156"/>
  <c r="V528" i="37" s="1"/>
  <c r="V2878" i="156"/>
  <c r="U528" i="37" s="1"/>
  <c r="U2878" i="156"/>
  <c r="T528" i="37" s="1"/>
  <c r="T2878" i="156"/>
  <c r="S528" i="37" s="1"/>
  <c r="Y2876" i="156"/>
  <c r="X526" i="37" s="1"/>
  <c r="X2876" i="156"/>
  <c r="W526" i="37" s="1"/>
  <c r="W2876" i="156"/>
  <c r="V526" i="37" s="1"/>
  <c r="V2876" i="156"/>
  <c r="U526" i="37" s="1"/>
  <c r="U2876" i="156"/>
  <c r="T526" i="37" s="1"/>
  <c r="T2876" i="156"/>
  <c r="S526" i="37" s="1"/>
  <c r="Y2875" i="156"/>
  <c r="X525" i="37" s="1"/>
  <c r="X2875" i="156"/>
  <c r="W525" i="37" s="1"/>
  <c r="W2875" i="156"/>
  <c r="V525" i="37" s="1"/>
  <c r="U2875" i="156"/>
  <c r="T525" i="37" s="1"/>
  <c r="T2875" i="156"/>
  <c r="S525" i="37" s="1"/>
  <c r="Y2874" i="156"/>
  <c r="X524" i="37" s="1"/>
  <c r="X2874" i="156"/>
  <c r="W524" i="37" s="1"/>
  <c r="W2874" i="156"/>
  <c r="V524" i="37" s="1"/>
  <c r="U2874" i="156"/>
  <c r="T524" i="37" s="1"/>
  <c r="T2874" i="156"/>
  <c r="S524" i="37" s="1"/>
  <c r="Y2873" i="156"/>
  <c r="X523" i="37" s="1"/>
  <c r="X2873" i="156"/>
  <c r="W523" i="37" s="1"/>
  <c r="W2873" i="156"/>
  <c r="V523" i="37" s="1"/>
  <c r="V2873" i="156"/>
  <c r="U523" i="37" s="1"/>
  <c r="U2873" i="156"/>
  <c r="T523" i="37" s="1"/>
  <c r="T2873" i="156"/>
  <c r="S523" i="37" s="1"/>
  <c r="Y2872" i="156"/>
  <c r="X522" i="37" s="1"/>
  <c r="X2872" i="156"/>
  <c r="W522" i="37" s="1"/>
  <c r="W2872" i="156"/>
  <c r="V522" i="37" s="1"/>
  <c r="V2872" i="156"/>
  <c r="U522" i="37" s="1"/>
  <c r="U2872" i="156"/>
  <c r="T522" i="37" s="1"/>
  <c r="T2872" i="156"/>
  <c r="S522" i="37" s="1"/>
  <c r="Y2871" i="156"/>
  <c r="X521" i="37" s="1"/>
  <c r="X2871" i="156"/>
  <c r="W521" i="37" s="1"/>
  <c r="W2871" i="156"/>
  <c r="V521" i="37" s="1"/>
  <c r="V2871" i="156"/>
  <c r="U521" i="37" s="1"/>
  <c r="U2871" i="156"/>
  <c r="T521" i="37" s="1"/>
  <c r="T2871" i="156"/>
  <c r="S521" i="37" s="1"/>
  <c r="Y2870" i="156"/>
  <c r="X520" i="37" s="1"/>
  <c r="X2870" i="156"/>
  <c r="W520" i="37" s="1"/>
  <c r="W2870" i="156"/>
  <c r="V520" i="37" s="1"/>
  <c r="V2870" i="156"/>
  <c r="U520" i="37" s="1"/>
  <c r="U2870" i="156"/>
  <c r="T520" i="37" s="1"/>
  <c r="T2870" i="156"/>
  <c r="S520" i="37" s="1"/>
  <c r="Y2869" i="156"/>
  <c r="X519" i="37" s="1"/>
  <c r="X2869" i="156"/>
  <c r="W519" i="37" s="1"/>
  <c r="W2869" i="156"/>
  <c r="V519" i="37" s="1"/>
  <c r="U2869" i="156"/>
  <c r="T519" i="37" s="1"/>
  <c r="T2869" i="156"/>
  <c r="S519" i="37" s="1"/>
  <c r="Y2868" i="156"/>
  <c r="X518" i="37" s="1"/>
  <c r="X2868" i="156"/>
  <c r="W518" i="37" s="1"/>
  <c r="W2868" i="156"/>
  <c r="V518" i="37" s="1"/>
  <c r="V2868" i="156"/>
  <c r="U518" i="37" s="1"/>
  <c r="U2868" i="156"/>
  <c r="T518" i="37" s="1"/>
  <c r="T2868" i="156"/>
  <c r="S518" i="37" s="1"/>
  <c r="Y2867" i="156"/>
  <c r="X517" i="37" s="1"/>
  <c r="X2867" i="156"/>
  <c r="W517" i="37" s="1"/>
  <c r="W2867" i="156"/>
  <c r="V517" i="37" s="1"/>
  <c r="V2867" i="156"/>
  <c r="U517" i="37" s="1"/>
  <c r="U2867" i="156"/>
  <c r="T517" i="37" s="1"/>
  <c r="T2867" i="156"/>
  <c r="S517" i="37" s="1"/>
  <c r="Y2866" i="156"/>
  <c r="X516" i="37" s="1"/>
  <c r="X2866" i="156"/>
  <c r="W516" i="37" s="1"/>
  <c r="W2866" i="156"/>
  <c r="V516" i="37" s="1"/>
  <c r="V2866" i="156"/>
  <c r="U516" i="37" s="1"/>
  <c r="U2866" i="156"/>
  <c r="T516" i="37" s="1"/>
  <c r="T2866" i="156"/>
  <c r="S516" i="37" s="1"/>
  <c r="Y2865" i="156"/>
  <c r="X515" i="37" s="1"/>
  <c r="X2865" i="156"/>
  <c r="W515" i="37" s="1"/>
  <c r="W2865" i="156"/>
  <c r="V515" i="37" s="1"/>
  <c r="U2865" i="156"/>
  <c r="T515" i="37" s="1"/>
  <c r="T2865" i="156"/>
  <c r="S515" i="37" s="1"/>
  <c r="Y2864" i="156"/>
  <c r="X514" i="37" s="1"/>
  <c r="X2864" i="156"/>
  <c r="W514" i="37" s="1"/>
  <c r="W2864" i="156"/>
  <c r="V514" i="37" s="1"/>
  <c r="V2864" i="156"/>
  <c r="U514" i="37" s="1"/>
  <c r="U2864" i="156"/>
  <c r="T514" i="37" s="1"/>
  <c r="T2864" i="156"/>
  <c r="S514" i="37" s="1"/>
  <c r="Y2863" i="156"/>
  <c r="X513" i="37" s="1"/>
  <c r="X2863" i="156"/>
  <c r="W513" i="37" s="1"/>
  <c r="W2863" i="156"/>
  <c r="V513" i="37" s="1"/>
  <c r="V2863" i="156"/>
  <c r="U513" i="37" s="1"/>
  <c r="U2863" i="156"/>
  <c r="T513" i="37" s="1"/>
  <c r="T2863" i="156"/>
  <c r="S513" i="37" s="1"/>
  <c r="Y2862" i="156"/>
  <c r="X512" i="37" s="1"/>
  <c r="X2862" i="156"/>
  <c r="W512" i="37" s="1"/>
  <c r="W2862" i="156"/>
  <c r="V512" i="37" s="1"/>
  <c r="V2862" i="156"/>
  <c r="U512" i="37" s="1"/>
  <c r="U2862" i="156"/>
  <c r="T512" i="37" s="1"/>
  <c r="T2862" i="156"/>
  <c r="S512" i="37" s="1"/>
  <c r="Y2861" i="156"/>
  <c r="X511" i="37" s="1"/>
  <c r="X2861" i="156"/>
  <c r="W511" i="37" s="1"/>
  <c r="W2861" i="156"/>
  <c r="V511" i="37" s="1"/>
  <c r="U2861" i="156"/>
  <c r="T511" i="37" s="1"/>
  <c r="T2861" i="156"/>
  <c r="S511" i="37" s="1"/>
  <c r="Y2860" i="156"/>
  <c r="X510" i="37" s="1"/>
  <c r="X2860" i="156"/>
  <c r="W510" i="37" s="1"/>
  <c r="W2860" i="156"/>
  <c r="V510" i="37" s="1"/>
  <c r="U2860" i="156"/>
  <c r="T510" i="37" s="1"/>
  <c r="T2860" i="156"/>
  <c r="S510" i="37" s="1"/>
  <c r="Y2859" i="156"/>
  <c r="X509" i="37" s="1"/>
  <c r="X2859" i="156"/>
  <c r="W509" i="37" s="1"/>
  <c r="W2859" i="156"/>
  <c r="V509" i="37" s="1"/>
  <c r="U2859" i="156"/>
  <c r="T509" i="37" s="1"/>
  <c r="T2859" i="156"/>
  <c r="S509" i="37" s="1"/>
  <c r="Y2858" i="156"/>
  <c r="X508" i="37" s="1"/>
  <c r="X2858" i="156"/>
  <c r="W508" i="37" s="1"/>
  <c r="W2858" i="156"/>
  <c r="V508" i="37" s="1"/>
  <c r="U2858" i="156"/>
  <c r="T508" i="37" s="1"/>
  <c r="T2858" i="156"/>
  <c r="S508" i="37" s="1"/>
  <c r="Y2856" i="156"/>
  <c r="X506" i="37" s="1"/>
  <c r="X2856" i="156"/>
  <c r="W506" i="37" s="1"/>
  <c r="W2856" i="156"/>
  <c r="V506" i="37" s="1"/>
  <c r="U2856" i="156"/>
  <c r="T506" i="37" s="1"/>
  <c r="T2856" i="156"/>
  <c r="S506" i="37" s="1"/>
  <c r="Y2855" i="156"/>
  <c r="X505" i="37" s="1"/>
  <c r="X2855" i="156"/>
  <c r="W505" i="37" s="1"/>
  <c r="W2855" i="156"/>
  <c r="V505" i="37" s="1"/>
  <c r="U2855" i="156"/>
  <c r="T505" i="37" s="1"/>
  <c r="T2855" i="156"/>
  <c r="S505" i="37" s="1"/>
  <c r="Y2854" i="156"/>
  <c r="X504" i="37" s="1"/>
  <c r="X2854" i="156"/>
  <c r="W504" i="37" s="1"/>
  <c r="W2854" i="156"/>
  <c r="V504" i="37" s="1"/>
  <c r="V2854" i="156"/>
  <c r="U504" i="37" s="1"/>
  <c r="U2854" i="156"/>
  <c r="T504" i="37" s="1"/>
  <c r="T2854" i="156"/>
  <c r="S504" i="37" s="1"/>
  <c r="Y2853" i="156"/>
  <c r="X503" i="37" s="1"/>
  <c r="X2853" i="156"/>
  <c r="W503" i="37" s="1"/>
  <c r="W2853" i="156"/>
  <c r="V503" i="37" s="1"/>
  <c r="U2853" i="156"/>
  <c r="T503" i="37" s="1"/>
  <c r="T2853" i="156"/>
  <c r="S503" i="37" s="1"/>
  <c r="Y2852" i="156"/>
  <c r="X502" i="37" s="1"/>
  <c r="X2852" i="156"/>
  <c r="W502" i="37" s="1"/>
  <c r="W2852" i="156"/>
  <c r="V502" i="37" s="1"/>
  <c r="V2852" i="156"/>
  <c r="U502" i="37" s="1"/>
  <c r="U2852" i="156"/>
  <c r="T502" i="37" s="1"/>
  <c r="T2852" i="156"/>
  <c r="S502" i="37" s="1"/>
  <c r="Y2851" i="156"/>
  <c r="X501" i="37" s="1"/>
  <c r="X2851" i="156"/>
  <c r="W501" i="37" s="1"/>
  <c r="W2851" i="156"/>
  <c r="V501" i="37" s="1"/>
  <c r="U2851" i="156"/>
  <c r="T501" i="37" s="1"/>
  <c r="T2851" i="156"/>
  <c r="S501" i="37" s="1"/>
  <c r="Y2845" i="156"/>
  <c r="X495" i="37" s="1"/>
  <c r="X2845" i="156"/>
  <c r="W495" i="37" s="1"/>
  <c r="W2845" i="156"/>
  <c r="V495" i="37" s="1"/>
  <c r="U2845" i="156"/>
  <c r="T495" i="37" s="1"/>
  <c r="T2845" i="156"/>
  <c r="S495" i="37" s="1"/>
  <c r="Y2844" i="156"/>
  <c r="X494" i="37" s="1"/>
  <c r="X2844" i="156"/>
  <c r="W494" i="37" s="1"/>
  <c r="W2844" i="156"/>
  <c r="V494" i="37" s="1"/>
  <c r="V2844" i="156"/>
  <c r="U494" i="37" s="1"/>
  <c r="U2844" i="156"/>
  <c r="T494" i="37" s="1"/>
  <c r="T2844" i="156"/>
  <c r="S494" i="37" s="1"/>
  <c r="Y2840" i="156"/>
  <c r="X490" i="37" s="1"/>
  <c r="X2840" i="156"/>
  <c r="W490" i="37" s="1"/>
  <c r="W2840" i="156"/>
  <c r="V490" i="37" s="1"/>
  <c r="V2840" i="156"/>
  <c r="U490" i="37" s="1"/>
  <c r="U2840" i="156"/>
  <c r="T490" i="37" s="1"/>
  <c r="T2840" i="156"/>
  <c r="S490" i="37" s="1"/>
  <c r="Y2839" i="156"/>
  <c r="X489" i="37" s="1"/>
  <c r="X2839" i="156"/>
  <c r="W489" i="37" s="1"/>
  <c r="W2839" i="156"/>
  <c r="V489" i="37" s="1"/>
  <c r="V2839" i="156"/>
  <c r="U489" i="37" s="1"/>
  <c r="U2839" i="156"/>
  <c r="T489" i="37" s="1"/>
  <c r="T2839" i="156"/>
  <c r="S489" i="37" s="1"/>
  <c r="Y2838" i="156"/>
  <c r="X488" i="37" s="1"/>
  <c r="X2838" i="156"/>
  <c r="W488" i="37" s="1"/>
  <c r="W2838" i="156"/>
  <c r="V488" i="37" s="1"/>
  <c r="V2838" i="156"/>
  <c r="U488" i="37" s="1"/>
  <c r="U2838" i="156"/>
  <c r="T488" i="37" s="1"/>
  <c r="T2838" i="156"/>
  <c r="S488" i="37" s="1"/>
  <c r="Y2837" i="156"/>
  <c r="X487" i="37" s="1"/>
  <c r="X2837" i="156"/>
  <c r="W487" i="37" s="1"/>
  <c r="W2837" i="156"/>
  <c r="V487" i="37" s="1"/>
  <c r="V2837" i="156"/>
  <c r="U487" i="37" s="1"/>
  <c r="U2837" i="156"/>
  <c r="T487" i="37" s="1"/>
  <c r="T2837" i="156"/>
  <c r="S487" i="37" s="1"/>
  <c r="Y2836" i="156"/>
  <c r="X486" i="37" s="1"/>
  <c r="X2836" i="156"/>
  <c r="W486" i="37" s="1"/>
  <c r="W2836" i="156"/>
  <c r="V486" i="37" s="1"/>
  <c r="V2836" i="156"/>
  <c r="U486" i="37" s="1"/>
  <c r="U2836" i="156"/>
  <c r="T486" i="37" s="1"/>
  <c r="T2836" i="156"/>
  <c r="S486" i="37" s="1"/>
  <c r="Y2835" i="156"/>
  <c r="X485" i="37" s="1"/>
  <c r="X2835" i="156"/>
  <c r="W485" i="37" s="1"/>
  <c r="W2835" i="156"/>
  <c r="V485" i="37" s="1"/>
  <c r="V2835" i="156"/>
  <c r="U485" i="37" s="1"/>
  <c r="U2835" i="156"/>
  <c r="T485" i="37" s="1"/>
  <c r="T2835" i="156"/>
  <c r="S485" i="37" s="1"/>
  <c r="Y2834" i="156"/>
  <c r="X484" i="37" s="1"/>
  <c r="X2834" i="156"/>
  <c r="W484" i="37" s="1"/>
  <c r="W2834" i="156"/>
  <c r="V484" i="37" s="1"/>
  <c r="V2834" i="156"/>
  <c r="U484" i="37" s="1"/>
  <c r="U2834" i="156"/>
  <c r="T484" i="37" s="1"/>
  <c r="T2834" i="156"/>
  <c r="S484" i="37" s="1"/>
  <c r="Y2833" i="156"/>
  <c r="X483" i="37" s="1"/>
  <c r="X2833" i="156"/>
  <c r="W483" i="37" s="1"/>
  <c r="W2833" i="156"/>
  <c r="V483" i="37" s="1"/>
  <c r="V2833" i="156"/>
  <c r="U483" i="37" s="1"/>
  <c r="U2833" i="156"/>
  <c r="T483" i="37" s="1"/>
  <c r="T2833" i="156"/>
  <c r="S483" i="37" s="1"/>
  <c r="Y2832" i="156"/>
  <c r="X482" i="37" s="1"/>
  <c r="X2832" i="156"/>
  <c r="W482" i="37" s="1"/>
  <c r="W2832" i="156"/>
  <c r="V482" i="37" s="1"/>
  <c r="V2832" i="156"/>
  <c r="U482" i="37" s="1"/>
  <c r="U2832" i="156"/>
  <c r="T482" i="37" s="1"/>
  <c r="T2832" i="156"/>
  <c r="S482" i="37" s="1"/>
  <c r="S2887" i="156"/>
  <c r="R537" i="37" s="1"/>
  <c r="S2886" i="156"/>
  <c r="R536" i="37" s="1"/>
  <c r="S2882" i="156"/>
  <c r="R532" i="37" s="1"/>
  <c r="S2881" i="156"/>
  <c r="R531" i="37" s="1"/>
  <c r="S2878" i="156"/>
  <c r="R528" i="37" s="1"/>
  <c r="S2876" i="156"/>
  <c r="R526" i="37" s="1"/>
  <c r="S2873" i="156"/>
  <c r="R523" i="37" s="1"/>
  <c r="S2872" i="156"/>
  <c r="R522" i="37" s="1"/>
  <c r="S2871" i="156"/>
  <c r="R521" i="37" s="1"/>
  <c r="S2870" i="156"/>
  <c r="R520" i="37" s="1"/>
  <c r="S2868" i="156"/>
  <c r="R518" i="37" s="1"/>
  <c r="S2867" i="156"/>
  <c r="R517" i="37" s="1"/>
  <c r="S2866" i="156"/>
  <c r="R516" i="37" s="1"/>
  <c r="S2864" i="156"/>
  <c r="R514" i="37" s="1"/>
  <c r="S2863" i="156"/>
  <c r="R513" i="37" s="1"/>
  <c r="S2862" i="156"/>
  <c r="R512" i="37" s="1"/>
  <c r="S2854" i="156"/>
  <c r="R504" i="37" s="1"/>
  <c r="S2852" i="156"/>
  <c r="R502" i="37" s="1"/>
  <c r="S2844" i="156"/>
  <c r="R494" i="37" s="1"/>
  <c r="S2840" i="156"/>
  <c r="R490" i="37" s="1"/>
  <c r="S2839" i="156"/>
  <c r="R489" i="37" s="1"/>
  <c r="S2838" i="156"/>
  <c r="R488" i="37" s="1"/>
  <c r="S2837" i="156"/>
  <c r="R487" i="37" s="1"/>
  <c r="S2836" i="156"/>
  <c r="R486" i="37" s="1"/>
  <c r="S2835" i="156"/>
  <c r="R485" i="37" s="1"/>
  <c r="S2834" i="156"/>
  <c r="R484" i="37" s="1"/>
  <c r="S2833" i="156"/>
  <c r="R483" i="37" s="1"/>
  <c r="S2832" i="156"/>
  <c r="R482" i="37" s="1"/>
  <c r="R2887" i="156"/>
  <c r="Q537" i="37" s="1"/>
  <c r="R2886" i="156"/>
  <c r="Q536" i="37" s="1"/>
  <c r="R2885" i="156"/>
  <c r="Q535" i="37" s="1"/>
  <c r="R2882" i="156"/>
  <c r="Q532" i="37" s="1"/>
  <c r="R2881" i="156"/>
  <c r="Q531" i="37" s="1"/>
  <c r="R2878" i="156"/>
  <c r="Q528" i="37" s="1"/>
  <c r="R2876" i="156"/>
  <c r="Q526" i="37" s="1"/>
  <c r="R2875" i="156"/>
  <c r="Q525" i="37" s="1"/>
  <c r="R2873" i="156"/>
  <c r="Q523" i="37" s="1"/>
  <c r="R2872" i="156"/>
  <c r="Q522" i="37" s="1"/>
  <c r="R2871" i="156"/>
  <c r="Q521" i="37" s="1"/>
  <c r="R2870" i="156"/>
  <c r="Q520" i="37" s="1"/>
  <c r="R2868" i="156"/>
  <c r="Q518" i="37" s="1"/>
  <c r="R2867" i="156"/>
  <c r="Q517" i="37" s="1"/>
  <c r="R2866" i="156"/>
  <c r="Q516" i="37" s="1"/>
  <c r="R2864" i="156"/>
  <c r="Q514" i="37" s="1"/>
  <c r="R2863" i="156"/>
  <c r="Q513" i="37" s="1"/>
  <c r="R2862" i="156"/>
  <c r="Q512" i="37" s="1"/>
  <c r="R2854" i="156"/>
  <c r="Q504" i="37" s="1"/>
  <c r="R2852" i="156"/>
  <c r="Q502" i="37" s="1"/>
  <c r="R2844" i="156"/>
  <c r="Q494" i="37" s="1"/>
  <c r="R2840" i="156"/>
  <c r="Q490" i="37" s="1"/>
  <c r="R2839" i="156"/>
  <c r="Q489" i="37" s="1"/>
  <c r="R2838" i="156"/>
  <c r="Q488" i="37" s="1"/>
  <c r="R2837" i="156"/>
  <c r="Q487" i="37" s="1"/>
  <c r="R2836" i="156"/>
  <c r="Q486" i="37" s="1"/>
  <c r="R2835" i="156"/>
  <c r="Q485" i="37" s="1"/>
  <c r="R2834" i="156"/>
  <c r="Q484" i="37" s="1"/>
  <c r="R2833" i="156"/>
  <c r="Q483" i="37" s="1"/>
  <c r="R2832" i="156"/>
  <c r="Q482" i="37" s="1"/>
  <c r="P538" i="37"/>
  <c r="P537" i="37"/>
  <c r="P536" i="37"/>
  <c r="P535" i="37"/>
  <c r="P534" i="37"/>
  <c r="P533" i="37"/>
  <c r="P532" i="37"/>
  <c r="P531" i="37"/>
  <c r="P529" i="37"/>
  <c r="P528" i="37"/>
  <c r="P526" i="37"/>
  <c r="P525" i="37"/>
  <c r="P524" i="37"/>
  <c r="P523" i="37"/>
  <c r="P522" i="37"/>
  <c r="P521" i="37"/>
  <c r="P520" i="37"/>
  <c r="P519" i="37"/>
  <c r="P518" i="37"/>
  <c r="P517" i="37"/>
  <c r="P516" i="37"/>
  <c r="P515" i="37"/>
  <c r="P514" i="37"/>
  <c r="P513" i="37"/>
  <c r="P512" i="37"/>
  <c r="P511" i="37"/>
  <c r="P510" i="37"/>
  <c r="P509" i="37"/>
  <c r="P508" i="37"/>
  <c r="P506" i="37"/>
  <c r="P505" i="37"/>
  <c r="P504" i="37"/>
  <c r="P503" i="37"/>
  <c r="P502" i="37"/>
  <c r="P501" i="37"/>
  <c r="P495" i="37"/>
  <c r="P494" i="37"/>
  <c r="P490" i="37"/>
  <c r="P489" i="37"/>
  <c r="P488" i="37"/>
  <c r="P487" i="37"/>
  <c r="P486" i="37"/>
  <c r="P485" i="37"/>
  <c r="P484" i="37"/>
  <c r="P483" i="37"/>
  <c r="P482" i="37"/>
  <c r="Y2780" i="156"/>
  <c r="X2780" i="156"/>
  <c r="W2780" i="156"/>
  <c r="U2780" i="156"/>
  <c r="T2780" i="156"/>
  <c r="S2784" i="156"/>
  <c r="S2860" i="156"/>
  <c r="R510" i="37" s="1"/>
  <c r="S2859" i="156"/>
  <c r="R509" i="37" s="1"/>
  <c r="S2858" i="156"/>
  <c r="R508" i="37" s="1"/>
  <c r="S2855" i="156"/>
  <c r="R505" i="37" s="1"/>
  <c r="S2776" i="156"/>
  <c r="S2774" i="156"/>
  <c r="R48" i="46" l="1"/>
  <c r="R78" i="46" s="1"/>
  <c r="Z745" i="157"/>
  <c r="Z799" i="157"/>
  <c r="Z106" i="157"/>
  <c r="Z2081" i="157"/>
  <c r="X1035" i="37" s="1"/>
  <c r="Z2016" i="157"/>
  <c r="Z2084" i="157" s="1"/>
  <c r="X1038" i="37" s="1"/>
  <c r="T93" i="57"/>
  <c r="U927" i="37" s="1"/>
  <c r="R972" i="37"/>
  <c r="U112" i="57"/>
  <c r="U84" i="57"/>
  <c r="U89" i="57" s="1"/>
  <c r="R81" i="57"/>
  <c r="R84" i="57"/>
  <c r="R89" i="57" s="1"/>
  <c r="T150" i="57"/>
  <c r="U984" i="37" s="1"/>
  <c r="W81" i="57"/>
  <c r="W140" i="57" s="1"/>
  <c r="W89" i="57"/>
  <c r="S81" i="57"/>
  <c r="S84" i="57"/>
  <c r="S89" i="57" s="1"/>
  <c r="W850" i="157"/>
  <c r="U161" i="37" s="1"/>
  <c r="R2216" i="157"/>
  <c r="P1095" i="37" s="1"/>
  <c r="U1308" i="157"/>
  <c r="S465" i="37" s="1"/>
  <c r="U1239" i="157"/>
  <c r="U1311" i="157" s="1"/>
  <c r="S468" i="37" s="1"/>
  <c r="Z2219" i="157"/>
  <c r="Z2167" i="157"/>
  <c r="V2167" i="157"/>
  <c r="V2219" i="157"/>
  <c r="R2081" i="157"/>
  <c r="P1035" i="37" s="1"/>
  <c r="R2016" i="157"/>
  <c r="R2084" i="157" s="1"/>
  <c r="P1038" i="37" s="1"/>
  <c r="U1453" i="157"/>
  <c r="S592" i="37" s="1"/>
  <c r="U1384" i="157"/>
  <c r="U1456" i="157" s="1"/>
  <c r="S595" i="37" s="1"/>
  <c r="Z1940" i="157"/>
  <c r="X912" i="37" s="1"/>
  <c r="X1453" i="157"/>
  <c r="V592" i="37" s="1"/>
  <c r="X1384" i="157"/>
  <c r="X1456" i="157" s="1"/>
  <c r="V595" i="37" s="1"/>
  <c r="W2139" i="157"/>
  <c r="W2197" i="157" s="1"/>
  <c r="X2167" i="157"/>
  <c r="X2219" i="157"/>
  <c r="Y2167" i="157"/>
  <c r="Y2219" i="157"/>
  <c r="Y1940" i="157"/>
  <c r="W912" i="37" s="1"/>
  <c r="Y1872" i="157"/>
  <c r="Y1943" i="157" s="1"/>
  <c r="W915" i="37" s="1"/>
  <c r="U2219" i="157"/>
  <c r="U2167" i="157"/>
  <c r="X1308" i="157"/>
  <c r="V465" i="37" s="1"/>
  <c r="X1239" i="157"/>
  <c r="X1311" i="157" s="1"/>
  <c r="V468" i="37" s="1"/>
  <c r="V1308" i="157"/>
  <c r="T465" i="37" s="1"/>
  <c r="V1239" i="157"/>
  <c r="V1311" i="157" s="1"/>
  <c r="T468" i="37" s="1"/>
  <c r="U86" i="46"/>
  <c r="U225" i="37" s="1"/>
  <c r="U56" i="46"/>
  <c r="U48" i="46" s="1"/>
  <c r="U78" i="46" s="1"/>
  <c r="P1250" i="37"/>
  <c r="P1253" i="37"/>
  <c r="S1299" i="37"/>
  <c r="T1299" i="37"/>
  <c r="W1924" i="157"/>
  <c r="U896" i="37" s="1"/>
  <c r="U350" i="37"/>
  <c r="Z453" i="37"/>
  <c r="Z442" i="157"/>
  <c r="V442" i="157"/>
  <c r="Y442" i="157"/>
  <c r="W398" i="157"/>
  <c r="U442" i="157"/>
  <c r="W173" i="157"/>
  <c r="W529" i="157"/>
  <c r="X442" i="157"/>
  <c r="X1245" i="37"/>
  <c r="S1247" i="37"/>
  <c r="AD1152" i="37"/>
  <c r="T1245" i="37"/>
  <c r="T1247" i="37"/>
  <c r="V1245" i="37"/>
  <c r="V1247" i="37"/>
  <c r="S1245" i="37"/>
  <c r="X1247" i="37"/>
  <c r="P1245" i="37"/>
  <c r="W1245" i="37"/>
  <c r="P1247" i="37"/>
  <c r="W1247" i="37"/>
  <c r="R1092" i="157"/>
  <c r="W1205" i="157"/>
  <c r="Z807" i="157"/>
  <c r="X118" i="37" s="1"/>
  <c r="T118" i="37"/>
  <c r="S111" i="37"/>
  <c r="U807" i="157"/>
  <c r="S118" i="37" s="1"/>
  <c r="AC1152" i="37"/>
  <c r="Y444" i="37"/>
  <c r="X444" i="37"/>
  <c r="Y437" i="37"/>
  <c r="X437" i="37"/>
  <c r="S112" i="57"/>
  <c r="U928" i="37"/>
  <c r="AB3134" i="156"/>
  <c r="AB2901" i="156"/>
  <c r="U1693" i="157"/>
  <c r="U1711" i="157" s="1"/>
  <c r="U1759" i="157"/>
  <c r="S817" i="37" s="1"/>
  <c r="AB3369" i="156"/>
  <c r="AB3371" i="156"/>
  <c r="AB2992" i="156"/>
  <c r="AB3130" i="156"/>
  <c r="AB3132" i="156"/>
  <c r="AB3136" i="156"/>
  <c r="AB2994" i="156"/>
  <c r="S140" i="57"/>
  <c r="R140" i="57"/>
  <c r="AB3036" i="156"/>
  <c r="AB3173" i="156"/>
  <c r="AB3178" i="156"/>
  <c r="AB3337" i="156"/>
  <c r="AB3341" i="156"/>
  <c r="AB3346" i="156"/>
  <c r="AB3348" i="156"/>
  <c r="AB3381" i="156"/>
  <c r="AB3390" i="156"/>
  <c r="AB3019" i="156"/>
  <c r="AB3021" i="156"/>
  <c r="AB3023" i="156"/>
  <c r="AB3025" i="156"/>
  <c r="AB3028" i="156"/>
  <c r="AB3030" i="156"/>
  <c r="AB3168" i="156"/>
  <c r="AB2986" i="156"/>
  <c r="V2216" i="157"/>
  <c r="U2216" i="157"/>
  <c r="U1050" i="37"/>
  <c r="X2216" i="157"/>
  <c r="AB3034" i="156"/>
  <c r="AB3039" i="156"/>
  <c r="AB3175" i="156"/>
  <c r="AB3338" i="156"/>
  <c r="AB3340" i="156"/>
  <c r="AB3342" i="156"/>
  <c r="AB3347" i="156"/>
  <c r="AB3370" i="156"/>
  <c r="AB3372" i="156"/>
  <c r="AB3376" i="156"/>
  <c r="AB3379" i="156"/>
  <c r="AB3389" i="156"/>
  <c r="AB3012" i="156"/>
  <c r="AB3020" i="156"/>
  <c r="AB3022" i="156"/>
  <c r="AB3024" i="156"/>
  <c r="AB3026" i="156"/>
  <c r="AB3029" i="156"/>
  <c r="AB3169" i="156"/>
  <c r="AB3339" i="156"/>
  <c r="AB2987" i="156"/>
  <c r="AB2991" i="156"/>
  <c r="AB2993" i="156"/>
  <c r="AB2999" i="156"/>
  <c r="AB3129" i="156"/>
  <c r="AB3131" i="156"/>
  <c r="AB3133" i="156"/>
  <c r="AB3135" i="156"/>
  <c r="AB3137" i="156"/>
  <c r="AB3148" i="156"/>
  <c r="AB3160" i="156"/>
  <c r="AB3162" i="156"/>
  <c r="AB3164" i="156"/>
  <c r="AB2837" i="156"/>
  <c r="AB2854" i="156"/>
  <c r="AB2868" i="156"/>
  <c r="AB2881" i="156"/>
  <c r="AB2832" i="156"/>
  <c r="AB2838" i="156"/>
  <c r="AB2862" i="156"/>
  <c r="AB2870" i="156"/>
  <c r="AB2882" i="156"/>
  <c r="AB3043" i="156"/>
  <c r="AB3351" i="156"/>
  <c r="AB2833" i="156"/>
  <c r="AB2839" i="156"/>
  <c r="AB2863" i="156"/>
  <c r="AB2871" i="156"/>
  <c r="AB2886" i="156"/>
  <c r="AB2988" i="156"/>
  <c r="AB2990" i="156"/>
  <c r="AB3140" i="156"/>
  <c r="AB3159" i="156"/>
  <c r="AB3161" i="156"/>
  <c r="AB3163" i="156"/>
  <c r="AB2834" i="156"/>
  <c r="AB2840" i="156"/>
  <c r="AB2864" i="156"/>
  <c r="AB2872" i="156"/>
  <c r="AB2887" i="156"/>
  <c r="AB3031" i="156"/>
  <c r="AB3167" i="156"/>
  <c r="AB2835" i="156"/>
  <c r="AB2844" i="156"/>
  <c r="AB2866" i="156"/>
  <c r="AB2873" i="156"/>
  <c r="AB2876" i="156"/>
  <c r="AB3040" i="156"/>
  <c r="AB3044" i="156"/>
  <c r="AB3373" i="156"/>
  <c r="AB3378" i="156"/>
  <c r="AB2836" i="156"/>
  <c r="AB2852" i="156"/>
  <c r="AB2867" i="156"/>
  <c r="AB2878" i="156"/>
  <c r="AB2989" i="156"/>
  <c r="U226" i="37"/>
  <c r="R129" i="46"/>
  <c r="R268" i="37" s="1"/>
  <c r="W131" i="46"/>
  <c r="W270" i="37" s="1"/>
  <c r="X131" i="46"/>
  <c r="X270" i="37" s="1"/>
  <c r="V131" i="46"/>
  <c r="V270" i="37" s="1"/>
  <c r="U89" i="37"/>
  <c r="V81" i="57"/>
  <c r="U81" i="57"/>
  <c r="P270" i="37"/>
  <c r="T75" i="46"/>
  <c r="S104" i="46"/>
  <c r="S243" i="37" s="1"/>
  <c r="S75" i="46"/>
  <c r="V676" i="157"/>
  <c r="V584" i="157"/>
  <c r="U676" i="157"/>
  <c r="U584" i="157"/>
  <c r="R1603" i="157"/>
  <c r="P781" i="37" s="1"/>
  <c r="V310" i="157"/>
  <c r="V1574" i="157"/>
  <c r="T752" i="37" s="1"/>
  <c r="V1603" i="157"/>
  <c r="T781" i="37" s="1"/>
  <c r="U1537" i="157"/>
  <c r="U1606" i="157" s="1"/>
  <c r="S784" i="37" s="1"/>
  <c r="U1603" i="157"/>
  <c r="S781" i="37" s="1"/>
  <c r="X1912" i="157"/>
  <c r="V884" i="37" s="1"/>
  <c r="X1940" i="157"/>
  <c r="V912" i="37" s="1"/>
  <c r="Z1787" i="157"/>
  <c r="X845" i="37" s="1"/>
  <c r="V2016" i="157"/>
  <c r="V2084" i="157" s="1"/>
  <c r="T1038" i="37" s="1"/>
  <c r="V2081" i="157"/>
  <c r="T1035" i="37" s="1"/>
  <c r="Z1456" i="157"/>
  <c r="X595" i="37" s="1"/>
  <c r="Z1453" i="157"/>
  <c r="X592" i="37" s="1"/>
  <c r="U2016" i="157"/>
  <c r="U2084" i="157" s="1"/>
  <c r="S1038" i="37" s="1"/>
  <c r="U2081" i="157"/>
  <c r="S1035" i="37" s="1"/>
  <c r="V1943" i="157"/>
  <c r="T915" i="37" s="1"/>
  <c r="V1940" i="157"/>
  <c r="T912" i="37" s="1"/>
  <c r="V1456" i="157"/>
  <c r="T595" i="37" s="1"/>
  <c r="V1453" i="157"/>
  <c r="T592" i="37" s="1"/>
  <c r="Z1159" i="157"/>
  <c r="X401" i="37" s="1"/>
  <c r="U1092" i="157"/>
  <c r="U1100" i="157" s="1"/>
  <c r="Z1311" i="157"/>
  <c r="Z1308" i="157"/>
  <c r="R1940" i="157"/>
  <c r="P912" i="37" s="1"/>
  <c r="Z1603" i="157"/>
  <c r="X781" i="37" s="1"/>
  <c r="U310" i="157"/>
  <c r="V203" i="157"/>
  <c r="Y1159" i="157"/>
  <c r="W401" i="37" s="1"/>
  <c r="U1943" i="157"/>
  <c r="S915" i="37" s="1"/>
  <c r="U1940" i="157"/>
  <c r="S912" i="37" s="1"/>
  <c r="X1787" i="157"/>
  <c r="V845" i="37" s="1"/>
  <c r="Y1456" i="157"/>
  <c r="W595" i="37" s="1"/>
  <c r="Y1453" i="157"/>
  <c r="W592" i="37" s="1"/>
  <c r="R1159" i="157"/>
  <c r="P401" i="37" s="1"/>
  <c r="U203" i="157"/>
  <c r="X2052" i="157"/>
  <c r="V1006" i="37" s="1"/>
  <c r="X2081" i="157"/>
  <c r="V1035" i="37" s="1"/>
  <c r="Y2081" i="157"/>
  <c r="W1035" i="37" s="1"/>
  <c r="Y1311" i="157"/>
  <c r="W468" i="37" s="1"/>
  <c r="Y1308" i="157"/>
  <c r="W465" i="37" s="1"/>
  <c r="V1092" i="157"/>
  <c r="V1100" i="157" s="1"/>
  <c r="T1785" i="157"/>
  <c r="R843" i="37" s="1"/>
  <c r="T1451" i="157"/>
  <c r="R590" i="37" s="1"/>
  <c r="T2214" i="157"/>
  <c r="R1093" i="37" s="1"/>
  <c r="T2079" i="157"/>
  <c r="R1033" i="37" s="1"/>
  <c r="T1601" i="157"/>
  <c r="R779" i="37" s="1"/>
  <c r="T1306" i="157"/>
  <c r="R463" i="37" s="1"/>
  <c r="T1938" i="157"/>
  <c r="R910" i="37" s="1"/>
  <c r="T101" i="157"/>
  <c r="T836" i="157" s="1"/>
  <c r="R145" i="37"/>
  <c r="R151" i="37"/>
  <c r="W1455" i="157"/>
  <c r="U594" i="37" s="1"/>
  <c r="U100" i="46"/>
  <c r="U239" i="37" s="1"/>
  <c r="Z2189" i="157"/>
  <c r="X1068" i="37" s="1"/>
  <c r="W1157" i="157"/>
  <c r="U399" i="37" s="1"/>
  <c r="T108" i="57"/>
  <c r="U942" i="37" s="1"/>
  <c r="W1755" i="157"/>
  <c r="U813" i="37" s="1"/>
  <c r="W1785" i="157"/>
  <c r="U843" i="37" s="1"/>
  <c r="W2185" i="157"/>
  <c r="U1064" i="37" s="1"/>
  <c r="W1275" i="157"/>
  <c r="U432" i="37" s="1"/>
  <c r="W1306" i="157"/>
  <c r="U463" i="37" s="1"/>
  <c r="W1570" i="157"/>
  <c r="U748" i="37" s="1"/>
  <c r="W1601" i="157"/>
  <c r="U779" i="37" s="1"/>
  <c r="W1420" i="157"/>
  <c r="U559" i="37" s="1"/>
  <c r="W1451" i="157"/>
  <c r="U590" i="37" s="1"/>
  <c r="W1908" i="157"/>
  <c r="U880" i="37" s="1"/>
  <c r="W1938" i="157"/>
  <c r="U910" i="37" s="1"/>
  <c r="W2048" i="157"/>
  <c r="U1002" i="37" s="1"/>
  <c r="W2079" i="157"/>
  <c r="U1033" i="37" s="1"/>
  <c r="T1157" i="157"/>
  <c r="R399" i="37" s="1"/>
  <c r="X1943" i="157"/>
  <c r="V915" i="37" s="1"/>
  <c r="Z1943" i="157"/>
  <c r="X915" i="37" s="1"/>
  <c r="W1942" i="157"/>
  <c r="U914" i="37" s="1"/>
  <c r="U1279" i="157"/>
  <c r="S436" i="37" s="1"/>
  <c r="V1279" i="157"/>
  <c r="T436" i="37" s="1"/>
  <c r="R122" i="37"/>
  <c r="P120" i="57"/>
  <c r="Q954" i="37" s="1"/>
  <c r="P113" i="57"/>
  <c r="Q947" i="37" s="1"/>
  <c r="Q244" i="37"/>
  <c r="Q251" i="37"/>
  <c r="T116" i="57"/>
  <c r="U950" i="37" s="1"/>
  <c r="T123" i="57"/>
  <c r="U957" i="37" s="1"/>
  <c r="T122" i="57"/>
  <c r="U956" i="37" s="1"/>
  <c r="T118" i="57"/>
  <c r="U952" i="37" s="1"/>
  <c r="T119" i="57"/>
  <c r="U953" i="37" s="1"/>
  <c r="Q120" i="57"/>
  <c r="R954" i="37" s="1"/>
  <c r="T121" i="57"/>
  <c r="U955" i="37" s="1"/>
  <c r="T132" i="57"/>
  <c r="U966" i="37" s="1"/>
  <c r="T114" i="57"/>
  <c r="U948" i="37" s="1"/>
  <c r="Q113" i="57"/>
  <c r="R947" i="37" s="1"/>
  <c r="U108" i="46"/>
  <c r="U247" i="37" s="1"/>
  <c r="U115" i="46"/>
  <c r="U254" i="37" s="1"/>
  <c r="U114" i="46"/>
  <c r="U253" i="37" s="1"/>
  <c r="U111" i="46"/>
  <c r="U250" i="37" s="1"/>
  <c r="U113" i="46"/>
  <c r="U252" i="37" s="1"/>
  <c r="U124" i="46"/>
  <c r="U263" i="37" s="1"/>
  <c r="X104" i="46"/>
  <c r="X243" i="37" s="1"/>
  <c r="R105" i="46"/>
  <c r="R244" i="37" s="1"/>
  <c r="U106" i="46"/>
  <c r="U245" i="37" s="1"/>
  <c r="P111" i="37"/>
  <c r="P118" i="37"/>
  <c r="W263" i="157"/>
  <c r="Q1014" i="37"/>
  <c r="Q818" i="37"/>
  <c r="Q760" i="37"/>
  <c r="T1432" i="157"/>
  <c r="R571" i="37" s="1"/>
  <c r="R1007" i="157"/>
  <c r="W1291" i="157"/>
  <c r="U448" i="37" s="1"/>
  <c r="W1133" i="157"/>
  <c r="U375" i="37" s="1"/>
  <c r="W1580" i="157"/>
  <c r="U758" i="37" s="1"/>
  <c r="W1433" i="157"/>
  <c r="U572" i="37" s="1"/>
  <c r="W1918" i="157"/>
  <c r="U890" i="37" s="1"/>
  <c r="Y310" i="157"/>
  <c r="Y1759" i="157"/>
  <c r="W817" i="37" s="1"/>
  <c r="W2059" i="157"/>
  <c r="U1013" i="37" s="1"/>
  <c r="R1424" i="157"/>
  <c r="P563" i="37" s="1"/>
  <c r="X584" i="157"/>
  <c r="W2209" i="157"/>
  <c r="U1088" i="37" s="1"/>
  <c r="T1575" i="157"/>
  <c r="R753" i="37" s="1"/>
  <c r="Q753" i="37"/>
  <c r="W1578" i="157"/>
  <c r="U756" i="37" s="1"/>
  <c r="W1430" i="157"/>
  <c r="U569" i="37" s="1"/>
  <c r="Q571" i="37"/>
  <c r="R310" i="157"/>
  <c r="X1574" i="157"/>
  <c r="V752" i="37" s="1"/>
  <c r="X676" i="157"/>
  <c r="W1914" i="157"/>
  <c r="U886" i="37" s="1"/>
  <c r="W1283" i="157"/>
  <c r="U440" i="37" s="1"/>
  <c r="R1279" i="157"/>
  <c r="P436" i="37" s="1"/>
  <c r="Z1279" i="157"/>
  <c r="R132" i="37"/>
  <c r="Q1076" i="37"/>
  <c r="W2199" i="157"/>
  <c r="U1078" i="37" s="1"/>
  <c r="T2060" i="157"/>
  <c r="R1014" i="37" s="1"/>
  <c r="R1076" i="37"/>
  <c r="W1445" i="157"/>
  <c r="U584" i="37" s="1"/>
  <c r="W1595" i="157"/>
  <c r="U773" i="37" s="1"/>
  <c r="W1585" i="157"/>
  <c r="U763" i="37" s="1"/>
  <c r="W1285" i="157"/>
  <c r="U442" i="37" s="1"/>
  <c r="Y203" i="157"/>
  <c r="W1431" i="157"/>
  <c r="U570" i="37" s="1"/>
  <c r="W1286" i="157"/>
  <c r="U443" i="37" s="1"/>
  <c r="W1932" i="157"/>
  <c r="U904" i="37" s="1"/>
  <c r="W2061" i="157"/>
  <c r="U1015" i="37" s="1"/>
  <c r="W1919" i="157"/>
  <c r="U891" i="37" s="1"/>
  <c r="W1300" i="157"/>
  <c r="U457" i="37" s="1"/>
  <c r="Y1424" i="157"/>
  <c r="W563" i="37" s="1"/>
  <c r="R442" i="157"/>
  <c r="Y1092" i="157"/>
  <c r="Y1100" i="157" s="1"/>
  <c r="Y1537" i="157"/>
  <c r="Y1606" i="157" s="1"/>
  <c r="W784" i="37" s="1"/>
  <c r="Z1092" i="157"/>
  <c r="Z1100" i="157" s="1"/>
  <c r="X2016" i="157"/>
  <c r="X2084" i="157" s="1"/>
  <c r="V1038" i="37" s="1"/>
  <c r="V111" i="37"/>
  <c r="V118" i="37"/>
  <c r="Z584" i="157"/>
  <c r="Y676" i="157"/>
  <c r="T255" i="157"/>
  <c r="W2196" i="157"/>
  <c r="U1075" i="37" s="1"/>
  <c r="Q825" i="37"/>
  <c r="W1763" i="157"/>
  <c r="U821" i="37" s="1"/>
  <c r="W1290" i="157"/>
  <c r="U447" i="37" s="1"/>
  <c r="T1287" i="157"/>
  <c r="R444" i="37" s="1"/>
  <c r="R203" i="157"/>
  <c r="Q444" i="37"/>
  <c r="W1923" i="157"/>
  <c r="U895" i="37" s="1"/>
  <c r="X745" i="157"/>
  <c r="W1584" i="157"/>
  <c r="U762" i="37" s="1"/>
  <c r="R1693" i="157"/>
  <c r="Y584" i="157"/>
  <c r="Q892" i="37"/>
  <c r="W118" i="37"/>
  <c r="Z203" i="157"/>
  <c r="X203" i="157"/>
  <c r="W2058" i="157"/>
  <c r="U1012" i="37" s="1"/>
  <c r="W2072" i="157"/>
  <c r="U1026" i="37" s="1"/>
  <c r="T1920" i="157"/>
  <c r="R892" i="37" s="1"/>
  <c r="W1769" i="157"/>
  <c r="U827" i="37" s="1"/>
  <c r="W1428" i="157"/>
  <c r="U567" i="37" s="1"/>
  <c r="Q437" i="37"/>
  <c r="W1134" i="157"/>
  <c r="U376" i="37" s="1"/>
  <c r="R676" i="157"/>
  <c r="W1435" i="157"/>
  <c r="U574" i="37" s="1"/>
  <c r="W2198" i="157"/>
  <c r="U1077" i="37" s="1"/>
  <c r="T1767" i="157"/>
  <c r="R825" i="37" s="1"/>
  <c r="W1581" i="157"/>
  <c r="U759" i="37" s="1"/>
  <c r="W1281" i="157"/>
  <c r="U438" i="37" s="1"/>
  <c r="Y1279" i="157"/>
  <c r="W436" i="37" s="1"/>
  <c r="X111" i="37"/>
  <c r="R584" i="157"/>
  <c r="W2056" i="157"/>
  <c r="U1010" i="37" s="1"/>
  <c r="W2193" i="157"/>
  <c r="U1072" i="37" s="1"/>
  <c r="W2063" i="157"/>
  <c r="U1017" i="37" s="1"/>
  <c r="W1922" i="157"/>
  <c r="U894" i="37" s="1"/>
  <c r="W1779" i="157"/>
  <c r="U837" i="37" s="1"/>
  <c r="W1766" i="157"/>
  <c r="U824" i="37" s="1"/>
  <c r="Q564" i="37"/>
  <c r="W1770" i="157"/>
  <c r="U828" i="37" s="1"/>
  <c r="W1768" i="157"/>
  <c r="U826" i="37" s="1"/>
  <c r="W1921" i="157"/>
  <c r="U893" i="37" s="1"/>
  <c r="W2200" i="157"/>
  <c r="U1079" i="37" s="1"/>
  <c r="R2162" i="157"/>
  <c r="W1916" i="157"/>
  <c r="U888" i="37" s="1"/>
  <c r="W2062" i="157"/>
  <c r="U1016" i="37" s="1"/>
  <c r="W2054" i="157"/>
  <c r="U1008" i="37" s="1"/>
  <c r="R119" i="37"/>
  <c r="R116" i="37"/>
  <c r="R121" i="37"/>
  <c r="Y3153" i="156"/>
  <c r="X699" i="37" s="1"/>
  <c r="X3146" i="156"/>
  <c r="W692" i="37" s="1"/>
  <c r="W2857" i="156"/>
  <c r="V507" i="37" s="1"/>
  <c r="W3005" i="156"/>
  <c r="V628" i="37" s="1"/>
  <c r="W3013" i="156"/>
  <c r="V636" i="37" s="1"/>
  <c r="W2850" i="156"/>
  <c r="V500" i="37" s="1"/>
  <c r="X2857" i="156"/>
  <c r="W507" i="37" s="1"/>
  <c r="X3005" i="156"/>
  <c r="W628" i="37" s="1"/>
  <c r="X3013" i="156"/>
  <c r="W636" i="37" s="1"/>
  <c r="X2850" i="156"/>
  <c r="W500" i="37" s="1"/>
  <c r="P692" i="37"/>
  <c r="Y2857" i="156"/>
  <c r="X507" i="37" s="1"/>
  <c r="Y3005" i="156"/>
  <c r="X628" i="37" s="1"/>
  <c r="Y2850" i="156"/>
  <c r="X500" i="37" s="1"/>
  <c r="W3153" i="156"/>
  <c r="V699" i="37" s="1"/>
  <c r="P507" i="37"/>
  <c r="P628" i="37"/>
  <c r="P500" i="37"/>
  <c r="X3153" i="156"/>
  <c r="W699" i="37" s="1"/>
  <c r="U2052" i="157"/>
  <c r="S1006" i="37" s="1"/>
  <c r="R106" i="37"/>
  <c r="R114" i="37"/>
  <c r="Z2052" i="157"/>
  <c r="X1006" i="37" s="1"/>
  <c r="T104" i="46"/>
  <c r="T243" i="37" s="1"/>
  <c r="V104" i="46"/>
  <c r="V243" i="37" s="1"/>
  <c r="V1537" i="157"/>
  <c r="V1606" i="157" s="1"/>
  <c r="T784" i="37" s="1"/>
  <c r="S3156" i="156"/>
  <c r="R702" i="37" s="1"/>
  <c r="S3182" i="156"/>
  <c r="R728" i="37" s="1"/>
  <c r="S3014" i="156"/>
  <c r="R637" i="37" s="1"/>
  <c r="S3180" i="156"/>
  <c r="R726" i="37" s="1"/>
  <c r="S3008" i="156"/>
  <c r="R631" i="37" s="1"/>
  <c r="S3141" i="156"/>
  <c r="R687" i="37" s="1"/>
  <c r="S3155" i="156"/>
  <c r="R701" i="37" s="1"/>
  <c r="S3176" i="156"/>
  <c r="R722" i="37" s="1"/>
  <c r="W112" i="57"/>
  <c r="X2189" i="157"/>
  <c r="V1068" i="37" s="1"/>
  <c r="T52" i="57"/>
  <c r="W1058" i="157"/>
  <c r="T550" i="157"/>
  <c r="W1156" i="157"/>
  <c r="U398" i="37" s="1"/>
  <c r="W166" i="157"/>
  <c r="V1127" i="157"/>
  <c r="T369" i="37" s="1"/>
  <c r="Y1574" i="157"/>
  <c r="W752" i="37" s="1"/>
  <c r="Z1424" i="157"/>
  <c r="X563" i="37" s="1"/>
  <c r="W1123" i="157"/>
  <c r="U365" i="37" s="1"/>
  <c r="W364" i="157"/>
  <c r="R3007" i="156"/>
  <c r="Q630" i="37" s="1"/>
  <c r="R3016" i="156"/>
  <c r="Q639" i="37" s="1"/>
  <c r="R3384" i="156"/>
  <c r="Q1159" i="37" s="1"/>
  <c r="R3393" i="156"/>
  <c r="Q1168" i="37" s="1"/>
  <c r="R3008" i="156"/>
  <c r="Q631" i="37" s="1"/>
  <c r="R3017" i="156"/>
  <c r="Q640" i="37" s="1"/>
  <c r="R3045" i="156"/>
  <c r="Q668" i="37" s="1"/>
  <c r="R3150" i="156"/>
  <c r="Q696" i="37" s="1"/>
  <c r="R3154" i="156"/>
  <c r="Q700" i="37" s="1"/>
  <c r="R3157" i="156"/>
  <c r="Q703" i="37" s="1"/>
  <c r="R3171" i="156"/>
  <c r="Q717" i="37" s="1"/>
  <c r="R3180" i="156"/>
  <c r="Q726" i="37" s="1"/>
  <c r="R3183" i="156"/>
  <c r="Q729" i="37" s="1"/>
  <c r="R3010" i="156"/>
  <c r="Q633" i="37" s="1"/>
  <c r="R3018" i="156"/>
  <c r="Q641" i="37" s="1"/>
  <c r="R3394" i="156"/>
  <c r="Q1169" i="37" s="1"/>
  <c r="R3011" i="156"/>
  <c r="Q634" i="37" s="1"/>
  <c r="R3027" i="156"/>
  <c r="Q650" i="37" s="1"/>
  <c r="R3141" i="156"/>
  <c r="Q687" i="37" s="1"/>
  <c r="R3151" i="156"/>
  <c r="Q697" i="37" s="1"/>
  <c r="R3155" i="156"/>
  <c r="Q701" i="37" s="1"/>
  <c r="R3158" i="156"/>
  <c r="Q704" i="37" s="1"/>
  <c r="R3176" i="156"/>
  <c r="Q722" i="37" s="1"/>
  <c r="R3181" i="156"/>
  <c r="Q727" i="37" s="1"/>
  <c r="R3000" i="156"/>
  <c r="Q623" i="37" s="1"/>
  <c r="R3014" i="156"/>
  <c r="Q637" i="37" s="1"/>
  <c r="R3032" i="156"/>
  <c r="Q655" i="37" s="1"/>
  <c r="R3382" i="156"/>
  <c r="Q1157" i="37" s="1"/>
  <c r="R3386" i="156"/>
  <c r="Q1161" i="37" s="1"/>
  <c r="R3392" i="156"/>
  <c r="Q1167" i="37" s="1"/>
  <c r="R3006" i="156"/>
  <c r="Q629" i="37" s="1"/>
  <c r="R3015" i="156"/>
  <c r="Q638" i="37" s="1"/>
  <c r="Q1253" i="37" s="1"/>
  <c r="R3037" i="156"/>
  <c r="Q660" i="37" s="1"/>
  <c r="R3149" i="156"/>
  <c r="Q695" i="37" s="1"/>
  <c r="R3152" i="156"/>
  <c r="Q698" i="37" s="1"/>
  <c r="R3156" i="156"/>
  <c r="Q702" i="37" s="1"/>
  <c r="R3166" i="156"/>
  <c r="Q712" i="37" s="1"/>
  <c r="R3182" i="156"/>
  <c r="Q728" i="37" s="1"/>
  <c r="R3147" i="156"/>
  <c r="Q693" i="37" s="1"/>
  <c r="P51" i="57"/>
  <c r="U1574" i="157"/>
  <c r="S752" i="37" s="1"/>
  <c r="W558" i="157"/>
  <c r="W1131" i="157"/>
  <c r="U373" i="37" s="1"/>
  <c r="R1384" i="157"/>
  <c r="R1456" i="157" s="1"/>
  <c r="P595" i="37" s="1"/>
  <c r="W648" i="157"/>
  <c r="R2189" i="157"/>
  <c r="P1068" i="37" s="1"/>
  <c r="R1759" i="157"/>
  <c r="P817" i="37" s="1"/>
  <c r="Y56" i="157"/>
  <c r="P243" i="37"/>
  <c r="R3179" i="156"/>
  <c r="Q725" i="37" s="1"/>
  <c r="R112" i="57"/>
  <c r="R3041" i="156"/>
  <c r="Q664" i="37" s="1"/>
  <c r="W1165" i="157"/>
  <c r="U407" i="37" s="1"/>
  <c r="Y1912" i="157"/>
  <c r="W884" i="37" s="1"/>
  <c r="X1537" i="157"/>
  <c r="X1606" i="157" s="1"/>
  <c r="V784" i="37" s="1"/>
  <c r="W1139" i="157"/>
  <c r="U381" i="37" s="1"/>
  <c r="R1239" i="157"/>
  <c r="R1311" i="157" s="1"/>
  <c r="P468" i="37" s="1"/>
  <c r="T1128" i="157"/>
  <c r="R370" i="37" s="1"/>
  <c r="U1424" i="157"/>
  <c r="S563" i="37" s="1"/>
  <c r="Y1693" i="157"/>
  <c r="Y1711" i="157" s="1"/>
  <c r="V2052" i="157"/>
  <c r="T1006" i="37" s="1"/>
  <c r="T965" i="157"/>
  <c r="T1007" i="157" s="1"/>
  <c r="R2052" i="157"/>
  <c r="P1006" i="37" s="1"/>
  <c r="W1138" i="157"/>
  <c r="U380" i="37" s="1"/>
  <c r="P720" i="37"/>
  <c r="W1136" i="157"/>
  <c r="U378" i="37" s="1"/>
  <c r="T59" i="57"/>
  <c r="Q51" i="57"/>
  <c r="V112" i="57"/>
  <c r="W104" i="46"/>
  <c r="W243" i="37" s="1"/>
  <c r="W1839" i="157"/>
  <c r="T397" i="157"/>
  <c r="W403" i="157"/>
  <c r="W132" i="157"/>
  <c r="W845" i="157" s="1"/>
  <c r="U156" i="37" s="1"/>
  <c r="V56" i="157"/>
  <c r="R56" i="157"/>
  <c r="V2189" i="157"/>
  <c r="T1068" i="37" s="1"/>
  <c r="W1147" i="157"/>
  <c r="U389" i="37" s="1"/>
  <c r="W256" i="157"/>
  <c r="W1989" i="157"/>
  <c r="T2772" i="156"/>
  <c r="R112" i="46"/>
  <c r="R251" i="37" s="1"/>
  <c r="W966" i="157"/>
  <c r="T1135" i="157"/>
  <c r="R377" i="37" s="1"/>
  <c r="W973" i="157"/>
  <c r="W719" i="157"/>
  <c r="Q377" i="37"/>
  <c r="Y2189" i="157"/>
  <c r="W1068" i="37" s="1"/>
  <c r="R1872" i="157"/>
  <c r="R1943" i="157" s="1"/>
  <c r="P915" i="37" s="1"/>
  <c r="R1912" i="157"/>
  <c r="P884" i="37" s="1"/>
  <c r="T1981" i="157"/>
  <c r="T2053" i="157"/>
  <c r="R1007" i="37" s="1"/>
  <c r="Q1007" i="37"/>
  <c r="X1759" i="157"/>
  <c r="V817" i="37" s="1"/>
  <c r="X1693" i="157"/>
  <c r="X1711" i="157" s="1"/>
  <c r="W1576" i="157"/>
  <c r="U754" i="37" s="1"/>
  <c r="W1500" i="157"/>
  <c r="V1424" i="157"/>
  <c r="T563" i="37" s="1"/>
  <c r="Z1574" i="157"/>
  <c r="X752" i="37" s="1"/>
  <c r="Z1537" i="157"/>
  <c r="Z1606" i="157" s="1"/>
  <c r="X784" i="37" s="1"/>
  <c r="W1161" i="157"/>
  <c r="U403" i="37" s="1"/>
  <c r="W1137" i="157"/>
  <c r="U379" i="37" s="1"/>
  <c r="T1050" i="157"/>
  <c r="W111" i="37"/>
  <c r="W58" i="157"/>
  <c r="W801" i="157" s="1"/>
  <c r="V745" i="157"/>
  <c r="U2189" i="157"/>
  <c r="S1068" i="37" s="1"/>
  <c r="T2190" i="157"/>
  <c r="R1069" i="37" s="1"/>
  <c r="T2131" i="157"/>
  <c r="T2162" i="157" s="1"/>
  <c r="W2191" i="157"/>
  <c r="U1070" i="37" s="1"/>
  <c r="W2132" i="157"/>
  <c r="Q1069" i="37"/>
  <c r="W1789" i="157"/>
  <c r="U847" i="37" s="1"/>
  <c r="W1659" i="157"/>
  <c r="Z1693" i="157"/>
  <c r="Z1711" i="157" s="1"/>
  <c r="Z1759" i="157"/>
  <c r="X817" i="37" s="1"/>
  <c r="X1424" i="157"/>
  <c r="V563" i="37" s="1"/>
  <c r="T1499" i="157"/>
  <c r="T1582" i="157"/>
  <c r="R760" i="37" s="1"/>
  <c r="X1127" i="157"/>
  <c r="V369" i="37" s="1"/>
  <c r="X1092" i="157"/>
  <c r="X1100" i="157" s="1"/>
  <c r="R1574" i="157"/>
  <c r="P752" i="37" s="1"/>
  <c r="R1537" i="157"/>
  <c r="R1606" i="157" s="1"/>
  <c r="P784" i="37" s="1"/>
  <c r="W1350" i="157"/>
  <c r="W1426" i="157"/>
  <c r="U565" i="37" s="1"/>
  <c r="Z1127" i="157"/>
  <c r="X369" i="37" s="1"/>
  <c r="X1279" i="157"/>
  <c r="V436" i="37" s="1"/>
  <c r="Y1127" i="157"/>
  <c r="W369" i="37" s="1"/>
  <c r="W865" i="157"/>
  <c r="W918" i="157" s="1"/>
  <c r="U213" i="37" s="1"/>
  <c r="R112" i="37"/>
  <c r="T111" i="37"/>
  <c r="W712" i="157"/>
  <c r="R745" i="157"/>
  <c r="Z1912" i="157"/>
  <c r="X884" i="37" s="1"/>
  <c r="T1838" i="157"/>
  <c r="T1872" i="157" s="1"/>
  <c r="T1913" i="157"/>
  <c r="R885" i="37" s="1"/>
  <c r="Q885" i="37"/>
  <c r="W1771" i="157"/>
  <c r="U829" i="37" s="1"/>
  <c r="W1736" i="157"/>
  <c r="V1693" i="157"/>
  <c r="V1711" i="157" s="1"/>
  <c r="V1759" i="157"/>
  <c r="T817" i="37" s="1"/>
  <c r="W1434" i="157"/>
  <c r="U573" i="37" s="1"/>
  <c r="W1357" i="157"/>
  <c r="W1761" i="157"/>
  <c r="U819" i="37" s="1"/>
  <c r="W1652" i="157"/>
  <c r="W1583" i="157"/>
  <c r="U761" i="37" s="1"/>
  <c r="W1507" i="157"/>
  <c r="T1280" i="157"/>
  <c r="R437" i="37" s="1"/>
  <c r="T1204" i="157"/>
  <c r="T1239" i="157" s="1"/>
  <c r="W1605" i="157"/>
  <c r="U783" i="37" s="1"/>
  <c r="W1212" i="157"/>
  <c r="W1288" i="157"/>
  <c r="U445" i="37" s="1"/>
  <c r="U1127" i="157"/>
  <c r="S369" i="37" s="1"/>
  <c r="U745" i="157"/>
  <c r="W60" i="157"/>
  <c r="W803" i="157" s="1"/>
  <c r="W85" i="157"/>
  <c r="W834" i="157" s="1"/>
  <c r="T640" i="157"/>
  <c r="Y745" i="157"/>
  <c r="W1982" i="157"/>
  <c r="V1912" i="157"/>
  <c r="T884" i="37" s="1"/>
  <c r="Y2016" i="157"/>
  <c r="Y2084" i="157" s="1"/>
  <c r="W1038" i="37" s="1"/>
  <c r="Y2052" i="157"/>
  <c r="W1006" i="37" s="1"/>
  <c r="U1912" i="157"/>
  <c r="S884" i="37" s="1"/>
  <c r="T1760" i="157"/>
  <c r="R818" i="37" s="1"/>
  <c r="T1651" i="157"/>
  <c r="W1846" i="157"/>
  <c r="T1425" i="157"/>
  <c r="R564" i="37" s="1"/>
  <c r="T1349" i="157"/>
  <c r="T1384" i="157" s="1"/>
  <c r="R1127" i="157"/>
  <c r="P369" i="37" s="1"/>
  <c r="W32" i="157"/>
  <c r="W63" i="157"/>
  <c r="W806" i="157" s="1"/>
  <c r="R117" i="37"/>
  <c r="W67" i="157"/>
  <c r="W809" i="157" s="1"/>
  <c r="R120" i="37"/>
  <c r="Q119" i="37"/>
  <c r="W68" i="157"/>
  <c r="W810" i="157" s="1"/>
  <c r="Q121" i="37"/>
  <c r="W3208" i="156"/>
  <c r="V3263" i="156"/>
  <c r="AB3263" i="156" s="1"/>
  <c r="V3265" i="156"/>
  <c r="AB3265" i="156" s="1"/>
  <c r="V3282" i="156"/>
  <c r="V3312" i="156" s="1"/>
  <c r="V3290" i="156"/>
  <c r="V3292" i="156"/>
  <c r="V3294" i="156"/>
  <c r="W3287" i="156"/>
  <c r="W3317" i="156" s="1"/>
  <c r="U2772" i="156"/>
  <c r="V3188" i="156"/>
  <c r="AB3188" i="156" s="1"/>
  <c r="V3190" i="156"/>
  <c r="AB3190" i="156" s="1"/>
  <c r="V3204" i="156"/>
  <c r="V3239" i="156" s="1"/>
  <c r="V3211" i="156"/>
  <c r="V3213" i="156"/>
  <c r="V3215" i="156"/>
  <c r="V3218" i="156"/>
  <c r="V3220" i="156"/>
  <c r="AB3220" i="156" s="1"/>
  <c r="V3236" i="156"/>
  <c r="V3382" i="156" s="1"/>
  <c r="U1157" i="37" s="1"/>
  <c r="V3238" i="156"/>
  <c r="AB3238" i="156" s="1"/>
  <c r="V3240" i="156"/>
  <c r="V3384" i="156" s="1"/>
  <c r="U1159" i="37" s="1"/>
  <c r="V3242" i="156"/>
  <c r="V3386" i="156" s="1"/>
  <c r="U1161" i="37" s="1"/>
  <c r="V3252" i="156"/>
  <c r="AB3252" i="156" s="1"/>
  <c r="V3254" i="156"/>
  <c r="AB3254" i="156" s="1"/>
  <c r="V3256" i="156"/>
  <c r="AB3256" i="156" s="1"/>
  <c r="X3208" i="156"/>
  <c r="V3264" i="156"/>
  <c r="AB3264" i="156" s="1"/>
  <c r="V3266" i="156"/>
  <c r="AB3266" i="156" s="1"/>
  <c r="V3289" i="156"/>
  <c r="V3291" i="156"/>
  <c r="V3293" i="156"/>
  <c r="U3287" i="156"/>
  <c r="U3317" i="156" s="1"/>
  <c r="X2772" i="156"/>
  <c r="R3209" i="156"/>
  <c r="R3216" i="156"/>
  <c r="T3208" i="156"/>
  <c r="T3078" i="156"/>
  <c r="U3208" i="156"/>
  <c r="V3297" i="156"/>
  <c r="V3299" i="156"/>
  <c r="AB3299" i="156" s="1"/>
  <c r="AB3316" i="156"/>
  <c r="P1132" i="37"/>
  <c r="X3357" i="156"/>
  <c r="W1132" i="37" s="1"/>
  <c r="U3364" i="156"/>
  <c r="T1139" i="37" s="1"/>
  <c r="V3060" i="156"/>
  <c r="AB3060" i="156" s="1"/>
  <c r="V3074" i="156"/>
  <c r="V3083" i="156"/>
  <c r="AB3083" i="156" s="1"/>
  <c r="V3085" i="156"/>
  <c r="AB3085" i="156" s="1"/>
  <c r="V3088" i="156"/>
  <c r="AB3088" i="156" s="1"/>
  <c r="V3090" i="156"/>
  <c r="V3157" i="156" s="1"/>
  <c r="U703" i="37" s="1"/>
  <c r="V3099" i="156"/>
  <c r="AB3099" i="156" s="1"/>
  <c r="S3150" i="156"/>
  <c r="R696" i="37" s="1"/>
  <c r="Y3208" i="156"/>
  <c r="Y3244" i="156" s="1"/>
  <c r="R3358" i="156"/>
  <c r="Q1133" i="37" s="1"/>
  <c r="R3360" i="156"/>
  <c r="Q1135" i="37" s="1"/>
  <c r="R3362" i="156"/>
  <c r="Q1137" i="37" s="1"/>
  <c r="R3365" i="156"/>
  <c r="Q1140" i="37" s="1"/>
  <c r="R3367" i="156"/>
  <c r="Q1142" i="37" s="1"/>
  <c r="R3377" i="156"/>
  <c r="Q1152" i="37" s="1"/>
  <c r="T3357" i="156"/>
  <c r="S1132" i="37" s="1"/>
  <c r="Y3357" i="156"/>
  <c r="X1132" i="37" s="1"/>
  <c r="W3364" i="156"/>
  <c r="V1139" i="37" s="1"/>
  <c r="R2931" i="156"/>
  <c r="S3365" i="156"/>
  <c r="R1140" i="37" s="1"/>
  <c r="S3367" i="156"/>
  <c r="R1142" i="37" s="1"/>
  <c r="X3364" i="156"/>
  <c r="W1139" i="37" s="1"/>
  <c r="V3189" i="156"/>
  <c r="AB3189" i="156" s="1"/>
  <c r="V3191" i="156"/>
  <c r="AB3191" i="156" s="1"/>
  <c r="V3210" i="156"/>
  <c r="V3212" i="156"/>
  <c r="V3214" i="156"/>
  <c r="V3217" i="156"/>
  <c r="V3219" i="156"/>
  <c r="V3228" i="156"/>
  <c r="AB3228" i="156" s="1"/>
  <c r="V3237" i="156"/>
  <c r="AB3237" i="156" s="1"/>
  <c r="AB3243" i="156"/>
  <c r="V3253" i="156"/>
  <c r="AB3253" i="156" s="1"/>
  <c r="V3255" i="156"/>
  <c r="AB3255" i="156" s="1"/>
  <c r="R3352" i="156"/>
  <c r="Q1127" i="37" s="1"/>
  <c r="R3359" i="156"/>
  <c r="Q1134" i="37" s="1"/>
  <c r="R3361" i="156"/>
  <c r="Q1136" i="37" s="1"/>
  <c r="R3363" i="156"/>
  <c r="Q1138" i="37" s="1"/>
  <c r="R3366" i="156"/>
  <c r="Q1141" i="37" s="1"/>
  <c r="R3368" i="156"/>
  <c r="Q1143" i="37" s="1"/>
  <c r="W3357" i="156"/>
  <c r="V1132" i="37" s="1"/>
  <c r="T3364" i="156"/>
  <c r="S1139" i="37" s="1"/>
  <c r="V2934" i="156"/>
  <c r="AB2934" i="156" s="1"/>
  <c r="S3015" i="156"/>
  <c r="R638" i="37" s="1"/>
  <c r="R1253" i="37" s="1"/>
  <c r="V2924" i="156"/>
  <c r="AB2924" i="156" s="1"/>
  <c r="S3006" i="156"/>
  <c r="R629" i="37" s="1"/>
  <c r="V2928" i="156"/>
  <c r="AB2928" i="156" s="1"/>
  <c r="S3010" i="156"/>
  <c r="R633" i="37" s="1"/>
  <c r="V2935" i="156"/>
  <c r="AB2935" i="156" s="1"/>
  <c r="S3016" i="156"/>
  <c r="R639" i="37" s="1"/>
  <c r="U2922" i="156"/>
  <c r="U2962" i="156" s="1"/>
  <c r="S2923" i="156"/>
  <c r="S2931" i="156"/>
  <c r="R3079" i="156"/>
  <c r="V3080" i="156"/>
  <c r="AB3080" i="156" s="1"/>
  <c r="S3147" i="156"/>
  <c r="R693" i="37" s="1"/>
  <c r="S3079" i="156"/>
  <c r="S2773" i="156"/>
  <c r="S2851" i="156"/>
  <c r="R501" i="37" s="1"/>
  <c r="P527" i="37"/>
  <c r="S2856" i="156"/>
  <c r="R506" i="37" s="1"/>
  <c r="V2925" i="156"/>
  <c r="AB2925" i="156" s="1"/>
  <c r="S3007" i="156"/>
  <c r="R630" i="37" s="1"/>
  <c r="V2929" i="156"/>
  <c r="AB2929" i="156" s="1"/>
  <c r="S3011" i="156"/>
  <c r="R634" i="37" s="1"/>
  <c r="V2936" i="156"/>
  <c r="AB2936" i="156" s="1"/>
  <c r="S3017" i="156"/>
  <c r="R640" i="37" s="1"/>
  <c r="W2922" i="156"/>
  <c r="R3086" i="156"/>
  <c r="T2857" i="156"/>
  <c r="S507" i="37" s="1"/>
  <c r="V2927" i="156"/>
  <c r="AB2927" i="156" s="1"/>
  <c r="S3009" i="156"/>
  <c r="R632" i="37" s="1"/>
  <c r="R2923" i="156"/>
  <c r="W3078" i="156"/>
  <c r="W3146" i="156"/>
  <c r="V692" i="37" s="1"/>
  <c r="U2857" i="156"/>
  <c r="T507" i="37" s="1"/>
  <c r="S2857" i="156"/>
  <c r="R507" i="37" s="1"/>
  <c r="S2853" i="156"/>
  <c r="R503" i="37" s="1"/>
  <c r="S2861" i="156"/>
  <c r="R511" i="37" s="1"/>
  <c r="V2926" i="156"/>
  <c r="AB2926" i="156" s="1"/>
  <c r="V2932" i="156"/>
  <c r="V2937" i="156"/>
  <c r="S3018" i="156"/>
  <c r="R641" i="37" s="1"/>
  <c r="P636" i="37"/>
  <c r="Y2922" i="156"/>
  <c r="Y2962" i="156" s="1"/>
  <c r="Y3013" i="156"/>
  <c r="X636" i="37" s="1"/>
  <c r="S3209" i="156"/>
  <c r="S3216" i="156"/>
  <c r="V3330" i="156"/>
  <c r="AB3330" i="156" s="1"/>
  <c r="S3395" i="156"/>
  <c r="R1170" i="37" s="1"/>
  <c r="S3359" i="156"/>
  <c r="R1134" i="37" s="1"/>
  <c r="S3366" i="156"/>
  <c r="R1141" i="37" s="1"/>
  <c r="S3382" i="156"/>
  <c r="R1157" i="37" s="1"/>
  <c r="S3386" i="156"/>
  <c r="R1161" i="37" s="1"/>
  <c r="R3387" i="156"/>
  <c r="Q1162" i="37" s="1"/>
  <c r="W2772" i="156"/>
  <c r="W2877" i="156" s="1"/>
  <c r="V527" i="37" s="1"/>
  <c r="V3058" i="156"/>
  <c r="AB3058" i="156" s="1"/>
  <c r="V3061" i="156"/>
  <c r="AB3061" i="156" s="1"/>
  <c r="V3082" i="156"/>
  <c r="AB3082" i="156" s="1"/>
  <c r="V3084" i="156"/>
  <c r="AB3084" i="156" s="1"/>
  <c r="V3087" i="156"/>
  <c r="AB3087" i="156" s="1"/>
  <c r="V3089" i="156"/>
  <c r="AB3089" i="156" s="1"/>
  <c r="V3091" i="156"/>
  <c r="V3158" i="156" s="1"/>
  <c r="U704" i="37" s="1"/>
  <c r="V3104" i="156"/>
  <c r="V3171" i="156" s="1"/>
  <c r="U717" i="37" s="1"/>
  <c r="V3118" i="156"/>
  <c r="V3179" i="156" s="1"/>
  <c r="U725" i="37" s="1"/>
  <c r="V3120" i="156"/>
  <c r="V3181" i="156" s="1"/>
  <c r="U727" i="37" s="1"/>
  <c r="V3122" i="156"/>
  <c r="V3183" i="156" s="1"/>
  <c r="U729" i="37" s="1"/>
  <c r="S3086" i="156"/>
  <c r="U3078" i="156"/>
  <c r="U3174" i="156" s="1"/>
  <c r="T720" i="37" s="1"/>
  <c r="S3151" i="156"/>
  <c r="R697" i="37" s="1"/>
  <c r="P699" i="37"/>
  <c r="S3157" i="156"/>
  <c r="R703" i="37" s="1"/>
  <c r="S3166" i="156"/>
  <c r="R712" i="37" s="1"/>
  <c r="S3171" i="156"/>
  <c r="R717" i="37" s="1"/>
  <c r="S3181" i="156"/>
  <c r="R727" i="37" s="1"/>
  <c r="R3391" i="156"/>
  <c r="Q1166" i="37" s="1"/>
  <c r="Y3287" i="156"/>
  <c r="Y3317" i="156" s="1"/>
  <c r="U3357" i="156"/>
  <c r="T1132" i="37" s="1"/>
  <c r="S3360" i="156"/>
  <c r="R1135" i="37" s="1"/>
  <c r="S3361" i="156"/>
  <c r="R1136" i="37" s="1"/>
  <c r="Y3364" i="156"/>
  <c r="X1139" i="37" s="1"/>
  <c r="S3387" i="156"/>
  <c r="R1162" i="37" s="1"/>
  <c r="X3078" i="156"/>
  <c r="Y3078" i="156"/>
  <c r="Y3146" i="156"/>
  <c r="X692" i="37" s="1"/>
  <c r="S3152" i="156"/>
  <c r="R698" i="37" s="1"/>
  <c r="S3158" i="156"/>
  <c r="R704" i="37" s="1"/>
  <c r="S3183" i="156"/>
  <c r="R729" i="37" s="1"/>
  <c r="V3296" i="156"/>
  <c r="V3298" i="156"/>
  <c r="V3307" i="156"/>
  <c r="V3326" i="156"/>
  <c r="AB3326" i="156" s="1"/>
  <c r="S3391" i="156"/>
  <c r="R1166" i="37" s="1"/>
  <c r="R3288" i="156"/>
  <c r="R3295" i="156"/>
  <c r="S3352" i="156"/>
  <c r="R1127" i="37" s="1"/>
  <c r="S3362" i="156"/>
  <c r="R1137" i="37" s="1"/>
  <c r="P1139" i="37"/>
  <c r="S3368" i="156"/>
  <c r="R1143" i="37" s="1"/>
  <c r="S3377" i="156"/>
  <c r="R1152" i="37" s="1"/>
  <c r="S3384" i="156"/>
  <c r="R1159" i="37" s="1"/>
  <c r="V3176" i="156"/>
  <c r="U722" i="37" s="1"/>
  <c r="V3119" i="156"/>
  <c r="V3180" i="156" s="1"/>
  <c r="U726" i="37" s="1"/>
  <c r="V3121" i="156"/>
  <c r="V3182" i="156" s="1"/>
  <c r="U728" i="37" s="1"/>
  <c r="S3149" i="156"/>
  <c r="R695" i="37" s="1"/>
  <c r="S3154" i="156"/>
  <c r="R700" i="37" s="1"/>
  <c r="S3179" i="156"/>
  <c r="R725" i="37" s="1"/>
  <c r="R3395" i="156"/>
  <c r="Q1170" i="37" s="1"/>
  <c r="S3288" i="156"/>
  <c r="S3295" i="156"/>
  <c r="S3358" i="156"/>
  <c r="R1133" i="37" s="1"/>
  <c r="S3363" i="156"/>
  <c r="R1138" i="37" s="1"/>
  <c r="W51" i="157"/>
  <c r="W795" i="157" s="1"/>
  <c r="W62" i="157"/>
  <c r="W805" i="157" s="1"/>
  <c r="W78" i="157"/>
  <c r="W821" i="157" s="1"/>
  <c r="U56" i="157"/>
  <c r="T165" i="157"/>
  <c r="W551" i="157"/>
  <c r="W31" i="157"/>
  <c r="W776" i="157" s="1"/>
  <c r="W69" i="157"/>
  <c r="W811" i="157" s="1"/>
  <c r="T64" i="157"/>
  <c r="T807" i="157" s="1"/>
  <c r="W33" i="157"/>
  <c r="W777" i="157" s="1"/>
  <c r="W65" i="157"/>
  <c r="T57" i="157"/>
  <c r="T800" i="157" s="1"/>
  <c r="X56" i="157"/>
  <c r="T711" i="157"/>
  <c r="W641" i="157"/>
  <c r="T3287" i="156"/>
  <c r="T3317" i="156" s="1"/>
  <c r="X3287" i="156"/>
  <c r="X3317" i="156" s="1"/>
  <c r="T2922" i="156"/>
  <c r="T2962" i="156" s="1"/>
  <c r="X2922" i="156"/>
  <c r="X2962" i="156" s="1"/>
  <c r="Y2772" i="156"/>
  <c r="Z841" i="157" l="1"/>
  <c r="T946" i="37"/>
  <c r="S143" i="57"/>
  <c r="T977" i="37" s="1"/>
  <c r="V946" i="37"/>
  <c r="U143" i="57"/>
  <c r="W946" i="37"/>
  <c r="V143" i="57"/>
  <c r="X946" i="37"/>
  <c r="Q81" i="57"/>
  <c r="Q140" i="57" s="1"/>
  <c r="Q84" i="57"/>
  <c r="P946" i="37"/>
  <c r="S946" i="37"/>
  <c r="R143" i="57"/>
  <c r="T2219" i="157"/>
  <c r="T2167" i="157"/>
  <c r="R1790" i="157"/>
  <c r="P848" i="37" s="1"/>
  <c r="R1711" i="157"/>
  <c r="X134" i="46"/>
  <c r="X273" i="37" s="1"/>
  <c r="W134" i="46"/>
  <c r="W273" i="37" s="1"/>
  <c r="W83" i="46"/>
  <c r="V134" i="46"/>
  <c r="V273" i="37" s="1"/>
  <c r="V83" i="46"/>
  <c r="P81" i="57"/>
  <c r="P140" i="57" s="1"/>
  <c r="P84" i="57"/>
  <c r="P89" i="57" s="1"/>
  <c r="W3035" i="156"/>
  <c r="V658" i="37" s="1"/>
  <c r="W2962" i="156"/>
  <c r="W3038" i="156" s="1"/>
  <c r="V661" i="37" s="1"/>
  <c r="Q1245" i="37"/>
  <c r="AB3307" i="156"/>
  <c r="AB3074" i="156"/>
  <c r="V3107" i="156"/>
  <c r="V3172" i="156" s="1"/>
  <c r="U718" i="37" s="1"/>
  <c r="R106" i="157"/>
  <c r="R138" i="157" s="1"/>
  <c r="U799" i="157"/>
  <c r="S110" i="37" s="1"/>
  <c r="U106" i="157"/>
  <c r="U138" i="157" s="1"/>
  <c r="U145" i="37"/>
  <c r="V799" i="157"/>
  <c r="T110" i="37" s="1"/>
  <c r="V106" i="157"/>
  <c r="V138" i="157" s="1"/>
  <c r="T442" i="157"/>
  <c r="W808" i="157"/>
  <c r="U119" i="37" s="1"/>
  <c r="X106" i="157"/>
  <c r="X138" i="157" s="1"/>
  <c r="Y799" i="157"/>
  <c r="W110" i="37" s="1"/>
  <c r="Y106" i="157"/>
  <c r="V3018" i="156"/>
  <c r="U641" i="37" s="1"/>
  <c r="Z1152" i="37"/>
  <c r="R1247" i="37"/>
  <c r="R838" i="157"/>
  <c r="P149" i="37" s="1"/>
  <c r="X799" i="157"/>
  <c r="V110" i="37" s="1"/>
  <c r="R2219" i="157"/>
  <c r="P1098" i="37" s="1"/>
  <c r="R2167" i="157"/>
  <c r="R799" i="157"/>
  <c r="P110" i="37" s="1"/>
  <c r="S974" i="37"/>
  <c r="S977" i="37"/>
  <c r="X974" i="37"/>
  <c r="X977" i="37"/>
  <c r="Y1152" i="37"/>
  <c r="T974" i="37"/>
  <c r="Y436" i="37"/>
  <c r="X436" i="37"/>
  <c r="T1095" i="37"/>
  <c r="T1098" i="37"/>
  <c r="V1095" i="37"/>
  <c r="V1098" i="37"/>
  <c r="Y465" i="37"/>
  <c r="X465" i="37"/>
  <c r="Y468" i="37"/>
  <c r="X468" i="37"/>
  <c r="S1095" i="37"/>
  <c r="S1098" i="37"/>
  <c r="Y3174" i="156"/>
  <c r="X720" i="37" s="1"/>
  <c r="AB3181" i="156"/>
  <c r="Z1790" i="157"/>
  <c r="X848" i="37" s="1"/>
  <c r="U1790" i="157"/>
  <c r="S848" i="37" s="1"/>
  <c r="V1790" i="157"/>
  <c r="T848" i="37" s="1"/>
  <c r="Y1790" i="157"/>
  <c r="W848" i="37" s="1"/>
  <c r="X1790" i="157"/>
  <c r="V848" i="37" s="1"/>
  <c r="AB3179" i="156"/>
  <c r="AB3171" i="156"/>
  <c r="U140" i="57"/>
  <c r="AB3157" i="156"/>
  <c r="AB3384" i="156"/>
  <c r="AB3183" i="156"/>
  <c r="AB3386" i="156"/>
  <c r="AB3382" i="156"/>
  <c r="AB3158" i="156"/>
  <c r="V140" i="57"/>
  <c r="T1940" i="157"/>
  <c r="R912" i="37" s="1"/>
  <c r="T2081" i="157"/>
  <c r="R1035" i="37" s="1"/>
  <c r="Z2216" i="157"/>
  <c r="T1453" i="157"/>
  <c r="R592" i="37" s="1"/>
  <c r="T1603" i="157"/>
  <c r="R781" i="37" s="1"/>
  <c r="T1787" i="157"/>
  <c r="R845" i="37" s="1"/>
  <c r="T1308" i="157"/>
  <c r="R465" i="37" s="1"/>
  <c r="T2216" i="157"/>
  <c r="Y2216" i="157"/>
  <c r="AB3122" i="156"/>
  <c r="AB3290" i="156"/>
  <c r="AB3121" i="156"/>
  <c r="AB3213" i="156"/>
  <c r="AB3289" i="156"/>
  <c r="AB3217" i="156"/>
  <c r="AB3091" i="156"/>
  <c r="AB3180" i="156"/>
  <c r="AB3090" i="156"/>
  <c r="AB3118" i="156"/>
  <c r="AB3294" i="156"/>
  <c r="AB3204" i="156"/>
  <c r="AB2937" i="156"/>
  <c r="AB3212" i="156"/>
  <c r="AB3236" i="156"/>
  <c r="AB3239" i="156"/>
  <c r="AB3218" i="156"/>
  <c r="AB3292" i="156"/>
  <c r="AB3215" i="156"/>
  <c r="AB3176" i="156"/>
  <c r="AB3182" i="156"/>
  <c r="AB3111" i="156"/>
  <c r="AB3120" i="156"/>
  <c r="AB3282" i="156"/>
  <c r="AB3211" i="156"/>
  <c r="AB3297" i="156"/>
  <c r="AB3214" i="156"/>
  <c r="AB3242" i="156"/>
  <c r="AB3104" i="156"/>
  <c r="AB3298" i="156"/>
  <c r="AB3312" i="156"/>
  <c r="AB3291" i="156"/>
  <c r="AB2932" i="156"/>
  <c r="AB3296" i="156"/>
  <c r="AB3210" i="156"/>
  <c r="AB3219" i="156"/>
  <c r="AB3293" i="156"/>
  <c r="AB3240" i="156"/>
  <c r="AB3119" i="156"/>
  <c r="T138" i="57"/>
  <c r="W2214" i="157"/>
  <c r="U1093" i="37" s="1"/>
  <c r="V1159" i="157"/>
  <c r="T401" i="37" s="1"/>
  <c r="U1162" i="157"/>
  <c r="S404" i="37" s="1"/>
  <c r="V1162" i="157"/>
  <c r="T404" i="37" s="1"/>
  <c r="X1159" i="157"/>
  <c r="V401" i="37" s="1"/>
  <c r="T131" i="46"/>
  <c r="T270" i="37" s="1"/>
  <c r="X1162" i="157"/>
  <c r="V404" i="37" s="1"/>
  <c r="P273" i="37"/>
  <c r="P223" i="37"/>
  <c r="Z1162" i="157"/>
  <c r="X404" i="37" s="1"/>
  <c r="S131" i="46"/>
  <c r="S270" i="37" s="1"/>
  <c r="Q270" i="37"/>
  <c r="U129" i="46"/>
  <c r="U268" i="37" s="1"/>
  <c r="U151" i="37"/>
  <c r="R75" i="46"/>
  <c r="X838" i="157"/>
  <c r="Y838" i="157"/>
  <c r="U1159" i="157"/>
  <c r="S401" i="37" s="1"/>
  <c r="P1160" i="37"/>
  <c r="T3112" i="156"/>
  <c r="T3177" i="156" s="1"/>
  <c r="S723" i="37" s="1"/>
  <c r="T3109" i="156"/>
  <c r="T3174" i="156" s="1"/>
  <c r="S720" i="37" s="1"/>
  <c r="Y2877" i="156"/>
  <c r="X527" i="37" s="1"/>
  <c r="U3038" i="156"/>
  <c r="T661" i="37" s="1"/>
  <c r="U3035" i="156"/>
  <c r="T658" i="37" s="1"/>
  <c r="T3244" i="156"/>
  <c r="T3241" i="156"/>
  <c r="W3174" i="156"/>
  <c r="V720" i="37" s="1"/>
  <c r="T3038" i="156"/>
  <c r="S661" i="37" s="1"/>
  <c r="T2959" i="156"/>
  <c r="T3035" i="156" s="1"/>
  <c r="S658" i="37" s="1"/>
  <c r="P658" i="37"/>
  <c r="U2807" i="156"/>
  <c r="U2880" i="156" s="1"/>
  <c r="T530" i="37" s="1"/>
  <c r="U2877" i="156"/>
  <c r="T527" i="37" s="1"/>
  <c r="T3314" i="156"/>
  <c r="U3244" i="156"/>
  <c r="W3385" i="156"/>
  <c r="V1160" i="37" s="1"/>
  <c r="T2807" i="156"/>
  <c r="T2880" i="156" s="1"/>
  <c r="S530" i="37" s="1"/>
  <c r="T2804" i="156"/>
  <c r="T2877" i="156" s="1"/>
  <c r="S527" i="37" s="1"/>
  <c r="S3172" i="156"/>
  <c r="R718" i="37" s="1"/>
  <c r="S3383" i="156"/>
  <c r="R1158" i="37" s="1"/>
  <c r="R147" i="37"/>
  <c r="V3383" i="156"/>
  <c r="U1158" i="37" s="1"/>
  <c r="U106" i="37"/>
  <c r="W101" i="157"/>
  <c r="V3141" i="156"/>
  <c r="R1162" i="157"/>
  <c r="P404" i="37" s="1"/>
  <c r="U122" i="37"/>
  <c r="Y1162" i="157"/>
  <c r="W404" i="37" s="1"/>
  <c r="Q243" i="37"/>
  <c r="T113" i="57"/>
  <c r="U947" i="37" s="1"/>
  <c r="U105" i="46"/>
  <c r="U244" i="37" s="1"/>
  <c r="V3166" i="156"/>
  <c r="U132" i="37"/>
  <c r="W2060" i="157"/>
  <c r="U1014" i="37" s="1"/>
  <c r="T310" i="157"/>
  <c r="Q111" i="37"/>
  <c r="W1920" i="157"/>
  <c r="U892" i="37" s="1"/>
  <c r="U112" i="37"/>
  <c r="W255" i="157"/>
  <c r="U114" i="37"/>
  <c r="W1432" i="157"/>
  <c r="U571" i="37" s="1"/>
  <c r="W1767" i="157"/>
  <c r="U825" i="37" s="1"/>
  <c r="W1280" i="157"/>
  <c r="U437" i="37" s="1"/>
  <c r="Q752" i="37"/>
  <c r="W1582" i="157"/>
  <c r="U760" i="37" s="1"/>
  <c r="U1076" i="37"/>
  <c r="W1913" i="157"/>
  <c r="U885" i="37" s="1"/>
  <c r="Q436" i="37"/>
  <c r="T745" i="157"/>
  <c r="Q118" i="37"/>
  <c r="T676" i="157"/>
  <c r="U120" i="37"/>
  <c r="U116" i="37"/>
  <c r="T584" i="157"/>
  <c r="U121" i="37"/>
  <c r="U117" i="37"/>
  <c r="R111" i="37"/>
  <c r="T203" i="157"/>
  <c r="V3011" i="156"/>
  <c r="X3244" i="156"/>
  <c r="P691" i="37"/>
  <c r="V3006" i="156"/>
  <c r="V3155" i="156"/>
  <c r="W3244" i="156"/>
  <c r="V3156" i="156"/>
  <c r="W2807" i="156"/>
  <c r="W2825" i="156" s="1"/>
  <c r="V3008" i="156"/>
  <c r="V3007" i="156"/>
  <c r="V3152" i="156"/>
  <c r="V3154" i="156"/>
  <c r="V3147" i="156"/>
  <c r="V3016" i="156"/>
  <c r="V3015" i="156"/>
  <c r="V3150" i="156"/>
  <c r="V3151" i="156"/>
  <c r="V3017" i="156"/>
  <c r="P530" i="37"/>
  <c r="V3149" i="156"/>
  <c r="V3009" i="156"/>
  <c r="V3010" i="156"/>
  <c r="X2807" i="156"/>
  <c r="S3153" i="156"/>
  <c r="R699" i="37" s="1"/>
  <c r="S3013" i="156"/>
  <c r="R636" i="37" s="1"/>
  <c r="S2850" i="156"/>
  <c r="R500" i="37" s="1"/>
  <c r="W165" i="157"/>
  <c r="W1135" i="157"/>
  <c r="U377" i="37" s="1"/>
  <c r="W640" i="157"/>
  <c r="W550" i="157"/>
  <c r="R3005" i="156"/>
  <c r="Q628" i="37" s="1"/>
  <c r="R3357" i="156"/>
  <c r="Q1132" i="37" s="1"/>
  <c r="R3013" i="156"/>
  <c r="Q636" i="37" s="1"/>
  <c r="R3153" i="156"/>
  <c r="Q699" i="37" s="1"/>
  <c r="Q112" i="57"/>
  <c r="P112" i="57"/>
  <c r="Q563" i="37"/>
  <c r="Q817" i="37"/>
  <c r="W397" i="157"/>
  <c r="T2849" i="156"/>
  <c r="S499" i="37" s="1"/>
  <c r="V3391" i="156"/>
  <c r="P723" i="37"/>
  <c r="W57" i="157"/>
  <c r="W800" i="157" s="1"/>
  <c r="T120" i="57"/>
  <c r="U954" i="37" s="1"/>
  <c r="T51" i="57"/>
  <c r="T84" i="57" s="1"/>
  <c r="V3361" i="156"/>
  <c r="V3360" i="156"/>
  <c r="R104" i="46"/>
  <c r="R243" i="37" s="1"/>
  <c r="U112" i="46"/>
  <c r="U251" i="37" s="1"/>
  <c r="W711" i="157"/>
  <c r="W965" i="157"/>
  <c r="W1007" i="157" s="1"/>
  <c r="W1425" i="157"/>
  <c r="U564" i="37" s="1"/>
  <c r="W1349" i="157"/>
  <c r="W1384" i="157" s="1"/>
  <c r="T2189" i="157"/>
  <c r="R1068" i="37" s="1"/>
  <c r="Q884" i="37"/>
  <c r="Q1068" i="37"/>
  <c r="W1575" i="157"/>
  <c r="U753" i="37" s="1"/>
  <c r="W1499" i="157"/>
  <c r="T2016" i="157"/>
  <c r="T2052" i="157"/>
  <c r="R1006" i="37" s="1"/>
  <c r="T1424" i="157"/>
  <c r="R563" i="37" s="1"/>
  <c r="T1759" i="157"/>
  <c r="R817" i="37" s="1"/>
  <c r="T1693" i="157"/>
  <c r="T1711" i="157" s="1"/>
  <c r="W1981" i="157"/>
  <c r="W2053" i="157"/>
  <c r="U1007" i="37" s="1"/>
  <c r="W1287" i="157"/>
  <c r="U444" i="37" s="1"/>
  <c r="W1204" i="157"/>
  <c r="W1239" i="157" s="1"/>
  <c r="T1574" i="157"/>
  <c r="R752" i="37" s="1"/>
  <c r="T1537" i="157"/>
  <c r="W2131" i="157"/>
  <c r="W2162" i="157" s="1"/>
  <c r="W2190" i="157"/>
  <c r="U1069" i="37" s="1"/>
  <c r="T1279" i="157"/>
  <c r="R436" i="37" s="1"/>
  <c r="W1760" i="157"/>
  <c r="U818" i="37" s="1"/>
  <c r="W1651" i="157"/>
  <c r="T1912" i="157"/>
  <c r="R884" i="37" s="1"/>
  <c r="W1838" i="157"/>
  <c r="W1872" i="157" s="1"/>
  <c r="T1127" i="157"/>
  <c r="R369" i="37" s="1"/>
  <c r="T1092" i="157"/>
  <c r="T1100" i="157" s="1"/>
  <c r="Q1006" i="37"/>
  <c r="W64" i="157"/>
  <c r="W807" i="157" s="1"/>
  <c r="T56" i="157"/>
  <c r="R118" i="37"/>
  <c r="R3208" i="156"/>
  <c r="V3363" i="156"/>
  <c r="R3364" i="156"/>
  <c r="Q1139" i="37" s="1"/>
  <c r="V3362" i="156"/>
  <c r="V3288" i="156"/>
  <c r="X2849" i="156"/>
  <c r="W499" i="37" s="1"/>
  <c r="V3395" i="156"/>
  <c r="V3352" i="156"/>
  <c r="V3359" i="156"/>
  <c r="V3209" i="156"/>
  <c r="V3387" i="156"/>
  <c r="V3377" i="156"/>
  <c r="V3367" i="156"/>
  <c r="T3145" i="156"/>
  <c r="S691" i="37" s="1"/>
  <c r="V3368" i="156"/>
  <c r="P499" i="37"/>
  <c r="V3358" i="156"/>
  <c r="U2849" i="156"/>
  <c r="T499" i="37" s="1"/>
  <c r="W3356" i="156"/>
  <c r="V1131" i="37" s="1"/>
  <c r="V3366" i="156"/>
  <c r="S2772" i="156"/>
  <c r="V3086" i="156"/>
  <c r="AB3086" i="156" s="1"/>
  <c r="U3356" i="156"/>
  <c r="T1131" i="37" s="1"/>
  <c r="S3208" i="156"/>
  <c r="V3216" i="156"/>
  <c r="T3356" i="156"/>
  <c r="S1131" i="37" s="1"/>
  <c r="S3357" i="156"/>
  <c r="R1132" i="37" s="1"/>
  <c r="S3287" i="156"/>
  <c r="S3317" i="156" s="1"/>
  <c r="Y3356" i="156"/>
  <c r="X1131" i="37" s="1"/>
  <c r="Y3004" i="156"/>
  <c r="X627" i="37" s="1"/>
  <c r="S2922" i="156"/>
  <c r="S3005" i="156"/>
  <c r="R628" i="37" s="1"/>
  <c r="W2849" i="156"/>
  <c r="V499" i="37" s="1"/>
  <c r="V2923" i="156"/>
  <c r="AB2923" i="156" s="1"/>
  <c r="V3365" i="156"/>
  <c r="V3295" i="156"/>
  <c r="X3112" i="156"/>
  <c r="X3145" i="156"/>
  <c r="W691" i="37" s="1"/>
  <c r="P1131" i="37"/>
  <c r="V3014" i="156"/>
  <c r="V2931" i="156"/>
  <c r="AB2931" i="156" s="1"/>
  <c r="R2922" i="156"/>
  <c r="R2962" i="156" s="1"/>
  <c r="U3004" i="156"/>
  <c r="T627" i="37" s="1"/>
  <c r="X3004" i="156"/>
  <c r="W627" i="37" s="1"/>
  <c r="R3287" i="156"/>
  <c r="R3317" i="156" s="1"/>
  <c r="V3079" i="156"/>
  <c r="AB3079" i="156" s="1"/>
  <c r="P627" i="37"/>
  <c r="P661" i="37"/>
  <c r="Y3112" i="156"/>
  <c r="Y3145" i="156"/>
  <c r="X691" i="37" s="1"/>
  <c r="T3004" i="156"/>
  <c r="S627" i="37" s="1"/>
  <c r="X3356" i="156"/>
  <c r="W1131" i="37" s="1"/>
  <c r="S3364" i="156"/>
  <c r="R1139" i="37" s="1"/>
  <c r="U3145" i="156"/>
  <c r="T691" i="37" s="1"/>
  <c r="U3112" i="156"/>
  <c r="U3177" i="156" s="1"/>
  <c r="T723" i="37" s="1"/>
  <c r="W3112" i="156"/>
  <c r="W3177" i="156" s="1"/>
  <c r="V723" i="37" s="1"/>
  <c r="W3145" i="156"/>
  <c r="V691" i="37" s="1"/>
  <c r="S3078" i="156"/>
  <c r="S3146" i="156"/>
  <c r="R692" i="37" s="1"/>
  <c r="R3078" i="156"/>
  <c r="R3146" i="156"/>
  <c r="Q692" i="37" s="1"/>
  <c r="W3004" i="156"/>
  <c r="V627" i="37" s="1"/>
  <c r="Y2807" i="156"/>
  <c r="Y2849" i="156"/>
  <c r="X499" i="37" s="1"/>
  <c r="X110" i="37" l="1"/>
  <c r="Q946" i="37"/>
  <c r="P143" i="57"/>
  <c r="R946" i="37"/>
  <c r="Q143" i="57"/>
  <c r="R977" i="37" s="1"/>
  <c r="U972" i="37"/>
  <c r="Y841" i="157"/>
  <c r="Y138" i="157"/>
  <c r="Z138" i="157"/>
  <c r="W2167" i="157"/>
  <c r="W2219" i="157"/>
  <c r="P222" i="37"/>
  <c r="S134" i="46"/>
  <c r="S273" i="37" s="1"/>
  <c r="S83" i="46"/>
  <c r="T134" i="46"/>
  <c r="T273" i="37" s="1"/>
  <c r="T83" i="46"/>
  <c r="AB3018" i="156"/>
  <c r="U838" i="157"/>
  <c r="S149" i="37" s="1"/>
  <c r="V149" i="37"/>
  <c r="V838" i="157"/>
  <c r="T149" i="37" s="1"/>
  <c r="Z838" i="157"/>
  <c r="X149" i="37" s="1"/>
  <c r="T799" i="157"/>
  <c r="R110" i="37" s="1"/>
  <c r="T106" i="157"/>
  <c r="W836" i="157"/>
  <c r="U147" i="37" s="1"/>
  <c r="W442" i="157"/>
  <c r="Q110" i="37"/>
  <c r="Q974" i="37"/>
  <c r="Q977" i="37"/>
  <c r="W974" i="37"/>
  <c r="W977" i="37"/>
  <c r="P974" i="37"/>
  <c r="P977" i="37"/>
  <c r="V974" i="37"/>
  <c r="V977" i="37"/>
  <c r="AB3368" i="156"/>
  <c r="U1143" i="37"/>
  <c r="AB3366" i="156"/>
  <c r="U1141" i="37"/>
  <c r="AB3352" i="156"/>
  <c r="U1127" i="37"/>
  <c r="AB3391" i="156"/>
  <c r="U1166" i="37"/>
  <c r="AB3367" i="156"/>
  <c r="U1142" i="37"/>
  <c r="AB3395" i="156"/>
  <c r="U1170" i="37"/>
  <c r="AB3377" i="156"/>
  <c r="U1152" i="37"/>
  <c r="AB3365" i="156"/>
  <c r="U1140" i="37"/>
  <c r="R1095" i="37"/>
  <c r="R1098" i="37"/>
  <c r="X1095" i="37"/>
  <c r="X1098" i="37"/>
  <c r="W1095" i="37"/>
  <c r="W1098" i="37"/>
  <c r="R974" i="37"/>
  <c r="AB3359" i="156"/>
  <c r="U1134" i="37"/>
  <c r="AB3361" i="156"/>
  <c r="U1136" i="37"/>
  <c r="AB3363" i="156"/>
  <c r="U1138" i="37"/>
  <c r="AB3387" i="156"/>
  <c r="U1162" i="37"/>
  <c r="AB3358" i="156"/>
  <c r="U1133" i="37"/>
  <c r="AB3362" i="156"/>
  <c r="U1137" i="37"/>
  <c r="AB3360" i="156"/>
  <c r="U1135" i="37"/>
  <c r="AB3149" i="156"/>
  <c r="U695" i="37"/>
  <c r="AB3151" i="156"/>
  <c r="U697" i="37"/>
  <c r="AB3154" i="156"/>
  <c r="U700" i="37"/>
  <c r="AB3166" i="156"/>
  <c r="U712" i="37"/>
  <c r="AB3150" i="156"/>
  <c r="U696" i="37"/>
  <c r="AB3152" i="156"/>
  <c r="U698" i="37"/>
  <c r="AB3141" i="156"/>
  <c r="U687" i="37"/>
  <c r="AB3147" i="156"/>
  <c r="U693" i="37"/>
  <c r="AB3156" i="156"/>
  <c r="U702" i="37"/>
  <c r="AB3155" i="156"/>
  <c r="U701" i="37"/>
  <c r="AB3015" i="156"/>
  <c r="U638" i="37"/>
  <c r="U1253" i="37" s="1"/>
  <c r="AB3014" i="156"/>
  <c r="U637" i="37"/>
  <c r="AB3016" i="156"/>
  <c r="U639" i="37"/>
  <c r="AB3017" i="156"/>
  <c r="U640" i="37"/>
  <c r="AB3008" i="156"/>
  <c r="U631" i="37"/>
  <c r="AB3006" i="156"/>
  <c r="U629" i="37"/>
  <c r="AB3011" i="156"/>
  <c r="U634" i="37"/>
  <c r="AB3010" i="156"/>
  <c r="U633" i="37"/>
  <c r="AB3009" i="156"/>
  <c r="U632" i="37"/>
  <c r="AB3007" i="156"/>
  <c r="U630" i="37"/>
  <c r="Q915" i="37"/>
  <c r="Q401" i="37"/>
  <c r="Q781" i="37"/>
  <c r="Q784" i="37"/>
  <c r="Q1035" i="37"/>
  <c r="Q1038" i="37"/>
  <c r="Q465" i="37"/>
  <c r="Q592" i="37"/>
  <c r="Q468" i="37"/>
  <c r="Q595" i="37"/>
  <c r="Q845" i="37"/>
  <c r="Q912" i="37"/>
  <c r="Q848" i="37"/>
  <c r="W149" i="37"/>
  <c r="T1159" i="157"/>
  <c r="R401" i="37" s="1"/>
  <c r="AB3383" i="156"/>
  <c r="AB3295" i="156"/>
  <c r="AB3209" i="156"/>
  <c r="AB3107" i="156"/>
  <c r="S3174" i="156"/>
  <c r="R720" i="37" s="1"/>
  <c r="AB3172" i="156"/>
  <c r="AB3216" i="156"/>
  <c r="AB3288" i="156"/>
  <c r="R131" i="46"/>
  <c r="R270" i="37" s="1"/>
  <c r="T838" i="157"/>
  <c r="T3385" i="156"/>
  <c r="S1160" i="37" s="1"/>
  <c r="T3388" i="156"/>
  <c r="S1163" i="37" s="1"/>
  <c r="T81" i="57"/>
  <c r="U75" i="46"/>
  <c r="U3388" i="156"/>
  <c r="T1163" i="37" s="1"/>
  <c r="W2081" i="157"/>
  <c r="U1035" i="37" s="1"/>
  <c r="W1308" i="157"/>
  <c r="U465" i="37" s="1"/>
  <c r="X2880" i="156"/>
  <c r="W530" i="37" s="1"/>
  <c r="X3038" i="156"/>
  <c r="W661" i="37" s="1"/>
  <c r="X3385" i="156"/>
  <c r="W1160" i="37" s="1"/>
  <c r="X2877" i="156"/>
  <c r="W527" i="37" s="1"/>
  <c r="X3177" i="156"/>
  <c r="W723" i="37" s="1"/>
  <c r="X3174" i="156"/>
  <c r="W720" i="37" s="1"/>
  <c r="X3035" i="156"/>
  <c r="W658" i="37" s="1"/>
  <c r="U2825" i="156"/>
  <c r="T2825" i="156"/>
  <c r="U3385" i="156"/>
  <c r="T1160" i="37" s="1"/>
  <c r="Y3035" i="156"/>
  <c r="X658" i="37" s="1"/>
  <c r="Y3385" i="156"/>
  <c r="X1160" i="37" s="1"/>
  <c r="Y3177" i="156"/>
  <c r="X723" i="37" s="1"/>
  <c r="Y3038" i="156"/>
  <c r="X661" i="37" s="1"/>
  <c r="P1163" i="37"/>
  <c r="T2084" i="157"/>
  <c r="R1038" i="37" s="1"/>
  <c r="T1311" i="157"/>
  <c r="R468" i="37" s="1"/>
  <c r="T1606" i="157"/>
  <c r="R784" i="37" s="1"/>
  <c r="T1943" i="157"/>
  <c r="R915" i="37" s="1"/>
  <c r="T1790" i="157"/>
  <c r="R848" i="37" s="1"/>
  <c r="T1456" i="157"/>
  <c r="R595" i="37" s="1"/>
  <c r="W1456" i="157"/>
  <c r="U595" i="37" s="1"/>
  <c r="Y3388" i="156"/>
  <c r="X1163" i="37" s="1"/>
  <c r="X3388" i="156"/>
  <c r="W1163" i="37" s="1"/>
  <c r="W1943" i="157"/>
  <c r="U915" i="37" s="1"/>
  <c r="W1311" i="157"/>
  <c r="U468" i="37" s="1"/>
  <c r="W3388" i="156"/>
  <c r="V1163" i="37" s="1"/>
  <c r="T1162" i="157"/>
  <c r="R404" i="37" s="1"/>
  <c r="X2825" i="156"/>
  <c r="W2880" i="156"/>
  <c r="V530" i="37" s="1"/>
  <c r="W310" i="157"/>
  <c r="W745" i="157"/>
  <c r="W584" i="157"/>
  <c r="W676" i="157"/>
  <c r="U118" i="37"/>
  <c r="U111" i="37"/>
  <c r="W203" i="157"/>
  <c r="V3146" i="156"/>
  <c r="V3153" i="156"/>
  <c r="V3013" i="156"/>
  <c r="V3005" i="156"/>
  <c r="S3004" i="156"/>
  <c r="R627" i="37" s="1"/>
  <c r="S2849" i="156"/>
  <c r="R499" i="37" s="1"/>
  <c r="S3244" i="156"/>
  <c r="R3244" i="156"/>
  <c r="T112" i="57"/>
  <c r="U946" i="37" s="1"/>
  <c r="V2922" i="156"/>
  <c r="U104" i="46"/>
  <c r="U243" i="37" s="1"/>
  <c r="W56" i="157"/>
  <c r="W106" i="157" s="1"/>
  <c r="W1759" i="157"/>
  <c r="U817" i="37" s="1"/>
  <c r="W1693" i="157"/>
  <c r="W1711" i="157" s="1"/>
  <c r="W1912" i="157"/>
  <c r="U884" i="37" s="1"/>
  <c r="W2189" i="157"/>
  <c r="U1068" i="37" s="1"/>
  <c r="W1279" i="157"/>
  <c r="U436" i="37" s="1"/>
  <c r="W1424" i="157"/>
  <c r="U563" i="37" s="1"/>
  <c r="W2016" i="157"/>
  <c r="W2084" i="157" s="1"/>
  <c r="U1038" i="37" s="1"/>
  <c r="W2052" i="157"/>
  <c r="U1006" i="37" s="1"/>
  <c r="W1574" i="157"/>
  <c r="U752" i="37" s="1"/>
  <c r="W1537" i="157"/>
  <c r="W1606" i="157" s="1"/>
  <c r="U784" i="37" s="1"/>
  <c r="V3357" i="156"/>
  <c r="V3208" i="156"/>
  <c r="AB3208" i="156" s="1"/>
  <c r="V3078" i="156"/>
  <c r="AB3078" i="156" s="1"/>
  <c r="R3145" i="156"/>
  <c r="Q691" i="37" s="1"/>
  <c r="R3112" i="156"/>
  <c r="S3145" i="156"/>
  <c r="R691" i="37" s="1"/>
  <c r="S3112" i="156"/>
  <c r="S3356" i="156"/>
  <c r="R1131" i="37" s="1"/>
  <c r="R3356" i="156"/>
  <c r="Q1131" i="37" s="1"/>
  <c r="V3364" i="156"/>
  <c r="V3287" i="156"/>
  <c r="R3004" i="156"/>
  <c r="Q627" i="37" s="1"/>
  <c r="Y2825" i="156"/>
  <c r="Y2880" i="156"/>
  <c r="X530" i="37" s="1"/>
  <c r="T143" i="57" l="1"/>
  <c r="Q273" i="37"/>
  <c r="R134" i="46"/>
  <c r="R273" i="37" s="1"/>
  <c r="AB3287" i="156"/>
  <c r="V3317" i="156"/>
  <c r="AB3317" i="156" s="1"/>
  <c r="U1245" i="37"/>
  <c r="W799" i="157"/>
  <c r="U110" i="37" s="1"/>
  <c r="AB2922" i="156"/>
  <c r="AB3364" i="156"/>
  <c r="U1139" i="37"/>
  <c r="Q1095" i="37"/>
  <c r="Q1098" i="37"/>
  <c r="AB3357" i="156"/>
  <c r="U1132" i="37"/>
  <c r="AB3146" i="156"/>
  <c r="U692" i="37"/>
  <c r="AB3153" i="156"/>
  <c r="U699" i="37"/>
  <c r="AB3013" i="156"/>
  <c r="U636" i="37"/>
  <c r="AB3005" i="156"/>
  <c r="U628" i="37"/>
  <c r="W1790" i="157"/>
  <c r="U848" i="37" s="1"/>
  <c r="R3174" i="156"/>
  <c r="Q720" i="37" s="1"/>
  <c r="R3385" i="156"/>
  <c r="Q1160" i="37" s="1"/>
  <c r="R3035" i="156"/>
  <c r="Q658" i="37" s="1"/>
  <c r="S3385" i="156"/>
  <c r="R1160" i="37" s="1"/>
  <c r="T140" i="57"/>
  <c r="W2216" i="157"/>
  <c r="U131" i="46"/>
  <c r="U270" i="37" s="1"/>
  <c r="W1159" i="157"/>
  <c r="U401" i="37" s="1"/>
  <c r="W838" i="157"/>
  <c r="W1453" i="157"/>
  <c r="U592" i="37" s="1"/>
  <c r="W1603" i="157"/>
  <c r="U781" i="37" s="1"/>
  <c r="W1940" i="157"/>
  <c r="U912" i="37" s="1"/>
  <c r="W1787" i="157"/>
  <c r="U845" i="37" s="1"/>
  <c r="AB3314" i="156"/>
  <c r="AB3109" i="156"/>
  <c r="AB3241" i="156"/>
  <c r="V3004" i="156"/>
  <c r="V3112" i="156"/>
  <c r="V3177" i="156" s="1"/>
  <c r="U723" i="37" s="1"/>
  <c r="V3244" i="156"/>
  <c r="AB3244" i="156" s="1"/>
  <c r="S3388" i="156"/>
  <c r="R1163" i="37" s="1"/>
  <c r="S3177" i="156"/>
  <c r="R723" i="37" s="1"/>
  <c r="R3388" i="156"/>
  <c r="Q1163" i="37" s="1"/>
  <c r="R3177" i="156"/>
  <c r="Q723" i="37" s="1"/>
  <c r="R3038" i="156"/>
  <c r="Q661" i="37" s="1"/>
  <c r="V3145" i="156"/>
  <c r="V3356" i="156"/>
  <c r="Y2720" i="156"/>
  <c r="X323" i="37" s="1"/>
  <c r="X2720" i="156"/>
  <c r="W323" i="37" s="1"/>
  <c r="W2720" i="156"/>
  <c r="V323" i="37" s="1"/>
  <c r="U2720" i="156"/>
  <c r="T323" i="37" s="1"/>
  <c r="T2720" i="156"/>
  <c r="S323" i="37" s="1"/>
  <c r="P323" i="37"/>
  <c r="Y2712" i="156"/>
  <c r="X315" i="37" s="1"/>
  <c r="X2712" i="156"/>
  <c r="W315" i="37" s="1"/>
  <c r="W2712" i="156"/>
  <c r="V315" i="37" s="1"/>
  <c r="U2712" i="156"/>
  <c r="T315" i="37" s="1"/>
  <c r="T2712" i="156"/>
  <c r="S315" i="37" s="1"/>
  <c r="P315" i="37"/>
  <c r="Y2711" i="156"/>
  <c r="X314" i="37" s="1"/>
  <c r="X2711" i="156"/>
  <c r="W314" i="37" s="1"/>
  <c r="W2711" i="156"/>
  <c r="V314" i="37" s="1"/>
  <c r="U2711" i="156"/>
  <c r="T314" i="37" s="1"/>
  <c r="T2711" i="156"/>
  <c r="S314" i="37" s="1"/>
  <c r="P314" i="37"/>
  <c r="Y2710" i="156"/>
  <c r="X313" i="37" s="1"/>
  <c r="X2710" i="156"/>
  <c r="W313" i="37" s="1"/>
  <c r="W2710" i="156"/>
  <c r="V313" i="37" s="1"/>
  <c r="U2710" i="156"/>
  <c r="T313" i="37" s="1"/>
  <c r="T2710" i="156"/>
  <c r="S313" i="37" s="1"/>
  <c r="P313" i="37"/>
  <c r="Y2709" i="156"/>
  <c r="X312" i="37" s="1"/>
  <c r="X2709" i="156"/>
  <c r="W312" i="37" s="1"/>
  <c r="W2709" i="156"/>
  <c r="V312" i="37" s="1"/>
  <c r="U2709" i="156"/>
  <c r="T312" i="37" s="1"/>
  <c r="T2709" i="156"/>
  <c r="S312" i="37" s="1"/>
  <c r="P312" i="37"/>
  <c r="Y2707" i="156"/>
  <c r="X310" i="37" s="1"/>
  <c r="X2707" i="156"/>
  <c r="W310" i="37" s="1"/>
  <c r="W2707" i="156"/>
  <c r="V310" i="37" s="1"/>
  <c r="U2707" i="156"/>
  <c r="T310" i="37" s="1"/>
  <c r="T2707" i="156"/>
  <c r="S310" i="37" s="1"/>
  <c r="P310" i="37"/>
  <c r="Y2706" i="156"/>
  <c r="X309" i="37" s="1"/>
  <c r="X1248" i="37" s="1"/>
  <c r="X2706" i="156"/>
  <c r="W309" i="37" s="1"/>
  <c r="W1248" i="37" s="1"/>
  <c r="W2706" i="156"/>
  <c r="V309" i="37" s="1"/>
  <c r="V1248" i="37" s="1"/>
  <c r="U2706" i="156"/>
  <c r="T309" i="37" s="1"/>
  <c r="T1248" i="37" s="1"/>
  <c r="T2706" i="156"/>
  <c r="S309" i="37" s="1"/>
  <c r="P309" i="37"/>
  <c r="Y2704" i="156"/>
  <c r="X307" i="37" s="1"/>
  <c r="X1246" i="37" s="1"/>
  <c r="X2704" i="156"/>
  <c r="W307" i="37" s="1"/>
  <c r="W1246" i="37" s="1"/>
  <c r="W2704" i="156"/>
  <c r="V307" i="37" s="1"/>
  <c r="V1246" i="37" s="1"/>
  <c r="U2704" i="156"/>
  <c r="T307" i="37" s="1"/>
  <c r="T1246" i="37" s="1"/>
  <c r="T2704" i="156"/>
  <c r="S307" i="37" s="1"/>
  <c r="P307" i="37"/>
  <c r="Y2702" i="156"/>
  <c r="X305" i="37" s="1"/>
  <c r="X1244" i="37" s="1"/>
  <c r="X2702" i="156"/>
  <c r="W305" i="37" s="1"/>
  <c r="W1244" i="37" s="1"/>
  <c r="W2702" i="156"/>
  <c r="V305" i="37" s="1"/>
  <c r="V1244" i="37" s="1"/>
  <c r="U2702" i="156"/>
  <c r="T305" i="37" s="1"/>
  <c r="T1244" i="37" s="1"/>
  <c r="T2702" i="156"/>
  <c r="S305" i="37" s="1"/>
  <c r="P305" i="37"/>
  <c r="Y2696" i="156"/>
  <c r="X299" i="37" s="1"/>
  <c r="X1238" i="37" s="1"/>
  <c r="X1282" i="37" s="1"/>
  <c r="X2696" i="156"/>
  <c r="W299" i="37" s="1"/>
  <c r="W1238" i="37" s="1"/>
  <c r="W1282" i="37" s="1"/>
  <c r="W2696" i="156"/>
  <c r="V299" i="37" s="1"/>
  <c r="V1238" i="37" s="1"/>
  <c r="V1282" i="37" s="1"/>
  <c r="U2696" i="156"/>
  <c r="T299" i="37" s="1"/>
  <c r="T1238" i="37" s="1"/>
  <c r="T1282" i="37" s="1"/>
  <c r="T2696" i="156"/>
  <c r="S299" i="37" s="1"/>
  <c r="S1238" i="37" s="1"/>
  <c r="S1282" i="37" s="1"/>
  <c r="P299" i="37"/>
  <c r="Y2638" i="156"/>
  <c r="X2638" i="156"/>
  <c r="W2638" i="156"/>
  <c r="U2638" i="156"/>
  <c r="T2638" i="156"/>
  <c r="T2708" i="156" s="1"/>
  <c r="S311" i="37" s="1"/>
  <c r="Y2631" i="156"/>
  <c r="X2631" i="156"/>
  <c r="W2631" i="156"/>
  <c r="U2631" i="156"/>
  <c r="T2631" i="156"/>
  <c r="S2642" i="156"/>
  <c r="S2634" i="156"/>
  <c r="S2632" i="156"/>
  <c r="U134" i="46" l="1"/>
  <c r="U273" i="37" s="1"/>
  <c r="P1238" i="37"/>
  <c r="P1244" i="37"/>
  <c r="P1246" i="37"/>
  <c r="P1248" i="37"/>
  <c r="U1095" i="37"/>
  <c r="U1098" i="37"/>
  <c r="U974" i="37"/>
  <c r="U977" i="37"/>
  <c r="AB3356" i="156"/>
  <c r="U1131" i="37"/>
  <c r="AB3145" i="156"/>
  <c r="U691" i="37"/>
  <c r="AB3004" i="156"/>
  <c r="U627" i="37"/>
  <c r="Q1047" i="37"/>
  <c r="Q1046" i="37" s="1"/>
  <c r="AB3177" i="156"/>
  <c r="AB3112" i="156"/>
  <c r="V3174" i="156"/>
  <c r="V3385" i="156"/>
  <c r="P304" i="37"/>
  <c r="Y2708" i="156"/>
  <c r="X311" i="37" s="1"/>
  <c r="P311" i="37"/>
  <c r="W2701" i="156"/>
  <c r="V304" i="37" s="1"/>
  <c r="W2708" i="156"/>
  <c r="V311" i="37" s="1"/>
  <c r="V3388" i="156"/>
  <c r="X2701" i="156"/>
  <c r="W304" i="37" s="1"/>
  <c r="X2708" i="156"/>
  <c r="W311" i="37" s="1"/>
  <c r="U2708" i="156"/>
  <c r="T311" i="37" s="1"/>
  <c r="R2709" i="156"/>
  <c r="Q312" i="37" s="1"/>
  <c r="V2820" i="156"/>
  <c r="AB2820" i="156" s="1"/>
  <c r="R2696" i="156"/>
  <c r="Q299" i="37" s="1"/>
  <c r="R2710" i="156"/>
  <c r="Q313" i="37" s="1"/>
  <c r="R2869" i="156"/>
  <c r="Q519" i="37" s="1"/>
  <c r="R2702" i="156"/>
  <c r="Q305" i="37" s="1"/>
  <c r="R2711" i="156"/>
  <c r="Q314" i="37" s="1"/>
  <c r="R2704" i="156"/>
  <c r="Q307" i="37" s="1"/>
  <c r="R2712" i="156"/>
  <c r="Q315" i="37" s="1"/>
  <c r="R2874" i="156"/>
  <c r="Q524" i="37" s="1"/>
  <c r="R2706" i="156"/>
  <c r="Q309" i="37" s="1"/>
  <c r="R2720" i="156"/>
  <c r="Q323" i="37" s="1"/>
  <c r="R2845" i="156"/>
  <c r="Q495" i="37" s="1"/>
  <c r="R2707" i="156"/>
  <c r="Q310" i="37" s="1"/>
  <c r="R2883" i="156"/>
  <c r="Q533" i="37" s="1"/>
  <c r="V2634" i="156"/>
  <c r="AB2634" i="156" s="1"/>
  <c r="V2640" i="156"/>
  <c r="AB2640" i="156" s="1"/>
  <c r="T2630" i="156"/>
  <c r="Y2630" i="156"/>
  <c r="Y2667" i="156" s="1"/>
  <c r="V2632" i="156"/>
  <c r="AB2632" i="156" s="1"/>
  <c r="S2709" i="156"/>
  <c r="R312" i="37" s="1"/>
  <c r="V2639" i="156"/>
  <c r="AB2639" i="156" s="1"/>
  <c r="R2859" i="156"/>
  <c r="Q509" i="37" s="1"/>
  <c r="V2782" i="156"/>
  <c r="AB2782" i="156" s="1"/>
  <c r="R2884" i="156"/>
  <c r="Q534" i="37" s="1"/>
  <c r="R2855" i="156"/>
  <c r="Q505" i="37" s="1"/>
  <c r="V2778" i="156"/>
  <c r="AB2778" i="156" s="1"/>
  <c r="R2860" i="156"/>
  <c r="Q510" i="37" s="1"/>
  <c r="V2783" i="156"/>
  <c r="AB2783" i="156" s="1"/>
  <c r="R2888" i="156"/>
  <c r="Q538" i="37" s="1"/>
  <c r="V2636" i="156"/>
  <c r="AB2636" i="156" s="1"/>
  <c r="V2641" i="156"/>
  <c r="AB2641" i="156" s="1"/>
  <c r="S2704" i="156"/>
  <c r="R307" i="37" s="1"/>
  <c r="R2856" i="156"/>
  <c r="Q506" i="37" s="1"/>
  <c r="V2779" i="156"/>
  <c r="AB2779" i="156" s="1"/>
  <c r="R2861" i="156"/>
  <c r="Q511" i="37" s="1"/>
  <c r="V2784" i="156"/>
  <c r="AB2784" i="156" s="1"/>
  <c r="R2879" i="156"/>
  <c r="Q529" i="37" s="1"/>
  <c r="V2637" i="156"/>
  <c r="AB2637" i="156" s="1"/>
  <c r="V2642" i="156"/>
  <c r="V2712" i="156" s="1"/>
  <c r="U315" i="37" s="1"/>
  <c r="R2851" i="156"/>
  <c r="Q501" i="37" s="1"/>
  <c r="V2774" i="156"/>
  <c r="AB2774" i="156" s="1"/>
  <c r="R2858" i="156"/>
  <c r="Q508" i="37" s="1"/>
  <c r="R2780" i="156"/>
  <c r="V2781" i="156"/>
  <c r="AB2781" i="156" s="1"/>
  <c r="X2630" i="156"/>
  <c r="U2630" i="156"/>
  <c r="U2729" i="156" s="1"/>
  <c r="T332" i="37" s="1"/>
  <c r="U2701" i="156"/>
  <c r="T304" i="37" s="1"/>
  <c r="Y2701" i="156"/>
  <c r="X304" i="37" s="1"/>
  <c r="S2706" i="156"/>
  <c r="R309" i="37" s="1"/>
  <c r="S2710" i="156"/>
  <c r="R313" i="37" s="1"/>
  <c r="S2707" i="156"/>
  <c r="R310" i="37" s="1"/>
  <c r="S2711" i="156"/>
  <c r="R314" i="37" s="1"/>
  <c r="T2701" i="156"/>
  <c r="S304" i="37" s="1"/>
  <c r="S2702" i="156"/>
  <c r="R305" i="37" s="1"/>
  <c r="S2712" i="156"/>
  <c r="R315" i="37" s="1"/>
  <c r="S2708" i="156"/>
  <c r="R311" i="37" s="1"/>
  <c r="R2631" i="156"/>
  <c r="R2638" i="156"/>
  <c r="S2631" i="156"/>
  <c r="W2630" i="156"/>
  <c r="Q1248" i="37" l="1"/>
  <c r="P1282" i="37"/>
  <c r="Q1238" i="37"/>
  <c r="Q1282" i="37" s="1"/>
  <c r="AB3385" i="156"/>
  <c r="U1160" i="37"/>
  <c r="AB3388" i="156"/>
  <c r="U1163" i="37"/>
  <c r="AB3174" i="156"/>
  <c r="U720" i="37"/>
  <c r="AB2712" i="156"/>
  <c r="AB2642" i="156"/>
  <c r="W2729" i="156"/>
  <c r="V332" i="37" s="1"/>
  <c r="P332" i="37"/>
  <c r="T2667" i="156"/>
  <c r="T2678" i="156" s="1"/>
  <c r="T2664" i="156"/>
  <c r="T2729" i="156" s="1"/>
  <c r="S332" i="37" s="1"/>
  <c r="V2861" i="156"/>
  <c r="V2856" i="156"/>
  <c r="V2860" i="156"/>
  <c r="V2855" i="156"/>
  <c r="V2710" i="156"/>
  <c r="V2711" i="156"/>
  <c r="V2704" i="156"/>
  <c r="V2851" i="156"/>
  <c r="V2706" i="156"/>
  <c r="V2858" i="156"/>
  <c r="V2702" i="156"/>
  <c r="R2708" i="156"/>
  <c r="Q311" i="37" s="1"/>
  <c r="R2701" i="156"/>
  <c r="Q304" i="37" s="1"/>
  <c r="R2857" i="156"/>
  <c r="Q507" i="37" s="1"/>
  <c r="V2631" i="156"/>
  <c r="AB2631" i="156" s="1"/>
  <c r="T2700" i="156"/>
  <c r="S303" i="37" s="1"/>
  <c r="Y2700" i="156"/>
  <c r="X303" i="37" s="1"/>
  <c r="V2707" i="156"/>
  <c r="R2630" i="156"/>
  <c r="V2780" i="156"/>
  <c r="AB2780" i="156" s="1"/>
  <c r="V2859" i="156"/>
  <c r="W2667" i="156"/>
  <c r="W2678" i="156" s="1"/>
  <c r="W2700" i="156"/>
  <c r="V303" i="37" s="1"/>
  <c r="S2630" i="156"/>
  <c r="S2701" i="156"/>
  <c r="R304" i="37" s="1"/>
  <c r="X2667" i="156"/>
  <c r="X2700" i="156"/>
  <c r="W303" i="37" s="1"/>
  <c r="U2667" i="156"/>
  <c r="U2678" i="156" s="1"/>
  <c r="U2700" i="156"/>
  <c r="T303" i="37" s="1"/>
  <c r="P303" i="37"/>
  <c r="V2638" i="156"/>
  <c r="AB2638" i="156" s="1"/>
  <c r="V2709" i="156"/>
  <c r="Y2525" i="156"/>
  <c r="X12" i="37" s="1"/>
  <c r="X2525" i="156"/>
  <c r="W12" i="37" s="1"/>
  <c r="W2525" i="156"/>
  <c r="V12" i="37" s="1"/>
  <c r="U2525" i="156"/>
  <c r="T12" i="37" s="1"/>
  <c r="T2525" i="156"/>
  <c r="S12" i="37" s="1"/>
  <c r="P12" i="37"/>
  <c r="Y2596" i="156"/>
  <c r="X83" i="37" s="1"/>
  <c r="X2596" i="156"/>
  <c r="W83" i="37" s="1"/>
  <c r="W2596" i="156"/>
  <c r="V83" i="37" s="1"/>
  <c r="U2596" i="156"/>
  <c r="T83" i="37" s="1"/>
  <c r="T2596" i="156"/>
  <c r="S83" i="37" s="1"/>
  <c r="P83" i="37"/>
  <c r="Y2591" i="156"/>
  <c r="X78" i="37" s="1"/>
  <c r="X2591" i="156"/>
  <c r="W78" i="37" s="1"/>
  <c r="W2591" i="156"/>
  <c r="V78" i="37" s="1"/>
  <c r="U2591" i="156"/>
  <c r="T78" i="37" s="1"/>
  <c r="T2591" i="156"/>
  <c r="S78" i="37" s="1"/>
  <c r="P78" i="37"/>
  <c r="X65" i="37"/>
  <c r="W65" i="37"/>
  <c r="V65" i="37"/>
  <c r="T65" i="37"/>
  <c r="S65" i="37"/>
  <c r="P65" i="37"/>
  <c r="X55" i="37"/>
  <c r="X1266" i="37" s="1"/>
  <c r="W55" i="37"/>
  <c r="W1266" i="37" s="1"/>
  <c r="V55" i="37"/>
  <c r="V1266" i="37" s="1"/>
  <c r="T55" i="37"/>
  <c r="T1266" i="37" s="1"/>
  <c r="S55" i="37"/>
  <c r="S1266" i="37" s="1"/>
  <c r="P55" i="37"/>
  <c r="X46" i="37"/>
  <c r="W46" i="37"/>
  <c r="V46" i="37"/>
  <c r="T46" i="37"/>
  <c r="S46" i="37"/>
  <c r="P46" i="37"/>
  <c r="X45" i="37"/>
  <c r="X1255" i="37" s="1"/>
  <c r="W45" i="37"/>
  <c r="W1255" i="37" s="1"/>
  <c r="V45" i="37"/>
  <c r="V1255" i="37" s="1"/>
  <c r="T45" i="37"/>
  <c r="T1255" i="37" s="1"/>
  <c r="S45" i="37"/>
  <c r="S1255" i="37" s="1"/>
  <c r="P45" i="37"/>
  <c r="X44" i="37"/>
  <c r="X1254" i="37" s="1"/>
  <c r="W44" i="37"/>
  <c r="W1254" i="37" s="1"/>
  <c r="V44" i="37"/>
  <c r="V1254" i="37" s="1"/>
  <c r="T44" i="37"/>
  <c r="T1254" i="37" s="1"/>
  <c r="S44" i="37"/>
  <c r="S1254" i="37" s="1"/>
  <c r="P44" i="37"/>
  <c r="X43" i="37"/>
  <c r="X1252" i="37" s="1"/>
  <c r="W43" i="37"/>
  <c r="W1252" i="37" s="1"/>
  <c r="V43" i="37"/>
  <c r="V1252" i="37" s="1"/>
  <c r="T43" i="37"/>
  <c r="T1252" i="37" s="1"/>
  <c r="S43" i="37"/>
  <c r="S1252" i="37" s="1"/>
  <c r="P43" i="37"/>
  <c r="X41" i="37"/>
  <c r="X1249" i="37" s="1"/>
  <c r="W41" i="37"/>
  <c r="W1249" i="37" s="1"/>
  <c r="V41" i="37"/>
  <c r="V1249" i="37" s="1"/>
  <c r="T41" i="37"/>
  <c r="T1249" i="37" s="1"/>
  <c r="S41" i="37"/>
  <c r="S1249" i="37" s="1"/>
  <c r="P41" i="37"/>
  <c r="S40" i="37"/>
  <c r="S1248" i="37" s="1"/>
  <c r="S38" i="37"/>
  <c r="S1246" i="37" s="1"/>
  <c r="S36" i="37"/>
  <c r="S1244" i="37" s="1"/>
  <c r="S2488" i="156"/>
  <c r="S854" i="156"/>
  <c r="Y2520" i="156"/>
  <c r="X2520" i="156"/>
  <c r="W2520" i="156"/>
  <c r="U2520" i="156"/>
  <c r="T2520" i="156"/>
  <c r="Y2514" i="156"/>
  <c r="X2514" i="156"/>
  <c r="W2514" i="156"/>
  <c r="U2514" i="156"/>
  <c r="T2514" i="156"/>
  <c r="S2505" i="156"/>
  <c r="Y2494" i="156"/>
  <c r="X2494" i="156"/>
  <c r="W2494" i="156"/>
  <c r="U2494" i="156"/>
  <c r="T2494" i="156"/>
  <c r="Y2458" i="156"/>
  <c r="X2458" i="156"/>
  <c r="W2458" i="156"/>
  <c r="U2458" i="156"/>
  <c r="T2458" i="156"/>
  <c r="Y2452" i="156"/>
  <c r="X2452" i="156"/>
  <c r="W2452" i="156"/>
  <c r="U2452" i="156"/>
  <c r="T2452" i="156"/>
  <c r="Y2427" i="156"/>
  <c r="X2427" i="156"/>
  <c r="W2427" i="156"/>
  <c r="U2427" i="156"/>
  <c r="T2427" i="156"/>
  <c r="S2415" i="156"/>
  <c r="Y2412" i="156"/>
  <c r="X2412" i="156"/>
  <c r="W2412" i="156"/>
  <c r="U2412" i="156"/>
  <c r="T2412" i="156"/>
  <c r="Y2386" i="156"/>
  <c r="Y2391" i="156" s="1"/>
  <c r="X2386" i="156"/>
  <c r="X2391" i="156" s="1"/>
  <c r="W2386" i="156"/>
  <c r="W2391" i="156" s="1"/>
  <c r="U2386" i="156"/>
  <c r="U2391" i="156" s="1"/>
  <c r="T2386" i="156"/>
  <c r="T2391" i="156" s="1"/>
  <c r="S2363" i="156"/>
  <c r="Y2358" i="156"/>
  <c r="X2358" i="156"/>
  <c r="W2358" i="156"/>
  <c r="U2358" i="156"/>
  <c r="T2358" i="156"/>
  <c r="S2348" i="156"/>
  <c r="Y2334" i="156"/>
  <c r="X2334" i="156"/>
  <c r="W2334" i="156"/>
  <c r="U2334" i="156"/>
  <c r="T2334" i="156"/>
  <c r="S2331" i="156"/>
  <c r="Y2324" i="156"/>
  <c r="X2324" i="156"/>
  <c r="W2324" i="156"/>
  <c r="U2324" i="156"/>
  <c r="T2324" i="156"/>
  <c r="S2314" i="156"/>
  <c r="S2277" i="156"/>
  <c r="W2274" i="156"/>
  <c r="U2274" i="156"/>
  <c r="T2274" i="156"/>
  <c r="S2273" i="156"/>
  <c r="S2260" i="156"/>
  <c r="S2269" i="156" s="1"/>
  <c r="S2227" i="156"/>
  <c r="S2578" i="156" s="1"/>
  <c r="Y2256" i="156"/>
  <c r="X2256" i="156"/>
  <c r="W2256" i="156"/>
  <c r="W2257" i="156" s="1"/>
  <c r="U2256" i="156"/>
  <c r="U2257" i="156" s="1"/>
  <c r="Y2231" i="156"/>
  <c r="X2231" i="156"/>
  <c r="W2231" i="156"/>
  <c r="T2231" i="156"/>
  <c r="Y2198" i="156"/>
  <c r="X2198" i="156"/>
  <c r="W2198" i="156"/>
  <c r="W2204" i="156" s="1"/>
  <c r="U2198" i="156"/>
  <c r="U2204" i="156" s="1"/>
  <c r="T2198" i="156"/>
  <c r="T2204" i="156" s="1"/>
  <c r="Y2190" i="156"/>
  <c r="X2190" i="156"/>
  <c r="W2190" i="156"/>
  <c r="U2190" i="156"/>
  <c r="T2190" i="156"/>
  <c r="Y2174" i="156"/>
  <c r="X2174" i="156"/>
  <c r="W2174" i="156"/>
  <c r="U2174" i="156"/>
  <c r="T2174" i="156"/>
  <c r="S2164" i="156"/>
  <c r="Y2116" i="156"/>
  <c r="X2116" i="156"/>
  <c r="W2116" i="156"/>
  <c r="U2116" i="156"/>
  <c r="T2116" i="156"/>
  <c r="Y2109" i="156"/>
  <c r="X2109" i="156"/>
  <c r="W2109" i="156"/>
  <c r="U2109" i="156"/>
  <c r="T2109" i="156"/>
  <c r="G2109" i="156"/>
  <c r="S2129" i="156"/>
  <c r="S2120" i="156"/>
  <c r="S2117" i="156"/>
  <c r="S2112" i="156"/>
  <c r="S2110" i="156"/>
  <c r="S2104" i="156"/>
  <c r="Y2082" i="156"/>
  <c r="X2082" i="156"/>
  <c r="W2082" i="156"/>
  <c r="W2088" i="156" s="1"/>
  <c r="U2082" i="156"/>
  <c r="U2088" i="156" s="1"/>
  <c r="T2082" i="156"/>
  <c r="T2088" i="156" s="1"/>
  <c r="S2032" i="156"/>
  <c r="S2041" i="156"/>
  <c r="Y2028" i="156"/>
  <c r="X2028" i="156"/>
  <c r="W2028" i="156"/>
  <c r="U2028" i="156"/>
  <c r="T2028" i="156"/>
  <c r="S2031" i="156"/>
  <c r="S2030" i="156"/>
  <c r="S2029" i="156"/>
  <c r="S2024" i="156"/>
  <c r="S2022" i="156"/>
  <c r="Y2021" i="156"/>
  <c r="X2021" i="156"/>
  <c r="W2021" i="156"/>
  <c r="U2021" i="156"/>
  <c r="T2021" i="156"/>
  <c r="G2021" i="156"/>
  <c r="Y1931" i="156"/>
  <c r="X1931" i="156"/>
  <c r="W1931" i="156"/>
  <c r="U1931" i="156"/>
  <c r="T1931" i="156"/>
  <c r="S1944" i="156"/>
  <c r="S1935" i="156"/>
  <c r="S1934" i="156"/>
  <c r="S1933" i="156"/>
  <c r="S1932" i="156"/>
  <c r="S1930" i="156"/>
  <c r="S1927" i="156"/>
  <c r="S1925" i="156"/>
  <c r="Y1924" i="156"/>
  <c r="X1924" i="156"/>
  <c r="W1924" i="156"/>
  <c r="U1924" i="156"/>
  <c r="T1924" i="156"/>
  <c r="G1924" i="156"/>
  <c r="P1249" i="37" l="1"/>
  <c r="P1252" i="37"/>
  <c r="P1254" i="37"/>
  <c r="P1255" i="37"/>
  <c r="P1266" i="37"/>
  <c r="S2140" i="156"/>
  <c r="AB2859" i="156"/>
  <c r="U509" i="37"/>
  <c r="AB2851" i="156"/>
  <c r="U501" i="37"/>
  <c r="AB2860" i="156"/>
  <c r="U510" i="37"/>
  <c r="AB2858" i="156"/>
  <c r="U508" i="37"/>
  <c r="AB2855" i="156"/>
  <c r="U505" i="37"/>
  <c r="AB2856" i="156"/>
  <c r="U506" i="37"/>
  <c r="AB2861" i="156"/>
  <c r="U511" i="37"/>
  <c r="AB2709" i="156"/>
  <c r="U312" i="37"/>
  <c r="AB2702" i="156"/>
  <c r="U305" i="37"/>
  <c r="AB2710" i="156"/>
  <c r="U313" i="37"/>
  <c r="AB2707" i="156"/>
  <c r="U310" i="37"/>
  <c r="AB2704" i="156"/>
  <c r="U307" i="37"/>
  <c r="AB2706" i="156"/>
  <c r="U309" i="37"/>
  <c r="AB2711" i="156"/>
  <c r="U314" i="37"/>
  <c r="S2301" i="156"/>
  <c r="X2088" i="156"/>
  <c r="X2257" i="156"/>
  <c r="X2729" i="156"/>
  <c r="W332" i="37" s="1"/>
  <c r="X2678" i="156"/>
  <c r="X2204" i="156"/>
  <c r="X2274" i="156"/>
  <c r="Y2729" i="156"/>
  <c r="X332" i="37" s="1"/>
  <c r="Y2274" i="156"/>
  <c r="Y2088" i="156"/>
  <c r="Y2257" i="156"/>
  <c r="Y2678" i="156"/>
  <c r="V2857" i="156"/>
  <c r="V2701" i="156"/>
  <c r="V2708" i="156"/>
  <c r="S2700" i="156"/>
  <c r="R303" i="37" s="1"/>
  <c r="R2198" i="156"/>
  <c r="R2452" i="156"/>
  <c r="R2324" i="156"/>
  <c r="R2358" i="156"/>
  <c r="R2667" i="156"/>
  <c r="R2525" i="156"/>
  <c r="Q12" i="37" s="1"/>
  <c r="R2412" i="156"/>
  <c r="R2458" i="156"/>
  <c r="R2082" i="156"/>
  <c r="R2116" i="156"/>
  <c r="R2174" i="156"/>
  <c r="R2514" i="156"/>
  <c r="R2231" i="156"/>
  <c r="R2190" i="156"/>
  <c r="R2591" i="156"/>
  <c r="Q78" i="37" s="1"/>
  <c r="R2520" i="156"/>
  <c r="R2700" i="156"/>
  <c r="Q303" i="37" s="1"/>
  <c r="V2260" i="156"/>
  <c r="V2348" i="156"/>
  <c r="V2358" i="156" s="1"/>
  <c r="V2456" i="156"/>
  <c r="AB2456" i="156" s="1"/>
  <c r="V2164" i="156"/>
  <c r="V2174" i="156" s="1"/>
  <c r="V2180" i="156"/>
  <c r="AB2180" i="156" s="1"/>
  <c r="V1927" i="156"/>
  <c r="AB1927" i="156" s="1"/>
  <c r="V1934" i="156"/>
  <c r="AB1934" i="156" s="1"/>
  <c r="V2029" i="156"/>
  <c r="AB2029" i="156" s="1"/>
  <c r="V2110" i="156"/>
  <c r="V2129" i="156"/>
  <c r="AB2129" i="156" s="1"/>
  <c r="V2235" i="156"/>
  <c r="AB2235" i="156" s="1"/>
  <c r="V2273" i="156"/>
  <c r="AB2273" i="156" s="1"/>
  <c r="V2314" i="156"/>
  <c r="V2324" i="156" s="1"/>
  <c r="V2415" i="156"/>
  <c r="AB2415" i="156" s="1"/>
  <c r="V2505" i="156"/>
  <c r="V1930" i="156"/>
  <c r="V1935" i="156"/>
  <c r="AB1935" i="156" s="1"/>
  <c r="V2030" i="156"/>
  <c r="AB2030" i="156" s="1"/>
  <c r="V2041" i="156"/>
  <c r="AB2041" i="156" s="1"/>
  <c r="V2112" i="156"/>
  <c r="V2137" i="156"/>
  <c r="AB2137" i="156" s="1"/>
  <c r="V2237" i="156"/>
  <c r="AB2237" i="156" s="1"/>
  <c r="V2277" i="156"/>
  <c r="AB2277" i="156" s="1"/>
  <c r="V2331" i="156"/>
  <c r="AB2331" i="156" s="1"/>
  <c r="V2363" i="156"/>
  <c r="AB2363" i="156" s="1"/>
  <c r="V2440" i="156"/>
  <c r="AB2440" i="156" s="1"/>
  <c r="V1932" i="156"/>
  <c r="AB1932" i="156" s="1"/>
  <c r="V1944" i="156"/>
  <c r="AB1944" i="156" s="1"/>
  <c r="V2022" i="156"/>
  <c r="AB2022" i="156" s="1"/>
  <c r="V2031" i="156"/>
  <c r="V2032" i="156"/>
  <c r="AB2032" i="156" s="1"/>
  <c r="V2117" i="156"/>
  <c r="V2208" i="156"/>
  <c r="AB2208" i="156" s="1"/>
  <c r="V1925" i="156"/>
  <c r="AB1925" i="156" s="1"/>
  <c r="V1933" i="156"/>
  <c r="AB1933" i="156" s="1"/>
  <c r="V2024" i="156"/>
  <c r="V2104" i="156"/>
  <c r="V2120" i="156"/>
  <c r="AB2120" i="156" s="1"/>
  <c r="V2195" i="156"/>
  <c r="AB2195" i="156" s="1"/>
  <c r="V2227" i="156"/>
  <c r="AB2227" i="156" s="1"/>
  <c r="V2630" i="156"/>
  <c r="AB2630" i="156" s="1"/>
  <c r="Y2108" i="156"/>
  <c r="U1923" i="156"/>
  <c r="U1982" i="156" s="1"/>
  <c r="R2334" i="156"/>
  <c r="R2427" i="156"/>
  <c r="R2386" i="156"/>
  <c r="R2391" i="156" s="1"/>
  <c r="S2324" i="156"/>
  <c r="R2109" i="156"/>
  <c r="T2108" i="156"/>
  <c r="T2020" i="156"/>
  <c r="S2021" i="156"/>
  <c r="R2256" i="156"/>
  <c r="T1923" i="156"/>
  <c r="T1982" i="156" s="1"/>
  <c r="S2458" i="156"/>
  <c r="S2452" i="156"/>
  <c r="S2514" i="156"/>
  <c r="S2358" i="156"/>
  <c r="Y2020" i="156"/>
  <c r="Y2057" i="156" s="1"/>
  <c r="Y2204" i="156"/>
  <c r="R1924" i="156"/>
  <c r="R2021" i="156"/>
  <c r="U2020" i="156"/>
  <c r="S2109" i="156"/>
  <c r="X2020" i="156"/>
  <c r="W1923" i="156"/>
  <c r="W1982" i="156" s="1"/>
  <c r="S2190" i="156"/>
  <c r="Y1923" i="156"/>
  <c r="Y1982" i="156" s="1"/>
  <c r="R2028" i="156"/>
  <c r="S2028" i="156"/>
  <c r="X2108" i="156"/>
  <c r="U2108" i="156"/>
  <c r="S2174" i="156"/>
  <c r="X1923" i="156"/>
  <c r="X1982" i="156" s="1"/>
  <c r="S2198" i="156"/>
  <c r="R1931" i="156"/>
  <c r="S1931" i="156"/>
  <c r="W2108" i="156"/>
  <c r="W2020" i="156"/>
  <c r="Y2145" i="156" l="1"/>
  <c r="U2145" i="156"/>
  <c r="X2145" i="156"/>
  <c r="AB2031" i="156"/>
  <c r="W2145" i="156"/>
  <c r="T2145" i="156"/>
  <c r="V2514" i="156"/>
  <c r="AB2514" i="156" s="1"/>
  <c r="AB2260" i="156"/>
  <c r="V2269" i="156"/>
  <c r="AB2269" i="156" s="1"/>
  <c r="V2140" i="156"/>
  <c r="AB2140" i="156" s="1"/>
  <c r="AB2117" i="156"/>
  <c r="AB1930" i="156"/>
  <c r="AB2857" i="156"/>
  <c r="U507" i="37"/>
  <c r="AB2708" i="156"/>
  <c r="U311" i="37"/>
  <c r="AB2701" i="156"/>
  <c r="U304" i="37"/>
  <c r="AB2104" i="156"/>
  <c r="AB2110" i="156"/>
  <c r="AB2112" i="156"/>
  <c r="AB2324" i="156"/>
  <c r="R2729" i="156"/>
  <c r="Q332" i="37" s="1"/>
  <c r="AB2174" i="156"/>
  <c r="AB2358" i="156"/>
  <c r="AB2314" i="156"/>
  <c r="AB2024" i="156"/>
  <c r="AB2505" i="156"/>
  <c r="AB2348" i="156"/>
  <c r="AB2164" i="156"/>
  <c r="T1979" i="156"/>
  <c r="U2057" i="156"/>
  <c r="T2057" i="156"/>
  <c r="T2054" i="156"/>
  <c r="T2142" i="156"/>
  <c r="V2190" i="156"/>
  <c r="AB2190" i="156" s="1"/>
  <c r="V2198" i="156"/>
  <c r="AB2198" i="156" s="1"/>
  <c r="V2458" i="156"/>
  <c r="AB2458" i="156" s="1"/>
  <c r="W2057" i="156"/>
  <c r="W2064" i="156" s="1"/>
  <c r="V2700" i="156"/>
  <c r="X2057" i="156"/>
  <c r="R2088" i="156"/>
  <c r="R2108" i="156"/>
  <c r="R2204" i="156"/>
  <c r="R2678" i="156"/>
  <c r="R2257" i="156"/>
  <c r="S2274" i="156"/>
  <c r="R2274" i="156"/>
  <c r="V2109" i="156"/>
  <c r="V1924" i="156"/>
  <c r="V2028" i="156"/>
  <c r="AB2028" i="156" s="1"/>
  <c r="V2452" i="156"/>
  <c r="AB2452" i="156" s="1"/>
  <c r="V1931" i="156"/>
  <c r="AB1931" i="156" s="1"/>
  <c r="S2020" i="156"/>
  <c r="R2020" i="156"/>
  <c r="V2021" i="156"/>
  <c r="R1923" i="156"/>
  <c r="R1982" i="156" s="1"/>
  <c r="R2145" i="156" l="1"/>
  <c r="AB2700" i="156"/>
  <c r="U303" i="37"/>
  <c r="AB2109" i="156"/>
  <c r="AB2021" i="156"/>
  <c r="V1923" i="156"/>
  <c r="R2057" i="156"/>
  <c r="V2274" i="156"/>
  <c r="AB2274" i="156" s="1"/>
  <c r="V2020" i="156"/>
  <c r="AB2020" i="156" s="1"/>
  <c r="AB2054" i="156" l="1"/>
  <c r="S1842" i="156"/>
  <c r="S1841" i="156"/>
  <c r="S1838" i="156"/>
  <c r="Y1839" i="156"/>
  <c r="X1839" i="156"/>
  <c r="W1839" i="156"/>
  <c r="U1839" i="156"/>
  <c r="T1839" i="156"/>
  <c r="R1839" i="156"/>
  <c r="Y1834" i="156"/>
  <c r="X1834" i="156"/>
  <c r="W1834" i="156"/>
  <c r="U1834" i="156"/>
  <c r="T1834" i="156"/>
  <c r="Y1817" i="156"/>
  <c r="X1817" i="156"/>
  <c r="W1817" i="156"/>
  <c r="U1817" i="156"/>
  <c r="T1817" i="156"/>
  <c r="S1808" i="156"/>
  <c r="Y1765" i="156"/>
  <c r="X1765" i="156"/>
  <c r="W1765" i="156"/>
  <c r="U1765" i="156"/>
  <c r="T1765" i="156"/>
  <c r="Y1760" i="156"/>
  <c r="X1760" i="156"/>
  <c r="W1760" i="156"/>
  <c r="U1760" i="156"/>
  <c r="T1760" i="156"/>
  <c r="S1768" i="156"/>
  <c r="S1767" i="156"/>
  <c r="S1764" i="156"/>
  <c r="S1763" i="156"/>
  <c r="S1715" i="156"/>
  <c r="S1714" i="156"/>
  <c r="S1711" i="156"/>
  <c r="S1710" i="156"/>
  <c r="Y1712" i="156"/>
  <c r="X1712" i="156"/>
  <c r="W1712" i="156"/>
  <c r="U1712" i="156"/>
  <c r="T1712" i="156"/>
  <c r="Y1707" i="156"/>
  <c r="X1707" i="156"/>
  <c r="W1707" i="156"/>
  <c r="U1707" i="156"/>
  <c r="T1707" i="156"/>
  <c r="S1660" i="156"/>
  <c r="S1659" i="156"/>
  <c r="S1656" i="156"/>
  <c r="S1655" i="156"/>
  <c r="Y1657" i="156"/>
  <c r="X1657" i="156"/>
  <c r="W1657" i="156"/>
  <c r="U1657" i="156"/>
  <c r="T1657" i="156"/>
  <c r="Y1652" i="156"/>
  <c r="X1652" i="156"/>
  <c r="W1652" i="156"/>
  <c r="U1652" i="156"/>
  <c r="T1652" i="156"/>
  <c r="Y1635" i="156"/>
  <c r="X1635" i="156"/>
  <c r="W1635" i="156"/>
  <c r="U1635" i="156"/>
  <c r="T1635" i="156"/>
  <c r="S1626" i="156"/>
  <c r="Y1621" i="156"/>
  <c r="X1621" i="156"/>
  <c r="W1621" i="156"/>
  <c r="U1621" i="156"/>
  <c r="T1621" i="156"/>
  <c r="S1612" i="156"/>
  <c r="Y1607" i="156"/>
  <c r="X1607" i="156"/>
  <c r="W1607" i="156"/>
  <c r="W1608" i="156" s="1"/>
  <c r="U1607" i="156"/>
  <c r="T1607" i="156"/>
  <c r="S1598" i="156"/>
  <c r="Y1557" i="156"/>
  <c r="X1557" i="156"/>
  <c r="X1549" i="156" s="1"/>
  <c r="W1557" i="156"/>
  <c r="U1557" i="156"/>
  <c r="T1557" i="156"/>
  <c r="S1570" i="156"/>
  <c r="S1561" i="156"/>
  <c r="S1558" i="156"/>
  <c r="S1553" i="156"/>
  <c r="S1551" i="156"/>
  <c r="S1545" i="156"/>
  <c r="S1583" i="156" s="1"/>
  <c r="Y1550" i="156"/>
  <c r="Y1549" i="156" s="1"/>
  <c r="W1550" i="156"/>
  <c r="U1550" i="156"/>
  <c r="T1550" i="156"/>
  <c r="G1550" i="156"/>
  <c r="Y1495" i="156"/>
  <c r="X1495" i="156"/>
  <c r="W1495" i="156"/>
  <c r="U1495" i="156"/>
  <c r="T1495" i="156"/>
  <c r="Y1488" i="156"/>
  <c r="X1488" i="156"/>
  <c r="W1488" i="156"/>
  <c r="U1488" i="156"/>
  <c r="T1488" i="156"/>
  <c r="G1488" i="156"/>
  <c r="S1508" i="156"/>
  <c r="S1499" i="156"/>
  <c r="S1498" i="156"/>
  <c r="S1497" i="156"/>
  <c r="S1496" i="156"/>
  <c r="S1494" i="156"/>
  <c r="S1491" i="156"/>
  <c r="S1489" i="156"/>
  <c r="S1483" i="156"/>
  <c r="S1519" i="156" s="1"/>
  <c r="Y1424" i="156"/>
  <c r="Y1416" i="156" s="1"/>
  <c r="Y1458" i="156" s="1"/>
  <c r="X1424" i="156"/>
  <c r="W1424" i="156"/>
  <c r="U1424" i="156"/>
  <c r="T1424" i="156"/>
  <c r="X1417" i="156"/>
  <c r="W1417" i="156"/>
  <c r="U1417" i="156"/>
  <c r="T1417" i="156"/>
  <c r="G1417" i="156"/>
  <c r="S1437" i="156"/>
  <c r="S1428" i="156"/>
  <c r="S1425" i="156"/>
  <c r="S1420" i="156"/>
  <c r="S1418" i="156"/>
  <c r="S1411" i="156"/>
  <c r="S1453" i="156" s="1"/>
  <c r="Y1355" i="156"/>
  <c r="X1355" i="156"/>
  <c r="W1355" i="156"/>
  <c r="U1355" i="156"/>
  <c r="T1355" i="156"/>
  <c r="Y1348" i="156"/>
  <c r="X1348" i="156"/>
  <c r="W1348" i="156"/>
  <c r="U1348" i="156"/>
  <c r="T1348" i="156"/>
  <c r="G1348" i="156"/>
  <c r="S1369" i="156"/>
  <c r="S1360" i="156"/>
  <c r="S1358" i="156"/>
  <c r="S1357" i="156"/>
  <c r="S1356" i="156"/>
  <c r="S1353" i="156"/>
  <c r="S1354" i="156"/>
  <c r="S1351" i="156"/>
  <c r="S1349" i="156"/>
  <c r="S1343" i="156"/>
  <c r="Y1269" i="156"/>
  <c r="X1269" i="156"/>
  <c r="W1269" i="156"/>
  <c r="U1269" i="156"/>
  <c r="T1269" i="156"/>
  <c r="X1262" i="156"/>
  <c r="W1262" i="156"/>
  <c r="U1262" i="156"/>
  <c r="T1262" i="156"/>
  <c r="G1262" i="156"/>
  <c r="S1282" i="156"/>
  <c r="S1273" i="156"/>
  <c r="S1270" i="156"/>
  <c r="S1265" i="156"/>
  <c r="S1263" i="156"/>
  <c r="S1256" i="156"/>
  <c r="S1307" i="156" s="1"/>
  <c r="Y1200" i="156"/>
  <c r="X1200" i="156"/>
  <c r="W1200" i="156"/>
  <c r="U1200" i="156"/>
  <c r="T1200" i="156"/>
  <c r="Y1193" i="156"/>
  <c r="X1193" i="156"/>
  <c r="W1193" i="156"/>
  <c r="U1193" i="156"/>
  <c r="T1193" i="156"/>
  <c r="G1193" i="156"/>
  <c r="S1213" i="156"/>
  <c r="S1204" i="156"/>
  <c r="S1201" i="156"/>
  <c r="S1196" i="156"/>
  <c r="S1194" i="156"/>
  <c r="S1188" i="156"/>
  <c r="S1224" i="156" s="1"/>
  <c r="Y1124" i="156"/>
  <c r="X1124" i="156"/>
  <c r="W1124" i="156"/>
  <c r="U1124" i="156"/>
  <c r="T1124" i="156"/>
  <c r="Y1130" i="156"/>
  <c r="X1130" i="156"/>
  <c r="W1130" i="156"/>
  <c r="U1130" i="156"/>
  <c r="T1130" i="156"/>
  <c r="S1144" i="156"/>
  <c r="S1135" i="156"/>
  <c r="S1131" i="156"/>
  <c r="S1126" i="156"/>
  <c r="Y1094" i="156"/>
  <c r="X1094" i="156"/>
  <c r="W1094" i="156"/>
  <c r="U1094" i="156"/>
  <c r="T1094" i="156"/>
  <c r="X1177" i="37"/>
  <c r="X1256" i="37" s="1"/>
  <c r="X764" i="156"/>
  <c r="W1177" i="37" s="1"/>
  <c r="W1256" i="37" s="1"/>
  <c r="W764" i="156"/>
  <c r="V1177" i="37" s="1"/>
  <c r="V1256" i="37" s="1"/>
  <c r="U764" i="156"/>
  <c r="T1177" i="37" s="1"/>
  <c r="T1256" i="37" s="1"/>
  <c r="T764" i="156"/>
  <c r="S1177" i="37" s="1"/>
  <c r="S1256" i="37" s="1"/>
  <c r="P1177" i="37"/>
  <c r="Y747" i="156"/>
  <c r="X747" i="156"/>
  <c r="W747" i="156"/>
  <c r="U747" i="156"/>
  <c r="T747" i="156"/>
  <c r="S729" i="156"/>
  <c r="Y713" i="156"/>
  <c r="X713" i="156"/>
  <c r="W713" i="156"/>
  <c r="U713" i="156"/>
  <c r="T713" i="156"/>
  <c r="S699" i="156"/>
  <c r="R713" i="156"/>
  <c r="Y693" i="156"/>
  <c r="X693" i="156"/>
  <c r="W693" i="156"/>
  <c r="T693" i="156"/>
  <c r="S654" i="156"/>
  <c r="Y627" i="156"/>
  <c r="X627" i="156"/>
  <c r="W627" i="156"/>
  <c r="U627" i="156"/>
  <c r="T627" i="156"/>
  <c r="S613" i="156"/>
  <c r="Y570" i="156"/>
  <c r="X570" i="156"/>
  <c r="W570" i="156"/>
  <c r="U570" i="156"/>
  <c r="T570" i="156"/>
  <c r="W589" i="156"/>
  <c r="W590" i="156" s="1"/>
  <c r="U589" i="156"/>
  <c r="T589" i="156"/>
  <c r="Y603" i="156"/>
  <c r="X603" i="156"/>
  <c r="W603" i="156"/>
  <c r="W604" i="156" s="1"/>
  <c r="U603" i="156"/>
  <c r="T603" i="156"/>
  <c r="S594" i="156"/>
  <c r="R603" i="156"/>
  <c r="S580" i="156"/>
  <c r="R589" i="156"/>
  <c r="S547" i="156"/>
  <c r="S465" i="156"/>
  <c r="S371" i="156"/>
  <c r="S290" i="156"/>
  <c r="S200" i="156"/>
  <c r="S150" i="156"/>
  <c r="S42" i="156"/>
  <c r="Y1032" i="156"/>
  <c r="X1032" i="156"/>
  <c r="U1032" i="156"/>
  <c r="U1026" i="156" s="1"/>
  <c r="T1032" i="156"/>
  <c r="T1026" i="156" s="1"/>
  <c r="S1035" i="156"/>
  <c r="S1034" i="156"/>
  <c r="S1031" i="156"/>
  <c r="S1030" i="156"/>
  <c r="S972" i="156"/>
  <c r="S971" i="156"/>
  <c r="S968" i="156"/>
  <c r="S967" i="156"/>
  <c r="Y964" i="156"/>
  <c r="X964" i="156"/>
  <c r="W964" i="156"/>
  <c r="U964" i="156"/>
  <c r="T964" i="156"/>
  <c r="S845" i="156"/>
  <c r="G834" i="156"/>
  <c r="S842" i="156"/>
  <c r="S837" i="156"/>
  <c r="S835" i="156"/>
  <c r="W799" i="156"/>
  <c r="V1212" i="37" s="1"/>
  <c r="V1296" i="37" s="1"/>
  <c r="U799" i="156"/>
  <c r="T1212" i="37" s="1"/>
  <c r="T1296" i="37" s="1"/>
  <c r="T799" i="156"/>
  <c r="S1212" i="37" s="1"/>
  <c r="S1296" i="37" s="1"/>
  <c r="P1212" i="37"/>
  <c r="Y798" i="156"/>
  <c r="X1211" i="37" s="1"/>
  <c r="X1294" i="37" s="1"/>
  <c r="X798" i="156"/>
  <c r="W1211" i="37" s="1"/>
  <c r="W1294" i="37" s="1"/>
  <c r="W798" i="156"/>
  <c r="V1211" i="37" s="1"/>
  <c r="V1294" i="37" s="1"/>
  <c r="U798" i="156"/>
  <c r="T1211" i="37" s="1"/>
  <c r="T1294" i="37" s="1"/>
  <c r="T798" i="156"/>
  <c r="S1211" i="37" s="1"/>
  <c r="S1294" i="37" s="1"/>
  <c r="P1211" i="37"/>
  <c r="Y795" i="156"/>
  <c r="X1208" i="37" s="1"/>
  <c r="X795" i="156"/>
  <c r="W1208" i="37" s="1"/>
  <c r="W795" i="156"/>
  <c r="V1208" i="37" s="1"/>
  <c r="U795" i="156"/>
  <c r="T1208" i="37" s="1"/>
  <c r="T1291" i="37" s="1"/>
  <c r="T795" i="156"/>
  <c r="S1208" i="37" s="1"/>
  <c r="S1291" i="37" s="1"/>
  <c r="P1208" i="37"/>
  <c r="X1199" i="37"/>
  <c r="X786" i="156"/>
  <c r="W1199" i="37" s="1"/>
  <c r="W786" i="156"/>
  <c r="V1199" i="37" s="1"/>
  <c r="P1199" i="37"/>
  <c r="Y762" i="156"/>
  <c r="X1175" i="37" s="1"/>
  <c r="X1217" i="37" s="1"/>
  <c r="X762" i="156"/>
  <c r="W1175" i="37" s="1"/>
  <c r="W1217" i="37" s="1"/>
  <c r="W762" i="156"/>
  <c r="V1175" i="37" s="1"/>
  <c r="V1217" i="37" s="1"/>
  <c r="U762" i="156"/>
  <c r="T1175" i="37" s="1"/>
  <c r="T1217" i="37" s="1"/>
  <c r="T762" i="156"/>
  <c r="S1175" i="37" s="1"/>
  <c r="S1217" i="37" s="1"/>
  <c r="P1175" i="37"/>
  <c r="X1651" i="156" l="1"/>
  <c r="Y2555" i="156"/>
  <c r="Y1487" i="156"/>
  <c r="Y1524" i="156" s="1"/>
  <c r="Y1123" i="156"/>
  <c r="Y1163" i="156" s="1"/>
  <c r="Y1261" i="156"/>
  <c r="Y1312" i="156" s="1"/>
  <c r="P1256" i="37"/>
  <c r="P1217" i="37"/>
  <c r="P1294" i="37"/>
  <c r="P1296" i="37"/>
  <c r="S2568" i="156"/>
  <c r="R55" i="37" s="1"/>
  <c r="X2548" i="156"/>
  <c r="W35" i="37" s="1"/>
  <c r="W1243" i="37" s="1"/>
  <c r="U2555" i="156"/>
  <c r="T42" i="37" s="1"/>
  <c r="T1251" i="37" s="1"/>
  <c r="S2554" i="156"/>
  <c r="R41" i="37" s="1"/>
  <c r="R1249" i="37" s="1"/>
  <c r="T2548" i="156"/>
  <c r="S35" i="37" s="1"/>
  <c r="S1243" i="37" s="1"/>
  <c r="Y2548" i="156"/>
  <c r="X35" i="37" s="1"/>
  <c r="X1243" i="37" s="1"/>
  <c r="W2555" i="156"/>
  <c r="V42" i="37" s="1"/>
  <c r="V1251" i="37" s="1"/>
  <c r="S2551" i="156"/>
  <c r="R38" i="37" s="1"/>
  <c r="R1246" i="37" s="1"/>
  <c r="U2548" i="156"/>
  <c r="T35" i="37" s="1"/>
  <c r="T1243" i="37" s="1"/>
  <c r="X2555" i="156"/>
  <c r="U1651" i="156"/>
  <c r="W2548" i="156"/>
  <c r="V35" i="37" s="1"/>
  <c r="V1243" i="37" s="1"/>
  <c r="T2555" i="156"/>
  <c r="X42" i="37"/>
  <c r="X1251" i="37" s="1"/>
  <c r="T1651" i="156"/>
  <c r="T1680" i="156" s="1"/>
  <c r="Y1651" i="156"/>
  <c r="Y1683" i="156" s="1"/>
  <c r="T1056" i="156"/>
  <c r="T1059" i="156"/>
  <c r="U1059" i="156"/>
  <c r="W1651" i="156"/>
  <c r="P42" i="37"/>
  <c r="P35" i="37"/>
  <c r="T1549" i="156"/>
  <c r="T1588" i="156" s="1"/>
  <c r="U1549" i="156"/>
  <c r="U1588" i="156" s="1"/>
  <c r="Y963" i="156"/>
  <c r="Y1000" i="156" s="1"/>
  <c r="X963" i="156"/>
  <c r="X1000" i="156" s="1"/>
  <c r="S1381" i="156"/>
  <c r="X1347" i="156"/>
  <c r="Y1347" i="156"/>
  <c r="Y1386" i="156" s="1"/>
  <c r="X1026" i="156"/>
  <c r="X1059" i="156" s="1"/>
  <c r="Y1026" i="156"/>
  <c r="Y1059" i="156" s="1"/>
  <c r="S1027" i="156"/>
  <c r="R1027" i="156"/>
  <c r="R1834" i="156"/>
  <c r="R841" i="156"/>
  <c r="R1557" i="156"/>
  <c r="R1635" i="156"/>
  <c r="V854" i="156"/>
  <c r="R1200" i="156"/>
  <c r="R1130" i="156"/>
  <c r="R1269" i="156"/>
  <c r="R1424" i="156"/>
  <c r="R1607" i="156"/>
  <c r="R1817" i="156"/>
  <c r="R2596" i="156"/>
  <c r="Q83" i="37" s="1"/>
  <c r="R1621" i="156"/>
  <c r="R798" i="156"/>
  <c r="Q1211" i="37" s="1"/>
  <c r="Q1294" i="37" s="1"/>
  <c r="R969" i="156"/>
  <c r="V613" i="156"/>
  <c r="AB613" i="156" s="1"/>
  <c r="W907" i="156"/>
  <c r="X907" i="156"/>
  <c r="Y907" i="156"/>
  <c r="T907" i="156"/>
  <c r="U907" i="156"/>
  <c r="X1416" i="156"/>
  <c r="X1458" i="156" s="1"/>
  <c r="X1759" i="156"/>
  <c r="X1796" i="156" s="1"/>
  <c r="X1123" i="156"/>
  <c r="X1163" i="156" s="1"/>
  <c r="Y1833" i="156"/>
  <c r="V1263" i="156"/>
  <c r="T1261" i="156"/>
  <c r="T1312" i="156" s="1"/>
  <c r="T1487" i="156"/>
  <c r="T1524" i="156" s="1"/>
  <c r="V465" i="156"/>
  <c r="AB465" i="156" s="1"/>
  <c r="V699" i="156"/>
  <c r="V713" i="156" s="1"/>
  <c r="V654" i="156"/>
  <c r="AB654" i="156" s="1"/>
  <c r="Y1759" i="156"/>
  <c r="Y1796" i="156" s="1"/>
  <c r="V150" i="156"/>
  <c r="AB150" i="156" s="1"/>
  <c r="V1598" i="156"/>
  <c r="AB1598" i="156" s="1"/>
  <c r="V1612" i="156"/>
  <c r="AB1612" i="156" s="1"/>
  <c r="V1626" i="156"/>
  <c r="V1635" i="156" s="1"/>
  <c r="V1808" i="156"/>
  <c r="AB1808" i="156" s="1"/>
  <c r="T1347" i="156"/>
  <c r="U1416" i="156"/>
  <c r="U1458" i="156" s="1"/>
  <c r="V835" i="156"/>
  <c r="V972" i="156"/>
  <c r="AB972" i="156" s="1"/>
  <c r="V1030" i="156"/>
  <c r="V200" i="156"/>
  <c r="AB200" i="156" s="1"/>
  <c r="V547" i="156"/>
  <c r="AB547" i="156" s="1"/>
  <c r="V1126" i="156"/>
  <c r="AB1126" i="156" s="1"/>
  <c r="V1201" i="156"/>
  <c r="AB1201" i="156" s="1"/>
  <c r="V1270" i="156"/>
  <c r="AB1270" i="156" s="1"/>
  <c r="V1349" i="156"/>
  <c r="AB1349" i="156" s="1"/>
  <c r="V1356" i="156"/>
  <c r="AB1356" i="156" s="1"/>
  <c r="V1369" i="156"/>
  <c r="AB1369" i="156" s="1"/>
  <c r="V1425" i="156"/>
  <c r="AB1425" i="156" s="1"/>
  <c r="AB1457" i="156"/>
  <c r="V1483" i="156"/>
  <c r="V1496" i="156"/>
  <c r="V1508" i="156"/>
  <c r="AB1508" i="156" s="1"/>
  <c r="V1551" i="156"/>
  <c r="V1570" i="156"/>
  <c r="AB1570" i="156" s="1"/>
  <c r="V1656" i="156"/>
  <c r="AB1656" i="156" s="1"/>
  <c r="V1711" i="156"/>
  <c r="AB1711" i="156" s="1"/>
  <c r="V1764" i="156"/>
  <c r="V1838" i="156"/>
  <c r="V837" i="156"/>
  <c r="V845" i="156"/>
  <c r="AB845" i="156" s="1"/>
  <c r="V967" i="156"/>
  <c r="AB967" i="156" s="1"/>
  <c r="V1031" i="156"/>
  <c r="AB1031" i="156" s="1"/>
  <c r="V1131" i="156"/>
  <c r="AB1131" i="156" s="1"/>
  <c r="V1188" i="156"/>
  <c r="V1204" i="156"/>
  <c r="AB1204" i="156" s="1"/>
  <c r="V1256" i="156"/>
  <c r="V1273" i="156"/>
  <c r="AB1273" i="156" s="1"/>
  <c r="V1351" i="156"/>
  <c r="AB1351" i="156" s="1"/>
  <c r="V1357" i="156"/>
  <c r="AB1357" i="156" s="1"/>
  <c r="V1377" i="156"/>
  <c r="AB1377" i="156" s="1"/>
  <c r="V1411" i="156"/>
  <c r="V1428" i="156"/>
  <c r="AB1428" i="156" s="1"/>
  <c r="V1489" i="156"/>
  <c r="AB1489" i="156" s="1"/>
  <c r="V1497" i="156"/>
  <c r="AB1497" i="156" s="1"/>
  <c r="V1516" i="156"/>
  <c r="V1553" i="156"/>
  <c r="V1659" i="156"/>
  <c r="V1714" i="156"/>
  <c r="AB1714" i="156" s="1"/>
  <c r="V1767" i="156"/>
  <c r="AB1767" i="156" s="1"/>
  <c r="V1841" i="156"/>
  <c r="V968" i="156"/>
  <c r="AB968" i="156" s="1"/>
  <c r="V1034" i="156"/>
  <c r="AB1034" i="156" s="1"/>
  <c r="V42" i="156"/>
  <c r="AB42" i="156" s="1"/>
  <c r="V371" i="156"/>
  <c r="AB371" i="156" s="1"/>
  <c r="V594" i="156"/>
  <c r="V603" i="156" s="1"/>
  <c r="V1135" i="156"/>
  <c r="AB1135" i="156" s="1"/>
  <c r="V1194" i="156"/>
  <c r="AB1194" i="156" s="1"/>
  <c r="V1213" i="156"/>
  <c r="AB1213" i="156" s="1"/>
  <c r="V1282" i="156"/>
  <c r="AB1282" i="156" s="1"/>
  <c r="V1354" i="156"/>
  <c r="AB1354" i="156" s="1"/>
  <c r="V1358" i="156"/>
  <c r="AB1358" i="156" s="1"/>
  <c r="V1418" i="156"/>
  <c r="AB1418" i="156" s="1"/>
  <c r="V1437" i="156"/>
  <c r="AB1437" i="156" s="1"/>
  <c r="V1491" i="156"/>
  <c r="AB1491" i="156" s="1"/>
  <c r="V1498" i="156"/>
  <c r="AB1498" i="156" s="1"/>
  <c r="AB1523" i="156"/>
  <c r="V1558" i="156"/>
  <c r="V1660" i="156"/>
  <c r="AB1660" i="156" s="1"/>
  <c r="V1715" i="156"/>
  <c r="AB1715" i="156" s="1"/>
  <c r="V1768" i="156"/>
  <c r="AB1768" i="156" s="1"/>
  <c r="V1842" i="156"/>
  <c r="V842" i="156"/>
  <c r="V971" i="156"/>
  <c r="V1035" i="156"/>
  <c r="AB1035" i="156" s="1"/>
  <c r="V290" i="156"/>
  <c r="AB290" i="156" s="1"/>
  <c r="V580" i="156"/>
  <c r="V589" i="156" s="1"/>
  <c r="V729" i="156"/>
  <c r="AB729" i="156" s="1"/>
  <c r="AB1125" i="156"/>
  <c r="V1144" i="156"/>
  <c r="AB1144" i="156" s="1"/>
  <c r="V1196" i="156"/>
  <c r="AB1196" i="156" s="1"/>
  <c r="U1192" i="156"/>
  <c r="U1229" i="156" s="1"/>
  <c r="V1265" i="156"/>
  <c r="AB1265" i="156" s="1"/>
  <c r="U1261" i="156"/>
  <c r="U1312" i="156" s="1"/>
  <c r="V1343" i="156"/>
  <c r="AB1343" i="156" s="1"/>
  <c r="V1353" i="156"/>
  <c r="AB1353" i="156" s="1"/>
  <c r="V1360" i="156"/>
  <c r="AB1360" i="156" s="1"/>
  <c r="V1420" i="156"/>
  <c r="AB1420" i="156" s="1"/>
  <c r="V1445" i="156"/>
  <c r="V1494" i="156"/>
  <c r="V1499" i="156"/>
  <c r="AB1499" i="156" s="1"/>
  <c r="V1545" i="156"/>
  <c r="V1561" i="156"/>
  <c r="AB1561" i="156" s="1"/>
  <c r="V1655" i="156"/>
  <c r="AB1655" i="156" s="1"/>
  <c r="V1710" i="156"/>
  <c r="AB1710" i="156" s="1"/>
  <c r="V1763" i="156"/>
  <c r="X1192" i="156"/>
  <c r="X1229" i="156" s="1"/>
  <c r="W1706" i="156"/>
  <c r="T1759" i="156"/>
  <c r="T1796" i="156" s="1"/>
  <c r="U1123" i="156"/>
  <c r="U1163" i="156" s="1"/>
  <c r="T1192" i="156"/>
  <c r="T1229" i="156" s="1"/>
  <c r="Y1192" i="156"/>
  <c r="Y1229" i="156" s="1"/>
  <c r="X1261" i="156"/>
  <c r="X1312" i="156" s="1"/>
  <c r="T1416" i="156"/>
  <c r="T1458" i="156" s="1"/>
  <c r="S1707" i="156"/>
  <c r="X1487" i="156"/>
  <c r="X1524" i="156" s="1"/>
  <c r="S1652" i="156"/>
  <c r="U1759" i="156"/>
  <c r="U1796" i="156" s="1"/>
  <c r="Q65" i="37"/>
  <c r="R1550" i="156"/>
  <c r="Q55" i="37"/>
  <c r="R1032" i="156"/>
  <c r="R1193" i="156"/>
  <c r="W1833" i="156"/>
  <c r="Q43" i="37"/>
  <c r="R1657" i="156"/>
  <c r="Q44" i="37"/>
  <c r="Q45" i="37"/>
  <c r="Q41" i="37"/>
  <c r="X1833" i="156"/>
  <c r="T1123" i="156"/>
  <c r="T1163" i="156" s="1"/>
  <c r="R1094" i="156"/>
  <c r="R1652" i="156"/>
  <c r="R1488" i="156"/>
  <c r="R1262" i="156"/>
  <c r="R1417" i="156"/>
  <c r="S1262" i="156"/>
  <c r="R570" i="156"/>
  <c r="W1192" i="156"/>
  <c r="W1229" i="156" s="1"/>
  <c r="U1347" i="156"/>
  <c r="S1488" i="156"/>
  <c r="S603" i="156"/>
  <c r="R1707" i="156"/>
  <c r="S589" i="156"/>
  <c r="S713" i="156"/>
  <c r="S764" i="156"/>
  <c r="R1177" i="37" s="1"/>
  <c r="W1123" i="156"/>
  <c r="W1163" i="156" s="1"/>
  <c r="S1635" i="156"/>
  <c r="Y1706" i="156"/>
  <c r="R1760" i="156"/>
  <c r="S1817" i="156"/>
  <c r="R747" i="156"/>
  <c r="S1130" i="156"/>
  <c r="S1417" i="156"/>
  <c r="R1495" i="156"/>
  <c r="X1588" i="156"/>
  <c r="S1621" i="156"/>
  <c r="R764" i="156"/>
  <c r="Q1177" i="37" s="1"/>
  <c r="S1193" i="156"/>
  <c r="R1348" i="156"/>
  <c r="S1607" i="156"/>
  <c r="R1712" i="156"/>
  <c r="S1712" i="156"/>
  <c r="R1765" i="156"/>
  <c r="R1355" i="156"/>
  <c r="S1765" i="156"/>
  <c r="S1355" i="156"/>
  <c r="S1760" i="156"/>
  <c r="S1032" i="156"/>
  <c r="S1495" i="156"/>
  <c r="U1833" i="156"/>
  <c r="S1839" i="156"/>
  <c r="S1834" i="156"/>
  <c r="T1833" i="156"/>
  <c r="W1759" i="156"/>
  <c r="W1796" i="156" s="1"/>
  <c r="X1706" i="156"/>
  <c r="T1706" i="156"/>
  <c r="U1706" i="156"/>
  <c r="W1549" i="156"/>
  <c r="S1550" i="156"/>
  <c r="W1487" i="156"/>
  <c r="U1487" i="156"/>
  <c r="U1524" i="156" s="1"/>
  <c r="W1416" i="156"/>
  <c r="W1458" i="156" s="1"/>
  <c r="W1347" i="156"/>
  <c r="W1261" i="156"/>
  <c r="W1312" i="156" s="1"/>
  <c r="W963" i="156"/>
  <c r="W1000" i="156" s="1"/>
  <c r="U963" i="156"/>
  <c r="U1000" i="156" s="1"/>
  <c r="Y1804" i="156" l="1"/>
  <c r="Y2547" i="156"/>
  <c r="Q1266" i="37"/>
  <c r="P1251" i="37"/>
  <c r="Q1252" i="37"/>
  <c r="Q1254" i="37"/>
  <c r="Q1249" i="37"/>
  <c r="Q1255" i="37"/>
  <c r="P1243" i="37"/>
  <c r="R2555" i="156"/>
  <c r="Q42" i="37" s="1"/>
  <c r="Q1251" i="37" s="1"/>
  <c r="V2553" i="156"/>
  <c r="U40" i="37" s="1"/>
  <c r="U1248" i="37" s="1"/>
  <c r="V2556" i="156"/>
  <c r="U43" i="37" s="1"/>
  <c r="U1252" i="37" s="1"/>
  <c r="X2547" i="156"/>
  <c r="W34" i="37" s="1"/>
  <c r="W1242" i="37" s="1"/>
  <c r="W2547" i="156"/>
  <c r="V34" i="37" s="1"/>
  <c r="V1242" i="37" s="1"/>
  <c r="V2551" i="156"/>
  <c r="U38" i="37" s="1"/>
  <c r="V2568" i="156"/>
  <c r="U2547" i="156"/>
  <c r="T34" i="37" s="1"/>
  <c r="T1242" i="37" s="1"/>
  <c r="V2554" i="156"/>
  <c r="AB1516" i="156"/>
  <c r="AB1411" i="156"/>
  <c r="V1453" i="156"/>
  <c r="AB1453" i="156" s="1"/>
  <c r="W1524" i="156"/>
  <c r="R1651" i="156"/>
  <c r="AB1445" i="156"/>
  <c r="AB1256" i="156"/>
  <c r="V1307" i="156"/>
  <c r="AB1307" i="156" s="1"/>
  <c r="AB1838" i="156"/>
  <c r="AB1483" i="156"/>
  <c r="V1519" i="156"/>
  <c r="AB1519" i="156" s="1"/>
  <c r="AB1188" i="156"/>
  <c r="V1224" i="156"/>
  <c r="AB1224" i="156" s="1"/>
  <c r="AB1545" i="156"/>
  <c r="V1583" i="156"/>
  <c r="AB1583" i="156" s="1"/>
  <c r="AB1558" i="156"/>
  <c r="AB1551" i="156"/>
  <c r="AB854" i="156"/>
  <c r="P34" i="37"/>
  <c r="T1585" i="156"/>
  <c r="AB1635" i="156"/>
  <c r="AB603" i="156"/>
  <c r="R833" i="156"/>
  <c r="AB589" i="156"/>
  <c r="AB713" i="156"/>
  <c r="AB1553" i="156"/>
  <c r="AB1842" i="156"/>
  <c r="AB1659" i="156"/>
  <c r="AB594" i="156"/>
  <c r="AB1496" i="156"/>
  <c r="AB1764" i="156"/>
  <c r="AB837" i="156"/>
  <c r="AB699" i="156"/>
  <c r="AB842" i="156"/>
  <c r="AB580" i="156"/>
  <c r="AB971" i="156"/>
  <c r="AB1030" i="156"/>
  <c r="AB1841" i="156"/>
  <c r="AB1626" i="156"/>
  <c r="AB835" i="156"/>
  <c r="AB1494" i="156"/>
  <c r="AB1263" i="156"/>
  <c r="AB1763" i="156"/>
  <c r="T1738" i="156"/>
  <c r="T1735" i="156"/>
  <c r="T1386" i="156"/>
  <c r="T1383" i="156"/>
  <c r="T1226" i="156"/>
  <c r="T1309" i="156"/>
  <c r="T1865" i="156"/>
  <c r="T1862" i="156"/>
  <c r="T1683" i="156"/>
  <c r="U1386" i="156"/>
  <c r="U1738" i="156"/>
  <c r="T1160" i="156"/>
  <c r="T1793" i="156"/>
  <c r="T1455" i="156"/>
  <c r="U1683" i="156"/>
  <c r="T1521" i="156"/>
  <c r="V1381" i="156"/>
  <c r="AB1381" i="156" s="1"/>
  <c r="R1026" i="156"/>
  <c r="W1386" i="156"/>
  <c r="X1738" i="156"/>
  <c r="Y1738" i="156"/>
  <c r="X1865" i="156"/>
  <c r="W1588" i="156"/>
  <c r="W1683" i="156"/>
  <c r="X1386" i="156"/>
  <c r="W1738" i="156"/>
  <c r="V1130" i="156"/>
  <c r="AB1130" i="156" s="1"/>
  <c r="Y1865" i="156"/>
  <c r="X1683" i="156"/>
  <c r="S1026" i="156"/>
  <c r="V1027" i="156"/>
  <c r="AB1027" i="156" s="1"/>
  <c r="R1261" i="156"/>
  <c r="R1312" i="156" s="1"/>
  <c r="R1192" i="156"/>
  <c r="R1229" i="156" s="1"/>
  <c r="R1549" i="156"/>
  <c r="R1416" i="156"/>
  <c r="R1458" i="156" s="1"/>
  <c r="V1765" i="156"/>
  <c r="AB1765" i="156" s="1"/>
  <c r="V1032" i="156"/>
  <c r="V1417" i="156"/>
  <c r="AB1417" i="156" s="1"/>
  <c r="V1817" i="156"/>
  <c r="AB1817" i="156" s="1"/>
  <c r="V969" i="156"/>
  <c r="V834" i="156"/>
  <c r="V1621" i="156"/>
  <c r="AB1621" i="156" s="1"/>
  <c r="V1652" i="156"/>
  <c r="V1488" i="156"/>
  <c r="AB1488" i="156" s="1"/>
  <c r="V1550" i="156"/>
  <c r="AB1550" i="156" s="1"/>
  <c r="V1707" i="156"/>
  <c r="AB1707" i="156" s="1"/>
  <c r="V764" i="156"/>
  <c r="V1607" i="156"/>
  <c r="AB1607" i="156" s="1"/>
  <c r="V1348" i="156"/>
  <c r="V1712" i="156"/>
  <c r="AB1712" i="156" s="1"/>
  <c r="S1706" i="156"/>
  <c r="V1355" i="156"/>
  <c r="AB1355" i="156" s="1"/>
  <c r="V1834" i="156"/>
  <c r="V1193" i="156"/>
  <c r="AB1193" i="156" s="1"/>
  <c r="R1706" i="156"/>
  <c r="R1759" i="156"/>
  <c r="R1796" i="156" s="1"/>
  <c r="W1865" i="156"/>
  <c r="U1865" i="156"/>
  <c r="V1760" i="156"/>
  <c r="R1833" i="156"/>
  <c r="V1495" i="156"/>
  <c r="AB1495" i="156" s="1"/>
  <c r="V1839" i="156"/>
  <c r="V1657" i="156"/>
  <c r="V1262" i="156"/>
  <c r="AB1262" i="156" s="1"/>
  <c r="R1487" i="156"/>
  <c r="R1524" i="156" s="1"/>
  <c r="S1487" i="156"/>
  <c r="R1347" i="156"/>
  <c r="S1759" i="156"/>
  <c r="S1833" i="156"/>
  <c r="X34" i="37" l="1"/>
  <c r="X1242" i="37" s="1"/>
  <c r="R888" i="156"/>
  <c r="P1242" i="37"/>
  <c r="AB2551" i="156"/>
  <c r="AB1652" i="156"/>
  <c r="V1651" i="156"/>
  <c r="AB1834" i="156"/>
  <c r="P69" i="37"/>
  <c r="AB764" i="156"/>
  <c r="U1177" i="37"/>
  <c r="AB2554" i="156"/>
  <c r="U41" i="37"/>
  <c r="U1249" i="37" s="1"/>
  <c r="AB2568" i="156"/>
  <c r="U55" i="37"/>
  <c r="W2582" i="156"/>
  <c r="V69" i="37" s="1"/>
  <c r="U2582" i="156"/>
  <c r="T69" i="37" s="1"/>
  <c r="Y2582" i="156"/>
  <c r="X69" i="37" s="1"/>
  <c r="X2582" i="156"/>
  <c r="W69" i="37" s="1"/>
  <c r="AB1760" i="156"/>
  <c r="AB1839" i="156"/>
  <c r="AB1032" i="156"/>
  <c r="V1026" i="156"/>
  <c r="AB1026" i="156" s="1"/>
  <c r="R1588" i="156"/>
  <c r="R1386" i="156"/>
  <c r="R1738" i="156"/>
  <c r="R1683" i="156"/>
  <c r="V1759" i="156"/>
  <c r="AB1759" i="156" s="1"/>
  <c r="V1706" i="156"/>
  <c r="AB1706" i="156" s="1"/>
  <c r="V1347" i="156"/>
  <c r="V1487" i="156"/>
  <c r="V1833" i="156"/>
  <c r="AB1833" i="156" s="1"/>
  <c r="W42" i="37"/>
  <c r="W1251" i="37" s="1"/>
  <c r="R1865" i="156"/>
  <c r="AB1487" i="156" l="1"/>
  <c r="AB1735" i="156"/>
  <c r="AB1862" i="156"/>
  <c r="AB1793" i="156"/>
  <c r="AB1521" i="156"/>
  <c r="AB1056" i="156"/>
  <c r="R907" i="156"/>
  <c r="R254" i="156"/>
  <c r="R799" i="156" l="1"/>
  <c r="Q1212" i="37" s="1"/>
  <c r="R795" i="156"/>
  <c r="Q1208" i="37" s="1"/>
  <c r="R786" i="156"/>
  <c r="Q1199" i="37" s="1"/>
  <c r="R178" i="156"/>
  <c r="Q1296" i="37" l="1"/>
  <c r="G2364" i="156"/>
  <c r="G2363" i="156" s="1"/>
  <c r="G3379" i="156"/>
  <c r="F1154" i="37" s="1"/>
  <c r="E1154" i="37"/>
  <c r="G3377" i="156"/>
  <c r="F1152" i="37" s="1"/>
  <c r="G3376" i="156"/>
  <c r="F1151" i="37" s="1"/>
  <c r="G3375" i="156"/>
  <c r="F1150" i="37" s="1"/>
  <c r="E1150" i="37"/>
  <c r="I1292" i="157"/>
  <c r="G449" i="37" s="1"/>
  <c r="H1291" i="157"/>
  <c r="F448" i="37" s="1"/>
  <c r="D448" i="37" l="1"/>
  <c r="I1078" i="157"/>
  <c r="D1151" i="37"/>
  <c r="D1152" i="37"/>
  <c r="D1154" i="37"/>
  <c r="AI1153" i="37" s="1"/>
  <c r="D1150" i="37"/>
  <c r="I1076" i="157"/>
  <c r="AC332" i="37"/>
  <c r="AD332" i="37"/>
  <c r="I997" i="157"/>
  <c r="I488" i="157"/>
  <c r="I506" i="157"/>
  <c r="I512" i="157"/>
  <c r="I995" i="157"/>
  <c r="I508" i="157"/>
  <c r="H424" i="156"/>
  <c r="H487" i="156"/>
  <c r="H509" i="156"/>
  <c r="H527" i="156"/>
  <c r="H239" i="156"/>
  <c r="I502" i="157"/>
  <c r="I499" i="157"/>
  <c r="I500" i="157"/>
  <c r="I288" i="157"/>
  <c r="I294" i="157"/>
  <c r="I297" i="157"/>
  <c r="H393" i="156"/>
  <c r="H484" i="156"/>
  <c r="H502" i="156"/>
  <c r="H507" i="156"/>
  <c r="I491" i="157"/>
  <c r="I481" i="157"/>
  <c r="H494" i="156"/>
  <c r="H419" i="156"/>
  <c r="H227" i="156"/>
  <c r="H492" i="156"/>
  <c r="H680" i="156"/>
  <c r="H230" i="156"/>
  <c r="H236" i="156"/>
  <c r="H497" i="156"/>
  <c r="G1900" i="156"/>
  <c r="AD90" i="37"/>
  <c r="AC90" i="37"/>
  <c r="AD91" i="37"/>
  <c r="AC91" i="37"/>
  <c r="AD92" i="37"/>
  <c r="AC92" i="37"/>
  <c r="AD93" i="37"/>
  <c r="AC93" i="37"/>
  <c r="AD94" i="37"/>
  <c r="AC94" i="37"/>
  <c r="AD95" i="37"/>
  <c r="AC95" i="37"/>
  <c r="AD106" i="37"/>
  <c r="AC106" i="37"/>
  <c r="AD107" i="37"/>
  <c r="AC107" i="37"/>
  <c r="AD108" i="37"/>
  <c r="AC108" i="37"/>
  <c r="AD110" i="37"/>
  <c r="AC110" i="37"/>
  <c r="AD111" i="37"/>
  <c r="AC111" i="37"/>
  <c r="AD112" i="37"/>
  <c r="AC112" i="37"/>
  <c r="AD114" i="37"/>
  <c r="AC114" i="37"/>
  <c r="AD115" i="37"/>
  <c r="AC115" i="37"/>
  <c r="AD116" i="37"/>
  <c r="AC116" i="37"/>
  <c r="AD117" i="37"/>
  <c r="AC117" i="37"/>
  <c r="AD118" i="37"/>
  <c r="AC118" i="37"/>
  <c r="AD119" i="37"/>
  <c r="AC119" i="37"/>
  <c r="AD120" i="37"/>
  <c r="AC120" i="37"/>
  <c r="AD121" i="37"/>
  <c r="AC121" i="37"/>
  <c r="AD122" i="37"/>
  <c r="AC122" i="37"/>
  <c r="AD123" i="37"/>
  <c r="AC123" i="37"/>
  <c r="AD124" i="37"/>
  <c r="AC124" i="37"/>
  <c r="AD126" i="37"/>
  <c r="AC126" i="37"/>
  <c r="AD127" i="37"/>
  <c r="AC127" i="37"/>
  <c r="AD128" i="37"/>
  <c r="AC128" i="37"/>
  <c r="AD129" i="37"/>
  <c r="AC129" i="37"/>
  <c r="AD131" i="37"/>
  <c r="AC131" i="37"/>
  <c r="AD132" i="37"/>
  <c r="AC132" i="37"/>
  <c r="AD133" i="37"/>
  <c r="AC133" i="37"/>
  <c r="AD134" i="37"/>
  <c r="AC134" i="37"/>
  <c r="AD139" i="37"/>
  <c r="AC139" i="37"/>
  <c r="AD140" i="37"/>
  <c r="AC140" i="37"/>
  <c r="AD141" i="37"/>
  <c r="AC141" i="37"/>
  <c r="AD142" i="37"/>
  <c r="AC142" i="37"/>
  <c r="AD143" i="37"/>
  <c r="AC143" i="37"/>
  <c r="AD144" i="37"/>
  <c r="AC144" i="37"/>
  <c r="AD145" i="37"/>
  <c r="AC145" i="37"/>
  <c r="AD146" i="37"/>
  <c r="AC146" i="37"/>
  <c r="AD149" i="37"/>
  <c r="AC149" i="37"/>
  <c r="AD150" i="37"/>
  <c r="AC150" i="37"/>
  <c r="AD151" i="37"/>
  <c r="AC151" i="37"/>
  <c r="AD155" i="37"/>
  <c r="AC155" i="37"/>
  <c r="AD156" i="37"/>
  <c r="AC156" i="37"/>
  <c r="AD157" i="37"/>
  <c r="AC157" i="37"/>
  <c r="AD160" i="37"/>
  <c r="AC160" i="37"/>
  <c r="AD161" i="37"/>
  <c r="AC161" i="37"/>
  <c r="AI88" i="37" l="1"/>
  <c r="AI87" i="37"/>
  <c r="AI84" i="37"/>
  <c r="AC130" i="37"/>
  <c r="AD130" i="37"/>
  <c r="Y120" i="37"/>
  <c r="Z122" i="37"/>
  <c r="Y114" i="37"/>
  <c r="Y118" i="37"/>
  <c r="Y111" i="37"/>
  <c r="Y122" i="37"/>
  <c r="Z118" i="37"/>
  <c r="Z111" i="37"/>
  <c r="Z120" i="37"/>
  <c r="Z121" i="37"/>
  <c r="Z114" i="37"/>
  <c r="Y134" i="37"/>
  <c r="Z134" i="37"/>
  <c r="Y119" i="37"/>
  <c r="Y116" i="37"/>
  <c r="Y112" i="37"/>
  <c r="Y121" i="37"/>
  <c r="Z119" i="37"/>
  <c r="Z116" i="37"/>
  <c r="Z112" i="37"/>
  <c r="H830" i="157"/>
  <c r="F141" i="37" s="1"/>
  <c r="H817" i="157"/>
  <c r="H816" i="157"/>
  <c r="F127" i="37" s="1"/>
  <c r="H812" i="157"/>
  <c r="F123" i="37" s="1"/>
  <c r="S1221" i="37"/>
  <c r="T1221" i="37"/>
  <c r="U1221" i="37"/>
  <c r="V1221" i="37"/>
  <c r="D123" i="37" l="1"/>
  <c r="D127" i="37"/>
  <c r="D141" i="37"/>
  <c r="D128" i="37"/>
  <c r="F1262" i="37"/>
  <c r="F128" i="37"/>
  <c r="AC81" i="37"/>
  <c r="AC14" i="37"/>
  <c r="AC82" i="37"/>
  <c r="AC56" i="37"/>
  <c r="AC50" i="37"/>
  <c r="AC42" i="37"/>
  <c r="AC34" i="37"/>
  <c r="AC25" i="37"/>
  <c r="AC74" i="37"/>
  <c r="AC57" i="37"/>
  <c r="AC51" i="37"/>
  <c r="AC46" i="37"/>
  <c r="AC40" i="37"/>
  <c r="AC26" i="37"/>
  <c r="AC16" i="37"/>
  <c r="AC55" i="37"/>
  <c r="AC73" i="37"/>
  <c r="AC69" i="37"/>
  <c r="AC67" i="37"/>
  <c r="AC62" i="37"/>
  <c r="AC58" i="37"/>
  <c r="AC52" i="37"/>
  <c r="AC47" i="37"/>
  <c r="AC43" i="37"/>
  <c r="AC41" i="37"/>
  <c r="AC37" i="37"/>
  <c r="AC36" i="37"/>
  <c r="AC27" i="37"/>
  <c r="AC49" i="37"/>
  <c r="AC39" i="37"/>
  <c r="AC77" i="37"/>
  <c r="AC70" i="37"/>
  <c r="AC68" i="37"/>
  <c r="AC63" i="37"/>
  <c r="AC59" i="37"/>
  <c r="AC53" i="37"/>
  <c r="AC45" i="37"/>
  <c r="AC38" i="37"/>
  <c r="AC29" i="37"/>
  <c r="AC17" i="37"/>
  <c r="AC19" i="37"/>
  <c r="AC80" i="37"/>
  <c r="AC64" i="37"/>
  <c r="AC60" i="37"/>
  <c r="AC54" i="37"/>
  <c r="AC48" i="37"/>
  <c r="AC35" i="37"/>
  <c r="AC18" i="37"/>
  <c r="Q1221" i="37"/>
  <c r="AI72" i="37"/>
  <c r="AI12" i="37"/>
  <c r="AD70" i="37"/>
  <c r="AD68" i="37"/>
  <c r="AD63" i="37"/>
  <c r="AD59" i="37"/>
  <c r="AD53" i="37"/>
  <c r="AD45" i="37"/>
  <c r="AD38" i="37"/>
  <c r="AD29" i="37"/>
  <c r="AD17" i="37"/>
  <c r="AD80" i="37"/>
  <c r="AD64" i="37"/>
  <c r="AD60" i="37"/>
  <c r="AD54" i="37"/>
  <c r="AD48" i="37"/>
  <c r="AD35" i="37"/>
  <c r="AD18" i="37"/>
  <c r="AD81" i="37"/>
  <c r="AD74" i="37"/>
  <c r="AD55" i="37"/>
  <c r="AD49" i="37"/>
  <c r="AD39" i="37"/>
  <c r="AD19" i="37"/>
  <c r="AD82" i="37"/>
  <c r="AD56" i="37"/>
  <c r="AD50" i="37"/>
  <c r="AD42" i="37"/>
  <c r="AD34" i="37"/>
  <c r="AD25" i="37"/>
  <c r="AD14" i="37"/>
  <c r="AD77" i="37"/>
  <c r="AD57" i="37"/>
  <c r="AD51" i="37"/>
  <c r="AD46" i="37"/>
  <c r="AD40" i="37"/>
  <c r="AD26" i="37"/>
  <c r="AD15" i="37"/>
  <c r="AD73" i="37"/>
  <c r="AD69" i="37"/>
  <c r="AD67" i="37"/>
  <c r="AD62" i="37"/>
  <c r="AD58" i="37"/>
  <c r="AD52" i="37"/>
  <c r="AD47" i="37"/>
  <c r="AD43" i="37"/>
  <c r="AD41" i="37"/>
  <c r="AD37" i="37"/>
  <c r="AD36" i="37"/>
  <c r="AD27" i="37"/>
  <c r="AD16" i="37"/>
  <c r="X1221" i="37"/>
  <c r="AC15" i="37"/>
  <c r="R1221" i="37"/>
  <c r="Z42" i="37"/>
  <c r="Y55" i="37"/>
  <c r="Z55" i="37"/>
  <c r="Z43" i="37"/>
  <c r="Z41" i="37"/>
  <c r="Z38" i="37"/>
  <c r="P1221" i="37"/>
  <c r="Z45" i="37"/>
  <c r="Y41" i="37"/>
  <c r="Z40" i="37"/>
  <c r="Y38" i="37"/>
  <c r="E141" i="37"/>
  <c r="D1262" i="37"/>
  <c r="AI114" i="37"/>
  <c r="AD927" i="37"/>
  <c r="AC927" i="37"/>
  <c r="AD930" i="37"/>
  <c r="AC930" i="37"/>
  <c r="AD931" i="37"/>
  <c r="AC931" i="37"/>
  <c r="AD932" i="37"/>
  <c r="AC932" i="37"/>
  <c r="AD933" i="37"/>
  <c r="AC933" i="37"/>
  <c r="AD934" i="37"/>
  <c r="AC934" i="37"/>
  <c r="AD935" i="37"/>
  <c r="AC935" i="37"/>
  <c r="AD936" i="37"/>
  <c r="AC936" i="37"/>
  <c r="AD937" i="37"/>
  <c r="AC937" i="37"/>
  <c r="AD938" i="37"/>
  <c r="AC938" i="37"/>
  <c r="AD942" i="37"/>
  <c r="AC942" i="37"/>
  <c r="AD947" i="37"/>
  <c r="AC947" i="37"/>
  <c r="AD948" i="37"/>
  <c r="AC948" i="37"/>
  <c r="AD949" i="37"/>
  <c r="AC949" i="37"/>
  <c r="AD950" i="37"/>
  <c r="AC950" i="37"/>
  <c r="AD951" i="37"/>
  <c r="AC951" i="37"/>
  <c r="AD952" i="37"/>
  <c r="AC952" i="37"/>
  <c r="AD953" i="37"/>
  <c r="AC953" i="37"/>
  <c r="AD954" i="37"/>
  <c r="AC954" i="37"/>
  <c r="AD955" i="37"/>
  <c r="AC955" i="37"/>
  <c r="AD956" i="37"/>
  <c r="AC956" i="37"/>
  <c r="AD957" i="37"/>
  <c r="AC957" i="37"/>
  <c r="AD959" i="37"/>
  <c r="AC959" i="37"/>
  <c r="AD960" i="37"/>
  <c r="AC960" i="37"/>
  <c r="AD961" i="37"/>
  <c r="AC961" i="37"/>
  <c r="AD962" i="37"/>
  <c r="AC962" i="37"/>
  <c r="AD963" i="37"/>
  <c r="AC963" i="37"/>
  <c r="AD964" i="37"/>
  <c r="AC964" i="37"/>
  <c r="AD965" i="37"/>
  <c r="AC965" i="37"/>
  <c r="AD966" i="37"/>
  <c r="AC966" i="37"/>
  <c r="AD968" i="37"/>
  <c r="AC968" i="37"/>
  <c r="AD969" i="37"/>
  <c r="AC969" i="37"/>
  <c r="AD970" i="37"/>
  <c r="AC970" i="37"/>
  <c r="AD971" i="37"/>
  <c r="AC971" i="37"/>
  <c r="AD972" i="37"/>
  <c r="AC972" i="37"/>
  <c r="AD973" i="37"/>
  <c r="AC973" i="37"/>
  <c r="AD974" i="37"/>
  <c r="AC974" i="37"/>
  <c r="AD976" i="37"/>
  <c r="AC976" i="37"/>
  <c r="AD977" i="37"/>
  <c r="AC977" i="37"/>
  <c r="AD978" i="37"/>
  <c r="AC978" i="37"/>
  <c r="AD979" i="37"/>
  <c r="AC979" i="37"/>
  <c r="AD983" i="37"/>
  <c r="AC983" i="37"/>
  <c r="D941" i="37"/>
  <c r="E941" i="37"/>
  <c r="E107" i="57"/>
  <c r="F941" i="37" s="1"/>
  <c r="F107" i="57"/>
  <c r="G941" i="37" s="1"/>
  <c r="D942" i="37"/>
  <c r="E108" i="57"/>
  <c r="F942" i="37" s="1"/>
  <c r="D948" i="37"/>
  <c r="E114" i="57"/>
  <c r="F948" i="37" s="1"/>
  <c r="D949" i="37"/>
  <c r="E949" i="37"/>
  <c r="E115" i="57"/>
  <c r="F949" i="37" s="1"/>
  <c r="F115" i="57"/>
  <c r="G949" i="37" s="1"/>
  <c r="D950" i="37"/>
  <c r="E116" i="57"/>
  <c r="F950" i="37" s="1"/>
  <c r="D951" i="37"/>
  <c r="E951" i="37"/>
  <c r="E117" i="57"/>
  <c r="F951" i="37" s="1"/>
  <c r="F117" i="57"/>
  <c r="G951" i="37" s="1"/>
  <c r="D952" i="37"/>
  <c r="E118" i="57"/>
  <c r="F952" i="37" s="1"/>
  <c r="D953" i="37"/>
  <c r="E119" i="57"/>
  <c r="F953" i="37" s="1"/>
  <c r="D955" i="37"/>
  <c r="E121" i="57"/>
  <c r="F955" i="37" s="1"/>
  <c r="D956" i="37"/>
  <c r="E122" i="57"/>
  <c r="F956" i="37" s="1"/>
  <c r="D957" i="37"/>
  <c r="E123" i="57"/>
  <c r="F957" i="37" s="1"/>
  <c r="D959" i="37"/>
  <c r="E959" i="37"/>
  <c r="E125" i="57"/>
  <c r="F959" i="37" s="1"/>
  <c r="F125" i="57"/>
  <c r="G959" i="37" s="1"/>
  <c r="D961" i="37"/>
  <c r="E961" i="37"/>
  <c r="E127" i="57"/>
  <c r="F961" i="37" s="1"/>
  <c r="F127" i="57"/>
  <c r="G961" i="37" s="1"/>
  <c r="D962" i="37"/>
  <c r="E128" i="57"/>
  <c r="F962" i="37" s="1"/>
  <c r="D963" i="37"/>
  <c r="E963" i="37"/>
  <c r="E129" i="57"/>
  <c r="F963" i="37" s="1"/>
  <c r="F129" i="57"/>
  <c r="G963" i="37" s="1"/>
  <c r="D964" i="37"/>
  <c r="E964" i="37"/>
  <c r="E130" i="57"/>
  <c r="F964" i="37" s="1"/>
  <c r="F130" i="57"/>
  <c r="G964" i="37" s="1"/>
  <c r="D965" i="37"/>
  <c r="E965" i="37"/>
  <c r="E131" i="57"/>
  <c r="F965" i="37" s="1"/>
  <c r="D966" i="37"/>
  <c r="E132" i="57"/>
  <c r="F966" i="37" s="1"/>
  <c r="D968" i="37"/>
  <c r="E968" i="37"/>
  <c r="E134" i="57"/>
  <c r="F968" i="37" s="1"/>
  <c r="F134" i="57"/>
  <c r="G968" i="37" s="1"/>
  <c r="D970" i="37"/>
  <c r="E136" i="57"/>
  <c r="F970" i="37" s="1"/>
  <c r="E76" i="57"/>
  <c r="E137" i="57" s="1"/>
  <c r="F971" i="37" s="1"/>
  <c r="D971" i="37"/>
  <c r="E65" i="57"/>
  <c r="E63" i="57" s="1"/>
  <c r="E59" i="57"/>
  <c r="E52" i="57"/>
  <c r="E25" i="57"/>
  <c r="E95" i="57" s="1"/>
  <c r="F929" i="37" s="1"/>
  <c r="E960" i="37"/>
  <c r="F53" i="57"/>
  <c r="AI933" i="37"/>
  <c r="AI931" i="37"/>
  <c r="D929" i="37"/>
  <c r="I13" i="57"/>
  <c r="J13" i="57" s="1"/>
  <c r="H13" i="57"/>
  <c r="AD228" i="37"/>
  <c r="AC228" i="37"/>
  <c r="AD229" i="37"/>
  <c r="AC229" i="37"/>
  <c r="AD230" i="37"/>
  <c r="AC230" i="37"/>
  <c r="AD231" i="37"/>
  <c r="AC231" i="37"/>
  <c r="AD232" i="37"/>
  <c r="AC232" i="37"/>
  <c r="AD233" i="37"/>
  <c r="AC233" i="37"/>
  <c r="AD234" i="37"/>
  <c r="AC234" i="37"/>
  <c r="AD235" i="37"/>
  <c r="AC235" i="37"/>
  <c r="AD236" i="37"/>
  <c r="AC236" i="37"/>
  <c r="AD238" i="37"/>
  <c r="AC238" i="37"/>
  <c r="AD241" i="37"/>
  <c r="AC241" i="37"/>
  <c r="AD242" i="37"/>
  <c r="AC242" i="37"/>
  <c r="AD243" i="37"/>
  <c r="AC243" i="37"/>
  <c r="AD244" i="37"/>
  <c r="AC244" i="37"/>
  <c r="AD245" i="37"/>
  <c r="AC245" i="37"/>
  <c r="AD246" i="37"/>
  <c r="AC246" i="37"/>
  <c r="AD247" i="37"/>
  <c r="AC247" i="37"/>
  <c r="AD248" i="37"/>
  <c r="AC248" i="37"/>
  <c r="AD249" i="37"/>
  <c r="AC249" i="37"/>
  <c r="AD250" i="37"/>
  <c r="AC250" i="37"/>
  <c r="AD251" i="37"/>
  <c r="AC251" i="37"/>
  <c r="AD253" i="37"/>
  <c r="AC253" i="37"/>
  <c r="AD254" i="37"/>
  <c r="AC254" i="37"/>
  <c r="AD255" i="37"/>
  <c r="AC255" i="37"/>
  <c r="AD256" i="37"/>
  <c r="AC256" i="37"/>
  <c r="AD257" i="37"/>
  <c r="AC257" i="37"/>
  <c r="AD258" i="37"/>
  <c r="AC258" i="37"/>
  <c r="AD259" i="37"/>
  <c r="AC259" i="37"/>
  <c r="AD260" i="37"/>
  <c r="AC260" i="37"/>
  <c r="AD262" i="37"/>
  <c r="AC262" i="37"/>
  <c r="AD263" i="37"/>
  <c r="AC263" i="37"/>
  <c r="AD264" i="37"/>
  <c r="AC264" i="37"/>
  <c r="AD265" i="37"/>
  <c r="AC265" i="37"/>
  <c r="AD266" i="37"/>
  <c r="AC266" i="37"/>
  <c r="AD267" i="37"/>
  <c r="AC267" i="37"/>
  <c r="AD268" i="37"/>
  <c r="AC268" i="37"/>
  <c r="AD269" i="37"/>
  <c r="AC269" i="37"/>
  <c r="AD270" i="37"/>
  <c r="AC270" i="37"/>
  <c r="AD271" i="37"/>
  <c r="AC271" i="37"/>
  <c r="AD272" i="37"/>
  <c r="AC272" i="37"/>
  <c r="AD275" i="37"/>
  <c r="AC275" i="37"/>
  <c r="AD276" i="37"/>
  <c r="AC276" i="37"/>
  <c r="AD279" i="37"/>
  <c r="AC279" i="37"/>
  <c r="AD280" i="37"/>
  <c r="AC280" i="37"/>
  <c r="D239" i="37"/>
  <c r="F100" i="46"/>
  <c r="F239" i="37" s="1"/>
  <c r="D245" i="37"/>
  <c r="F106" i="46"/>
  <c r="F245" i="37" s="1"/>
  <c r="D246" i="37"/>
  <c r="E246" i="37"/>
  <c r="F107" i="46"/>
  <c r="F246" i="37" s="1"/>
  <c r="G107" i="46"/>
  <c r="G246" i="37" s="1"/>
  <c r="D247" i="37"/>
  <c r="F108" i="46"/>
  <c r="F247" i="37" s="1"/>
  <c r="D248" i="37"/>
  <c r="E248" i="37"/>
  <c r="F109" i="46"/>
  <c r="F248" i="37" s="1"/>
  <c r="G109" i="46"/>
  <c r="G248" i="37" s="1"/>
  <c r="D249" i="37"/>
  <c r="E249" i="37"/>
  <c r="F110" i="46"/>
  <c r="F249" i="37" s="1"/>
  <c r="G110" i="46"/>
  <c r="G249" i="37" s="1"/>
  <c r="D250" i="37"/>
  <c r="F111" i="46"/>
  <c r="F250" i="37" s="1"/>
  <c r="D252" i="37"/>
  <c r="F113" i="46"/>
  <c r="F252" i="37" s="1"/>
  <c r="D253" i="37"/>
  <c r="F114" i="46"/>
  <c r="F253" i="37" s="1"/>
  <c r="D254" i="37"/>
  <c r="F115" i="46"/>
  <c r="F254" i="37" s="1"/>
  <c r="D256" i="37"/>
  <c r="E256" i="37"/>
  <c r="F117" i="46"/>
  <c r="F256" i="37" s="1"/>
  <c r="G117" i="46"/>
  <c r="G256" i="37" s="1"/>
  <c r="D258" i="37"/>
  <c r="E258" i="37"/>
  <c r="F119" i="46"/>
  <c r="F258" i="37" s="1"/>
  <c r="G119" i="46"/>
  <c r="G258" i="37" s="1"/>
  <c r="D259" i="37"/>
  <c r="F120" i="46"/>
  <c r="F259" i="37" s="1"/>
  <c r="D260" i="37"/>
  <c r="E260" i="37"/>
  <c r="F121" i="46"/>
  <c r="F260" i="37" s="1"/>
  <c r="G121" i="46"/>
  <c r="G260" i="37" s="1"/>
  <c r="D261" i="37"/>
  <c r="E261" i="37"/>
  <c r="F122" i="46"/>
  <c r="F261" i="37" s="1"/>
  <c r="G122" i="46"/>
  <c r="G261" i="37" s="1"/>
  <c r="D262" i="37"/>
  <c r="F123" i="46"/>
  <c r="F262" i="37" s="1"/>
  <c r="D263" i="37"/>
  <c r="F124" i="46"/>
  <c r="F263" i="37" s="1"/>
  <c r="D265" i="37"/>
  <c r="E265" i="37"/>
  <c r="F126" i="46"/>
  <c r="F265" i="37" s="1"/>
  <c r="G126" i="46"/>
  <c r="G265" i="37" s="1"/>
  <c r="D267" i="37"/>
  <c r="F128" i="46"/>
  <c r="F267" i="37" s="1"/>
  <c r="F73" i="46"/>
  <c r="F62" i="46"/>
  <c r="F60" i="46" s="1"/>
  <c r="F74" i="46" s="1"/>
  <c r="F130" i="46" s="1"/>
  <c r="F269" i="37" s="1"/>
  <c r="F112" i="46"/>
  <c r="F251" i="37" s="1"/>
  <c r="F49" i="46"/>
  <c r="F22" i="46"/>
  <c r="F88" i="46" s="1"/>
  <c r="F227" i="37" s="1"/>
  <c r="E257" i="37"/>
  <c r="D227" i="37"/>
  <c r="AD1053" i="37"/>
  <c r="AC1053" i="37"/>
  <c r="AD1054" i="37"/>
  <c r="AC1054" i="37"/>
  <c r="AD1055" i="37"/>
  <c r="AC1055" i="37"/>
  <c r="AD1056" i="37"/>
  <c r="AC1056" i="37"/>
  <c r="AD1057" i="37"/>
  <c r="AC1057" i="37"/>
  <c r="AD1058" i="37"/>
  <c r="AC1058" i="37"/>
  <c r="AD1059" i="37"/>
  <c r="AC1059" i="37"/>
  <c r="AD1060" i="37"/>
  <c r="AC1060" i="37"/>
  <c r="AD1061" i="37"/>
  <c r="AC1061" i="37"/>
  <c r="AD1063" i="37"/>
  <c r="AC1063" i="37"/>
  <c r="AD1065" i="37"/>
  <c r="AC1065" i="37"/>
  <c r="AD1066" i="37"/>
  <c r="AC1066" i="37"/>
  <c r="AD1067" i="37"/>
  <c r="AC1067" i="37"/>
  <c r="AD1068" i="37"/>
  <c r="AC1068" i="37"/>
  <c r="AD1069" i="37"/>
  <c r="AC1069" i="37"/>
  <c r="AD1070" i="37"/>
  <c r="AC1070" i="37"/>
  <c r="AD1071" i="37"/>
  <c r="AC1071" i="37"/>
  <c r="AD1072" i="37"/>
  <c r="AC1072" i="37"/>
  <c r="AD1073" i="37"/>
  <c r="AC1073" i="37"/>
  <c r="AD1074" i="37"/>
  <c r="AC1074" i="37"/>
  <c r="AD1075" i="37"/>
  <c r="AC1075" i="37"/>
  <c r="AD1077" i="37"/>
  <c r="AC1077" i="37"/>
  <c r="AD1078" i="37"/>
  <c r="AC1078" i="37"/>
  <c r="AD1079" i="37"/>
  <c r="AC1079" i="37"/>
  <c r="AD1080" i="37"/>
  <c r="AC1080" i="37"/>
  <c r="AD1081" i="37"/>
  <c r="AC1081" i="37"/>
  <c r="AD1083" i="37"/>
  <c r="AC1083" i="37"/>
  <c r="AD1084" i="37"/>
  <c r="AC1084" i="37"/>
  <c r="AD1086" i="37"/>
  <c r="AC1086" i="37"/>
  <c r="AD1087" i="37"/>
  <c r="AC1087" i="37"/>
  <c r="AD1088" i="37"/>
  <c r="AC1088" i="37"/>
  <c r="AD1089" i="37"/>
  <c r="AC1089" i="37"/>
  <c r="AD1090" i="37"/>
  <c r="AC1090" i="37"/>
  <c r="AD1091" i="37"/>
  <c r="AC1091" i="37"/>
  <c r="AD1092" i="37"/>
  <c r="AC1092" i="37"/>
  <c r="AD1093" i="37"/>
  <c r="AC1093" i="37"/>
  <c r="AD1094" i="37"/>
  <c r="AC1094" i="37"/>
  <c r="AD1096" i="37"/>
  <c r="AC1096" i="37"/>
  <c r="AD1099" i="37"/>
  <c r="AC1099" i="37"/>
  <c r="AD1100" i="37"/>
  <c r="AC1100" i="37"/>
  <c r="AD1103" i="37"/>
  <c r="AC1103" i="37"/>
  <c r="AD1104" i="37"/>
  <c r="AC1104" i="37"/>
  <c r="AD1105" i="37"/>
  <c r="AC1105" i="37"/>
  <c r="I2174" i="157"/>
  <c r="G1053" i="37" s="1"/>
  <c r="E1063" i="37"/>
  <c r="H2184" i="157"/>
  <c r="F1063" i="37" s="1"/>
  <c r="I2184" i="157"/>
  <c r="G1063" i="37" s="1"/>
  <c r="H2185" i="157"/>
  <c r="F1064" i="37" s="1"/>
  <c r="H2191" i="157"/>
  <c r="F1070" i="37" s="1"/>
  <c r="E1071" i="37"/>
  <c r="H2192" i="157"/>
  <c r="F1071" i="37" s="1"/>
  <c r="I2192" i="157"/>
  <c r="G1071" i="37" s="1"/>
  <c r="H2193" i="157"/>
  <c r="F1072" i="37" s="1"/>
  <c r="E1073" i="37"/>
  <c r="H2194" i="157"/>
  <c r="F1073" i="37" s="1"/>
  <c r="I2194" i="157"/>
  <c r="G1073" i="37" s="1"/>
  <c r="E1074" i="37"/>
  <c r="H2195" i="157"/>
  <c r="F1074" i="37" s="1"/>
  <c r="I2195" i="157"/>
  <c r="G1074" i="37" s="1"/>
  <c r="H2196" i="157"/>
  <c r="F1075" i="37" s="1"/>
  <c r="H2198" i="157"/>
  <c r="F1077" i="37" s="1"/>
  <c r="H2199" i="157"/>
  <c r="F1078" i="37" s="1"/>
  <c r="H2200" i="157"/>
  <c r="F1079" i="37" s="1"/>
  <c r="E1081" i="37"/>
  <c r="H2202" i="157"/>
  <c r="F1081" i="37" s="1"/>
  <c r="I2202" i="157"/>
  <c r="G1081" i="37" s="1"/>
  <c r="E1083" i="37"/>
  <c r="H2204" i="157"/>
  <c r="F1083" i="37" s="1"/>
  <c r="I2204" i="157"/>
  <c r="G1083" i="37" s="1"/>
  <c r="H2205" i="157"/>
  <c r="F1084" i="37" s="1"/>
  <c r="E1085" i="37"/>
  <c r="H2206" i="157"/>
  <c r="F1085" i="37" s="1"/>
  <c r="I2206" i="157"/>
  <c r="G1085" i="37" s="1"/>
  <c r="E1086" i="37"/>
  <c r="H2207" i="157"/>
  <c r="F1086" i="37" s="1"/>
  <c r="I2207" i="157"/>
  <c r="G1086" i="37" s="1"/>
  <c r="H2208" i="157"/>
  <c r="F1087" i="37" s="1"/>
  <c r="H2209" i="157"/>
  <c r="F1088" i="37" s="1"/>
  <c r="E1090" i="37"/>
  <c r="H2211" i="157"/>
  <c r="F1090" i="37" s="1"/>
  <c r="I2211" i="157"/>
  <c r="G1090" i="37" s="1"/>
  <c r="H2213" i="157"/>
  <c r="F1092" i="37" s="1"/>
  <c r="H2157" i="157"/>
  <c r="H2145" i="157"/>
  <c r="H2143" i="157" s="1"/>
  <c r="H2139" i="157"/>
  <c r="H2132" i="157"/>
  <c r="H2106" i="157"/>
  <c r="AD990" i="37"/>
  <c r="AC990" i="37"/>
  <c r="AD993" i="37"/>
  <c r="AC993" i="37"/>
  <c r="AD994" i="37"/>
  <c r="AC994" i="37"/>
  <c r="AD995" i="37"/>
  <c r="AC995" i="37"/>
  <c r="AD996" i="37"/>
  <c r="AC996" i="37"/>
  <c r="AD997" i="37"/>
  <c r="AC997" i="37"/>
  <c r="AD998" i="37"/>
  <c r="AC998" i="37"/>
  <c r="AD999" i="37"/>
  <c r="AC999" i="37"/>
  <c r="AD1000" i="37"/>
  <c r="AC1000" i="37"/>
  <c r="AD1002" i="37"/>
  <c r="AC1002" i="37"/>
  <c r="AD1004" i="37"/>
  <c r="AC1004" i="37"/>
  <c r="AD1005" i="37"/>
  <c r="AC1005" i="37"/>
  <c r="AD1006" i="37"/>
  <c r="AC1006" i="37"/>
  <c r="AD1007" i="37"/>
  <c r="AC1007" i="37"/>
  <c r="AD1008" i="37"/>
  <c r="AC1008" i="37"/>
  <c r="AD1009" i="37"/>
  <c r="AC1009" i="37"/>
  <c r="AD1010" i="37"/>
  <c r="AC1010" i="37"/>
  <c r="AD1011" i="37"/>
  <c r="AC1011" i="37"/>
  <c r="AD1012" i="37"/>
  <c r="AC1012" i="37"/>
  <c r="AD1013" i="37"/>
  <c r="AC1013" i="37"/>
  <c r="AD1014" i="37"/>
  <c r="AC1014" i="37"/>
  <c r="AD1016" i="37"/>
  <c r="AC1016" i="37"/>
  <c r="AD1017" i="37"/>
  <c r="AC1017" i="37"/>
  <c r="AD1018" i="37"/>
  <c r="AC1018" i="37"/>
  <c r="AD1019" i="37"/>
  <c r="AC1019" i="37"/>
  <c r="AD1020" i="37"/>
  <c r="AC1020" i="37"/>
  <c r="AD1021" i="37"/>
  <c r="AC1021" i="37"/>
  <c r="AD1022" i="37"/>
  <c r="AC1022" i="37"/>
  <c r="AD1023" i="37"/>
  <c r="AC1023" i="37"/>
  <c r="AD1025" i="37"/>
  <c r="AC1025" i="37"/>
  <c r="AD1026" i="37"/>
  <c r="AC1026" i="37"/>
  <c r="AD1027" i="37"/>
  <c r="AC1027" i="37"/>
  <c r="AD1028" i="37"/>
  <c r="AC1028" i="37"/>
  <c r="AD1029" i="37"/>
  <c r="AC1029" i="37"/>
  <c r="AD1030" i="37"/>
  <c r="AC1030" i="37"/>
  <c r="AD1033" i="37"/>
  <c r="AC1033" i="37"/>
  <c r="AD1034" i="37"/>
  <c r="AC1034" i="37"/>
  <c r="AD1035" i="37"/>
  <c r="AC1035" i="37"/>
  <c r="AD1036" i="37"/>
  <c r="AC1036" i="37"/>
  <c r="AD1039" i="37"/>
  <c r="AC1039" i="37"/>
  <c r="AD1040" i="37"/>
  <c r="AC1040" i="37"/>
  <c r="AD1042" i="37"/>
  <c r="AC1042" i="37"/>
  <c r="AD1043" i="37"/>
  <c r="AC1043" i="37"/>
  <c r="AD1044" i="37"/>
  <c r="AC1044" i="37"/>
  <c r="E991" i="37"/>
  <c r="H2037" i="157"/>
  <c r="F991" i="37" s="1"/>
  <c r="I2037" i="157"/>
  <c r="G991" i="37" s="1"/>
  <c r="H2038" i="157"/>
  <c r="F992" i="37" s="1"/>
  <c r="H2039" i="157"/>
  <c r="F993" i="37" s="1"/>
  <c r="H2040" i="157"/>
  <c r="F994" i="37" s="1"/>
  <c r="H2041" i="157"/>
  <c r="F995" i="37" s="1"/>
  <c r="H2043" i="157"/>
  <c r="F997" i="37" s="1"/>
  <c r="H2044" i="157"/>
  <c r="F998" i="37" s="1"/>
  <c r="E1001" i="37"/>
  <c r="H2047" i="157"/>
  <c r="F1001" i="37" s="1"/>
  <c r="I2047" i="157"/>
  <c r="G1001" i="37" s="1"/>
  <c r="H2048" i="157"/>
  <c r="F1002" i="37" s="1"/>
  <c r="H2054" i="157"/>
  <c r="F1008" i="37" s="1"/>
  <c r="E1009" i="37"/>
  <c r="H2055" i="157"/>
  <c r="F1009" i="37" s="1"/>
  <c r="I2055" i="157"/>
  <c r="G1009" i="37" s="1"/>
  <c r="H2056" i="157"/>
  <c r="F1010" i="37" s="1"/>
  <c r="E1011" i="37"/>
  <c r="H2057" i="157"/>
  <c r="F1011" i="37" s="1"/>
  <c r="I2057" i="157"/>
  <c r="G1011" i="37" s="1"/>
  <c r="H2058" i="157"/>
  <c r="F1012" i="37" s="1"/>
  <c r="H2059" i="157"/>
  <c r="F1013" i="37" s="1"/>
  <c r="H2061" i="157"/>
  <c r="F1015" i="37" s="1"/>
  <c r="H2062" i="157"/>
  <c r="F1016" i="37" s="1"/>
  <c r="H2063" i="157"/>
  <c r="F1017" i="37" s="1"/>
  <c r="E1019" i="37"/>
  <c r="H2065" i="157"/>
  <c r="F1019" i="37" s="1"/>
  <c r="I2065" i="157"/>
  <c r="G1019" i="37" s="1"/>
  <c r="E1021" i="37"/>
  <c r="H2067" i="157"/>
  <c r="F1021" i="37" s="1"/>
  <c r="I2067" i="157"/>
  <c r="G1021" i="37" s="1"/>
  <c r="H2068" i="157"/>
  <c r="F1022" i="37" s="1"/>
  <c r="E1023" i="37"/>
  <c r="H2069" i="157"/>
  <c r="F1023" i="37" s="1"/>
  <c r="I2069" i="157"/>
  <c r="G1023" i="37" s="1"/>
  <c r="E1024" i="37"/>
  <c r="H2070" i="157"/>
  <c r="F1024" i="37" s="1"/>
  <c r="I2070" i="157"/>
  <c r="G1024" i="37" s="1"/>
  <c r="H2071" i="157"/>
  <c r="F1025" i="37" s="1"/>
  <c r="H2072" i="157"/>
  <c r="F1026" i="37" s="1"/>
  <c r="E1028" i="37"/>
  <c r="H2074" i="157"/>
  <c r="F1028" i="37" s="1"/>
  <c r="I2074" i="157"/>
  <c r="G1028" i="37" s="1"/>
  <c r="H2076" i="157"/>
  <c r="F1030" i="37" s="1"/>
  <c r="E1031" i="37"/>
  <c r="H2077" i="157"/>
  <c r="F1031" i="37" s="1"/>
  <c r="I2077" i="157"/>
  <c r="G1031" i="37" s="1"/>
  <c r="H2011" i="157"/>
  <c r="H1995" i="157"/>
  <c r="H1993" i="157" s="1"/>
  <c r="H1989" i="157"/>
  <c r="H1982" i="157"/>
  <c r="H1965" i="157"/>
  <c r="H2036" i="157" s="1"/>
  <c r="F990" i="37" s="1"/>
  <c r="AD861" i="37"/>
  <c r="AC861" i="37"/>
  <c r="AD864" i="37"/>
  <c r="AC864" i="37"/>
  <c r="AD865" i="37"/>
  <c r="AC865" i="37"/>
  <c r="AD866" i="37"/>
  <c r="AC866" i="37"/>
  <c r="AD867" i="37"/>
  <c r="AC867" i="37"/>
  <c r="AD868" i="37"/>
  <c r="AC868" i="37"/>
  <c r="AD869" i="37"/>
  <c r="AC869" i="37"/>
  <c r="AD870" i="37"/>
  <c r="AC870" i="37"/>
  <c r="AD871" i="37"/>
  <c r="AC871" i="37"/>
  <c r="AD872" i="37"/>
  <c r="AC872" i="37"/>
  <c r="AD874" i="37"/>
  <c r="AC874" i="37"/>
  <c r="AD879" i="37"/>
  <c r="AC879" i="37"/>
  <c r="AD880" i="37"/>
  <c r="AC880" i="37"/>
  <c r="AD884" i="37"/>
  <c r="AC884" i="37"/>
  <c r="AD885" i="37"/>
  <c r="AC885" i="37"/>
  <c r="AD886" i="37"/>
  <c r="AC886" i="37"/>
  <c r="AD887" i="37"/>
  <c r="AC887" i="37"/>
  <c r="AD888" i="37"/>
  <c r="AC888" i="37"/>
  <c r="AD889" i="37"/>
  <c r="AC889" i="37"/>
  <c r="AD890" i="37"/>
  <c r="AC890" i="37"/>
  <c r="AD891" i="37"/>
  <c r="AC891" i="37"/>
  <c r="AD892" i="37"/>
  <c r="AC892" i="37"/>
  <c r="AD894" i="37"/>
  <c r="AC894" i="37"/>
  <c r="AD895" i="37"/>
  <c r="AC895" i="37"/>
  <c r="AD896" i="37"/>
  <c r="AC896" i="37"/>
  <c r="AD897" i="37"/>
  <c r="AC897" i="37"/>
  <c r="AD898" i="37"/>
  <c r="AC898" i="37"/>
  <c r="AD899" i="37"/>
  <c r="AC899" i="37"/>
  <c r="AD900" i="37"/>
  <c r="AC900" i="37"/>
  <c r="AD901" i="37"/>
  <c r="AC901" i="37"/>
  <c r="AD906" i="37"/>
  <c r="AC906" i="37"/>
  <c r="AD907" i="37"/>
  <c r="AC907" i="37"/>
  <c r="AD908" i="37"/>
  <c r="AC908" i="37"/>
  <c r="AD909" i="37"/>
  <c r="AC909" i="37"/>
  <c r="AD910" i="37"/>
  <c r="AC910" i="37"/>
  <c r="AD911" i="37"/>
  <c r="AC911" i="37"/>
  <c r="AD914" i="37"/>
  <c r="AC914" i="37"/>
  <c r="AD915" i="37"/>
  <c r="AC915" i="37"/>
  <c r="AD916" i="37"/>
  <c r="AC916" i="37"/>
  <c r="AD917" i="37"/>
  <c r="AC917" i="37"/>
  <c r="AD920" i="37"/>
  <c r="AC920" i="37"/>
  <c r="AD921" i="37"/>
  <c r="AC921" i="37"/>
  <c r="E865" i="37"/>
  <c r="H1893" i="157"/>
  <c r="F865" i="37" s="1"/>
  <c r="I1893" i="157"/>
  <c r="G865" i="37" s="1"/>
  <c r="H1894" i="157"/>
  <c r="F866" i="37" s="1"/>
  <c r="H1895" i="157"/>
  <c r="F867" i="37" s="1"/>
  <c r="H1896" i="157"/>
  <c r="F868" i="37" s="1"/>
  <c r="H1897" i="157"/>
  <c r="F869" i="37" s="1"/>
  <c r="H1902" i="157"/>
  <c r="F874" i="37" s="1"/>
  <c r="H1903" i="157"/>
  <c r="F875" i="37" s="1"/>
  <c r="E879" i="37"/>
  <c r="H1907" i="157"/>
  <c r="F879" i="37" s="1"/>
  <c r="I1907" i="157"/>
  <c r="G879" i="37" s="1"/>
  <c r="H1908" i="157"/>
  <c r="F880" i="37" s="1"/>
  <c r="H1914" i="157"/>
  <c r="F886" i="37" s="1"/>
  <c r="E887" i="37"/>
  <c r="H1915" i="157"/>
  <c r="F887" i="37" s="1"/>
  <c r="I1915" i="157"/>
  <c r="G887" i="37" s="1"/>
  <c r="H1916" i="157"/>
  <c r="F888" i="37" s="1"/>
  <c r="E889" i="37"/>
  <c r="H1917" i="157"/>
  <c r="F889" i="37" s="1"/>
  <c r="I1917" i="157"/>
  <c r="G889" i="37" s="1"/>
  <c r="H1918" i="157"/>
  <c r="F890" i="37" s="1"/>
  <c r="H1919" i="157"/>
  <c r="F891" i="37" s="1"/>
  <c r="H1921" i="157"/>
  <c r="F893" i="37" s="1"/>
  <c r="H1922" i="157"/>
  <c r="F894" i="37" s="1"/>
  <c r="H1923" i="157"/>
  <c r="F895" i="37" s="1"/>
  <c r="E897" i="37"/>
  <c r="H1925" i="157"/>
  <c r="F897" i="37" s="1"/>
  <c r="I1925" i="157"/>
  <c r="G897" i="37" s="1"/>
  <c r="E899" i="37"/>
  <c r="H1927" i="157"/>
  <c r="F899" i="37" s="1"/>
  <c r="I1927" i="157"/>
  <c r="G899" i="37" s="1"/>
  <c r="H1928" i="157"/>
  <c r="F900" i="37" s="1"/>
  <c r="E901" i="37"/>
  <c r="H1929" i="157"/>
  <c r="F901" i="37" s="1"/>
  <c r="I1929" i="157"/>
  <c r="G901" i="37" s="1"/>
  <c r="E902" i="37"/>
  <c r="H1930" i="157"/>
  <c r="F902" i="37" s="1"/>
  <c r="I1930" i="157"/>
  <c r="G902" i="37" s="1"/>
  <c r="H1931" i="157"/>
  <c r="F903" i="37" s="1"/>
  <c r="H1932" i="157"/>
  <c r="F904" i="37" s="1"/>
  <c r="E906" i="37"/>
  <c r="H1934" i="157"/>
  <c r="F906" i="37" s="1"/>
  <c r="I1934" i="157"/>
  <c r="G906" i="37" s="1"/>
  <c r="H1936" i="157"/>
  <c r="F908" i="37" s="1"/>
  <c r="H1867" i="157"/>
  <c r="H1852" i="157"/>
  <c r="H1850" i="157" s="1"/>
  <c r="H1846" i="157"/>
  <c r="H1839" i="157"/>
  <c r="H1892" i="157"/>
  <c r="F864" i="37" s="1"/>
  <c r="AD797" i="37"/>
  <c r="AC797" i="37"/>
  <c r="AD800" i="37"/>
  <c r="AC800" i="37"/>
  <c r="AD801" i="37"/>
  <c r="AC801" i="37"/>
  <c r="AD802" i="37"/>
  <c r="AC802" i="37"/>
  <c r="AD803" i="37"/>
  <c r="AC803" i="37"/>
  <c r="AD804" i="37"/>
  <c r="AC804" i="37"/>
  <c r="AD805" i="37"/>
  <c r="AC805" i="37"/>
  <c r="AD806" i="37"/>
  <c r="AC806" i="37"/>
  <c r="AD807" i="37"/>
  <c r="AC807" i="37"/>
  <c r="AD808" i="37"/>
  <c r="AC808" i="37"/>
  <c r="AD810" i="37"/>
  <c r="AC810" i="37"/>
  <c r="AD812" i="37"/>
  <c r="AC812" i="37"/>
  <c r="AD813" i="37"/>
  <c r="AC813" i="37"/>
  <c r="AD814" i="37"/>
  <c r="AC814" i="37"/>
  <c r="AD815" i="37"/>
  <c r="AC815" i="37"/>
  <c r="AD816" i="37"/>
  <c r="AC816" i="37"/>
  <c r="AD817" i="37"/>
  <c r="AC817" i="37"/>
  <c r="AD820" i="37"/>
  <c r="AC820" i="37"/>
  <c r="AD821" i="37"/>
  <c r="AC821" i="37"/>
  <c r="AD822" i="37"/>
  <c r="AC822" i="37"/>
  <c r="AD823" i="37"/>
  <c r="AC823" i="37"/>
  <c r="AD824" i="37"/>
  <c r="AC824" i="37"/>
  <c r="AD826" i="37"/>
  <c r="AC826" i="37"/>
  <c r="AD827" i="37"/>
  <c r="AC827" i="37"/>
  <c r="AD828" i="37"/>
  <c r="AC828" i="37"/>
  <c r="AD829" i="37"/>
  <c r="AC829" i="37"/>
  <c r="AD830" i="37"/>
  <c r="AC830" i="37"/>
  <c r="AD831" i="37"/>
  <c r="AC831" i="37"/>
  <c r="AD832" i="37"/>
  <c r="AC832" i="37"/>
  <c r="AD833" i="37"/>
  <c r="AC833" i="37"/>
  <c r="AD835" i="37"/>
  <c r="AC835" i="37"/>
  <c r="AD836" i="37"/>
  <c r="AC836" i="37"/>
  <c r="AD838" i="37"/>
  <c r="AC838" i="37"/>
  <c r="AD839" i="37"/>
  <c r="AC839" i="37"/>
  <c r="AD840" i="37"/>
  <c r="AC840" i="37"/>
  <c r="AD841" i="37"/>
  <c r="AC841" i="37"/>
  <c r="AD843" i="37"/>
  <c r="AC843" i="37"/>
  <c r="AD844" i="37"/>
  <c r="AC844" i="37"/>
  <c r="AD845" i="37"/>
  <c r="AC845" i="37"/>
  <c r="AD846" i="37"/>
  <c r="AC846" i="37"/>
  <c r="AD851" i="37"/>
  <c r="AC851" i="37"/>
  <c r="AD852" i="37"/>
  <c r="AC852" i="37"/>
  <c r="AD854" i="37"/>
  <c r="AC854" i="37"/>
  <c r="AD855" i="37"/>
  <c r="AC855" i="37"/>
  <c r="AD856" i="37"/>
  <c r="AC856" i="37"/>
  <c r="H1785" i="157"/>
  <c r="F843" i="37" s="1"/>
  <c r="H1666" i="157"/>
  <c r="H1664" i="157" s="1"/>
  <c r="H1652" i="157"/>
  <c r="H1634" i="157"/>
  <c r="AD733" i="37"/>
  <c r="AC733" i="37"/>
  <c r="AD736" i="37"/>
  <c r="AC736" i="37"/>
  <c r="AD737" i="37"/>
  <c r="AC737" i="37"/>
  <c r="AD738" i="37"/>
  <c r="AC738" i="37"/>
  <c r="AD739" i="37"/>
  <c r="AC739" i="37"/>
  <c r="AD740" i="37"/>
  <c r="AC740" i="37"/>
  <c r="AD741" i="37"/>
  <c r="AC741" i="37"/>
  <c r="AD742" i="37"/>
  <c r="AC742" i="37"/>
  <c r="AD743" i="37"/>
  <c r="AC743" i="37"/>
  <c r="AD744" i="37"/>
  <c r="AC744" i="37"/>
  <c r="AD746" i="37"/>
  <c r="AC746" i="37"/>
  <c r="AD748" i="37"/>
  <c r="AC748" i="37"/>
  <c r="AD749" i="37"/>
  <c r="AC749" i="37"/>
  <c r="AD750" i="37"/>
  <c r="AC750" i="37"/>
  <c r="AD752" i="37"/>
  <c r="AC752" i="37"/>
  <c r="AD753" i="37"/>
  <c r="AC753" i="37"/>
  <c r="AD754" i="37"/>
  <c r="AC754" i="37"/>
  <c r="AD755" i="37"/>
  <c r="AC755" i="37"/>
  <c r="AD756" i="37"/>
  <c r="AC756" i="37"/>
  <c r="AD757" i="37"/>
  <c r="AC757" i="37"/>
  <c r="AD758" i="37"/>
  <c r="AC758" i="37"/>
  <c r="AD759" i="37"/>
  <c r="AC759" i="37"/>
  <c r="AD761" i="37"/>
  <c r="AC761" i="37"/>
  <c r="AD762" i="37"/>
  <c r="AC762" i="37"/>
  <c r="AD763" i="37"/>
  <c r="AC763" i="37"/>
  <c r="AD764" i="37"/>
  <c r="AC764" i="37"/>
  <c r="AD765" i="37"/>
  <c r="AC765" i="37"/>
  <c r="AD766" i="37"/>
  <c r="AC766" i="37"/>
  <c r="AD767" i="37"/>
  <c r="AC767" i="37"/>
  <c r="AD768" i="37"/>
  <c r="AC768" i="37"/>
  <c r="AD769" i="37"/>
  <c r="AC769" i="37"/>
  <c r="AD771" i="37"/>
  <c r="AC771" i="37"/>
  <c r="AD772" i="37"/>
  <c r="AC772" i="37"/>
  <c r="AD773" i="37"/>
  <c r="AC773" i="37"/>
  <c r="AD774" i="37"/>
  <c r="AC774" i="37"/>
  <c r="AD775" i="37"/>
  <c r="AC775" i="37"/>
  <c r="AD776" i="37"/>
  <c r="AC776" i="37"/>
  <c r="AD777" i="37"/>
  <c r="AC777" i="37"/>
  <c r="AD779" i="37"/>
  <c r="AC779" i="37"/>
  <c r="AD780" i="37"/>
  <c r="AC780" i="37"/>
  <c r="AD781" i="37"/>
  <c r="AC781" i="37"/>
  <c r="AD782" i="37"/>
  <c r="AC782" i="37"/>
  <c r="AD785" i="37"/>
  <c r="AC785" i="37"/>
  <c r="AD786" i="37"/>
  <c r="AC786" i="37"/>
  <c r="AD787" i="37"/>
  <c r="AC787" i="37"/>
  <c r="AD788" i="37"/>
  <c r="AC788" i="37"/>
  <c r="AD790" i="37"/>
  <c r="AC790" i="37"/>
  <c r="AD791" i="37"/>
  <c r="AC791" i="37"/>
  <c r="AD792" i="37"/>
  <c r="AC792" i="37"/>
  <c r="E737" i="37"/>
  <c r="H1559" i="157"/>
  <c r="F737" i="37" s="1"/>
  <c r="I1559" i="157"/>
  <c r="G737" i="37" s="1"/>
  <c r="H1560" i="157"/>
  <c r="F738" i="37" s="1"/>
  <c r="H1561" i="157"/>
  <c r="F739" i="37" s="1"/>
  <c r="H1562" i="157"/>
  <c r="F740" i="37" s="1"/>
  <c r="H1563" i="157"/>
  <c r="F741" i="37" s="1"/>
  <c r="H1565" i="157"/>
  <c r="F743" i="37" s="1"/>
  <c r="H1566" i="157"/>
  <c r="F744" i="37" s="1"/>
  <c r="E747" i="37"/>
  <c r="H1569" i="157"/>
  <c r="F747" i="37" s="1"/>
  <c r="I1569" i="157"/>
  <c r="G747" i="37" s="1"/>
  <c r="H1570" i="157"/>
  <c r="F748" i="37" s="1"/>
  <c r="H1576" i="157"/>
  <c r="F754" i="37" s="1"/>
  <c r="E755" i="37"/>
  <c r="H1577" i="157"/>
  <c r="F755" i="37" s="1"/>
  <c r="I1577" i="157"/>
  <c r="G755" i="37" s="1"/>
  <c r="H1578" i="157"/>
  <c r="F756" i="37" s="1"/>
  <c r="E757" i="37"/>
  <c r="H1579" i="157"/>
  <c r="F757" i="37" s="1"/>
  <c r="I1579" i="157"/>
  <c r="G757" i="37" s="1"/>
  <c r="H1580" i="157"/>
  <c r="F758" i="37" s="1"/>
  <c r="H1581" i="157"/>
  <c r="F759" i="37" s="1"/>
  <c r="H1583" i="157"/>
  <c r="F761" i="37" s="1"/>
  <c r="H1584" i="157"/>
  <c r="F762" i="37" s="1"/>
  <c r="H1585" i="157"/>
  <c r="F763" i="37" s="1"/>
  <c r="E765" i="37"/>
  <c r="H1587" i="157"/>
  <c r="F765" i="37" s="1"/>
  <c r="I1587" i="157"/>
  <c r="G765" i="37" s="1"/>
  <c r="E767" i="37"/>
  <c r="H1589" i="157"/>
  <c r="F767" i="37" s="1"/>
  <c r="I1589" i="157"/>
  <c r="G767" i="37" s="1"/>
  <c r="H1590" i="157"/>
  <c r="F768" i="37" s="1"/>
  <c r="E769" i="37"/>
  <c r="H1591" i="157"/>
  <c r="F769" i="37" s="1"/>
  <c r="I1591" i="157"/>
  <c r="G769" i="37" s="1"/>
  <c r="E770" i="37"/>
  <c r="H1592" i="157"/>
  <c r="F770" i="37" s="1"/>
  <c r="I1592" i="157"/>
  <c r="G770" i="37" s="1"/>
  <c r="E771" i="37"/>
  <c r="H1593" i="157"/>
  <c r="F771" i="37" s="1"/>
  <c r="I1593" i="157"/>
  <c r="G771" i="37" s="1"/>
  <c r="H1594" i="157"/>
  <c r="F772" i="37" s="1"/>
  <c r="H1595" i="157"/>
  <c r="F773" i="37" s="1"/>
  <c r="E775" i="37"/>
  <c r="H1597" i="157"/>
  <c r="F775" i="37" s="1"/>
  <c r="I1597" i="157"/>
  <c r="G775" i="37" s="1"/>
  <c r="H1599" i="157"/>
  <c r="F777" i="37" s="1"/>
  <c r="H1532" i="157"/>
  <c r="H1513" i="157"/>
  <c r="H1511" i="157" s="1"/>
  <c r="H1586" i="157" s="1"/>
  <c r="F764" i="37" s="1"/>
  <c r="H1507" i="157"/>
  <c r="H1500" i="157"/>
  <c r="H1483" i="157"/>
  <c r="H1558" i="157" s="1"/>
  <c r="F736" i="37" s="1"/>
  <c r="AD542" i="37"/>
  <c r="AC542" i="37"/>
  <c r="AD545" i="37"/>
  <c r="AC545" i="37"/>
  <c r="AD546" i="37"/>
  <c r="AC546" i="37"/>
  <c r="AD547" i="37"/>
  <c r="AC547" i="37"/>
  <c r="AD548" i="37"/>
  <c r="AC548" i="37"/>
  <c r="AD549" i="37"/>
  <c r="AC549" i="37"/>
  <c r="AD550" i="37"/>
  <c r="AC550" i="37"/>
  <c r="AD551" i="37"/>
  <c r="AC551" i="37"/>
  <c r="AD552" i="37"/>
  <c r="AC552" i="37"/>
  <c r="AD553" i="37"/>
  <c r="AC553" i="37"/>
  <c r="AD555" i="37"/>
  <c r="AC555" i="37"/>
  <c r="AD558" i="37"/>
  <c r="AC558" i="37"/>
  <c r="AD559" i="37"/>
  <c r="AC559" i="37"/>
  <c r="AD560" i="37"/>
  <c r="AC560" i="37"/>
  <c r="AD561" i="37"/>
  <c r="AC561" i="37"/>
  <c r="AD562" i="37"/>
  <c r="AC562" i="37"/>
  <c r="AD563" i="37"/>
  <c r="AC563" i="37"/>
  <c r="AD564" i="37"/>
  <c r="AC564" i="37"/>
  <c r="AD565" i="37"/>
  <c r="AC565" i="37"/>
  <c r="AD566" i="37"/>
  <c r="AC566" i="37"/>
  <c r="AD567" i="37"/>
  <c r="AC567" i="37"/>
  <c r="AD568" i="37"/>
  <c r="AC568" i="37"/>
  <c r="AD570" i="37"/>
  <c r="AC570" i="37"/>
  <c r="AD571" i="37"/>
  <c r="AC571" i="37"/>
  <c r="AD572" i="37"/>
  <c r="AC572" i="37"/>
  <c r="AD573" i="37"/>
  <c r="AC573" i="37"/>
  <c r="AD574" i="37"/>
  <c r="AC574" i="37"/>
  <c r="AD575" i="37"/>
  <c r="AC575" i="37"/>
  <c r="AD576" i="37"/>
  <c r="AC576" i="37"/>
  <c r="AD577" i="37"/>
  <c r="AC577" i="37"/>
  <c r="AD579" i="37"/>
  <c r="AC579" i="37"/>
  <c r="AD582" i="37"/>
  <c r="AC582" i="37"/>
  <c r="AD584" i="37"/>
  <c r="AC584" i="37"/>
  <c r="AD585" i="37"/>
  <c r="AC585" i="37"/>
  <c r="AD586" i="37"/>
  <c r="AC586" i="37"/>
  <c r="AD587" i="37"/>
  <c r="AC587" i="37"/>
  <c r="AD588" i="37"/>
  <c r="AC588" i="37"/>
  <c r="AD590" i="37"/>
  <c r="AC590" i="37"/>
  <c r="AD591" i="37"/>
  <c r="AC591" i="37"/>
  <c r="AD592" i="37"/>
  <c r="AC592" i="37"/>
  <c r="AD593" i="37"/>
  <c r="AC593" i="37"/>
  <c r="AD596" i="37"/>
  <c r="AC596" i="37"/>
  <c r="AD600" i="37"/>
  <c r="AC600" i="37"/>
  <c r="AD601" i="37"/>
  <c r="AC601" i="37"/>
  <c r="AD602" i="37"/>
  <c r="AC602" i="37"/>
  <c r="E546" i="37"/>
  <c r="H1407" i="157"/>
  <c r="F546" i="37" s="1"/>
  <c r="I1407" i="157"/>
  <c r="G546" i="37" s="1"/>
  <c r="H1408" i="157"/>
  <c r="F547" i="37" s="1"/>
  <c r="H1409" i="157"/>
  <c r="F548" i="37" s="1"/>
  <c r="H1410" i="157"/>
  <c r="F549" i="37" s="1"/>
  <c r="H1411" i="157"/>
  <c r="F550" i="37" s="1"/>
  <c r="H1415" i="157"/>
  <c r="F554" i="37" s="1"/>
  <c r="H1416" i="157"/>
  <c r="F555" i="37" s="1"/>
  <c r="E558" i="37"/>
  <c r="H1419" i="157"/>
  <c r="F558" i="37" s="1"/>
  <c r="I1419" i="157"/>
  <c r="G558" i="37" s="1"/>
  <c r="H1420" i="157"/>
  <c r="F559" i="37" s="1"/>
  <c r="H1426" i="157"/>
  <c r="F565" i="37" s="1"/>
  <c r="E566" i="37"/>
  <c r="H1427" i="157"/>
  <c r="F566" i="37" s="1"/>
  <c r="I1427" i="157"/>
  <c r="G566" i="37" s="1"/>
  <c r="H1428" i="157"/>
  <c r="F567" i="37" s="1"/>
  <c r="E568" i="37"/>
  <c r="H1429" i="157"/>
  <c r="F568" i="37" s="1"/>
  <c r="I1429" i="157"/>
  <c r="G568" i="37" s="1"/>
  <c r="H1430" i="157"/>
  <c r="F569" i="37" s="1"/>
  <c r="H1431" i="157"/>
  <c r="F570" i="37" s="1"/>
  <c r="H1433" i="157"/>
  <c r="F572" i="37" s="1"/>
  <c r="H1434" i="157"/>
  <c r="F573" i="37" s="1"/>
  <c r="H1435" i="157"/>
  <c r="F574" i="37" s="1"/>
  <c r="E575" i="37"/>
  <c r="H1436" i="157"/>
  <c r="F575" i="37" s="1"/>
  <c r="I1436" i="157"/>
  <c r="G575" i="37" s="1"/>
  <c r="E577" i="37"/>
  <c r="H1438" i="157"/>
  <c r="F577" i="37" s="1"/>
  <c r="I1438" i="157"/>
  <c r="G577" i="37" s="1"/>
  <c r="E579" i="37"/>
  <c r="H1440" i="157"/>
  <c r="F579" i="37" s="1"/>
  <c r="I1440" i="157"/>
  <c r="G579" i="37" s="1"/>
  <c r="H1441" i="157"/>
  <c r="F580" i="37" s="1"/>
  <c r="E581" i="37"/>
  <c r="H1442" i="157"/>
  <c r="F581" i="37" s="1"/>
  <c r="I1442" i="157"/>
  <c r="G581" i="37" s="1"/>
  <c r="E582" i="37"/>
  <c r="H1443" i="157"/>
  <c r="F582" i="37" s="1"/>
  <c r="I1443" i="157"/>
  <c r="G582" i="37" s="1"/>
  <c r="H1444" i="157"/>
  <c r="F583" i="37" s="1"/>
  <c r="H1445" i="157"/>
  <c r="F584" i="37" s="1"/>
  <c r="E586" i="37"/>
  <c r="H1447" i="157"/>
  <c r="F586" i="37" s="1"/>
  <c r="I1447" i="157"/>
  <c r="G586" i="37" s="1"/>
  <c r="H1449" i="157"/>
  <c r="F588" i="37" s="1"/>
  <c r="H1379" i="157"/>
  <c r="H1364" i="157"/>
  <c r="H1362" i="157" s="1"/>
  <c r="H1357" i="157"/>
  <c r="H1425" i="157"/>
  <c r="F564" i="37" s="1"/>
  <c r="H1406" i="157"/>
  <c r="F545" i="37" s="1"/>
  <c r="AD416" i="37"/>
  <c r="AC416" i="37"/>
  <c r="AD419" i="37"/>
  <c r="AC419" i="37"/>
  <c r="AD420" i="37"/>
  <c r="AC420" i="37"/>
  <c r="AD421" i="37"/>
  <c r="AC421" i="37"/>
  <c r="AD422" i="37"/>
  <c r="AC422" i="37"/>
  <c r="AD423" i="37"/>
  <c r="AC423" i="37"/>
  <c r="AD424" i="37"/>
  <c r="AC424" i="37"/>
  <c r="AD425" i="37"/>
  <c r="AC425" i="37"/>
  <c r="AD426" i="37"/>
  <c r="AC426" i="37"/>
  <c r="AD427" i="37"/>
  <c r="AC427" i="37"/>
  <c r="AD429" i="37"/>
  <c r="AC429" i="37"/>
  <c r="AD431" i="37"/>
  <c r="AC431" i="37"/>
  <c r="AD432" i="37"/>
  <c r="AC432" i="37"/>
  <c r="AD433" i="37"/>
  <c r="AC433" i="37"/>
  <c r="AD434" i="37"/>
  <c r="AC434" i="37"/>
  <c r="AD435" i="37"/>
  <c r="AC435" i="37"/>
  <c r="AD436" i="37"/>
  <c r="AC436" i="37"/>
  <c r="AD437" i="37"/>
  <c r="AC437" i="37"/>
  <c r="AD438" i="37"/>
  <c r="AC438" i="37"/>
  <c r="AD439" i="37"/>
  <c r="AC439" i="37"/>
  <c r="AD440" i="37"/>
  <c r="AC440" i="37"/>
  <c r="AD442" i="37"/>
  <c r="AC442" i="37"/>
  <c r="AD444" i="37"/>
  <c r="AC444" i="37"/>
  <c r="AD445" i="37"/>
  <c r="AC445" i="37"/>
  <c r="AD446" i="37"/>
  <c r="AC446" i="37"/>
  <c r="AD447" i="37"/>
  <c r="AC447" i="37"/>
  <c r="AD448" i="37"/>
  <c r="AC448" i="37"/>
  <c r="AD449" i="37"/>
  <c r="AC449" i="37"/>
  <c r="AD450" i="37"/>
  <c r="AC450" i="37"/>
  <c r="AD451" i="37"/>
  <c r="AC451" i="37"/>
  <c r="AD457" i="37"/>
  <c r="AC457" i="37"/>
  <c r="AD458" i="37"/>
  <c r="AC458" i="37"/>
  <c r="AD459" i="37"/>
  <c r="AC459" i="37"/>
  <c r="AD460" i="37"/>
  <c r="AC460" i="37"/>
  <c r="AD461" i="37"/>
  <c r="AC461" i="37"/>
  <c r="AD462" i="37"/>
  <c r="AC462" i="37"/>
  <c r="AD463" i="37"/>
  <c r="AC463" i="37"/>
  <c r="AD465" i="37"/>
  <c r="AC465" i="37"/>
  <c r="AD466" i="37"/>
  <c r="AC466" i="37"/>
  <c r="AD467" i="37"/>
  <c r="AC467" i="37"/>
  <c r="AD468" i="37"/>
  <c r="AC468" i="37"/>
  <c r="AD471" i="37"/>
  <c r="AC471" i="37"/>
  <c r="AD472" i="37"/>
  <c r="AC472" i="37"/>
  <c r="AD474" i="37"/>
  <c r="AC474" i="37"/>
  <c r="AD475" i="37"/>
  <c r="AC475" i="37"/>
  <c r="H1300" i="157"/>
  <c r="F457" i="37" s="1"/>
  <c r="H1299" i="157"/>
  <c r="F456" i="37" s="1"/>
  <c r="I1298" i="157"/>
  <c r="G455" i="37" s="1"/>
  <c r="H1298" i="157"/>
  <c r="F455" i="37" s="1"/>
  <c r="E455" i="37"/>
  <c r="I1297" i="157"/>
  <c r="G454" i="37" s="1"/>
  <c r="H1297" i="157"/>
  <c r="F454" i="37" s="1"/>
  <c r="E454" i="37"/>
  <c r="H1296" i="157"/>
  <c r="F453" i="37" s="1"/>
  <c r="I1295" i="157"/>
  <c r="G452" i="37" s="1"/>
  <c r="H1295" i="157"/>
  <c r="F452" i="37" s="1"/>
  <c r="E452" i="37"/>
  <c r="E420" i="37"/>
  <c r="H1263" i="157"/>
  <c r="F420" i="37" s="1"/>
  <c r="I1263" i="157"/>
  <c r="G420" i="37" s="1"/>
  <c r="H1264" i="157"/>
  <c r="F421" i="37" s="1"/>
  <c r="H1265" i="157"/>
  <c r="F422" i="37" s="1"/>
  <c r="H1266" i="157"/>
  <c r="F423" i="37" s="1"/>
  <c r="H1267" i="157"/>
  <c r="F424" i="37" s="1"/>
  <c r="H1269" i="157"/>
  <c r="F426" i="37" s="1"/>
  <c r="H1270" i="157"/>
  <c r="F427" i="37" s="1"/>
  <c r="E431" i="37"/>
  <c r="H1274" i="157"/>
  <c r="F431" i="37" s="1"/>
  <c r="I1274" i="157"/>
  <c r="G431" i="37" s="1"/>
  <c r="H1275" i="157"/>
  <c r="F432" i="37" s="1"/>
  <c r="H1281" i="157"/>
  <c r="F438" i="37" s="1"/>
  <c r="E439" i="37"/>
  <c r="H1282" i="157"/>
  <c r="F439" i="37" s="1"/>
  <c r="I1282" i="157"/>
  <c r="G439" i="37" s="1"/>
  <c r="H1283" i="157"/>
  <c r="F440" i="37" s="1"/>
  <c r="E441" i="37"/>
  <c r="H1284" i="157"/>
  <c r="F441" i="37" s="1"/>
  <c r="I1284" i="157"/>
  <c r="G441" i="37" s="1"/>
  <c r="H1285" i="157"/>
  <c r="F442" i="37" s="1"/>
  <c r="H1286" i="157"/>
  <c r="F443" i="37" s="1"/>
  <c r="H1288" i="157"/>
  <c r="F445" i="37" s="1"/>
  <c r="H1290" i="157"/>
  <c r="F447" i="37" s="1"/>
  <c r="E459" i="37"/>
  <c r="H1302" i="157"/>
  <c r="F459" i="37" s="1"/>
  <c r="I1302" i="157"/>
  <c r="G459" i="37" s="1"/>
  <c r="H1304" i="157"/>
  <c r="F461" i="37" s="1"/>
  <c r="H1234" i="157"/>
  <c r="H1220" i="157"/>
  <c r="H1218" i="157" s="1"/>
  <c r="H1280" i="157"/>
  <c r="F437" i="37" s="1"/>
  <c r="H1187" i="157"/>
  <c r="H1262" i="157" s="1"/>
  <c r="F419" i="37" s="1"/>
  <c r="AD347" i="37"/>
  <c r="AC347" i="37"/>
  <c r="AD350" i="37"/>
  <c r="AC350" i="37"/>
  <c r="AD351" i="37"/>
  <c r="AC351" i="37"/>
  <c r="AD352" i="37"/>
  <c r="AC352" i="37"/>
  <c r="AD353" i="37"/>
  <c r="AC353" i="37"/>
  <c r="AD354" i="37"/>
  <c r="AC354" i="37"/>
  <c r="AD355" i="37"/>
  <c r="AC355" i="37"/>
  <c r="AD356" i="37"/>
  <c r="AC356" i="37"/>
  <c r="AD357" i="37"/>
  <c r="AC357" i="37"/>
  <c r="AD358" i="37"/>
  <c r="AC358" i="37"/>
  <c r="AD359" i="37"/>
  <c r="AC359" i="37"/>
  <c r="AD362" i="37"/>
  <c r="AC362" i="37"/>
  <c r="AD363" i="37"/>
  <c r="AC363" i="37"/>
  <c r="AD364" i="37"/>
  <c r="AC364" i="37"/>
  <c r="AD365" i="37"/>
  <c r="AC365" i="37"/>
  <c r="AD369" i="37"/>
  <c r="AC369" i="37"/>
  <c r="AD370" i="37"/>
  <c r="AC370" i="37"/>
  <c r="AD371" i="37"/>
  <c r="AC371" i="37"/>
  <c r="AD372" i="37"/>
  <c r="AC372" i="37"/>
  <c r="AD373" i="37"/>
  <c r="AC373" i="37"/>
  <c r="AD374" i="37"/>
  <c r="AC374" i="37"/>
  <c r="AD375" i="37"/>
  <c r="AC375" i="37"/>
  <c r="AD377" i="37"/>
  <c r="AC377" i="37"/>
  <c r="AD378" i="37"/>
  <c r="AC378" i="37"/>
  <c r="AD379" i="37"/>
  <c r="AC379" i="37"/>
  <c r="AD380" i="37"/>
  <c r="AC380" i="37"/>
  <c r="AD381" i="37"/>
  <c r="AC381" i="37"/>
  <c r="AD383" i="37"/>
  <c r="AC383" i="37"/>
  <c r="AD384" i="37"/>
  <c r="AC384" i="37"/>
  <c r="AD386" i="37"/>
  <c r="AC386" i="37"/>
  <c r="AD391" i="37"/>
  <c r="AC391" i="37"/>
  <c r="AD392" i="37"/>
  <c r="AC392" i="37"/>
  <c r="AD393" i="37"/>
  <c r="AC393" i="37"/>
  <c r="AD394" i="37"/>
  <c r="AC394" i="37"/>
  <c r="AD396" i="37"/>
  <c r="AC396" i="37"/>
  <c r="AD397" i="37"/>
  <c r="AC397" i="37"/>
  <c r="AD398" i="37"/>
  <c r="AC398" i="37"/>
  <c r="AD400" i="37"/>
  <c r="AC400" i="37"/>
  <c r="AD401" i="37"/>
  <c r="AC401" i="37"/>
  <c r="AD402" i="37"/>
  <c r="AC402" i="37"/>
  <c r="AD403" i="37"/>
  <c r="AC403" i="37"/>
  <c r="AD406" i="37"/>
  <c r="AC406" i="37"/>
  <c r="AD407" i="37"/>
  <c r="AC407" i="37"/>
  <c r="AD410" i="37"/>
  <c r="AC410" i="37"/>
  <c r="AD411" i="37"/>
  <c r="AC411" i="37"/>
  <c r="AD412" i="37"/>
  <c r="AC412" i="37"/>
  <c r="H1147" i="157"/>
  <c r="F389" i="37" s="1"/>
  <c r="H1146" i="157"/>
  <c r="F388" i="37" s="1"/>
  <c r="H1145" i="157"/>
  <c r="F387" i="37" s="1"/>
  <c r="E387" i="37"/>
  <c r="H1144" i="157"/>
  <c r="F386" i="37" s="1"/>
  <c r="E386" i="37"/>
  <c r="H1143" i="157"/>
  <c r="F385" i="37" s="1"/>
  <c r="H1142" i="157"/>
  <c r="F384" i="37" s="1"/>
  <c r="H1140" i="157"/>
  <c r="F382" i="37" s="1"/>
  <c r="E382" i="37"/>
  <c r="H1138" i="157"/>
  <c r="F380" i="37" s="1"/>
  <c r="H1137" i="157"/>
  <c r="F379" i="37" s="1"/>
  <c r="H1136" i="157"/>
  <c r="F378" i="37" s="1"/>
  <c r="H1134" i="157"/>
  <c r="F376" i="37" s="1"/>
  <c r="H1133" i="157"/>
  <c r="F375" i="37" s="1"/>
  <c r="H1132" i="157"/>
  <c r="F374" i="37" s="1"/>
  <c r="E374" i="37"/>
  <c r="H1131" i="157"/>
  <c r="F373" i="37" s="1"/>
  <c r="H1130" i="157"/>
  <c r="F372" i="37" s="1"/>
  <c r="E372" i="37"/>
  <c r="H1129" i="157"/>
  <c r="F371" i="37" s="1"/>
  <c r="H1123" i="157"/>
  <c r="F365" i="37" s="1"/>
  <c r="H1117" i="157"/>
  <c r="F359" i="37" s="1"/>
  <c r="H1116" i="157"/>
  <c r="F358" i="37" s="1"/>
  <c r="F356" i="37"/>
  <c r="D356" i="37"/>
  <c r="F355" i="37"/>
  <c r="D355" i="37"/>
  <c r="F354" i="37"/>
  <c r="D354" i="37"/>
  <c r="F353" i="37"/>
  <c r="D353" i="37"/>
  <c r="H1087" i="157"/>
  <c r="H1064" i="157"/>
  <c r="H1062" i="157" s="1"/>
  <c r="H1058" i="157"/>
  <c r="H1051" i="157"/>
  <c r="H1034" i="157"/>
  <c r="H1031" i="157"/>
  <c r="T1030" i="157"/>
  <c r="L1030" i="157"/>
  <c r="K1030" i="157"/>
  <c r="L1010" i="157"/>
  <c r="K1010" i="157"/>
  <c r="H1002" i="157"/>
  <c r="H980" i="157"/>
  <c r="H978" i="157" s="1"/>
  <c r="H966" i="157"/>
  <c r="H946" i="157"/>
  <c r="AD167" i="37"/>
  <c r="AC167" i="37"/>
  <c r="AD168" i="37"/>
  <c r="AC168" i="37"/>
  <c r="AD169" i="37"/>
  <c r="AC169" i="37"/>
  <c r="AD170" i="37"/>
  <c r="AC170" i="37"/>
  <c r="AD171" i="37"/>
  <c r="AC171" i="37"/>
  <c r="AD172" i="37"/>
  <c r="AC172" i="37"/>
  <c r="AD173" i="37"/>
  <c r="AC173" i="37"/>
  <c r="AD174" i="37"/>
  <c r="AC174" i="37"/>
  <c r="AD175" i="37"/>
  <c r="AC175" i="37"/>
  <c r="AD177" i="37"/>
  <c r="AC177" i="37"/>
  <c r="AD179" i="37"/>
  <c r="AC179" i="37"/>
  <c r="AD180" i="37"/>
  <c r="AC180" i="37"/>
  <c r="AD181" i="37"/>
  <c r="AC181" i="37"/>
  <c r="AD182" i="37"/>
  <c r="AC182" i="37"/>
  <c r="AD183" i="37"/>
  <c r="AC183" i="37"/>
  <c r="AD184" i="37"/>
  <c r="AC184" i="37"/>
  <c r="AD185" i="37"/>
  <c r="AC185" i="37"/>
  <c r="AD186" i="37"/>
  <c r="AC186" i="37"/>
  <c r="AD187" i="37"/>
  <c r="AC187" i="37"/>
  <c r="AD188" i="37"/>
  <c r="AC188" i="37"/>
  <c r="AD189" i="37"/>
  <c r="AC189" i="37"/>
  <c r="AD191" i="37"/>
  <c r="AC191" i="37"/>
  <c r="AD192" i="37"/>
  <c r="AC192" i="37"/>
  <c r="AD193" i="37"/>
  <c r="AC193" i="37"/>
  <c r="AD194" i="37"/>
  <c r="AC194" i="37"/>
  <c r="AD195" i="37"/>
  <c r="AC195" i="37"/>
  <c r="AD196" i="37"/>
  <c r="AC196" i="37"/>
  <c r="AD197" i="37"/>
  <c r="AC197" i="37"/>
  <c r="AD198" i="37"/>
  <c r="AC198" i="37"/>
  <c r="AD204" i="37"/>
  <c r="AC204" i="37"/>
  <c r="AD205" i="37"/>
  <c r="AC205" i="37"/>
  <c r="AD206" i="37"/>
  <c r="AC206" i="37"/>
  <c r="AD207" i="37"/>
  <c r="AC207" i="37"/>
  <c r="AD208" i="37"/>
  <c r="AC208" i="37"/>
  <c r="AD209" i="37"/>
  <c r="AC209" i="37"/>
  <c r="AD210" i="37"/>
  <c r="AC210" i="37"/>
  <c r="AD212" i="37"/>
  <c r="AC212" i="37"/>
  <c r="AD213" i="37"/>
  <c r="AC213" i="37"/>
  <c r="AD214" i="37"/>
  <c r="AC214" i="37"/>
  <c r="AD215" i="37"/>
  <c r="AC215" i="37"/>
  <c r="AD218" i="37"/>
  <c r="AC218" i="37"/>
  <c r="AD219" i="37"/>
  <c r="AC219" i="37"/>
  <c r="AD220" i="37"/>
  <c r="AC220" i="37"/>
  <c r="H740" i="157"/>
  <c r="H725" i="157"/>
  <c r="H719" i="157"/>
  <c r="H695" i="157"/>
  <c r="H654" i="157"/>
  <c r="H648" i="157"/>
  <c r="H624" i="157"/>
  <c r="H579" i="157"/>
  <c r="H576" i="157"/>
  <c r="H562" i="157"/>
  <c r="H558" i="157"/>
  <c r="H535" i="157"/>
  <c r="H403" i="157"/>
  <c r="H392" i="157"/>
  <c r="H438" i="157"/>
  <c r="H305" i="157"/>
  <c r="H267" i="157"/>
  <c r="H263" i="157"/>
  <c r="H246" i="157"/>
  <c r="H240" i="157"/>
  <c r="H198" i="157"/>
  <c r="H177" i="157"/>
  <c r="H173" i="157"/>
  <c r="H150" i="157"/>
  <c r="H101" i="157"/>
  <c r="R216" i="157"/>
  <c r="R329" i="157"/>
  <c r="R371" i="157"/>
  <c r="R453" i="157"/>
  <c r="R530" i="157"/>
  <c r="R590" i="157"/>
  <c r="R604" i="157"/>
  <c r="R611" i="157"/>
  <c r="R688" i="157"/>
  <c r="R753" i="157"/>
  <c r="R765" i="157"/>
  <c r="R766" i="157"/>
  <c r="R772" i="157"/>
  <c r="P87" i="37"/>
  <c r="P88" i="37"/>
  <c r="P89" i="37"/>
  <c r="R866" i="157"/>
  <c r="R868" i="157" s="1"/>
  <c r="R1023" i="157"/>
  <c r="R1100" i="157"/>
  <c r="R1103" i="157"/>
  <c r="P345" i="37" s="1"/>
  <c r="R1106" i="157"/>
  <c r="P348" i="37" s="1"/>
  <c r="R1107" i="157"/>
  <c r="P349" i="37" s="1"/>
  <c r="R1256" i="157"/>
  <c r="R1257" i="157" s="1"/>
  <c r="P414" i="37" s="1"/>
  <c r="R1258" i="157"/>
  <c r="P415" i="37" s="1"/>
  <c r="R1260" i="157"/>
  <c r="P417" i="37" s="1"/>
  <c r="R1261" i="157"/>
  <c r="P418" i="37" s="1"/>
  <c r="R1400" i="157"/>
  <c r="R1401" i="157" s="1"/>
  <c r="P540" i="37" s="1"/>
  <c r="R1402" i="157"/>
  <c r="P541" i="37" s="1"/>
  <c r="R1404" i="157"/>
  <c r="P543" i="37" s="1"/>
  <c r="R1405" i="157"/>
  <c r="P544" i="37" s="1"/>
  <c r="R1552" i="157"/>
  <c r="R1553" i="157" s="1"/>
  <c r="P731" i="37" s="1"/>
  <c r="R1554" i="157"/>
  <c r="P732" i="37" s="1"/>
  <c r="R1556" i="157"/>
  <c r="P734" i="37" s="1"/>
  <c r="R1557" i="157"/>
  <c r="P735" i="37" s="1"/>
  <c r="R1724" i="157"/>
  <c r="R1738" i="157"/>
  <c r="P796" i="37" s="1"/>
  <c r="R1740" i="157"/>
  <c r="P798" i="37" s="1"/>
  <c r="R1741" i="157"/>
  <c r="P799" i="37" s="1"/>
  <c r="R1886" i="157"/>
  <c r="R1887" i="157" s="1"/>
  <c r="P859" i="37" s="1"/>
  <c r="R1888" i="157"/>
  <c r="P860" i="37" s="1"/>
  <c r="R1890" i="157"/>
  <c r="P862" i="37" s="1"/>
  <c r="R1891" i="157"/>
  <c r="P863" i="37" s="1"/>
  <c r="R2031" i="157"/>
  <c r="R2032" i="157" s="1"/>
  <c r="P986" i="37" s="1"/>
  <c r="R2033" i="157"/>
  <c r="P987" i="37" s="1"/>
  <c r="R2034" i="157"/>
  <c r="P988" i="37" s="1"/>
  <c r="R2035" i="157"/>
  <c r="P989" i="37" s="1"/>
  <c r="R2168" i="157"/>
  <c r="P1047" i="37" s="1"/>
  <c r="P1046" i="37" s="1"/>
  <c r="R2170" i="157"/>
  <c r="P1049" i="37" s="1"/>
  <c r="R2172" i="157"/>
  <c r="P1051" i="37" s="1"/>
  <c r="G3383" i="156"/>
  <c r="F1158" i="37" s="1"/>
  <c r="G3381" i="156"/>
  <c r="F1156" i="37" s="1"/>
  <c r="G3367" i="156"/>
  <c r="F1142" i="37" s="1"/>
  <c r="G3325" i="156"/>
  <c r="G3327" i="156"/>
  <c r="S3327" i="156"/>
  <c r="G3312" i="156"/>
  <c r="G3301" i="156"/>
  <c r="G3299" i="156" s="1"/>
  <c r="G3295" i="156"/>
  <c r="G3239" i="156"/>
  <c r="G3220" i="156"/>
  <c r="G3216" i="156"/>
  <c r="G3192" i="156"/>
  <c r="E676" i="37"/>
  <c r="G3130" i="156"/>
  <c r="F676" i="37" s="1"/>
  <c r="H3130" i="156"/>
  <c r="G676" i="37" s="1"/>
  <c r="G3131" i="156"/>
  <c r="F677" i="37" s="1"/>
  <c r="G3132" i="156"/>
  <c r="F678" i="37" s="1"/>
  <c r="G3133" i="156"/>
  <c r="F679" i="37" s="1"/>
  <c r="G3134" i="156"/>
  <c r="F680" i="37" s="1"/>
  <c r="G3136" i="156"/>
  <c r="F682" i="37" s="1"/>
  <c r="G3137" i="156"/>
  <c r="F683" i="37" s="1"/>
  <c r="E686" i="37"/>
  <c r="G3140" i="156"/>
  <c r="F686" i="37" s="1"/>
  <c r="H3140" i="156"/>
  <c r="G686" i="37" s="1"/>
  <c r="G3141" i="156"/>
  <c r="F687" i="37" s="1"/>
  <c r="G3147" i="156"/>
  <c r="F693" i="37" s="1"/>
  <c r="G3148" i="156"/>
  <c r="F694" i="37" s="1"/>
  <c r="H3148" i="156"/>
  <c r="G694" i="37" s="1"/>
  <c r="G3149" i="156"/>
  <c r="F695" i="37" s="1"/>
  <c r="G3150" i="156"/>
  <c r="F696" i="37" s="1"/>
  <c r="H3150" i="156"/>
  <c r="G696" i="37" s="1"/>
  <c r="G3151" i="156"/>
  <c r="F697" i="37" s="1"/>
  <c r="G3152" i="156"/>
  <c r="F698" i="37" s="1"/>
  <c r="G3154" i="156"/>
  <c r="F700" i="37" s="1"/>
  <c r="G3155" i="156"/>
  <c r="F701" i="37" s="1"/>
  <c r="G3156" i="156"/>
  <c r="F702" i="37" s="1"/>
  <c r="E703" i="37"/>
  <c r="G3157" i="156"/>
  <c r="F703" i="37" s="1"/>
  <c r="H3157" i="156"/>
  <c r="G703" i="37" s="1"/>
  <c r="E705" i="37"/>
  <c r="G3159" i="156"/>
  <c r="F705" i="37" s="1"/>
  <c r="H3159" i="156"/>
  <c r="G705" i="37" s="1"/>
  <c r="E706" i="37"/>
  <c r="G3160" i="156"/>
  <c r="F706" i="37" s="1"/>
  <c r="H3160" i="156"/>
  <c r="G706" i="37" s="1"/>
  <c r="E707" i="37"/>
  <c r="G3161" i="156"/>
  <c r="F707" i="37" s="1"/>
  <c r="H3161" i="156"/>
  <c r="G707" i="37" s="1"/>
  <c r="E708" i="37"/>
  <c r="G3162" i="156"/>
  <c r="F708" i="37" s="1"/>
  <c r="H3162" i="156"/>
  <c r="G708" i="37" s="1"/>
  <c r="E709" i="37"/>
  <c r="G3163" i="156"/>
  <c r="F709" i="37" s="1"/>
  <c r="H3163" i="156"/>
  <c r="G709" i="37" s="1"/>
  <c r="E710" i="37"/>
  <c r="G3164" i="156"/>
  <c r="F710" i="37" s="1"/>
  <c r="H3164" i="156"/>
  <c r="G710" i="37" s="1"/>
  <c r="E711" i="37"/>
  <c r="G3165" i="156"/>
  <c r="F711" i="37" s="1"/>
  <c r="H3165" i="156"/>
  <c r="G711" i="37" s="1"/>
  <c r="G3166" i="156"/>
  <c r="F712" i="37" s="1"/>
  <c r="E714" i="37"/>
  <c r="H3168" i="156"/>
  <c r="G714" i="37" s="1"/>
  <c r="G3170" i="156"/>
  <c r="F716" i="37" s="1"/>
  <c r="G3107" i="156"/>
  <c r="G3091" i="156"/>
  <c r="G3086" i="156"/>
  <c r="G3146" i="156"/>
  <c r="F692" i="37" s="1"/>
  <c r="G3062" i="156"/>
  <c r="G3129" i="156" s="1"/>
  <c r="F675" i="37" s="1"/>
  <c r="E610" i="37"/>
  <c r="G2987" i="156"/>
  <c r="F610" i="37" s="1"/>
  <c r="H2987" i="156"/>
  <c r="G610" i="37" s="1"/>
  <c r="G2988" i="156"/>
  <c r="F611" i="37" s="1"/>
  <c r="G2989" i="156"/>
  <c r="F612" i="37" s="1"/>
  <c r="G2990" i="156"/>
  <c r="F613" i="37" s="1"/>
  <c r="G2991" i="156"/>
  <c r="F614" i="37" s="1"/>
  <c r="G2993" i="156"/>
  <c r="F616" i="37" s="1"/>
  <c r="G2994" i="156"/>
  <c r="F617" i="37" s="1"/>
  <c r="E622" i="37"/>
  <c r="G2999" i="156"/>
  <c r="F622" i="37" s="1"/>
  <c r="H2999" i="156"/>
  <c r="G622" i="37" s="1"/>
  <c r="G3000" i="156"/>
  <c r="F623" i="37" s="1"/>
  <c r="G3006" i="156"/>
  <c r="F629" i="37" s="1"/>
  <c r="G3007" i="156"/>
  <c r="G3008" i="156"/>
  <c r="F631" i="37" s="1"/>
  <c r="E632" i="37"/>
  <c r="G3009" i="156"/>
  <c r="F632" i="37" s="1"/>
  <c r="H3009" i="156"/>
  <c r="G632" i="37" s="1"/>
  <c r="G3010" i="156"/>
  <c r="F633" i="37" s="1"/>
  <c r="G3011" i="156"/>
  <c r="F634" i="37" s="1"/>
  <c r="E635" i="37"/>
  <c r="G3012" i="156"/>
  <c r="H3012" i="156"/>
  <c r="G635" i="37" s="1"/>
  <c r="G3014" i="156"/>
  <c r="F637" i="37" s="1"/>
  <c r="G3015" i="156"/>
  <c r="G3016" i="156"/>
  <c r="F639" i="37" s="1"/>
  <c r="G3017" i="156"/>
  <c r="F640" i="37" s="1"/>
  <c r="E642" i="37"/>
  <c r="G3019" i="156"/>
  <c r="F642" i="37" s="1"/>
  <c r="H3019" i="156"/>
  <c r="G642" i="37" s="1"/>
  <c r="E644" i="37"/>
  <c r="G3021" i="156"/>
  <c r="F644" i="37" s="1"/>
  <c r="H3021" i="156"/>
  <c r="G644" i="37" s="1"/>
  <c r="G3022" i="156"/>
  <c r="F645" i="37" s="1"/>
  <c r="E646" i="37"/>
  <c r="G3023" i="156"/>
  <c r="F646" i="37" s="1"/>
  <c r="H3023" i="156"/>
  <c r="G646" i="37" s="1"/>
  <c r="E647" i="37"/>
  <c r="G3024" i="156"/>
  <c r="F647" i="37" s="1"/>
  <c r="H3024" i="156"/>
  <c r="G647" i="37" s="1"/>
  <c r="E648" i="37"/>
  <c r="G3025" i="156"/>
  <c r="F648" i="37" s="1"/>
  <c r="H3025" i="156"/>
  <c r="G648" i="37" s="1"/>
  <c r="G3026" i="156"/>
  <c r="F649" i="37" s="1"/>
  <c r="G3027" i="156"/>
  <c r="F650" i="37" s="1"/>
  <c r="E652" i="37"/>
  <c r="G3029" i="156"/>
  <c r="F652" i="37" s="1"/>
  <c r="H3029" i="156"/>
  <c r="G652" i="37" s="1"/>
  <c r="G3031" i="156"/>
  <c r="F654" i="37" s="1"/>
  <c r="G2957" i="156"/>
  <c r="G2939" i="156"/>
  <c r="G2937" i="156" s="1"/>
  <c r="G2931" i="156"/>
  <c r="G2904" i="156"/>
  <c r="G2986" i="156" s="1"/>
  <c r="F609" i="37" s="1"/>
  <c r="E483" i="37"/>
  <c r="G2833" i="156"/>
  <c r="F483" i="37" s="1"/>
  <c r="H2833" i="156"/>
  <c r="G483" i="37" s="1"/>
  <c r="G2834" i="156"/>
  <c r="F484" i="37" s="1"/>
  <c r="G2835" i="156"/>
  <c r="F485" i="37" s="1"/>
  <c r="G2836" i="156"/>
  <c r="F486" i="37" s="1"/>
  <c r="G2837" i="156"/>
  <c r="F487" i="37" s="1"/>
  <c r="G2839" i="156"/>
  <c r="F489" i="37" s="1"/>
  <c r="G2840" i="156"/>
  <c r="F490" i="37" s="1"/>
  <c r="E494" i="37"/>
  <c r="G2844" i="156"/>
  <c r="F494" i="37" s="1"/>
  <c r="H2844" i="156"/>
  <c r="G494" i="37" s="1"/>
  <c r="G2845" i="156"/>
  <c r="F495" i="37" s="1"/>
  <c r="G2851" i="156"/>
  <c r="F501" i="37" s="1"/>
  <c r="E502" i="37"/>
  <c r="G2852" i="156"/>
  <c r="F502" i="37" s="1"/>
  <c r="H2852" i="156"/>
  <c r="G502" i="37" s="1"/>
  <c r="G2853" i="156"/>
  <c r="F503" i="37" s="1"/>
  <c r="E504" i="37"/>
  <c r="G2854" i="156"/>
  <c r="F504" i="37" s="1"/>
  <c r="H2854" i="156"/>
  <c r="G504" i="37" s="1"/>
  <c r="G2855" i="156"/>
  <c r="F505" i="37" s="1"/>
  <c r="G2856" i="156"/>
  <c r="F506" i="37" s="1"/>
  <c r="G2858" i="156"/>
  <c r="F508" i="37" s="1"/>
  <c r="G2859" i="156"/>
  <c r="F509" i="37" s="1"/>
  <c r="G2860" i="156"/>
  <c r="F510" i="37" s="1"/>
  <c r="E512" i="37"/>
  <c r="G2862" i="156"/>
  <c r="F512" i="37" s="1"/>
  <c r="H2862" i="156"/>
  <c r="G512" i="37" s="1"/>
  <c r="G2863" i="156"/>
  <c r="F513" i="37" s="1"/>
  <c r="E514" i="37"/>
  <c r="G2864" i="156"/>
  <c r="F514" i="37" s="1"/>
  <c r="H2864" i="156"/>
  <c r="G514" i="37" s="1"/>
  <c r="G2865" i="156"/>
  <c r="F515" i="37" s="1"/>
  <c r="E516" i="37"/>
  <c r="G2866" i="156"/>
  <c r="F516" i="37" s="1"/>
  <c r="H2866" i="156"/>
  <c r="G516" i="37" s="1"/>
  <c r="E517" i="37"/>
  <c r="G2867" i="156"/>
  <c r="F517" i="37" s="1"/>
  <c r="H2867" i="156"/>
  <c r="G517" i="37" s="1"/>
  <c r="G2868" i="156"/>
  <c r="F518" i="37" s="1"/>
  <c r="G2869" i="156"/>
  <c r="F519" i="37" s="1"/>
  <c r="E521" i="37"/>
  <c r="G2871" i="156"/>
  <c r="F521" i="37" s="1"/>
  <c r="H2871" i="156"/>
  <c r="G521" i="37" s="1"/>
  <c r="G2873" i="156"/>
  <c r="F523" i="37" s="1"/>
  <c r="G2884" i="156"/>
  <c r="F534" i="37" s="1"/>
  <c r="J2810" i="156"/>
  <c r="K2810" i="156"/>
  <c r="G2802" i="156"/>
  <c r="G2784" i="156"/>
  <c r="G2861" i="156" s="1"/>
  <c r="F511" i="37" s="1"/>
  <c r="G2780" i="156"/>
  <c r="G2850" i="156"/>
  <c r="F500" i="37" s="1"/>
  <c r="G2755" i="156"/>
  <c r="G2832" i="156" s="1"/>
  <c r="F482" i="37" s="1"/>
  <c r="G2720" i="156"/>
  <c r="F323" i="37" s="1"/>
  <c r="G2719" i="156"/>
  <c r="F322" i="37" s="1"/>
  <c r="E322" i="37"/>
  <c r="G2718" i="156"/>
  <c r="F321" i="37" s="1"/>
  <c r="E321" i="37"/>
  <c r="G2717" i="156"/>
  <c r="F320" i="37" s="1"/>
  <c r="E320" i="37"/>
  <c r="G2716" i="156"/>
  <c r="F319" i="37" s="1"/>
  <c r="G2715" i="156"/>
  <c r="F318" i="37" s="1"/>
  <c r="E318" i="37"/>
  <c r="G2713" i="156"/>
  <c r="F316" i="37" s="1"/>
  <c r="E316" i="37"/>
  <c r="G2711" i="156"/>
  <c r="F314" i="37" s="1"/>
  <c r="G2710" i="156"/>
  <c r="F313" i="37" s="1"/>
  <c r="G2709" i="156"/>
  <c r="F312" i="37" s="1"/>
  <c r="G2707" i="156"/>
  <c r="F310" i="37" s="1"/>
  <c r="G2706" i="156"/>
  <c r="F309" i="37" s="1"/>
  <c r="G2705" i="156"/>
  <c r="F308" i="37" s="1"/>
  <c r="E308" i="37"/>
  <c r="G2704" i="156"/>
  <c r="F307" i="37" s="1"/>
  <c r="G2703" i="156"/>
  <c r="F306" i="37" s="1"/>
  <c r="E306" i="37"/>
  <c r="G2702" i="156"/>
  <c r="F305" i="37" s="1"/>
  <c r="G2696" i="156"/>
  <c r="F299" i="37" s="1"/>
  <c r="G2695" i="156"/>
  <c r="E298" i="37"/>
  <c r="G2692" i="156"/>
  <c r="F295" i="37" s="1"/>
  <c r="G2691" i="156"/>
  <c r="F294" i="37" s="1"/>
  <c r="G2689" i="156"/>
  <c r="F292" i="37" s="1"/>
  <c r="G2688" i="156"/>
  <c r="F291" i="37" s="1"/>
  <c r="G2687" i="156"/>
  <c r="F290" i="37" s="1"/>
  <c r="G2686" i="156"/>
  <c r="F289" i="37" s="1"/>
  <c r="G2685" i="156"/>
  <c r="F288" i="37" s="1"/>
  <c r="E288" i="37"/>
  <c r="G2662" i="156"/>
  <c r="G2631" i="156"/>
  <c r="G2638" i="156"/>
  <c r="G2614" i="156"/>
  <c r="L2810" i="156" l="1"/>
  <c r="N2810" i="156" s="1"/>
  <c r="AI938" i="37"/>
  <c r="D452" i="37"/>
  <c r="D894" i="37"/>
  <c r="D866" i="37"/>
  <c r="D1025" i="37"/>
  <c r="D1002" i="37"/>
  <c r="D1063" i="37"/>
  <c r="AI1062" i="37" s="1"/>
  <c r="D359" i="37"/>
  <c r="D372" i="37"/>
  <c r="D378" i="37"/>
  <c r="D382" i="37"/>
  <c r="D461" i="37"/>
  <c r="D447" i="37"/>
  <c r="D442" i="37"/>
  <c r="D440" i="37"/>
  <c r="D438" i="37"/>
  <c r="D431" i="37"/>
  <c r="D424" i="37"/>
  <c r="D421" i="37"/>
  <c r="D583" i="37"/>
  <c r="D577" i="37"/>
  <c r="D574" i="37"/>
  <c r="D570" i="37"/>
  <c r="D568" i="37"/>
  <c r="D566" i="37"/>
  <c r="D554" i="37"/>
  <c r="D548" i="37"/>
  <c r="D546" i="37"/>
  <c r="D775" i="37"/>
  <c r="D770" i="37"/>
  <c r="D768" i="37"/>
  <c r="D762" i="37"/>
  <c r="D758" i="37"/>
  <c r="D756" i="37"/>
  <c r="D754" i="37"/>
  <c r="D747" i="37"/>
  <c r="D741" i="37"/>
  <c r="D738" i="37"/>
  <c r="I244" i="157"/>
  <c r="D374" i="37"/>
  <c r="D902" i="37"/>
  <c r="D890" i="37"/>
  <c r="D869" i="37"/>
  <c r="D994" i="37"/>
  <c r="D1072" i="37"/>
  <c r="D386" i="37"/>
  <c r="D388" i="37"/>
  <c r="D903" i="37"/>
  <c r="D897" i="37"/>
  <c r="D893" i="37"/>
  <c r="D880" i="37"/>
  <c r="D875" i="37"/>
  <c r="D868" i="37"/>
  <c r="D1031" i="37"/>
  <c r="D1028" i="37"/>
  <c r="D1023" i="37"/>
  <c r="D1021" i="37"/>
  <c r="AI1020" i="37" s="1"/>
  <c r="D1017" i="37"/>
  <c r="D1013" i="37"/>
  <c r="D1011" i="37"/>
  <c r="D1009" i="37"/>
  <c r="D997" i="37"/>
  <c r="D993" i="37"/>
  <c r="D991" i="37"/>
  <c r="D1090" i="37"/>
  <c r="D1085" i="37"/>
  <c r="D1083" i="37"/>
  <c r="D1079" i="37"/>
  <c r="D1075" i="37"/>
  <c r="D1064" i="37"/>
  <c r="I68" i="157"/>
  <c r="D385" i="37"/>
  <c r="D879" i="37"/>
  <c r="D1019" i="37"/>
  <c r="AI1018" i="37" s="1"/>
  <c r="D1077" i="37"/>
  <c r="D365" i="37"/>
  <c r="D375" i="37"/>
  <c r="D379" i="37"/>
  <c r="D445" i="37"/>
  <c r="D432" i="37"/>
  <c r="D427" i="37"/>
  <c r="D423" i="37"/>
  <c r="D586" i="37"/>
  <c r="D581" i="37"/>
  <c r="AI580" i="37" s="1"/>
  <c r="D579" i="37"/>
  <c r="D573" i="37"/>
  <c r="D569" i="37"/>
  <c r="D567" i="37"/>
  <c r="D565" i="37"/>
  <c r="D558" i="37"/>
  <c r="D550" i="37"/>
  <c r="D547" i="37"/>
  <c r="D777" i="37"/>
  <c r="D773" i="37"/>
  <c r="D771" i="37"/>
  <c r="D765" i="37"/>
  <c r="D761" i="37"/>
  <c r="D748" i="37"/>
  <c r="D744" i="37"/>
  <c r="D740" i="37"/>
  <c r="D908" i="37"/>
  <c r="D900" i="37"/>
  <c r="D886" i="37"/>
  <c r="D1015" i="37"/>
  <c r="D998" i="37"/>
  <c r="D1087" i="37"/>
  <c r="D1074" i="37"/>
  <c r="D373" i="37"/>
  <c r="D384" i="37"/>
  <c r="D389" i="37"/>
  <c r="D457" i="37"/>
  <c r="D906" i="37"/>
  <c r="D901" i="37"/>
  <c r="D899" i="37"/>
  <c r="D895" i="37"/>
  <c r="D891" i="37"/>
  <c r="D889" i="37"/>
  <c r="D887" i="37"/>
  <c r="AI886" i="37" s="1"/>
  <c r="D874" i="37"/>
  <c r="D867" i="37"/>
  <c r="D865" i="37"/>
  <c r="D1030" i="37"/>
  <c r="D1026" i="37"/>
  <c r="D1024" i="37"/>
  <c r="D1022" i="37"/>
  <c r="D1016" i="37"/>
  <c r="D1012" i="37"/>
  <c r="D1010" i="37"/>
  <c r="D1008" i="37"/>
  <c r="D1001" i="37"/>
  <c r="AI1000" i="37" s="1"/>
  <c r="D995" i="37"/>
  <c r="D992" i="37"/>
  <c r="D1092" i="37"/>
  <c r="D1088" i="37"/>
  <c r="D1086" i="37"/>
  <c r="D1084" i="37"/>
  <c r="D1078" i="37"/>
  <c r="D1073" i="37"/>
  <c r="D1071" i="37"/>
  <c r="D904" i="37"/>
  <c r="D888" i="37"/>
  <c r="D1081" i="37"/>
  <c r="D1070" i="37"/>
  <c r="D358" i="37"/>
  <c r="D371" i="37"/>
  <c r="D376" i="37"/>
  <c r="D380" i="37"/>
  <c r="D387" i="37"/>
  <c r="AI386" i="37" s="1"/>
  <c r="D459" i="37"/>
  <c r="D443" i="37"/>
  <c r="D439" i="37"/>
  <c r="D426" i="37"/>
  <c r="D422" i="37"/>
  <c r="D420" i="37"/>
  <c r="AI419" i="37" s="1"/>
  <c r="D588" i="37"/>
  <c r="D584" i="37"/>
  <c r="D582" i="37"/>
  <c r="D580" i="37"/>
  <c r="D575" i="37"/>
  <c r="D572" i="37"/>
  <c r="D559" i="37"/>
  <c r="D555" i="37"/>
  <c r="D549" i="37"/>
  <c r="D772" i="37"/>
  <c r="D769" i="37"/>
  <c r="D767" i="37"/>
  <c r="AI766" i="37" s="1"/>
  <c r="D763" i="37"/>
  <c r="D759" i="37"/>
  <c r="D757" i="37"/>
  <c r="D755" i="37"/>
  <c r="D743" i="37"/>
  <c r="D739" i="37"/>
  <c r="D737" i="37"/>
  <c r="AI736" i="37" s="1"/>
  <c r="P413" i="37"/>
  <c r="D510" i="37"/>
  <c r="D489" i="37"/>
  <c r="D697" i="37"/>
  <c r="D1148" i="37"/>
  <c r="D1115" i="37"/>
  <c r="D321" i="37"/>
  <c r="D515" i="37"/>
  <c r="D654" i="37"/>
  <c r="D642" i="37"/>
  <c r="D1137" i="37"/>
  <c r="D1114" i="37"/>
  <c r="D306" i="37"/>
  <c r="D312" i="37"/>
  <c r="D316" i="37"/>
  <c r="D319" i="37"/>
  <c r="D509" i="37"/>
  <c r="D505" i="37"/>
  <c r="D503" i="37"/>
  <c r="D501" i="37"/>
  <c r="D494" i="37"/>
  <c r="D487" i="37"/>
  <c r="D484" i="37"/>
  <c r="D716" i="37"/>
  <c r="D703" i="37"/>
  <c r="D700" i="37"/>
  <c r="D694" i="37"/>
  <c r="D682" i="37"/>
  <c r="D678" i="37"/>
  <c r="D676" i="37"/>
  <c r="D1146" i="37"/>
  <c r="D1136" i="37"/>
  <c r="D1123" i="37"/>
  <c r="D1113" i="37"/>
  <c r="D502" i="37"/>
  <c r="D701" i="37"/>
  <c r="D687" i="37"/>
  <c r="D679" i="37"/>
  <c r="D1138" i="37"/>
  <c r="D292" i="37"/>
  <c r="D523" i="37"/>
  <c r="D650" i="37"/>
  <c r="D638" i="37"/>
  <c r="D1253" i="37" s="1"/>
  <c r="D630" i="37"/>
  <c r="D616" i="37"/>
  <c r="D610" i="37"/>
  <c r="D1126" i="37"/>
  <c r="D290" i="37"/>
  <c r="D294" i="37"/>
  <c r="D518" i="37"/>
  <c r="D649" i="37"/>
  <c r="D646" i="37"/>
  <c r="D644" i="37"/>
  <c r="D640" i="37"/>
  <c r="D637" i="37"/>
  <c r="D634" i="37"/>
  <c r="D632" i="37"/>
  <c r="D629" i="37"/>
  <c r="D622" i="37"/>
  <c r="D614" i="37"/>
  <c r="D611" i="37"/>
  <c r="D710" i="37"/>
  <c r="D707" i="37"/>
  <c r="D696" i="37"/>
  <c r="D1144" i="37"/>
  <c r="D1135" i="37"/>
  <c r="D1122" i="37"/>
  <c r="D1142" i="37"/>
  <c r="D310" i="37"/>
  <c r="D504" i="37"/>
  <c r="D483" i="37"/>
  <c r="D683" i="37"/>
  <c r="D298" i="37"/>
  <c r="D517" i="37"/>
  <c r="D648" i="37"/>
  <c r="D635" i="37"/>
  <c r="D1250" i="37" s="1"/>
  <c r="D709" i="37"/>
  <c r="D1147" i="37"/>
  <c r="D288" i="37"/>
  <c r="D299" i="37"/>
  <c r="D309" i="37"/>
  <c r="D313" i="37"/>
  <c r="D320" i="37"/>
  <c r="D322" i="37"/>
  <c r="D512" i="37"/>
  <c r="D508" i="37"/>
  <c r="D495" i="37"/>
  <c r="D490" i="37"/>
  <c r="D486" i="37"/>
  <c r="D705" i="37"/>
  <c r="D702" i="37"/>
  <c r="D698" i="37"/>
  <c r="D693" i="37"/>
  <c r="D686" i="37"/>
  <c r="D680" i="37"/>
  <c r="D677" i="37"/>
  <c r="D1141" i="37"/>
  <c r="D1134" i="37"/>
  <c r="D1117" i="37"/>
  <c r="D305" i="37"/>
  <c r="D314" i="37"/>
  <c r="D506" i="37"/>
  <c r="D485" i="37"/>
  <c r="D1127" i="37"/>
  <c r="D289" i="37"/>
  <c r="D308" i="37"/>
  <c r="D323" i="37"/>
  <c r="D519" i="37"/>
  <c r="D612" i="37"/>
  <c r="D712" i="37"/>
  <c r="D1158" i="37"/>
  <c r="D291" i="37"/>
  <c r="D295" i="37"/>
  <c r="D307" i="37"/>
  <c r="D318" i="37"/>
  <c r="D521" i="37"/>
  <c r="D516" i="37"/>
  <c r="D514" i="37"/>
  <c r="D652" i="37"/>
  <c r="D647" i="37"/>
  <c r="D645" i="37"/>
  <c r="D639" i="37"/>
  <c r="D633" i="37"/>
  <c r="D631" i="37"/>
  <c r="D623" i="37"/>
  <c r="D617" i="37"/>
  <c r="D613" i="37"/>
  <c r="D714" i="37"/>
  <c r="D711" i="37"/>
  <c r="D708" i="37"/>
  <c r="D695" i="37"/>
  <c r="D1149" i="37"/>
  <c r="D1140" i="37"/>
  <c r="D1133" i="37"/>
  <c r="D1116" i="37"/>
  <c r="D1156" i="37"/>
  <c r="P858" i="37"/>
  <c r="D269" i="37"/>
  <c r="R841" i="157"/>
  <c r="P152" i="37" s="1"/>
  <c r="AI259" i="37"/>
  <c r="E262" i="37"/>
  <c r="D454" i="37"/>
  <c r="H1109" i="157"/>
  <c r="F351" i="37" s="1"/>
  <c r="D456" i="37"/>
  <c r="F1255" i="37"/>
  <c r="D453" i="37"/>
  <c r="D455" i="37"/>
  <c r="D441" i="37"/>
  <c r="E80" i="57"/>
  <c r="E139" i="57" s="1"/>
  <c r="F973" i="37" s="1"/>
  <c r="D972" i="37"/>
  <c r="D973" i="37"/>
  <c r="D268" i="37"/>
  <c r="H2158" i="157"/>
  <c r="H2173" i="157"/>
  <c r="F1052" i="37" s="1"/>
  <c r="AI232" i="37"/>
  <c r="I67" i="157"/>
  <c r="AI235" i="37"/>
  <c r="F635" i="37"/>
  <c r="F1250" i="37" s="1"/>
  <c r="F638" i="37"/>
  <c r="F1253" i="37" s="1"/>
  <c r="F630" i="37"/>
  <c r="F1245" i="37" s="1"/>
  <c r="AI228" i="37"/>
  <c r="AI934" i="37"/>
  <c r="AF301" i="37"/>
  <c r="F298" i="37"/>
  <c r="AI963" i="37"/>
  <c r="AI927" i="37"/>
  <c r="H789" i="157"/>
  <c r="F100" i="37" s="1"/>
  <c r="H807" i="157"/>
  <c r="F118" i="37" s="1"/>
  <c r="H836" i="157"/>
  <c r="F147" i="37" s="1"/>
  <c r="AI245" i="37"/>
  <c r="AI930" i="37"/>
  <c r="AI926" i="37"/>
  <c r="R774" i="157"/>
  <c r="P85" i="37" s="1"/>
  <c r="H779" i="157"/>
  <c r="F90" i="37" s="1"/>
  <c r="AC677" i="37"/>
  <c r="AC1117" i="37"/>
  <c r="AC1190" i="37"/>
  <c r="AC1181" i="37"/>
  <c r="AC1177" i="37"/>
  <c r="AC319" i="37"/>
  <c r="AC310" i="37"/>
  <c r="AC293" i="37"/>
  <c r="AC284" i="37"/>
  <c r="AC515" i="37"/>
  <c r="AC513" i="37"/>
  <c r="AC504" i="37"/>
  <c r="AC500" i="37"/>
  <c r="AC484" i="37"/>
  <c r="AC663" i="37"/>
  <c r="AC657" i="37"/>
  <c r="AC647" i="37"/>
  <c r="AC644" i="37"/>
  <c r="AC629" i="37"/>
  <c r="AC613" i="37"/>
  <c r="AC725" i="37"/>
  <c r="AC720" i="37"/>
  <c r="AC717" i="37"/>
  <c r="AC714" i="37"/>
  <c r="AC708" i="37"/>
  <c r="AC705" i="37"/>
  <c r="AC696" i="37"/>
  <c r="AC693" i="37"/>
  <c r="AC678" i="37"/>
  <c r="AC1164" i="37"/>
  <c r="AC1157" i="37"/>
  <c r="AC1151" i="37"/>
  <c r="AC1140" i="37"/>
  <c r="AC1134" i="37"/>
  <c r="AC1118" i="37"/>
  <c r="AC1109" i="37"/>
  <c r="AC512" i="37"/>
  <c r="AC503" i="37"/>
  <c r="AC483" i="37"/>
  <c r="AC612" i="37"/>
  <c r="AC716" i="37"/>
  <c r="AC695" i="37"/>
  <c r="AC1163" i="37"/>
  <c r="AC1207" i="37"/>
  <c r="AC1205" i="37"/>
  <c r="AC1201" i="37"/>
  <c r="AC1191" i="37"/>
  <c r="AC1182" i="37"/>
  <c r="AC1178" i="37"/>
  <c r="AC311" i="37"/>
  <c r="AC303" i="37"/>
  <c r="AC294" i="37"/>
  <c r="AC288" i="37"/>
  <c r="AC287" i="37"/>
  <c r="AC526" i="37"/>
  <c r="AC519" i="37"/>
  <c r="AC516" i="37"/>
  <c r="AC505" i="37"/>
  <c r="AC501" i="37"/>
  <c r="AC485" i="37"/>
  <c r="AC666" i="37"/>
  <c r="AC655" i="37"/>
  <c r="AC651" i="37"/>
  <c r="AC648" i="37"/>
  <c r="AC636" i="37"/>
  <c r="AC614" i="37"/>
  <c r="AC721" i="37"/>
  <c r="AC718" i="37"/>
  <c r="AC709" i="37"/>
  <c r="AC697" i="37"/>
  <c r="AC679" i="37"/>
  <c r="AC1165" i="37"/>
  <c r="AC1158" i="37"/>
  <c r="AC1155" i="37"/>
  <c r="AC1149" i="37"/>
  <c r="AC1135" i="37"/>
  <c r="AC1119" i="37"/>
  <c r="AC1113" i="37"/>
  <c r="AC1112" i="37"/>
  <c r="AC1198" i="37"/>
  <c r="AC1185" i="37"/>
  <c r="AC292" i="37"/>
  <c r="AC535" i="37"/>
  <c r="AC713" i="37"/>
  <c r="AC707" i="37"/>
  <c r="AC683" i="37"/>
  <c r="AC1142" i="37"/>
  <c r="AC1139" i="37"/>
  <c r="AC1133" i="37"/>
  <c r="AC1202" i="37"/>
  <c r="AC1192" i="37"/>
  <c r="AC1179" i="37"/>
  <c r="AC315" i="37"/>
  <c r="AC312" i="37"/>
  <c r="AC304" i="37"/>
  <c r="AC295" i="37"/>
  <c r="AC289" i="37"/>
  <c r="AC536" i="37"/>
  <c r="AC534" i="37"/>
  <c r="AC531" i="37"/>
  <c r="AC527" i="37"/>
  <c r="AC520" i="37"/>
  <c r="AC517" i="37"/>
  <c r="AC506" i="37"/>
  <c r="AC498" i="37"/>
  <c r="AC652" i="37"/>
  <c r="AC649" i="37"/>
  <c r="AC637" i="37"/>
  <c r="AC631" i="37"/>
  <c r="AC615" i="37"/>
  <c r="AC609" i="37"/>
  <c r="AC722" i="37"/>
  <c r="AC719" i="37"/>
  <c r="AC710" i="37"/>
  <c r="AC698" i="37"/>
  <c r="AC680" i="37"/>
  <c r="AC672" i="37"/>
  <c r="AC1166" i="37"/>
  <c r="AC1159" i="37"/>
  <c r="AC1156" i="37"/>
  <c r="AC1145" i="37"/>
  <c r="AC1136" i="37"/>
  <c r="AC1130" i="37"/>
  <c r="AC1120" i="37"/>
  <c r="AC1114" i="37"/>
  <c r="AC327" i="37"/>
  <c r="AC318" i="37"/>
  <c r="AC309" i="37"/>
  <c r="AC499" i="37"/>
  <c r="AC489" i="37"/>
  <c r="AC646" i="37"/>
  <c r="AC643" i="37"/>
  <c r="AC628" i="37"/>
  <c r="AC1160" i="37"/>
  <c r="AC1196" i="37"/>
  <c r="AC1193" i="37"/>
  <c r="AC329" i="37"/>
  <c r="AC325" i="37"/>
  <c r="AC324" i="37"/>
  <c r="AC316" i="37"/>
  <c r="AC313" i="37"/>
  <c r="AC306" i="37"/>
  <c r="AC305" i="37"/>
  <c r="AC290" i="37"/>
  <c r="AC529" i="37"/>
  <c r="AC524" i="37"/>
  <c r="AC521" i="37"/>
  <c r="AC510" i="37"/>
  <c r="AC507" i="37"/>
  <c r="AC479" i="37"/>
  <c r="AC662" i="37"/>
  <c r="AC658" i="37"/>
  <c r="AC653" i="37"/>
  <c r="AC641" i="37"/>
  <c r="AC632" i="37"/>
  <c r="AC616" i="37"/>
  <c r="AC610" i="37"/>
  <c r="AC726" i="37"/>
  <c r="AC723" i="37"/>
  <c r="AC711" i="37"/>
  <c r="AC702" i="37"/>
  <c r="AC699" i="37"/>
  <c r="AC681" i="37"/>
  <c r="AC675" i="37"/>
  <c r="AC1161" i="37"/>
  <c r="AC1148" i="37"/>
  <c r="AC1146" i="37"/>
  <c r="AC1143" i="37"/>
  <c r="AC1137" i="37"/>
  <c r="AC1131" i="37"/>
  <c r="AC1122" i="37"/>
  <c r="AC1115" i="37"/>
  <c r="AC333" i="37"/>
  <c r="AC634" i="37"/>
  <c r="AC622" i="37"/>
  <c r="AC728" i="37"/>
  <c r="AC704" i="37"/>
  <c r="AC1206" i="37"/>
  <c r="AC1197" i="37"/>
  <c r="AC1184" i="37"/>
  <c r="AC1180" i="37"/>
  <c r="AC331" i="37"/>
  <c r="AC326" i="37"/>
  <c r="AC322" i="37"/>
  <c r="AC321" i="37"/>
  <c r="AC317" i="37"/>
  <c r="AC308" i="37"/>
  <c r="AC307" i="37"/>
  <c r="AC291" i="37"/>
  <c r="AC530" i="37"/>
  <c r="AC525" i="37"/>
  <c r="AC522" i="37"/>
  <c r="AC514" i="37"/>
  <c r="AC511" i="37"/>
  <c r="AC508" i="37"/>
  <c r="AC502" i="37"/>
  <c r="AC488" i="37"/>
  <c r="AC482" i="37"/>
  <c r="AC659" i="37"/>
  <c r="AC654" i="37"/>
  <c r="AC642" i="37"/>
  <c r="AC639" i="37"/>
  <c r="AC633" i="37"/>
  <c r="AC627" i="37"/>
  <c r="AC617" i="37"/>
  <c r="AC611" i="37"/>
  <c r="AC727" i="37"/>
  <c r="AC724" i="37"/>
  <c r="AC712" i="37"/>
  <c r="AC703" i="37"/>
  <c r="AC700" i="37"/>
  <c r="AC682" i="37"/>
  <c r="AC676" i="37"/>
  <c r="AC1162" i="37"/>
  <c r="AC1144" i="37"/>
  <c r="AC1138" i="37"/>
  <c r="AC1132" i="37"/>
  <c r="AC1116" i="37"/>
  <c r="AC76" i="37"/>
  <c r="AI1204" i="37"/>
  <c r="H1942" i="157"/>
  <c r="F914" i="37" s="1"/>
  <c r="H1310" i="157"/>
  <c r="F467" i="37" s="1"/>
  <c r="AI1175" i="37"/>
  <c r="AI285" i="37"/>
  <c r="AI284" i="37"/>
  <c r="AI478" i="37"/>
  <c r="AI476" i="37"/>
  <c r="AI1110" i="37"/>
  <c r="AI1109" i="37"/>
  <c r="AI225" i="37"/>
  <c r="AI222" i="37"/>
  <c r="AI607" i="37"/>
  <c r="AI606" i="37"/>
  <c r="AI604" i="37"/>
  <c r="AI229" i="37"/>
  <c r="AI237" i="37"/>
  <c r="AI964" i="37"/>
  <c r="AI351" i="37"/>
  <c r="AI541" i="37"/>
  <c r="AI539" i="37"/>
  <c r="AI798" i="37"/>
  <c r="AI415" i="37"/>
  <c r="AI413" i="37"/>
  <c r="AI784" i="37"/>
  <c r="AI850" i="37"/>
  <c r="AI796" i="37"/>
  <c r="AI794" i="37"/>
  <c r="AI860" i="37"/>
  <c r="AI858" i="37"/>
  <c r="AI204" i="37"/>
  <c r="AI165" i="37"/>
  <c r="AI164" i="37"/>
  <c r="AI162" i="37"/>
  <c r="AI360" i="37"/>
  <c r="AI345" i="37"/>
  <c r="AI343" i="37"/>
  <c r="AI417" i="37"/>
  <c r="AI416" i="37"/>
  <c r="AI785" i="37"/>
  <c r="AI1050" i="37"/>
  <c r="AI1049" i="37"/>
  <c r="AI1046" i="37"/>
  <c r="AI283" i="37"/>
  <c r="AI281" i="37"/>
  <c r="AI480" i="37"/>
  <c r="AI1108" i="37"/>
  <c r="AI1106" i="37"/>
  <c r="AI217" i="37"/>
  <c r="AI196" i="37"/>
  <c r="AI231" i="37"/>
  <c r="AI257" i="37"/>
  <c r="AI932" i="37"/>
  <c r="AI1171" i="37"/>
  <c r="AI348" i="37"/>
  <c r="AI347" i="37"/>
  <c r="AI195" i="37"/>
  <c r="AI595" i="37"/>
  <c r="AI734" i="37"/>
  <c r="AI733" i="37"/>
  <c r="AI923" i="37"/>
  <c r="AI328" i="37"/>
  <c r="AI543" i="37"/>
  <c r="AI542" i="37"/>
  <c r="AI988" i="37"/>
  <c r="AI987" i="37"/>
  <c r="AI985" i="37"/>
  <c r="AI937" i="37"/>
  <c r="AI732" i="37"/>
  <c r="AI730" i="37"/>
  <c r="AI862" i="37"/>
  <c r="AI861" i="37"/>
  <c r="AI230" i="37"/>
  <c r="AI671" i="37"/>
  <c r="AI669" i="37"/>
  <c r="AI673" i="37"/>
  <c r="AI672" i="37"/>
  <c r="AI296" i="37"/>
  <c r="E1250" i="37"/>
  <c r="AI479" i="37"/>
  <c r="AC630" i="37"/>
  <c r="AC638" i="37"/>
  <c r="E124" i="57"/>
  <c r="F958" i="37" s="1"/>
  <c r="F116" i="46"/>
  <c r="F255" i="37" s="1"/>
  <c r="AC1095" i="37"/>
  <c r="AD1095" i="37"/>
  <c r="AD1196" i="37"/>
  <c r="AD1193" i="37"/>
  <c r="AD329" i="37"/>
  <c r="AD325" i="37"/>
  <c r="AD324" i="37"/>
  <c r="AD316" i="37"/>
  <c r="AD313" i="37"/>
  <c r="AD306" i="37"/>
  <c r="AD305" i="37"/>
  <c r="AD290" i="37"/>
  <c r="AD529" i="37"/>
  <c r="AD524" i="37"/>
  <c r="AD521" i="37"/>
  <c r="AD510" i="37"/>
  <c r="AD507" i="37"/>
  <c r="AD479" i="37"/>
  <c r="AD662" i="37"/>
  <c r="AD658" i="37"/>
  <c r="AD653" i="37"/>
  <c r="AD641" i="37"/>
  <c r="AD632" i="37"/>
  <c r="AD616" i="37"/>
  <c r="AD610" i="37"/>
  <c r="AD726" i="37"/>
  <c r="AD723" i="37"/>
  <c r="AD711" i="37"/>
  <c r="AD702" i="37"/>
  <c r="AD699" i="37"/>
  <c r="AD681" i="37"/>
  <c r="AD675" i="37"/>
  <c r="AD1161" i="37"/>
  <c r="AD1148" i="37"/>
  <c r="AD1146" i="37"/>
  <c r="AD1143" i="37"/>
  <c r="AD1137" i="37"/>
  <c r="AD1131" i="37"/>
  <c r="AD1122" i="37"/>
  <c r="AD1115" i="37"/>
  <c r="AD1206" i="37"/>
  <c r="AD1197" i="37"/>
  <c r="AD1184" i="37"/>
  <c r="AD1180" i="37"/>
  <c r="AD331" i="37"/>
  <c r="AD326" i="37"/>
  <c r="AD322" i="37"/>
  <c r="AD321" i="37"/>
  <c r="AD317" i="37"/>
  <c r="AD308" i="37"/>
  <c r="AD307" i="37"/>
  <c r="AD291" i="37"/>
  <c r="AD530" i="37"/>
  <c r="AD525" i="37"/>
  <c r="AD522" i="37"/>
  <c r="AD514" i="37"/>
  <c r="AD511" i="37"/>
  <c r="AD508" i="37"/>
  <c r="AD502" i="37"/>
  <c r="AD488" i="37"/>
  <c r="AD482" i="37"/>
  <c r="AD659" i="37"/>
  <c r="AD654" i="37"/>
  <c r="AD642" i="37"/>
  <c r="AD639" i="37"/>
  <c r="AD633" i="37"/>
  <c r="AD627" i="37"/>
  <c r="AD617" i="37"/>
  <c r="AD611" i="37"/>
  <c r="AD727" i="37"/>
  <c r="AD724" i="37"/>
  <c r="AD712" i="37"/>
  <c r="AD703" i="37"/>
  <c r="AD700" i="37"/>
  <c r="AD682" i="37"/>
  <c r="AD676" i="37"/>
  <c r="AD1162" i="37"/>
  <c r="AD1144" i="37"/>
  <c r="AD1138" i="37"/>
  <c r="AD1132" i="37"/>
  <c r="AD1116" i="37"/>
  <c r="AD76" i="37"/>
  <c r="AD1198" i="37"/>
  <c r="AD1185" i="37"/>
  <c r="AD333" i="37"/>
  <c r="AD327" i="37"/>
  <c r="AD318" i="37"/>
  <c r="AD309" i="37"/>
  <c r="AD292" i="37"/>
  <c r="AD535" i="37"/>
  <c r="AD512" i="37"/>
  <c r="AD503" i="37"/>
  <c r="AD499" i="37"/>
  <c r="AD489" i="37"/>
  <c r="AD483" i="37"/>
  <c r="AD646" i="37"/>
  <c r="AD643" i="37"/>
  <c r="AD634" i="37"/>
  <c r="AD628" i="37"/>
  <c r="AD622" i="37"/>
  <c r="AD612" i="37"/>
  <c r="AD728" i="37"/>
  <c r="AD716" i="37"/>
  <c r="AD713" i="37"/>
  <c r="AD707" i="37"/>
  <c r="AD704" i="37"/>
  <c r="AD695" i="37"/>
  <c r="AD683" i="37"/>
  <c r="AD677" i="37"/>
  <c r="AD1163" i="37"/>
  <c r="AD1160" i="37"/>
  <c r="AD1142" i="37"/>
  <c r="AD1139" i="37"/>
  <c r="AD1133" i="37"/>
  <c r="AD1117" i="37"/>
  <c r="AD1190" i="37"/>
  <c r="AD1181" i="37"/>
  <c r="AD1177" i="37"/>
  <c r="AD319" i="37"/>
  <c r="AD310" i="37"/>
  <c r="AD293" i="37"/>
  <c r="AD284" i="37"/>
  <c r="AD515" i="37"/>
  <c r="AD513" i="37"/>
  <c r="AD504" i="37"/>
  <c r="AD500" i="37"/>
  <c r="AD484" i="37"/>
  <c r="AD663" i="37"/>
  <c r="AD657" i="37"/>
  <c r="AD647" i="37"/>
  <c r="AD644" i="37"/>
  <c r="AD629" i="37"/>
  <c r="AD613" i="37"/>
  <c r="AD725" i="37"/>
  <c r="AD720" i="37"/>
  <c r="AD717" i="37"/>
  <c r="AD714" i="37"/>
  <c r="AD708" i="37"/>
  <c r="AD705" i="37"/>
  <c r="AD696" i="37"/>
  <c r="AD693" i="37"/>
  <c r="AD678" i="37"/>
  <c r="AD1164" i="37"/>
  <c r="AD1157" i="37"/>
  <c r="AD1151" i="37"/>
  <c r="AD1140" i="37"/>
  <c r="AD1134" i="37"/>
  <c r="AD1118" i="37"/>
  <c r="AD1109" i="37"/>
  <c r="AD1207" i="37"/>
  <c r="AD1205" i="37"/>
  <c r="AD1201" i="37"/>
  <c r="AD1191" i="37"/>
  <c r="AD1182" i="37"/>
  <c r="AD1178" i="37"/>
  <c r="AD311" i="37"/>
  <c r="AD303" i="37"/>
  <c r="AD294" i="37"/>
  <c r="AD288" i="37"/>
  <c r="AD287" i="37"/>
  <c r="AD526" i="37"/>
  <c r="AD519" i="37"/>
  <c r="AD516" i="37"/>
  <c r="AD505" i="37"/>
  <c r="AD501" i="37"/>
  <c r="AD485" i="37"/>
  <c r="AD666" i="37"/>
  <c r="AD655" i="37"/>
  <c r="AD651" i="37"/>
  <c r="AD648" i="37"/>
  <c r="AD636" i="37"/>
  <c r="AD614" i="37"/>
  <c r="AD721" i="37"/>
  <c r="AD718" i="37"/>
  <c r="AD709" i="37"/>
  <c r="AD697" i="37"/>
  <c r="AD679" i="37"/>
  <c r="AD1165" i="37"/>
  <c r="AD1158" i="37"/>
  <c r="AD1155" i="37"/>
  <c r="AD1149" i="37"/>
  <c r="AD1135" i="37"/>
  <c r="AD1119" i="37"/>
  <c r="AD1113" i="37"/>
  <c r="AD1112" i="37"/>
  <c r="AD1202" i="37"/>
  <c r="AD1192" i="37"/>
  <c r="AD1179" i="37"/>
  <c r="AD315" i="37"/>
  <c r="AD312" i="37"/>
  <c r="AD304" i="37"/>
  <c r="AD295" i="37"/>
  <c r="AD289" i="37"/>
  <c r="AD536" i="37"/>
  <c r="AD534" i="37"/>
  <c r="AD531" i="37"/>
  <c r="AD527" i="37"/>
  <c r="AD520" i="37"/>
  <c r="AD517" i="37"/>
  <c r="AD506" i="37"/>
  <c r="AD498" i="37"/>
  <c r="AD652" i="37"/>
  <c r="AD649" i="37"/>
  <c r="AD637" i="37"/>
  <c r="AD631" i="37"/>
  <c r="AD615" i="37"/>
  <c r="AD609" i="37"/>
  <c r="AD722" i="37"/>
  <c r="AD719" i="37"/>
  <c r="AD710" i="37"/>
  <c r="AD698" i="37"/>
  <c r="AD680" i="37"/>
  <c r="AD672" i="37"/>
  <c r="AD1166" i="37"/>
  <c r="AD1159" i="37"/>
  <c r="AD1156" i="37"/>
  <c r="AD1145" i="37"/>
  <c r="AD1136" i="37"/>
  <c r="AD1130" i="37"/>
  <c r="AD1120" i="37"/>
  <c r="AD1114" i="37"/>
  <c r="AD1183" i="37"/>
  <c r="AD635" i="37"/>
  <c r="AD1194" i="37"/>
  <c r="AD630" i="37"/>
  <c r="AD638" i="37"/>
  <c r="AC1183" i="37"/>
  <c r="AC1194" i="37"/>
  <c r="AC635" i="37"/>
  <c r="D244" i="37"/>
  <c r="D251" i="37"/>
  <c r="D947" i="37"/>
  <c r="D954" i="37"/>
  <c r="F129" i="46"/>
  <c r="F268" i="37" s="1"/>
  <c r="R149" i="37"/>
  <c r="P1223" i="37"/>
  <c r="F114" i="57"/>
  <c r="G948" i="37" s="1"/>
  <c r="E138" i="57"/>
  <c r="F972" i="37" s="1"/>
  <c r="H2079" i="157"/>
  <c r="F1033" i="37" s="1"/>
  <c r="H1451" i="157"/>
  <c r="F590" i="37" s="1"/>
  <c r="G3037" i="156"/>
  <c r="F660" i="37" s="1"/>
  <c r="G2879" i="156"/>
  <c r="F529" i="37" s="1"/>
  <c r="G3176" i="156"/>
  <c r="F722" i="37" s="1"/>
  <c r="AI936" i="37"/>
  <c r="AI234" i="37"/>
  <c r="I2113" i="157"/>
  <c r="I2180" i="157" s="1"/>
  <c r="G1059" i="37" s="1"/>
  <c r="H1439" i="157"/>
  <c r="F578" i="37" s="1"/>
  <c r="H1437" i="157"/>
  <c r="F576" i="37" s="1"/>
  <c r="H1294" i="157"/>
  <c r="F451" i="37" s="1"/>
  <c r="H1292" i="157"/>
  <c r="F449" i="37" s="1"/>
  <c r="H1924" i="157"/>
  <c r="F896" i="37" s="1"/>
  <c r="H3277" i="156"/>
  <c r="Z948" i="37"/>
  <c r="F62" i="57"/>
  <c r="F123" i="57" s="1"/>
  <c r="G957" i="37" s="1"/>
  <c r="F58" i="57"/>
  <c r="G59" i="46"/>
  <c r="G115" i="46" s="1"/>
  <c r="G254" i="37" s="1"/>
  <c r="G50" i="46"/>
  <c r="G55" i="46"/>
  <c r="G111" i="46" s="1"/>
  <c r="G250" i="37" s="1"/>
  <c r="E263" i="37"/>
  <c r="E120" i="57"/>
  <c r="F954" i="37" s="1"/>
  <c r="E113" i="57"/>
  <c r="F947" i="37" s="1"/>
  <c r="F105" i="46"/>
  <c r="F244" i="37" s="1"/>
  <c r="G2838" i="156"/>
  <c r="F488" i="37" s="1"/>
  <c r="G2992" i="156"/>
  <c r="F615" i="37" s="1"/>
  <c r="G3135" i="156"/>
  <c r="F681" i="37" s="1"/>
  <c r="H201" i="157"/>
  <c r="H1414" i="157"/>
  <c r="F553" i="37" s="1"/>
  <c r="H1913" i="157"/>
  <c r="F885" i="37" s="1"/>
  <c r="H2042" i="157"/>
  <c r="F996" i="37" s="1"/>
  <c r="H1920" i="157"/>
  <c r="F892" i="37" s="1"/>
  <c r="H2053" i="157"/>
  <c r="F1007" i="37" s="1"/>
  <c r="H1268" i="157"/>
  <c r="F425" i="37" s="1"/>
  <c r="H1564" i="157"/>
  <c r="F742" i="37" s="1"/>
  <c r="H2060" i="157"/>
  <c r="F1014" i="37" s="1"/>
  <c r="H1432" i="157"/>
  <c r="F571" i="37" s="1"/>
  <c r="H1575" i="157"/>
  <c r="F753" i="37" s="1"/>
  <c r="H2197" i="157"/>
  <c r="F1076" i="37" s="1"/>
  <c r="H1287" i="157"/>
  <c r="F444" i="37" s="1"/>
  <c r="H1582" i="157"/>
  <c r="F760" i="37" s="1"/>
  <c r="H582" i="157"/>
  <c r="G3153" i="156"/>
  <c r="F699" i="37" s="1"/>
  <c r="G2857" i="156"/>
  <c r="F507" i="37" s="1"/>
  <c r="G3287" i="156"/>
  <c r="G2708" i="156"/>
  <c r="F311" i="37" s="1"/>
  <c r="I169" i="157"/>
  <c r="I1211" i="157"/>
  <c r="I1840" i="157"/>
  <c r="I174" i="157"/>
  <c r="I406" i="157"/>
  <c r="I1992" i="157"/>
  <c r="I967" i="157"/>
  <c r="I977" i="157"/>
  <c r="I1206" i="157"/>
  <c r="I1216" i="157"/>
  <c r="I1510" i="157"/>
  <c r="I1653" i="157"/>
  <c r="I1845" i="157"/>
  <c r="I58" i="157"/>
  <c r="I650" i="157"/>
  <c r="I713" i="157"/>
  <c r="I1052" i="157"/>
  <c r="I1988" i="157"/>
  <c r="I554" i="157"/>
  <c r="I644" i="157"/>
  <c r="I972" i="157"/>
  <c r="I257" i="157"/>
  <c r="I63" i="157"/>
  <c r="H2637" i="156"/>
  <c r="H2774" i="156"/>
  <c r="H2783" i="156"/>
  <c r="H3080" i="156"/>
  <c r="H3210" i="156"/>
  <c r="H3088" i="156"/>
  <c r="H2936" i="156"/>
  <c r="H3089" i="156"/>
  <c r="H3215" i="156"/>
  <c r="H3289" i="156"/>
  <c r="H3298" i="156"/>
  <c r="H2632" i="156"/>
  <c r="H2641" i="156"/>
  <c r="H2779" i="156"/>
  <c r="H3085" i="156"/>
  <c r="H3219" i="156"/>
  <c r="H3294" i="156"/>
  <c r="H1938" i="157"/>
  <c r="F910" i="37" s="1"/>
  <c r="H1601" i="157"/>
  <c r="F779" i="37" s="1"/>
  <c r="H2214" i="157"/>
  <c r="F1093" i="37" s="1"/>
  <c r="H1306" i="157"/>
  <c r="F463" i="37" s="1"/>
  <c r="G2727" i="156"/>
  <c r="F330" i="37" s="1"/>
  <c r="G2875" i="156"/>
  <c r="F525" i="37" s="1"/>
  <c r="G3033" i="156"/>
  <c r="F656" i="37" s="1"/>
  <c r="G3172" i="156"/>
  <c r="F718" i="37" s="1"/>
  <c r="G3242" i="156"/>
  <c r="Z250" i="37"/>
  <c r="F293" i="37"/>
  <c r="F77" i="57"/>
  <c r="Y253" i="37"/>
  <c r="Z187" i="37"/>
  <c r="Y248" i="37"/>
  <c r="Z242" i="37"/>
  <c r="Y948" i="37"/>
  <c r="Y1008" i="37"/>
  <c r="Z374" i="37"/>
  <c r="Y1077" i="37"/>
  <c r="Z442" i="37"/>
  <c r="F13" i="57"/>
  <c r="Z253" i="37"/>
  <c r="Z248" i="37"/>
  <c r="M13" i="57"/>
  <c r="N13" i="57" s="1"/>
  <c r="Z959" i="37"/>
  <c r="Z954" i="37"/>
  <c r="Y1072" i="37"/>
  <c r="H1689" i="157"/>
  <c r="Z180" i="37"/>
  <c r="Z365" i="37"/>
  <c r="Y749" i="37"/>
  <c r="Y1012" i="37"/>
  <c r="Z362" i="37"/>
  <c r="Y955" i="37"/>
  <c r="Y951" i="37"/>
  <c r="Z1074" i="37"/>
  <c r="Z955" i="37"/>
  <c r="Z951" i="37"/>
  <c r="Z947" i="37"/>
  <c r="Y250" i="37"/>
  <c r="Y956" i="37"/>
  <c r="Z378" i="37"/>
  <c r="Z375" i="37"/>
  <c r="Z251" i="37"/>
  <c r="Z243" i="37"/>
  <c r="Z957" i="37"/>
  <c r="Z953" i="37"/>
  <c r="Z949" i="37"/>
  <c r="Y947" i="37"/>
  <c r="Y758" i="37"/>
  <c r="Y959" i="37"/>
  <c r="Z956" i="37"/>
  <c r="Y954" i="37"/>
  <c r="Y957" i="37"/>
  <c r="Y953" i="37"/>
  <c r="Y949" i="37"/>
  <c r="I642" i="157"/>
  <c r="G3158" i="156"/>
  <c r="F704" i="37" s="1"/>
  <c r="Y251" i="37"/>
  <c r="Z249" i="37"/>
  <c r="Z245" i="37"/>
  <c r="Y243" i="37"/>
  <c r="Z241" i="37"/>
  <c r="Y242" i="37"/>
  <c r="Y249" i="37"/>
  <c r="Y245" i="37"/>
  <c r="Y241" i="37"/>
  <c r="Z386" i="37"/>
  <c r="Z565" i="37"/>
  <c r="Z761" i="37"/>
  <c r="Z756" i="37"/>
  <c r="Y372" i="37"/>
  <c r="Y761" i="37"/>
  <c r="Z1012" i="37"/>
  <c r="Z1008" i="37"/>
  <c r="Z1004" i="37"/>
  <c r="Z826" i="37"/>
  <c r="Z821" i="37"/>
  <c r="Z816" i="37"/>
  <c r="Z812" i="37"/>
  <c r="Y1075" i="37"/>
  <c r="Y756" i="37"/>
  <c r="Y1074" i="37"/>
  <c r="Y826" i="37"/>
  <c r="Y821" i="37"/>
  <c r="Y816" i="37"/>
  <c r="Y812" i="37"/>
  <c r="Y183" i="37"/>
  <c r="Y188" i="37"/>
  <c r="Y185" i="37"/>
  <c r="Y571" i="37"/>
  <c r="Y562" i="37"/>
  <c r="Y558" i="37"/>
  <c r="Y823" i="37"/>
  <c r="Y814" i="37"/>
  <c r="Z188" i="37"/>
  <c r="Z185" i="37"/>
  <c r="Z181" i="37"/>
  <c r="Z440" i="37"/>
  <c r="Z437" i="37"/>
  <c r="Z433" i="37"/>
  <c r="Z579" i="37"/>
  <c r="Z571" i="37"/>
  <c r="Y1014" i="37"/>
  <c r="Y1010" i="37"/>
  <c r="Y1006" i="37"/>
  <c r="Y181" i="37"/>
  <c r="Y378" i="37"/>
  <c r="I167" i="157"/>
  <c r="Y180" i="37"/>
  <c r="Y565" i="37"/>
  <c r="Z758" i="37"/>
  <c r="Z749" i="37"/>
  <c r="Z823" i="37"/>
  <c r="Z814" i="37"/>
  <c r="Z1014" i="37"/>
  <c r="Z1010" i="37"/>
  <c r="Z1006" i="37"/>
  <c r="Z1077" i="37"/>
  <c r="Z1072" i="37"/>
  <c r="Z1075" i="37"/>
  <c r="Z1067" i="37"/>
  <c r="Y559" i="37"/>
  <c r="Y890" i="37"/>
  <c r="Y886" i="37"/>
  <c r="Y879" i="37"/>
  <c r="Y566" i="37"/>
  <c r="Z890" i="37"/>
  <c r="Z886" i="37"/>
  <c r="Z879" i="37"/>
  <c r="Y363" i="37"/>
  <c r="Y567" i="37"/>
  <c r="Z1066" i="37"/>
  <c r="Y386" i="37"/>
  <c r="Y375" i="37"/>
  <c r="Y362" i="37"/>
  <c r="Y1066" i="37"/>
  <c r="Y189" i="37"/>
  <c r="Z892" i="37"/>
  <c r="Z888" i="37"/>
  <c r="Z884" i="37"/>
  <c r="Y892" i="37"/>
  <c r="Y888" i="37"/>
  <c r="Y884" i="37"/>
  <c r="Z186" i="37"/>
  <c r="Z179" i="37"/>
  <c r="Z377" i="37"/>
  <c r="Z373" i="37"/>
  <c r="Z364" i="37"/>
  <c r="Z439" i="37"/>
  <c r="Z432" i="37"/>
  <c r="Z568" i="37"/>
  <c r="Z189" i="37"/>
  <c r="Y187" i="37"/>
  <c r="Z183" i="37"/>
  <c r="Y374" i="37"/>
  <c r="Z372" i="37"/>
  <c r="Y365" i="37"/>
  <c r="Z363" i="37"/>
  <c r="Z438" i="37"/>
  <c r="Z435" i="37"/>
  <c r="Z431" i="37"/>
  <c r="Y579" i="37"/>
  <c r="Y186" i="37"/>
  <c r="Y179" i="37"/>
  <c r="Y377" i="37"/>
  <c r="Y373" i="37"/>
  <c r="Y364" i="37"/>
  <c r="Z444" i="37"/>
  <c r="Z564" i="37"/>
  <c r="Z560" i="37"/>
  <c r="Z759" i="37"/>
  <c r="Y757" i="37"/>
  <c r="Z755" i="37"/>
  <c r="Y753" i="37"/>
  <c r="Z750" i="37"/>
  <c r="Y748" i="37"/>
  <c r="Z824" i="37"/>
  <c r="Y822" i="37"/>
  <c r="Y813" i="37"/>
  <c r="Y894" i="37"/>
  <c r="Z891" i="37"/>
  <c r="Y889" i="37"/>
  <c r="Z880" i="37"/>
  <c r="Z1016" i="37"/>
  <c r="Y1013" i="37"/>
  <c r="Z1011" i="37"/>
  <c r="Z1073" i="37"/>
  <c r="Z1069" i="37"/>
  <c r="Y1067" i="37"/>
  <c r="Z1065" i="37"/>
  <c r="Z567" i="37"/>
  <c r="Z559" i="37"/>
  <c r="Y568" i="37"/>
  <c r="Z566" i="37"/>
  <c r="Y564" i="37"/>
  <c r="Z562" i="37"/>
  <c r="Y560" i="37"/>
  <c r="Z558" i="37"/>
  <c r="Y759" i="37"/>
  <c r="Z757" i="37"/>
  <c r="Y755" i="37"/>
  <c r="Z753" i="37"/>
  <c r="Y750" i="37"/>
  <c r="Z748" i="37"/>
  <c r="Y824" i="37"/>
  <c r="Z822" i="37"/>
  <c r="Z813" i="37"/>
  <c r="Z894" i="37"/>
  <c r="Y891" i="37"/>
  <c r="Z889" i="37"/>
  <c r="Y880" i="37"/>
  <c r="Y1016" i="37"/>
  <c r="Z1013" i="37"/>
  <c r="Y1011" i="37"/>
  <c r="Z1005" i="37"/>
  <c r="Y1073" i="37"/>
  <c r="Y1069" i="37"/>
  <c r="Y1065" i="37"/>
  <c r="Y708" i="37"/>
  <c r="Y703" i="37"/>
  <c r="Z641" i="37"/>
  <c r="Z636" i="37"/>
  <c r="Z628" i="37"/>
  <c r="Y312" i="37"/>
  <c r="Y309" i="37"/>
  <c r="Y507" i="37"/>
  <c r="Y633" i="37"/>
  <c r="Z315" i="37"/>
  <c r="Z311" i="37"/>
  <c r="Z303" i="37"/>
  <c r="Z510" i="37"/>
  <c r="Z505" i="37"/>
  <c r="Z705" i="37"/>
  <c r="Z696" i="37"/>
  <c r="Y313" i="37"/>
  <c r="Y307" i="37"/>
  <c r="Y634" i="37"/>
  <c r="Y1142" i="37"/>
  <c r="Z708" i="37"/>
  <c r="G3013" i="156"/>
  <c r="F636" i="37" s="1"/>
  <c r="G2922" i="156"/>
  <c r="V3327" i="156"/>
  <c r="V3392" i="156" s="1"/>
  <c r="U1167" i="37" s="1"/>
  <c r="S3392" i="156"/>
  <c r="R1167" i="37" s="1"/>
  <c r="Z1142" i="37"/>
  <c r="Y315" i="37"/>
  <c r="Y311" i="37"/>
  <c r="Y303" i="37"/>
  <c r="Y510" i="37"/>
  <c r="Y505" i="37"/>
  <c r="Y641" i="37"/>
  <c r="Y636" i="37"/>
  <c r="Y628" i="37"/>
  <c r="Y705" i="37"/>
  <c r="Y696" i="37"/>
  <c r="Y304" i="37"/>
  <c r="Y506" i="37"/>
  <c r="Y637" i="37"/>
  <c r="Y629" i="37"/>
  <c r="Y724" i="37"/>
  <c r="Y702" i="37"/>
  <c r="Y697" i="37"/>
  <c r="Z1139" i="37"/>
  <c r="Y1131" i="37"/>
  <c r="V1223" i="37"/>
  <c r="S1222" i="37"/>
  <c r="P1257" i="37"/>
  <c r="Z310" i="37"/>
  <c r="Z305" i="37"/>
  <c r="Z508" i="37"/>
  <c r="Z504" i="37"/>
  <c r="Z655" i="37"/>
  <c r="Z639" i="37"/>
  <c r="Z631" i="37"/>
  <c r="Z627" i="37"/>
  <c r="Z704" i="37"/>
  <c r="Z699" i="37"/>
  <c r="Z695" i="37"/>
  <c r="Z1162" i="37"/>
  <c r="Z1151" i="37"/>
  <c r="Y1140" i="37"/>
  <c r="Z1138" i="37"/>
  <c r="Y1130" i="37"/>
  <c r="U1223" i="37"/>
  <c r="Q1223" i="37"/>
  <c r="V1222" i="37"/>
  <c r="R1222" i="37"/>
  <c r="Z1163" i="37"/>
  <c r="Z1132" i="37"/>
  <c r="R1223" i="37"/>
  <c r="Z1177" i="37"/>
  <c r="Z313" i="37"/>
  <c r="Z307" i="37"/>
  <c r="Z526" i="37"/>
  <c r="Z507" i="37"/>
  <c r="Z638" i="37"/>
  <c r="Z634" i="37"/>
  <c r="Z630" i="37"/>
  <c r="Z703" i="37"/>
  <c r="Y1163" i="37"/>
  <c r="Y1139" i="37"/>
  <c r="Z1137" i="37"/>
  <c r="Y1136" i="37"/>
  <c r="Z1134" i="37"/>
  <c r="Y1132" i="37"/>
  <c r="Z1131" i="37"/>
  <c r="X1223" i="37"/>
  <c r="T1223" i="37"/>
  <c r="U1222" i="37"/>
  <c r="Q1222" i="37"/>
  <c r="Y1177" i="37"/>
  <c r="Y638" i="37"/>
  <c r="Y630" i="37"/>
  <c r="Y1137" i="37"/>
  <c r="Z1136" i="37"/>
  <c r="Y1134" i="37"/>
  <c r="W1222" i="37"/>
  <c r="Z312" i="37"/>
  <c r="Y310" i="37"/>
  <c r="Z309" i="37"/>
  <c r="Y305" i="37"/>
  <c r="Z304" i="37"/>
  <c r="Y508" i="37"/>
  <c r="Z506" i="37"/>
  <c r="Y504" i="37"/>
  <c r="Y639" i="37"/>
  <c r="Z637" i="37"/>
  <c r="Z633" i="37"/>
  <c r="Y631" i="37"/>
  <c r="Z629" i="37"/>
  <c r="Y627" i="37"/>
  <c r="Z724" i="37"/>
  <c r="Y704" i="37"/>
  <c r="Z702" i="37"/>
  <c r="Y699" i="37"/>
  <c r="Z697" i="37"/>
  <c r="Y695" i="37"/>
  <c r="Y1162" i="37"/>
  <c r="Y1151" i="37"/>
  <c r="Z1140" i="37"/>
  <c r="Y1138" i="37"/>
  <c r="Z1130" i="37"/>
  <c r="W1223" i="37"/>
  <c r="S1223" i="37"/>
  <c r="X1222" i="37"/>
  <c r="T1222" i="37"/>
  <c r="P1222" i="37"/>
  <c r="F118" i="46"/>
  <c r="F257" i="37" s="1"/>
  <c r="E254" i="37"/>
  <c r="D255" i="37"/>
  <c r="D958" i="37"/>
  <c r="E126" i="57"/>
  <c r="F960" i="37" s="1"/>
  <c r="I264" i="157"/>
  <c r="I628" i="157"/>
  <c r="E380" i="37"/>
  <c r="I1038" i="157"/>
  <c r="I1059" i="157"/>
  <c r="E424" i="37"/>
  <c r="E442" i="37"/>
  <c r="E550" i="37"/>
  <c r="E570" i="37"/>
  <c r="AI569" i="37" s="1"/>
  <c r="E584" i="37"/>
  <c r="E743" i="37"/>
  <c r="I1506" i="157"/>
  <c r="E773" i="37"/>
  <c r="E866" i="37"/>
  <c r="E910" i="37"/>
  <c r="E894" i="37"/>
  <c r="E998" i="37"/>
  <c r="E1015" i="37"/>
  <c r="I2138" i="157"/>
  <c r="E1088" i="37"/>
  <c r="AI1070" i="37"/>
  <c r="E354" i="37"/>
  <c r="I1010" i="157"/>
  <c r="E356" i="37"/>
  <c r="I1066" i="157"/>
  <c r="E443" i="37"/>
  <c r="E457" i="37"/>
  <c r="AI428" i="37"/>
  <c r="E554" i="37"/>
  <c r="E572" i="37"/>
  <c r="E547" i="37"/>
  <c r="AI560" i="37"/>
  <c r="AI545" i="37"/>
  <c r="I1658" i="157"/>
  <c r="E867" i="37"/>
  <c r="E886" i="37"/>
  <c r="I1849" i="157"/>
  <c r="E992" i="37"/>
  <c r="I2011" i="157"/>
  <c r="I2079" i="157" s="1"/>
  <c r="G1033" i="37" s="1"/>
  <c r="E1016" i="37"/>
  <c r="AI1030" i="37"/>
  <c r="E1077" i="37"/>
  <c r="I579" i="157"/>
  <c r="E375" i="37"/>
  <c r="I1065" i="157"/>
  <c r="E427" i="37"/>
  <c r="E445" i="37"/>
  <c r="E555" i="37"/>
  <c r="E738" i="37"/>
  <c r="E779" i="37"/>
  <c r="E762" i="37"/>
  <c r="AI761" i="37" s="1"/>
  <c r="AI745" i="37"/>
  <c r="E868" i="37"/>
  <c r="E888" i="37"/>
  <c r="E898" i="37"/>
  <c r="E993" i="37"/>
  <c r="E1008" i="37"/>
  <c r="E1017" i="37"/>
  <c r="AI1016" i="37" s="1"/>
  <c r="E1078" i="37"/>
  <c r="I305" i="157"/>
  <c r="E376" i="37"/>
  <c r="I1087" i="157"/>
  <c r="E421" i="37"/>
  <c r="E463" i="37"/>
  <c r="I1360" i="157"/>
  <c r="E763" i="37"/>
  <c r="E869" i="37"/>
  <c r="E890" i="37"/>
  <c r="E903" i="37"/>
  <c r="AI898" i="37"/>
  <c r="AI896" i="37"/>
  <c r="E994" i="37"/>
  <c r="E1010" i="37"/>
  <c r="E1020" i="37"/>
  <c r="AI1008" i="37"/>
  <c r="E1064" i="37"/>
  <c r="I2142" i="157"/>
  <c r="I656" i="157"/>
  <c r="E359" i="37"/>
  <c r="I1030" i="157"/>
  <c r="AI433" i="37"/>
  <c r="AI449" i="37"/>
  <c r="E548" i="37"/>
  <c r="E567" i="37"/>
  <c r="E578" i="37"/>
  <c r="E590" i="37"/>
  <c r="E740" i="37"/>
  <c r="E756" i="37"/>
  <c r="E768" i="37"/>
  <c r="E874" i="37"/>
  <c r="E891" i="37"/>
  <c r="E904" i="37"/>
  <c r="E995" i="37"/>
  <c r="E1012" i="37"/>
  <c r="E1025" i="37"/>
  <c r="I2133" i="157"/>
  <c r="E1082" i="37"/>
  <c r="AI1082" i="37"/>
  <c r="I259" i="157"/>
  <c r="I1002" i="157"/>
  <c r="E379" i="37"/>
  <c r="I1054" i="157"/>
  <c r="E423" i="37"/>
  <c r="E440" i="37"/>
  <c r="E451" i="37"/>
  <c r="E549" i="37"/>
  <c r="E569" i="37"/>
  <c r="E583" i="37"/>
  <c r="AI576" i="37"/>
  <c r="E741" i="37"/>
  <c r="E758" i="37"/>
  <c r="E772" i="37"/>
  <c r="E875" i="37"/>
  <c r="E893" i="37"/>
  <c r="AI864" i="37"/>
  <c r="E997" i="37"/>
  <c r="E1013" i="37"/>
  <c r="E1026" i="37"/>
  <c r="E1072" i="37"/>
  <c r="E1087" i="37"/>
  <c r="AI1053" i="37"/>
  <c r="M1010" i="157"/>
  <c r="O1010" i="157" s="1"/>
  <c r="M1030" i="157"/>
  <c r="O1030" i="157" s="1"/>
  <c r="E616" i="37"/>
  <c r="E295" i="37"/>
  <c r="E309" i="37"/>
  <c r="E489" i="37"/>
  <c r="E506" i="37"/>
  <c r="E519" i="37"/>
  <c r="E614" i="37"/>
  <c r="E633" i="37"/>
  <c r="E649" i="37"/>
  <c r="E683" i="37"/>
  <c r="E697" i="37"/>
  <c r="E310" i="37"/>
  <c r="E634" i="37"/>
  <c r="E677" i="37"/>
  <c r="E698" i="37"/>
  <c r="E290" i="37"/>
  <c r="E312" i="37"/>
  <c r="E323" i="37"/>
  <c r="E509" i="37"/>
  <c r="E487" i="37"/>
  <c r="E617" i="37"/>
  <c r="E637" i="37"/>
  <c r="E640" i="37"/>
  <c r="E678" i="37"/>
  <c r="E693" i="37"/>
  <c r="E700" i="37"/>
  <c r="E650" i="37"/>
  <c r="E291" i="37"/>
  <c r="E484" i="37"/>
  <c r="E510" i="37"/>
  <c r="H2810" i="156"/>
  <c r="E629" i="37"/>
  <c r="E638" i="37"/>
  <c r="E1253" i="37" s="1"/>
  <c r="E611" i="37"/>
  <c r="E679" i="37"/>
  <c r="E694" i="37"/>
  <c r="E701" i="37"/>
  <c r="E292" i="37"/>
  <c r="E314" i="37"/>
  <c r="E485" i="37"/>
  <c r="E503" i="37"/>
  <c r="E515" i="37"/>
  <c r="E612" i="37"/>
  <c r="E630" i="37"/>
  <c r="E1245" i="37" s="1"/>
  <c r="E639" i="37"/>
  <c r="E680" i="37"/>
  <c r="E695" i="37"/>
  <c r="E702" i="37"/>
  <c r="E294" i="37"/>
  <c r="E307" i="37"/>
  <c r="E486" i="37"/>
  <c r="E505" i="37"/>
  <c r="E518" i="37"/>
  <c r="E613" i="37"/>
  <c r="E631" i="37"/>
  <c r="E645" i="37"/>
  <c r="E623" i="37"/>
  <c r="E696" i="37"/>
  <c r="I727" i="157"/>
  <c r="I402" i="157"/>
  <c r="I715" i="157"/>
  <c r="E1070" i="37"/>
  <c r="AI1069" i="37" s="1"/>
  <c r="E1079" i="37"/>
  <c r="H2131" i="157"/>
  <c r="H2190" i="157"/>
  <c r="F1069" i="37" s="1"/>
  <c r="E1084" i="37"/>
  <c r="E1075" i="37"/>
  <c r="H2203" i="157"/>
  <c r="F1082" i="37" s="1"/>
  <c r="H2201" i="157"/>
  <c r="F1080" i="37" s="1"/>
  <c r="J3325" i="156"/>
  <c r="E1142" i="37"/>
  <c r="E929" i="37"/>
  <c r="AI928" i="37" s="1"/>
  <c r="E51" i="57"/>
  <c r="E227" i="37"/>
  <c r="AI226" i="37" s="1"/>
  <c r="F48" i="46"/>
  <c r="E1052" i="37"/>
  <c r="H2066" i="157"/>
  <c r="F1020" i="37" s="1"/>
  <c r="E1022" i="37"/>
  <c r="E1002" i="37"/>
  <c r="AI1001" i="37" s="1"/>
  <c r="H1926" i="157"/>
  <c r="F898" i="37" s="1"/>
  <c r="I1983" i="157"/>
  <c r="H2012" i="157"/>
  <c r="H2064" i="157"/>
  <c r="F1018" i="37" s="1"/>
  <c r="H1651" i="157"/>
  <c r="E990" i="37"/>
  <c r="H1981" i="157"/>
  <c r="E900" i="37"/>
  <c r="E880" i="37"/>
  <c r="H1868" i="157"/>
  <c r="E895" i="37"/>
  <c r="AI894" i="37" s="1"/>
  <c r="H1088" i="157"/>
  <c r="H1838" i="157"/>
  <c r="G3208" i="156"/>
  <c r="G3313" i="156"/>
  <c r="E1158" i="37"/>
  <c r="E736" i="37"/>
  <c r="I1663" i="157"/>
  <c r="E559" i="37"/>
  <c r="H1499" i="157"/>
  <c r="E761" i="37"/>
  <c r="E759" i="37"/>
  <c r="E754" i="37"/>
  <c r="E748" i="37"/>
  <c r="E744" i="37"/>
  <c r="E739" i="37"/>
  <c r="H1588" i="157"/>
  <c r="F766" i="37" s="1"/>
  <c r="E574" i="37"/>
  <c r="AI573" i="37" s="1"/>
  <c r="H1533" i="157"/>
  <c r="I1501" i="157"/>
  <c r="E545" i="37"/>
  <c r="I1356" i="157"/>
  <c r="I1351" i="157"/>
  <c r="E580" i="37"/>
  <c r="E573" i="37"/>
  <c r="E565" i="37"/>
  <c r="H1349" i="157"/>
  <c r="I1366" i="157"/>
  <c r="I1441" i="157" s="1"/>
  <c r="G580" i="37" s="1"/>
  <c r="I1222" i="157"/>
  <c r="H1204" i="157"/>
  <c r="E447" i="37"/>
  <c r="E432" i="37"/>
  <c r="E453" i="37"/>
  <c r="E456" i="37"/>
  <c r="E438" i="37"/>
  <c r="E389" i="37"/>
  <c r="H1135" i="157"/>
  <c r="F377" i="37" s="1"/>
  <c r="H1157" i="157"/>
  <c r="F399" i="37" s="1"/>
  <c r="E419" i="37"/>
  <c r="E426" i="37"/>
  <c r="E422" i="37"/>
  <c r="E388" i="37"/>
  <c r="H1050" i="157"/>
  <c r="E371" i="37"/>
  <c r="AI370" i="37" s="1"/>
  <c r="H1115" i="157"/>
  <c r="F357" i="37" s="1"/>
  <c r="H1139" i="157"/>
  <c r="F381" i="37" s="1"/>
  <c r="E365" i="37"/>
  <c r="E384" i="37"/>
  <c r="H1128" i="157"/>
  <c r="F370" i="37" s="1"/>
  <c r="E373" i="37"/>
  <c r="E385" i="37"/>
  <c r="E358" i="37"/>
  <c r="E378" i="37"/>
  <c r="H1141" i="157"/>
  <c r="F383" i="37" s="1"/>
  <c r="H965" i="157"/>
  <c r="H1003" i="157"/>
  <c r="W1030" i="157"/>
  <c r="P1010" i="157"/>
  <c r="Q1010" i="157" s="1"/>
  <c r="P1030" i="157"/>
  <c r="Q1030" i="157" s="1"/>
  <c r="H640" i="157"/>
  <c r="H723" i="157"/>
  <c r="H711" i="157"/>
  <c r="I721" i="157"/>
  <c r="H652" i="157"/>
  <c r="H165" i="157"/>
  <c r="H580" i="157"/>
  <c r="H255" i="157"/>
  <c r="I559" i="157"/>
  <c r="I578" i="157"/>
  <c r="H550" i="157"/>
  <c r="U149" i="37"/>
  <c r="H199" i="157"/>
  <c r="H306" i="157"/>
  <c r="H56" i="157"/>
  <c r="I177" i="157"/>
  <c r="H102" i="157"/>
  <c r="P985" i="37"/>
  <c r="P730" i="37"/>
  <c r="P163" i="37"/>
  <c r="P162" i="37" s="1"/>
  <c r="R1737" i="157"/>
  <c r="P795" i="37" s="1"/>
  <c r="P794" i="37" s="1"/>
  <c r="R1102" i="157"/>
  <c r="P344" i="37" s="1"/>
  <c r="P343" i="37" s="1"/>
  <c r="G3240" i="156"/>
  <c r="E712" i="37"/>
  <c r="E687" i="37"/>
  <c r="E682" i="37"/>
  <c r="G3078" i="156"/>
  <c r="G3108" i="156"/>
  <c r="G2958" i="156"/>
  <c r="G3020" i="156"/>
  <c r="F643" i="37" s="1"/>
  <c r="G3018" i="156"/>
  <c r="F641" i="37" s="1"/>
  <c r="G3005" i="156"/>
  <c r="F628" i="37" s="1"/>
  <c r="E508" i="37"/>
  <c r="E501" i="37"/>
  <c r="E495" i="37"/>
  <c r="E490" i="37"/>
  <c r="O2810" i="156"/>
  <c r="P2810" i="156" s="1"/>
  <c r="G2772" i="156"/>
  <c r="G2803" i="156"/>
  <c r="G2630" i="156"/>
  <c r="G2701" i="156"/>
  <c r="F304" i="37" s="1"/>
  <c r="E305" i="37"/>
  <c r="E313" i="37"/>
  <c r="E289" i="37"/>
  <c r="E299" i="37"/>
  <c r="Y1178" i="37"/>
  <c r="Y1179" i="37"/>
  <c r="Y1180" i="37"/>
  <c r="Y1181" i="37"/>
  <c r="Y1182" i="37"/>
  <c r="Y1183" i="37"/>
  <c r="Y1184" i="37"/>
  <c r="Y1185" i="37"/>
  <c r="Y1190" i="37"/>
  <c r="Y1191" i="37"/>
  <c r="Y1192" i="37"/>
  <c r="Y1193" i="37"/>
  <c r="Y1194" i="37"/>
  <c r="Y1196" i="37"/>
  <c r="Y1197" i="37"/>
  <c r="Y1198" i="37"/>
  <c r="Y1201" i="37"/>
  <c r="Y1202" i="37"/>
  <c r="Y1205" i="37"/>
  <c r="Y1206" i="37"/>
  <c r="Y1207" i="37"/>
  <c r="G2506" i="156"/>
  <c r="AI902" i="37" l="1"/>
  <c r="AI1021" i="37"/>
  <c r="AI554" i="37"/>
  <c r="AI455" i="37"/>
  <c r="AI446" i="37"/>
  <c r="AI753" i="37"/>
  <c r="AI899" i="37"/>
  <c r="AI378" i="37"/>
  <c r="AI571" i="37"/>
  <c r="AI903" i="37"/>
  <c r="AI990" i="37"/>
  <c r="AI873" i="37"/>
  <c r="D1245" i="37"/>
  <c r="AI383" i="37"/>
  <c r="AI579" i="37"/>
  <c r="AI444" i="37"/>
  <c r="AI1025" i="37"/>
  <c r="AI452" i="37"/>
  <c r="AI582" i="37"/>
  <c r="AI767" i="37"/>
  <c r="AI771" i="37"/>
  <c r="AI388" i="37"/>
  <c r="D370" i="37"/>
  <c r="D564" i="37"/>
  <c r="D753" i="37"/>
  <c r="D1007" i="37"/>
  <c r="D892" i="37"/>
  <c r="E448" i="37"/>
  <c r="AI447" i="37" s="1"/>
  <c r="D864" i="37"/>
  <c r="E117" i="37"/>
  <c r="AI116" i="37" s="1"/>
  <c r="E112" i="37"/>
  <c r="E132" i="37"/>
  <c r="E119" i="37"/>
  <c r="E864" i="37"/>
  <c r="D1020" i="37"/>
  <c r="AI1019" i="37" s="1"/>
  <c r="D1082" i="37"/>
  <c r="AI1081" i="37" s="1"/>
  <c r="D419" i="37"/>
  <c r="AI418" i="37" s="1"/>
  <c r="D736" i="37"/>
  <c r="AI735" i="37" s="1"/>
  <c r="D571" i="37"/>
  <c r="D843" i="37"/>
  <c r="D760" i="37"/>
  <c r="D147" i="37"/>
  <c r="D100" i="37"/>
  <c r="E102" i="37"/>
  <c r="E106" i="37"/>
  <c r="D766" i="37"/>
  <c r="D1069" i="37"/>
  <c r="D910" i="37"/>
  <c r="D463" i="37"/>
  <c r="D1076" i="37"/>
  <c r="D444" i="37"/>
  <c r="D437" i="37"/>
  <c r="D118" i="37"/>
  <c r="D90" i="37"/>
  <c r="D1052" i="37"/>
  <c r="AI1051" i="37" s="1"/>
  <c r="D399" i="37"/>
  <c r="D1014" i="37"/>
  <c r="D578" i="37"/>
  <c r="AI577" i="37" s="1"/>
  <c r="D990" i="37"/>
  <c r="AI989" i="37" s="1"/>
  <c r="D779" i="37"/>
  <c r="AI778" i="37" s="1"/>
  <c r="E114" i="37"/>
  <c r="D111" i="37"/>
  <c r="E355" i="37"/>
  <c r="AI354" i="37" s="1"/>
  <c r="E828" i="37"/>
  <c r="D377" i="37"/>
  <c r="D425" i="37"/>
  <c r="D996" i="37"/>
  <c r="D885" i="37"/>
  <c r="D467" i="37"/>
  <c r="E116" i="37"/>
  <c r="D383" i="37"/>
  <c r="D898" i="37"/>
  <c r="AI897" i="37" s="1"/>
  <c r="D357" i="37"/>
  <c r="D1033" i="37"/>
  <c r="D914" i="37"/>
  <c r="D545" i="37"/>
  <c r="AI544" i="37" s="1"/>
  <c r="D742" i="37"/>
  <c r="D590" i="37"/>
  <c r="AI589" i="37" s="1"/>
  <c r="D451" i="37"/>
  <c r="AI450" i="37" s="1"/>
  <c r="D1093" i="37"/>
  <c r="D553" i="37"/>
  <c r="E101" i="37"/>
  <c r="E121" i="37"/>
  <c r="E131" i="37"/>
  <c r="AI130" i="37" s="1"/>
  <c r="E827" i="37"/>
  <c r="AI440" i="37"/>
  <c r="AI454" i="37"/>
  <c r="AI453" i="37"/>
  <c r="D1255" i="37"/>
  <c r="D1254" i="37"/>
  <c r="E1151" i="37"/>
  <c r="D507" i="37"/>
  <c r="D1145" i="37"/>
  <c r="D311" i="37"/>
  <c r="D692" i="37"/>
  <c r="D293" i="37"/>
  <c r="D636" i="37"/>
  <c r="D615" i="37"/>
  <c r="D60" i="37"/>
  <c r="D1112" i="37"/>
  <c r="D609" i="37"/>
  <c r="D660" i="37"/>
  <c r="D47" i="37"/>
  <c r="D513" i="37"/>
  <c r="D706" i="37"/>
  <c r="AI705" i="37" s="1"/>
  <c r="D1139" i="37"/>
  <c r="D718" i="37"/>
  <c r="D525" i="37"/>
  <c r="D529" i="37"/>
  <c r="D699" i="37"/>
  <c r="D681" i="37"/>
  <c r="D500" i="37"/>
  <c r="D722" i="37"/>
  <c r="D304" i="37"/>
  <c r="D1132" i="37"/>
  <c r="D488" i="37"/>
  <c r="D656" i="37"/>
  <c r="D643" i="37"/>
  <c r="D675" i="37"/>
  <c r="D317" i="37"/>
  <c r="D534" i="37"/>
  <c r="E1152" i="37"/>
  <c r="AI1151" i="37" s="1"/>
  <c r="D628" i="37"/>
  <c r="D1121" i="37"/>
  <c r="D330" i="37"/>
  <c r="D482" i="37"/>
  <c r="E269" i="37"/>
  <c r="P84" i="37"/>
  <c r="E239" i="37"/>
  <c r="E259" i="37"/>
  <c r="E252" i="37"/>
  <c r="AI950" i="37"/>
  <c r="E950" i="37"/>
  <c r="E245" i="37"/>
  <c r="E253" i="37"/>
  <c r="E966" i="37"/>
  <c r="AI962" i="37"/>
  <c r="E962" i="37"/>
  <c r="AI247" i="37"/>
  <c r="E250" i="37"/>
  <c r="E247" i="37"/>
  <c r="AI948" i="37"/>
  <c r="E948" i="37"/>
  <c r="AI960" i="37"/>
  <c r="D960" i="37"/>
  <c r="D257" i="37"/>
  <c r="E351" i="37"/>
  <c r="D462" i="37"/>
  <c r="AI1077" i="37"/>
  <c r="AI1086" i="37"/>
  <c r="E957" i="37"/>
  <c r="E955" i="37"/>
  <c r="E956" i="37"/>
  <c r="E952" i="37"/>
  <c r="E942" i="37"/>
  <c r="E953" i="37"/>
  <c r="G73" i="46"/>
  <c r="G129" i="46" s="1"/>
  <c r="G268" i="37" s="1"/>
  <c r="E896" i="37"/>
  <c r="AI1266" i="37"/>
  <c r="AI553" i="37"/>
  <c r="E353" i="37"/>
  <c r="AI387" i="37"/>
  <c r="E147" i="37"/>
  <c r="AI641" i="37"/>
  <c r="AI645" i="37"/>
  <c r="E111" i="37"/>
  <c r="E100" i="37"/>
  <c r="I1827" i="157"/>
  <c r="I1901" i="157" s="1"/>
  <c r="G873" i="37" s="1"/>
  <c r="H1939" i="157"/>
  <c r="F911" i="37" s="1"/>
  <c r="AI609" i="37"/>
  <c r="AC75" i="37"/>
  <c r="AI643" i="37"/>
  <c r="AI711" i="37"/>
  <c r="AI502" i="37"/>
  <c r="AI515" i="37"/>
  <c r="AI315" i="37"/>
  <c r="AI713" i="37"/>
  <c r="AI514" i="37"/>
  <c r="AI710" i="37"/>
  <c r="AI646" i="37"/>
  <c r="AI287" i="37"/>
  <c r="AI618" i="37"/>
  <c r="AI317" i="37"/>
  <c r="AI482" i="37"/>
  <c r="AI305" i="37"/>
  <c r="AI647" i="37"/>
  <c r="AI708" i="37"/>
  <c r="AI684" i="37"/>
  <c r="AI491" i="37"/>
  <c r="AI321" i="37"/>
  <c r="AI320" i="37"/>
  <c r="AI675" i="37"/>
  <c r="AI706" i="37"/>
  <c r="AI319" i="37"/>
  <c r="AI307" i="37"/>
  <c r="AI651" i="37"/>
  <c r="AI500" i="37"/>
  <c r="AI631" i="37"/>
  <c r="AI429" i="37"/>
  <c r="AI559" i="37"/>
  <c r="AI757" i="37"/>
  <c r="AI874" i="37"/>
  <c r="AI1083" i="37"/>
  <c r="AI740" i="37"/>
  <c r="AI764" i="37"/>
  <c r="AI561" i="37"/>
  <c r="AI358" i="37"/>
  <c r="AI758" i="37"/>
  <c r="AI1073" i="37"/>
  <c r="AI1012" i="37"/>
  <c r="AI742" i="37"/>
  <c r="AI381" i="37"/>
  <c r="AI384" i="37"/>
  <c r="AI441" i="37"/>
  <c r="AI567" i="37"/>
  <c r="AI738" i="37"/>
  <c r="AI1023" i="37"/>
  <c r="AI547" i="37"/>
  <c r="AI361" i="37"/>
  <c r="AI364" i="37"/>
  <c r="AI385" i="37"/>
  <c r="AI574" i="37"/>
  <c r="AI743" i="37"/>
  <c r="AI1071" i="37"/>
  <c r="AI1066" i="37"/>
  <c r="AI1056" i="37"/>
  <c r="AI1010" i="37"/>
  <c r="AI890" i="37"/>
  <c r="AI434" i="37"/>
  <c r="AI375" i="37"/>
  <c r="AI1063" i="37"/>
  <c r="AI885" i="37"/>
  <c r="AI737" i="37"/>
  <c r="AI421" i="37"/>
  <c r="AI432" i="37"/>
  <c r="AI746" i="37"/>
  <c r="AI1002" i="37"/>
  <c r="AI1080" i="37"/>
  <c r="AI998" i="37"/>
  <c r="AI871" i="37"/>
  <c r="AI422" i="37"/>
  <c r="AI1054" i="37"/>
  <c r="AI900" i="37"/>
  <c r="AI1014" i="37"/>
  <c r="AI439" i="37"/>
  <c r="AI425" i="37"/>
  <c r="AI749" i="37"/>
  <c r="AI892" i="37"/>
  <c r="AI768" i="37"/>
  <c r="AI887" i="37"/>
  <c r="AI357" i="37"/>
  <c r="AI568" i="37"/>
  <c r="AI755" i="37"/>
  <c r="AI555" i="37"/>
  <c r="AI754" i="37"/>
  <c r="AI868" i="37"/>
  <c r="AI420" i="37"/>
  <c r="AI888" i="37"/>
  <c r="AI372" i="37"/>
  <c r="AI426" i="37"/>
  <c r="AI551" i="37"/>
  <c r="AI1057" i="37"/>
  <c r="AI769" i="37"/>
  <c r="AI549" i="37"/>
  <c r="AI1055" i="37"/>
  <c r="AI870" i="37"/>
  <c r="AI1074" i="37"/>
  <c r="AI994" i="37"/>
  <c r="AI451" i="37"/>
  <c r="AI355" i="37"/>
  <c r="AI1060" i="37"/>
  <c r="AI866" i="37"/>
  <c r="AI437" i="37"/>
  <c r="AI423" i="37"/>
  <c r="AI548" i="37"/>
  <c r="AI1022" i="37"/>
  <c r="AI371" i="37"/>
  <c r="AI1059" i="37"/>
  <c r="AI993" i="37"/>
  <c r="AI999" i="37"/>
  <c r="AI865" i="37"/>
  <c r="AI1009" i="37"/>
  <c r="AI739" i="37"/>
  <c r="AI546" i="37"/>
  <c r="AI353" i="37"/>
  <c r="AI1084" i="37"/>
  <c r="AI578" i="37"/>
  <c r="AI996" i="37"/>
  <c r="AI901" i="37"/>
  <c r="AI1007" i="37"/>
  <c r="AI867" i="37"/>
  <c r="AI566" i="37"/>
  <c r="AI564" i="37"/>
  <c r="AI301" i="37"/>
  <c r="AI630" i="37"/>
  <c r="AI516" i="37"/>
  <c r="AI679" i="37"/>
  <c r="AI678" i="37"/>
  <c r="AI290" i="37"/>
  <c r="AI696" i="37"/>
  <c r="AI507" i="37"/>
  <c r="AI311" i="37"/>
  <c r="AI676" i="37"/>
  <c r="AI682" i="37"/>
  <c r="AI613" i="37"/>
  <c r="AI517" i="37"/>
  <c r="AI288" i="37"/>
  <c r="AI681" i="37"/>
  <c r="AI612" i="37"/>
  <c r="AI503" i="37"/>
  <c r="AI513" i="37"/>
  <c r="AI610" i="37"/>
  <c r="AI649" i="37"/>
  <c r="AI677" i="37"/>
  <c r="E525" i="37"/>
  <c r="AI289" i="37"/>
  <c r="AI309" i="37"/>
  <c r="H3312" i="156"/>
  <c r="AI504" i="37"/>
  <c r="AI615" i="37"/>
  <c r="AI312" i="37"/>
  <c r="E482" i="37"/>
  <c r="AI693" i="37"/>
  <c r="E704" i="37"/>
  <c r="AI485" i="37"/>
  <c r="AI306" i="37"/>
  <c r="AI501" i="37"/>
  <c r="H3239" i="156"/>
  <c r="E513" i="37"/>
  <c r="AI488" i="37"/>
  <c r="AI304" i="37"/>
  <c r="AI489" i="37"/>
  <c r="E675" i="37"/>
  <c r="AI699" i="37"/>
  <c r="AI293" i="37"/>
  <c r="AI638" i="37"/>
  <c r="AI484" i="37"/>
  <c r="AI313" i="37"/>
  <c r="AI628" i="37"/>
  <c r="AI508" i="37"/>
  <c r="AI639" i="37"/>
  <c r="AI492" i="37"/>
  <c r="E656" i="37"/>
  <c r="AI622" i="37"/>
  <c r="AI291" i="37"/>
  <c r="AI704" i="37"/>
  <c r="AI483" i="37"/>
  <c r="AI636" i="37"/>
  <c r="AI701" i="37"/>
  <c r="AI648" i="37"/>
  <c r="AI308" i="37"/>
  <c r="E609" i="37"/>
  <c r="AI644" i="37"/>
  <c r="AI611" i="37"/>
  <c r="AI697" i="37"/>
  <c r="AI616" i="37"/>
  <c r="AI486" i="37"/>
  <c r="AI322" i="37"/>
  <c r="E718" i="37"/>
  <c r="AI633" i="37"/>
  <c r="AI700" i="37"/>
  <c r="AI632" i="37"/>
  <c r="AI294" i="37"/>
  <c r="AI634" i="37"/>
  <c r="AI1249" i="37"/>
  <c r="F95" i="57"/>
  <c r="G929" i="37" s="1"/>
  <c r="E958" i="37"/>
  <c r="AI957" i="37" s="1"/>
  <c r="AI227" i="37"/>
  <c r="H2215" i="157"/>
  <c r="F1094" i="37" s="1"/>
  <c r="E81" i="57"/>
  <c r="E1093" i="37"/>
  <c r="AB3392" i="156"/>
  <c r="AB3327" i="156"/>
  <c r="F119" i="57"/>
  <c r="G953" i="37" s="1"/>
  <c r="AD75" i="37"/>
  <c r="G106" i="46"/>
  <c r="G245" i="37" s="1"/>
  <c r="G3314" i="156"/>
  <c r="G2876" i="156"/>
  <c r="F526" i="37" s="1"/>
  <c r="G3034" i="156"/>
  <c r="F657" i="37" s="1"/>
  <c r="G3173" i="156"/>
  <c r="F719" i="37" s="1"/>
  <c r="I69" i="157"/>
  <c r="AI935" i="37"/>
  <c r="AI233" i="37"/>
  <c r="E293" i="37"/>
  <c r="E488" i="37"/>
  <c r="E615" i="37"/>
  <c r="H3276" i="156"/>
  <c r="E681" i="37"/>
  <c r="H200" i="157"/>
  <c r="H203" i="157" s="1"/>
  <c r="H1089" i="157"/>
  <c r="I1426" i="157"/>
  <c r="G565" i="37" s="1"/>
  <c r="I2054" i="157"/>
  <c r="G1008" i="37" s="1"/>
  <c r="I1923" i="157"/>
  <c r="G895" i="37" s="1"/>
  <c r="I2059" i="157"/>
  <c r="G1013" i="37" s="1"/>
  <c r="I1919" i="157"/>
  <c r="G891" i="37" s="1"/>
  <c r="I1291" i="157"/>
  <c r="G448" i="37" s="1"/>
  <c r="I2063" i="157"/>
  <c r="G1017" i="37" s="1"/>
  <c r="I1914" i="157"/>
  <c r="G886" i="37" s="1"/>
  <c r="H103" i="157"/>
  <c r="E444" i="37"/>
  <c r="E553" i="37"/>
  <c r="E571" i="37"/>
  <c r="I1770" i="157"/>
  <c r="G828" i="37" s="1"/>
  <c r="E742" i="37"/>
  <c r="I1581" i="157"/>
  <c r="G759" i="37" s="1"/>
  <c r="E437" i="37"/>
  <c r="E425" i="37"/>
  <c r="E885" i="37"/>
  <c r="H1690" i="157"/>
  <c r="H1693" i="157" s="1"/>
  <c r="I1659" i="157"/>
  <c r="I2200" i="157"/>
  <c r="G1079" i="37" s="1"/>
  <c r="I1281" i="157"/>
  <c r="G438" i="37" s="1"/>
  <c r="H307" i="157"/>
  <c r="E760" i="37"/>
  <c r="E1014" i="37"/>
  <c r="E996" i="37"/>
  <c r="I1435" i="157"/>
  <c r="G574" i="37" s="1"/>
  <c r="H581" i="157"/>
  <c r="H584" i="157" s="1"/>
  <c r="H1004" i="157"/>
  <c r="H1007" i="157" s="1"/>
  <c r="E1007" i="37"/>
  <c r="I2191" i="157"/>
  <c r="G1070" i="37" s="1"/>
  <c r="I1585" i="157"/>
  <c r="G763" i="37" s="1"/>
  <c r="I1431" i="157"/>
  <c r="G570" i="37" s="1"/>
  <c r="I263" i="157"/>
  <c r="H673" i="157"/>
  <c r="I1058" i="157"/>
  <c r="I1576" i="157"/>
  <c r="G754" i="37" s="1"/>
  <c r="E1076" i="37"/>
  <c r="I173" i="157"/>
  <c r="I558" i="157"/>
  <c r="I2196" i="157"/>
  <c r="G1075" i="37" s="1"/>
  <c r="H3152" i="156"/>
  <c r="G698" i="37" s="1"/>
  <c r="H3156" i="156"/>
  <c r="G702" i="37" s="1"/>
  <c r="E692" i="37"/>
  <c r="E304" i="37"/>
  <c r="E507" i="37"/>
  <c r="E500" i="37"/>
  <c r="H3017" i="156"/>
  <c r="G640" i="37" s="1"/>
  <c r="G2664" i="156"/>
  <c r="H2860" i="156"/>
  <c r="G510" i="37" s="1"/>
  <c r="E311" i="37"/>
  <c r="E636" i="37"/>
  <c r="H2856" i="156"/>
  <c r="G506" i="37" s="1"/>
  <c r="E699" i="37"/>
  <c r="G3241" i="156"/>
  <c r="G3244" i="156" s="1"/>
  <c r="G2959" i="156"/>
  <c r="G3035" i="156" s="1"/>
  <c r="F658" i="37" s="1"/>
  <c r="H3155" i="156"/>
  <c r="G701" i="37" s="1"/>
  <c r="H3147" i="156"/>
  <c r="G693" i="37" s="1"/>
  <c r="H2851" i="156"/>
  <c r="G501" i="37" s="1"/>
  <c r="E843" i="37"/>
  <c r="I1688" i="157"/>
  <c r="I1296" i="157"/>
  <c r="G453" i="37" s="1"/>
  <c r="I1286" i="157"/>
  <c r="G443" i="37" s="1"/>
  <c r="I1532" i="157"/>
  <c r="I1601" i="157" s="1"/>
  <c r="G779" i="37" s="1"/>
  <c r="I1867" i="157"/>
  <c r="I1938" i="157" s="1"/>
  <c r="G910" i="37" s="1"/>
  <c r="I1234" i="157"/>
  <c r="I1306" i="157" s="1"/>
  <c r="G463" i="37" s="1"/>
  <c r="I1143" i="157"/>
  <c r="G385" i="37" s="1"/>
  <c r="I1294" i="157"/>
  <c r="G451" i="37" s="1"/>
  <c r="I1137" i="157"/>
  <c r="G379" i="37" s="1"/>
  <c r="I2157" i="157"/>
  <c r="I1142" i="157"/>
  <c r="G384" i="37" s="1"/>
  <c r="H2711" i="156"/>
  <c r="G314" i="37" s="1"/>
  <c r="H3198" i="156"/>
  <c r="H2802" i="156"/>
  <c r="H2875" i="156" s="1"/>
  <c r="G525" i="37" s="1"/>
  <c r="H2707" i="156"/>
  <c r="G310" i="37" s="1"/>
  <c r="H3107" i="156"/>
  <c r="H3172" i="156" s="1"/>
  <c r="G718" i="37" s="1"/>
  <c r="H2662" i="156"/>
  <c r="H2702" i="156"/>
  <c r="G305" i="37" s="1"/>
  <c r="H2957" i="156"/>
  <c r="H3033" i="156" s="1"/>
  <c r="G656" i="37" s="1"/>
  <c r="H2620" i="156"/>
  <c r="Y1253" i="37"/>
  <c r="L13" i="57"/>
  <c r="I1364" i="157"/>
  <c r="I1439" i="157" s="1"/>
  <c r="G578" i="37" s="1"/>
  <c r="Y1249" i="37"/>
  <c r="Z1245" i="37"/>
  <c r="Z1253" i="37"/>
  <c r="H3091" i="156"/>
  <c r="H3158" i="156" s="1"/>
  <c r="G704" i="37" s="1"/>
  <c r="Z1251" i="37"/>
  <c r="Z1249" i="37"/>
  <c r="Z1252" i="37"/>
  <c r="I1133" i="157"/>
  <c r="G375" i="37" s="1"/>
  <c r="E1033" i="37"/>
  <c r="E357" i="37"/>
  <c r="F79" i="57"/>
  <c r="E972" i="37"/>
  <c r="AI929" i="37"/>
  <c r="F75" i="46"/>
  <c r="F131" i="46" s="1"/>
  <c r="F270" i="37" s="1"/>
  <c r="F104" i="46"/>
  <c r="F243" i="37" s="1"/>
  <c r="D243" i="37"/>
  <c r="E112" i="57"/>
  <c r="F946" i="37" s="1"/>
  <c r="D946" i="37"/>
  <c r="I1134" i="157"/>
  <c r="G376" i="37" s="1"/>
  <c r="I671" i="157"/>
  <c r="I1379" i="157"/>
  <c r="I1451" i="157" s="1"/>
  <c r="G590" i="37" s="1"/>
  <c r="I198" i="157"/>
  <c r="I1220" i="157"/>
  <c r="I101" i="157"/>
  <c r="E399" i="37"/>
  <c r="I1117" i="157"/>
  <c r="G359" i="37" s="1"/>
  <c r="AI211" i="37"/>
  <c r="AI572" i="37"/>
  <c r="AI1078" i="37"/>
  <c r="AI445" i="37"/>
  <c r="H3327" i="156"/>
  <c r="AI709" i="37"/>
  <c r="I808" i="157"/>
  <c r="G119" i="37" s="1"/>
  <c r="I795" i="157"/>
  <c r="G106" i="37" s="1"/>
  <c r="I810" i="157"/>
  <c r="G121" i="37" s="1"/>
  <c r="I820" i="157"/>
  <c r="G131" i="37" s="1"/>
  <c r="I801" i="157"/>
  <c r="G112" i="37" s="1"/>
  <c r="I740" i="157"/>
  <c r="I725" i="157"/>
  <c r="H741" i="157"/>
  <c r="H742" i="157"/>
  <c r="H2159" i="157"/>
  <c r="H2162" i="157" s="1"/>
  <c r="H2189" i="157"/>
  <c r="F1068" i="37" s="1"/>
  <c r="E1069" i="37"/>
  <c r="H3367" i="156"/>
  <c r="G1142" i="37" s="1"/>
  <c r="H2013" i="157"/>
  <c r="H2016" i="157" s="1"/>
  <c r="H2052" i="157"/>
  <c r="F1006" i="37" s="1"/>
  <c r="H1380" i="157"/>
  <c r="H1869" i="157"/>
  <c r="H1872" i="157" s="1"/>
  <c r="H1912" i="157"/>
  <c r="F884" i="37" s="1"/>
  <c r="E892" i="37"/>
  <c r="H3383" i="156"/>
  <c r="G1158" i="37" s="1"/>
  <c r="H1534" i="157"/>
  <c r="H1537" i="157" s="1"/>
  <c r="H1574" i="157"/>
  <c r="F752" i="37" s="1"/>
  <c r="E766" i="37"/>
  <c r="E753" i="37"/>
  <c r="I1116" i="157"/>
  <c r="G358" i="37" s="1"/>
  <c r="H1381" i="157"/>
  <c r="H1424" i="157"/>
  <c r="F563" i="37" s="1"/>
  <c r="E564" i="37"/>
  <c r="E370" i="37"/>
  <c r="H1236" i="157"/>
  <c r="H1308" i="157" s="1"/>
  <c r="F465" i="37" s="1"/>
  <c r="H1279" i="157"/>
  <c r="F436" i="37" s="1"/>
  <c r="H1235" i="157"/>
  <c r="I1129" i="157"/>
  <c r="G371" i="37" s="1"/>
  <c r="E383" i="37"/>
  <c r="I1136" i="157"/>
  <c r="G378" i="37" s="1"/>
  <c r="E377" i="37"/>
  <c r="H1127" i="157"/>
  <c r="F369" i="37" s="1"/>
  <c r="I1131" i="157"/>
  <c r="G373" i="37" s="1"/>
  <c r="I1123" i="157"/>
  <c r="G365" i="37" s="1"/>
  <c r="R867" i="157"/>
  <c r="I654" i="157"/>
  <c r="H672" i="157"/>
  <c r="I652" i="157"/>
  <c r="R773" i="157"/>
  <c r="I267" i="157"/>
  <c r="I306" i="157"/>
  <c r="R1101" i="157"/>
  <c r="G3004" i="156"/>
  <c r="F627" i="37" s="1"/>
  <c r="G3109" i="156"/>
  <c r="G3174" i="156" s="1"/>
  <c r="F720" i="37" s="1"/>
  <c r="G3145" i="156"/>
  <c r="F691" i="37" s="1"/>
  <c r="E643" i="37"/>
  <c r="E628" i="37"/>
  <c r="H2931" i="156"/>
  <c r="G2804" i="156"/>
  <c r="G2877" i="156" s="1"/>
  <c r="F527" i="37" s="1"/>
  <c r="G2849" i="156"/>
  <c r="F499" i="37" s="1"/>
  <c r="H2631" i="156"/>
  <c r="G2700" i="156"/>
  <c r="F303" i="37" s="1"/>
  <c r="AI863" i="37" l="1"/>
  <c r="AI369" i="37"/>
  <c r="AI563" i="37"/>
  <c r="AI1075" i="37"/>
  <c r="AI499" i="37"/>
  <c r="AI995" i="37"/>
  <c r="AI512" i="37"/>
  <c r="AI552" i="37"/>
  <c r="AI759" i="37"/>
  <c r="AI884" i="37"/>
  <c r="AI1013" i="37"/>
  <c r="AI765" i="37"/>
  <c r="AI376" i="37"/>
  <c r="AI891" i="37"/>
  <c r="AI382" i="37"/>
  <c r="AI698" i="37"/>
  <c r="AI1006" i="37"/>
  <c r="AI752" i="37"/>
  <c r="AI436" i="37"/>
  <c r="AI941" i="37"/>
  <c r="AI959" i="37"/>
  <c r="AI949" i="37"/>
  <c r="AI951" i="37"/>
  <c r="AI961" i="37"/>
  <c r="AI955" i="37"/>
  <c r="AI965" i="37"/>
  <c r="AI956" i="37"/>
  <c r="AI952" i="37"/>
  <c r="AI256" i="37"/>
  <c r="AI249" i="37"/>
  <c r="AI244" i="37"/>
  <c r="AI258" i="37"/>
  <c r="AI246" i="37"/>
  <c r="AI238" i="37"/>
  <c r="D752" i="37"/>
  <c r="D1006" i="37"/>
  <c r="D764" i="37"/>
  <c r="D369" i="37"/>
  <c r="D381" i="37"/>
  <c r="D110" i="37"/>
  <c r="D896" i="37"/>
  <c r="AI895" i="37" s="1"/>
  <c r="D1068" i="37"/>
  <c r="D576" i="37"/>
  <c r="E873" i="37"/>
  <c r="AI872" i="37" s="1"/>
  <c r="AI826" i="37"/>
  <c r="D884" i="37"/>
  <c r="D563" i="37"/>
  <c r="D1018" i="37"/>
  <c r="AI717" i="37"/>
  <c r="AI506" i="37"/>
  <c r="D511" i="37"/>
  <c r="D641" i="37"/>
  <c r="D627" i="37"/>
  <c r="D691" i="37"/>
  <c r="D499" i="37"/>
  <c r="D315" i="37"/>
  <c r="D704" i="37"/>
  <c r="AI703" i="37" s="1"/>
  <c r="D1143" i="37"/>
  <c r="D303" i="37"/>
  <c r="D1131" i="37"/>
  <c r="D719" i="37"/>
  <c r="AI241" i="37"/>
  <c r="E244" i="37"/>
  <c r="AI252" i="37"/>
  <c r="E255" i="37"/>
  <c r="AI248" i="37"/>
  <c r="E251" i="37"/>
  <c r="AI268" i="37"/>
  <c r="E268" i="37"/>
  <c r="F139" i="57"/>
  <c r="G973" i="37" s="1"/>
  <c r="E973" i="37"/>
  <c r="D449" i="37"/>
  <c r="D1080" i="37"/>
  <c r="AI1068" i="37"/>
  <c r="D436" i="37"/>
  <c r="AI947" i="37"/>
  <c r="E947" i="37"/>
  <c r="AI954" i="37"/>
  <c r="E954" i="37"/>
  <c r="E84" i="57"/>
  <c r="E140" i="57"/>
  <c r="F974" i="37" s="1"/>
  <c r="D974" i="37"/>
  <c r="D273" i="37"/>
  <c r="D270" i="37"/>
  <c r="F78" i="46"/>
  <c r="F134" i="46" s="1"/>
  <c r="F273" i="37" s="1"/>
  <c r="G1233" i="37"/>
  <c r="G1267" i="37"/>
  <c r="G1268" i="37"/>
  <c r="AI1267" i="37"/>
  <c r="H2727" i="156"/>
  <c r="G330" i="37" s="1"/>
  <c r="E330" i="37"/>
  <c r="I723" i="157"/>
  <c r="AI629" i="37"/>
  <c r="E449" i="37"/>
  <c r="AI356" i="37"/>
  <c r="AI889" i="37"/>
  <c r="AI1065" i="37"/>
  <c r="AI189" i="37"/>
  <c r="AI118" i="37"/>
  <c r="AI107" i="37"/>
  <c r="AI115" i="37"/>
  <c r="AI869" i="37"/>
  <c r="AI1252" i="37"/>
  <c r="AI106" i="37"/>
  <c r="AI431" i="37"/>
  <c r="AI352" i="37"/>
  <c r="AI113" i="37"/>
  <c r="AI110" i="37"/>
  <c r="AI112" i="37"/>
  <c r="AI424" i="37"/>
  <c r="AI374" i="37"/>
  <c r="AI363" i="37"/>
  <c r="AI762" i="37"/>
  <c r="AI132" i="37"/>
  <c r="AI120" i="37"/>
  <c r="AI442" i="37"/>
  <c r="AI379" i="37"/>
  <c r="AI558" i="37"/>
  <c r="AI133" i="37"/>
  <c r="AI1052" i="37"/>
  <c r="AI565" i="37"/>
  <c r="AI842" i="37"/>
  <c r="AI748" i="37"/>
  <c r="AI1032" i="37"/>
  <c r="AI741" i="37"/>
  <c r="AI550" i="37"/>
  <c r="AI1092" i="37"/>
  <c r="AI637" i="37"/>
  <c r="AI1072" i="37"/>
  <c r="AI997" i="37"/>
  <c r="AI1058" i="37"/>
  <c r="AI438" i="37"/>
  <c r="AI1011" i="37"/>
  <c r="AI1004" i="37"/>
  <c r="AI756" i="37"/>
  <c r="AI879" i="37"/>
  <c r="AI627" i="37"/>
  <c r="E511" i="37"/>
  <c r="AI292" i="37"/>
  <c r="E719" i="37"/>
  <c r="AI635" i="37"/>
  <c r="AI505" i="37"/>
  <c r="AI655" i="37"/>
  <c r="AI680" i="37"/>
  <c r="AI614" i="37"/>
  <c r="AI642" i="37"/>
  <c r="AI702" i="37"/>
  <c r="AI310" i="37"/>
  <c r="AI303" i="37"/>
  <c r="AI674" i="37"/>
  <c r="AI487" i="37"/>
  <c r="AI695" i="37"/>
  <c r="AI608" i="37"/>
  <c r="AI511" i="37"/>
  <c r="AI481" i="37"/>
  <c r="G1245" i="37"/>
  <c r="AI1244" i="37"/>
  <c r="E974" i="37"/>
  <c r="AI975" i="37"/>
  <c r="F138" i="57"/>
  <c r="G972" i="37" s="1"/>
  <c r="AI958" i="37"/>
  <c r="E1080" i="37"/>
  <c r="I2214" i="157"/>
  <c r="G1093" i="37" s="1"/>
  <c r="G3317" i="156"/>
  <c r="H106" i="157"/>
  <c r="H676" i="157"/>
  <c r="G2962" i="156"/>
  <c r="G3038" i="156" s="1"/>
  <c r="F661" i="37" s="1"/>
  <c r="E1006" i="37"/>
  <c r="E436" i="37"/>
  <c r="I103" i="157"/>
  <c r="H3013" i="156"/>
  <c r="G636" i="37" s="1"/>
  <c r="I1785" i="157"/>
  <c r="G843" i="37" s="1"/>
  <c r="I1141" i="157"/>
  <c r="G383" i="37" s="1"/>
  <c r="I1115" i="157"/>
  <c r="G357" i="37" s="1"/>
  <c r="I1218" i="157"/>
  <c r="E1018" i="37"/>
  <c r="I1362" i="157"/>
  <c r="I1437" i="157" s="1"/>
  <c r="G576" i="37" s="1"/>
  <c r="I836" i="157"/>
  <c r="G147" i="37" s="1"/>
  <c r="E270" i="37"/>
  <c r="I1157" i="157"/>
  <c r="G399" i="37" s="1"/>
  <c r="E576" i="37"/>
  <c r="AI893" i="37"/>
  <c r="H745" i="157"/>
  <c r="H2216" i="157"/>
  <c r="E1095" i="37"/>
  <c r="E1068" i="37"/>
  <c r="H1384" i="157"/>
  <c r="H1943" i="157"/>
  <c r="F915" i="37" s="1"/>
  <c r="H1940" i="157"/>
  <c r="F912" i="37" s="1"/>
  <c r="E912" i="37"/>
  <c r="E884" i="37"/>
  <c r="E499" i="37"/>
  <c r="I1128" i="157"/>
  <c r="G370" i="37" s="1"/>
  <c r="E764" i="37"/>
  <c r="E752" i="37"/>
  <c r="E465" i="37"/>
  <c r="E563" i="37"/>
  <c r="H1239" i="157"/>
  <c r="H1311" i="157" s="1"/>
  <c r="F468" i="37" s="1"/>
  <c r="H1307" i="157"/>
  <c r="F464" i="37" s="1"/>
  <c r="I1135" i="157"/>
  <c r="G377" i="37" s="1"/>
  <c r="E369" i="37"/>
  <c r="AI365" i="37" s="1"/>
  <c r="E381" i="37"/>
  <c r="I1062" i="157"/>
  <c r="E691" i="37"/>
  <c r="G3112" i="156"/>
  <c r="G3177" i="156" s="1"/>
  <c r="F723" i="37" s="1"/>
  <c r="G2807" i="156"/>
  <c r="G2880" i="156" s="1"/>
  <c r="F530" i="37" s="1"/>
  <c r="E641" i="37"/>
  <c r="E627" i="37"/>
  <c r="E303" i="37"/>
  <c r="AI880" i="37" l="1"/>
  <c r="AI448" i="37"/>
  <c r="AI763" i="37"/>
  <c r="AI1017" i="37"/>
  <c r="AI575" i="37"/>
  <c r="AI1005" i="37"/>
  <c r="AI562" i="37"/>
  <c r="AI435" i="37"/>
  <c r="AI380" i="37"/>
  <c r="AI750" i="37"/>
  <c r="AI498" i="37"/>
  <c r="AI953" i="37"/>
  <c r="AI972" i="37"/>
  <c r="AI267" i="37"/>
  <c r="AI254" i="37"/>
  <c r="AI243" i="37"/>
  <c r="AI250" i="37"/>
  <c r="D1094" i="37"/>
  <c r="D464" i="37"/>
  <c r="D1095" i="37"/>
  <c r="I102" i="157"/>
  <c r="D911" i="37"/>
  <c r="D149" i="37"/>
  <c r="D912" i="37"/>
  <c r="AI510" i="37"/>
  <c r="D658" i="37"/>
  <c r="D527" i="37"/>
  <c r="D720" i="37"/>
  <c r="D657" i="37"/>
  <c r="D526" i="37"/>
  <c r="AI239" i="37"/>
  <c r="E243" i="37"/>
  <c r="AI1067" i="37"/>
  <c r="H2219" i="157"/>
  <c r="F1098" i="37" s="1"/>
  <c r="F1095" i="37"/>
  <c r="AI1079" i="37"/>
  <c r="D465" i="37"/>
  <c r="F140" i="57"/>
  <c r="G974" i="37" s="1"/>
  <c r="AI946" i="37"/>
  <c r="E946" i="37"/>
  <c r="AI977" i="37"/>
  <c r="AI1232" i="37"/>
  <c r="E911" i="37"/>
  <c r="AI707" i="37"/>
  <c r="E464" i="37"/>
  <c r="I1139" i="157"/>
  <c r="G381" i="37" s="1"/>
  <c r="AI878" i="37"/>
  <c r="AI1015" i="37"/>
  <c r="AI1064" i="37"/>
  <c r="AI556" i="37"/>
  <c r="AI760" i="37"/>
  <c r="AI373" i="37"/>
  <c r="AI570" i="37"/>
  <c r="AI747" i="37"/>
  <c r="AI362" i="37"/>
  <c r="AI430" i="37"/>
  <c r="AI1003" i="37"/>
  <c r="E527" i="37"/>
  <c r="AI509" i="37"/>
  <c r="AI623" i="37"/>
  <c r="AI493" i="37"/>
  <c r="E658" i="37"/>
  <c r="AI694" i="37"/>
  <c r="E526" i="37"/>
  <c r="AI302" i="37"/>
  <c r="AI640" i="37"/>
  <c r="E720" i="37"/>
  <c r="H2664" i="156"/>
  <c r="D977" i="37"/>
  <c r="E1094" i="37"/>
  <c r="E143" i="57"/>
  <c r="F977" i="37" s="1"/>
  <c r="I2216" i="157"/>
  <c r="G1095" i="37" s="1"/>
  <c r="I1127" i="157"/>
  <c r="G369" i="37" s="1"/>
  <c r="E657" i="37"/>
  <c r="AI910" i="37" l="1"/>
  <c r="AI942" i="37"/>
  <c r="AI242" i="37"/>
  <c r="D1098" i="37"/>
  <c r="D915" i="37"/>
  <c r="D468" i="37"/>
  <c r="AI464" i="37"/>
  <c r="D530" i="37"/>
  <c r="D661" i="37"/>
  <c r="D723" i="37"/>
  <c r="AI443" i="37"/>
  <c r="AI1094" i="37"/>
  <c r="AI1076" i="37"/>
  <c r="AI377" i="37"/>
  <c r="AI656" i="37"/>
  <c r="AI657" i="37"/>
  <c r="I2215" i="157"/>
  <c r="G1094" i="37" s="1"/>
  <c r="Y2459" i="156"/>
  <c r="X2459" i="156"/>
  <c r="V2459" i="156"/>
  <c r="U2459" i="156"/>
  <c r="T2459" i="156"/>
  <c r="S2459" i="156"/>
  <c r="R2459" i="156"/>
  <c r="G2456" i="156"/>
  <c r="R2453" i="156"/>
  <c r="S2453" i="156"/>
  <c r="T2453" i="156"/>
  <c r="U2453" i="156"/>
  <c r="V2453" i="156"/>
  <c r="X2453" i="156"/>
  <c r="Y2453" i="156"/>
  <c r="S2504" i="156"/>
  <c r="Y2502" i="156"/>
  <c r="X2502" i="156"/>
  <c r="U2502" i="156"/>
  <c r="T2502" i="156"/>
  <c r="S2501" i="156"/>
  <c r="I2500" i="156"/>
  <c r="I2501" i="156" s="1"/>
  <c r="G2500" i="156"/>
  <c r="K2499" i="156"/>
  <c r="G2489" i="156"/>
  <c r="Y2495" i="156"/>
  <c r="X2495" i="156"/>
  <c r="U2495" i="156"/>
  <c r="T2495" i="156"/>
  <c r="G2491" i="156"/>
  <c r="R2490" i="156"/>
  <c r="R2489" i="156"/>
  <c r="R2486" i="156"/>
  <c r="Y2484" i="156"/>
  <c r="X2484" i="156"/>
  <c r="W2484" i="156"/>
  <c r="U2484" i="156"/>
  <c r="T2484" i="156"/>
  <c r="R2484" i="156"/>
  <c r="G2480" i="156"/>
  <c r="S2479" i="156"/>
  <c r="R2479" i="156"/>
  <c r="G2469" i="156"/>
  <c r="Y2476" i="156"/>
  <c r="X2476" i="156"/>
  <c r="W2476" i="156"/>
  <c r="U2476" i="156"/>
  <c r="U2477" i="156" s="1"/>
  <c r="T2476" i="156"/>
  <c r="T2477" i="156" s="1"/>
  <c r="R2476" i="156"/>
  <c r="S2468" i="156"/>
  <c r="R2468" i="156"/>
  <c r="S2519" i="156"/>
  <c r="G2519" i="156"/>
  <c r="S2518" i="156"/>
  <c r="AB2518" i="156" s="1"/>
  <c r="K2518" i="156"/>
  <c r="J2518" i="156"/>
  <c r="S2517" i="156"/>
  <c r="AB2517" i="156" s="1"/>
  <c r="O2499" i="156" l="1"/>
  <c r="P2499" i="156" s="1"/>
  <c r="P2500" i="156" s="1"/>
  <c r="P2501" i="156" s="1"/>
  <c r="O2518" i="156"/>
  <c r="P2518" i="156" s="1"/>
  <c r="G2488" i="156"/>
  <c r="G2494" i="156" s="1"/>
  <c r="AI1093" i="37"/>
  <c r="AB2486" i="156"/>
  <c r="AB2489" i="156"/>
  <c r="AB2490" i="156"/>
  <c r="AB2453" i="156"/>
  <c r="AB2459" i="156"/>
  <c r="X2477" i="156"/>
  <c r="Y2477" i="156"/>
  <c r="V2480" i="156"/>
  <c r="AB2480" i="156" s="1"/>
  <c r="V2504" i="156"/>
  <c r="AB2504" i="156" s="1"/>
  <c r="V2491" i="156"/>
  <c r="V2469" i="156"/>
  <c r="R2485" i="156"/>
  <c r="V2488" i="156"/>
  <c r="V2501" i="156"/>
  <c r="V2519" i="156"/>
  <c r="AB2519" i="156" s="1"/>
  <c r="R2477" i="156"/>
  <c r="V2468" i="156"/>
  <c r="AB2468" i="156" s="1"/>
  <c r="V2479" i="156"/>
  <c r="AB2479" i="156" s="1"/>
  <c r="Y2485" i="156"/>
  <c r="T2485" i="156"/>
  <c r="U2485" i="156"/>
  <c r="X2485" i="156"/>
  <c r="R2494" i="156"/>
  <c r="S2494" i="156"/>
  <c r="S2520" i="156"/>
  <c r="R2515" i="156"/>
  <c r="Y2515" i="156"/>
  <c r="S2515" i="156"/>
  <c r="T2515" i="156"/>
  <c r="U2515" i="156"/>
  <c r="X2515" i="156"/>
  <c r="H2473" i="156"/>
  <c r="H2483" i="156"/>
  <c r="H2443" i="156"/>
  <c r="H2481" i="156"/>
  <c r="H2474" i="156"/>
  <c r="H2470" i="156"/>
  <c r="H2475" i="156"/>
  <c r="H2499" i="156"/>
  <c r="H2500" i="156" s="1"/>
  <c r="H2501" i="156" s="1"/>
  <c r="H2450" i="156"/>
  <c r="H2492" i="156"/>
  <c r="H2472" i="156"/>
  <c r="H2482" i="156"/>
  <c r="H2441" i="156"/>
  <c r="R2502" i="156"/>
  <c r="S2502" i="156"/>
  <c r="G2501" i="156"/>
  <c r="H2508" i="156"/>
  <c r="G2505" i="156"/>
  <c r="J2519" i="156"/>
  <c r="H2445" i="156"/>
  <c r="K2500" i="156"/>
  <c r="L2499" i="156"/>
  <c r="H2471" i="156"/>
  <c r="S2484" i="156"/>
  <c r="S2476" i="156"/>
  <c r="H2518" i="156"/>
  <c r="K2519" i="156"/>
  <c r="L2518" i="156"/>
  <c r="O2500" i="156" l="1"/>
  <c r="O2501" i="156" s="1"/>
  <c r="O2519" i="156"/>
  <c r="P2519" i="156" s="1"/>
  <c r="I2519" i="156"/>
  <c r="AB2491" i="156"/>
  <c r="AB2488" i="156"/>
  <c r="AB2501" i="156"/>
  <c r="G2512" i="156"/>
  <c r="H2440" i="156"/>
  <c r="H2519" i="156"/>
  <c r="H2480" i="156"/>
  <c r="H2469" i="156"/>
  <c r="V2476" i="156"/>
  <c r="V2477" i="156" s="1"/>
  <c r="AB2469" i="156"/>
  <c r="V2484" i="156"/>
  <c r="V2485" i="156" s="1"/>
  <c r="S2485" i="156"/>
  <c r="S2477" i="156"/>
  <c r="S2495" i="156"/>
  <c r="Z76" i="37"/>
  <c r="R2495" i="156"/>
  <c r="V2520" i="156"/>
  <c r="V2494" i="156"/>
  <c r="V2515" i="156"/>
  <c r="AB2515" i="156" s="1"/>
  <c r="V2502" i="156"/>
  <c r="AB2502" i="156" s="1"/>
  <c r="K2501" i="156"/>
  <c r="H2491" i="156"/>
  <c r="H2494" i="156" s="1"/>
  <c r="N2499" i="156"/>
  <c r="L2500" i="156"/>
  <c r="H2489" i="156"/>
  <c r="G2493" i="156"/>
  <c r="N2518" i="156"/>
  <c r="L2519" i="156"/>
  <c r="N2519" i="156" s="1"/>
  <c r="AB2520" i="156" l="1"/>
  <c r="AB2494" i="156"/>
  <c r="AB2477" i="156"/>
  <c r="H2488" i="156"/>
  <c r="AB2476" i="156"/>
  <c r="AB2485" i="156"/>
  <c r="AB2484" i="156"/>
  <c r="V2495" i="156"/>
  <c r="AB2495" i="156" s="1"/>
  <c r="L2501" i="156"/>
  <c r="H2506" i="156"/>
  <c r="N2500" i="156"/>
  <c r="J2499" i="156"/>
  <c r="H2505" i="156" l="1"/>
  <c r="J2500" i="156"/>
  <c r="N2501" i="156"/>
  <c r="J2501" i="156" s="1"/>
  <c r="H2514" i="156" l="1"/>
  <c r="G2431" i="156"/>
  <c r="G2393" i="156"/>
  <c r="G2377" i="156"/>
  <c r="H2367" i="156" l="1"/>
  <c r="H2398" i="156"/>
  <c r="H2400" i="156"/>
  <c r="H2394" i="156"/>
  <c r="H2401" i="156"/>
  <c r="H2378" i="156"/>
  <c r="H2395" i="156"/>
  <c r="H2397" i="156"/>
  <c r="H2379" i="156"/>
  <c r="H2396" i="156"/>
  <c r="H2380" i="156"/>
  <c r="H2432" i="156"/>
  <c r="H2433" i="156"/>
  <c r="H2434" i="156"/>
  <c r="H2435" i="156"/>
  <c r="H2431" i="156" l="1"/>
  <c r="G2330" i="156"/>
  <c r="G2331" i="156" s="1"/>
  <c r="K2329" i="156"/>
  <c r="J2329" i="156"/>
  <c r="G2300" i="156"/>
  <c r="G2299" i="156"/>
  <c r="G2277" i="156"/>
  <c r="G2272" i="156"/>
  <c r="G2273" i="156" s="1"/>
  <c r="K2271" i="156"/>
  <c r="J2271" i="156"/>
  <c r="G2261" i="156"/>
  <c r="G2260" i="156" s="1"/>
  <c r="G2263" i="156"/>
  <c r="G2195" i="156"/>
  <c r="G2140" i="156"/>
  <c r="G2137" i="156"/>
  <c r="G2122" i="156"/>
  <c r="G2120" i="156" s="1"/>
  <c r="G2116" i="156"/>
  <c r="G2092" i="156"/>
  <c r="G2052" i="156"/>
  <c r="G2032" i="156"/>
  <c r="G2028" i="156"/>
  <c r="G2004" i="156"/>
  <c r="K2272" i="156" l="1"/>
  <c r="L2329" i="156"/>
  <c r="N2329" i="156" s="1"/>
  <c r="H2211" i="156"/>
  <c r="H2008" i="156"/>
  <c r="G2266" i="156"/>
  <c r="G2267" i="156"/>
  <c r="G2298" i="156"/>
  <c r="G2301" i="156" s="1"/>
  <c r="H2022" i="156"/>
  <c r="H2110" i="156"/>
  <c r="H2215" i="156"/>
  <c r="H2306" i="156"/>
  <c r="H2248" i="156"/>
  <c r="H2221" i="156"/>
  <c r="H2244" i="156"/>
  <c r="H2254" i="156"/>
  <c r="G2256" i="156"/>
  <c r="H2124" i="156"/>
  <c r="H2228" i="156"/>
  <c r="H2036" i="156"/>
  <c r="H2196" i="156"/>
  <c r="H2024" i="156"/>
  <c r="H2197" i="156"/>
  <c r="H2030" i="156"/>
  <c r="H2112" i="156"/>
  <c r="H2096" i="156"/>
  <c r="J2272" i="156"/>
  <c r="J2273" i="156" s="1"/>
  <c r="J2330" i="156"/>
  <c r="J2331" i="156" s="1"/>
  <c r="O2271" i="156"/>
  <c r="O2272" i="156" s="1"/>
  <c r="O2273" i="156" s="1"/>
  <c r="H2264" i="156"/>
  <c r="O2329" i="156"/>
  <c r="O2330" i="156" s="1"/>
  <c r="O2331" i="156" s="1"/>
  <c r="K2330" i="156"/>
  <c r="H2329" i="156"/>
  <c r="H2262" i="156"/>
  <c r="H2271" i="156"/>
  <c r="I2272" i="156"/>
  <c r="I2273" i="156" s="1"/>
  <c r="L2271" i="156"/>
  <c r="G2141" i="156"/>
  <c r="G2108" i="156"/>
  <c r="H2117" i="156"/>
  <c r="G2053" i="156"/>
  <c r="G2020" i="156"/>
  <c r="L2330" i="156" l="1"/>
  <c r="L2331" i="156" s="1"/>
  <c r="K2331" i="156"/>
  <c r="K2273" i="156"/>
  <c r="H2195" i="156"/>
  <c r="H2120" i="156"/>
  <c r="H2052" i="156"/>
  <c r="H2227" i="156"/>
  <c r="H2034" i="156"/>
  <c r="H2261" i="156"/>
  <c r="G2269" i="156"/>
  <c r="G2054" i="156"/>
  <c r="G2057" i="156" s="1"/>
  <c r="H2028" i="156"/>
  <c r="H2116" i="156"/>
  <c r="H2330" i="156"/>
  <c r="H2331" i="156" s="1"/>
  <c r="H2272" i="156"/>
  <c r="H2273" i="156" s="1"/>
  <c r="H2263" i="156"/>
  <c r="H2140" i="156"/>
  <c r="G2142" i="156"/>
  <c r="I2330" i="156"/>
  <c r="I2331" i="156" s="1"/>
  <c r="L2272" i="156"/>
  <c r="L2273" i="156" s="1"/>
  <c r="N2271" i="156"/>
  <c r="N2330" i="156" l="1"/>
  <c r="N2331" i="156" s="1"/>
  <c r="G2145" i="156"/>
  <c r="H2267" i="156"/>
  <c r="H2260" i="156"/>
  <c r="H2032" i="156"/>
  <c r="N2272" i="156"/>
  <c r="N2273" i="156" s="1"/>
  <c r="H2269" i="156" l="1"/>
  <c r="H2266" i="156"/>
  <c r="H2298" i="156"/>
  <c r="G1977" i="156"/>
  <c r="G1937" i="156"/>
  <c r="G1935" i="156" s="1"/>
  <c r="G1931" i="156"/>
  <c r="S1899" i="156"/>
  <c r="AB1899" i="156" s="1"/>
  <c r="S1898" i="156"/>
  <c r="AB1898" i="156" s="1"/>
  <c r="S1897" i="156"/>
  <c r="AB1897" i="156" s="1"/>
  <c r="J1899" i="156"/>
  <c r="O1898" i="156"/>
  <c r="P1898" i="156" s="1"/>
  <c r="J1898" i="156"/>
  <c r="J1897" i="156"/>
  <c r="G1839" i="156"/>
  <c r="G1834" i="156"/>
  <c r="G1828" i="156"/>
  <c r="G1822" i="156"/>
  <c r="G1765" i="156"/>
  <c r="G1760" i="156"/>
  <c r="G1754" i="156"/>
  <c r="G1748" i="156"/>
  <c r="G1792" i="156" s="1"/>
  <c r="G1712" i="156"/>
  <c r="G1707" i="156"/>
  <c r="G1701" i="156"/>
  <c r="G1695" i="156"/>
  <c r="G1734" i="156" s="1"/>
  <c r="G1657" i="156"/>
  <c r="G1652" i="156"/>
  <c r="G1646" i="156"/>
  <c r="G1640" i="156"/>
  <c r="G1679" i="156" s="1"/>
  <c r="G1583" i="156"/>
  <c r="G1561" i="156"/>
  <c r="G1557" i="156"/>
  <c r="G1534" i="156"/>
  <c r="G1519" i="156"/>
  <c r="G1501" i="156"/>
  <c r="G1499" i="156" s="1"/>
  <c r="G1495" i="156"/>
  <c r="G1471" i="156"/>
  <c r="G1861" i="156" l="1"/>
  <c r="H1752" i="156"/>
  <c r="H1899" i="156"/>
  <c r="H2301" i="156"/>
  <c r="H1475" i="156"/>
  <c r="H1826" i="156"/>
  <c r="H1907" i="156"/>
  <c r="H1897" i="156"/>
  <c r="H1699" i="156"/>
  <c r="H1898" i="156"/>
  <c r="H1940" i="156"/>
  <c r="H1914" i="156"/>
  <c r="G1586" i="156"/>
  <c r="G1736" i="156"/>
  <c r="G1794" i="156"/>
  <c r="G1863" i="156"/>
  <c r="G1549" i="156"/>
  <c r="H1933" i="156"/>
  <c r="H1842" i="156"/>
  <c r="H1489" i="156"/>
  <c r="H1494" i="156"/>
  <c r="H1551" i="156"/>
  <c r="H1497" i="156"/>
  <c r="G1681" i="156"/>
  <c r="H1960" i="156"/>
  <c r="H1963" i="156"/>
  <c r="H1964" i="156"/>
  <c r="H1965" i="156"/>
  <c r="O1899" i="156"/>
  <c r="P1899" i="156" s="1"/>
  <c r="O1897" i="156"/>
  <c r="P1897" i="156" s="1"/>
  <c r="H1715" i="156"/>
  <c r="H1558" i="156"/>
  <c r="H1660" i="156"/>
  <c r="H1644" i="156"/>
  <c r="H1768" i="156"/>
  <c r="H1930" i="156"/>
  <c r="H1925" i="156"/>
  <c r="G1651" i="156"/>
  <c r="G1833" i="156"/>
  <c r="G1978" i="156"/>
  <c r="G1706" i="156"/>
  <c r="G1923" i="156"/>
  <c r="G1584" i="156"/>
  <c r="H1503" i="156"/>
  <c r="H1538" i="156"/>
  <c r="H1553" i="156"/>
  <c r="G1520" i="156"/>
  <c r="G1487" i="156"/>
  <c r="H1767" i="156"/>
  <c r="G1759" i="156"/>
  <c r="N1898" i="156" l="1"/>
  <c r="H1977" i="156"/>
  <c r="H1561" i="156"/>
  <c r="H1583" i="156"/>
  <c r="G1585" i="156"/>
  <c r="G1588" i="156" s="1"/>
  <c r="H1557" i="156"/>
  <c r="G1735" i="156"/>
  <c r="G1738" i="156" s="1"/>
  <c r="G1521" i="156"/>
  <c r="G1524" i="156" s="1"/>
  <c r="G1793" i="156"/>
  <c r="G1796" i="156" s="1"/>
  <c r="G1862" i="156"/>
  <c r="G1865" i="156" s="1"/>
  <c r="G1680" i="156"/>
  <c r="G1683" i="156" s="1"/>
  <c r="H1834" i="156"/>
  <c r="H1652" i="156"/>
  <c r="H1760" i="156"/>
  <c r="H1765" i="156"/>
  <c r="H1712" i="156"/>
  <c r="H1657" i="156"/>
  <c r="H1707" i="156"/>
  <c r="H1839" i="156"/>
  <c r="H1646" i="156"/>
  <c r="N1897" i="156"/>
  <c r="N1899" i="156"/>
  <c r="H1519" i="156"/>
  <c r="H1501" i="156"/>
  <c r="G1979" i="156"/>
  <c r="G1982" i="156" l="1"/>
  <c r="H1935" i="156"/>
  <c r="H1499" i="156"/>
  <c r="G1424" i="156" l="1"/>
  <c r="H1402" i="156" l="1"/>
  <c r="H1432" i="156"/>
  <c r="H1420" i="156"/>
  <c r="H1418" i="156"/>
  <c r="H1425" i="156"/>
  <c r="G1416" i="156"/>
  <c r="G1360" i="156"/>
  <c r="G1331" i="156"/>
  <c r="G1307" i="156"/>
  <c r="G1269" i="156"/>
  <c r="E47" i="37" l="1"/>
  <c r="AI46" i="37" s="1"/>
  <c r="H1430" i="156"/>
  <c r="H1335" i="156"/>
  <c r="H2540" i="156"/>
  <c r="G27" i="37" s="1"/>
  <c r="G1384" i="156"/>
  <c r="G1310" i="156"/>
  <c r="H1247" i="156"/>
  <c r="H1265" i="156"/>
  <c r="H1248" i="156"/>
  <c r="H1252" i="156"/>
  <c r="H1369" i="156"/>
  <c r="H1357" i="156"/>
  <c r="H1256" i="156"/>
  <c r="H1424" i="156"/>
  <c r="G1455" i="156"/>
  <c r="G1261" i="156"/>
  <c r="G1382" i="156"/>
  <c r="H1263" i="156"/>
  <c r="H1270" i="156"/>
  <c r="H1307" i="156" l="1"/>
  <c r="G1309" i="156"/>
  <c r="H1269" i="156"/>
  <c r="H1251" i="156"/>
  <c r="G1224" i="156"/>
  <c r="G1200" i="156"/>
  <c r="G1130" i="156"/>
  <c r="G1123" i="156" s="1"/>
  <c r="H1109" i="156" l="1"/>
  <c r="G1227" i="156"/>
  <c r="G1161" i="156"/>
  <c r="H1188" i="156"/>
  <c r="H1196" i="156"/>
  <c r="H1201" i="156"/>
  <c r="H1125" i="156"/>
  <c r="H1126" i="156"/>
  <c r="H1179" i="156"/>
  <c r="G1225" i="156"/>
  <c r="H1131" i="156"/>
  <c r="G1192" i="156"/>
  <c r="G1159" i="156"/>
  <c r="E39" i="37" l="1"/>
  <c r="AI38" i="37" s="1"/>
  <c r="E37" i="37"/>
  <c r="H1135" i="156"/>
  <c r="H1224" i="156"/>
  <c r="H1130" i="156"/>
  <c r="G1160" i="156"/>
  <c r="G1226" i="156"/>
  <c r="G1229" i="156" s="1"/>
  <c r="H1200" i="156"/>
  <c r="G1015" i="156" l="1"/>
  <c r="H927" i="156"/>
  <c r="H926" i="156"/>
  <c r="H924" i="156"/>
  <c r="H923" i="156"/>
  <c r="H925" i="156"/>
  <c r="H921" i="156"/>
  <c r="H922" i="156"/>
  <c r="G920" i="156"/>
  <c r="G883" i="156"/>
  <c r="G847" i="156"/>
  <c r="G845" i="156" s="1"/>
  <c r="G841" i="156"/>
  <c r="G1055" i="156" l="1"/>
  <c r="G2527" i="156"/>
  <c r="F14" i="37" s="1"/>
  <c r="H853" i="156"/>
  <c r="H954" i="156"/>
  <c r="H980" i="156"/>
  <c r="H955" i="156"/>
  <c r="H978" i="156"/>
  <c r="H842" i="156"/>
  <c r="G833" i="156"/>
  <c r="H1019" i="156"/>
  <c r="D42" i="37" l="1"/>
  <c r="D67" i="37"/>
  <c r="D1282" i="37" s="1"/>
  <c r="E55" i="37"/>
  <c r="AI54" i="37" s="1"/>
  <c r="D14" i="37"/>
  <c r="D35" i="37"/>
  <c r="D24" i="37"/>
  <c r="E30" i="37"/>
  <c r="E51" i="37"/>
  <c r="AI50" i="37" s="1"/>
  <c r="E26" i="37"/>
  <c r="H2564" i="156"/>
  <c r="G51" i="37" s="1"/>
  <c r="H883" i="156"/>
  <c r="G885" i="156"/>
  <c r="H841" i="156"/>
  <c r="H920" i="156"/>
  <c r="G780" i="156"/>
  <c r="F1193" i="37" s="1"/>
  <c r="G768" i="156"/>
  <c r="F1181" i="37" s="1"/>
  <c r="G762" i="156"/>
  <c r="G598" i="156"/>
  <c r="G584" i="156"/>
  <c r="D34" i="37" l="1"/>
  <c r="D1181" i="37"/>
  <c r="D1193" i="37"/>
  <c r="F1175" i="37"/>
  <c r="J762" i="156"/>
  <c r="I1175" i="37" s="1"/>
  <c r="D1175" i="37"/>
  <c r="AD1199" i="37"/>
  <c r="AD1175" i="37"/>
  <c r="D69" i="37" l="1"/>
  <c r="AC1199" i="37"/>
  <c r="AC1175" i="37"/>
  <c r="H80" i="156" l="1"/>
  <c r="H46" i="156"/>
  <c r="H53" i="156"/>
  <c r="H52" i="156" l="1"/>
  <c r="S1943" i="156"/>
  <c r="H101" i="156" l="1"/>
  <c r="H51" i="156"/>
  <c r="V1943" i="156"/>
  <c r="AB1943" i="156" s="1"/>
  <c r="I600" i="157" l="1"/>
  <c r="H598" i="157" l="1"/>
  <c r="H597" i="157" l="1"/>
  <c r="G1802" i="156" l="1"/>
  <c r="Z1199" i="37" l="1"/>
  <c r="Z77" i="37"/>
  <c r="E158" i="37" l="1"/>
  <c r="E161" i="37" l="1"/>
  <c r="H563" i="156" l="1"/>
  <c r="K140" i="156"/>
  <c r="J140" i="156"/>
  <c r="H60" i="156"/>
  <c r="L140" i="156" l="1"/>
  <c r="N140" i="156" s="1"/>
  <c r="H140" i="156"/>
  <c r="O140" i="156"/>
  <c r="P140" i="156" s="1"/>
  <c r="E1175" i="37" l="1"/>
  <c r="AI1174" i="37" s="1"/>
  <c r="W152" i="37" l="1"/>
  <c r="X152" i="37"/>
  <c r="AC152" i="37" l="1"/>
  <c r="AD152" i="37"/>
  <c r="I3180" i="156" l="1"/>
  <c r="H726" i="37" s="1"/>
  <c r="I3042" i="156"/>
  <c r="H665" i="37" s="1"/>
  <c r="I2887" i="156"/>
  <c r="H537" i="37" s="1"/>
  <c r="I2886" i="156"/>
  <c r="H536" i="37" s="1"/>
  <c r="I2885" i="156"/>
  <c r="H535" i="37" s="1"/>
  <c r="I2884" i="156"/>
  <c r="H534" i="37" s="1"/>
  <c r="I2824" i="156"/>
  <c r="I2888" i="156" s="1"/>
  <c r="H538" i="37" s="1"/>
  <c r="I2738" i="156"/>
  <c r="H341" i="37" s="1"/>
  <c r="I2737" i="156"/>
  <c r="H340" i="37" s="1"/>
  <c r="I2736" i="156"/>
  <c r="H339" i="37" s="1"/>
  <c r="I2464" i="156"/>
  <c r="I2465" i="156" s="1"/>
  <c r="I2202" i="156"/>
  <c r="I2203" i="156" s="1"/>
  <c r="I2149" i="156"/>
  <c r="I2148" i="156"/>
  <c r="I2086" i="156"/>
  <c r="I2087" i="156" s="1"/>
  <c r="I2591" i="156" s="1"/>
  <c r="H78" i="37" s="1"/>
  <c r="I1003" i="156"/>
  <c r="I798" i="156"/>
  <c r="H1211" i="37" s="1"/>
  <c r="I797" i="156"/>
  <c r="H1210" i="37" s="1"/>
  <c r="I755" i="156"/>
  <c r="I752" i="156"/>
  <c r="I726" i="156"/>
  <c r="I648" i="156"/>
  <c r="I649" i="156" s="1"/>
  <c r="I631" i="156"/>
  <c r="I632" i="156" s="1"/>
  <c r="I575" i="156"/>
  <c r="I574" i="156"/>
  <c r="I258" i="156"/>
  <c r="I185" i="156"/>
  <c r="I1804" i="157" l="1"/>
  <c r="L1804" i="157"/>
  <c r="M1804" i="157" s="1"/>
  <c r="K1804" i="157"/>
  <c r="J30" i="156"/>
  <c r="H121" i="156"/>
  <c r="J121" i="156"/>
  <c r="K121" i="156"/>
  <c r="H30" i="156"/>
  <c r="K30" i="156"/>
  <c r="L121" i="156" l="1"/>
  <c r="N121" i="156" s="1"/>
  <c r="L30" i="156"/>
  <c r="O30" i="156"/>
  <c r="P30" i="156" s="1"/>
  <c r="P1804" i="157"/>
  <c r="H2307" i="156"/>
  <c r="O121" i="156"/>
  <c r="P121" i="156" s="1"/>
  <c r="Q1804" i="157" l="1"/>
  <c r="O1804" i="157"/>
  <c r="N30" i="156"/>
  <c r="X1724" i="157" l="1"/>
  <c r="H1013" i="157" l="1"/>
  <c r="S2073" i="156" l="1"/>
  <c r="S2574" i="156" s="1"/>
  <c r="R61" i="37" l="1"/>
  <c r="V2073" i="156"/>
  <c r="S2082" i="156"/>
  <c r="V2574" i="156" l="1"/>
  <c r="U61" i="37" s="1"/>
  <c r="AB2073" i="156"/>
  <c r="V2082" i="156"/>
  <c r="AB2082" i="156" s="1"/>
  <c r="AB2574" i="156" l="1"/>
  <c r="G1599" i="156"/>
  <c r="G1598" i="156" s="1"/>
  <c r="G1613" i="156"/>
  <c r="G1627" i="156"/>
  <c r="G3372" i="156" l="1"/>
  <c r="F1147" i="37" s="1"/>
  <c r="X766" i="157" l="1"/>
  <c r="W187" i="156" l="1"/>
  <c r="G1676" i="156" l="1"/>
  <c r="AC61" i="37" l="1"/>
  <c r="AD61" i="37"/>
  <c r="Y61" i="37"/>
  <c r="Z61" i="37"/>
  <c r="G467" i="156" l="1"/>
  <c r="G465" i="156" s="1"/>
  <c r="AC44" i="37" l="1"/>
  <c r="AD44" i="37"/>
  <c r="I432" i="157"/>
  <c r="H2080" i="156" l="1"/>
  <c r="H2079" i="156"/>
  <c r="H2078" i="156"/>
  <c r="H2077" i="156"/>
  <c r="H2076" i="156"/>
  <c r="H2075" i="156"/>
  <c r="H2074" i="156"/>
  <c r="G2073" i="156"/>
  <c r="G2574" i="156" s="1"/>
  <c r="F61" i="37" s="1"/>
  <c r="G2072" i="156" l="1"/>
  <c r="E61" i="37"/>
  <c r="D61" i="37" l="1"/>
  <c r="G2081" i="156"/>
  <c r="G2082" i="156"/>
  <c r="H2073" i="156"/>
  <c r="H2574" i="156" s="1"/>
  <c r="G61" i="37" s="1"/>
  <c r="AI60" i="37" l="1"/>
  <c r="H2072" i="156"/>
  <c r="H2081" i="156" s="1"/>
  <c r="H2082" i="156" l="1"/>
  <c r="S182" i="156" l="1"/>
  <c r="H180" i="156"/>
  <c r="V182" i="156" l="1"/>
  <c r="AB182" i="156" s="1"/>
  <c r="H181" i="156"/>
  <c r="H182" i="156" l="1"/>
  <c r="W2739" i="156" l="1"/>
  <c r="V342" i="37" s="1"/>
  <c r="V1302" i="37" s="1"/>
  <c r="W2738" i="156"/>
  <c r="V341" i="37" s="1"/>
  <c r="W2737" i="156"/>
  <c r="V340" i="37" s="1"/>
  <c r="W2736" i="156"/>
  <c r="V339" i="37" s="1"/>
  <c r="V1299" i="37" s="1"/>
  <c r="W2735" i="156"/>
  <c r="V338" i="37" s="1"/>
  <c r="V1291" i="37" s="1"/>
  <c r="W2731" i="156"/>
  <c r="V334" i="37" s="1"/>
  <c r="W2725" i="156"/>
  <c r="V328" i="37" s="1"/>
  <c r="V1280" i="37" s="1"/>
  <c r="W2683" i="156"/>
  <c r="V286" i="37" s="1"/>
  <c r="W2682" i="156"/>
  <c r="V285" i="37" s="1"/>
  <c r="W2680" i="156"/>
  <c r="V283" i="37" s="1"/>
  <c r="W2223" i="156"/>
  <c r="W2224" i="156" s="1"/>
  <c r="B10" i="37" l="1"/>
  <c r="B11" i="37" s="1"/>
  <c r="L1012" i="157" l="1"/>
  <c r="K1012" i="157"/>
  <c r="I1012" i="157"/>
  <c r="P1012" i="157" l="1"/>
  <c r="Q1012" i="157" s="1"/>
  <c r="M1012" i="157"/>
  <c r="O1012" i="157" l="1"/>
  <c r="H65" i="156" l="1"/>
  <c r="H904" i="156"/>
  <c r="AC395" i="37" l="1"/>
  <c r="AD395" i="37"/>
  <c r="S559" i="156" l="1"/>
  <c r="Y782" i="156"/>
  <c r="X1195" i="37" s="1"/>
  <c r="X782" i="156"/>
  <c r="W1195" i="37" s="1"/>
  <c r="W782" i="156"/>
  <c r="V1195" i="37" s="1"/>
  <c r="U782" i="156"/>
  <c r="T1195" i="37" s="1"/>
  <c r="T782" i="156"/>
  <c r="S1195" i="37" s="1"/>
  <c r="P1195" i="37"/>
  <c r="R782" i="156"/>
  <c r="Q1195" i="37" s="1"/>
  <c r="S570" i="156" l="1"/>
  <c r="V559" i="156"/>
  <c r="AB559" i="156" s="1"/>
  <c r="T1276" i="37"/>
  <c r="S1276" i="37"/>
  <c r="V1276" i="37"/>
  <c r="S782" i="156"/>
  <c r="R1195" i="37" s="1"/>
  <c r="X2172" i="157"/>
  <c r="V1051" i="37" s="1"/>
  <c r="X2170" i="157"/>
  <c r="V1049" i="37" s="1"/>
  <c r="X1557" i="157"/>
  <c r="V735" i="37" s="1"/>
  <c r="X1556" i="157"/>
  <c r="V734" i="37" s="1"/>
  <c r="X1554" i="157"/>
  <c r="V732" i="37" s="1"/>
  <c r="AC1195" i="37" l="1"/>
  <c r="Q1276" i="37"/>
  <c r="W1276" i="37"/>
  <c r="AD1195" i="37"/>
  <c r="P1276" i="37"/>
  <c r="Z1195" i="37"/>
  <c r="X1276" i="37"/>
  <c r="V782" i="156"/>
  <c r="V570" i="156"/>
  <c r="AB570" i="156" s="1"/>
  <c r="U1195" i="37" l="1"/>
  <c r="U1276" i="37" s="1"/>
  <c r="AB782" i="156"/>
  <c r="Z1276" i="37"/>
  <c r="Y1195" i="37"/>
  <c r="R1276" i="37"/>
  <c r="G1878" i="156"/>
  <c r="Y1276" i="37" l="1"/>
  <c r="S906" i="156"/>
  <c r="V906" i="156" l="1"/>
  <c r="AB906" i="156" s="1"/>
  <c r="W3128" i="156" l="1"/>
  <c r="V674" i="37" s="1"/>
  <c r="W3127" i="156"/>
  <c r="V673" i="37" s="1"/>
  <c r="W3125" i="156"/>
  <c r="V671" i="37" s="1"/>
  <c r="W1874" i="156"/>
  <c r="L29" i="157" l="1"/>
  <c r="M29" i="157" s="1"/>
  <c r="P29" i="157" l="1"/>
  <c r="W576" i="156" l="1"/>
  <c r="H2715" i="156" l="1"/>
  <c r="G318" i="37" s="1"/>
  <c r="H2713" i="156"/>
  <c r="G316" i="37" s="1"/>
  <c r="S445" i="156" l="1"/>
  <c r="X1405" i="157" l="1"/>
  <c r="V544" i="37" s="1"/>
  <c r="X1404" i="157"/>
  <c r="V543" i="37" s="1"/>
  <c r="X1402" i="157"/>
  <c r="V541" i="37" s="1"/>
  <c r="T30" i="157"/>
  <c r="T138" i="157" s="1"/>
  <c r="S1901" i="156"/>
  <c r="S1900" i="156"/>
  <c r="T775" i="157" l="1"/>
  <c r="R86" i="37" s="1"/>
  <c r="V1901" i="156"/>
  <c r="V1900" i="156"/>
  <c r="AB1900" i="156" s="1"/>
  <c r="S727" i="156"/>
  <c r="S726" i="156"/>
  <c r="G532" i="156"/>
  <c r="Y787" i="156"/>
  <c r="X1200" i="37" s="1"/>
  <c r="X787" i="156"/>
  <c r="W1200" i="37" s="1"/>
  <c r="W787" i="156"/>
  <c r="V1200" i="37" s="1"/>
  <c r="S367" i="156"/>
  <c r="S366" i="156"/>
  <c r="S288" i="156"/>
  <c r="S287" i="156"/>
  <c r="S198" i="156"/>
  <c r="S197" i="156"/>
  <c r="S148" i="156"/>
  <c r="S147" i="156"/>
  <c r="S40" i="156"/>
  <c r="S39" i="156"/>
  <c r="AB1901" i="156" l="1"/>
  <c r="V287" i="156"/>
  <c r="AB287" i="156" s="1"/>
  <c r="V726" i="156"/>
  <c r="V148" i="156"/>
  <c r="AB148" i="156" s="1"/>
  <c r="V197" i="156"/>
  <c r="AB197" i="156" s="1"/>
  <c r="V366" i="156"/>
  <c r="AB366" i="156" s="1"/>
  <c r="V727" i="156"/>
  <c r="V147" i="156"/>
  <c r="AB147" i="156" s="1"/>
  <c r="V288" i="156"/>
  <c r="AB288" i="156" s="1"/>
  <c r="V40" i="156"/>
  <c r="AB40" i="156" s="1"/>
  <c r="V198" i="156"/>
  <c r="AB198" i="156" s="1"/>
  <c r="V367" i="156"/>
  <c r="AB39" i="156"/>
  <c r="Y1200" i="37"/>
  <c r="AB727" i="156" l="1"/>
  <c r="AB726" i="156"/>
  <c r="AC1200" i="37"/>
  <c r="AB367" i="156"/>
  <c r="AD1200" i="37"/>
  <c r="H562" i="156" l="1"/>
  <c r="H560" i="156"/>
  <c r="S338" i="156"/>
  <c r="G338" i="156"/>
  <c r="H337" i="156"/>
  <c r="H336" i="156"/>
  <c r="V338" i="156" l="1"/>
  <c r="AB338" i="156" s="1"/>
  <c r="H1092" i="157"/>
  <c r="H1152" i="157"/>
  <c r="F394" i="37" s="1"/>
  <c r="G782" i="156"/>
  <c r="F1195" i="37" s="1"/>
  <c r="H561" i="156"/>
  <c r="D394" i="37" l="1"/>
  <c r="D1195" i="37"/>
  <c r="F1276" i="37"/>
  <c r="H338" i="156"/>
  <c r="I1075" i="157"/>
  <c r="I1152" i="157" s="1"/>
  <c r="G394" i="37" s="1"/>
  <c r="E394" i="37"/>
  <c r="H559" i="156"/>
  <c r="E1195" i="37"/>
  <c r="D1276" i="37" l="1"/>
  <c r="E1276" i="37"/>
  <c r="AI394" i="37"/>
  <c r="H782" i="156"/>
  <c r="G1195" i="37" s="1"/>
  <c r="AI1275" i="37" l="1"/>
  <c r="AI1194" i="37"/>
  <c r="H1863" i="157" l="1"/>
  <c r="H1937" i="157" s="1"/>
  <c r="F909" i="37" s="1"/>
  <c r="W650" i="156" l="1"/>
  <c r="X530" i="157"/>
  <c r="D909" i="37" l="1"/>
  <c r="J347" i="156"/>
  <c r="I511" i="157" l="1"/>
  <c r="I1866" i="157"/>
  <c r="H61" i="156" l="1"/>
  <c r="T162" i="156" l="1"/>
  <c r="T178" i="156" s="1"/>
  <c r="G292" i="156" l="1"/>
  <c r="G290" i="156" s="1"/>
  <c r="V2431" i="156" l="1"/>
  <c r="U2231" i="156"/>
  <c r="AB2431" i="156" l="1"/>
  <c r="V2231" i="156"/>
  <c r="S2231" i="156"/>
  <c r="AB2231" i="156" l="1"/>
  <c r="H1705" i="157" l="1"/>
  <c r="L1704" i="157"/>
  <c r="K1704" i="157"/>
  <c r="M1704" i="157" l="1"/>
  <c r="O1704" i="157" s="1"/>
  <c r="I1704" i="157"/>
  <c r="K1705" i="157"/>
  <c r="H1706" i="157"/>
  <c r="P1704" i="157"/>
  <c r="Q1704" i="157" s="1"/>
  <c r="Y140" i="46" l="1"/>
  <c r="Y139" i="46"/>
  <c r="AA280" i="37" s="1"/>
  <c r="AA267" i="37"/>
  <c r="AA266" i="37"/>
  <c r="Y128" i="46"/>
  <c r="AA265" i="37" s="1"/>
  <c r="Y127" i="46"/>
  <c r="AA264" i="37" s="1"/>
  <c r="Y125" i="46"/>
  <c r="AA262" i="37" s="1"/>
  <c r="Y124" i="46"/>
  <c r="AA261" i="37" s="1"/>
  <c r="Y122" i="46"/>
  <c r="AA259" i="37" s="1"/>
  <c r="Y121" i="46"/>
  <c r="AA258" i="37" s="1"/>
  <c r="Y120" i="46"/>
  <c r="AA257" i="37" s="1"/>
  <c r="Y119" i="46"/>
  <c r="AA256" i="37" s="1"/>
  <c r="Y118" i="46"/>
  <c r="AA255" i="37" s="1"/>
  <c r="Y116" i="46"/>
  <c r="AA253" i="37" s="1"/>
  <c r="Y113" i="46"/>
  <c r="AA250" i="37" s="1"/>
  <c r="Y112" i="46"/>
  <c r="AA249" i="37" s="1"/>
  <c r="Y111" i="46"/>
  <c r="AA248" i="37" s="1"/>
  <c r="Y110" i="46"/>
  <c r="AA247" i="37" s="1"/>
  <c r="Y109" i="46"/>
  <c r="AA246" i="37" s="1"/>
  <c r="Y107" i="46"/>
  <c r="AA244" i="37" s="1"/>
  <c r="Y106" i="46"/>
  <c r="AA243" i="37" s="1"/>
  <c r="Y105" i="46"/>
  <c r="AA242" i="37" s="1"/>
  <c r="Y104" i="46"/>
  <c r="AA241" i="37" s="1"/>
  <c r="Y96" i="46"/>
  <c r="AA236" i="37" s="1"/>
  <c r="Y94" i="46"/>
  <c r="AA234" i="37" s="1"/>
  <c r="Y93" i="46"/>
  <c r="AA233" i="37" s="1"/>
  <c r="Y92" i="46"/>
  <c r="AA232" i="37" s="1"/>
  <c r="Y91" i="46"/>
  <c r="AA231" i="37" s="1"/>
  <c r="Y90" i="46"/>
  <c r="AA230" i="37" s="1"/>
  <c r="Y89" i="46"/>
  <c r="AA229" i="37" s="1"/>
  <c r="Y88" i="46"/>
  <c r="AA228" i="37" s="1"/>
  <c r="Y79" i="46"/>
  <c r="Y138" i="46" s="1"/>
  <c r="AA279" i="37" s="1"/>
  <c r="Y137" i="46"/>
  <c r="AA277" i="37" s="1"/>
  <c r="Y135" i="46"/>
  <c r="AA275" i="37" s="1"/>
  <c r="Y134" i="46"/>
  <c r="AA274" i="37" s="1"/>
  <c r="Y76" i="46"/>
  <c r="Y132" i="46" s="1"/>
  <c r="AA272" i="37" s="1"/>
  <c r="Y70" i="46"/>
  <c r="Y126" i="46" s="1"/>
  <c r="AA263" i="37" s="1"/>
  <c r="Y67" i="46"/>
  <c r="Y123" i="46" s="1"/>
  <c r="AA260" i="37" s="1"/>
  <c r="Y61" i="46"/>
  <c r="Y117" i="46" s="1"/>
  <c r="AA254" i="37" s="1"/>
  <c r="Y52" i="46"/>
  <c r="Y108" i="46" s="1"/>
  <c r="AA245" i="37" s="1"/>
  <c r="Y44" i="46"/>
  <c r="Y100" i="46" s="1"/>
  <c r="AA239" i="37" s="1"/>
  <c r="Y29" i="46"/>
  <c r="Y95" i="46" s="1"/>
  <c r="AA235" i="37" s="1"/>
  <c r="Y21" i="46"/>
  <c r="Y87" i="46" s="1"/>
  <c r="AA227" i="37" s="1"/>
  <c r="Y17" i="46"/>
  <c r="Y84" i="46" s="1"/>
  <c r="AA223" i="37" s="1"/>
  <c r="Y59" i="46" l="1"/>
  <c r="Y115" i="46" s="1"/>
  <c r="AA252" i="37" s="1"/>
  <c r="Y136" i="46"/>
  <c r="AA276" i="37" s="1"/>
  <c r="Y43" i="46"/>
  <c r="Y99" i="46" s="1"/>
  <c r="AA238" i="37" s="1"/>
  <c r="Y74" i="46" l="1"/>
  <c r="Y130" i="46" s="1"/>
  <c r="AA270" i="37" s="1"/>
  <c r="Y131" i="46"/>
  <c r="AA271" i="37" s="1"/>
  <c r="AA268" i="37"/>
  <c r="Y77" i="46" l="1"/>
  <c r="Y133" i="46" s="1"/>
  <c r="AA273" i="37" s="1"/>
  <c r="G778" i="156"/>
  <c r="F1191" i="37" s="1"/>
  <c r="H131" i="157" l="1"/>
  <c r="G2675" i="156"/>
  <c r="G2822" i="156"/>
  <c r="G736" i="156"/>
  <c r="H993" i="156" l="1"/>
  <c r="AB982" i="37"/>
  <c r="AB1289" i="37" s="1"/>
  <c r="Y88" i="57"/>
  <c r="Y150" i="57" s="1"/>
  <c r="AB1302" i="37" s="1"/>
  <c r="AB984" i="37"/>
  <c r="AB1291" i="37" s="1"/>
  <c r="Y83" i="57"/>
  <c r="Y142" i="57" s="1"/>
  <c r="AB980" i="37" s="1"/>
  <c r="AB1286" i="37" s="1"/>
  <c r="Y76" i="57"/>
  <c r="Y137" i="57" s="1"/>
  <c r="AB975" i="37" s="1"/>
  <c r="AB1280" i="37" s="1"/>
  <c r="Y71" i="57"/>
  <c r="Y132" i="57" s="1"/>
  <c r="AB967" i="37" s="1"/>
  <c r="AB1266" i="37" s="1"/>
  <c r="Y62" i="57"/>
  <c r="Y123" i="57" s="1"/>
  <c r="AB958" i="37" s="1"/>
  <c r="AB1255" i="37" s="1"/>
  <c r="Y47" i="57"/>
  <c r="Y108" i="57" s="1"/>
  <c r="AB946" i="37" s="1"/>
  <c r="AB1238" i="37" s="1"/>
  <c r="Y24" i="57"/>
  <c r="Y94" i="57" s="1"/>
  <c r="AB929" i="37" s="1"/>
  <c r="AB1219" i="37" s="1"/>
  <c r="Y23" i="57"/>
  <c r="Y93" i="57" s="1"/>
  <c r="AB928" i="37" s="1"/>
  <c r="AB1218" i="37" s="1"/>
  <c r="Y21" i="57"/>
  <c r="Y91" i="57" s="1"/>
  <c r="AB925" i="37" s="1"/>
  <c r="AB1215" i="37" s="1"/>
  <c r="AA982" i="37"/>
  <c r="X88" i="57"/>
  <c r="X150" i="57" s="1"/>
  <c r="AA984" i="37"/>
  <c r="X83" i="57"/>
  <c r="X142" i="57" s="1"/>
  <c r="AA980" i="37" s="1"/>
  <c r="X76" i="57"/>
  <c r="X137" i="57" s="1"/>
  <c r="AA975" i="37" s="1"/>
  <c r="X71" i="57"/>
  <c r="X132" i="57" s="1"/>
  <c r="AA967" i="37" s="1"/>
  <c r="X62" i="57"/>
  <c r="X123" i="57" s="1"/>
  <c r="AA958" i="37" s="1"/>
  <c r="X47" i="57"/>
  <c r="X108" i="57" s="1"/>
  <c r="AA946" i="37" s="1"/>
  <c r="X24" i="57"/>
  <c r="X94" i="57" s="1"/>
  <c r="AA929" i="37" s="1"/>
  <c r="X23" i="57"/>
  <c r="X93" i="57" s="1"/>
  <c r="AA928" i="37" s="1"/>
  <c r="X21" i="57"/>
  <c r="X91" i="57" s="1"/>
  <c r="AA925" i="37" s="1"/>
  <c r="Y84" i="57" l="1"/>
  <c r="Y89" i="57" s="1"/>
  <c r="X84" i="57"/>
  <c r="X89" i="57" s="1"/>
  <c r="Y143" i="57" l="1"/>
  <c r="AB981" i="37" s="1"/>
  <c r="X143" i="57"/>
  <c r="AA981" i="37" s="1"/>
  <c r="X90" i="57"/>
  <c r="AA924" i="37" s="1"/>
  <c r="Y90" i="57" l="1"/>
  <c r="AB924" i="37" s="1"/>
  <c r="AE1298" i="37"/>
  <c r="AE1297" i="37"/>
  <c r="AE1295" i="37"/>
  <c r="AE1288" i="37"/>
  <c r="AE1279" i="37"/>
  <c r="AE1278" i="37"/>
  <c r="AE1275" i="37"/>
  <c r="AE1272" i="37"/>
  <c r="AE1263" i="37"/>
  <c r="AE1262" i="37"/>
  <c r="AE1257" i="37"/>
  <c r="AE1253" i="37"/>
  <c r="AE1250" i="37"/>
  <c r="AE1245" i="37"/>
  <c r="AE1231" i="37"/>
  <c r="AE1223" i="37"/>
  <c r="AE1222" i="37"/>
  <c r="AE1221" i="37"/>
  <c r="AE654" i="37"/>
  <c r="AB923" i="37" l="1"/>
  <c r="H1151" i="157" l="1"/>
  <c r="F393" i="37" s="1"/>
  <c r="I1682" i="157" l="1"/>
  <c r="I736" i="157"/>
  <c r="I1686" i="157"/>
  <c r="G1999" i="156"/>
  <c r="H1294" i="156" l="1"/>
  <c r="H1295" i="156"/>
  <c r="H411" i="156"/>
  <c r="H1303" i="156"/>
  <c r="H409" i="156"/>
  <c r="H223" i="156"/>
  <c r="H241" i="156"/>
  <c r="E86" i="57"/>
  <c r="E85" i="57"/>
  <c r="E74" i="57"/>
  <c r="F80" i="46"/>
  <c r="F79" i="46"/>
  <c r="F71" i="46"/>
  <c r="H2164" i="157"/>
  <c r="H2163" i="157"/>
  <c r="H2154" i="157"/>
  <c r="L2101" i="157"/>
  <c r="L2100" i="157"/>
  <c r="L2099" i="157"/>
  <c r="L2098" i="157"/>
  <c r="L2097" i="157"/>
  <c r="L2096" i="157"/>
  <c r="H2028" i="157"/>
  <c r="H2027" i="157"/>
  <c r="H2004" i="157"/>
  <c r="H1883" i="157"/>
  <c r="H1882" i="157"/>
  <c r="H1861" i="157"/>
  <c r="H1783" i="157"/>
  <c r="F841" i="37" s="1"/>
  <c r="I1781" i="157"/>
  <c r="G839" i="37" s="1"/>
  <c r="H1781" i="157"/>
  <c r="F839" i="37" s="1"/>
  <c r="E839" i="37"/>
  <c r="H1775" i="157"/>
  <c r="F833" i="37" s="1"/>
  <c r="F1260" i="37" s="1"/>
  <c r="H1748" i="157"/>
  <c r="F806" i="37" s="1"/>
  <c r="H1708" i="157"/>
  <c r="H1707" i="157"/>
  <c r="H1675" i="157"/>
  <c r="H1549" i="157"/>
  <c r="H1548" i="157"/>
  <c r="H1523" i="157"/>
  <c r="H1397" i="157"/>
  <c r="H1396" i="157"/>
  <c r="H1373" i="157"/>
  <c r="H1253" i="157"/>
  <c r="H1252" i="157"/>
  <c r="H1315" i="157" s="1"/>
  <c r="F472" i="37" s="1"/>
  <c r="H1229" i="157"/>
  <c r="H1073" i="157"/>
  <c r="H1020" i="157"/>
  <c r="H1019" i="157"/>
  <c r="H989" i="157"/>
  <c r="D839" i="37" l="1"/>
  <c r="D806" i="37"/>
  <c r="D1230" i="37" s="1"/>
  <c r="D833" i="37"/>
  <c r="D1260" i="37" s="1"/>
  <c r="D841" i="37"/>
  <c r="AE1230" i="37"/>
  <c r="E273" i="37"/>
  <c r="I990" i="157"/>
  <c r="E970" i="37"/>
  <c r="E135" i="57"/>
  <c r="F969" i="37" s="1"/>
  <c r="F127" i="46"/>
  <c r="F266" i="37" s="1"/>
  <c r="H1598" i="157"/>
  <c r="F776" i="37" s="1"/>
  <c r="H1303" i="157"/>
  <c r="F460" i="37" s="1"/>
  <c r="H1448" i="157"/>
  <c r="F587" i="37" s="1"/>
  <c r="H1935" i="157"/>
  <c r="F907" i="37" s="1"/>
  <c r="H2212" i="157"/>
  <c r="F1091" i="37" s="1"/>
  <c r="H2075" i="157"/>
  <c r="F1029" i="37" s="1"/>
  <c r="I2165" i="157"/>
  <c r="I2029" i="157"/>
  <c r="D266" i="37"/>
  <c r="D975" i="37"/>
  <c r="D969" i="37"/>
  <c r="G71" i="46"/>
  <c r="G127" i="46" s="1"/>
  <c r="G266" i="37" s="1"/>
  <c r="I1676" i="157"/>
  <c r="I1783" i="157" s="1"/>
  <c r="G841" i="37" s="1"/>
  <c r="I2147" i="157"/>
  <c r="I2205" i="157" s="1"/>
  <c r="G1084" i="37" s="1"/>
  <c r="I1338" i="157"/>
  <c r="I1414" i="157" s="1"/>
  <c r="G553" i="37" s="1"/>
  <c r="I1193" i="157"/>
  <c r="I1268" i="157" s="1"/>
  <c r="G425" i="37" s="1"/>
  <c r="I1668" i="157"/>
  <c r="I1775" i="157" s="1"/>
  <c r="G833" i="37" s="1"/>
  <c r="I2112" i="157"/>
  <c r="I2179" i="157" s="1"/>
  <c r="G1058" i="37" s="1"/>
  <c r="I952" i="157"/>
  <c r="I1040" i="157"/>
  <c r="I1640" i="157"/>
  <c r="I1748" i="157" s="1"/>
  <c r="G806" i="37" s="1"/>
  <c r="I1997" i="157"/>
  <c r="I2068" i="157" s="1"/>
  <c r="G1022" i="37" s="1"/>
  <c r="I1074" i="157"/>
  <c r="I1515" i="157"/>
  <c r="I1590" i="157" s="1"/>
  <c r="G768" i="37" s="1"/>
  <c r="I1971" i="157"/>
  <c r="I2042" i="157" s="1"/>
  <c r="G996" i="37" s="1"/>
  <c r="I2155" i="157"/>
  <c r="I2213" i="157" s="1"/>
  <c r="G1092" i="37" s="1"/>
  <c r="I1230" i="157"/>
  <c r="I1489" i="157"/>
  <c r="I1564" i="157" s="1"/>
  <c r="G742" i="37" s="1"/>
  <c r="I1041" i="157"/>
  <c r="E72" i="57"/>
  <c r="E82" i="57" s="1"/>
  <c r="E141" i="57" s="1"/>
  <c r="F975" i="37" s="1"/>
  <c r="F69" i="46"/>
  <c r="F76" i="46" s="1"/>
  <c r="F132" i="46" s="1"/>
  <c r="F271" i="37" s="1"/>
  <c r="H1371" i="157"/>
  <c r="H2152" i="157"/>
  <c r="H987" i="157"/>
  <c r="H1227" i="157"/>
  <c r="H1071" i="157"/>
  <c r="H1090" i="157" s="1"/>
  <c r="H1673" i="157"/>
  <c r="H1859" i="157"/>
  <c r="H1870" i="157" s="1"/>
  <c r="H2002" i="157"/>
  <c r="H1521" i="157"/>
  <c r="G28" i="46"/>
  <c r="G94" i="46" s="1"/>
  <c r="G233" i="37" s="1"/>
  <c r="E969" i="37"/>
  <c r="F75" i="57"/>
  <c r="F136" i="57" s="1"/>
  <c r="G970" i="37" s="1"/>
  <c r="F31" i="57"/>
  <c r="G62" i="46"/>
  <c r="G118" i="46" s="1"/>
  <c r="G257" i="37" s="1"/>
  <c r="H1150" i="157"/>
  <c r="F392" i="37" s="1"/>
  <c r="F65" i="57"/>
  <c r="F126" i="57" s="1"/>
  <c r="G960" i="37" s="1"/>
  <c r="E393" i="37"/>
  <c r="E460" i="37"/>
  <c r="E472" i="37"/>
  <c r="I1862" i="157"/>
  <c r="I1936" i="157" s="1"/>
  <c r="G908" i="37" s="1"/>
  <c r="I982" i="157"/>
  <c r="E806" i="37"/>
  <c r="E907" i="37"/>
  <c r="I989" i="157"/>
  <c r="E1091" i="37"/>
  <c r="I1374" i="157"/>
  <c r="I1449" i="157" s="1"/>
  <c r="G588" i="37" s="1"/>
  <c r="I1524" i="157"/>
  <c r="I1599" i="157" s="1"/>
  <c r="G777" i="37" s="1"/>
  <c r="E833" i="37"/>
  <c r="I2005" i="157"/>
  <c r="I2076" i="157" s="1"/>
  <c r="G1030" i="37" s="1"/>
  <c r="H1782" i="157"/>
  <c r="F840" i="37" s="1"/>
  <c r="F67" i="57"/>
  <c r="F128" i="57" s="1"/>
  <c r="G962" i="37" s="1"/>
  <c r="G72" i="46"/>
  <c r="G128" i="46" s="1"/>
  <c r="G267" i="37" s="1"/>
  <c r="G64" i="46"/>
  <c r="G120" i="46" s="1"/>
  <c r="G259" i="37" s="1"/>
  <c r="E841" i="37"/>
  <c r="E776" i="37"/>
  <c r="E587" i="37"/>
  <c r="AI840" i="37" l="1"/>
  <c r="E1030" i="37"/>
  <c r="AI1029" i="37" s="1"/>
  <c r="D776" i="37"/>
  <c r="AI775" i="37" s="1"/>
  <c r="D840" i="37"/>
  <c r="D1091" i="37"/>
  <c r="AI1090" i="37" s="1"/>
  <c r="E588" i="37"/>
  <c r="AI587" i="37" s="1"/>
  <c r="D587" i="37"/>
  <c r="AI586" i="37" s="1"/>
  <c r="E908" i="37"/>
  <c r="AI907" i="37" s="1"/>
  <c r="E461" i="37"/>
  <c r="D907" i="37"/>
  <c r="AI906" i="37" s="1"/>
  <c r="D472" i="37"/>
  <c r="E777" i="37"/>
  <c r="AI776" i="37" s="1"/>
  <c r="D1029" i="37"/>
  <c r="D460" i="37"/>
  <c r="AI968" i="37"/>
  <c r="AI264" i="37"/>
  <c r="E267" i="37"/>
  <c r="E1092" i="37"/>
  <c r="D271" i="37"/>
  <c r="AI969" i="37"/>
  <c r="AI829" i="37"/>
  <c r="AI805" i="37"/>
  <c r="F125" i="46"/>
  <c r="F264" i="37" s="1"/>
  <c r="H1005" i="157"/>
  <c r="E133" i="57"/>
  <c r="F967" i="37" s="1"/>
  <c r="D967" i="37"/>
  <c r="E271" i="37"/>
  <c r="E266" i="37"/>
  <c r="AI265" i="37" s="1"/>
  <c r="D264" i="37"/>
  <c r="AI772" i="37"/>
  <c r="AI1087" i="37"/>
  <c r="AI583" i="37"/>
  <c r="AI458" i="37"/>
  <c r="H2160" i="157"/>
  <c r="H2210" i="157"/>
  <c r="F1089" i="37" s="1"/>
  <c r="I2004" i="157"/>
  <c r="I2075" i="157" s="1"/>
  <c r="G1029" i="37" s="1"/>
  <c r="E1029" i="37"/>
  <c r="H2014" i="157"/>
  <c r="H2073" i="157"/>
  <c r="F1027" i="37" s="1"/>
  <c r="H1941" i="157"/>
  <c r="F913" i="37" s="1"/>
  <c r="H1933" i="157"/>
  <c r="F905" i="37" s="1"/>
  <c r="H1780" i="157"/>
  <c r="F838" i="37" s="1"/>
  <c r="H1691" i="157"/>
  <c r="H1535" i="157"/>
  <c r="H1596" i="157"/>
  <c r="F774" i="37" s="1"/>
  <c r="H1382" i="157"/>
  <c r="H1446" i="157"/>
  <c r="F585" i="37" s="1"/>
  <c r="I1304" i="157"/>
  <c r="G461" i="37" s="1"/>
  <c r="I1315" i="157"/>
  <c r="G472" i="37" s="1"/>
  <c r="H1237" i="157"/>
  <c r="H1309" i="157" s="1"/>
  <c r="F466" i="37" s="1"/>
  <c r="H1301" i="157"/>
  <c r="F458" i="37" s="1"/>
  <c r="E774" i="37"/>
  <c r="E840" i="37"/>
  <c r="I1151" i="157"/>
  <c r="G393" i="37" s="1"/>
  <c r="E1027" i="37"/>
  <c r="I980" i="157"/>
  <c r="I1995" i="157"/>
  <c r="I2066" i="157" s="1"/>
  <c r="G1020" i="37" s="1"/>
  <c r="I1666" i="157"/>
  <c r="I2145" i="157"/>
  <c r="I2203" i="157" s="1"/>
  <c r="G1082" i="37" s="1"/>
  <c r="I1229" i="157"/>
  <c r="I1303" i="157" s="1"/>
  <c r="G460" i="37" s="1"/>
  <c r="I1073" i="157"/>
  <c r="I1861" i="157"/>
  <c r="I1935" i="157" s="1"/>
  <c r="G907" i="37" s="1"/>
  <c r="I1675" i="157"/>
  <c r="I1782" i="157" s="1"/>
  <c r="G840" i="37" s="1"/>
  <c r="F74" i="57"/>
  <c r="F135" i="57" s="1"/>
  <c r="G969" i="37" s="1"/>
  <c r="E392" i="37"/>
  <c r="I2154" i="157"/>
  <c r="I2212" i="157" s="1"/>
  <c r="G1091" i="37" s="1"/>
  <c r="I1854" i="157"/>
  <c r="I1928" i="157" s="1"/>
  <c r="G900" i="37" s="1"/>
  <c r="I1523" i="157"/>
  <c r="I1598" i="157" s="1"/>
  <c r="G776" i="37" s="1"/>
  <c r="I1373" i="157"/>
  <c r="I1448" i="157" s="1"/>
  <c r="G587" i="37" s="1"/>
  <c r="AI266" i="37" l="1"/>
  <c r="D774" i="37"/>
  <c r="AI773" i="37" s="1"/>
  <c r="D838" i="37"/>
  <c r="D585" i="37"/>
  <c r="D905" i="37"/>
  <c r="D1027" i="37"/>
  <c r="AI1091" i="37"/>
  <c r="AI270" i="37"/>
  <c r="F141" i="57"/>
  <c r="G975" i="37" s="1"/>
  <c r="E975" i="37"/>
  <c r="D458" i="37"/>
  <c r="D1089" i="37"/>
  <c r="I2219" i="157"/>
  <c r="G1098" i="37" s="1"/>
  <c r="E1098" i="37"/>
  <c r="F143" i="57"/>
  <c r="G977" i="37" s="1"/>
  <c r="E977" i="37"/>
  <c r="E905" i="37"/>
  <c r="E913" i="37"/>
  <c r="AI272" i="37"/>
  <c r="AI1027" i="37"/>
  <c r="AI1028" i="37"/>
  <c r="AI459" i="37"/>
  <c r="E967" i="37"/>
  <c r="AI966" i="37" s="1"/>
  <c r="H2217" i="157"/>
  <c r="F1096" i="37" s="1"/>
  <c r="G69" i="46"/>
  <c r="G125" i="46" s="1"/>
  <c r="G264" i="37" s="1"/>
  <c r="I987" i="157"/>
  <c r="AI770" i="37"/>
  <c r="E1089" i="37"/>
  <c r="F72" i="57"/>
  <c r="F133" i="57" s="1"/>
  <c r="G967" i="37" s="1"/>
  <c r="I2002" i="157"/>
  <c r="I2073" i="157" s="1"/>
  <c r="G1027" i="37" s="1"/>
  <c r="I1859" i="157"/>
  <c r="I1933" i="157" s="1"/>
  <c r="G905" i="37" s="1"/>
  <c r="I1521" i="157"/>
  <c r="I1596" i="157" s="1"/>
  <c r="G774" i="37" s="1"/>
  <c r="E585" i="37"/>
  <c r="E466" i="37"/>
  <c r="E458" i="37"/>
  <c r="I2152" i="157"/>
  <c r="I2210" i="157" s="1"/>
  <c r="G1089" i="37" s="1"/>
  <c r="I1150" i="157"/>
  <c r="G392" i="37" s="1"/>
  <c r="I1673" i="157"/>
  <c r="I1780" i="157" s="1"/>
  <c r="G838" i="37" s="1"/>
  <c r="I1371" i="157"/>
  <c r="I1446" i="157" s="1"/>
  <c r="G585" i="37" s="1"/>
  <c r="I1227" i="157"/>
  <c r="I1301" i="157" s="1"/>
  <c r="G458" i="37" s="1"/>
  <c r="E838" i="37"/>
  <c r="I1852" i="157"/>
  <c r="I1926" i="157" s="1"/>
  <c r="G898" i="37" s="1"/>
  <c r="AE1207" i="37"/>
  <c r="AE1206" i="37"/>
  <c r="AE1202" i="37"/>
  <c r="AE1198" i="37"/>
  <c r="AE1197" i="37"/>
  <c r="AE1195" i="37"/>
  <c r="AE1194" i="37"/>
  <c r="AE1193" i="37"/>
  <c r="AE1192" i="37"/>
  <c r="AE1191" i="37"/>
  <c r="AE1190" i="37"/>
  <c r="AE1185" i="37"/>
  <c r="AE1184" i="37"/>
  <c r="AE1183" i="37"/>
  <c r="AE1182" i="37"/>
  <c r="AE1181" i="37"/>
  <c r="AE1180" i="37"/>
  <c r="AE1179" i="37"/>
  <c r="AE1178" i="37"/>
  <c r="AA1171" i="37"/>
  <c r="AE1161" i="37"/>
  <c r="AE1159" i="37"/>
  <c r="AE1158" i="37"/>
  <c r="AE1156" i="37"/>
  <c r="AE1148" i="37"/>
  <c r="AE1146" i="37"/>
  <c r="AE1145" i="37"/>
  <c r="AE1144" i="37"/>
  <c r="AE1142" i="37"/>
  <c r="AE1140" i="37"/>
  <c r="AE1139" i="37"/>
  <c r="AE1138" i="37"/>
  <c r="AE1137" i="37"/>
  <c r="AE1136" i="37"/>
  <c r="AE1135" i="37"/>
  <c r="AE1134" i="37"/>
  <c r="AE1133" i="37"/>
  <c r="AE1132" i="37"/>
  <c r="AE1130" i="37"/>
  <c r="AE1122" i="37"/>
  <c r="AE1120" i="37"/>
  <c r="AE1119" i="37"/>
  <c r="AE1118" i="37"/>
  <c r="AE1115" i="37"/>
  <c r="AE1114" i="37"/>
  <c r="AE1113" i="37"/>
  <c r="AE1112" i="37"/>
  <c r="AE1109" i="37"/>
  <c r="AE1104" i="37"/>
  <c r="AE1100" i="37"/>
  <c r="AE1097" i="37"/>
  <c r="AE1096" i="37"/>
  <c r="AE1095" i="37"/>
  <c r="AE1094" i="37"/>
  <c r="AE1093" i="37"/>
  <c r="AE1092" i="37"/>
  <c r="AE1091" i="37"/>
  <c r="AE1090" i="37"/>
  <c r="AE1089" i="37"/>
  <c r="AE1088" i="37"/>
  <c r="AE1087" i="37"/>
  <c r="AE1086" i="37"/>
  <c r="AE1084" i="37"/>
  <c r="AE1083" i="37"/>
  <c r="AE1081" i="37"/>
  <c r="AE1080" i="37"/>
  <c r="AE1079" i="37"/>
  <c r="AE1078" i="37"/>
  <c r="AE1077" i="37"/>
  <c r="AE1075" i="37"/>
  <c r="AE1074" i="37"/>
  <c r="AE1073" i="37"/>
  <c r="AE1072" i="37"/>
  <c r="AE1071" i="37"/>
  <c r="AE1070" i="37"/>
  <c r="AE1069" i="37"/>
  <c r="AE1068" i="37"/>
  <c r="AE1067" i="37"/>
  <c r="AE1066" i="37"/>
  <c r="AE1065" i="37"/>
  <c r="AE1063" i="37"/>
  <c r="AE1061" i="37"/>
  <c r="AE1060" i="37"/>
  <c r="AE1059" i="37"/>
  <c r="AE1058" i="37"/>
  <c r="AE1057" i="37"/>
  <c r="AE1056" i="37"/>
  <c r="AE1055" i="37"/>
  <c r="AE1054" i="37"/>
  <c r="AE1053" i="37"/>
  <c r="O1046" i="37"/>
  <c r="N1046" i="37"/>
  <c r="M1046" i="37"/>
  <c r="L1046" i="37"/>
  <c r="K1046" i="37"/>
  <c r="J1046" i="37"/>
  <c r="I1046" i="37"/>
  <c r="H1046" i="37"/>
  <c r="G1046" i="37"/>
  <c r="F1046" i="37"/>
  <c r="E1046" i="37"/>
  <c r="D1046" i="37"/>
  <c r="AE1044" i="37"/>
  <c r="AE1043" i="37"/>
  <c r="AE1040" i="37"/>
  <c r="AE1036" i="37"/>
  <c r="AE1031" i="37"/>
  <c r="AE1030" i="37"/>
  <c r="AE1029" i="37"/>
  <c r="AE1028" i="37"/>
  <c r="AE1027" i="37"/>
  <c r="AE1026" i="37"/>
  <c r="AE1025" i="37"/>
  <c r="AE1023" i="37"/>
  <c r="AE1022" i="37"/>
  <c r="AE1021" i="37"/>
  <c r="AE1020" i="37"/>
  <c r="AE1019" i="37"/>
  <c r="AE1018" i="37"/>
  <c r="AE1017" i="37"/>
  <c r="AE1016" i="37"/>
  <c r="AE1014" i="37"/>
  <c r="AE1013" i="37"/>
  <c r="AE1012" i="37"/>
  <c r="AE1011" i="37"/>
  <c r="AE1010" i="37"/>
  <c r="AE1009" i="37"/>
  <c r="AE1008" i="37"/>
  <c r="AE1007" i="37"/>
  <c r="AE1006" i="37"/>
  <c r="AE1005" i="37"/>
  <c r="AE1004" i="37"/>
  <c r="AE1002" i="37"/>
  <c r="AE1000" i="37"/>
  <c r="AE999" i="37"/>
  <c r="AE998" i="37"/>
  <c r="AE997" i="37"/>
  <c r="AE996" i="37"/>
  <c r="AE995" i="37"/>
  <c r="AE994" i="37"/>
  <c r="AE993" i="37"/>
  <c r="AE990" i="37"/>
  <c r="AE979" i="37"/>
  <c r="AE978" i="37"/>
  <c r="AE976" i="37"/>
  <c r="AE974" i="37"/>
  <c r="AE973" i="37"/>
  <c r="AE972" i="37"/>
  <c r="AE971" i="37"/>
  <c r="AE970" i="37"/>
  <c r="AE969" i="37"/>
  <c r="AE968" i="37"/>
  <c r="AE966" i="37"/>
  <c r="AE965" i="37"/>
  <c r="AE964" i="37"/>
  <c r="AE963" i="37"/>
  <c r="AE962" i="37"/>
  <c r="AE961" i="37"/>
  <c r="AE960" i="37"/>
  <c r="AE959" i="37"/>
  <c r="AE957" i="37"/>
  <c r="AE956" i="37"/>
  <c r="AE955" i="37"/>
  <c r="AE954" i="37"/>
  <c r="AE953" i="37"/>
  <c r="AE952" i="37"/>
  <c r="AE951" i="37"/>
  <c r="AE950" i="37"/>
  <c r="AE949" i="37"/>
  <c r="AE948" i="37"/>
  <c r="AE947" i="37"/>
  <c r="AE942" i="37"/>
  <c r="AE938" i="37"/>
  <c r="AE937" i="37"/>
  <c r="AE936" i="37"/>
  <c r="AE935" i="37"/>
  <c r="AE934" i="37"/>
  <c r="AE933" i="37"/>
  <c r="AE932" i="37"/>
  <c r="AE931" i="37"/>
  <c r="AE930" i="37"/>
  <c r="AE927" i="37"/>
  <c r="AE921" i="37"/>
  <c r="AE917" i="37"/>
  <c r="AE916" i="37"/>
  <c r="AE913" i="37"/>
  <c r="AE912" i="37"/>
  <c r="AE911" i="37"/>
  <c r="AE910" i="37"/>
  <c r="AE909" i="37"/>
  <c r="AE908" i="37"/>
  <c r="AE907" i="37"/>
  <c r="AE906" i="37"/>
  <c r="AE901" i="37"/>
  <c r="AE900" i="37"/>
  <c r="AE899" i="37"/>
  <c r="AE898" i="37"/>
  <c r="AE897" i="37"/>
  <c r="AE896" i="37"/>
  <c r="AE895" i="37"/>
  <c r="AE894" i="37"/>
  <c r="AE892" i="37"/>
  <c r="AE891" i="37"/>
  <c r="AE890" i="37"/>
  <c r="AE889" i="37"/>
  <c r="AE888" i="37"/>
  <c r="AE887" i="37"/>
  <c r="AE886" i="37"/>
  <c r="AE885" i="37"/>
  <c r="AE884" i="37"/>
  <c r="AE880" i="37"/>
  <c r="AE879" i="37"/>
  <c r="AE874" i="37"/>
  <c r="AE872" i="37"/>
  <c r="AE871" i="37"/>
  <c r="AE870" i="37"/>
  <c r="AE869" i="37"/>
  <c r="AE868" i="37"/>
  <c r="AE867" i="37"/>
  <c r="AE866" i="37"/>
  <c r="AE865" i="37"/>
  <c r="AE864" i="37"/>
  <c r="AE861" i="37"/>
  <c r="AE856" i="37"/>
  <c r="AE855" i="37"/>
  <c r="AE852" i="37"/>
  <c r="AE846" i="37"/>
  <c r="AE843" i="37"/>
  <c r="AE841" i="37"/>
  <c r="AE840" i="37"/>
  <c r="AE838" i="37"/>
  <c r="AE836" i="37"/>
  <c r="AE835" i="37"/>
  <c r="AE833" i="37"/>
  <c r="AE832" i="37"/>
  <c r="AE831" i="37"/>
  <c r="AE830" i="37"/>
  <c r="AE828" i="37"/>
  <c r="AE827" i="37"/>
  <c r="AE820" i="37"/>
  <c r="AE815" i="37"/>
  <c r="AE810" i="37"/>
  <c r="AE808" i="37"/>
  <c r="AE807" i="37"/>
  <c r="AE806" i="37"/>
  <c r="AE805" i="37"/>
  <c r="AE804" i="37"/>
  <c r="AE803" i="37"/>
  <c r="AE802" i="37"/>
  <c r="AE801" i="37"/>
  <c r="AE800" i="37"/>
  <c r="AE797" i="37"/>
  <c r="AE792" i="37"/>
  <c r="AE791" i="37"/>
  <c r="AE788" i="37"/>
  <c r="AE787" i="37"/>
  <c r="AE786" i="37"/>
  <c r="AE782" i="37"/>
  <c r="AE779" i="37"/>
  <c r="AE777" i="37"/>
  <c r="AE776" i="37"/>
  <c r="AE775" i="37"/>
  <c r="AE774" i="37"/>
  <c r="AE773" i="37"/>
  <c r="AE772" i="37"/>
  <c r="AE771" i="37"/>
  <c r="AE769" i="37"/>
  <c r="AE768" i="37"/>
  <c r="AE767" i="37"/>
  <c r="AE766" i="37"/>
  <c r="AE765" i="37"/>
  <c r="AE764" i="37"/>
  <c r="AE763" i="37"/>
  <c r="AE762" i="37"/>
  <c r="AE761" i="37"/>
  <c r="AE759" i="37"/>
  <c r="AE758" i="37"/>
  <c r="AE757" i="37"/>
  <c r="AE756" i="37"/>
  <c r="AE755" i="37"/>
  <c r="AE754" i="37"/>
  <c r="AE753" i="37"/>
  <c r="AE752" i="37"/>
  <c r="AE750" i="37"/>
  <c r="AE749" i="37"/>
  <c r="AE748" i="37"/>
  <c r="AE746" i="37"/>
  <c r="AE744" i="37"/>
  <c r="AE743" i="37"/>
  <c r="AE742" i="37"/>
  <c r="AE741" i="37"/>
  <c r="AE740" i="37"/>
  <c r="AE739" i="37"/>
  <c r="AE738" i="37"/>
  <c r="AE737" i="37"/>
  <c r="AE736" i="37"/>
  <c r="AE733" i="37"/>
  <c r="AE728" i="37"/>
  <c r="AE727" i="37"/>
  <c r="AE726" i="37"/>
  <c r="AE723" i="37"/>
  <c r="AE722" i="37"/>
  <c r="AE721" i="37"/>
  <c r="AE720" i="37"/>
  <c r="AE719" i="37"/>
  <c r="AE718" i="37"/>
  <c r="AE716" i="37"/>
  <c r="AE714" i="37"/>
  <c r="AE713" i="37"/>
  <c r="AE712" i="37"/>
  <c r="AE711" i="37"/>
  <c r="AE710" i="37"/>
  <c r="AE709" i="37"/>
  <c r="AE708" i="37"/>
  <c r="AE707" i="37"/>
  <c r="AE705" i="37"/>
  <c r="AE704" i="37"/>
  <c r="AE703" i="37"/>
  <c r="AE702" i="37"/>
  <c r="AE700" i="37"/>
  <c r="AE699" i="37"/>
  <c r="AE698" i="37"/>
  <c r="AE697" i="37"/>
  <c r="AE696" i="37"/>
  <c r="AE695" i="37"/>
  <c r="AE693" i="37"/>
  <c r="AE683" i="37"/>
  <c r="AE682" i="37"/>
  <c r="AE681" i="37"/>
  <c r="AE680" i="37"/>
  <c r="AE679" i="37"/>
  <c r="AE678" i="37"/>
  <c r="AE677" i="37"/>
  <c r="AE676" i="37"/>
  <c r="AE675" i="37"/>
  <c r="AE672" i="37"/>
  <c r="AE667" i="37"/>
  <c r="AE666" i="37"/>
  <c r="AE663" i="37"/>
  <c r="AE662" i="37"/>
  <c r="AE659" i="37"/>
  <c r="AE658" i="37"/>
  <c r="AE657" i="37"/>
  <c r="AE653" i="37"/>
  <c r="AE652" i="37"/>
  <c r="AE651" i="37"/>
  <c r="AE649" i="37"/>
  <c r="AE648" i="37"/>
  <c r="AE647" i="37"/>
  <c r="AE646" i="37"/>
  <c r="AE644" i="37"/>
  <c r="AE643" i="37"/>
  <c r="AE642" i="37"/>
  <c r="AE641" i="37"/>
  <c r="AE639" i="37"/>
  <c r="AE638" i="37"/>
  <c r="AE637" i="37"/>
  <c r="AE636" i="37"/>
  <c r="AE635" i="37"/>
  <c r="AE634" i="37"/>
  <c r="AE633" i="37"/>
  <c r="AE632" i="37"/>
  <c r="AE631" i="37"/>
  <c r="AE630" i="37"/>
  <c r="AE629" i="37"/>
  <c r="AE628" i="37"/>
  <c r="AE627" i="37"/>
  <c r="AE622" i="37"/>
  <c r="AE617" i="37"/>
  <c r="AE616" i="37"/>
  <c r="AE615" i="37"/>
  <c r="AE614" i="37"/>
  <c r="AE613" i="37"/>
  <c r="AE612" i="37"/>
  <c r="AE611" i="37"/>
  <c r="AE610" i="37"/>
  <c r="AE609" i="37"/>
  <c r="AE602" i="37"/>
  <c r="AE601" i="37"/>
  <c r="AE600" i="37"/>
  <c r="AE596" i="37"/>
  <c r="Z593" i="37"/>
  <c r="Y593" i="37"/>
  <c r="AE593" i="37"/>
  <c r="AE591" i="37"/>
  <c r="AE588" i="37"/>
  <c r="AE587" i="37"/>
  <c r="AE586" i="37"/>
  <c r="AE585" i="37"/>
  <c r="AE583" i="37"/>
  <c r="AE582" i="37"/>
  <c r="AE579" i="37"/>
  <c r="AE577" i="37"/>
  <c r="AE576" i="37"/>
  <c r="AE575" i="37"/>
  <c r="AE574" i="37"/>
  <c r="AE573" i="37"/>
  <c r="AE572" i="37"/>
  <c r="AE571" i="37"/>
  <c r="AE570" i="37"/>
  <c r="AE568" i="37"/>
  <c r="AE567" i="37"/>
  <c r="AE566" i="37"/>
  <c r="AE565" i="37"/>
  <c r="AE564" i="37"/>
  <c r="AE563" i="37"/>
  <c r="AE562" i="37"/>
  <c r="AE561" i="37"/>
  <c r="AE560" i="37"/>
  <c r="AE559" i="37"/>
  <c r="AE558" i="37"/>
  <c r="AE555" i="37"/>
  <c r="AE553" i="37"/>
  <c r="AE552" i="37"/>
  <c r="AE551" i="37"/>
  <c r="AE550" i="37"/>
  <c r="AE549" i="37"/>
  <c r="AE548" i="37"/>
  <c r="AE547" i="37"/>
  <c r="AE546" i="37"/>
  <c r="AE545" i="37"/>
  <c r="AE542" i="37"/>
  <c r="AE534" i="37"/>
  <c r="AE530" i="37"/>
  <c r="AE529" i="37"/>
  <c r="AE527" i="37"/>
  <c r="AE525" i="37"/>
  <c r="AE522" i="37"/>
  <c r="AE520" i="37"/>
  <c r="AE519" i="37"/>
  <c r="AE517" i="37"/>
  <c r="AE516" i="37"/>
  <c r="AE515" i="37"/>
  <c r="AE514" i="37"/>
  <c r="AE513" i="37"/>
  <c r="AE511" i="37"/>
  <c r="AE510" i="37"/>
  <c r="AE508" i="37"/>
  <c r="AE507" i="37"/>
  <c r="AE506" i="37"/>
  <c r="AE505" i="37"/>
  <c r="AE504" i="37"/>
  <c r="AE503" i="37"/>
  <c r="AE502" i="37"/>
  <c r="AE501" i="37"/>
  <c r="AE488" i="37"/>
  <c r="AE482" i="37"/>
  <c r="AE479" i="37"/>
  <c r="AA476" i="37"/>
  <c r="AE472" i="37"/>
  <c r="AE468" i="37"/>
  <c r="AE467" i="37"/>
  <c r="AE465" i="37"/>
  <c r="AE464" i="37"/>
  <c r="AE463" i="37"/>
  <c r="AE461" i="37"/>
  <c r="AE460" i="37"/>
  <c r="AE459" i="37"/>
  <c r="AE458" i="37"/>
  <c r="AE457" i="37"/>
  <c r="AE451" i="37"/>
  <c r="AE450" i="37"/>
  <c r="AE449" i="37"/>
  <c r="AE448" i="37"/>
  <c r="AE447" i="37"/>
  <c r="AE446" i="37"/>
  <c r="AE445" i="37"/>
  <c r="AE444" i="37"/>
  <c r="AE442" i="37"/>
  <c r="AE440" i="37"/>
  <c r="AE439" i="37"/>
  <c r="AE438" i="37"/>
  <c r="AE437" i="37"/>
  <c r="AE436" i="37"/>
  <c r="AE435" i="37"/>
  <c r="AE434" i="37"/>
  <c r="AE433" i="37"/>
  <c r="AE432" i="37"/>
  <c r="AE431" i="37"/>
  <c r="AE429" i="37"/>
  <c r="AE427" i="37"/>
  <c r="AE426" i="37"/>
  <c r="AE425" i="37"/>
  <c r="AE424" i="37"/>
  <c r="AE423" i="37"/>
  <c r="AE422" i="37"/>
  <c r="AE421" i="37"/>
  <c r="AE420" i="37"/>
  <c r="AE419" i="37"/>
  <c r="AE416" i="37"/>
  <c r="AE411" i="37"/>
  <c r="AE410" i="37"/>
  <c r="AE406" i="37"/>
  <c r="AE403" i="37"/>
  <c r="AE397" i="37"/>
  <c r="AE395" i="37"/>
  <c r="AE394" i="37"/>
  <c r="AE393" i="37"/>
  <c r="AE392" i="37"/>
  <c r="AE391" i="37"/>
  <c r="AE386" i="37"/>
  <c r="AE384" i="37"/>
  <c r="AE383" i="37"/>
  <c r="AE381" i="37"/>
  <c r="AE380" i="37"/>
  <c r="AE379" i="37"/>
  <c r="AE378" i="37"/>
  <c r="AE377" i="37"/>
  <c r="AE375" i="37"/>
  <c r="AE374" i="37"/>
  <c r="AE373" i="37"/>
  <c r="AE372" i="37"/>
  <c r="AE371" i="37"/>
  <c r="AE370" i="37"/>
  <c r="AE369" i="37"/>
  <c r="AE365" i="37"/>
  <c r="AE364" i="37"/>
  <c r="AE363" i="37"/>
  <c r="AE362" i="37"/>
  <c r="AE359" i="37"/>
  <c r="AE358" i="37"/>
  <c r="AE357" i="37"/>
  <c r="AE356" i="37"/>
  <c r="AE355" i="37"/>
  <c r="AE354" i="37"/>
  <c r="AE353" i="37"/>
  <c r="AE352" i="37"/>
  <c r="AE351" i="37"/>
  <c r="AE347" i="37"/>
  <c r="AE331" i="37"/>
  <c r="AE329" i="37"/>
  <c r="AE327" i="37"/>
  <c r="AE326" i="37"/>
  <c r="AE325" i="37"/>
  <c r="AE324" i="37"/>
  <c r="AE322" i="37"/>
  <c r="AE321" i="37"/>
  <c r="AE319" i="37"/>
  <c r="AE318" i="37"/>
  <c r="AE317" i="37"/>
  <c r="AE316" i="37"/>
  <c r="AE315" i="37"/>
  <c r="AE313" i="37"/>
  <c r="AE312" i="37"/>
  <c r="AE311" i="37"/>
  <c r="AE310" i="37"/>
  <c r="AE309" i="37"/>
  <c r="AE308" i="37"/>
  <c r="AE307" i="37"/>
  <c r="AE306" i="37"/>
  <c r="AE305" i="37"/>
  <c r="AE304" i="37"/>
  <c r="AE303" i="37"/>
  <c r="AE295" i="37"/>
  <c r="AE294" i="37"/>
  <c r="AE293" i="37"/>
  <c r="AE292" i="37"/>
  <c r="AE291" i="37"/>
  <c r="AE290" i="37"/>
  <c r="AE289" i="37"/>
  <c r="AE288" i="37"/>
  <c r="AE287" i="37"/>
  <c r="AE284" i="37"/>
  <c r="AA281" i="37"/>
  <c r="Y280" i="37"/>
  <c r="Y276" i="37"/>
  <c r="AE276" i="37"/>
  <c r="Y272" i="37"/>
  <c r="AE272" i="37"/>
  <c r="Y271" i="37"/>
  <c r="AE271" i="37"/>
  <c r="Y270" i="37"/>
  <c r="AE270" i="37"/>
  <c r="Y269" i="37"/>
  <c r="AE269" i="37"/>
  <c r="Y268" i="37"/>
  <c r="AE268" i="37"/>
  <c r="Y267" i="37"/>
  <c r="AE267" i="37"/>
  <c r="Y266" i="37"/>
  <c r="AE266" i="37"/>
  <c r="Y265" i="37"/>
  <c r="AE265" i="37"/>
  <c r="Y264" i="37"/>
  <c r="AE264" i="37"/>
  <c r="AE263" i="37"/>
  <c r="AE262" i="37"/>
  <c r="Y260" i="37"/>
  <c r="AE260" i="37"/>
  <c r="Y259" i="37"/>
  <c r="AE259" i="37"/>
  <c r="Y258" i="37"/>
  <c r="AE258" i="37"/>
  <c r="Y257" i="37"/>
  <c r="AE257" i="37"/>
  <c r="Y256" i="37"/>
  <c r="AE256" i="37"/>
  <c r="Y255" i="37"/>
  <c r="AE255" i="37"/>
  <c r="Y254" i="37"/>
  <c r="AE254" i="37"/>
  <c r="AE253" i="37"/>
  <c r="AE251" i="37"/>
  <c r="AE250" i="37"/>
  <c r="AE249" i="37"/>
  <c r="AE248" i="37"/>
  <c r="Y247" i="37"/>
  <c r="AE247" i="37"/>
  <c r="Y246" i="37"/>
  <c r="AE246" i="37"/>
  <c r="AE245" i="37"/>
  <c r="Y244" i="37"/>
  <c r="AE244" i="37"/>
  <c r="AE243" i="37"/>
  <c r="AE242" i="37"/>
  <c r="AE241" i="37"/>
  <c r="Y238" i="37"/>
  <c r="AE238" i="37"/>
  <c r="Y236" i="37"/>
  <c r="AE236" i="37"/>
  <c r="Y235" i="37"/>
  <c r="AE235" i="37"/>
  <c r="Y234" i="37"/>
  <c r="AE234" i="37"/>
  <c r="Y233" i="37"/>
  <c r="AE233" i="37"/>
  <c r="Y232" i="37"/>
  <c r="AE232" i="37"/>
  <c r="Y231" i="37"/>
  <c r="AE231" i="37"/>
  <c r="Y230" i="37"/>
  <c r="AE230" i="37"/>
  <c r="Y229" i="37"/>
  <c r="AE229" i="37"/>
  <c r="Y228" i="37"/>
  <c r="AE228" i="37"/>
  <c r="AE220" i="37"/>
  <c r="AE219" i="37"/>
  <c r="AE215" i="37"/>
  <c r="AE212" i="37"/>
  <c r="AE210" i="37"/>
  <c r="AE209" i="37"/>
  <c r="AE208" i="37"/>
  <c r="AE207" i="37"/>
  <c r="AE206" i="37"/>
  <c r="AE205" i="37"/>
  <c r="AE204" i="37"/>
  <c r="AE198" i="37"/>
  <c r="AE197" i="37"/>
  <c r="AE196" i="37"/>
  <c r="AE195" i="37"/>
  <c r="AE194" i="37"/>
  <c r="AE193" i="37"/>
  <c r="AE192" i="37"/>
  <c r="AE184" i="37"/>
  <c r="AE182" i="37"/>
  <c r="AE177" i="37"/>
  <c r="AE175" i="37"/>
  <c r="AE174" i="37"/>
  <c r="AE173" i="37"/>
  <c r="AE172" i="37"/>
  <c r="AE171" i="37"/>
  <c r="AE170" i="37"/>
  <c r="AE169" i="37"/>
  <c r="AE168" i="37"/>
  <c r="AE167" i="37"/>
  <c r="AE161" i="37"/>
  <c r="AE160" i="37"/>
  <c r="AE155" i="37"/>
  <c r="AE150" i="37"/>
  <c r="AE149" i="37"/>
  <c r="AE148" i="37"/>
  <c r="AE146" i="37"/>
  <c r="AE144" i="37"/>
  <c r="AE143" i="37"/>
  <c r="AE142" i="37"/>
  <c r="AE140" i="37"/>
  <c r="AE139" i="37"/>
  <c r="AE134" i="37"/>
  <c r="AE133" i="37"/>
  <c r="AE132" i="37"/>
  <c r="AE131" i="37"/>
  <c r="AE130" i="37"/>
  <c r="AE129" i="37"/>
  <c r="AE128" i="37"/>
  <c r="AE127" i="37"/>
  <c r="AE126" i="37"/>
  <c r="AE123" i="37"/>
  <c r="AE121" i="37"/>
  <c r="AE120" i="37"/>
  <c r="AE119" i="37"/>
  <c r="AE118" i="37"/>
  <c r="AE117" i="37"/>
  <c r="AE116" i="37"/>
  <c r="AE115" i="37"/>
  <c r="AE114" i="37"/>
  <c r="AE112" i="37"/>
  <c r="AE111" i="37"/>
  <c r="AE110" i="37"/>
  <c r="AE108" i="37"/>
  <c r="AE107" i="37"/>
  <c r="AE106" i="37"/>
  <c r="AE95" i="37"/>
  <c r="AE94" i="37"/>
  <c r="AE93" i="37"/>
  <c r="AE92" i="37"/>
  <c r="AE91" i="37"/>
  <c r="AE90" i="37"/>
  <c r="AE82" i="37"/>
  <c r="AE81" i="37"/>
  <c r="AE80" i="37"/>
  <c r="AE74" i="37"/>
  <c r="AE70" i="37"/>
  <c r="AE64" i="37"/>
  <c r="AE62" i="37"/>
  <c r="AE61" i="37"/>
  <c r="AE60" i="37"/>
  <c r="AE59" i="37"/>
  <c r="AE58" i="37"/>
  <c r="AE57" i="37"/>
  <c r="AE56" i="37"/>
  <c r="AE54" i="37"/>
  <c r="AE53" i="37"/>
  <c r="AE52" i="37"/>
  <c r="AE51" i="37"/>
  <c r="AE50" i="37"/>
  <c r="AE49" i="37"/>
  <c r="AE48" i="37"/>
  <c r="AE47" i="37"/>
  <c r="AE45" i="37"/>
  <c r="AE43" i="37"/>
  <c r="AE42" i="37"/>
  <c r="AE41" i="37"/>
  <c r="AE40" i="37"/>
  <c r="AE39" i="37"/>
  <c r="AE38" i="37"/>
  <c r="AE37" i="37"/>
  <c r="AE36" i="37"/>
  <c r="AE35" i="37"/>
  <c r="AE34" i="37"/>
  <c r="AE29" i="37"/>
  <c r="AE27" i="37"/>
  <c r="AE26" i="37"/>
  <c r="AE25" i="37"/>
  <c r="AE19" i="37"/>
  <c r="AE18" i="37"/>
  <c r="AE17" i="37"/>
  <c r="AE16" i="37"/>
  <c r="AE15" i="37"/>
  <c r="AE14" i="37"/>
  <c r="K6" i="37"/>
  <c r="E6" i="37"/>
  <c r="C1" i="37"/>
  <c r="E150" i="57"/>
  <c r="F984" i="37" s="1"/>
  <c r="E149" i="57"/>
  <c r="F983" i="37" s="1"/>
  <c r="D983" i="37"/>
  <c r="D982" i="37"/>
  <c r="AC984" i="37"/>
  <c r="AD984" i="37"/>
  <c r="AC982" i="37"/>
  <c r="AD982" i="37"/>
  <c r="AC980" i="37"/>
  <c r="AD980" i="37"/>
  <c r="AC975" i="37"/>
  <c r="AD975" i="37"/>
  <c r="AC967" i="37"/>
  <c r="AD967" i="37"/>
  <c r="AC958" i="37"/>
  <c r="AD958" i="37"/>
  <c r="AC946" i="37"/>
  <c r="AD946" i="37"/>
  <c r="AC929" i="37"/>
  <c r="AD929" i="37"/>
  <c r="AC928" i="37"/>
  <c r="AD928" i="37"/>
  <c r="AC925" i="37"/>
  <c r="AD925" i="37"/>
  <c r="E982" i="37"/>
  <c r="D981" i="37"/>
  <c r="AD981" i="37"/>
  <c r="S90" i="57"/>
  <c r="T924" i="37" s="1"/>
  <c r="T923" i="37" s="1"/>
  <c r="R90" i="57"/>
  <c r="S924" i="37" s="1"/>
  <c r="S923" i="37" s="1"/>
  <c r="P924" i="37"/>
  <c r="P923" i="37" s="1"/>
  <c r="F32" i="57"/>
  <c r="F29" i="57"/>
  <c r="F28" i="57"/>
  <c r="Q21" i="57"/>
  <c r="E21" i="57"/>
  <c r="E91" i="57" s="1"/>
  <c r="F925" i="37" s="1"/>
  <c r="D925" i="37"/>
  <c r="I20" i="57"/>
  <c r="H20" i="57"/>
  <c r="I19" i="57"/>
  <c r="H19" i="57"/>
  <c r="I18" i="57"/>
  <c r="H18" i="57"/>
  <c r="I17" i="57"/>
  <c r="J17" i="57" s="1"/>
  <c r="H17" i="57"/>
  <c r="F17" i="57"/>
  <c r="I16" i="57"/>
  <c r="H16" i="57"/>
  <c r="I15" i="57"/>
  <c r="H15" i="57"/>
  <c r="I14" i="57"/>
  <c r="J14" i="57" s="1"/>
  <c r="H14" i="57"/>
  <c r="I12" i="57"/>
  <c r="H12" i="57"/>
  <c r="J6" i="57"/>
  <c r="D6" i="57"/>
  <c r="A1" i="57"/>
  <c r="Y141" i="46"/>
  <c r="F141" i="46"/>
  <c r="F280" i="37" s="1"/>
  <c r="F140" i="46"/>
  <c r="F279" i="37" s="1"/>
  <c r="D279" i="37"/>
  <c r="D278" i="37"/>
  <c r="AC277" i="37"/>
  <c r="AD277" i="37"/>
  <c r="AC273" i="37"/>
  <c r="AD273" i="37"/>
  <c r="AC261" i="37"/>
  <c r="AD261" i="37"/>
  <c r="AC252" i="37"/>
  <c r="AD252" i="37"/>
  <c r="AC239" i="37"/>
  <c r="AD239" i="37"/>
  <c r="AC227" i="37"/>
  <c r="AD227" i="37"/>
  <c r="P226" i="37"/>
  <c r="AC226" i="37"/>
  <c r="AD226" i="37"/>
  <c r="P225" i="37"/>
  <c r="AC224" i="37"/>
  <c r="AD224" i="37"/>
  <c r="F139" i="46"/>
  <c r="F278" i="37" s="1"/>
  <c r="D277" i="37"/>
  <c r="Z78" i="46"/>
  <c r="Z83" i="46" s="1"/>
  <c r="AC274" i="37"/>
  <c r="AD274" i="37"/>
  <c r="V84" i="46"/>
  <c r="V223" i="37" s="1"/>
  <c r="V222" i="37" s="1"/>
  <c r="R72" i="46"/>
  <c r="R128" i="46" s="1"/>
  <c r="R267" i="37" s="1"/>
  <c r="Q267" i="37"/>
  <c r="G29" i="46"/>
  <c r="G95" i="46" s="1"/>
  <c r="G234" i="37" s="1"/>
  <c r="G27" i="46"/>
  <c r="G93" i="46" s="1"/>
  <c r="G232" i="37" s="1"/>
  <c r="G26" i="46"/>
  <c r="G92" i="46" s="1"/>
  <c r="G231" i="37" s="1"/>
  <c r="G25" i="46"/>
  <c r="G91" i="46" s="1"/>
  <c r="G230" i="37" s="1"/>
  <c r="G24" i="46"/>
  <c r="G90" i="46" s="1"/>
  <c r="G229" i="37" s="1"/>
  <c r="R18" i="46"/>
  <c r="R83" i="46" s="1"/>
  <c r="F18" i="46"/>
  <c r="F85" i="46" s="1"/>
  <c r="F224" i="37" s="1"/>
  <c r="D224" i="37"/>
  <c r="J17" i="46"/>
  <c r="I17" i="46"/>
  <c r="J16" i="46"/>
  <c r="I16" i="46"/>
  <c r="J15" i="46"/>
  <c r="I15" i="46"/>
  <c r="J14" i="46"/>
  <c r="K14" i="46" s="1"/>
  <c r="I14" i="46"/>
  <c r="G14" i="46"/>
  <c r="J13" i="46"/>
  <c r="K13" i="46" s="1"/>
  <c r="I13" i="46"/>
  <c r="J12" i="46"/>
  <c r="I12" i="46"/>
  <c r="K6" i="46"/>
  <c r="E6" i="46"/>
  <c r="B1" i="46"/>
  <c r="H2226" i="157"/>
  <c r="F1105" i="37" s="1"/>
  <c r="H2225" i="157"/>
  <c r="F1104" i="37" s="1"/>
  <c r="AC1101" i="37"/>
  <c r="AD1101" i="37"/>
  <c r="AC1097" i="37"/>
  <c r="AC1085" i="37"/>
  <c r="AD1085" i="37"/>
  <c r="AC1082" i="37"/>
  <c r="AD1082" i="37"/>
  <c r="AC1076" i="37"/>
  <c r="AD1076" i="37"/>
  <c r="AC1064" i="37"/>
  <c r="AD1064" i="37"/>
  <c r="Z2172" i="157"/>
  <c r="Y2172" i="157"/>
  <c r="V2172" i="157"/>
  <c r="T1051" i="37" s="1"/>
  <c r="U2172" i="157"/>
  <c r="S1051" i="37" s="1"/>
  <c r="Z2170" i="157"/>
  <c r="Y2170" i="157"/>
  <c r="W2170" i="157"/>
  <c r="U1049" i="37" s="1"/>
  <c r="V2170" i="157"/>
  <c r="T1049" i="37" s="1"/>
  <c r="U2170" i="157"/>
  <c r="S1049" i="37" s="1"/>
  <c r="T2170" i="157"/>
  <c r="R1049" i="37" s="1"/>
  <c r="Q1049" i="37"/>
  <c r="AC1048" i="37"/>
  <c r="AD1048" i="37"/>
  <c r="H2224" i="157"/>
  <c r="F1103" i="37" s="1"/>
  <c r="U2168" i="157"/>
  <c r="S1047" i="37" s="1"/>
  <c r="S1046" i="37" s="1"/>
  <c r="T2154" i="157"/>
  <c r="T2172" i="157"/>
  <c r="R1051" i="37" s="1"/>
  <c r="Q1051" i="37"/>
  <c r="H2102" i="157"/>
  <c r="H2169" i="157" s="1"/>
  <c r="F1048" i="37" s="1"/>
  <c r="P2101" i="157"/>
  <c r="Q2101" i="157" s="1"/>
  <c r="K2101" i="157"/>
  <c r="P2100" i="157"/>
  <c r="Q2100" i="157" s="1"/>
  <c r="K2100" i="157"/>
  <c r="P2099" i="157"/>
  <c r="Q2099" i="157" s="1"/>
  <c r="K2099" i="157"/>
  <c r="P2098" i="157"/>
  <c r="Q2098" i="157" s="1"/>
  <c r="K2098" i="157"/>
  <c r="P2097" i="157"/>
  <c r="Q2097" i="157" s="1"/>
  <c r="K2097" i="157"/>
  <c r="K2096" i="157"/>
  <c r="AC1045" i="37"/>
  <c r="AD1045" i="37"/>
  <c r="H2091" i="157"/>
  <c r="F1045" i="37" s="1"/>
  <c r="H2090" i="157"/>
  <c r="F1044" i="37" s="1"/>
  <c r="AC1041" i="37"/>
  <c r="AD1041" i="37"/>
  <c r="AC1037" i="37"/>
  <c r="AD1037" i="37"/>
  <c r="AC1032" i="37"/>
  <c r="AD1032" i="37"/>
  <c r="AC1031" i="37"/>
  <c r="AD1031" i="37"/>
  <c r="AC1024" i="37"/>
  <c r="AD1024" i="37"/>
  <c r="AC1015" i="37"/>
  <c r="AD1015" i="37"/>
  <c r="AC1003" i="37"/>
  <c r="AD1003" i="37"/>
  <c r="Z2035" i="157"/>
  <c r="Y2035" i="157"/>
  <c r="X2035" i="157"/>
  <c r="V989" i="37" s="1"/>
  <c r="V2035" i="157"/>
  <c r="T989" i="37" s="1"/>
  <c r="U2035" i="157"/>
  <c r="S989" i="37" s="1"/>
  <c r="Z2034" i="157"/>
  <c r="Y2034" i="157"/>
  <c r="X2034" i="157"/>
  <c r="V988" i="37" s="1"/>
  <c r="V2034" i="157"/>
  <c r="T988" i="37" s="1"/>
  <c r="U2034" i="157"/>
  <c r="S988" i="37" s="1"/>
  <c r="Z2033" i="157"/>
  <c r="Y2033" i="157"/>
  <c r="X2033" i="157"/>
  <c r="V987" i="37" s="1"/>
  <c r="V2033" i="157"/>
  <c r="T987" i="37" s="1"/>
  <c r="U2033" i="157"/>
  <c r="S987" i="37" s="1"/>
  <c r="H2089" i="157"/>
  <c r="F1043" i="37" s="1"/>
  <c r="J2025" i="157"/>
  <c r="H2025" i="157"/>
  <c r="L2024" i="157"/>
  <c r="K2024" i="157"/>
  <c r="L2023" i="157"/>
  <c r="K2023" i="157"/>
  <c r="K2025" i="157" s="1"/>
  <c r="H2021" i="157"/>
  <c r="H2085" i="157" s="1"/>
  <c r="F1039" i="37" s="1"/>
  <c r="L2020" i="157"/>
  <c r="K2020" i="157"/>
  <c r="L2019" i="157"/>
  <c r="K2019" i="157"/>
  <c r="L2018" i="157"/>
  <c r="K2018" i="157"/>
  <c r="AD1038" i="37"/>
  <c r="H2007" i="157"/>
  <c r="H2078" i="157" s="1"/>
  <c r="F1032" i="37" s="1"/>
  <c r="T1998" i="157"/>
  <c r="T2035" i="157"/>
  <c r="R989" i="37" s="1"/>
  <c r="T2034" i="157"/>
  <c r="R988" i="37" s="1"/>
  <c r="Q988" i="37"/>
  <c r="Q987" i="37"/>
  <c r="H1961" i="157"/>
  <c r="L1960" i="157"/>
  <c r="K1960" i="157"/>
  <c r="I1960" i="157"/>
  <c r="L1959" i="157"/>
  <c r="K1959" i="157"/>
  <c r="I1959" i="157"/>
  <c r="L1958" i="157"/>
  <c r="K1958" i="157"/>
  <c r="I1958" i="157"/>
  <c r="L1957" i="157"/>
  <c r="K1957" i="157"/>
  <c r="I1957" i="157"/>
  <c r="L1956" i="157"/>
  <c r="K1956" i="157"/>
  <c r="I1956" i="157"/>
  <c r="L1955" i="157"/>
  <c r="K1955" i="157"/>
  <c r="I1955" i="157"/>
  <c r="L1954" i="157"/>
  <c r="K1954" i="157"/>
  <c r="H1950" i="157"/>
  <c r="F922" i="37" s="1"/>
  <c r="H1949" i="157"/>
  <c r="F921" i="37" s="1"/>
  <c r="AC922" i="37"/>
  <c r="AD922" i="37"/>
  <c r="H1945" i="157"/>
  <c r="F917" i="37" s="1"/>
  <c r="AC918" i="37"/>
  <c r="AD918" i="37"/>
  <c r="AC913" i="37"/>
  <c r="AD913" i="37"/>
  <c r="AC912" i="37"/>
  <c r="AD912" i="37"/>
  <c r="AC902" i="37"/>
  <c r="AD902" i="37"/>
  <c r="AC893" i="37"/>
  <c r="AD893" i="37"/>
  <c r="AC878" i="37"/>
  <c r="AD878" i="37"/>
  <c r="Z1891" i="157"/>
  <c r="Y1891" i="157"/>
  <c r="X1891" i="157"/>
  <c r="V863" i="37" s="1"/>
  <c r="V1891" i="157"/>
  <c r="T863" i="37" s="1"/>
  <c r="U1891" i="157"/>
  <c r="S863" i="37" s="1"/>
  <c r="Z1890" i="157"/>
  <c r="Y1890" i="157"/>
  <c r="X1890" i="157"/>
  <c r="V862" i="37" s="1"/>
  <c r="V1890" i="157"/>
  <c r="T862" i="37" s="1"/>
  <c r="U1890" i="157"/>
  <c r="S862" i="37" s="1"/>
  <c r="Z1888" i="157"/>
  <c r="X1888" i="157"/>
  <c r="V860" i="37" s="1"/>
  <c r="V1888" i="157"/>
  <c r="T860" i="37" s="1"/>
  <c r="U1888" i="157"/>
  <c r="S860" i="37" s="1"/>
  <c r="H1880" i="157"/>
  <c r="L1879" i="157"/>
  <c r="K1879" i="157"/>
  <c r="K1880" i="157" s="1"/>
  <c r="H1877" i="157"/>
  <c r="H1944" i="157" s="1"/>
  <c r="F916" i="37" s="1"/>
  <c r="L1876" i="157"/>
  <c r="K1876" i="157"/>
  <c r="L1875" i="157"/>
  <c r="K1875" i="157"/>
  <c r="L1874" i="157"/>
  <c r="K1874" i="157"/>
  <c r="Q863" i="37"/>
  <c r="T1890" i="157"/>
  <c r="R862" i="37" s="1"/>
  <c r="Q862" i="37"/>
  <c r="H1888" i="157"/>
  <c r="F860" i="37" s="1"/>
  <c r="L1813" i="157"/>
  <c r="K1813" i="157"/>
  <c r="I1813" i="157"/>
  <c r="L1812" i="157"/>
  <c r="K1812" i="157"/>
  <c r="I1812" i="157"/>
  <c r="L1811" i="157"/>
  <c r="K1811" i="157"/>
  <c r="I1811" i="157"/>
  <c r="L1810" i="157"/>
  <c r="K1810" i="157"/>
  <c r="I1810" i="157"/>
  <c r="L1809" i="157"/>
  <c r="K1809" i="157"/>
  <c r="I1809" i="157"/>
  <c r="L1808" i="157"/>
  <c r="K1808" i="157"/>
  <c r="I1808" i="157"/>
  <c r="L1807" i="157"/>
  <c r="K1807" i="157"/>
  <c r="I1807" i="157"/>
  <c r="L1806" i="157"/>
  <c r="K1806" i="157"/>
  <c r="I1806" i="157"/>
  <c r="L1805" i="157"/>
  <c r="K1805" i="157"/>
  <c r="AC857" i="37"/>
  <c r="AD857" i="37"/>
  <c r="H1799" i="157"/>
  <c r="F857" i="37" s="1"/>
  <c r="H1798" i="157"/>
  <c r="AC853" i="37"/>
  <c r="AD853" i="37"/>
  <c r="AC847" i="37"/>
  <c r="AD847" i="37"/>
  <c r="AC842" i="37"/>
  <c r="AD842" i="37"/>
  <c r="AC834" i="37"/>
  <c r="AD834" i="37"/>
  <c r="H1778" i="157"/>
  <c r="F836" i="37" s="1"/>
  <c r="H1777" i="157"/>
  <c r="F835" i="37" s="1"/>
  <c r="H1776" i="157"/>
  <c r="F834" i="37" s="1"/>
  <c r="E834" i="37"/>
  <c r="H1774" i="157"/>
  <c r="F832" i="37" s="1"/>
  <c r="F1259" i="37" s="1"/>
  <c r="AC825" i="37"/>
  <c r="AD825" i="37"/>
  <c r="H1768" i="157"/>
  <c r="F826" i="37" s="1"/>
  <c r="H1767" i="157"/>
  <c r="F825" i="37" s="1"/>
  <c r="H1766" i="157"/>
  <c r="F824" i="37" s="1"/>
  <c r="E824" i="37"/>
  <c r="H1765" i="157"/>
  <c r="F823" i="37" s="1"/>
  <c r="H1763" i="157"/>
  <c r="F821" i="37" s="1"/>
  <c r="I1762" i="157"/>
  <c r="G820" i="37" s="1"/>
  <c r="H1762" i="157"/>
  <c r="F820" i="37" s="1"/>
  <c r="E820" i="37"/>
  <c r="I1761" i="157"/>
  <c r="G819" i="37" s="1"/>
  <c r="H1761" i="157"/>
  <c r="F819" i="37" s="1"/>
  <c r="E819" i="37"/>
  <c r="H1760" i="157"/>
  <c r="F818" i="37" s="1"/>
  <c r="AC811" i="37"/>
  <c r="AD811" i="37"/>
  <c r="H1754" i="157"/>
  <c r="F812" i="37" s="1"/>
  <c r="H1749" i="157"/>
  <c r="F807" i="37" s="1"/>
  <c r="H1747" i="157"/>
  <c r="F805" i="37" s="1"/>
  <c r="H1746" i="157"/>
  <c r="F804" i="37" s="1"/>
  <c r="H1744" i="157"/>
  <c r="F802" i="37" s="1"/>
  <c r="I1743" i="157"/>
  <c r="G801" i="37" s="1"/>
  <c r="H1743" i="157"/>
  <c r="F801" i="37" s="1"/>
  <c r="E801" i="37"/>
  <c r="Z1741" i="157"/>
  <c r="Y1741" i="157"/>
  <c r="X1741" i="157"/>
  <c r="V799" i="37" s="1"/>
  <c r="V1741" i="157"/>
  <c r="T799" i="37" s="1"/>
  <c r="U1741" i="157"/>
  <c r="S799" i="37" s="1"/>
  <c r="Z1740" i="157"/>
  <c r="Y1740" i="157"/>
  <c r="X1740" i="157"/>
  <c r="V798" i="37" s="1"/>
  <c r="V1740" i="157"/>
  <c r="T798" i="37" s="1"/>
  <c r="U1740" i="157"/>
  <c r="S798" i="37" s="1"/>
  <c r="Z1738" i="157"/>
  <c r="Y1738" i="157"/>
  <c r="X1738" i="157"/>
  <c r="V796" i="37" s="1"/>
  <c r="V1738" i="157"/>
  <c r="T796" i="37" s="1"/>
  <c r="U1738" i="157"/>
  <c r="S796" i="37" s="1"/>
  <c r="H1729" i="157"/>
  <c r="Y1724" i="157"/>
  <c r="V1724" i="157"/>
  <c r="U1724" i="157"/>
  <c r="H1716" i="157"/>
  <c r="H1715" i="157" s="1"/>
  <c r="I1710" i="157"/>
  <c r="I1709" i="157"/>
  <c r="H1797" i="157"/>
  <c r="F855" i="37" s="1"/>
  <c r="H1794" i="157"/>
  <c r="F852" i="37" s="1"/>
  <c r="L1703" i="157"/>
  <c r="K1703" i="157"/>
  <c r="H1680" i="157"/>
  <c r="T1676" i="157"/>
  <c r="H1764" i="157"/>
  <c r="F822" i="37" s="1"/>
  <c r="H1759" i="157"/>
  <c r="F817" i="37" s="1"/>
  <c r="I1641" i="157"/>
  <c r="I1749" i="157" s="1"/>
  <c r="G807" i="37" s="1"/>
  <c r="E805" i="37"/>
  <c r="E804" i="37"/>
  <c r="T1741" i="157"/>
  <c r="R799" i="37" s="1"/>
  <c r="Q799" i="37"/>
  <c r="T1740" i="157"/>
  <c r="R798" i="37" s="1"/>
  <c r="T1738" i="157"/>
  <c r="R796" i="37" s="1"/>
  <c r="H1630" i="157"/>
  <c r="H1738" i="157" s="1"/>
  <c r="F796" i="37" s="1"/>
  <c r="L1629" i="157"/>
  <c r="K1629" i="157"/>
  <c r="I1629" i="157"/>
  <c r="L1628" i="157"/>
  <c r="K1628" i="157"/>
  <c r="I1628" i="157"/>
  <c r="L1627" i="157"/>
  <c r="K1627" i="157"/>
  <c r="I1627" i="157"/>
  <c r="L1626" i="157"/>
  <c r="K1626" i="157"/>
  <c r="I1626" i="157"/>
  <c r="L1625" i="157"/>
  <c r="K1625" i="157"/>
  <c r="I1625" i="157"/>
  <c r="L1624" i="157"/>
  <c r="K1624" i="157"/>
  <c r="I1624" i="157"/>
  <c r="L1623" i="157"/>
  <c r="K1623" i="157"/>
  <c r="I1623" i="157"/>
  <c r="L1622" i="157"/>
  <c r="K1622" i="157"/>
  <c r="I1622" i="157"/>
  <c r="L1621" i="157"/>
  <c r="K1621" i="157"/>
  <c r="L1620" i="157"/>
  <c r="K1620" i="157"/>
  <c r="AC793" i="37"/>
  <c r="AD793" i="37"/>
  <c r="H1615" i="157"/>
  <c r="F793" i="37" s="1"/>
  <c r="H1614" i="157"/>
  <c r="F792" i="37" s="1"/>
  <c r="AC789" i="37"/>
  <c r="AD789" i="37"/>
  <c r="AC783" i="37"/>
  <c r="AD783" i="37"/>
  <c r="AC778" i="37"/>
  <c r="AD778" i="37"/>
  <c r="AC770" i="37"/>
  <c r="AD770" i="37"/>
  <c r="AC760" i="37"/>
  <c r="AD760" i="37"/>
  <c r="AC747" i="37"/>
  <c r="AD747" i="37"/>
  <c r="Z1557" i="157"/>
  <c r="Y1557" i="157"/>
  <c r="V1557" i="157"/>
  <c r="T735" i="37" s="1"/>
  <c r="U1557" i="157"/>
  <c r="S735" i="37" s="1"/>
  <c r="Z1556" i="157"/>
  <c r="Y1556" i="157"/>
  <c r="V1556" i="157"/>
  <c r="T734" i="37" s="1"/>
  <c r="U1556" i="157"/>
  <c r="S734" i="37" s="1"/>
  <c r="Z1554" i="157"/>
  <c r="V1554" i="157"/>
  <c r="T732" i="37" s="1"/>
  <c r="U1554" i="157"/>
  <c r="S732" i="37" s="1"/>
  <c r="H1546" i="157"/>
  <c r="H1610" i="157" s="1"/>
  <c r="F788" i="37" s="1"/>
  <c r="L1545" i="157"/>
  <c r="K1545" i="157"/>
  <c r="H1543" i="157"/>
  <c r="H1609" i="157" s="1"/>
  <c r="F787" i="37" s="1"/>
  <c r="L1542" i="157"/>
  <c r="K1542" i="157"/>
  <c r="L1541" i="157"/>
  <c r="K1541" i="157"/>
  <c r="L1540" i="157"/>
  <c r="K1540" i="157"/>
  <c r="L1539" i="157"/>
  <c r="K1539" i="157"/>
  <c r="V1552" i="157"/>
  <c r="V1553" i="157" s="1"/>
  <c r="T731" i="37" s="1"/>
  <c r="T1526" i="157"/>
  <c r="H1525" i="157"/>
  <c r="H1600" i="157" s="1"/>
  <c r="F778" i="37" s="1"/>
  <c r="I1488" i="157"/>
  <c r="I1563" i="157" s="1"/>
  <c r="G741" i="37" s="1"/>
  <c r="Q735" i="37"/>
  <c r="T1556" i="157"/>
  <c r="R734" i="37" s="1"/>
  <c r="Q734" i="37"/>
  <c r="H1479" i="157"/>
  <c r="H1554" i="157" s="1"/>
  <c r="F732" i="37" s="1"/>
  <c r="L1478" i="157"/>
  <c r="K1478" i="157"/>
  <c r="I1478" i="157"/>
  <c r="L1477" i="157"/>
  <c r="K1477" i="157"/>
  <c r="I1477" i="157"/>
  <c r="L1476" i="157"/>
  <c r="K1476" i="157"/>
  <c r="I1476" i="157"/>
  <c r="L1475" i="157"/>
  <c r="K1475" i="157"/>
  <c r="I1475" i="157"/>
  <c r="L1474" i="157"/>
  <c r="K1474" i="157"/>
  <c r="I1474" i="157"/>
  <c r="L1473" i="157"/>
  <c r="K1473" i="157"/>
  <c r="I1473" i="157"/>
  <c r="L1472" i="157"/>
  <c r="K1472" i="157"/>
  <c r="I1472" i="157"/>
  <c r="L1471" i="157"/>
  <c r="K1471" i="157"/>
  <c r="I1471" i="157"/>
  <c r="L1470" i="157"/>
  <c r="K1470" i="157"/>
  <c r="I1470" i="157"/>
  <c r="L1469" i="157"/>
  <c r="K1469" i="157"/>
  <c r="AC603" i="37"/>
  <c r="AD603" i="37"/>
  <c r="H1464" i="157"/>
  <c r="F603" i="37" s="1"/>
  <c r="H1463" i="157"/>
  <c r="F602" i="37" s="1"/>
  <c r="AC599" i="37"/>
  <c r="AD599" i="37"/>
  <c r="AC598" i="37"/>
  <c r="AD598" i="37"/>
  <c r="AC597" i="37"/>
  <c r="AD597" i="37"/>
  <c r="AC594" i="37"/>
  <c r="AD594" i="37"/>
  <c r="AC589" i="37"/>
  <c r="AD589" i="37"/>
  <c r="AC583" i="37"/>
  <c r="AD583" i="37"/>
  <c r="AC578" i="37"/>
  <c r="AC569" i="37"/>
  <c r="AD569" i="37"/>
  <c r="AC556" i="37"/>
  <c r="AD556" i="37"/>
  <c r="Z1405" i="157"/>
  <c r="Y1405" i="157"/>
  <c r="V1405" i="157"/>
  <c r="T544" i="37" s="1"/>
  <c r="U1405" i="157"/>
  <c r="S544" i="37" s="1"/>
  <c r="Z1404" i="157"/>
  <c r="Y1404" i="157"/>
  <c r="V1404" i="157"/>
  <c r="T543" i="37" s="1"/>
  <c r="U1404" i="157"/>
  <c r="S543" i="37" s="1"/>
  <c r="Z1402" i="157"/>
  <c r="Y1402" i="157"/>
  <c r="V1402" i="157"/>
  <c r="T541" i="37" s="1"/>
  <c r="U1402" i="157"/>
  <c r="S541" i="37" s="1"/>
  <c r="H1462" i="157"/>
  <c r="F601" i="37" s="1"/>
  <c r="H1461" i="157"/>
  <c r="F600" i="37" s="1"/>
  <c r="H1459" i="157"/>
  <c r="F598" i="37" s="1"/>
  <c r="L1391" i="157"/>
  <c r="K1391" i="157"/>
  <c r="L1393" i="157"/>
  <c r="K1393" i="157"/>
  <c r="L1392" i="157"/>
  <c r="K1392" i="157"/>
  <c r="H1389" i="157"/>
  <c r="L1388" i="157"/>
  <c r="K1388" i="157"/>
  <c r="L1387" i="157"/>
  <c r="K1387" i="157"/>
  <c r="L1386" i="157"/>
  <c r="K1386" i="157"/>
  <c r="V1400" i="157"/>
  <c r="V1401" i="157" s="1"/>
  <c r="T540" i="37" s="1"/>
  <c r="H1450" i="157"/>
  <c r="F589" i="37" s="1"/>
  <c r="T1366" i="157"/>
  <c r="T1405" i="157"/>
  <c r="R544" i="37" s="1"/>
  <c r="Q544" i="37"/>
  <c r="Q543" i="37"/>
  <c r="T1402" i="157"/>
  <c r="R541" i="37" s="1"/>
  <c r="Q541" i="37"/>
  <c r="H1326" i="157"/>
  <c r="H1402" i="157" s="1"/>
  <c r="F541" i="37" s="1"/>
  <c r="L1325" i="157"/>
  <c r="K1325" i="157"/>
  <c r="L1324" i="157"/>
  <c r="K1324" i="157"/>
  <c r="L1323" i="157"/>
  <c r="K1323" i="157"/>
  <c r="L1322" i="157"/>
  <c r="K1322" i="157"/>
  <c r="H1318" i="157"/>
  <c r="F475" i="37" s="1"/>
  <c r="H1317" i="157"/>
  <c r="F474" i="37" s="1"/>
  <c r="AC473" i="37"/>
  <c r="AD473" i="37"/>
  <c r="AC469" i="37"/>
  <c r="AD469" i="37"/>
  <c r="AC464" i="37"/>
  <c r="AD464" i="37"/>
  <c r="Q1305" i="157"/>
  <c r="P1305" i="157"/>
  <c r="N462" i="37" s="1"/>
  <c r="O1305" i="157"/>
  <c r="M462" i="37" s="1"/>
  <c r="M1305" i="157"/>
  <c r="K462" i="37" s="1"/>
  <c r="L1305" i="157"/>
  <c r="J462" i="37" s="1"/>
  <c r="K1305" i="157"/>
  <c r="I462" i="37" s="1"/>
  <c r="J1305" i="157"/>
  <c r="H462" i="37" s="1"/>
  <c r="AC452" i="37"/>
  <c r="AD452" i="37"/>
  <c r="AC443" i="37"/>
  <c r="AD443" i="37"/>
  <c r="AC430" i="37"/>
  <c r="AD430" i="37"/>
  <c r="Z1261" i="157"/>
  <c r="X418" i="37" s="1"/>
  <c r="Y1261" i="157"/>
  <c r="W418" i="37" s="1"/>
  <c r="X1261" i="157"/>
  <c r="V418" i="37" s="1"/>
  <c r="V1261" i="157"/>
  <c r="T418" i="37" s="1"/>
  <c r="U1261" i="157"/>
  <c r="S418" i="37" s="1"/>
  <c r="Z1260" i="157"/>
  <c r="X417" i="37" s="1"/>
  <c r="Y1260" i="157"/>
  <c r="W417" i="37" s="1"/>
  <c r="X1260" i="157"/>
  <c r="V417" i="37" s="1"/>
  <c r="V1260" i="157"/>
  <c r="T417" i="37" s="1"/>
  <c r="U1260" i="157"/>
  <c r="S417" i="37" s="1"/>
  <c r="Z1258" i="157"/>
  <c r="X415" i="37" s="1"/>
  <c r="Y1258" i="157"/>
  <c r="W415" i="37" s="1"/>
  <c r="X1258" i="157"/>
  <c r="V415" i="37" s="1"/>
  <c r="V1258" i="157"/>
  <c r="T415" i="37" s="1"/>
  <c r="U1258" i="157"/>
  <c r="S415" i="37" s="1"/>
  <c r="H1316" i="157"/>
  <c r="F473" i="37" s="1"/>
  <c r="E473" i="37"/>
  <c r="H1250" i="157"/>
  <c r="H1313" i="157" s="1"/>
  <c r="F470" i="37" s="1"/>
  <c r="L1249" i="157"/>
  <c r="K1249" i="157"/>
  <c r="L1248" i="157"/>
  <c r="K1248" i="157"/>
  <c r="L1247" i="157"/>
  <c r="K1247" i="157"/>
  <c r="H1245" i="157"/>
  <c r="H1312" i="157" s="1"/>
  <c r="F469" i="37" s="1"/>
  <c r="L1244" i="157"/>
  <c r="K1244" i="157"/>
  <c r="L1243" i="157"/>
  <c r="K1243" i="157"/>
  <c r="L1242" i="157"/>
  <c r="K1242" i="157"/>
  <c r="L1241" i="157"/>
  <c r="K1241" i="157"/>
  <c r="H1231" i="157"/>
  <c r="H1305" i="157" s="1"/>
  <c r="F462" i="37" s="1"/>
  <c r="T1229" i="157"/>
  <c r="T1260" i="157"/>
  <c r="R417" i="37" s="1"/>
  <c r="Q417" i="37"/>
  <c r="Q415" i="37"/>
  <c r="H1183" i="157"/>
  <c r="L1182" i="157"/>
  <c r="K1182" i="157"/>
  <c r="I1182" i="157"/>
  <c r="L1181" i="157"/>
  <c r="K1181" i="157"/>
  <c r="I1181" i="157"/>
  <c r="L1180" i="157"/>
  <c r="K1180" i="157"/>
  <c r="I1180" i="157"/>
  <c r="L1179" i="157"/>
  <c r="K1179" i="157"/>
  <c r="I1179" i="157"/>
  <c r="L1178" i="157"/>
  <c r="K1178" i="157"/>
  <c r="I1178" i="157"/>
  <c r="L1177" i="157"/>
  <c r="K1177" i="157"/>
  <c r="I1177" i="157"/>
  <c r="L1176" i="157"/>
  <c r="K1176" i="157"/>
  <c r="I1176" i="157"/>
  <c r="L1175" i="157"/>
  <c r="K1175" i="157"/>
  <c r="H1170" i="157"/>
  <c r="F412" i="37" s="1"/>
  <c r="H1169" i="157"/>
  <c r="F411" i="37" s="1"/>
  <c r="AC409" i="37"/>
  <c r="AD409" i="37"/>
  <c r="H1166" i="157"/>
  <c r="F408" i="37" s="1"/>
  <c r="AC408" i="37"/>
  <c r="AD408" i="37"/>
  <c r="AC404" i="37"/>
  <c r="AD404" i="37"/>
  <c r="AC399" i="37"/>
  <c r="AD399" i="37"/>
  <c r="AF396" i="37"/>
  <c r="H1149" i="157"/>
  <c r="AC385" i="37"/>
  <c r="AD385" i="37"/>
  <c r="AC382" i="37"/>
  <c r="AD382" i="37"/>
  <c r="AC376" i="37"/>
  <c r="AC361" i="37"/>
  <c r="AD361" i="37"/>
  <c r="D351" i="37"/>
  <c r="Z1107" i="157"/>
  <c r="Y1107" i="157"/>
  <c r="X1107" i="157"/>
  <c r="V349" i="37" s="1"/>
  <c r="V1107" i="157"/>
  <c r="T349" i="37" s="1"/>
  <c r="U1107" i="157"/>
  <c r="S349" i="37" s="1"/>
  <c r="Y1106" i="157"/>
  <c r="X1106" i="157"/>
  <c r="V348" i="37" s="1"/>
  <c r="V1106" i="157"/>
  <c r="T348" i="37" s="1"/>
  <c r="U1106" i="157"/>
  <c r="S348" i="37" s="1"/>
  <c r="Z1103" i="157"/>
  <c r="Y1103" i="157"/>
  <c r="X1103" i="157"/>
  <c r="V345" i="37" s="1"/>
  <c r="V1103" i="157"/>
  <c r="T345" i="37" s="1"/>
  <c r="U1103" i="157"/>
  <c r="S345" i="37" s="1"/>
  <c r="H1098" i="157"/>
  <c r="H1099" i="157" s="1"/>
  <c r="L1097" i="157"/>
  <c r="K1097" i="157"/>
  <c r="L1096" i="157"/>
  <c r="K1096" i="157"/>
  <c r="L1095" i="157"/>
  <c r="K1095" i="157"/>
  <c r="T1079" i="157"/>
  <c r="T1029" i="157"/>
  <c r="L1029" i="157"/>
  <c r="K1029" i="157"/>
  <c r="T1028" i="157"/>
  <c r="L1028" i="157"/>
  <c r="K1028" i="157"/>
  <c r="L1026" i="157"/>
  <c r="K1026" i="157"/>
  <c r="H1168" i="157"/>
  <c r="F410" i="37" s="1"/>
  <c r="E410" i="37"/>
  <c r="H1017" i="157"/>
  <c r="L1016" i="157"/>
  <c r="K1016" i="157"/>
  <c r="L1015" i="157"/>
  <c r="K1015" i="157"/>
  <c r="L1011" i="157"/>
  <c r="K1011" i="157"/>
  <c r="L1009" i="157"/>
  <c r="K1009" i="157"/>
  <c r="Y1023" i="157"/>
  <c r="X1023" i="157"/>
  <c r="V1023" i="157"/>
  <c r="U1023" i="157"/>
  <c r="I1001" i="157"/>
  <c r="I999" i="157"/>
  <c r="I1000" i="157"/>
  <c r="I993" i="157"/>
  <c r="T984" i="157"/>
  <c r="I949" i="157"/>
  <c r="I1112" i="157" s="1"/>
  <c r="G354" i="37" s="1"/>
  <c r="Q349" i="37"/>
  <c r="H942" i="157"/>
  <c r="L941" i="157"/>
  <c r="K941" i="157"/>
  <c r="L940" i="157"/>
  <c r="K940" i="157"/>
  <c r="L939" i="157"/>
  <c r="K939" i="157"/>
  <c r="L938" i="157"/>
  <c r="K938" i="157"/>
  <c r="L937" i="157"/>
  <c r="K937" i="157"/>
  <c r="L936" i="157"/>
  <c r="K936" i="157"/>
  <c r="L935" i="157"/>
  <c r="K935" i="157"/>
  <c r="L934" i="157"/>
  <c r="K934" i="157"/>
  <c r="L933" i="157"/>
  <c r="K933" i="157"/>
  <c r="L932" i="157"/>
  <c r="K932" i="157"/>
  <c r="L931" i="157"/>
  <c r="K931" i="157"/>
  <c r="AC221" i="37"/>
  <c r="AD221" i="37"/>
  <c r="AC216" i="37"/>
  <c r="AD216" i="37"/>
  <c r="AC211" i="37"/>
  <c r="AD211" i="37"/>
  <c r="AC199" i="37"/>
  <c r="AD199" i="37"/>
  <c r="AC190" i="37"/>
  <c r="AD190" i="37"/>
  <c r="AC178" i="37"/>
  <c r="AD178" i="37"/>
  <c r="AC166" i="37"/>
  <c r="AD166" i="37"/>
  <c r="AC165" i="37"/>
  <c r="AD165" i="37"/>
  <c r="AC164" i="37"/>
  <c r="AD164" i="37"/>
  <c r="J866" i="157"/>
  <c r="Y866" i="157"/>
  <c r="Y868" i="157" s="1"/>
  <c r="V866" i="157"/>
  <c r="V868" i="157" s="1"/>
  <c r="U866" i="157"/>
  <c r="U868" i="157" s="1"/>
  <c r="T864" i="157"/>
  <c r="H860" i="157"/>
  <c r="H859" i="157"/>
  <c r="H905" i="157" s="1"/>
  <c r="F200" i="37" s="1"/>
  <c r="H857" i="157"/>
  <c r="H898" i="157" s="1"/>
  <c r="F193" i="37" s="1"/>
  <c r="V163" i="37"/>
  <c r="V162" i="37" s="1"/>
  <c r="AC158" i="37"/>
  <c r="AD158" i="37"/>
  <c r="AC153" i="37"/>
  <c r="AD153" i="37"/>
  <c r="AC148" i="37"/>
  <c r="AD148" i="37"/>
  <c r="AC147" i="37"/>
  <c r="AD147" i="37"/>
  <c r="S1257" i="37"/>
  <c r="AC113" i="37"/>
  <c r="H780" i="157"/>
  <c r="F91" i="37" s="1"/>
  <c r="AC89" i="37"/>
  <c r="AD89" i="37"/>
  <c r="X88" i="37"/>
  <c r="V88" i="37"/>
  <c r="T88" i="37"/>
  <c r="S88" i="37"/>
  <c r="V87" i="37"/>
  <c r="T87" i="37"/>
  <c r="S87" i="37"/>
  <c r="AC86" i="37"/>
  <c r="AD86" i="37"/>
  <c r="AD159" i="37"/>
  <c r="H771" i="157"/>
  <c r="H846" i="157" s="1"/>
  <c r="F157" i="37" s="1"/>
  <c r="Z766" i="157"/>
  <c r="Y766" i="157"/>
  <c r="V766" i="157"/>
  <c r="U766" i="157"/>
  <c r="X765" i="157"/>
  <c r="V765" i="157"/>
  <c r="U765" i="157"/>
  <c r="H762" i="157"/>
  <c r="H760" i="157"/>
  <c r="L759" i="157"/>
  <c r="K759" i="157"/>
  <c r="H757" i="157"/>
  <c r="L756" i="157"/>
  <c r="K756" i="157"/>
  <c r="T752" i="157"/>
  <c r="H750" i="157"/>
  <c r="T749" i="157"/>
  <c r="L749" i="157"/>
  <c r="K749" i="157"/>
  <c r="Y753" i="157"/>
  <c r="V753" i="157"/>
  <c r="U753" i="157"/>
  <c r="H737" i="157"/>
  <c r="H735" i="157"/>
  <c r="Q86" i="37"/>
  <c r="H692" i="157"/>
  <c r="L691" i="157"/>
  <c r="K691" i="157"/>
  <c r="T687" i="157"/>
  <c r="H685" i="157"/>
  <c r="L684" i="157"/>
  <c r="K684" i="157"/>
  <c r="H682" i="157"/>
  <c r="L681" i="157"/>
  <c r="K681" i="157"/>
  <c r="L680" i="157"/>
  <c r="K680" i="157"/>
  <c r="L679" i="157"/>
  <c r="K679" i="157"/>
  <c r="Y688" i="157"/>
  <c r="X688" i="157"/>
  <c r="V688" i="157"/>
  <c r="U688" i="157"/>
  <c r="T672" i="157"/>
  <c r="H667" i="157"/>
  <c r="H664" i="157"/>
  <c r="H620" i="157"/>
  <c r="L619" i="157"/>
  <c r="P619" i="157" s="1"/>
  <c r="K619" i="157"/>
  <c r="L618" i="157"/>
  <c r="P618" i="157" s="1"/>
  <c r="K618" i="157"/>
  <c r="L617" i="157"/>
  <c r="P617" i="157" s="1"/>
  <c r="K617" i="157"/>
  <c r="L616" i="157"/>
  <c r="P616" i="157" s="1"/>
  <c r="K616" i="157"/>
  <c r="L615" i="157"/>
  <c r="K615" i="157"/>
  <c r="Z611" i="157"/>
  <c r="Y611" i="157"/>
  <c r="V611" i="157"/>
  <c r="U611" i="157"/>
  <c r="H608" i="157"/>
  <c r="H607" i="157"/>
  <c r="Y604" i="157"/>
  <c r="V604" i="157"/>
  <c r="U604" i="157"/>
  <c r="H602" i="157"/>
  <c r="H595" i="157"/>
  <c r="J589" i="157"/>
  <c r="H589" i="157"/>
  <c r="T587" i="157"/>
  <c r="L587" i="157"/>
  <c r="L588" i="157" s="1"/>
  <c r="K587" i="157"/>
  <c r="K588" i="157" s="1"/>
  <c r="Y590" i="157"/>
  <c r="X590" i="157"/>
  <c r="V590" i="157"/>
  <c r="U590" i="157"/>
  <c r="T573" i="157"/>
  <c r="Y530" i="157"/>
  <c r="U530" i="157"/>
  <c r="H528" i="157"/>
  <c r="T523" i="157"/>
  <c r="T522" i="157"/>
  <c r="H478" i="157"/>
  <c r="H473" i="157"/>
  <c r="H460" i="157"/>
  <c r="H458" i="157" s="1"/>
  <c r="T452" i="157"/>
  <c r="H450" i="157"/>
  <c r="L449" i="157"/>
  <c r="K449" i="157"/>
  <c r="L448" i="157"/>
  <c r="K448" i="157"/>
  <c r="H446" i="157"/>
  <c r="L445" i="157"/>
  <c r="K445" i="157"/>
  <c r="Y453" i="157"/>
  <c r="X453" i="157"/>
  <c r="V453" i="157"/>
  <c r="H423" i="157"/>
  <c r="T419" i="157"/>
  <c r="H416" i="157"/>
  <c r="H440" i="157" s="1"/>
  <c r="H381" i="157"/>
  <c r="L380" i="157"/>
  <c r="K380" i="157"/>
  <c r="L379" i="157"/>
  <c r="K379" i="157"/>
  <c r="L378" i="157"/>
  <c r="K378" i="157"/>
  <c r="L377" i="157"/>
  <c r="K377" i="157"/>
  <c r="L376" i="157"/>
  <c r="K376" i="157"/>
  <c r="L375" i="157"/>
  <c r="K375" i="157"/>
  <c r="T370" i="157"/>
  <c r="H368" i="157"/>
  <c r="H369" i="157" s="1"/>
  <c r="L367" i="157"/>
  <c r="K367" i="157"/>
  <c r="L366" i="157"/>
  <c r="K366" i="157"/>
  <c r="X371" i="157"/>
  <c r="V371" i="157"/>
  <c r="U371" i="157"/>
  <c r="H363" i="157"/>
  <c r="T362" i="157"/>
  <c r="T358" i="157"/>
  <c r="H353" i="157"/>
  <c r="H347" i="157"/>
  <c r="H362" i="157" s="1"/>
  <c r="H341" i="157"/>
  <c r="H339" i="157" s="1"/>
  <c r="H360" i="157" s="1"/>
  <c r="H336" i="157"/>
  <c r="L335" i="157"/>
  <c r="K335" i="157"/>
  <c r="L334" i="157"/>
  <c r="K334" i="157"/>
  <c r="L333" i="157"/>
  <c r="K333" i="157"/>
  <c r="T328" i="157"/>
  <c r="H326" i="157"/>
  <c r="L325" i="157"/>
  <c r="K325" i="157"/>
  <c r="L324" i="157"/>
  <c r="K324" i="157"/>
  <c r="L323" i="157"/>
  <c r="K323" i="157"/>
  <c r="L322" i="157"/>
  <c r="K322" i="157"/>
  <c r="L321" i="157"/>
  <c r="K321" i="157"/>
  <c r="L320" i="157"/>
  <c r="K320" i="157"/>
  <c r="L319" i="157"/>
  <c r="K319" i="157"/>
  <c r="H317" i="157"/>
  <c r="L316" i="157"/>
  <c r="K316" i="157"/>
  <c r="L315" i="157"/>
  <c r="K315" i="157"/>
  <c r="L314" i="157"/>
  <c r="K314" i="157"/>
  <c r="L313" i="157"/>
  <c r="K313" i="157"/>
  <c r="L312" i="157"/>
  <c r="K312" i="157"/>
  <c r="Y329" i="157"/>
  <c r="X329" i="157"/>
  <c r="H304" i="157"/>
  <c r="V329" i="157"/>
  <c r="H285" i="157"/>
  <c r="H277" i="157"/>
  <c r="H308" i="157" s="1"/>
  <c r="H310" i="157" s="1"/>
  <c r="H236" i="157"/>
  <c r="L235" i="157"/>
  <c r="K235" i="157"/>
  <c r="L234" i="157"/>
  <c r="K234" i="157"/>
  <c r="L233" i="157"/>
  <c r="K233" i="157"/>
  <c r="I233" i="157"/>
  <c r="L232" i="157"/>
  <c r="K232" i="157"/>
  <c r="I232" i="157"/>
  <c r="L231" i="157"/>
  <c r="K231" i="157"/>
  <c r="I231" i="157"/>
  <c r="L230" i="157"/>
  <c r="K230" i="157"/>
  <c r="I230" i="157"/>
  <c r="L229" i="157"/>
  <c r="K229" i="157"/>
  <c r="L228" i="157"/>
  <c r="K228" i="157"/>
  <c r="I228" i="157"/>
  <c r="L227" i="157"/>
  <c r="K227" i="157"/>
  <c r="I227" i="157"/>
  <c r="L226" i="157"/>
  <c r="K226" i="157"/>
  <c r="L225" i="157"/>
  <c r="K225" i="157"/>
  <c r="I225" i="157"/>
  <c r="L224" i="157"/>
  <c r="K224" i="157"/>
  <c r="L223" i="157"/>
  <c r="K223" i="157"/>
  <c r="I223" i="157"/>
  <c r="L222" i="157"/>
  <c r="K222" i="157"/>
  <c r="I222" i="157"/>
  <c r="L221" i="157"/>
  <c r="K221" i="157"/>
  <c r="L220" i="157"/>
  <c r="K220" i="157"/>
  <c r="T215" i="157"/>
  <c r="H213" i="157"/>
  <c r="L212" i="157"/>
  <c r="K212" i="157"/>
  <c r="L211" i="157"/>
  <c r="K211" i="157"/>
  <c r="L210" i="157"/>
  <c r="K210" i="157"/>
  <c r="H208" i="157"/>
  <c r="L207" i="157"/>
  <c r="K207" i="157"/>
  <c r="L206" i="157"/>
  <c r="K206" i="157"/>
  <c r="L205" i="157"/>
  <c r="K205" i="157"/>
  <c r="Y216" i="157"/>
  <c r="X216" i="157"/>
  <c r="U216" i="157"/>
  <c r="H192" i="157"/>
  <c r="H146" i="157"/>
  <c r="L145" i="157"/>
  <c r="K145" i="157"/>
  <c r="L144" i="157"/>
  <c r="K144" i="157"/>
  <c r="L143" i="157"/>
  <c r="K143" i="157"/>
  <c r="L142" i="157"/>
  <c r="K142" i="157"/>
  <c r="L130" i="157"/>
  <c r="K130" i="157"/>
  <c r="L129" i="157"/>
  <c r="K129" i="157"/>
  <c r="L127" i="157"/>
  <c r="K127" i="157"/>
  <c r="L125" i="157"/>
  <c r="K125" i="157"/>
  <c r="L124" i="157"/>
  <c r="K124" i="157"/>
  <c r="L113" i="157"/>
  <c r="K113" i="157"/>
  <c r="H100" i="157"/>
  <c r="H81" i="157"/>
  <c r="V77" i="157"/>
  <c r="U77" i="157"/>
  <c r="T73" i="157"/>
  <c r="H30" i="157"/>
  <c r="K29" i="157"/>
  <c r="L28" i="157"/>
  <c r="K28" i="157"/>
  <c r="L27" i="157"/>
  <c r="M27" i="157" s="1"/>
  <c r="K27" i="157"/>
  <c r="L26" i="157"/>
  <c r="M26" i="157" s="1"/>
  <c r="K26" i="157"/>
  <c r="L25" i="157"/>
  <c r="M25" i="157" s="1"/>
  <c r="K25" i="157"/>
  <c r="L24" i="157"/>
  <c r="M24" i="157" s="1"/>
  <c r="K24" i="157"/>
  <c r="L22" i="157"/>
  <c r="M22" i="157" s="1"/>
  <c r="K22" i="157"/>
  <c r="L21" i="157"/>
  <c r="K21" i="157"/>
  <c r="L19" i="157"/>
  <c r="M19" i="157" s="1"/>
  <c r="K19" i="157"/>
  <c r="L17" i="157"/>
  <c r="M17" i="157" s="1"/>
  <c r="K17" i="157"/>
  <c r="L16" i="157"/>
  <c r="M16" i="157" s="1"/>
  <c r="K16" i="157"/>
  <c r="L12" i="157"/>
  <c r="M12" i="157" s="1"/>
  <c r="K12" i="157"/>
  <c r="M11" i="157"/>
  <c r="L11" i="157"/>
  <c r="M7" i="157"/>
  <c r="G7" i="157"/>
  <c r="C1" i="157"/>
  <c r="G3395" i="156"/>
  <c r="F1170" i="37" s="1"/>
  <c r="G3394" i="156"/>
  <c r="F1169" i="37" s="1"/>
  <c r="G3374" i="156"/>
  <c r="F1149" i="37" s="1"/>
  <c r="G3373" i="156"/>
  <c r="F1148" i="37" s="1"/>
  <c r="G3366" i="156"/>
  <c r="F1141" i="37" s="1"/>
  <c r="F1254" i="37" s="1"/>
  <c r="G3365" i="156"/>
  <c r="F1140" i="37" s="1"/>
  <c r="G3364" i="156"/>
  <c r="F1139" i="37" s="1"/>
  <c r="G3363" i="156"/>
  <c r="F1138" i="37" s="1"/>
  <c r="G3362" i="156"/>
  <c r="F1137" i="37" s="1"/>
  <c r="G3360" i="156"/>
  <c r="F1135" i="37" s="1"/>
  <c r="G3359" i="156"/>
  <c r="F1134" i="37" s="1"/>
  <c r="G3358" i="156"/>
  <c r="F1133" i="37" s="1"/>
  <c r="G3357" i="156"/>
  <c r="F1132" i="37" s="1"/>
  <c r="F1244" i="37" s="1"/>
  <c r="G3351" i="156"/>
  <c r="F1126" i="37" s="1"/>
  <c r="G3347" i="156"/>
  <c r="F1122" i="37" s="1"/>
  <c r="H3346" i="156"/>
  <c r="G1121" i="37" s="1"/>
  <c r="G3346" i="156"/>
  <c r="F1121" i="37" s="1"/>
  <c r="G3342" i="156"/>
  <c r="F1117" i="37" s="1"/>
  <c r="G3341" i="156"/>
  <c r="F1116" i="37" s="1"/>
  <c r="G3340" i="156"/>
  <c r="F1115" i="37" s="1"/>
  <c r="G3339" i="156"/>
  <c r="F1114" i="37" s="1"/>
  <c r="G3338" i="156"/>
  <c r="F1113" i="37" s="1"/>
  <c r="Y3336" i="156"/>
  <c r="X1111" i="37" s="1"/>
  <c r="X3336" i="156"/>
  <c r="W1111" i="37" s="1"/>
  <c r="W3336" i="156"/>
  <c r="V1111" i="37" s="1"/>
  <c r="U3336" i="156"/>
  <c r="T1111" i="37" s="1"/>
  <c r="T3336" i="156"/>
  <c r="S1111" i="37" s="1"/>
  <c r="P1111" i="37"/>
  <c r="Y3335" i="156"/>
  <c r="X1110" i="37" s="1"/>
  <c r="X3335" i="156"/>
  <c r="W1110" i="37" s="1"/>
  <c r="W3335" i="156"/>
  <c r="V1110" i="37" s="1"/>
  <c r="U3335" i="156"/>
  <c r="T1110" i="37" s="1"/>
  <c r="T3335" i="156"/>
  <c r="S1110" i="37" s="1"/>
  <c r="P1110" i="37"/>
  <c r="Y3333" i="156"/>
  <c r="X1108" i="37" s="1"/>
  <c r="X3333" i="156"/>
  <c r="W1108" i="37" s="1"/>
  <c r="W3333" i="156"/>
  <c r="V1108" i="37" s="1"/>
  <c r="U3333" i="156"/>
  <c r="T1108" i="37" s="1"/>
  <c r="T3333" i="156"/>
  <c r="S1108" i="37" s="1"/>
  <c r="P1108" i="37"/>
  <c r="S3329" i="156"/>
  <c r="S3328" i="156"/>
  <c r="G3328" i="156"/>
  <c r="K3324" i="156"/>
  <c r="J3324" i="156"/>
  <c r="G3322" i="156"/>
  <c r="G3326" i="156" s="1"/>
  <c r="K3321" i="156"/>
  <c r="J3321" i="156"/>
  <c r="K3320" i="156"/>
  <c r="J3320" i="156"/>
  <c r="K3319" i="156"/>
  <c r="J3319" i="156"/>
  <c r="S3310" i="156"/>
  <c r="R3310" i="156"/>
  <c r="G3310" i="156"/>
  <c r="G3263" i="156"/>
  <c r="K3262" i="156"/>
  <c r="J3262" i="156"/>
  <c r="K3261" i="156"/>
  <c r="J3261" i="156"/>
  <c r="K3260" i="156"/>
  <c r="J3260" i="156"/>
  <c r="H3260" i="156"/>
  <c r="G3254" i="156"/>
  <c r="G3253" i="156"/>
  <c r="G3251" i="156"/>
  <c r="K3250" i="156"/>
  <c r="J3250" i="156"/>
  <c r="K3249" i="156"/>
  <c r="J3249" i="156"/>
  <c r="K3248" i="156"/>
  <c r="J3248" i="156"/>
  <c r="G3247" i="156"/>
  <c r="K3246" i="156"/>
  <c r="J3246" i="156"/>
  <c r="X3257" i="156"/>
  <c r="T3257" i="156"/>
  <c r="G3236" i="156"/>
  <c r="G3382" i="156" s="1"/>
  <c r="F1157" i="37" s="1"/>
  <c r="S3226" i="156"/>
  <c r="R3226" i="156"/>
  <c r="G3188" i="156"/>
  <c r="K3187" i="156"/>
  <c r="J3187" i="156"/>
  <c r="G3183" i="156"/>
  <c r="F729" i="37" s="1"/>
  <c r="G3182" i="156"/>
  <c r="F728" i="37" s="1"/>
  <c r="P3180" i="156"/>
  <c r="O726" i="37" s="1"/>
  <c r="O3180" i="156"/>
  <c r="N726" i="37" s="1"/>
  <c r="N3180" i="156"/>
  <c r="M726" i="37" s="1"/>
  <c r="L3180" i="156"/>
  <c r="K726" i="37" s="1"/>
  <c r="K3180" i="156"/>
  <c r="J3180" i="156"/>
  <c r="I726" i="37" s="1"/>
  <c r="Y3128" i="156"/>
  <c r="X674" i="37" s="1"/>
  <c r="X3128" i="156"/>
  <c r="W674" i="37" s="1"/>
  <c r="U3128" i="156"/>
  <c r="T674" i="37" s="1"/>
  <c r="T3128" i="156"/>
  <c r="S674" i="37" s="1"/>
  <c r="P674" i="37"/>
  <c r="Y3127" i="156"/>
  <c r="X673" i="37" s="1"/>
  <c r="X3127" i="156"/>
  <c r="W673" i="37" s="1"/>
  <c r="U3127" i="156"/>
  <c r="T673" i="37" s="1"/>
  <c r="T3127" i="156"/>
  <c r="S673" i="37" s="1"/>
  <c r="P673" i="37"/>
  <c r="Y3125" i="156"/>
  <c r="X671" i="37" s="1"/>
  <c r="X3125" i="156"/>
  <c r="W671" i="37" s="1"/>
  <c r="U3125" i="156"/>
  <c r="T671" i="37" s="1"/>
  <c r="T3125" i="156"/>
  <c r="S671" i="37" s="1"/>
  <c r="P671" i="37"/>
  <c r="G3120" i="156"/>
  <c r="G3181" i="156" s="1"/>
  <c r="F727" i="37" s="1"/>
  <c r="G3119" i="156"/>
  <c r="G3180" i="156" s="1"/>
  <c r="F726" i="37" s="1"/>
  <c r="G3117" i="156"/>
  <c r="G3178" i="156" s="1"/>
  <c r="F724" i="37" s="1"/>
  <c r="K3116" i="156"/>
  <c r="J3116" i="156"/>
  <c r="K3115" i="156"/>
  <c r="J3115" i="156"/>
  <c r="K3114" i="156"/>
  <c r="J3114" i="156"/>
  <c r="G3104" i="156"/>
  <c r="G3171" i="156" s="1"/>
  <c r="F717" i="37" s="1"/>
  <c r="S3103" i="156"/>
  <c r="R3103" i="156"/>
  <c r="G3102" i="156"/>
  <c r="S3098" i="156"/>
  <c r="R3128" i="156"/>
  <c r="Q674" i="37" s="1"/>
  <c r="R3127" i="156"/>
  <c r="Q673" i="37" s="1"/>
  <c r="G3058" i="156"/>
  <c r="G3125" i="156" s="1"/>
  <c r="F671" i="37" s="1"/>
  <c r="K3057" i="156"/>
  <c r="J3057" i="156"/>
  <c r="K3056" i="156"/>
  <c r="J3056" i="156"/>
  <c r="K3055" i="156"/>
  <c r="J3055" i="156"/>
  <c r="K3054" i="156"/>
  <c r="J3054" i="156"/>
  <c r="K3053" i="156"/>
  <c r="J3053" i="156"/>
  <c r="K3052" i="156"/>
  <c r="J3052" i="156"/>
  <c r="K3051" i="156"/>
  <c r="J3051" i="156"/>
  <c r="K3050" i="156"/>
  <c r="J3050" i="156"/>
  <c r="K3049" i="156"/>
  <c r="J3049" i="156"/>
  <c r="G3045" i="156"/>
  <c r="F668" i="37" s="1"/>
  <c r="G3044" i="156"/>
  <c r="F667" i="37" s="1"/>
  <c r="P3042" i="156"/>
  <c r="O665" i="37" s="1"/>
  <c r="O3042" i="156"/>
  <c r="N665" i="37" s="1"/>
  <c r="N3042" i="156"/>
  <c r="M665" i="37" s="1"/>
  <c r="L3042" i="156"/>
  <c r="K665" i="37" s="1"/>
  <c r="K3042" i="156"/>
  <c r="J3042" i="156"/>
  <c r="I665" i="37" s="1"/>
  <c r="Y2985" i="156"/>
  <c r="X608" i="37" s="1"/>
  <c r="X2985" i="156"/>
  <c r="W608" i="37" s="1"/>
  <c r="W2985" i="156"/>
  <c r="V608" i="37" s="1"/>
  <c r="U2985" i="156"/>
  <c r="T608" i="37" s="1"/>
  <c r="T2985" i="156"/>
  <c r="S608" i="37" s="1"/>
  <c r="P608" i="37"/>
  <c r="Y2984" i="156"/>
  <c r="X607" i="37" s="1"/>
  <c r="X2984" i="156"/>
  <c r="W607" i="37" s="1"/>
  <c r="W2984" i="156"/>
  <c r="V607" i="37" s="1"/>
  <c r="U2984" i="156"/>
  <c r="T607" i="37" s="1"/>
  <c r="T2984" i="156"/>
  <c r="S607" i="37" s="1"/>
  <c r="P607" i="37"/>
  <c r="Y2983" i="156"/>
  <c r="X606" i="37" s="1"/>
  <c r="X2983" i="156"/>
  <c r="W606" i="37" s="1"/>
  <c r="W2983" i="156"/>
  <c r="V606" i="37" s="1"/>
  <c r="U2983" i="156"/>
  <c r="T606" i="37" s="1"/>
  <c r="T2983" i="156"/>
  <c r="S606" i="37" s="1"/>
  <c r="P606" i="37"/>
  <c r="S2980" i="156"/>
  <c r="G2978" i="156"/>
  <c r="G3043" i="156" s="1"/>
  <c r="F666" i="37" s="1"/>
  <c r="S2977" i="156"/>
  <c r="R2977" i="156"/>
  <c r="G2977" i="156"/>
  <c r="G3042" i="156" s="1"/>
  <c r="F665" i="37" s="1"/>
  <c r="S2976" i="156"/>
  <c r="G2975" i="156"/>
  <c r="K2974" i="156"/>
  <c r="J2974" i="156"/>
  <c r="K2973" i="156"/>
  <c r="J2973" i="156"/>
  <c r="K2972" i="156"/>
  <c r="J2972" i="156"/>
  <c r="K2971" i="156"/>
  <c r="J2971" i="156"/>
  <c r="G2969" i="156"/>
  <c r="G3039" i="156" s="1"/>
  <c r="F662" i="37" s="1"/>
  <c r="K2968" i="156"/>
  <c r="J2968" i="156"/>
  <c r="K2967" i="156"/>
  <c r="J2967" i="156"/>
  <c r="K2966" i="156"/>
  <c r="J2966" i="156"/>
  <c r="K2965" i="156"/>
  <c r="J2965" i="156"/>
  <c r="K2964" i="156"/>
  <c r="J2964" i="156"/>
  <c r="H2955" i="156"/>
  <c r="S2951" i="156"/>
  <c r="G2951" i="156"/>
  <c r="G3032" i="156" s="1"/>
  <c r="F655" i="37" s="1"/>
  <c r="G2949" i="156"/>
  <c r="S2946" i="156"/>
  <c r="S2918" i="156"/>
  <c r="S2957" i="156" s="1"/>
  <c r="S2903" i="156"/>
  <c r="R2985" i="156"/>
  <c r="Q608" i="37" s="1"/>
  <c r="S2902" i="156"/>
  <c r="R2984" i="156"/>
  <c r="Q607" i="37" s="1"/>
  <c r="S2900" i="156"/>
  <c r="G2900" i="156"/>
  <c r="G2983" i="156" s="1"/>
  <c r="F606" i="37" s="1"/>
  <c r="K2899" i="156"/>
  <c r="J2899" i="156"/>
  <c r="K2898" i="156"/>
  <c r="J2898" i="156"/>
  <c r="K2897" i="156"/>
  <c r="J2897" i="156"/>
  <c r="K2896" i="156"/>
  <c r="J2896" i="156"/>
  <c r="K2895" i="156"/>
  <c r="J2895" i="156"/>
  <c r="K2894" i="156"/>
  <c r="J2894" i="156"/>
  <c r="P2888" i="156"/>
  <c r="O538" i="37" s="1"/>
  <c r="O2888" i="156"/>
  <c r="N538" i="37" s="1"/>
  <c r="N2888" i="156"/>
  <c r="M538" i="37" s="1"/>
  <c r="L2888" i="156"/>
  <c r="K538" i="37" s="1"/>
  <c r="K2888" i="156"/>
  <c r="J2888" i="156"/>
  <c r="I538" i="37" s="1"/>
  <c r="G2888" i="156"/>
  <c r="F538" i="37" s="1"/>
  <c r="P2887" i="156"/>
  <c r="O537" i="37" s="1"/>
  <c r="O2887" i="156"/>
  <c r="N537" i="37" s="1"/>
  <c r="N2887" i="156"/>
  <c r="M537" i="37" s="1"/>
  <c r="L2887" i="156"/>
  <c r="K537" i="37" s="1"/>
  <c r="K2887" i="156"/>
  <c r="J2887" i="156"/>
  <c r="I537" i="37" s="1"/>
  <c r="G2887" i="156"/>
  <c r="F537" i="37" s="1"/>
  <c r="P2886" i="156"/>
  <c r="O536" i="37" s="1"/>
  <c r="O2886" i="156"/>
  <c r="N536" i="37" s="1"/>
  <c r="N2886" i="156"/>
  <c r="M536" i="37" s="1"/>
  <c r="L2886" i="156"/>
  <c r="K536" i="37" s="1"/>
  <c r="K2886" i="156"/>
  <c r="J2886" i="156"/>
  <c r="I536" i="37" s="1"/>
  <c r="G2886" i="156"/>
  <c r="F536" i="37" s="1"/>
  <c r="P2885" i="156"/>
  <c r="O535" i="37" s="1"/>
  <c r="O2885" i="156"/>
  <c r="N535" i="37" s="1"/>
  <c r="N2885" i="156"/>
  <c r="M535" i="37" s="1"/>
  <c r="L2885" i="156"/>
  <c r="K535" i="37" s="1"/>
  <c r="K2885" i="156"/>
  <c r="J2885" i="156"/>
  <c r="I535" i="37" s="1"/>
  <c r="P2884" i="156"/>
  <c r="O534" i="37" s="1"/>
  <c r="O2884" i="156"/>
  <c r="N534" i="37" s="1"/>
  <c r="N2884" i="156"/>
  <c r="M534" i="37" s="1"/>
  <c r="L2884" i="156"/>
  <c r="K534" i="37" s="1"/>
  <c r="K2884" i="156"/>
  <c r="J2884" i="156"/>
  <c r="I534" i="37" s="1"/>
  <c r="V1225" i="37"/>
  <c r="U1225" i="37"/>
  <c r="S1225" i="37"/>
  <c r="V1224" i="37"/>
  <c r="U1224" i="37"/>
  <c r="S1224" i="37"/>
  <c r="Y2831" i="156"/>
  <c r="X481" i="37" s="1"/>
  <c r="X2831" i="156"/>
  <c r="W481" i="37" s="1"/>
  <c r="W2831" i="156"/>
  <c r="V481" i="37" s="1"/>
  <c r="U2831" i="156"/>
  <c r="T481" i="37" s="1"/>
  <c r="T2831" i="156"/>
  <c r="S481" i="37" s="1"/>
  <c r="P481" i="37"/>
  <c r="Y2830" i="156"/>
  <c r="X480" i="37" s="1"/>
  <c r="X2830" i="156"/>
  <c r="W480" i="37" s="1"/>
  <c r="W2830" i="156"/>
  <c r="V480" i="37" s="1"/>
  <c r="U2830" i="156"/>
  <c r="T480" i="37" s="1"/>
  <c r="T2830" i="156"/>
  <c r="S480" i="37" s="1"/>
  <c r="P480" i="37"/>
  <c r="Y2828" i="156"/>
  <c r="X478" i="37" s="1"/>
  <c r="X2828" i="156"/>
  <c r="W478" i="37" s="1"/>
  <c r="W2828" i="156"/>
  <c r="V478" i="37" s="1"/>
  <c r="U2828" i="156"/>
  <c r="T478" i="37" s="1"/>
  <c r="T2828" i="156"/>
  <c r="S478" i="37" s="1"/>
  <c r="P478" i="37"/>
  <c r="S2824" i="156"/>
  <c r="S2821" i="156"/>
  <c r="G2821" i="156"/>
  <c r="G2885" i="156" s="1"/>
  <c r="F535" i="37" s="1"/>
  <c r="S2818" i="156"/>
  <c r="G2817" i="156"/>
  <c r="K2816" i="156"/>
  <c r="J2816" i="156"/>
  <c r="K2815" i="156"/>
  <c r="J2815" i="156"/>
  <c r="G2881" i="156"/>
  <c r="F531" i="37" s="1"/>
  <c r="K2812" i="156"/>
  <c r="J2812" i="156"/>
  <c r="K2811" i="156"/>
  <c r="J2811" i="156"/>
  <c r="K2809" i="156"/>
  <c r="J2809" i="156"/>
  <c r="S2806" i="156"/>
  <c r="S2797" i="156"/>
  <c r="G2874" i="156"/>
  <c r="F524" i="37" s="1"/>
  <c r="G2795" i="156"/>
  <c r="S2792" i="156"/>
  <c r="S2788" i="156"/>
  <c r="R2788" i="156"/>
  <c r="S2768" i="156"/>
  <c r="S2802" i="156" s="1"/>
  <c r="S2754" i="156"/>
  <c r="R2831" i="156"/>
  <c r="Q481" i="37" s="1"/>
  <c r="S2753" i="156"/>
  <c r="R2830" i="156"/>
  <c r="Q480" i="37" s="1"/>
  <c r="S2751" i="156"/>
  <c r="R2828" i="156"/>
  <c r="Q478" i="37" s="1"/>
  <c r="G2751" i="156"/>
  <c r="G2828" i="156" s="1"/>
  <c r="F478" i="37" s="1"/>
  <c r="K2750" i="156"/>
  <c r="J2750" i="156"/>
  <c r="K2749" i="156"/>
  <c r="J2749" i="156"/>
  <c r="K2748" i="156"/>
  <c r="J2748" i="156"/>
  <c r="K2747" i="156"/>
  <c r="J2747" i="156"/>
  <c r="K2746" i="156"/>
  <c r="J2746" i="156"/>
  <c r="K2745" i="156"/>
  <c r="J2745" i="156"/>
  <c r="K2744" i="156"/>
  <c r="J2744" i="156"/>
  <c r="K2743" i="156"/>
  <c r="J2743" i="156"/>
  <c r="Y2739" i="156"/>
  <c r="X342" i="37" s="1"/>
  <c r="X1302" i="37" s="1"/>
  <c r="X2739" i="156"/>
  <c r="W342" i="37" s="1"/>
  <c r="W1302" i="37" s="1"/>
  <c r="U2739" i="156"/>
  <c r="T342" i="37" s="1"/>
  <c r="T1302" i="37" s="1"/>
  <c r="T2739" i="156"/>
  <c r="S342" i="37" s="1"/>
  <c r="S1302" i="37" s="1"/>
  <c r="P342" i="37"/>
  <c r="G2739" i="156"/>
  <c r="F342" i="37" s="1"/>
  <c r="Y2738" i="156"/>
  <c r="X341" i="37" s="1"/>
  <c r="X2738" i="156"/>
  <c r="W341" i="37" s="1"/>
  <c r="V2738" i="156"/>
  <c r="U341" i="37" s="1"/>
  <c r="S2738" i="156"/>
  <c r="R341" i="37" s="1"/>
  <c r="R2738" i="156"/>
  <c r="Q341" i="37" s="1"/>
  <c r="P341" i="37"/>
  <c r="P2738" i="156"/>
  <c r="O341" i="37" s="1"/>
  <c r="O2738" i="156"/>
  <c r="N341" i="37" s="1"/>
  <c r="N2738" i="156"/>
  <c r="M341" i="37" s="1"/>
  <c r="L2738" i="156"/>
  <c r="K341" i="37" s="1"/>
  <c r="K2738" i="156"/>
  <c r="J2738" i="156"/>
  <c r="I341" i="37" s="1"/>
  <c r="G2738" i="156"/>
  <c r="F341" i="37" s="1"/>
  <c r="Y2737" i="156"/>
  <c r="X340" i="37" s="1"/>
  <c r="X2737" i="156"/>
  <c r="W340" i="37" s="1"/>
  <c r="V2737" i="156"/>
  <c r="U340" i="37" s="1"/>
  <c r="S2737" i="156"/>
  <c r="R340" i="37" s="1"/>
  <c r="R2737" i="156"/>
  <c r="Q340" i="37" s="1"/>
  <c r="P340" i="37"/>
  <c r="P2737" i="156"/>
  <c r="O340" i="37" s="1"/>
  <c r="O2737" i="156"/>
  <c r="N340" i="37" s="1"/>
  <c r="N2737" i="156"/>
  <c r="M340" i="37" s="1"/>
  <c r="L2737" i="156"/>
  <c r="K340" i="37" s="1"/>
  <c r="K2737" i="156"/>
  <c r="J2737" i="156"/>
  <c r="I340" i="37" s="1"/>
  <c r="G2737" i="156"/>
  <c r="F340" i="37" s="1"/>
  <c r="Y2736" i="156"/>
  <c r="X339" i="37" s="1"/>
  <c r="X2736" i="156"/>
  <c r="W339" i="37" s="1"/>
  <c r="V2736" i="156"/>
  <c r="U339" i="37" s="1"/>
  <c r="S2736" i="156"/>
  <c r="R339" i="37" s="1"/>
  <c r="R2736" i="156"/>
  <c r="Q339" i="37" s="1"/>
  <c r="P339" i="37"/>
  <c r="P2736" i="156"/>
  <c r="O339" i="37" s="1"/>
  <c r="O2736" i="156"/>
  <c r="N339" i="37" s="1"/>
  <c r="N2736" i="156"/>
  <c r="M339" i="37" s="1"/>
  <c r="L2736" i="156"/>
  <c r="K339" i="37" s="1"/>
  <c r="K2736" i="156"/>
  <c r="J2736" i="156"/>
  <c r="I339" i="37" s="1"/>
  <c r="Y2735" i="156"/>
  <c r="X338" i="37" s="1"/>
  <c r="X2735" i="156"/>
  <c r="W338" i="37" s="1"/>
  <c r="P338" i="37"/>
  <c r="Y2731" i="156"/>
  <c r="X334" i="37" s="1"/>
  <c r="U2731" i="156"/>
  <c r="T334" i="37" s="1"/>
  <c r="T2731" i="156"/>
  <c r="S334" i="37" s="1"/>
  <c r="P334" i="37"/>
  <c r="Y2725" i="156"/>
  <c r="X328" i="37" s="1"/>
  <c r="X2725" i="156"/>
  <c r="W328" i="37" s="1"/>
  <c r="U2725" i="156"/>
  <c r="T328" i="37" s="1"/>
  <c r="T2725" i="156"/>
  <c r="S328" i="37" s="1"/>
  <c r="P328" i="37"/>
  <c r="G2724" i="156"/>
  <c r="G2722" i="156"/>
  <c r="F325" i="37" s="1"/>
  <c r="E325" i="37"/>
  <c r="H2690" i="156"/>
  <c r="G293" i="37" s="1"/>
  <c r="Y2683" i="156"/>
  <c r="X286" i="37" s="1"/>
  <c r="X2683" i="156"/>
  <c r="W286" i="37" s="1"/>
  <c r="U2683" i="156"/>
  <c r="T286" i="37" s="1"/>
  <c r="T2683" i="156"/>
  <c r="S286" i="37" s="1"/>
  <c r="P286" i="37"/>
  <c r="Y2682" i="156"/>
  <c r="X285" i="37" s="1"/>
  <c r="X2682" i="156"/>
  <c r="W285" i="37" s="1"/>
  <c r="U2682" i="156"/>
  <c r="T285" i="37" s="1"/>
  <c r="T2682" i="156"/>
  <c r="S285" i="37" s="1"/>
  <c r="P285" i="37"/>
  <c r="Y2680" i="156"/>
  <c r="X283" i="37" s="1"/>
  <c r="X2680" i="156"/>
  <c r="W283" i="37" s="1"/>
  <c r="U2680" i="156"/>
  <c r="T283" i="37" s="1"/>
  <c r="T2680" i="156"/>
  <c r="S283" i="37" s="1"/>
  <c r="P283" i="37"/>
  <c r="S2677" i="156"/>
  <c r="G2674" i="156"/>
  <c r="G2736" i="156" s="1"/>
  <c r="F339" i="37" s="1"/>
  <c r="S2673" i="156"/>
  <c r="R2735" i="156"/>
  <c r="Q338" i="37" s="1"/>
  <c r="Q1291" i="37" s="1"/>
  <c r="G2672" i="156"/>
  <c r="G2734" i="156" s="1"/>
  <c r="F337" i="37" s="1"/>
  <c r="K2671" i="156"/>
  <c r="J2671" i="156"/>
  <c r="K2670" i="156"/>
  <c r="J2670" i="156"/>
  <c r="K2669" i="156"/>
  <c r="J2669" i="156"/>
  <c r="T2732" i="156"/>
  <c r="S335" i="37" s="1"/>
  <c r="R2731" i="156"/>
  <c r="Q334" i="37" s="1"/>
  <c r="S2658" i="156"/>
  <c r="R2725" i="156"/>
  <c r="Q328" i="37" s="1"/>
  <c r="Q1280" i="37" s="1"/>
  <c r="G2658" i="156"/>
  <c r="G2653" i="156"/>
  <c r="S2650" i="156"/>
  <c r="G2644" i="156"/>
  <c r="G2714" i="156" s="1"/>
  <c r="F317" i="37" s="1"/>
  <c r="S2626" i="156"/>
  <c r="S2662" i="156" s="1"/>
  <c r="S2613" i="156"/>
  <c r="R2683" i="156"/>
  <c r="Q286" i="37" s="1"/>
  <c r="S2612" i="156"/>
  <c r="R2682" i="156"/>
  <c r="Q285" i="37" s="1"/>
  <c r="G2610" i="156"/>
  <c r="G2680" i="156" s="1"/>
  <c r="F283" i="37" s="1"/>
  <c r="K2609" i="156"/>
  <c r="J2609" i="156"/>
  <c r="K2608" i="156"/>
  <c r="J2608" i="156"/>
  <c r="K2607" i="156"/>
  <c r="J2607" i="156"/>
  <c r="K2606" i="156"/>
  <c r="J2606" i="156"/>
  <c r="K2605" i="156"/>
  <c r="J2605" i="156"/>
  <c r="K2604" i="156"/>
  <c r="J2604" i="156"/>
  <c r="K2603" i="156"/>
  <c r="J2603" i="156"/>
  <c r="K2602" i="156"/>
  <c r="J2602" i="156"/>
  <c r="K2601" i="156"/>
  <c r="J2601" i="156"/>
  <c r="G2596" i="156"/>
  <c r="F83" i="37" s="1"/>
  <c r="G2595" i="156"/>
  <c r="F82" i="37" s="1"/>
  <c r="X2579" i="156"/>
  <c r="W66" i="37" s="1"/>
  <c r="W2579" i="156"/>
  <c r="V66" i="37" s="1"/>
  <c r="U2579" i="156"/>
  <c r="T66" i="37" s="1"/>
  <c r="T2579" i="156"/>
  <c r="S66" i="37" s="1"/>
  <c r="P66" i="37"/>
  <c r="G2528" i="156"/>
  <c r="F15" i="37" s="1"/>
  <c r="X13" i="37"/>
  <c r="W13" i="37"/>
  <c r="V13" i="37"/>
  <c r="T13" i="37"/>
  <c r="S13" i="37"/>
  <c r="P13" i="37"/>
  <c r="Y2466" i="156"/>
  <c r="X2466" i="156"/>
  <c r="U2466" i="156"/>
  <c r="T2466" i="156"/>
  <c r="S2465" i="156"/>
  <c r="G2464" i="156"/>
  <c r="K2463" i="156"/>
  <c r="Y2436" i="156"/>
  <c r="X2436" i="156"/>
  <c r="W2436" i="156"/>
  <c r="V2436" i="156"/>
  <c r="T2436" i="156"/>
  <c r="S2436" i="156"/>
  <c r="U2436" i="156"/>
  <c r="R2436" i="156"/>
  <c r="S2430" i="156"/>
  <c r="R2430" i="156"/>
  <c r="G2423" i="156"/>
  <c r="R2422" i="156"/>
  <c r="R2421" i="156"/>
  <c r="R2420" i="156"/>
  <c r="G2420" i="156"/>
  <c r="R2419" i="156"/>
  <c r="G2419" i="156"/>
  <c r="R2418" i="156"/>
  <c r="R2417" i="156"/>
  <c r="R2416" i="156"/>
  <c r="G2416" i="156"/>
  <c r="S2414" i="156"/>
  <c r="R2413" i="156"/>
  <c r="S2411" i="156"/>
  <c r="G2411" i="156"/>
  <c r="R2410" i="156"/>
  <c r="R2409" i="156"/>
  <c r="S2408" i="156"/>
  <c r="R2408" i="156"/>
  <c r="R2407" i="156"/>
  <c r="R2406" i="156"/>
  <c r="Y2404" i="156"/>
  <c r="X2404" i="156"/>
  <c r="X2405" i="156" s="1"/>
  <c r="W2404" i="156"/>
  <c r="W2405" i="156" s="1"/>
  <c r="U2404" i="156"/>
  <c r="U2405" i="156" s="1"/>
  <c r="T2404" i="156"/>
  <c r="T2405" i="156" s="1"/>
  <c r="R2403" i="156"/>
  <c r="R2402" i="156"/>
  <c r="R2404" i="156"/>
  <c r="R2392" i="156"/>
  <c r="R2385" i="156"/>
  <c r="R2384" i="156"/>
  <c r="R2383" i="156"/>
  <c r="R2382" i="156"/>
  <c r="R2381" i="156"/>
  <c r="G2369" i="156"/>
  <c r="G2566" i="156" s="1"/>
  <c r="F53" i="37" s="1"/>
  <c r="G2383" i="156"/>
  <c r="G2386" i="156" s="1"/>
  <c r="S2362" i="156"/>
  <c r="X2359" i="156"/>
  <c r="T2359" i="156"/>
  <c r="G2358" i="156"/>
  <c r="G2353" i="156"/>
  <c r="S2347" i="156"/>
  <c r="Y2343" i="156"/>
  <c r="X2343" i="156"/>
  <c r="U2343" i="156"/>
  <c r="T2343" i="156"/>
  <c r="R2343" i="156"/>
  <c r="G2338" i="156"/>
  <c r="R2337" i="156"/>
  <c r="S2333" i="156"/>
  <c r="G2333" i="156"/>
  <c r="X2325" i="156"/>
  <c r="T2325" i="156"/>
  <c r="G2324" i="156"/>
  <c r="G2319" i="156"/>
  <c r="G2318" i="156"/>
  <c r="R2325" i="156"/>
  <c r="Y2309" i="156"/>
  <c r="X2309" i="156"/>
  <c r="U2309" i="156"/>
  <c r="T2309" i="156"/>
  <c r="R2309" i="156"/>
  <c r="R2304" i="156"/>
  <c r="X2302" i="156"/>
  <c r="S2300" i="156"/>
  <c r="R2300" i="156"/>
  <c r="H2239" i="156"/>
  <c r="H2238" i="156"/>
  <c r="T2256" i="156"/>
  <c r="T2257" i="156" s="1"/>
  <c r="G2237" i="156"/>
  <c r="X2232" i="156"/>
  <c r="V2232" i="156"/>
  <c r="T2232" i="156"/>
  <c r="S2232" i="156"/>
  <c r="Y2223" i="156"/>
  <c r="X2223" i="156"/>
  <c r="T2223" i="156"/>
  <c r="T2224" i="156" s="1"/>
  <c r="R2223" i="156"/>
  <c r="R2207" i="156"/>
  <c r="G2202" i="156"/>
  <c r="G2203" i="156" s="1"/>
  <c r="K2201" i="156"/>
  <c r="J2201" i="156"/>
  <c r="X2191" i="156"/>
  <c r="T2191" i="156"/>
  <c r="G2190" i="156"/>
  <c r="G2185" i="156"/>
  <c r="G2184" i="156"/>
  <c r="S2178" i="156"/>
  <c r="X2175" i="156"/>
  <c r="T2175" i="156"/>
  <c r="G2169" i="156"/>
  <c r="G2168" i="156"/>
  <c r="G2165" i="156"/>
  <c r="G2172" i="156" s="1"/>
  <c r="Y2158" i="156"/>
  <c r="X2158" i="156"/>
  <c r="S2157" i="156"/>
  <c r="S2590" i="156" s="1"/>
  <c r="R2158" i="156"/>
  <c r="G2156" i="156"/>
  <c r="G2157" i="156" s="1"/>
  <c r="S2155" i="156"/>
  <c r="K2155" i="156"/>
  <c r="J2155" i="156"/>
  <c r="S2149" i="156"/>
  <c r="S2148" i="156"/>
  <c r="AB2148" i="156" s="1"/>
  <c r="G2148" i="156"/>
  <c r="G2149" i="156" s="1"/>
  <c r="S2147" i="156"/>
  <c r="AB2147" i="156" s="1"/>
  <c r="K2147" i="156"/>
  <c r="J2147" i="156"/>
  <c r="J2148" i="156" s="1"/>
  <c r="S2146" i="156"/>
  <c r="AB2146" i="156" s="1"/>
  <c r="X2150" i="156"/>
  <c r="T2150" i="156"/>
  <c r="S2143" i="156"/>
  <c r="AB2143" i="156" s="1"/>
  <c r="S2141" i="156"/>
  <c r="AB2141" i="156" s="1"/>
  <c r="S2139" i="156"/>
  <c r="AB2139" i="156" s="1"/>
  <c r="S2138" i="156"/>
  <c r="AB2138" i="156" s="1"/>
  <c r="S2135" i="156"/>
  <c r="AB2135" i="156" s="1"/>
  <c r="S2134" i="156"/>
  <c r="AB2134" i="156" s="1"/>
  <c r="S2133" i="156"/>
  <c r="R2133" i="156"/>
  <c r="S2132" i="156"/>
  <c r="AB2132" i="156" s="1"/>
  <c r="G2132" i="156"/>
  <c r="S2131" i="156"/>
  <c r="AB2131" i="156" s="1"/>
  <c r="S2128" i="156"/>
  <c r="S2126" i="156"/>
  <c r="AB2126" i="156" s="1"/>
  <c r="S2125" i="156"/>
  <c r="AB2125" i="156" s="1"/>
  <c r="S2124" i="156"/>
  <c r="AB2124" i="156" s="1"/>
  <c r="S2118" i="156"/>
  <c r="S2092" i="156"/>
  <c r="S2091" i="156"/>
  <c r="S2090" i="156"/>
  <c r="AB2090" i="156" s="1"/>
  <c r="S2089" i="156"/>
  <c r="AB2089" i="156" s="1"/>
  <c r="S2087" i="156"/>
  <c r="S2086" i="156"/>
  <c r="AB2086" i="156" s="1"/>
  <c r="G2086" i="156"/>
  <c r="S2085" i="156"/>
  <c r="AB2085" i="156" s="1"/>
  <c r="K2085" i="156"/>
  <c r="J2085" i="156"/>
  <c r="S2084" i="156"/>
  <c r="AB2084" i="156" s="1"/>
  <c r="S2083" i="156"/>
  <c r="AB2083" i="156" s="1"/>
  <c r="S2069" i="156"/>
  <c r="G2069" i="156"/>
  <c r="S2068" i="156"/>
  <c r="AB2068" i="156" s="1"/>
  <c r="K2068" i="156"/>
  <c r="J2068" i="156"/>
  <c r="S2067" i="156"/>
  <c r="AB2067" i="156" s="1"/>
  <c r="S2066" i="156"/>
  <c r="AB2066" i="156" s="1"/>
  <c r="S2065" i="156"/>
  <c r="AB2065" i="156" s="1"/>
  <c r="S2063" i="156"/>
  <c r="S2062" i="156"/>
  <c r="AB2062" i="156" s="1"/>
  <c r="G2062" i="156"/>
  <c r="G2063" i="156" s="1"/>
  <c r="K2061" i="156"/>
  <c r="J2061" i="156"/>
  <c r="S2060" i="156"/>
  <c r="AB2060" i="156" s="1"/>
  <c r="K2060" i="156"/>
  <c r="J2060" i="156"/>
  <c r="S2059" i="156"/>
  <c r="AB2059" i="156" s="1"/>
  <c r="S2058" i="156"/>
  <c r="AB2058" i="156" s="1"/>
  <c r="X2064" i="156"/>
  <c r="T2064" i="156"/>
  <c r="S2055" i="156"/>
  <c r="AB2055" i="156" s="1"/>
  <c r="S2053" i="156"/>
  <c r="AB2053" i="156" s="1"/>
  <c r="S2051" i="156"/>
  <c r="AB2051" i="156" s="1"/>
  <c r="S2050" i="156"/>
  <c r="R2050" i="156"/>
  <c r="G2049" i="156"/>
  <c r="S2047" i="156"/>
  <c r="AB2047" i="156" s="1"/>
  <c r="S2045" i="156"/>
  <c r="AB2045" i="156" s="1"/>
  <c r="S2044" i="156"/>
  <c r="AB2044" i="156" s="1"/>
  <c r="G2044" i="156"/>
  <c r="S2043" i="156"/>
  <c r="AB2043" i="156" s="1"/>
  <c r="S2042" i="156"/>
  <c r="AB2042" i="156" s="1"/>
  <c r="S2040" i="156"/>
  <c r="S2016" i="156"/>
  <c r="S2052" i="156" s="1"/>
  <c r="S2004" i="156"/>
  <c r="AB2004" i="156" s="1"/>
  <c r="S2003" i="156"/>
  <c r="S2002" i="156"/>
  <c r="AB2002" i="156" s="1"/>
  <c r="S2001" i="156"/>
  <c r="AB2001" i="156" s="1"/>
  <c r="S1999" i="156"/>
  <c r="H1998" i="156"/>
  <c r="S1995" i="156"/>
  <c r="S1994" i="156"/>
  <c r="AB1994" i="156" s="1"/>
  <c r="G1994" i="156"/>
  <c r="K1993" i="156"/>
  <c r="J1993" i="156"/>
  <c r="K1992" i="156"/>
  <c r="J1992" i="156"/>
  <c r="S1991" i="156"/>
  <c r="AB1991" i="156" s="1"/>
  <c r="K1991" i="156"/>
  <c r="J1991" i="156"/>
  <c r="S1990" i="156"/>
  <c r="AB1990" i="156" s="1"/>
  <c r="K1990" i="156"/>
  <c r="J1990" i="156"/>
  <c r="S1989" i="156"/>
  <c r="AB1989" i="156" s="1"/>
  <c r="S1988" i="156"/>
  <c r="AB1988" i="156" s="1"/>
  <c r="S1987" i="156"/>
  <c r="AB1987" i="156" s="1"/>
  <c r="K1987" i="156"/>
  <c r="J1987" i="156"/>
  <c r="S1986" i="156"/>
  <c r="AB1986" i="156" s="1"/>
  <c r="K1986" i="156"/>
  <c r="J1986" i="156"/>
  <c r="S1984" i="156"/>
  <c r="AB1984" i="156" s="1"/>
  <c r="S1983" i="156"/>
  <c r="AB1983" i="156" s="1"/>
  <c r="X2000" i="156"/>
  <c r="T2000" i="156"/>
  <c r="G1952" i="156"/>
  <c r="S1951" i="156"/>
  <c r="AB1951" i="156" s="1"/>
  <c r="S1947" i="156"/>
  <c r="AB1947" i="156" s="1"/>
  <c r="G1947" i="156"/>
  <c r="S1946" i="156"/>
  <c r="AB1946" i="156" s="1"/>
  <c r="S1940" i="156"/>
  <c r="AB1940" i="156" s="1"/>
  <c r="S1939" i="156"/>
  <c r="AB1939" i="156" s="1"/>
  <c r="S1938" i="156"/>
  <c r="AB1938" i="156" s="1"/>
  <c r="S1937" i="156"/>
  <c r="AB1937" i="156" s="1"/>
  <c r="S1936" i="156"/>
  <c r="AB1936" i="156" s="1"/>
  <c r="S1926" i="156"/>
  <c r="S1919" i="156"/>
  <c r="S1977" i="156" s="1"/>
  <c r="S1903" i="156"/>
  <c r="AB1903" i="156" s="1"/>
  <c r="S1902" i="156"/>
  <c r="S1896" i="156"/>
  <c r="AB1896" i="156" s="1"/>
  <c r="J1896" i="156"/>
  <c r="S1895" i="156"/>
  <c r="AB1895" i="156" s="1"/>
  <c r="O1895" i="156"/>
  <c r="P1895" i="156" s="1"/>
  <c r="J1895" i="156"/>
  <c r="S1894" i="156"/>
  <c r="AB1894" i="156" s="1"/>
  <c r="O1894" i="156"/>
  <c r="P1894" i="156" s="1"/>
  <c r="J1894" i="156"/>
  <c r="S1893" i="156"/>
  <c r="AB1893" i="156" s="1"/>
  <c r="J1893" i="156"/>
  <c r="S1892" i="156"/>
  <c r="AB1892" i="156" s="1"/>
  <c r="J1892" i="156"/>
  <c r="J1891" i="156"/>
  <c r="J1890" i="156"/>
  <c r="J1889" i="156"/>
  <c r="J1888" i="156"/>
  <c r="S1887" i="156"/>
  <c r="J1887" i="156"/>
  <c r="S1885" i="156"/>
  <c r="AB1885" i="156" s="1"/>
  <c r="K1885" i="156"/>
  <c r="J1885" i="156"/>
  <c r="S1884" i="156"/>
  <c r="AB1884" i="156" s="1"/>
  <c r="S1883" i="156"/>
  <c r="AB1883" i="156" s="1"/>
  <c r="S1882" i="156"/>
  <c r="AB1882" i="156" s="1"/>
  <c r="Y1881" i="156"/>
  <c r="X1881" i="156"/>
  <c r="U1881" i="156"/>
  <c r="T1881" i="156"/>
  <c r="S1880" i="156"/>
  <c r="R1881" i="156"/>
  <c r="S1879" i="156"/>
  <c r="AB1879" i="156" s="1"/>
  <c r="S1878" i="156"/>
  <c r="AB1878" i="156" s="1"/>
  <c r="S1877" i="156"/>
  <c r="AB1877" i="156" s="1"/>
  <c r="G1877" i="156"/>
  <c r="G2593" i="156" s="1"/>
  <c r="F80" i="37" s="1"/>
  <c r="S1876" i="156"/>
  <c r="AB1876" i="156" s="1"/>
  <c r="S1875" i="156"/>
  <c r="AB1875" i="156" s="1"/>
  <c r="S1873" i="156"/>
  <c r="S1872" i="156"/>
  <c r="AB1872" i="156" s="1"/>
  <c r="G1872" i="156"/>
  <c r="G1873" i="156" s="1"/>
  <c r="K1871" i="156"/>
  <c r="J1871" i="156"/>
  <c r="K1870" i="156"/>
  <c r="J1870" i="156"/>
  <c r="K1869" i="156"/>
  <c r="J1869" i="156"/>
  <c r="S1868" i="156"/>
  <c r="K1868" i="156"/>
  <c r="J1868" i="156"/>
  <c r="S1867" i="156"/>
  <c r="AB1867" i="156" s="1"/>
  <c r="S1866" i="156"/>
  <c r="AB1866" i="156" s="1"/>
  <c r="X1874" i="156"/>
  <c r="S1863" i="156"/>
  <c r="AB1863" i="156" s="1"/>
  <c r="S1861" i="156"/>
  <c r="AB1861" i="156" s="1"/>
  <c r="S1860" i="156"/>
  <c r="AB1860" i="156" s="1"/>
  <c r="G1858" i="156"/>
  <c r="S1857" i="156"/>
  <c r="AB1857" i="156" s="1"/>
  <c r="S1856" i="156"/>
  <c r="AB1856" i="156" s="1"/>
  <c r="S1855" i="156"/>
  <c r="R1855" i="156"/>
  <c r="S1854" i="156"/>
  <c r="AB1854" i="156" s="1"/>
  <c r="S1853" i="156"/>
  <c r="AB1853" i="156" s="1"/>
  <c r="S1852" i="156"/>
  <c r="AB1852" i="156" s="1"/>
  <c r="S1851" i="156"/>
  <c r="AB1851" i="156" s="1"/>
  <c r="S1832" i="156"/>
  <c r="R1832" i="156"/>
  <c r="S1822" i="156"/>
  <c r="AB1822" i="156" s="1"/>
  <c r="S1821" i="156"/>
  <c r="S1820" i="156"/>
  <c r="AB1820" i="156" s="1"/>
  <c r="S1819" i="156"/>
  <c r="AB1819" i="156" s="1"/>
  <c r="X1818" i="156"/>
  <c r="S1815" i="156"/>
  <c r="AB1815" i="156" s="1"/>
  <c r="S1814" i="156"/>
  <c r="AB1814" i="156" s="1"/>
  <c r="G1812" i="156"/>
  <c r="S1809" i="156"/>
  <c r="AB1809" i="156" s="1"/>
  <c r="G1809" i="156"/>
  <c r="G1808" i="156" s="1"/>
  <c r="S1806" i="156"/>
  <c r="AB1806" i="156" s="1"/>
  <c r="S1805" i="156"/>
  <c r="AB1805" i="156" s="1"/>
  <c r="W1804" i="156"/>
  <c r="S1803" i="156"/>
  <c r="S1802" i="156"/>
  <c r="AB1802" i="156" s="1"/>
  <c r="G1803" i="156"/>
  <c r="S1801" i="156"/>
  <c r="K1801" i="156"/>
  <c r="J1801" i="156"/>
  <c r="S1799" i="156"/>
  <c r="K1799" i="156"/>
  <c r="J1799" i="156"/>
  <c r="S1798" i="156"/>
  <c r="AB1798" i="156" s="1"/>
  <c r="S1797" i="156"/>
  <c r="AB1797" i="156" s="1"/>
  <c r="X1804" i="156"/>
  <c r="S1794" i="156"/>
  <c r="AB1794" i="156" s="1"/>
  <c r="S1792" i="156"/>
  <c r="AB1792" i="156" s="1"/>
  <c r="S1790" i="156"/>
  <c r="AB1790" i="156" s="1"/>
  <c r="S1787" i="156"/>
  <c r="AB1787" i="156" s="1"/>
  <c r="S1786" i="156"/>
  <c r="AB1786" i="156" s="1"/>
  <c r="S1785" i="156"/>
  <c r="AB1785" i="156" s="1"/>
  <c r="S1780" i="156"/>
  <c r="AB1780" i="156" s="1"/>
  <c r="S1779" i="156"/>
  <c r="AB1779" i="156" s="1"/>
  <c r="S1778" i="156"/>
  <c r="AB1778" i="156" s="1"/>
  <c r="S1758" i="156"/>
  <c r="R1758" i="156"/>
  <c r="S1748" i="156"/>
  <c r="AB1748" i="156" s="1"/>
  <c r="S1747" i="156"/>
  <c r="S1796" i="156" s="1"/>
  <c r="S1746" i="156"/>
  <c r="AB1746" i="156" s="1"/>
  <c r="S1745" i="156"/>
  <c r="AB1745" i="156" s="1"/>
  <c r="W1744" i="156"/>
  <c r="S1743" i="156"/>
  <c r="S1742" i="156"/>
  <c r="AB1742" i="156" s="1"/>
  <c r="G1742" i="156"/>
  <c r="S1741" i="156"/>
  <c r="K1741" i="156"/>
  <c r="J1741" i="156"/>
  <c r="S1740" i="156"/>
  <c r="AB1740" i="156" s="1"/>
  <c r="S1739" i="156"/>
  <c r="AB1739" i="156" s="1"/>
  <c r="X1744" i="156"/>
  <c r="S1736" i="156"/>
  <c r="AB1736" i="156" s="1"/>
  <c r="S1734" i="156"/>
  <c r="AB1734" i="156" s="1"/>
  <c r="S1732" i="156"/>
  <c r="AB1732" i="156" s="1"/>
  <c r="G1731" i="156"/>
  <c r="S1729" i="156"/>
  <c r="AB1729" i="156" s="1"/>
  <c r="S1705" i="156"/>
  <c r="R1705" i="156"/>
  <c r="S1695" i="156"/>
  <c r="AB1695" i="156" s="1"/>
  <c r="S1694" i="156"/>
  <c r="S1693" i="156"/>
  <c r="AB1693" i="156" s="1"/>
  <c r="S1692" i="156"/>
  <c r="AB1692" i="156" s="1"/>
  <c r="S1690" i="156"/>
  <c r="S1689" i="156"/>
  <c r="AB1689" i="156" s="1"/>
  <c r="G1689" i="156"/>
  <c r="G1690" i="156" s="1"/>
  <c r="K1688" i="156"/>
  <c r="J1688" i="156"/>
  <c r="S1687" i="156"/>
  <c r="AB1687" i="156" s="1"/>
  <c r="K1687" i="156"/>
  <c r="J1687" i="156"/>
  <c r="S1686" i="156"/>
  <c r="AB1686" i="156" s="1"/>
  <c r="K1686" i="156"/>
  <c r="J1686" i="156"/>
  <c r="S1685" i="156"/>
  <c r="AB1685" i="156" s="1"/>
  <c r="S1684" i="156"/>
  <c r="AB1684" i="156" s="1"/>
  <c r="X1691" i="156"/>
  <c r="S1681" i="156"/>
  <c r="AB1681" i="156" s="1"/>
  <c r="S1679" i="156"/>
  <c r="AB1679" i="156" s="1"/>
  <c r="S1678" i="156"/>
  <c r="AB1678" i="156" s="1"/>
  <c r="S1677" i="156"/>
  <c r="AB1677" i="156" s="1"/>
  <c r="S1674" i="156"/>
  <c r="AB1674" i="156" s="1"/>
  <c r="S1673" i="156"/>
  <c r="AB1673" i="156" s="1"/>
  <c r="S1672" i="156"/>
  <c r="R1672" i="156"/>
  <c r="S1671" i="156"/>
  <c r="AB1671" i="156" s="1"/>
  <c r="S1661" i="156"/>
  <c r="S1658" i="156"/>
  <c r="S1650" i="156"/>
  <c r="R1650" i="156"/>
  <c r="S1640" i="156"/>
  <c r="AB1640" i="156" s="1"/>
  <c r="S1639" i="156"/>
  <c r="S1638" i="156"/>
  <c r="AB1638" i="156" s="1"/>
  <c r="S1637" i="156"/>
  <c r="AB1637" i="156" s="1"/>
  <c r="X1636" i="156"/>
  <c r="G1630" i="156"/>
  <c r="G1626" i="156"/>
  <c r="G1633" i="156" s="1"/>
  <c r="S1625" i="156"/>
  <c r="S1624" i="156"/>
  <c r="AB1624" i="156" s="1"/>
  <c r="S1623" i="156"/>
  <c r="AB1623" i="156" s="1"/>
  <c r="X1622" i="156"/>
  <c r="G1616" i="156"/>
  <c r="G1612" i="156"/>
  <c r="S1611" i="156"/>
  <c r="S1610" i="156"/>
  <c r="AB1610" i="156" s="1"/>
  <c r="S1609" i="156"/>
  <c r="AB1609" i="156" s="1"/>
  <c r="X1608" i="156"/>
  <c r="S1606" i="156"/>
  <c r="AB1606" i="156" s="1"/>
  <c r="S1604" i="156"/>
  <c r="AB1604" i="156" s="1"/>
  <c r="S1603" i="156"/>
  <c r="AB1603" i="156" s="1"/>
  <c r="G1602" i="156"/>
  <c r="G1601" i="156"/>
  <c r="G1605" i="156"/>
  <c r="S1592" i="156"/>
  <c r="AB1592" i="156" s="1"/>
  <c r="G1592" i="156"/>
  <c r="G1593" i="156" s="1"/>
  <c r="K1591" i="156"/>
  <c r="J1591" i="156"/>
  <c r="K1590" i="156"/>
  <c r="J1590" i="156"/>
  <c r="T1594" i="156"/>
  <c r="S1586" i="156"/>
  <c r="AB1586" i="156" s="1"/>
  <c r="S1582" i="156"/>
  <c r="R1582" i="156"/>
  <c r="G1578" i="156"/>
  <c r="S1576" i="156"/>
  <c r="AB1576" i="156" s="1"/>
  <c r="S1575" i="156"/>
  <c r="AB1575" i="156" s="1"/>
  <c r="S1574" i="156"/>
  <c r="AB1574" i="156" s="1"/>
  <c r="S1573" i="156"/>
  <c r="AB1573" i="156" s="1"/>
  <c r="S1572" i="156"/>
  <c r="AB1572" i="156" s="1"/>
  <c r="S1571" i="156"/>
  <c r="AB1571" i="156" s="1"/>
  <c r="S1569" i="156"/>
  <c r="S1567" i="156"/>
  <c r="AB1567" i="156" s="1"/>
  <c r="S1566" i="156"/>
  <c r="R1566" i="156"/>
  <c r="S1565" i="156"/>
  <c r="AB1565" i="156" s="1"/>
  <c r="S1563" i="156"/>
  <c r="AB1563" i="156" s="1"/>
  <c r="S1562" i="156"/>
  <c r="AB1562" i="156" s="1"/>
  <c r="S1559" i="156"/>
  <c r="S1536" i="156"/>
  <c r="AB1536" i="156" s="1"/>
  <c r="S1534" i="156"/>
  <c r="AB1534" i="156" s="1"/>
  <c r="S1533" i="156"/>
  <c r="S1532" i="156"/>
  <c r="AB1532" i="156" s="1"/>
  <c r="S1531" i="156"/>
  <c r="AB1531" i="156" s="1"/>
  <c r="S1529" i="156"/>
  <c r="S1528" i="156"/>
  <c r="AB1528" i="156" s="1"/>
  <c r="G1528" i="156"/>
  <c r="G1529" i="156" s="1"/>
  <c r="S1527" i="156"/>
  <c r="K1527" i="156"/>
  <c r="J1527" i="156"/>
  <c r="S1526" i="156"/>
  <c r="AB1526" i="156" s="1"/>
  <c r="S1525" i="156"/>
  <c r="AB1525" i="156" s="1"/>
  <c r="X1530" i="156"/>
  <c r="T1530" i="156"/>
  <c r="S1522" i="156"/>
  <c r="AB1522" i="156" s="1"/>
  <c r="S1520" i="156"/>
  <c r="AB1520" i="156" s="1"/>
  <c r="S1518" i="156"/>
  <c r="AB1518" i="156" s="1"/>
  <c r="S1517" i="156"/>
  <c r="AB1517" i="156" s="1"/>
  <c r="G1516" i="156"/>
  <c r="S1514" i="156"/>
  <c r="AB1514" i="156" s="1"/>
  <c r="S1513" i="156"/>
  <c r="AB1513" i="156" s="1"/>
  <c r="S1512" i="156"/>
  <c r="AB1512" i="156" s="1"/>
  <c r="S1511" i="156"/>
  <c r="AB1511" i="156" s="1"/>
  <c r="G1511" i="156"/>
  <c r="S1510" i="156"/>
  <c r="R1510" i="156"/>
  <c r="S1509" i="156"/>
  <c r="AB1509" i="156" s="1"/>
  <c r="G1509" i="156"/>
  <c r="G1522" i="156" s="1"/>
  <c r="S1507" i="156"/>
  <c r="S1504" i="156"/>
  <c r="AB1504" i="156" s="1"/>
  <c r="S1503" i="156"/>
  <c r="AB1503" i="156" s="1"/>
  <c r="S1502" i="156"/>
  <c r="AB1502" i="156" s="1"/>
  <c r="S1501" i="156"/>
  <c r="AB1501" i="156" s="1"/>
  <c r="S1500" i="156"/>
  <c r="AB1500" i="156" s="1"/>
  <c r="S1471" i="156"/>
  <c r="AB1471" i="156" s="1"/>
  <c r="S1470" i="156"/>
  <c r="S1524" i="156" s="1"/>
  <c r="S1469" i="156"/>
  <c r="AB1469" i="156" s="1"/>
  <c r="S1468" i="156"/>
  <c r="AB1468" i="156" s="1"/>
  <c r="S1466" i="156"/>
  <c r="S1465" i="156"/>
  <c r="AB1465" i="156" s="1"/>
  <c r="G1466" i="156"/>
  <c r="K1464" i="156"/>
  <c r="J1464" i="156"/>
  <c r="K1463" i="156"/>
  <c r="J1463" i="156"/>
  <c r="S1462" i="156"/>
  <c r="K1462" i="156"/>
  <c r="J1462" i="156"/>
  <c r="K1461" i="156"/>
  <c r="J1461" i="156"/>
  <c r="S1460" i="156"/>
  <c r="AB1460" i="156" s="1"/>
  <c r="X1467" i="156"/>
  <c r="T1467" i="156"/>
  <c r="S1456" i="156"/>
  <c r="AB1456" i="156" s="1"/>
  <c r="S1454" i="156"/>
  <c r="AB1454" i="156" s="1"/>
  <c r="S1451" i="156"/>
  <c r="AB1451" i="156" s="1"/>
  <c r="S1447" i="156"/>
  <c r="AB1447" i="156" s="1"/>
  <c r="S1443" i="156"/>
  <c r="R1443" i="156"/>
  <c r="S1442" i="156"/>
  <c r="AB1442" i="156" s="1"/>
  <c r="S1440" i="156"/>
  <c r="AB1440" i="156" s="1"/>
  <c r="G1440" i="156"/>
  <c r="S1438" i="156"/>
  <c r="AB1438" i="156" s="1"/>
  <c r="S1436" i="156"/>
  <c r="S1434" i="156"/>
  <c r="AB1434" i="156" s="1"/>
  <c r="S1433" i="156"/>
  <c r="AB1433" i="156" s="1"/>
  <c r="G1429" i="156"/>
  <c r="G1428" i="156" s="1"/>
  <c r="S1426" i="156"/>
  <c r="S1398" i="156"/>
  <c r="AB1398" i="156" s="1"/>
  <c r="S1397" i="156"/>
  <c r="S1396" i="156"/>
  <c r="AB1396" i="156" s="1"/>
  <c r="S1395" i="156"/>
  <c r="AB1395" i="156" s="1"/>
  <c r="S1393" i="156"/>
  <c r="S1392" i="156"/>
  <c r="AB1392" i="156" s="1"/>
  <c r="G1392" i="156"/>
  <c r="G1393" i="156" s="1"/>
  <c r="K1391" i="156"/>
  <c r="J1391" i="156"/>
  <c r="S1390" i="156"/>
  <c r="K1390" i="156"/>
  <c r="J1390" i="156"/>
  <c r="K1389" i="156"/>
  <c r="J1389" i="156"/>
  <c r="S1388" i="156"/>
  <c r="AB1388" i="156" s="1"/>
  <c r="S1387" i="156"/>
  <c r="AB1387" i="156" s="1"/>
  <c r="X1394" i="156"/>
  <c r="W1394" i="156"/>
  <c r="S1385" i="156"/>
  <c r="S1384" i="156"/>
  <c r="AB1384" i="156" s="1"/>
  <c r="S1382" i="156"/>
  <c r="AB1382" i="156" s="1"/>
  <c r="S1380" i="156"/>
  <c r="AB1380" i="156" s="1"/>
  <c r="G1377" i="156"/>
  <c r="S1375" i="156"/>
  <c r="AB1375" i="156" s="1"/>
  <c r="S1374" i="156"/>
  <c r="AB1374" i="156" s="1"/>
  <c r="S1373" i="156"/>
  <c r="AB1373" i="156" s="1"/>
  <c r="S1372" i="156"/>
  <c r="AB1372" i="156" s="1"/>
  <c r="S1371" i="156"/>
  <c r="AB1371" i="156" s="1"/>
  <c r="S1370" i="156"/>
  <c r="AB1370" i="156" s="1"/>
  <c r="S1367" i="156"/>
  <c r="S1365" i="156"/>
  <c r="AB1365" i="156" s="1"/>
  <c r="S1364" i="156"/>
  <c r="AB1364" i="156" s="1"/>
  <c r="S1363" i="156"/>
  <c r="AB1363" i="156" s="1"/>
  <c r="S1362" i="156"/>
  <c r="R1362" i="156"/>
  <c r="S1361" i="156"/>
  <c r="AB1361" i="156" s="1"/>
  <c r="S1359" i="156"/>
  <c r="AB1359" i="156" s="1"/>
  <c r="S1348" i="156"/>
  <c r="AB1348" i="156" s="1"/>
  <c r="S1332" i="156"/>
  <c r="AB1332" i="156" s="1"/>
  <c r="S1331" i="156"/>
  <c r="AB1331" i="156" s="1"/>
  <c r="S1330" i="156"/>
  <c r="S1329" i="156"/>
  <c r="AB1329" i="156" s="1"/>
  <c r="S1328" i="156"/>
  <c r="AB1328" i="156" s="1"/>
  <c r="S1326" i="156"/>
  <c r="S1325" i="156"/>
  <c r="AB1325" i="156" s="1"/>
  <c r="G1325" i="156"/>
  <c r="G1326" i="156" s="1"/>
  <c r="K1324" i="156"/>
  <c r="J1324" i="156"/>
  <c r="K1323" i="156"/>
  <c r="J1323" i="156"/>
  <c r="K1322" i="156"/>
  <c r="J1322" i="156"/>
  <c r="K1321" i="156"/>
  <c r="J1321" i="156"/>
  <c r="K1320" i="156"/>
  <c r="J1320" i="156"/>
  <c r="K1319" i="156"/>
  <c r="J1319" i="156"/>
  <c r="K1318" i="156"/>
  <c r="J1318" i="156"/>
  <c r="K1317" i="156"/>
  <c r="J1317" i="156"/>
  <c r="K1316" i="156"/>
  <c r="J1316" i="156"/>
  <c r="K1315" i="156"/>
  <c r="J1315" i="156"/>
  <c r="S1314" i="156"/>
  <c r="AB1314" i="156" s="1"/>
  <c r="S1313" i="156"/>
  <c r="AB1313" i="156" s="1"/>
  <c r="X1327" i="156"/>
  <c r="S1311" i="156"/>
  <c r="G1290" i="156"/>
  <c r="S1288" i="156"/>
  <c r="AB1288" i="156" s="1"/>
  <c r="S1287" i="156"/>
  <c r="AB1287" i="156" s="1"/>
  <c r="S1286" i="156"/>
  <c r="AB1286" i="156" s="1"/>
  <c r="S1285" i="156"/>
  <c r="AB1285" i="156" s="1"/>
  <c r="S1284" i="156"/>
  <c r="R1284" i="156"/>
  <c r="S1283" i="156"/>
  <c r="AB1283" i="156" s="1"/>
  <c r="S1281" i="156"/>
  <c r="S1279" i="156"/>
  <c r="AB1279" i="156" s="1"/>
  <c r="S1277" i="156"/>
  <c r="AB1277" i="156" s="1"/>
  <c r="S1276" i="156"/>
  <c r="AB1276" i="156" s="1"/>
  <c r="AB1275" i="156"/>
  <c r="S1271" i="156"/>
  <c r="S1243" i="156"/>
  <c r="AB1243" i="156" s="1"/>
  <c r="S1242" i="156"/>
  <c r="S1241" i="156"/>
  <c r="G1241" i="156"/>
  <c r="S1240" i="156"/>
  <c r="AB1240" i="156" s="1"/>
  <c r="K1240" i="156"/>
  <c r="J1240" i="156"/>
  <c r="S1239" i="156"/>
  <c r="AB1239" i="156" s="1"/>
  <c r="K1239" i="156"/>
  <c r="J1239" i="156"/>
  <c r="S1238" i="156"/>
  <c r="AB1238" i="156" s="1"/>
  <c r="S1237" i="156"/>
  <c r="AB1237" i="156" s="1"/>
  <c r="S1236" i="156"/>
  <c r="AB1236" i="156" s="1"/>
  <c r="S1234" i="156"/>
  <c r="S1233" i="156"/>
  <c r="AB1233" i="156" s="1"/>
  <c r="G1233" i="156"/>
  <c r="G1234" i="156" s="1"/>
  <c r="S1232" i="156"/>
  <c r="K1232" i="156"/>
  <c r="J1232" i="156"/>
  <c r="S1231" i="156"/>
  <c r="AB1231" i="156" s="1"/>
  <c r="S1230" i="156"/>
  <c r="AB1230" i="156" s="1"/>
  <c r="X1235" i="156"/>
  <c r="T1235" i="156"/>
  <c r="S1228" i="156"/>
  <c r="S1227" i="156"/>
  <c r="AB1227" i="156" s="1"/>
  <c r="S1225" i="156"/>
  <c r="AB1225" i="156" s="1"/>
  <c r="S1223" i="156"/>
  <c r="AB1223" i="156" s="1"/>
  <c r="S1222" i="156"/>
  <c r="R1222" i="156"/>
  <c r="G1219" i="156"/>
  <c r="S1217" i="156"/>
  <c r="AB1217" i="156" s="1"/>
  <c r="S1216" i="156"/>
  <c r="AB1216" i="156" s="1"/>
  <c r="S1215" i="156"/>
  <c r="AB1215" i="156" s="1"/>
  <c r="S1214" i="156"/>
  <c r="AB1214" i="156" s="1"/>
  <c r="S1210" i="156"/>
  <c r="AB1210" i="156" s="1"/>
  <c r="S1203" i="156"/>
  <c r="S1174" i="156"/>
  <c r="S1173" i="156"/>
  <c r="AB1173" i="156" s="1"/>
  <c r="S1172" i="156"/>
  <c r="AB1172" i="156" s="1"/>
  <c r="S1170" i="156"/>
  <c r="S1169" i="156"/>
  <c r="AB1169" i="156" s="1"/>
  <c r="G1169" i="156"/>
  <c r="G1170" i="156" s="1"/>
  <c r="S1168" i="156"/>
  <c r="K1168" i="156"/>
  <c r="J1168" i="156"/>
  <c r="S1167" i="156"/>
  <c r="K1167" i="156"/>
  <c r="J1167" i="156"/>
  <c r="K1166" i="156"/>
  <c r="J1166" i="156"/>
  <c r="S1165" i="156"/>
  <c r="AB1165" i="156" s="1"/>
  <c r="S1164" i="156"/>
  <c r="AB1164" i="156" s="1"/>
  <c r="Y1171" i="156"/>
  <c r="X1171" i="156"/>
  <c r="T1171" i="156"/>
  <c r="S1162" i="156"/>
  <c r="S1161" i="156"/>
  <c r="AB1161" i="156" s="1"/>
  <c r="G1151" i="156"/>
  <c r="S1150" i="156"/>
  <c r="AB1150" i="156" s="1"/>
  <c r="S1149" i="156"/>
  <c r="AB1149" i="156" s="1"/>
  <c r="S1143" i="156"/>
  <c r="S1128" i="156"/>
  <c r="S1124" i="156" s="1"/>
  <c r="S1123" i="156" s="1"/>
  <c r="R1127" i="156"/>
  <c r="S1119" i="156"/>
  <c r="S1158" i="156" s="1"/>
  <c r="S1105" i="156"/>
  <c r="AB1105" i="156" s="1"/>
  <c r="S1104" i="156"/>
  <c r="S1103" i="156"/>
  <c r="AB1103" i="156" s="1"/>
  <c r="S1102" i="156"/>
  <c r="AB1102" i="156" s="1"/>
  <c r="S1100" i="156"/>
  <c r="S1099" i="156"/>
  <c r="AB1099" i="156" s="1"/>
  <c r="G1099" i="156"/>
  <c r="K1098" i="156"/>
  <c r="J1098" i="156"/>
  <c r="S1097" i="156"/>
  <c r="K1097" i="156"/>
  <c r="J1097" i="156"/>
  <c r="S1096" i="156"/>
  <c r="AB1096" i="156" s="1"/>
  <c r="S1095" i="156"/>
  <c r="AB1095" i="156" s="1"/>
  <c r="X1101" i="156"/>
  <c r="W1101" i="156"/>
  <c r="T1101" i="156"/>
  <c r="S1093" i="156"/>
  <c r="G1093" i="156"/>
  <c r="S1089" i="156"/>
  <c r="AB1089" i="156" s="1"/>
  <c r="G1083" i="156"/>
  <c r="G1081" i="156"/>
  <c r="G1092" i="156" s="1"/>
  <c r="G1075" i="156"/>
  <c r="G1073" i="156" s="1"/>
  <c r="S1073" i="156"/>
  <c r="S1072" i="156"/>
  <c r="S1071" i="156"/>
  <c r="G1071" i="156"/>
  <c r="S1070" i="156"/>
  <c r="AB1070" i="156" s="1"/>
  <c r="K1070" i="156"/>
  <c r="J1070" i="156"/>
  <c r="S1069" i="156"/>
  <c r="AB1069" i="156" s="1"/>
  <c r="K1069" i="156"/>
  <c r="J1069" i="156"/>
  <c r="S1068" i="156"/>
  <c r="AB1068" i="156" s="1"/>
  <c r="S1067" i="156"/>
  <c r="AB1067" i="156" s="1"/>
  <c r="S1066" i="156"/>
  <c r="AB1066" i="156" s="1"/>
  <c r="S1064" i="156"/>
  <c r="S1063" i="156"/>
  <c r="AB1063" i="156" s="1"/>
  <c r="G1063" i="156"/>
  <c r="G1064" i="156" s="1"/>
  <c r="K1062" i="156"/>
  <c r="J1062" i="156"/>
  <c r="S1061" i="156"/>
  <c r="AB1061" i="156" s="1"/>
  <c r="K1061" i="156"/>
  <c r="J1061" i="156"/>
  <c r="S1060" i="156"/>
  <c r="AB1060" i="156" s="1"/>
  <c r="T1065" i="156"/>
  <c r="S1058" i="156"/>
  <c r="S1057" i="156"/>
  <c r="AB1057" i="156" s="1"/>
  <c r="S1053" i="156"/>
  <c r="AB1053" i="156" s="1"/>
  <c r="G1051" i="156"/>
  <c r="S1050" i="156"/>
  <c r="AB1050" i="156" s="1"/>
  <c r="S1049" i="156"/>
  <c r="AB1049" i="156" s="1"/>
  <c r="S1048" i="156"/>
  <c r="AB1048" i="156" s="1"/>
  <c r="S1047" i="156"/>
  <c r="AB1047" i="156" s="1"/>
  <c r="S1046" i="156"/>
  <c r="AB1046" i="156" s="1"/>
  <c r="S1045" i="156"/>
  <c r="AB1045" i="156" s="1"/>
  <c r="S1036" i="156"/>
  <c r="R1036" i="156"/>
  <c r="R2559" i="156" s="1"/>
  <c r="G1032" i="156"/>
  <c r="G1027" i="156"/>
  <c r="S1025" i="156"/>
  <c r="AB1025" i="156" s="1"/>
  <c r="S1015" i="156"/>
  <c r="AB1015" i="156" s="1"/>
  <c r="S1014" i="156"/>
  <c r="S1013" i="156"/>
  <c r="G1013" i="156"/>
  <c r="S1012" i="156"/>
  <c r="AB1012" i="156" s="1"/>
  <c r="K1012" i="156"/>
  <c r="J1012" i="156"/>
  <c r="S1011" i="156"/>
  <c r="AB1011" i="156" s="1"/>
  <c r="S1010" i="156"/>
  <c r="AB1010" i="156" s="1"/>
  <c r="S1009" i="156"/>
  <c r="AB1009" i="156" s="1"/>
  <c r="S1007" i="156"/>
  <c r="S1006" i="156"/>
  <c r="AB1006" i="156" s="1"/>
  <c r="G1006" i="156"/>
  <c r="S1005" i="156"/>
  <c r="AB1005" i="156" s="1"/>
  <c r="K1005" i="156"/>
  <c r="J1005" i="156"/>
  <c r="S1004" i="156"/>
  <c r="AB1004" i="156" s="1"/>
  <c r="S1003" i="156"/>
  <c r="AB1003" i="156" s="1"/>
  <c r="G1003" i="156"/>
  <c r="S1002" i="156"/>
  <c r="AB1002" i="156" s="1"/>
  <c r="K1002" i="156"/>
  <c r="J1002" i="156"/>
  <c r="S1001" i="156"/>
  <c r="AB1001" i="156" s="1"/>
  <c r="X1008" i="156"/>
  <c r="S999" i="156"/>
  <c r="S984" i="156"/>
  <c r="AB984" i="156" s="1"/>
  <c r="G982" i="156"/>
  <c r="S973" i="156"/>
  <c r="S970" i="156"/>
  <c r="AB970" i="156" s="1"/>
  <c r="G969" i="156"/>
  <c r="S966" i="156"/>
  <c r="AB966" i="156" s="1"/>
  <c r="S965" i="156"/>
  <c r="R965" i="156"/>
  <c r="G964" i="156"/>
  <c r="S949" i="156"/>
  <c r="AB949" i="156" s="1"/>
  <c r="S948" i="156"/>
  <c r="S947" i="156"/>
  <c r="G947" i="156"/>
  <c r="S946" i="156"/>
  <c r="AB946" i="156" s="1"/>
  <c r="K946" i="156"/>
  <c r="J946" i="156"/>
  <c r="S945" i="156"/>
  <c r="AB945" i="156" s="1"/>
  <c r="S943" i="156"/>
  <c r="AB943" i="156" s="1"/>
  <c r="S941" i="156"/>
  <c r="AB941" i="156" s="1"/>
  <c r="S935" i="156"/>
  <c r="S934" i="156"/>
  <c r="AB934" i="156" s="1"/>
  <c r="G934" i="156"/>
  <c r="G935" i="156" s="1"/>
  <c r="S933" i="156"/>
  <c r="AB933" i="156" s="1"/>
  <c r="K933" i="156"/>
  <c r="J933" i="156"/>
  <c r="S932" i="156"/>
  <c r="AB932" i="156" s="1"/>
  <c r="K932" i="156"/>
  <c r="J932" i="156"/>
  <c r="J934" i="156" s="1"/>
  <c r="J935" i="156" s="1"/>
  <c r="S931" i="156"/>
  <c r="AB931" i="156" s="1"/>
  <c r="S930" i="156"/>
  <c r="AB930" i="156" s="1"/>
  <c r="Y942" i="156"/>
  <c r="X942" i="156"/>
  <c r="W942" i="156"/>
  <c r="U942" i="156"/>
  <c r="T942" i="156"/>
  <c r="R928" i="156"/>
  <c r="R929" i="156" s="1"/>
  <c r="R942" i="156" s="1"/>
  <c r="V920" i="156"/>
  <c r="S918" i="156"/>
  <c r="S929" i="156" s="1"/>
  <c r="S917" i="156"/>
  <c r="S916" i="156"/>
  <c r="G916" i="156"/>
  <c r="S915" i="156"/>
  <c r="AB915" i="156" s="1"/>
  <c r="K915" i="156"/>
  <c r="J915" i="156"/>
  <c r="S914" i="156"/>
  <c r="AB914" i="156" s="1"/>
  <c r="K914" i="156"/>
  <c r="J914" i="156"/>
  <c r="S913" i="156"/>
  <c r="AB913" i="156" s="1"/>
  <c r="K913" i="156"/>
  <c r="J913" i="156"/>
  <c r="S912" i="156"/>
  <c r="K912" i="156"/>
  <c r="J912" i="156"/>
  <c r="S911" i="156"/>
  <c r="AB911" i="156" s="1"/>
  <c r="K911" i="156"/>
  <c r="J911" i="156"/>
  <c r="S910" i="156"/>
  <c r="AB910" i="156" s="1"/>
  <c r="S909" i="156"/>
  <c r="AB909" i="156" s="1"/>
  <c r="S908" i="156"/>
  <c r="AB908" i="156" s="1"/>
  <c r="S903" i="156"/>
  <c r="S902" i="156"/>
  <c r="S901" i="156"/>
  <c r="AB901" i="156" s="1"/>
  <c r="G901" i="156"/>
  <c r="S900" i="156"/>
  <c r="AB900" i="156" s="1"/>
  <c r="K900" i="156"/>
  <c r="J900" i="156"/>
  <c r="S899" i="156"/>
  <c r="AB899" i="156" s="1"/>
  <c r="K899" i="156"/>
  <c r="J899" i="156"/>
  <c r="S898" i="156"/>
  <c r="AB898" i="156" s="1"/>
  <c r="S897" i="156"/>
  <c r="AB897" i="156" s="1"/>
  <c r="G897" i="156"/>
  <c r="S896" i="156"/>
  <c r="AB896" i="156" s="1"/>
  <c r="K896" i="156"/>
  <c r="J896" i="156"/>
  <c r="K895" i="156"/>
  <c r="J895" i="156"/>
  <c r="K894" i="156"/>
  <c r="J894" i="156"/>
  <c r="S893" i="156"/>
  <c r="AB893" i="156" s="1"/>
  <c r="K893" i="156"/>
  <c r="J893" i="156"/>
  <c r="S892" i="156"/>
  <c r="AB892" i="156" s="1"/>
  <c r="K892" i="156"/>
  <c r="J892" i="156"/>
  <c r="S891" i="156"/>
  <c r="AB891" i="156" s="1"/>
  <c r="K891" i="156"/>
  <c r="J891" i="156"/>
  <c r="S890" i="156"/>
  <c r="AB890" i="156" s="1"/>
  <c r="K890" i="156"/>
  <c r="J890" i="156"/>
  <c r="S889" i="156"/>
  <c r="AB889" i="156" s="1"/>
  <c r="S887" i="156"/>
  <c r="S882" i="156"/>
  <c r="R882" i="156"/>
  <c r="G882" i="156"/>
  <c r="G2579" i="156" s="1"/>
  <c r="F66" i="37" s="1"/>
  <c r="H866" i="156"/>
  <c r="G861" i="156"/>
  <c r="S857" i="156"/>
  <c r="AB857" i="156" s="1"/>
  <c r="S856" i="156"/>
  <c r="AB856" i="156" s="1"/>
  <c r="S855" i="156"/>
  <c r="AB855" i="156" s="1"/>
  <c r="G855" i="156"/>
  <c r="S853" i="156"/>
  <c r="S851" i="156"/>
  <c r="AB851" i="156" s="1"/>
  <c r="S850" i="156"/>
  <c r="AB850" i="156" s="1"/>
  <c r="S844" i="156"/>
  <c r="AB844" i="156" s="1"/>
  <c r="S843" i="156"/>
  <c r="S839" i="156"/>
  <c r="AB839" i="156" s="1"/>
  <c r="S829" i="156"/>
  <c r="S813" i="156"/>
  <c r="S812" i="156"/>
  <c r="G812" i="156"/>
  <c r="S811" i="156"/>
  <c r="AB811" i="156" s="1"/>
  <c r="K811" i="156"/>
  <c r="J811" i="156"/>
  <c r="S810" i="156"/>
  <c r="AB810" i="156" s="1"/>
  <c r="K810" i="156"/>
  <c r="J810" i="156"/>
  <c r="S809" i="156"/>
  <c r="AB809" i="156" s="1"/>
  <c r="K809" i="156"/>
  <c r="J809" i="156"/>
  <c r="S808" i="156"/>
  <c r="AB808" i="156" s="1"/>
  <c r="K808" i="156"/>
  <c r="J808" i="156"/>
  <c r="S807" i="156"/>
  <c r="AB807" i="156" s="1"/>
  <c r="K807" i="156"/>
  <c r="J807" i="156"/>
  <c r="S806" i="156"/>
  <c r="AB806" i="156" s="1"/>
  <c r="K806" i="156"/>
  <c r="J806" i="156"/>
  <c r="S805" i="156"/>
  <c r="AB805" i="156" s="1"/>
  <c r="K805" i="156"/>
  <c r="J805" i="156"/>
  <c r="S804" i="156"/>
  <c r="AB804" i="156" s="1"/>
  <c r="K804" i="156"/>
  <c r="J804" i="156"/>
  <c r="S803" i="156"/>
  <c r="AB803" i="156" s="1"/>
  <c r="S802" i="156"/>
  <c r="AB802" i="156" s="1"/>
  <c r="Y797" i="156"/>
  <c r="X1210" i="37" s="1"/>
  <c r="X797" i="156"/>
  <c r="W1210" i="37" s="1"/>
  <c r="W797" i="156"/>
  <c r="U797" i="156"/>
  <c r="T797" i="156"/>
  <c r="P1210" i="37"/>
  <c r="G797" i="156"/>
  <c r="F1210" i="37" s="1"/>
  <c r="Y790" i="156"/>
  <c r="X1203" i="37" s="1"/>
  <c r="X1286" i="37" s="1"/>
  <c r="X790" i="156"/>
  <c r="W1203" i="37" s="1"/>
  <c r="W790" i="156"/>
  <c r="V1203" i="37" s="1"/>
  <c r="U790" i="156"/>
  <c r="T1203" i="37" s="1"/>
  <c r="T790" i="156"/>
  <c r="S1203" i="37" s="1"/>
  <c r="P1203" i="37"/>
  <c r="T787" i="156"/>
  <c r="S1200" i="37" s="1"/>
  <c r="P1200" i="37"/>
  <c r="G785" i="156"/>
  <c r="F1198" i="37" s="1"/>
  <c r="F1279" i="37" s="1"/>
  <c r="G784" i="156"/>
  <c r="F1197" i="37" s="1"/>
  <c r="F1278" i="37" s="1"/>
  <c r="G781" i="156"/>
  <c r="G772" i="156"/>
  <c r="F1185" i="37" s="1"/>
  <c r="G770" i="156"/>
  <c r="G769" i="156"/>
  <c r="F1182" i="37" s="1"/>
  <c r="F1261" i="37" s="1"/>
  <c r="G765" i="156"/>
  <c r="F1178" i="37" s="1"/>
  <c r="F1257" i="37" s="1"/>
  <c r="Y763" i="156"/>
  <c r="X1176" i="37" s="1"/>
  <c r="X763" i="156"/>
  <c r="W1176" i="37" s="1"/>
  <c r="W763" i="156"/>
  <c r="V1176" i="37" s="1"/>
  <c r="U763" i="156"/>
  <c r="T1176" i="37" s="1"/>
  <c r="T763" i="156"/>
  <c r="S1176" i="37" s="1"/>
  <c r="P1176" i="37"/>
  <c r="G755" i="156"/>
  <c r="K754" i="156"/>
  <c r="J754" i="156"/>
  <c r="J755" i="156" s="1"/>
  <c r="G752" i="156"/>
  <c r="K751" i="156"/>
  <c r="J751" i="156"/>
  <c r="J752" i="156" s="1"/>
  <c r="J756" i="156" s="1"/>
  <c r="T757" i="156"/>
  <c r="G745" i="156"/>
  <c r="G741" i="156"/>
  <c r="G731" i="156"/>
  <c r="G729" i="156" s="1"/>
  <c r="G726" i="156"/>
  <c r="S725" i="156"/>
  <c r="AB725" i="156" s="1"/>
  <c r="K725" i="156"/>
  <c r="J725" i="156"/>
  <c r="J726" i="156" s="1"/>
  <c r="S724" i="156"/>
  <c r="AB724" i="156" s="1"/>
  <c r="S723" i="156"/>
  <c r="AB723" i="156" s="1"/>
  <c r="W722" i="156"/>
  <c r="U722" i="156"/>
  <c r="T722" i="156"/>
  <c r="X721" i="156"/>
  <c r="R722" i="156"/>
  <c r="G721" i="156"/>
  <c r="S720" i="156"/>
  <c r="AB720" i="156" s="1"/>
  <c r="S719" i="156"/>
  <c r="AB719" i="156" s="1"/>
  <c r="S718" i="156"/>
  <c r="AB718" i="156" s="1"/>
  <c r="S717" i="156"/>
  <c r="AB717" i="156" s="1"/>
  <c r="S716" i="156"/>
  <c r="AB716" i="156" s="1"/>
  <c r="S715" i="156"/>
  <c r="AB715" i="156" s="1"/>
  <c r="X714" i="156"/>
  <c r="T714" i="156"/>
  <c r="S712" i="156"/>
  <c r="G701" i="156"/>
  <c r="G699" i="156" s="1"/>
  <c r="S697" i="156"/>
  <c r="AB697" i="156" s="1"/>
  <c r="S696" i="156"/>
  <c r="AB696" i="156" s="1"/>
  <c r="X695" i="156"/>
  <c r="T695" i="156"/>
  <c r="S692" i="156"/>
  <c r="R692" i="156"/>
  <c r="H675" i="156"/>
  <c r="H671" i="156"/>
  <c r="S665" i="156"/>
  <c r="G665" i="156"/>
  <c r="S664" i="156"/>
  <c r="AB664" i="156" s="1"/>
  <c r="G656" i="156"/>
  <c r="S652" i="156"/>
  <c r="AB652" i="156" s="1"/>
  <c r="Y650" i="156"/>
  <c r="X650" i="156"/>
  <c r="S649" i="156"/>
  <c r="S648" i="156"/>
  <c r="AB648" i="156" s="1"/>
  <c r="G648" i="156"/>
  <c r="S647" i="156"/>
  <c r="AB647" i="156" s="1"/>
  <c r="K647" i="156"/>
  <c r="J647" i="156"/>
  <c r="S646" i="156"/>
  <c r="AB646" i="156" s="1"/>
  <c r="S645" i="156"/>
  <c r="AB645" i="156" s="1"/>
  <c r="Y644" i="156"/>
  <c r="S640" i="156"/>
  <c r="AB640" i="156" s="1"/>
  <c r="S639" i="156"/>
  <c r="AB639" i="156" s="1"/>
  <c r="S637" i="156"/>
  <c r="AB637" i="156" s="1"/>
  <c r="T636" i="156"/>
  <c r="R644" i="156"/>
  <c r="G636" i="156"/>
  <c r="S635" i="156"/>
  <c r="AB635" i="156" s="1"/>
  <c r="S634" i="156"/>
  <c r="AB634" i="156" s="1"/>
  <c r="S632" i="156"/>
  <c r="S631" i="156"/>
  <c r="AB631" i="156" s="1"/>
  <c r="G631" i="156"/>
  <c r="S630" i="156"/>
  <c r="AB630" i="156" s="1"/>
  <c r="K630" i="156"/>
  <c r="J630" i="156"/>
  <c r="S629" i="156"/>
  <c r="AB629" i="156" s="1"/>
  <c r="S628" i="156"/>
  <c r="AB628" i="156" s="1"/>
  <c r="X633" i="156"/>
  <c r="T633" i="156"/>
  <c r="S626" i="156"/>
  <c r="R626" i="156"/>
  <c r="S623" i="156"/>
  <c r="AB623" i="156" s="1"/>
  <c r="G615" i="156"/>
  <c r="G613" i="156" s="1"/>
  <c r="S611" i="156"/>
  <c r="R611" i="156"/>
  <c r="R761" i="156" s="1"/>
  <c r="S610" i="156"/>
  <c r="S760" i="156" s="1"/>
  <c r="R1173" i="37" s="1"/>
  <c r="G610" i="156"/>
  <c r="S609" i="156"/>
  <c r="AB609" i="156" s="1"/>
  <c r="K609" i="156"/>
  <c r="J609" i="156"/>
  <c r="S608" i="156"/>
  <c r="AB608" i="156" s="1"/>
  <c r="S607" i="156"/>
  <c r="AB607" i="156" s="1"/>
  <c r="S606" i="156"/>
  <c r="AB606" i="156" s="1"/>
  <c r="S605" i="156"/>
  <c r="AB605" i="156" s="1"/>
  <c r="X604" i="156"/>
  <c r="S602" i="156"/>
  <c r="AB602" i="156" s="1"/>
  <c r="S601" i="156"/>
  <c r="AB601" i="156" s="1"/>
  <c r="S600" i="156"/>
  <c r="AB600" i="156" s="1"/>
  <c r="G597" i="156"/>
  <c r="G595" i="156"/>
  <c r="G594" i="156" s="1"/>
  <c r="S592" i="156"/>
  <c r="AB592" i="156" s="1"/>
  <c r="S591" i="156"/>
  <c r="AB591" i="156" s="1"/>
  <c r="X590" i="156"/>
  <c r="S588" i="156"/>
  <c r="AB588" i="156" s="1"/>
  <c r="S586" i="156"/>
  <c r="AB586" i="156" s="1"/>
  <c r="G583" i="156"/>
  <c r="G581" i="156"/>
  <c r="G580" i="156" s="1"/>
  <c r="S578" i="156"/>
  <c r="AB578" i="156" s="1"/>
  <c r="S577" i="156"/>
  <c r="AB577" i="156" s="1"/>
  <c r="S575" i="156"/>
  <c r="G574" i="156"/>
  <c r="G575" i="156" s="1"/>
  <c r="G798" i="156" s="1"/>
  <c r="F1211" i="37" s="1"/>
  <c r="K573" i="156"/>
  <c r="J573" i="156"/>
  <c r="J798" i="156" s="1"/>
  <c r="I1211" i="37" s="1"/>
  <c r="X576" i="156"/>
  <c r="T576" i="156"/>
  <c r="G569" i="156"/>
  <c r="G557" i="156"/>
  <c r="G549" i="156"/>
  <c r="G547" i="156" s="1"/>
  <c r="G570" i="156" s="1"/>
  <c r="S545" i="156"/>
  <c r="AB545" i="156" s="1"/>
  <c r="S544" i="156"/>
  <c r="AB544" i="156" s="1"/>
  <c r="S542" i="156"/>
  <c r="S541" i="156"/>
  <c r="AB541" i="156" s="1"/>
  <c r="G541" i="156"/>
  <c r="G542" i="156" s="1"/>
  <c r="S540" i="156"/>
  <c r="AB540" i="156" s="1"/>
  <c r="K540" i="156"/>
  <c r="J540" i="156"/>
  <c r="S539" i="156"/>
  <c r="AB539" i="156" s="1"/>
  <c r="K539" i="156"/>
  <c r="J539" i="156"/>
  <c r="S538" i="156"/>
  <c r="AB538" i="156" s="1"/>
  <c r="S537" i="156"/>
  <c r="AB537" i="156" s="1"/>
  <c r="Y543" i="156"/>
  <c r="X543" i="156"/>
  <c r="S535" i="156"/>
  <c r="R535" i="156"/>
  <c r="G535" i="156"/>
  <c r="S528" i="156"/>
  <c r="AB528" i="156" s="1"/>
  <c r="S525" i="156"/>
  <c r="AB525" i="156" s="1"/>
  <c r="S522" i="156"/>
  <c r="AB522" i="156" s="1"/>
  <c r="S521" i="156"/>
  <c r="AB521" i="156" s="1"/>
  <c r="S520" i="156"/>
  <c r="AB520" i="156" s="1"/>
  <c r="S519" i="156"/>
  <c r="AB519" i="156" s="1"/>
  <c r="S518" i="156"/>
  <c r="AB518" i="156" s="1"/>
  <c r="S513" i="156"/>
  <c r="AB513" i="156" s="1"/>
  <c r="S511" i="156"/>
  <c r="AB511" i="156" s="1"/>
  <c r="S508" i="156"/>
  <c r="AB508" i="156" s="1"/>
  <c r="S498" i="156"/>
  <c r="AB498" i="156" s="1"/>
  <c r="S493" i="156"/>
  <c r="AB493" i="156" s="1"/>
  <c r="S490" i="156"/>
  <c r="AB490" i="156" s="1"/>
  <c r="S482" i="156"/>
  <c r="AB482" i="156" s="1"/>
  <c r="T481" i="156"/>
  <c r="T536" i="156" s="1"/>
  <c r="S480" i="156"/>
  <c r="AB480" i="156" s="1"/>
  <c r="G476" i="156"/>
  <c r="S466" i="156"/>
  <c r="AB466" i="156" s="1"/>
  <c r="S463" i="156"/>
  <c r="AB463" i="156" s="1"/>
  <c r="S460" i="156"/>
  <c r="S459" i="156"/>
  <c r="AB459" i="156" s="1"/>
  <c r="K457" i="156"/>
  <c r="J457" i="156"/>
  <c r="K456" i="156"/>
  <c r="J456" i="156"/>
  <c r="S455" i="156"/>
  <c r="AB455" i="156" s="1"/>
  <c r="S454" i="156"/>
  <c r="AB454" i="156" s="1"/>
  <c r="S453" i="156"/>
  <c r="K453" i="156"/>
  <c r="J453" i="156"/>
  <c r="S452" i="156"/>
  <c r="K452" i="156"/>
  <c r="J452" i="156"/>
  <c r="S450" i="156"/>
  <c r="AB450" i="156" s="1"/>
  <c r="S448" i="156"/>
  <c r="R448" i="156"/>
  <c r="R445" i="156"/>
  <c r="G445" i="156"/>
  <c r="S429" i="156"/>
  <c r="AB429" i="156" s="1"/>
  <c r="S428" i="156"/>
  <c r="AB428" i="156" s="1"/>
  <c r="S427" i="156"/>
  <c r="AB427" i="156" s="1"/>
  <c r="S420" i="156"/>
  <c r="AB420" i="156" s="1"/>
  <c r="S417" i="156"/>
  <c r="AB417" i="156" s="1"/>
  <c r="S413" i="156"/>
  <c r="AB413" i="156" s="1"/>
  <c r="S405" i="156"/>
  <c r="AB405" i="156" s="1"/>
  <c r="S395" i="156"/>
  <c r="AB395" i="156" s="1"/>
  <c r="S391" i="156"/>
  <c r="AB391" i="156" s="1"/>
  <c r="S390" i="156"/>
  <c r="AB390" i="156" s="1"/>
  <c r="S387" i="156"/>
  <c r="AB387" i="156" s="1"/>
  <c r="T386" i="156"/>
  <c r="T449" i="156" s="1"/>
  <c r="G381" i="156"/>
  <c r="G447" i="156" s="1"/>
  <c r="S372" i="156"/>
  <c r="AB372" i="156" s="1"/>
  <c r="S365" i="156"/>
  <c r="AB365" i="156" s="1"/>
  <c r="K365" i="156"/>
  <c r="J365" i="156"/>
  <c r="S363" i="156"/>
  <c r="AB363" i="156" s="1"/>
  <c r="K363" i="156"/>
  <c r="J363" i="156"/>
  <c r="S360" i="156"/>
  <c r="AB360" i="156" s="1"/>
  <c r="K360" i="156"/>
  <c r="J360" i="156"/>
  <c r="S359" i="156"/>
  <c r="AB359" i="156" s="1"/>
  <c r="K359" i="156"/>
  <c r="J359" i="156"/>
  <c r="S356" i="156"/>
  <c r="AB356" i="156" s="1"/>
  <c r="K356" i="156"/>
  <c r="J356" i="156"/>
  <c r="S355" i="156"/>
  <c r="AB355" i="156" s="1"/>
  <c r="K355" i="156"/>
  <c r="J355" i="156"/>
  <c r="S353" i="156"/>
  <c r="AB353" i="156" s="1"/>
  <c r="S349" i="156"/>
  <c r="S348" i="156"/>
  <c r="AB348" i="156" s="1"/>
  <c r="G348" i="156"/>
  <c r="K347" i="156"/>
  <c r="S346" i="156"/>
  <c r="AB346" i="156" s="1"/>
  <c r="K346" i="156"/>
  <c r="J346" i="156"/>
  <c r="S345" i="156"/>
  <c r="AB345" i="156" s="1"/>
  <c r="K345" i="156"/>
  <c r="J345" i="156"/>
  <c r="S344" i="156"/>
  <c r="AB344" i="156" s="1"/>
  <c r="S343" i="156"/>
  <c r="AB343" i="156" s="1"/>
  <c r="G343" i="156"/>
  <c r="S342" i="156"/>
  <c r="AB342" i="156" s="1"/>
  <c r="K342" i="156"/>
  <c r="J342" i="156"/>
  <c r="S341" i="156"/>
  <c r="AB341" i="156" s="1"/>
  <c r="K341" i="156"/>
  <c r="J341" i="156"/>
  <c r="S340" i="156"/>
  <c r="K340" i="156"/>
  <c r="J340" i="156"/>
  <c r="S339" i="156"/>
  <c r="AB339" i="156" s="1"/>
  <c r="Y350" i="156"/>
  <c r="X350" i="156"/>
  <c r="W350" i="156"/>
  <c r="S334" i="156"/>
  <c r="G331" i="156"/>
  <c r="S323" i="156"/>
  <c r="AB323" i="156" s="1"/>
  <c r="S320" i="156"/>
  <c r="AB320" i="156" s="1"/>
  <c r="S319" i="156"/>
  <c r="AB319" i="156" s="1"/>
  <c r="S314" i="156"/>
  <c r="AB314" i="156" s="1"/>
  <c r="S305" i="156"/>
  <c r="AB305" i="156" s="1"/>
  <c r="T304" i="156"/>
  <c r="T335" i="156" s="1"/>
  <c r="G304" i="156"/>
  <c r="S303" i="156"/>
  <c r="AB303" i="156" s="1"/>
  <c r="S302" i="156"/>
  <c r="AB302" i="156" s="1"/>
  <c r="S301" i="156"/>
  <c r="AB301" i="156" s="1"/>
  <c r="G301" i="156"/>
  <c r="G334" i="156" s="1"/>
  <c r="G299" i="156"/>
  <c r="S293" i="156"/>
  <c r="AB293" i="156" s="1"/>
  <c r="S292" i="156"/>
  <c r="AB292" i="156" s="1"/>
  <c r="S291" i="156"/>
  <c r="AB291" i="156" s="1"/>
  <c r="G287" i="156"/>
  <c r="K286" i="156"/>
  <c r="J286" i="156"/>
  <c r="K285" i="156"/>
  <c r="J285" i="156"/>
  <c r="K284" i="156"/>
  <c r="J284" i="156"/>
  <c r="K283" i="156"/>
  <c r="J283" i="156"/>
  <c r="K282" i="156"/>
  <c r="J282" i="156"/>
  <c r="K281" i="156"/>
  <c r="J281" i="156"/>
  <c r="K280" i="156"/>
  <c r="J280" i="156"/>
  <c r="K279" i="156"/>
  <c r="J279" i="156"/>
  <c r="K278" i="156"/>
  <c r="J278" i="156"/>
  <c r="K277" i="156"/>
  <c r="J277" i="156"/>
  <c r="K276" i="156"/>
  <c r="J276" i="156"/>
  <c r="K275" i="156"/>
  <c r="J275" i="156"/>
  <c r="K274" i="156"/>
  <c r="J274" i="156"/>
  <c r="K273" i="156"/>
  <c r="J273" i="156"/>
  <c r="S269" i="156"/>
  <c r="G269" i="156"/>
  <c r="S263" i="156"/>
  <c r="G262" i="156"/>
  <c r="K261" i="156"/>
  <c r="J261" i="156"/>
  <c r="K260" i="156"/>
  <c r="J260" i="156"/>
  <c r="G258" i="156"/>
  <c r="S257" i="156"/>
  <c r="R797" i="156"/>
  <c r="Q1210" i="37" s="1"/>
  <c r="K257" i="156"/>
  <c r="J257" i="156"/>
  <c r="J797" i="156" s="1"/>
  <c r="I1210" i="37" s="1"/>
  <c r="Y270" i="156"/>
  <c r="X270" i="156"/>
  <c r="W270" i="156"/>
  <c r="G253" i="156"/>
  <c r="G252" i="156"/>
  <c r="G250" i="156"/>
  <c r="H242" i="156"/>
  <c r="T212" i="156"/>
  <c r="G212" i="156"/>
  <c r="K196" i="156"/>
  <c r="J196" i="156"/>
  <c r="K195" i="156"/>
  <c r="J195" i="156"/>
  <c r="K194" i="156"/>
  <c r="J194" i="156"/>
  <c r="K193" i="156"/>
  <c r="J193" i="156"/>
  <c r="K192" i="156"/>
  <c r="J192" i="156"/>
  <c r="K191" i="156"/>
  <c r="J191" i="156"/>
  <c r="S186" i="156"/>
  <c r="Y185" i="156"/>
  <c r="K184" i="156"/>
  <c r="J184" i="156"/>
  <c r="S183" i="156"/>
  <c r="X187" i="156"/>
  <c r="S177" i="156"/>
  <c r="S163" i="156"/>
  <c r="AB163" i="156" s="1"/>
  <c r="V162" i="156"/>
  <c r="AB162" i="156" s="1"/>
  <c r="T187" i="156"/>
  <c r="S161" i="156"/>
  <c r="AB161" i="156" s="1"/>
  <c r="S160" i="156"/>
  <c r="AB160" i="156" s="1"/>
  <c r="S159" i="156"/>
  <c r="AB159" i="156" s="1"/>
  <c r="K146" i="156"/>
  <c r="J146" i="156"/>
  <c r="K145" i="156"/>
  <c r="J145" i="156"/>
  <c r="K144" i="156"/>
  <c r="J144" i="156"/>
  <c r="K143" i="156"/>
  <c r="J143" i="156"/>
  <c r="K142" i="156"/>
  <c r="J142" i="156"/>
  <c r="K141" i="156"/>
  <c r="J141" i="156"/>
  <c r="K139" i="156"/>
  <c r="J139" i="156"/>
  <c r="K138" i="156"/>
  <c r="J138" i="156"/>
  <c r="S133" i="156"/>
  <c r="K131" i="156"/>
  <c r="J131" i="156"/>
  <c r="K130" i="156"/>
  <c r="J130" i="156"/>
  <c r="K129" i="156"/>
  <c r="J129" i="156"/>
  <c r="K126" i="156"/>
  <c r="J126" i="156"/>
  <c r="K125" i="156"/>
  <c r="J125" i="156"/>
  <c r="K124" i="156"/>
  <c r="J124" i="156"/>
  <c r="K123" i="156"/>
  <c r="J123" i="156"/>
  <c r="K122" i="156"/>
  <c r="J122" i="156"/>
  <c r="K120" i="156"/>
  <c r="J120" i="156"/>
  <c r="K119" i="156"/>
  <c r="J119" i="156"/>
  <c r="K118" i="156"/>
  <c r="J118" i="156"/>
  <c r="K116" i="156"/>
  <c r="J116" i="156"/>
  <c r="K115" i="156"/>
  <c r="J115" i="156"/>
  <c r="S112" i="156"/>
  <c r="W791" i="156"/>
  <c r="V1204" i="37" s="1"/>
  <c r="S102" i="156"/>
  <c r="S103" i="156" s="1"/>
  <c r="R99" i="156"/>
  <c r="T57" i="156"/>
  <c r="T103" i="156" s="1"/>
  <c r="AB47" i="156"/>
  <c r="AB45" i="156"/>
  <c r="K38" i="156"/>
  <c r="J38" i="156"/>
  <c r="K37" i="156"/>
  <c r="J37" i="156"/>
  <c r="K36" i="156"/>
  <c r="K35" i="156"/>
  <c r="J35" i="156"/>
  <c r="K34" i="156"/>
  <c r="J34" i="156"/>
  <c r="K33" i="156"/>
  <c r="J33" i="156"/>
  <c r="K32" i="156"/>
  <c r="J32" i="156"/>
  <c r="S31" i="156"/>
  <c r="K31" i="156"/>
  <c r="J31" i="156"/>
  <c r="K29" i="156"/>
  <c r="J29" i="156"/>
  <c r="K28" i="156"/>
  <c r="J28" i="156"/>
  <c r="K27" i="156"/>
  <c r="J27" i="156"/>
  <c r="K26" i="156"/>
  <c r="J26" i="156"/>
  <c r="K25" i="156"/>
  <c r="J25" i="156"/>
  <c r="K24" i="156"/>
  <c r="J24" i="156"/>
  <c r="K23" i="156"/>
  <c r="J23" i="156"/>
  <c r="K22" i="156"/>
  <c r="J22" i="156"/>
  <c r="K21" i="156"/>
  <c r="J21" i="156"/>
  <c r="K20" i="156"/>
  <c r="J20" i="156"/>
  <c r="K19" i="156"/>
  <c r="J19" i="156"/>
  <c r="S18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I584" i="37" l="1"/>
  <c r="AI837" i="37"/>
  <c r="X66" i="37"/>
  <c r="H840" i="157"/>
  <c r="O14" i="156"/>
  <c r="O15" i="156"/>
  <c r="P15" i="156" s="1"/>
  <c r="O33" i="156"/>
  <c r="P33" i="156" s="1"/>
  <c r="O139" i="156"/>
  <c r="P139" i="156" s="1"/>
  <c r="O144" i="156"/>
  <c r="P144" i="156" s="1"/>
  <c r="O146" i="156"/>
  <c r="P146" i="156" s="1"/>
  <c r="O363" i="156"/>
  <c r="P363" i="156" s="1"/>
  <c r="O804" i="156"/>
  <c r="P804" i="156" s="1"/>
  <c r="O807" i="156"/>
  <c r="P807" i="156" s="1"/>
  <c r="O892" i="156"/>
  <c r="P892" i="156" s="1"/>
  <c r="L912" i="156"/>
  <c r="N912" i="156" s="1"/>
  <c r="O933" i="156"/>
  <c r="P933" i="156" s="1"/>
  <c r="O1239" i="156"/>
  <c r="P1239" i="156" s="1"/>
  <c r="O1463" i="156"/>
  <c r="P1463" i="156" s="1"/>
  <c r="L1801" i="156"/>
  <c r="O1991" i="156"/>
  <c r="P1991" i="156" s="1"/>
  <c r="O2060" i="156"/>
  <c r="O2062" i="156" s="1"/>
  <c r="O2063" i="156" s="1"/>
  <c r="P2063" i="156" s="1"/>
  <c r="L2201" i="156"/>
  <c r="O2670" i="156"/>
  <c r="P2670" i="156" s="1"/>
  <c r="O2811" i="156"/>
  <c r="P2811" i="156" s="1"/>
  <c r="J534" i="37"/>
  <c r="J535" i="37"/>
  <c r="O2894" i="156"/>
  <c r="P2894" i="156" s="1"/>
  <c r="O2896" i="156"/>
  <c r="P2896" i="156" s="1"/>
  <c r="O2898" i="156"/>
  <c r="P2898" i="156" s="1"/>
  <c r="O2971" i="156"/>
  <c r="O2975" i="156" s="1"/>
  <c r="O2973" i="156"/>
  <c r="P2973" i="156" s="1"/>
  <c r="J665" i="37"/>
  <c r="O3187" i="156"/>
  <c r="P3187" i="156" s="1"/>
  <c r="O17" i="156"/>
  <c r="O359" i="156"/>
  <c r="P359" i="156" s="1"/>
  <c r="O27" i="156"/>
  <c r="P27" i="156" s="1"/>
  <c r="O31" i="156"/>
  <c r="O37" i="156"/>
  <c r="L540" i="156"/>
  <c r="N540" i="156" s="1"/>
  <c r="K1006" i="156"/>
  <c r="K1233" i="156"/>
  <c r="K1234" i="156" s="1"/>
  <c r="O1591" i="156"/>
  <c r="P1591" i="156" s="1"/>
  <c r="O1687" i="156"/>
  <c r="P1687" i="156" s="1"/>
  <c r="O1993" i="156"/>
  <c r="P1993" i="156" s="1"/>
  <c r="K2148" i="156"/>
  <c r="J339" i="37"/>
  <c r="L2815" i="156"/>
  <c r="N2815" i="156" s="1"/>
  <c r="J536" i="37"/>
  <c r="O2966" i="156"/>
  <c r="P2966" i="156" s="1"/>
  <c r="O2968" i="156"/>
  <c r="P2968" i="156" s="1"/>
  <c r="J726" i="37"/>
  <c r="O32" i="156"/>
  <c r="O16" i="156"/>
  <c r="P16" i="156" s="1"/>
  <c r="L184" i="156"/>
  <c r="N184" i="156" s="1"/>
  <c r="L191" i="156"/>
  <c r="O274" i="156"/>
  <c r="P274" i="156" s="1"/>
  <c r="O276" i="156"/>
  <c r="P276" i="156" s="1"/>
  <c r="O280" i="156"/>
  <c r="P280" i="156" s="1"/>
  <c r="L282" i="156"/>
  <c r="L286" i="156"/>
  <c r="O360" i="156"/>
  <c r="P360" i="156" s="1"/>
  <c r="L453" i="156"/>
  <c r="K574" i="156"/>
  <c r="K575" i="156" s="1"/>
  <c r="O894" i="156"/>
  <c r="P894" i="156" s="1"/>
  <c r="O896" i="156"/>
  <c r="P896" i="156" s="1"/>
  <c r="L900" i="156"/>
  <c r="N900" i="156" s="1"/>
  <c r="O911" i="156"/>
  <c r="L914" i="156"/>
  <c r="N914" i="156" s="1"/>
  <c r="O1062" i="156"/>
  <c r="P1062" i="156" s="1"/>
  <c r="O1070" i="156"/>
  <c r="P1070" i="156" s="1"/>
  <c r="L1098" i="156"/>
  <c r="N1098" i="156" s="1"/>
  <c r="O1166" i="156"/>
  <c r="O1317" i="156"/>
  <c r="P1317" i="156" s="1"/>
  <c r="O1319" i="156"/>
  <c r="P1319" i="156" s="1"/>
  <c r="O1321" i="156"/>
  <c r="P1321" i="156" s="1"/>
  <c r="O1323" i="156"/>
  <c r="P1323" i="156" s="1"/>
  <c r="O1389" i="156"/>
  <c r="L1462" i="156"/>
  <c r="N1462" i="156" s="1"/>
  <c r="L1987" i="156"/>
  <c r="J340" i="37"/>
  <c r="L3115" i="156"/>
  <c r="N3115" i="156" s="1"/>
  <c r="O21" i="156"/>
  <c r="O19" i="156"/>
  <c r="O22" i="156"/>
  <c r="P22" i="156" s="1"/>
  <c r="O25" i="156"/>
  <c r="O28" i="156"/>
  <c r="P28" i="156" s="1"/>
  <c r="O130" i="156"/>
  <c r="P130" i="156" s="1"/>
  <c r="O138" i="156"/>
  <c r="P138" i="156" s="1"/>
  <c r="O141" i="156"/>
  <c r="P141" i="156" s="1"/>
  <c r="O145" i="156"/>
  <c r="P145" i="156" s="1"/>
  <c r="O261" i="156"/>
  <c r="P261" i="156" s="1"/>
  <c r="O342" i="156"/>
  <c r="P342" i="156" s="1"/>
  <c r="K752" i="156"/>
  <c r="O1464" i="156"/>
  <c r="P1464" i="156" s="1"/>
  <c r="O1686" i="156"/>
  <c r="P1686" i="156" s="1"/>
  <c r="K1742" i="156"/>
  <c r="O2671" i="156"/>
  <c r="P2671" i="156" s="1"/>
  <c r="O2812" i="156"/>
  <c r="P2812" i="156" s="1"/>
  <c r="J537" i="37"/>
  <c r="O2897" i="156"/>
  <c r="P2897" i="156" s="1"/>
  <c r="O2899" i="156"/>
  <c r="P2899" i="156" s="1"/>
  <c r="O2972" i="156"/>
  <c r="P2972" i="156" s="1"/>
  <c r="O2974" i="156"/>
  <c r="P2974" i="156" s="1"/>
  <c r="K3325" i="156"/>
  <c r="I3325" i="156" s="1"/>
  <c r="O805" i="156"/>
  <c r="P805" i="156" s="1"/>
  <c r="O808" i="156"/>
  <c r="P808" i="156" s="1"/>
  <c r="O890" i="156"/>
  <c r="O913" i="156"/>
  <c r="P913" i="156" s="1"/>
  <c r="L946" i="156"/>
  <c r="N946" i="156" s="1"/>
  <c r="O1069" i="156"/>
  <c r="O1240" i="156"/>
  <c r="P1240" i="156" s="1"/>
  <c r="O1992" i="156"/>
  <c r="P1992" i="156" s="1"/>
  <c r="O2061" i="156"/>
  <c r="P2061" i="156" s="1"/>
  <c r="K2086" i="156"/>
  <c r="L2463" i="156"/>
  <c r="L2464" i="156" s="1"/>
  <c r="J341" i="37"/>
  <c r="L2816" i="156"/>
  <c r="O2965" i="156"/>
  <c r="P2965" i="156" s="1"/>
  <c r="O2967" i="156"/>
  <c r="P2967" i="156" s="1"/>
  <c r="L3250" i="156"/>
  <c r="N3250" i="156" s="1"/>
  <c r="L3260" i="156"/>
  <c r="L3262" i="156"/>
  <c r="N3262" i="156" s="1"/>
  <c r="O3321" i="156"/>
  <c r="P3321" i="156" s="1"/>
  <c r="O35" i="156"/>
  <c r="O811" i="156"/>
  <c r="P811" i="156" s="1"/>
  <c r="O20" i="156"/>
  <c r="P20" i="156" s="1"/>
  <c r="O29" i="156"/>
  <c r="O36" i="156"/>
  <c r="O131" i="156"/>
  <c r="P131" i="156" s="1"/>
  <c r="L192" i="156"/>
  <c r="L196" i="156"/>
  <c r="N196" i="156" s="1"/>
  <c r="O257" i="156"/>
  <c r="P257" i="156" s="1"/>
  <c r="O275" i="156"/>
  <c r="P275" i="156" s="1"/>
  <c r="O277" i="156"/>
  <c r="P277" i="156" s="1"/>
  <c r="O341" i="156"/>
  <c r="P341" i="156" s="1"/>
  <c r="L345" i="156"/>
  <c r="N345" i="156" s="1"/>
  <c r="L457" i="156"/>
  <c r="N457" i="156" s="1"/>
  <c r="K631" i="156"/>
  <c r="O895" i="156"/>
  <c r="P895" i="156" s="1"/>
  <c r="K1003" i="156"/>
  <c r="L1167" i="156"/>
  <c r="O1316" i="156"/>
  <c r="P1316" i="156" s="1"/>
  <c r="O1318" i="156"/>
  <c r="P1318" i="156" s="1"/>
  <c r="O1320" i="156"/>
  <c r="P1320" i="156" s="1"/>
  <c r="O1322" i="156"/>
  <c r="P1322" i="156" s="1"/>
  <c r="O1324" i="156"/>
  <c r="P1324" i="156" s="1"/>
  <c r="O1390" i="156"/>
  <c r="P1390" i="156" s="1"/>
  <c r="L1527" i="156"/>
  <c r="L1528" i="156" s="1"/>
  <c r="O1688" i="156"/>
  <c r="P1688" i="156" s="1"/>
  <c r="L1868" i="156"/>
  <c r="J538" i="37"/>
  <c r="O3114" i="156"/>
  <c r="P3114" i="156" s="1"/>
  <c r="L3116" i="156"/>
  <c r="L3246" i="156"/>
  <c r="L3247" i="156" s="1"/>
  <c r="Q91" i="57"/>
  <c r="R925" i="37" s="1"/>
  <c r="Q89" i="57"/>
  <c r="AI976" i="37"/>
  <c r="AI904" i="37"/>
  <c r="AI1026" i="37"/>
  <c r="D91" i="37"/>
  <c r="D411" i="37"/>
  <c r="D601" i="37"/>
  <c r="D791" i="37"/>
  <c r="D825" i="37"/>
  <c r="D832" i="37"/>
  <c r="D1259" i="37" s="1"/>
  <c r="D856" i="37"/>
  <c r="D917" i="37"/>
  <c r="D1043" i="37"/>
  <c r="D408" i="37"/>
  <c r="D600" i="37"/>
  <c r="D602" i="37"/>
  <c r="D792" i="37"/>
  <c r="D802" i="37"/>
  <c r="D1222" i="37" s="1"/>
  <c r="D807" i="37"/>
  <c r="D1231" i="37" s="1"/>
  <c r="D818" i="37"/>
  <c r="D1243" i="37" s="1"/>
  <c r="D820" i="37"/>
  <c r="D823" i="37"/>
  <c r="D1248" i="37" s="1"/>
  <c r="D836" i="37"/>
  <c r="D1044" i="37"/>
  <c r="D1102" i="37"/>
  <c r="D390" i="37"/>
  <c r="D391" i="37"/>
  <c r="D790" i="37"/>
  <c r="D826" i="37"/>
  <c r="D1252" i="37" s="1"/>
  <c r="D834" i="37"/>
  <c r="D409" i="37"/>
  <c r="D854" i="37"/>
  <c r="D801" i="37"/>
  <c r="D804" i="37"/>
  <c r="AI803" i="37" s="1"/>
  <c r="D812" i="37"/>
  <c r="D819" i="37"/>
  <c r="D824" i="37"/>
  <c r="AE824" i="37" s="1"/>
  <c r="D1042" i="37"/>
  <c r="D913" i="37"/>
  <c r="D392" i="37"/>
  <c r="D798" i="37"/>
  <c r="D920" i="37"/>
  <c r="D1103" i="37"/>
  <c r="D393" i="37"/>
  <c r="D410" i="37"/>
  <c r="D473" i="37"/>
  <c r="I1527" i="157"/>
  <c r="D805" i="37"/>
  <c r="D1225" i="37" s="1"/>
  <c r="D821" i="37"/>
  <c r="D1246" i="37" s="1"/>
  <c r="D835" i="37"/>
  <c r="D855" i="37"/>
  <c r="D921" i="37"/>
  <c r="D1104" i="37"/>
  <c r="D1096" i="37"/>
  <c r="D1249" i="37"/>
  <c r="K459" i="156"/>
  <c r="D537" i="37"/>
  <c r="D1178" i="37"/>
  <c r="D1257" i="37" s="1"/>
  <c r="D325" i="37"/>
  <c r="D341" i="37"/>
  <c r="D668" i="37"/>
  <c r="D1194" i="37"/>
  <c r="D1275" i="37" s="1"/>
  <c r="D15" i="37"/>
  <c r="D538" i="37"/>
  <c r="D729" i="37"/>
  <c r="E1148" i="37"/>
  <c r="AI1147" i="37" s="1"/>
  <c r="D1170" i="37"/>
  <c r="D1182" i="37"/>
  <c r="D1261" i="37" s="1"/>
  <c r="D342" i="37"/>
  <c r="E1138" i="37"/>
  <c r="D1198" i="37"/>
  <c r="D1279" i="37" s="1"/>
  <c r="D83" i="37"/>
  <c r="D728" i="37"/>
  <c r="D1169" i="37"/>
  <c r="D1197" i="37"/>
  <c r="D1278" i="37" s="1"/>
  <c r="D1210" i="37"/>
  <c r="D82" i="37"/>
  <c r="D327" i="37"/>
  <c r="E1133" i="37"/>
  <c r="E1149" i="37"/>
  <c r="AI1148" i="37" s="1"/>
  <c r="D1183" i="37"/>
  <c r="D667" i="37"/>
  <c r="E1113" i="37"/>
  <c r="S2559" i="156"/>
  <c r="R46" i="37" s="1"/>
  <c r="R1256" i="37" s="1"/>
  <c r="K2813" i="156"/>
  <c r="P1280" i="37"/>
  <c r="P1299" i="37"/>
  <c r="P1291" i="37"/>
  <c r="P1302" i="37"/>
  <c r="AD339" i="37"/>
  <c r="W1299" i="37"/>
  <c r="AC339" i="37"/>
  <c r="X1299" i="37"/>
  <c r="AD328" i="37"/>
  <c r="W1280" i="37"/>
  <c r="AC328" i="37"/>
  <c r="X1280" i="37"/>
  <c r="P1218" i="37"/>
  <c r="P1219" i="37"/>
  <c r="S1218" i="37"/>
  <c r="T1218" i="37"/>
  <c r="V1219" i="37"/>
  <c r="S1219" i="37"/>
  <c r="V1218" i="37"/>
  <c r="T1219" i="37"/>
  <c r="R77" i="37"/>
  <c r="S2962" i="156"/>
  <c r="V841" i="157"/>
  <c r="T152" i="37" s="1"/>
  <c r="X841" i="157"/>
  <c r="V152" i="37" s="1"/>
  <c r="U841" i="157"/>
  <c r="S152" i="37" s="1"/>
  <c r="AI457" i="37"/>
  <c r="S2556" i="156"/>
  <c r="R2549" i="156"/>
  <c r="S2549" i="156"/>
  <c r="R36" i="37" s="1"/>
  <c r="R1244" i="37" s="1"/>
  <c r="R1059" i="156"/>
  <c r="S2558" i="156"/>
  <c r="R45" i="37" s="1"/>
  <c r="R1255" i="37" s="1"/>
  <c r="AB1661" i="156"/>
  <c r="S2557" i="156"/>
  <c r="R2552" i="156"/>
  <c r="Q39" i="37" s="1"/>
  <c r="S2543" i="156"/>
  <c r="R30" i="37" s="1"/>
  <c r="S2553" i="156"/>
  <c r="R40" i="37" s="1"/>
  <c r="R1248" i="37" s="1"/>
  <c r="S2550" i="156"/>
  <c r="R37" i="37" s="1"/>
  <c r="R1245" i="37" s="1"/>
  <c r="Y1245" i="37" s="1"/>
  <c r="S2526" i="156"/>
  <c r="R13" i="37" s="1"/>
  <c r="S2523" i="156"/>
  <c r="R10" i="37" s="1"/>
  <c r="S761" i="156"/>
  <c r="R1174" i="37" s="1"/>
  <c r="S1059" i="156"/>
  <c r="AB920" i="156"/>
  <c r="V820" i="157"/>
  <c r="T131" i="37" s="1"/>
  <c r="U820" i="157"/>
  <c r="S131" i="37" s="1"/>
  <c r="K15" i="46"/>
  <c r="K17" i="46"/>
  <c r="E278" i="37"/>
  <c r="AI277" i="37" s="1"/>
  <c r="K12" i="46"/>
  <c r="AI974" i="37"/>
  <c r="E971" i="37"/>
  <c r="AI261" i="37"/>
  <c r="E264" i="37"/>
  <c r="AB1658" i="156"/>
  <c r="K16" i="46"/>
  <c r="O34" i="156"/>
  <c r="P34" i="156" s="1"/>
  <c r="L38" i="156"/>
  <c r="O38" i="156"/>
  <c r="P38" i="156" s="1"/>
  <c r="AD338" i="37"/>
  <c r="W1291" i="37"/>
  <c r="AC338" i="37"/>
  <c r="X1291" i="37"/>
  <c r="L23" i="156"/>
  <c r="N23" i="156" s="1"/>
  <c r="O23" i="156"/>
  <c r="P23" i="156" s="1"/>
  <c r="O26" i="156"/>
  <c r="P26" i="156" s="1"/>
  <c r="K762" i="156"/>
  <c r="O18" i="156"/>
  <c r="O24" i="156"/>
  <c r="P24" i="156" s="1"/>
  <c r="M21" i="157"/>
  <c r="M28" i="157"/>
  <c r="L122" i="157"/>
  <c r="J122" i="157" s="1"/>
  <c r="M113" i="157"/>
  <c r="P125" i="157"/>
  <c r="Q125" i="157" s="1"/>
  <c r="M125" i="157"/>
  <c r="P124" i="157"/>
  <c r="M124" i="157"/>
  <c r="P127" i="157"/>
  <c r="M127" i="157"/>
  <c r="P130" i="157"/>
  <c r="Q130" i="157" s="1"/>
  <c r="M130" i="157"/>
  <c r="P129" i="157"/>
  <c r="Q129" i="157" s="1"/>
  <c r="M129" i="157"/>
  <c r="AI1088" i="37"/>
  <c r="G2578" i="156"/>
  <c r="F65" i="37" s="1"/>
  <c r="O1986" i="156"/>
  <c r="P1986" i="156" s="1"/>
  <c r="K1988" i="156"/>
  <c r="F856" i="37"/>
  <c r="F1301" i="37" s="1"/>
  <c r="F1302" i="37"/>
  <c r="Y1049" i="37"/>
  <c r="F1225" i="37"/>
  <c r="F1246" i="37"/>
  <c r="F1264" i="37"/>
  <c r="F1183" i="37"/>
  <c r="F1263" i="37" s="1"/>
  <c r="S1210" i="37"/>
  <c r="S1293" i="37" s="1"/>
  <c r="F1222" i="37"/>
  <c r="F1231" i="37"/>
  <c r="F1248" i="37"/>
  <c r="F1265" i="37"/>
  <c r="T1210" i="37"/>
  <c r="T1293" i="37" s="1"/>
  <c r="F1252" i="37"/>
  <c r="F1194" i="37"/>
  <c r="F1275" i="37" s="1"/>
  <c r="V1210" i="37"/>
  <c r="V1293" i="37" s="1"/>
  <c r="F1224" i="37"/>
  <c r="F1249" i="37"/>
  <c r="E203" i="37"/>
  <c r="AE462" i="37"/>
  <c r="O462" i="37"/>
  <c r="AI255" i="37"/>
  <c r="E195" i="37"/>
  <c r="D466" i="37"/>
  <c r="D474" i="37"/>
  <c r="AD1050" i="37"/>
  <c r="W1049" i="37"/>
  <c r="AD1052" i="37"/>
  <c r="W1051" i="37"/>
  <c r="AC1050" i="37"/>
  <c r="X1049" i="37"/>
  <c r="AC1052" i="37"/>
  <c r="X1051" i="37"/>
  <c r="Z1051" i="37" s="1"/>
  <c r="J19" i="57"/>
  <c r="J20" i="57"/>
  <c r="J15" i="57"/>
  <c r="J18" i="57"/>
  <c r="J12" i="57"/>
  <c r="J16" i="57"/>
  <c r="R85" i="46"/>
  <c r="R224" i="37" s="1"/>
  <c r="X987" i="37"/>
  <c r="AC987" i="37" s="1"/>
  <c r="W987" i="37"/>
  <c r="AD987" i="37" s="1"/>
  <c r="X988" i="37"/>
  <c r="W989" i="37"/>
  <c r="AD989" i="37" s="1"/>
  <c r="W988" i="37"/>
  <c r="X989" i="37"/>
  <c r="AC989" i="37" s="1"/>
  <c r="W863" i="37"/>
  <c r="AD863" i="37" s="1"/>
  <c r="W862" i="37"/>
  <c r="AD862" i="37" s="1"/>
  <c r="X863" i="37"/>
  <c r="AC863" i="37" s="1"/>
  <c r="X862" i="37"/>
  <c r="AC862" i="37" s="1"/>
  <c r="X860" i="37"/>
  <c r="AC860" i="37" s="1"/>
  <c r="W796" i="37"/>
  <c r="AD796" i="37" s="1"/>
  <c r="W798" i="37"/>
  <c r="AD798" i="37" s="1"/>
  <c r="X799" i="37"/>
  <c r="AC799" i="37" s="1"/>
  <c r="X796" i="37"/>
  <c r="AC796" i="37" s="1"/>
  <c r="X798" i="37"/>
  <c r="AC798" i="37" s="1"/>
  <c r="W799" i="37"/>
  <c r="AD799" i="37" s="1"/>
  <c r="W735" i="37"/>
  <c r="AD735" i="37" s="1"/>
  <c r="X735" i="37"/>
  <c r="AC735" i="37" s="1"/>
  <c r="W734" i="37"/>
  <c r="AD734" i="37" s="1"/>
  <c r="X734" i="37"/>
  <c r="AC734" i="37" s="1"/>
  <c r="X732" i="37"/>
  <c r="AC732" i="37" s="1"/>
  <c r="X544" i="37"/>
  <c r="AC544" i="37" s="1"/>
  <c r="W543" i="37"/>
  <c r="AD543" i="37" s="1"/>
  <c r="X543" i="37"/>
  <c r="AC543" i="37" s="1"/>
  <c r="W541" i="37"/>
  <c r="AD541" i="37" s="1"/>
  <c r="X541" i="37"/>
  <c r="AC541" i="37" s="1"/>
  <c r="W544" i="37"/>
  <c r="AD544" i="37" s="1"/>
  <c r="AD415" i="37"/>
  <c r="AC415" i="37"/>
  <c r="Y417" i="37"/>
  <c r="Y415" i="37"/>
  <c r="AD418" i="37"/>
  <c r="AC418" i="37"/>
  <c r="AD417" i="37"/>
  <c r="AC417" i="37"/>
  <c r="Y418" i="37"/>
  <c r="W349" i="37"/>
  <c r="AD349" i="37" s="1"/>
  <c r="W348" i="37"/>
  <c r="AD348" i="37" s="1"/>
  <c r="X349" i="37"/>
  <c r="AC349" i="37" s="1"/>
  <c r="F391" i="37"/>
  <c r="F1272" i="37" s="1"/>
  <c r="W345" i="37"/>
  <c r="AD345" i="37" s="1"/>
  <c r="X348" i="37"/>
  <c r="AC348" i="37" s="1"/>
  <c r="X345" i="37"/>
  <c r="AC345" i="37" s="1"/>
  <c r="H907" i="157"/>
  <c r="W88" i="37"/>
  <c r="AD88" i="37" s="1"/>
  <c r="W87" i="37"/>
  <c r="AD87" i="37" s="1"/>
  <c r="X87" i="37"/>
  <c r="AC87" i="37" s="1"/>
  <c r="AI905" i="37"/>
  <c r="AC334" i="37"/>
  <c r="F327" i="37"/>
  <c r="F1274" i="37" s="1"/>
  <c r="S2592" i="156"/>
  <c r="R79" i="37" s="1"/>
  <c r="G2592" i="156"/>
  <c r="F79" i="37" s="1"/>
  <c r="G2587" i="156"/>
  <c r="F74" i="37" s="1"/>
  <c r="S2584" i="156"/>
  <c r="R71" i="37" s="1"/>
  <c r="X2585" i="156"/>
  <c r="W72" i="37" s="1"/>
  <c r="K2087" i="156"/>
  <c r="Y2585" i="156"/>
  <c r="X72" i="37" s="1"/>
  <c r="G2588" i="156"/>
  <c r="F75" i="37" s="1"/>
  <c r="R2584" i="156"/>
  <c r="Q71" i="37" s="1"/>
  <c r="L2155" i="156"/>
  <c r="L2590" i="156" s="1"/>
  <c r="K77" i="37" s="1"/>
  <c r="K2590" i="156"/>
  <c r="P72" i="37"/>
  <c r="W2585" i="156"/>
  <c r="V72" i="37" s="1"/>
  <c r="G2584" i="156"/>
  <c r="F71" i="37" s="1"/>
  <c r="G2571" i="156"/>
  <c r="F58" i="37" s="1"/>
  <c r="G2548" i="156"/>
  <c r="F35" i="37" s="1"/>
  <c r="AB1128" i="156"/>
  <c r="AB1926" i="156"/>
  <c r="F151" i="37"/>
  <c r="H813" i="157"/>
  <c r="F124" i="37" s="1"/>
  <c r="H844" i="157"/>
  <c r="F155" i="37" s="1"/>
  <c r="H835" i="157"/>
  <c r="F146" i="37" s="1"/>
  <c r="H834" i="157"/>
  <c r="F145" i="37" s="1"/>
  <c r="AF145" i="37" s="1"/>
  <c r="H843" i="157"/>
  <c r="F154" i="37" s="1"/>
  <c r="H828" i="157"/>
  <c r="F139" i="37" s="1"/>
  <c r="H775" i="157"/>
  <c r="F86" i="37" s="1"/>
  <c r="G2523" i="156"/>
  <c r="F10" i="37" s="1"/>
  <c r="S2524" i="156"/>
  <c r="R11" i="37" s="1"/>
  <c r="G760" i="156"/>
  <c r="F1173" i="37" s="1"/>
  <c r="H1886" i="156"/>
  <c r="O1887" i="156"/>
  <c r="O1886" i="156"/>
  <c r="AB1887" i="156"/>
  <c r="AB1886" i="156"/>
  <c r="AC88" i="37"/>
  <c r="Y2405" i="156"/>
  <c r="AC30" i="37"/>
  <c r="AC645" i="37"/>
  <c r="AC660" i="37"/>
  <c r="AC12" i="37"/>
  <c r="AC71" i="37"/>
  <c r="AC83" i="37"/>
  <c r="AC302" i="37"/>
  <c r="AC493" i="37"/>
  <c r="AC537" i="37"/>
  <c r="AC538" i="37"/>
  <c r="AC323" i="37"/>
  <c r="AC492" i="37"/>
  <c r="AC640" i="37"/>
  <c r="AC694" i="37"/>
  <c r="AC706" i="37"/>
  <c r="AC729" i="37"/>
  <c r="AC1141" i="37"/>
  <c r="AC11" i="37"/>
  <c r="AC65" i="37"/>
  <c r="AC518" i="37"/>
  <c r="AC665" i="37"/>
  <c r="AC1147" i="37"/>
  <c r="AC314" i="37"/>
  <c r="AC623" i="37"/>
  <c r="AC650" i="37"/>
  <c r="AC664" i="37"/>
  <c r="AC1123" i="37"/>
  <c r="AC1167" i="37"/>
  <c r="AC1169" i="37"/>
  <c r="AC1170" i="37"/>
  <c r="AC78" i="37"/>
  <c r="AC509" i="37"/>
  <c r="AC528" i="37"/>
  <c r="AC668" i="37"/>
  <c r="AC701" i="37"/>
  <c r="AC715" i="37"/>
  <c r="AC1150" i="37"/>
  <c r="Q1174" i="37"/>
  <c r="K454" i="156"/>
  <c r="O355" i="156"/>
  <c r="P355" i="156" s="1"/>
  <c r="K366" i="156"/>
  <c r="I665" i="157"/>
  <c r="AI581" i="37"/>
  <c r="AI1045" i="37"/>
  <c r="AI1024" i="37"/>
  <c r="AI456" i="37"/>
  <c r="H154" i="156"/>
  <c r="H2045" i="156"/>
  <c r="H959" i="156"/>
  <c r="P615" i="157"/>
  <c r="O284" i="156"/>
  <c r="P284" i="156" s="1"/>
  <c r="L284" i="156"/>
  <c r="O279" i="156"/>
  <c r="P279" i="156" s="1"/>
  <c r="L279" i="156"/>
  <c r="O281" i="156"/>
  <c r="P281" i="156" s="1"/>
  <c r="L281" i="156"/>
  <c r="O283" i="156"/>
  <c r="P283" i="156" s="1"/>
  <c r="L283" i="156"/>
  <c r="O285" i="156"/>
  <c r="P285" i="156" s="1"/>
  <c r="L285" i="156"/>
  <c r="Q397" i="37"/>
  <c r="Q387" i="37"/>
  <c r="AB2385" i="156"/>
  <c r="AB2406" i="156"/>
  <c r="AB2409" i="156"/>
  <c r="R536" i="156"/>
  <c r="AB2381" i="156"/>
  <c r="AB2392" i="156"/>
  <c r="AB2407" i="156"/>
  <c r="AB2413" i="156"/>
  <c r="AB2418" i="156"/>
  <c r="AB2421" i="156"/>
  <c r="R627" i="156"/>
  <c r="AB2337" i="156"/>
  <c r="R2405" i="156"/>
  <c r="AB2410" i="156"/>
  <c r="AB2422" i="156"/>
  <c r="AB2382" i="156"/>
  <c r="AB2402" i="156"/>
  <c r="AB2419" i="156"/>
  <c r="R693" i="156"/>
  <c r="AB2207" i="156"/>
  <c r="AB2304" i="156"/>
  <c r="AB2383" i="156"/>
  <c r="AB2403" i="156"/>
  <c r="AB2416" i="156"/>
  <c r="R449" i="156"/>
  <c r="AB928" i="156"/>
  <c r="AB2384" i="156"/>
  <c r="AB2417" i="156"/>
  <c r="AB2420" i="156"/>
  <c r="AB2436" i="156"/>
  <c r="AI967" i="37"/>
  <c r="AI978" i="37"/>
  <c r="E1096" i="37"/>
  <c r="AB2737" i="156"/>
  <c r="AB2736" i="156"/>
  <c r="AB99" i="156"/>
  <c r="S3035" i="156"/>
  <c r="R658" i="37" s="1"/>
  <c r="S2877" i="156"/>
  <c r="R527" i="37" s="1"/>
  <c r="S2729" i="156"/>
  <c r="R332" i="37" s="1"/>
  <c r="AB2738" i="156"/>
  <c r="AC10" i="37"/>
  <c r="L17" i="57"/>
  <c r="H847" i="157"/>
  <c r="F158" i="37" s="1"/>
  <c r="H848" i="157"/>
  <c r="F159" i="37" s="1"/>
  <c r="M14" i="46"/>
  <c r="AD1173" i="37"/>
  <c r="X2224" i="156"/>
  <c r="AD78" i="37"/>
  <c r="AD314" i="37"/>
  <c r="AD645" i="37"/>
  <c r="AD660" i="37"/>
  <c r="AD1174" i="37"/>
  <c r="X2310" i="156"/>
  <c r="AD30" i="37"/>
  <c r="AD493" i="37"/>
  <c r="AD537" i="37"/>
  <c r="AD538" i="37"/>
  <c r="AD1211" i="37"/>
  <c r="AD12" i="37"/>
  <c r="AD71" i="37"/>
  <c r="AD83" i="37"/>
  <c r="AD323" i="37"/>
  <c r="AD533" i="37"/>
  <c r="AD492" i="37"/>
  <c r="AD640" i="37"/>
  <c r="AD694" i="37"/>
  <c r="AD706" i="37"/>
  <c r="AD729" i="37"/>
  <c r="AD1141" i="37"/>
  <c r="AD302" i="37"/>
  <c r="AD518" i="37"/>
  <c r="AD665" i="37"/>
  <c r="AD1147" i="37"/>
  <c r="AD10" i="37"/>
  <c r="AD11" i="37"/>
  <c r="AD65" i="37"/>
  <c r="AD661" i="37"/>
  <c r="AD623" i="37"/>
  <c r="AD650" i="37"/>
  <c r="AD664" i="37"/>
  <c r="AD1123" i="37"/>
  <c r="AD1167" i="37"/>
  <c r="AD1169" i="37"/>
  <c r="AD1170" i="37"/>
  <c r="X2344" i="156"/>
  <c r="AD509" i="37"/>
  <c r="AD528" i="37"/>
  <c r="AD668" i="37"/>
  <c r="AD715" i="37"/>
  <c r="AD1150" i="37"/>
  <c r="AD113" i="37"/>
  <c r="X1257" i="37"/>
  <c r="AC125" i="37"/>
  <c r="AD837" i="37"/>
  <c r="AC837" i="37"/>
  <c r="AD376" i="37"/>
  <c r="AD656" i="37"/>
  <c r="AD532" i="37"/>
  <c r="W1224" i="37"/>
  <c r="AD486" i="37"/>
  <c r="AD701" i="37"/>
  <c r="W1225" i="37"/>
  <c r="AD487" i="37"/>
  <c r="AD490" i="37"/>
  <c r="AD523" i="37"/>
  <c r="Y799" i="156"/>
  <c r="X1212" i="37" s="1"/>
  <c r="X1296" i="37" s="1"/>
  <c r="Y791" i="156"/>
  <c r="X1204" i="37" s="1"/>
  <c r="X1224" i="37"/>
  <c r="AC486" i="37"/>
  <c r="X1225" i="37"/>
  <c r="AC487" i="37"/>
  <c r="AC490" i="37"/>
  <c r="AC523" i="37"/>
  <c r="AC532" i="37"/>
  <c r="AC656" i="37"/>
  <c r="V133" i="156"/>
  <c r="AB133" i="156" s="1"/>
  <c r="V186" i="156"/>
  <c r="AB186" i="156" s="1"/>
  <c r="V349" i="156"/>
  <c r="AB349" i="156" s="1"/>
  <c r="V542" i="156"/>
  <c r="AB542" i="156" s="1"/>
  <c r="V813" i="156"/>
  <c r="AB813" i="156" s="1"/>
  <c r="V853" i="156"/>
  <c r="AB853" i="156" s="1"/>
  <c r="V1436" i="156"/>
  <c r="AB1436" i="156" s="1"/>
  <c r="V1470" i="156"/>
  <c r="V1507" i="156"/>
  <c r="AB1507" i="156" s="1"/>
  <c r="V112" i="156"/>
  <c r="AB112" i="156" s="1"/>
  <c r="V445" i="156"/>
  <c r="AB445" i="156" s="1"/>
  <c r="V452" i="156"/>
  <c r="AB452" i="156" s="1"/>
  <c r="V453" i="156"/>
  <c r="AB453" i="156" s="1"/>
  <c r="V610" i="156"/>
  <c r="V812" i="156"/>
  <c r="AB812" i="156" s="1"/>
  <c r="S883" i="156"/>
  <c r="S2580" i="156" s="1"/>
  <c r="V887" i="156"/>
  <c r="V902" i="156"/>
  <c r="AB902" i="156" s="1"/>
  <c r="V1073" i="156"/>
  <c r="V102" i="156"/>
  <c r="AB102" i="156" s="1"/>
  <c r="V183" i="156"/>
  <c r="AB183" i="156" s="1"/>
  <c r="V263" i="156"/>
  <c r="AB263" i="156" s="1"/>
  <c r="V269" i="156"/>
  <c r="AB269" i="156" s="1"/>
  <c r="V340" i="156"/>
  <c r="AB340" i="156" s="1"/>
  <c r="V649" i="156"/>
  <c r="AB649" i="156" s="1"/>
  <c r="V712" i="156"/>
  <c r="AB712" i="156" s="1"/>
  <c r="V903" i="156"/>
  <c r="AB903" i="156" s="1"/>
  <c r="V917" i="156"/>
  <c r="V1143" i="156"/>
  <c r="AB1143" i="156" s="1"/>
  <c r="V1367" i="156"/>
  <c r="AB1367" i="156" s="1"/>
  <c r="Z134" i="46"/>
  <c r="AB274" i="37" s="1"/>
  <c r="AB1287" i="37" s="1"/>
  <c r="V31" i="156"/>
  <c r="V253" i="156"/>
  <c r="AB253" i="156" s="1"/>
  <c r="V257" i="156"/>
  <c r="V797" i="156" s="1"/>
  <c r="U1210" i="37" s="1"/>
  <c r="V632" i="156"/>
  <c r="AB632" i="156" s="1"/>
  <c r="V1281" i="156"/>
  <c r="AB1281" i="156" s="1"/>
  <c r="V1330" i="156"/>
  <c r="AB1330" i="156" s="1"/>
  <c r="T1145" i="157"/>
  <c r="R387" i="37" s="1"/>
  <c r="R397" i="37"/>
  <c r="AF397" i="37" s="1"/>
  <c r="AF734" i="37"/>
  <c r="T1303" i="157"/>
  <c r="AF798" i="37"/>
  <c r="AF799" i="37"/>
  <c r="T1783" i="157"/>
  <c r="R841" i="37" s="1"/>
  <c r="AF841" i="37" s="1"/>
  <c r="T2212" i="157"/>
  <c r="R1091" i="37" s="1"/>
  <c r="AF1091" i="37" s="1"/>
  <c r="H751" i="157"/>
  <c r="AF862" i="37"/>
  <c r="V177" i="156"/>
  <c r="AB177" i="156" s="1"/>
  <c r="S178" i="156"/>
  <c r="Q123" i="37"/>
  <c r="Q129" i="37"/>
  <c r="Q143" i="37"/>
  <c r="W752" i="157"/>
  <c r="Q126" i="37"/>
  <c r="W687" i="157"/>
  <c r="W370" i="157"/>
  <c r="Q130" i="37"/>
  <c r="Q139" i="37"/>
  <c r="R138" i="37"/>
  <c r="W587" i="157"/>
  <c r="R144" i="37"/>
  <c r="W328" i="157"/>
  <c r="Q124" i="37"/>
  <c r="Q127" i="37"/>
  <c r="Q137" i="37"/>
  <c r="R148" i="37"/>
  <c r="W749" i="157"/>
  <c r="W215" i="157"/>
  <c r="Q149" i="37"/>
  <c r="AF166" i="37"/>
  <c r="Q125" i="37"/>
  <c r="Q128" i="37"/>
  <c r="Q142" i="37"/>
  <c r="R1224" i="37"/>
  <c r="R1225" i="37"/>
  <c r="G3030" i="156"/>
  <c r="F653" i="37" s="1"/>
  <c r="G3380" i="156"/>
  <c r="F1155" i="37" s="1"/>
  <c r="G2872" i="156"/>
  <c r="F522" i="37" s="1"/>
  <c r="AF522" i="37" s="1"/>
  <c r="V334" i="156"/>
  <c r="AB334" i="156" s="1"/>
  <c r="V1290" i="156"/>
  <c r="AB1290" i="156" s="1"/>
  <c r="V973" i="156"/>
  <c r="AB973" i="156" s="1"/>
  <c r="V1228" i="156"/>
  <c r="AB1228" i="156" s="1"/>
  <c r="G886" i="156"/>
  <c r="V460" i="156"/>
  <c r="AB460" i="156" s="1"/>
  <c r="AI973" i="37"/>
  <c r="M1391" i="157"/>
  <c r="O1391" i="157" s="1"/>
  <c r="L1394" i="157"/>
  <c r="V1271" i="156"/>
  <c r="S834" i="156"/>
  <c r="AB834" i="156" s="1"/>
  <c r="S1347" i="156"/>
  <c r="V1426" i="156"/>
  <c r="V1203" i="156"/>
  <c r="I405" i="157"/>
  <c r="S969" i="156"/>
  <c r="AB969" i="156" s="1"/>
  <c r="H837" i="156"/>
  <c r="V829" i="156"/>
  <c r="V883" i="156" s="1"/>
  <c r="H835" i="156"/>
  <c r="H1349" i="156"/>
  <c r="I1550" i="157"/>
  <c r="AF1044" i="37"/>
  <c r="AF186" i="37"/>
  <c r="AF821" i="37"/>
  <c r="I1766" i="157"/>
  <c r="G824" i="37" s="1"/>
  <c r="H3363" i="156"/>
  <c r="G1138" i="37" s="1"/>
  <c r="H3358" i="156"/>
  <c r="G1133" i="37" s="1"/>
  <c r="S1657" i="156"/>
  <c r="AB1682" i="156"/>
  <c r="V2040" i="156"/>
  <c r="AB2040" i="156" s="1"/>
  <c r="V2087" i="156"/>
  <c r="AB2087" i="156" s="1"/>
  <c r="V2178" i="156"/>
  <c r="AB2178" i="156" s="1"/>
  <c r="V2333" i="156"/>
  <c r="AB2333" i="156" s="1"/>
  <c r="V2393" i="156"/>
  <c r="AB2393" i="156" s="1"/>
  <c r="V2610" i="156"/>
  <c r="AB2610" i="156" s="1"/>
  <c r="V2673" i="156"/>
  <c r="V2735" i="156" s="1"/>
  <c r="U338" i="37" s="1"/>
  <c r="V1625" i="156"/>
  <c r="AB1625" i="156" s="1"/>
  <c r="AB1795" i="156"/>
  <c r="AB1864" i="156"/>
  <c r="V1902" i="156"/>
  <c r="AB1902" i="156" s="1"/>
  <c r="V2377" i="156"/>
  <c r="AB2377" i="156" s="1"/>
  <c r="V2677" i="156"/>
  <c r="AB2677" i="156" s="1"/>
  <c r="V2900" i="156"/>
  <c r="V2983" i="156" s="1"/>
  <c r="U606" i="37" s="1"/>
  <c r="V1578" i="156"/>
  <c r="AB1578" i="156" s="1"/>
  <c r="V1611" i="156"/>
  <c r="AB1611" i="156" s="1"/>
  <c r="V2069" i="156"/>
  <c r="V2423" i="156"/>
  <c r="V2753" i="156"/>
  <c r="V2830" i="156" s="1"/>
  <c r="U480" i="37" s="1"/>
  <c r="V1559" i="156"/>
  <c r="AB2144" i="156"/>
  <c r="V2411" i="156"/>
  <c r="V2465" i="156"/>
  <c r="V2612" i="156"/>
  <c r="AB2612" i="156" s="1"/>
  <c r="V2902" i="156"/>
  <c r="V2984" i="156" s="1"/>
  <c r="U607" i="37" s="1"/>
  <c r="V1569" i="156"/>
  <c r="AB1569" i="156" s="1"/>
  <c r="V1694" i="156"/>
  <c r="AB1694" i="156" s="1"/>
  <c r="V2016" i="156"/>
  <c r="V2052" i="156" s="1"/>
  <c r="AB2056" i="156"/>
  <c r="V2118" i="156"/>
  <c r="V2293" i="156"/>
  <c r="V2305" i="156"/>
  <c r="AB2305" i="156" s="1"/>
  <c r="V2347" i="156"/>
  <c r="AB2347" i="156" s="1"/>
  <c r="V2754" i="156"/>
  <c r="V2831" i="156" s="1"/>
  <c r="U481" i="37" s="1"/>
  <c r="V2338" i="156"/>
  <c r="AB2338" i="156" s="1"/>
  <c r="V2613" i="156"/>
  <c r="V2683" i="156" s="1"/>
  <c r="U286" i="37" s="1"/>
  <c r="V2658" i="156"/>
  <c r="V2725" i="156" s="1"/>
  <c r="U328" i="37" s="1"/>
  <c r="V2751" i="156"/>
  <c r="V2828" i="156" s="1"/>
  <c r="U478" i="37" s="1"/>
  <c r="V2903" i="156"/>
  <c r="H1220" i="156"/>
  <c r="H2086" i="157"/>
  <c r="Q1225" i="37"/>
  <c r="R2579" i="156"/>
  <c r="Q66" i="37" s="1"/>
  <c r="Q1224" i="37"/>
  <c r="Q46" i="37"/>
  <c r="R3380" i="156"/>
  <c r="Q1155" i="37" s="1"/>
  <c r="Y946" i="37"/>
  <c r="Y928" i="37"/>
  <c r="R1124" i="156"/>
  <c r="V1124" i="156" s="1"/>
  <c r="V1127" i="156"/>
  <c r="V2552" i="156" s="1"/>
  <c r="F14" i="57"/>
  <c r="R150" i="37"/>
  <c r="V2884" i="156"/>
  <c r="U534" i="37" s="1"/>
  <c r="O2895" i="156"/>
  <c r="P2895" i="156" s="1"/>
  <c r="V843" i="156"/>
  <c r="AB843" i="156" s="1"/>
  <c r="S841" i="156"/>
  <c r="O3261" i="156"/>
  <c r="P3261" i="156" s="1"/>
  <c r="O282" i="156"/>
  <c r="P282" i="156" s="1"/>
  <c r="O810" i="156"/>
  <c r="P810" i="156" s="1"/>
  <c r="K2069" i="156"/>
  <c r="L725" i="156"/>
  <c r="L726" i="156" s="1"/>
  <c r="O806" i="156"/>
  <c r="P806" i="156" s="1"/>
  <c r="V861" i="156"/>
  <c r="AB861" i="156" s="1"/>
  <c r="Y980" i="37"/>
  <c r="Z928" i="37"/>
  <c r="Y239" i="37"/>
  <c r="Y975" i="37"/>
  <c r="Z958" i="37"/>
  <c r="Z967" i="37"/>
  <c r="AE975" i="37"/>
  <c r="Z975" i="37"/>
  <c r="Z929" i="37"/>
  <c r="Z946" i="37"/>
  <c r="AE980" i="37"/>
  <c r="Z980" i="37"/>
  <c r="Y1037" i="37"/>
  <c r="Z227" i="37"/>
  <c r="Z261" i="37"/>
  <c r="AE273" i="37"/>
  <c r="Y227" i="37"/>
  <c r="Z239" i="37"/>
  <c r="Q1023" i="37"/>
  <c r="Q148" i="37"/>
  <c r="Y783" i="37"/>
  <c r="Q841" i="37"/>
  <c r="T2069" i="157"/>
  <c r="R1023" i="37" s="1"/>
  <c r="AF1023" i="37" s="1"/>
  <c r="Y1064" i="37"/>
  <c r="Q1091" i="37"/>
  <c r="Q140" i="37"/>
  <c r="Q151" i="37"/>
  <c r="Q144" i="37"/>
  <c r="Q580" i="37"/>
  <c r="Z580" i="37" s="1"/>
  <c r="U146" i="37"/>
  <c r="R140" i="37"/>
  <c r="Q150" i="37"/>
  <c r="Q138" i="37"/>
  <c r="T1441" i="157"/>
  <c r="R580" i="37" s="1"/>
  <c r="Y216" i="37"/>
  <c r="Z216" i="37"/>
  <c r="Z734" i="37"/>
  <c r="Z747" i="37"/>
  <c r="Y811" i="37"/>
  <c r="Y847" i="37"/>
  <c r="Z811" i="37"/>
  <c r="Z452" i="37"/>
  <c r="Z594" i="37"/>
  <c r="Y778" i="37"/>
  <c r="Z770" i="37"/>
  <c r="Z783" i="37"/>
  <c r="Z1003" i="37"/>
  <c r="Y1076" i="37"/>
  <c r="Y211" i="37"/>
  <c r="Z589" i="37"/>
  <c r="Y556" i="37"/>
  <c r="Y589" i="37"/>
  <c r="Y599" i="37"/>
  <c r="Z599" i="37"/>
  <c r="Z760" i="37"/>
  <c r="Z789" i="37"/>
  <c r="Z842" i="37"/>
  <c r="Z853" i="37"/>
  <c r="Z893" i="37"/>
  <c r="Z918" i="37"/>
  <c r="Z1024" i="37"/>
  <c r="Z1032" i="37"/>
  <c r="Z1076" i="37"/>
  <c r="Z1085" i="37"/>
  <c r="Z556" i="37"/>
  <c r="Z211" i="37"/>
  <c r="Z443" i="37"/>
  <c r="Z464" i="37"/>
  <c r="Z569" i="37"/>
  <c r="Z847" i="37"/>
  <c r="Y918" i="37"/>
  <c r="Y1015" i="37"/>
  <c r="Z1015" i="37"/>
  <c r="Z1037" i="37"/>
  <c r="Z178" i="37"/>
  <c r="Z199" i="37"/>
  <c r="Z778" i="37"/>
  <c r="Z834" i="37"/>
  <c r="Z878" i="37"/>
  <c r="Z1064" i="37"/>
  <c r="Z1097" i="37"/>
  <c r="V611" i="156"/>
  <c r="V692" i="156"/>
  <c r="AB692" i="156" s="1"/>
  <c r="Z302" i="37"/>
  <c r="S1281" i="37"/>
  <c r="S798" i="156"/>
  <c r="R1211" i="37" s="1"/>
  <c r="V575" i="156"/>
  <c r="AB575" i="156" s="1"/>
  <c r="V948" i="156"/>
  <c r="AB948" i="156" s="1"/>
  <c r="V999" i="156"/>
  <c r="V1058" i="156"/>
  <c r="V1072" i="156"/>
  <c r="AB1072" i="156" s="1"/>
  <c r="V1093" i="156"/>
  <c r="AB1093" i="156" s="1"/>
  <c r="V1162" i="156"/>
  <c r="V1167" i="156"/>
  <c r="AB1167" i="156" s="1"/>
  <c r="V1168" i="156"/>
  <c r="AB1168" i="156" s="1"/>
  <c r="V1174" i="156"/>
  <c r="AB1174" i="156" s="1"/>
  <c r="V1219" i="156"/>
  <c r="V1311" i="156"/>
  <c r="V1362" i="156"/>
  <c r="AB1362" i="156" s="1"/>
  <c r="V1385" i="156"/>
  <c r="AB1385" i="156" s="1"/>
  <c r="V1390" i="156"/>
  <c r="AB1390" i="156" s="1"/>
  <c r="V1393" i="156"/>
  <c r="AB1393" i="156" s="1"/>
  <c r="V1510" i="156"/>
  <c r="AB1510" i="156" s="1"/>
  <c r="V1529" i="156"/>
  <c r="AB1529" i="156" s="1"/>
  <c r="V1676" i="156"/>
  <c r="AB1676" i="156" s="1"/>
  <c r="AB1737" i="156"/>
  <c r="V1799" i="156"/>
  <c r="AB1799" i="156" s="1"/>
  <c r="V1801" i="156"/>
  <c r="AB1801" i="156" s="1"/>
  <c r="V1855" i="156"/>
  <c r="AB1855" i="156" s="1"/>
  <c r="V1868" i="156"/>
  <c r="AB1868" i="156" s="1"/>
  <c r="V1919" i="156"/>
  <c r="V2003" i="156"/>
  <c r="AB2003" i="156" s="1"/>
  <c r="V2049" i="156"/>
  <c r="AB2049" i="156" s="1"/>
  <c r="V2091" i="156"/>
  <c r="V2149" i="156"/>
  <c r="AB2149" i="156" s="1"/>
  <c r="V2155" i="156"/>
  <c r="S2204" i="156"/>
  <c r="V2203" i="156"/>
  <c r="AB2203" i="156" s="1"/>
  <c r="V2300" i="156"/>
  <c r="V2414" i="156"/>
  <c r="AB2414" i="156" s="1"/>
  <c r="S2720" i="156"/>
  <c r="R323" i="37" s="1"/>
  <c r="V2650" i="156"/>
  <c r="AB2650" i="156" s="1"/>
  <c r="V2788" i="156"/>
  <c r="V2865" i="156" s="1"/>
  <c r="U515" i="37" s="1"/>
  <c r="S2865" i="156"/>
  <c r="R515" i="37" s="1"/>
  <c r="V2797" i="156"/>
  <c r="V2874" i="156" s="1"/>
  <c r="U524" i="37" s="1"/>
  <c r="S2874" i="156"/>
  <c r="R524" i="37" s="1"/>
  <c r="V2946" i="156"/>
  <c r="AB2946" i="156" s="1"/>
  <c r="S3027" i="156"/>
  <c r="R650" i="37" s="1"/>
  <c r="V2951" i="156"/>
  <c r="V3032" i="156" s="1"/>
  <c r="U655" i="37" s="1"/>
  <c r="S3032" i="156"/>
  <c r="R655" i="37" s="1"/>
  <c r="R3042" i="156"/>
  <c r="Q665" i="37" s="1"/>
  <c r="V2980" i="156"/>
  <c r="V3045" i="156" s="1"/>
  <c r="U668" i="37" s="1"/>
  <c r="S3045" i="156"/>
  <c r="R668" i="37" s="1"/>
  <c r="V3098" i="156"/>
  <c r="V3165" i="156" s="1"/>
  <c r="U711" i="37" s="1"/>
  <c r="S3165" i="156"/>
  <c r="R711" i="37" s="1"/>
  <c r="AF711" i="37" s="1"/>
  <c r="R3170" i="156"/>
  <c r="Q716" i="37" s="1"/>
  <c r="V3310" i="156"/>
  <c r="V3380" i="156" s="1"/>
  <c r="U1155" i="37" s="1"/>
  <c r="S3380" i="156"/>
  <c r="R1155" i="37" s="1"/>
  <c r="V3329" i="156"/>
  <c r="V3394" i="156" s="1"/>
  <c r="S3394" i="156"/>
  <c r="R1169" i="37" s="1"/>
  <c r="V448" i="156"/>
  <c r="AB448" i="156" s="1"/>
  <c r="V535" i="156"/>
  <c r="AB535" i="156" s="1"/>
  <c r="S627" i="156"/>
  <c r="V626" i="156"/>
  <c r="V627" i="156" s="1"/>
  <c r="V935" i="156"/>
  <c r="V1013" i="156"/>
  <c r="AB1013" i="156" s="1"/>
  <c r="V1104" i="156"/>
  <c r="AB1104" i="156" s="1"/>
  <c r="V1170" i="156"/>
  <c r="AB1170" i="156" s="1"/>
  <c r="V1222" i="156"/>
  <c r="AB1222" i="156" s="1"/>
  <c r="V1397" i="156"/>
  <c r="AB1397" i="156" s="1"/>
  <c r="V1443" i="156"/>
  <c r="AB1443" i="156" s="1"/>
  <c r="V1466" i="156"/>
  <c r="AB1466" i="156" s="1"/>
  <c r="V1566" i="156"/>
  <c r="AB1566" i="156" s="1"/>
  <c r="V1639" i="156"/>
  <c r="AB1639" i="156" s="1"/>
  <c r="V1741" i="156"/>
  <c r="AB1741" i="156" s="1"/>
  <c r="V1788" i="156"/>
  <c r="V1803" i="156"/>
  <c r="AB1803" i="156" s="1"/>
  <c r="V1832" i="156"/>
  <c r="AB1832" i="156" s="1"/>
  <c r="V1858" i="156"/>
  <c r="AB1858" i="156" s="1"/>
  <c r="V1873" i="156"/>
  <c r="AB1873" i="156" s="1"/>
  <c r="S2596" i="156"/>
  <c r="R83" i="37" s="1"/>
  <c r="V1880" i="156"/>
  <c r="AB1880" i="156" s="1"/>
  <c r="V1999" i="156"/>
  <c r="AB1999" i="156" s="1"/>
  <c r="V2157" i="156"/>
  <c r="V2362" i="156"/>
  <c r="AB2362" i="156" s="1"/>
  <c r="V2818" i="156"/>
  <c r="V2883" i="156" s="1"/>
  <c r="U533" i="37" s="1"/>
  <c r="S2883" i="156"/>
  <c r="R533" i="37" s="1"/>
  <c r="AB2961" i="156"/>
  <c r="S3037" i="156"/>
  <c r="R660" i="37" s="1"/>
  <c r="V2976" i="156"/>
  <c r="V3041" i="156" s="1"/>
  <c r="U664" i="37" s="1"/>
  <c r="S3041" i="156"/>
  <c r="R664" i="37" s="1"/>
  <c r="V2977" i="156"/>
  <c r="V3042" i="156" s="1"/>
  <c r="U665" i="37" s="1"/>
  <c r="S3042" i="156"/>
  <c r="R665" i="37" s="1"/>
  <c r="V3103" i="156"/>
  <c r="V3170" i="156" s="1"/>
  <c r="U716" i="37" s="1"/>
  <c r="S3170" i="156"/>
  <c r="R716" i="37" s="1"/>
  <c r="AF716" i="37" s="1"/>
  <c r="R3375" i="156"/>
  <c r="Q1150" i="37" s="1"/>
  <c r="R3374" i="156"/>
  <c r="Q1149" i="37" s="1"/>
  <c r="V916" i="156"/>
  <c r="AB916" i="156" s="1"/>
  <c r="V918" i="156"/>
  <c r="AB918" i="156" s="1"/>
  <c r="V965" i="156"/>
  <c r="V2549" i="156" s="1"/>
  <c r="V1007" i="156"/>
  <c r="AB1007" i="156" s="1"/>
  <c r="V1014" i="156"/>
  <c r="AB1014" i="156" s="1"/>
  <c r="V1051" i="156"/>
  <c r="AB1051" i="156" s="1"/>
  <c r="V1088" i="156"/>
  <c r="AB1088" i="156" s="1"/>
  <c r="V1097" i="156"/>
  <c r="AB1097" i="156" s="1"/>
  <c r="V1100" i="156"/>
  <c r="AB1100" i="156" s="1"/>
  <c r="V1119" i="156"/>
  <c r="V1151" i="156"/>
  <c r="AB1151" i="156" s="1"/>
  <c r="V1232" i="156"/>
  <c r="AB1232" i="156" s="1"/>
  <c r="V1241" i="156"/>
  <c r="AB1241" i="156" s="1"/>
  <c r="V1284" i="156"/>
  <c r="AB1284" i="156" s="1"/>
  <c r="V1326" i="156"/>
  <c r="AB1326" i="156" s="1"/>
  <c r="V1462" i="156"/>
  <c r="AB1462" i="156" s="1"/>
  <c r="AB1587" i="156"/>
  <c r="V1650" i="156"/>
  <c r="AB1650" i="156" s="1"/>
  <c r="V1690" i="156"/>
  <c r="AB1690" i="156" s="1"/>
  <c r="V1705" i="156"/>
  <c r="AB1705" i="156" s="1"/>
  <c r="V1743" i="156"/>
  <c r="AB1743" i="156" s="1"/>
  <c r="V1747" i="156"/>
  <c r="AB1747" i="156" s="1"/>
  <c r="V1821" i="156"/>
  <c r="AB1821" i="156" s="1"/>
  <c r="V1952" i="156"/>
  <c r="AB1981" i="156"/>
  <c r="V1995" i="156"/>
  <c r="AB1995" i="156" s="1"/>
  <c r="V2133" i="156"/>
  <c r="AB2133" i="156" s="1"/>
  <c r="V2408" i="156"/>
  <c r="AB2408" i="156" s="1"/>
  <c r="V2430" i="156"/>
  <c r="AB2430" i="156" s="1"/>
  <c r="V2806" i="156"/>
  <c r="AB2806" i="156" s="1"/>
  <c r="S2879" i="156"/>
  <c r="R529" i="37" s="1"/>
  <c r="S2807" i="156"/>
  <c r="V2821" i="156"/>
  <c r="V2885" i="156" s="1"/>
  <c r="U535" i="37" s="1"/>
  <c r="S2885" i="156"/>
  <c r="R535" i="37" s="1"/>
  <c r="V2918" i="156"/>
  <c r="S3000" i="156"/>
  <c r="R623" i="37" s="1"/>
  <c r="V3226" i="156"/>
  <c r="AB3226" i="156" s="1"/>
  <c r="S3374" i="156"/>
  <c r="R1149" i="37" s="1"/>
  <c r="S3375" i="156"/>
  <c r="R1150" i="37" s="1"/>
  <c r="V3328" i="156"/>
  <c r="V3393" i="156" s="1"/>
  <c r="U1168" i="37" s="1"/>
  <c r="S3393" i="156"/>
  <c r="R1168" i="37" s="1"/>
  <c r="V882" i="156"/>
  <c r="V2579" i="156" s="1"/>
  <c r="U66" i="37" s="1"/>
  <c r="V947" i="156"/>
  <c r="AB947" i="156" s="1"/>
  <c r="V985" i="156"/>
  <c r="AB985" i="156" s="1"/>
  <c r="V1036" i="156"/>
  <c r="AB1036" i="156" s="1"/>
  <c r="V1064" i="156"/>
  <c r="AB1064" i="156" s="1"/>
  <c r="V1071" i="156"/>
  <c r="AB1071" i="156" s="1"/>
  <c r="V1234" i="156"/>
  <c r="AB1234" i="156" s="1"/>
  <c r="V1242" i="156"/>
  <c r="AB1242" i="156" s="1"/>
  <c r="V1527" i="156"/>
  <c r="AB1527" i="156" s="1"/>
  <c r="V1533" i="156"/>
  <c r="AB1533" i="156" s="1"/>
  <c r="V1582" i="156"/>
  <c r="AB1582" i="156" s="1"/>
  <c r="V1672" i="156"/>
  <c r="AB1672" i="156" s="1"/>
  <c r="V1731" i="156"/>
  <c r="AB1731" i="156" s="1"/>
  <c r="V1758" i="156"/>
  <c r="AB1758" i="156" s="1"/>
  <c r="V2050" i="156"/>
  <c r="AB2050" i="156" s="1"/>
  <c r="V2063" i="156"/>
  <c r="AB2063" i="156" s="1"/>
  <c r="V2092" i="156"/>
  <c r="AB2092" i="156" s="1"/>
  <c r="V2128" i="156"/>
  <c r="AB2128" i="156" s="1"/>
  <c r="S2696" i="156"/>
  <c r="R299" i="37" s="1"/>
  <c r="V2626" i="156"/>
  <c r="V2768" i="156"/>
  <c r="S2845" i="156"/>
  <c r="R495" i="37" s="1"/>
  <c r="R2865" i="156"/>
  <c r="Q515" i="37" s="1"/>
  <c r="V2792" i="156"/>
  <c r="AB2792" i="156" s="1"/>
  <c r="S2869" i="156"/>
  <c r="R519" i="37" s="1"/>
  <c r="V2824" i="156"/>
  <c r="AB2824" i="156" s="1"/>
  <c r="S2888" i="156"/>
  <c r="R538" i="37" s="1"/>
  <c r="Z660" i="37"/>
  <c r="Z509" i="37"/>
  <c r="Z537" i="37"/>
  <c r="Z623" i="37"/>
  <c r="Z640" i="37"/>
  <c r="Z650" i="37"/>
  <c r="Z694" i="37"/>
  <c r="Z706" i="37"/>
  <c r="Z314" i="37"/>
  <c r="Z518" i="37"/>
  <c r="Z729" i="37"/>
  <c r="Z12" i="37"/>
  <c r="Z323" i="37"/>
  <c r="Z493" i="37"/>
  <c r="AE983" i="37"/>
  <c r="AI971" i="37"/>
  <c r="T2437" i="156"/>
  <c r="V2437" i="156"/>
  <c r="X2437" i="156"/>
  <c r="R964" i="156"/>
  <c r="X1065" i="156"/>
  <c r="S2525" i="156"/>
  <c r="R12" i="37" s="1"/>
  <c r="R44" i="37"/>
  <c r="R1254" i="37" s="1"/>
  <c r="R65" i="37"/>
  <c r="S2591" i="156"/>
  <c r="R78" i="37" s="1"/>
  <c r="S2386" i="156"/>
  <c r="S2391" i="156" s="1"/>
  <c r="S2334" i="156"/>
  <c r="S1924" i="156"/>
  <c r="S2427" i="156"/>
  <c r="S2412" i="156"/>
  <c r="T2428" i="156"/>
  <c r="X2428" i="156"/>
  <c r="U693" i="156"/>
  <c r="U786" i="156"/>
  <c r="T1199" i="37" s="1"/>
  <c r="T1280" i="37" s="1"/>
  <c r="S1200" i="156"/>
  <c r="S1424" i="156"/>
  <c r="S2088" i="156"/>
  <c r="T543" i="156"/>
  <c r="T350" i="156"/>
  <c r="S1269" i="156"/>
  <c r="AE701" i="37"/>
  <c r="S1557" i="156"/>
  <c r="T462" i="156"/>
  <c r="T786" i="156"/>
  <c r="S1199" i="37" s="1"/>
  <c r="S1280" i="37" s="1"/>
  <c r="X799" i="156"/>
  <c r="W1212" i="37" s="1"/>
  <c r="W1296" i="37" s="1"/>
  <c r="AE1170" i="37"/>
  <c r="AE665" i="37"/>
  <c r="T254" i="156"/>
  <c r="T270" i="156" s="1"/>
  <c r="G786" i="156"/>
  <c r="F1199" i="37" s="1"/>
  <c r="S2116" i="156"/>
  <c r="S964" i="156"/>
  <c r="S1738" i="156"/>
  <c r="S2057" i="156"/>
  <c r="S1094" i="156"/>
  <c r="S1865" i="156"/>
  <c r="P1204" i="37"/>
  <c r="T134" i="156"/>
  <c r="X134" i="156"/>
  <c r="S762" i="156"/>
  <c r="R1175" i="37" s="1"/>
  <c r="AE185" i="37"/>
  <c r="AE816" i="37"/>
  <c r="AE821" i="37"/>
  <c r="AE187" i="37"/>
  <c r="AE189" i="37"/>
  <c r="AI814" i="37"/>
  <c r="AE823" i="37"/>
  <c r="AI193" i="37"/>
  <c r="AI804" i="37"/>
  <c r="AE814" i="37"/>
  <c r="AE180" i="37"/>
  <c r="AE183" i="37"/>
  <c r="AE186" i="37"/>
  <c r="AI800" i="37"/>
  <c r="E159" i="37"/>
  <c r="AE188" i="37"/>
  <c r="AI191" i="37"/>
  <c r="AE822" i="37"/>
  <c r="Q127" i="157"/>
  <c r="M211" i="157"/>
  <c r="O211" i="157" s="1"/>
  <c r="P313" i="157"/>
  <c r="Q313" i="157" s="1"/>
  <c r="P315" i="157"/>
  <c r="Q315" i="157" s="1"/>
  <c r="M320" i="157"/>
  <c r="O320" i="157" s="1"/>
  <c r="P322" i="157"/>
  <c r="Q322" i="157" s="1"/>
  <c r="M324" i="157"/>
  <c r="O324" i="157" s="1"/>
  <c r="M1096" i="157"/>
  <c r="O1096" i="157" s="1"/>
  <c r="M1387" i="157"/>
  <c r="O1387" i="157" s="1"/>
  <c r="P1387" i="157"/>
  <c r="Q1387" i="157" s="1"/>
  <c r="M1545" i="157"/>
  <c r="M1546" i="157" s="1"/>
  <c r="P1545" i="157"/>
  <c r="P1875" i="157"/>
  <c r="Q1875" i="157" s="1"/>
  <c r="P2020" i="157"/>
  <c r="Q2020" i="157" s="1"/>
  <c r="P223" i="157"/>
  <c r="Q223" i="157" s="1"/>
  <c r="M232" i="157"/>
  <c r="O232" i="157" s="1"/>
  <c r="M334" i="157"/>
  <c r="O334" i="157" s="1"/>
  <c r="M366" i="157"/>
  <c r="O366" i="157" s="1"/>
  <c r="M587" i="157"/>
  <c r="P681" i="157"/>
  <c r="Q681" i="157" s="1"/>
  <c r="P684" i="157"/>
  <c r="P685" i="157" s="1"/>
  <c r="Q685" i="157" s="1"/>
  <c r="L757" i="157"/>
  <c r="J757" i="157" s="1"/>
  <c r="M759" i="157"/>
  <c r="O759" i="157" s="1"/>
  <c r="M932" i="157"/>
  <c r="O932" i="157" s="1"/>
  <c r="M935" i="157"/>
  <c r="O935" i="157" s="1"/>
  <c r="M937" i="157"/>
  <c r="O937" i="157" s="1"/>
  <c r="M939" i="157"/>
  <c r="O939" i="157" s="1"/>
  <c r="M941" i="157"/>
  <c r="O941" i="157" s="1"/>
  <c r="M1029" i="157"/>
  <c r="O1029" i="157" s="1"/>
  <c r="P1242" i="157"/>
  <c r="Q1242" i="157" s="1"/>
  <c r="P1244" i="157"/>
  <c r="Q1244" i="157" s="1"/>
  <c r="P1323" i="157"/>
  <c r="Q1323" i="157" s="1"/>
  <c r="P1325" i="157"/>
  <c r="Q1325" i="157" s="1"/>
  <c r="P1393" i="157"/>
  <c r="Q1393" i="157" s="1"/>
  <c r="M1620" i="157"/>
  <c r="O1620" i="157" s="1"/>
  <c r="P16" i="157"/>
  <c r="Q16" i="157" s="1"/>
  <c r="P19" i="157"/>
  <c r="Q19" i="157" s="1"/>
  <c r="P22" i="157"/>
  <c r="Q22" i="157" s="1"/>
  <c r="P25" i="157"/>
  <c r="Q25" i="157" s="1"/>
  <c r="P27" i="157"/>
  <c r="Q27" i="157" s="1"/>
  <c r="P376" i="157"/>
  <c r="Q376" i="157" s="1"/>
  <c r="P380" i="157"/>
  <c r="Q380" i="157" s="1"/>
  <c r="M445" i="157"/>
  <c r="M446" i="157" s="1"/>
  <c r="Q618" i="157"/>
  <c r="P1011" i="157"/>
  <c r="Q1011" i="157" s="1"/>
  <c r="P1028" i="157"/>
  <c r="Q1028" i="157" s="1"/>
  <c r="L1166" i="157"/>
  <c r="M1247" i="157"/>
  <c r="O1247" i="157" s="1"/>
  <c r="P1249" i="157"/>
  <c r="Q1249" i="157" s="1"/>
  <c r="M1469" i="157"/>
  <c r="O1469" i="157" s="1"/>
  <c r="P1539" i="157"/>
  <c r="P1541" i="157"/>
  <c r="Q1541" i="157" s="1"/>
  <c r="P210" i="157"/>
  <c r="Q210" i="157" s="1"/>
  <c r="P312" i="157"/>
  <c r="Q312" i="157" s="1"/>
  <c r="P314" i="157"/>
  <c r="Q314" i="157" s="1"/>
  <c r="P316" i="157"/>
  <c r="Q316" i="157" s="1"/>
  <c r="P321" i="157"/>
  <c r="Q321" i="157" s="1"/>
  <c r="P323" i="157"/>
  <c r="Q323" i="157" s="1"/>
  <c r="P325" i="157"/>
  <c r="Q325" i="157" s="1"/>
  <c r="P449" i="157"/>
  <c r="Q449" i="157" s="1"/>
  <c r="M1097" i="157"/>
  <c r="O1097" i="157" s="1"/>
  <c r="M1386" i="157"/>
  <c r="O1386" i="157" s="1"/>
  <c r="P1386" i="157"/>
  <c r="Q1386" i="157" s="1"/>
  <c r="M1388" i="157"/>
  <c r="O1388" i="157" s="1"/>
  <c r="P1388" i="157"/>
  <c r="Q1388" i="157" s="1"/>
  <c r="P1391" i="157"/>
  <c r="P1876" i="157"/>
  <c r="Q1876" i="157" s="1"/>
  <c r="P2019" i="157"/>
  <c r="Q2019" i="157" s="1"/>
  <c r="M222" i="157"/>
  <c r="P231" i="157"/>
  <c r="Q231" i="157" s="1"/>
  <c r="P233" i="157"/>
  <c r="Q233" i="157" s="1"/>
  <c r="M333" i="157"/>
  <c r="O333" i="157" s="1"/>
  <c r="M335" i="157"/>
  <c r="O335" i="157" s="1"/>
  <c r="M367" i="157"/>
  <c r="O367" i="157" s="1"/>
  <c r="P680" i="157"/>
  <c r="Q680" i="157" s="1"/>
  <c r="L750" i="157"/>
  <c r="M931" i="157"/>
  <c r="O931" i="157" s="1"/>
  <c r="M933" i="157"/>
  <c r="O933" i="157" s="1"/>
  <c r="M934" i="157"/>
  <c r="M936" i="157"/>
  <c r="O936" i="157" s="1"/>
  <c r="M938" i="157"/>
  <c r="O938" i="157" s="1"/>
  <c r="M940" i="157"/>
  <c r="O940" i="157" s="1"/>
  <c r="P1016" i="157"/>
  <c r="Q1016" i="157" s="1"/>
  <c r="P1243" i="157"/>
  <c r="Q1243" i="157" s="1"/>
  <c r="P1324" i="157"/>
  <c r="Q1324" i="157" s="1"/>
  <c r="P1392" i="157"/>
  <c r="Q1392" i="157" s="1"/>
  <c r="P12" i="157"/>
  <c r="P17" i="157"/>
  <c r="Q17" i="157" s="1"/>
  <c r="P24" i="157"/>
  <c r="Q24" i="157" s="1"/>
  <c r="P26" i="157"/>
  <c r="Q26" i="157" s="1"/>
  <c r="M379" i="157"/>
  <c r="O379" i="157" s="1"/>
  <c r="M1176" i="157"/>
  <c r="O1176" i="157" s="1"/>
  <c r="M1180" i="157"/>
  <c r="O1180" i="157" s="1"/>
  <c r="P1248" i="157"/>
  <c r="Q1248" i="157" s="1"/>
  <c r="P1540" i="157"/>
  <c r="Q1540" i="157" s="1"/>
  <c r="P1542" i="157"/>
  <c r="Q1542" i="157" s="1"/>
  <c r="H1050" i="156"/>
  <c r="AI1112" i="37"/>
  <c r="H859" i="156"/>
  <c r="D1263" i="37"/>
  <c r="H860" i="156"/>
  <c r="L1293" i="37"/>
  <c r="P21" i="157"/>
  <c r="Q21" i="157" s="1"/>
  <c r="P28" i="157"/>
  <c r="Q28" i="157" s="1"/>
  <c r="V1281" i="37"/>
  <c r="V1257" i="37"/>
  <c r="L1885" i="156"/>
  <c r="K1900" i="156"/>
  <c r="H398" i="157"/>
  <c r="H800" i="157" s="1"/>
  <c r="F111" i="37" s="1"/>
  <c r="AB2588" i="156"/>
  <c r="G2465" i="156"/>
  <c r="AE1151" i="37"/>
  <c r="W90" i="57"/>
  <c r="P1026" i="157"/>
  <c r="L1031" i="157"/>
  <c r="H364" i="157"/>
  <c r="I735" i="157"/>
  <c r="J3326" i="156"/>
  <c r="G3169" i="156"/>
  <c r="T1224" i="37"/>
  <c r="T1225" i="37"/>
  <c r="G2642" i="156"/>
  <c r="Y1176" i="37"/>
  <c r="G2415" i="156"/>
  <c r="G1454" i="156"/>
  <c r="G2560" i="156"/>
  <c r="H1354" i="156"/>
  <c r="G2525" i="156"/>
  <c r="F12" i="37" s="1"/>
  <c r="F1217" i="37" s="1"/>
  <c r="G1308" i="156"/>
  <c r="G1312" i="156" s="1"/>
  <c r="H1245" i="156"/>
  <c r="G1021" i="156"/>
  <c r="G2537" i="156" s="1"/>
  <c r="G958" i="156"/>
  <c r="H976" i="156"/>
  <c r="G975" i="156"/>
  <c r="G973" i="156" s="1"/>
  <c r="G884" i="156"/>
  <c r="G779" i="156"/>
  <c r="F1192" i="37" s="1"/>
  <c r="S2831" i="156"/>
  <c r="R481" i="37" s="1"/>
  <c r="O116" i="156"/>
  <c r="P116" i="156" s="1"/>
  <c r="L116" i="156"/>
  <c r="O118" i="156"/>
  <c r="P118" i="156" s="1"/>
  <c r="L118" i="156"/>
  <c r="O119" i="156"/>
  <c r="P119" i="156" s="1"/>
  <c r="L119" i="156"/>
  <c r="O123" i="156"/>
  <c r="P123" i="156" s="1"/>
  <c r="L123" i="156"/>
  <c r="O126" i="156"/>
  <c r="P126" i="156" s="1"/>
  <c r="L126" i="156"/>
  <c r="S2683" i="156"/>
  <c r="R286" i="37" s="1"/>
  <c r="S2725" i="156"/>
  <c r="R328" i="37" s="1"/>
  <c r="S2828" i="156"/>
  <c r="R478" i="37" s="1"/>
  <c r="S2985" i="156"/>
  <c r="R608" i="37" s="1"/>
  <c r="S2680" i="156"/>
  <c r="R283" i="37" s="1"/>
  <c r="O120" i="156"/>
  <c r="P120" i="156" s="1"/>
  <c r="L120" i="156"/>
  <c r="O124" i="156"/>
  <c r="P124" i="156" s="1"/>
  <c r="L124" i="156"/>
  <c r="S2309" i="156"/>
  <c r="S2343" i="156"/>
  <c r="S942" i="156"/>
  <c r="S1881" i="156"/>
  <c r="S2830" i="156"/>
  <c r="R480" i="37" s="1"/>
  <c r="O122" i="156"/>
  <c r="P122" i="156" s="1"/>
  <c r="L122" i="156"/>
  <c r="O125" i="156"/>
  <c r="P125" i="156" s="1"/>
  <c r="L125" i="156"/>
  <c r="S2579" i="156"/>
  <c r="R66" i="37" s="1"/>
  <c r="V1818" i="156"/>
  <c r="S2404" i="156"/>
  <c r="S2984" i="156"/>
  <c r="R607" i="37" s="1"/>
  <c r="U1804" i="156"/>
  <c r="U1874" i="156"/>
  <c r="U1691" i="156"/>
  <c r="U1394" i="156"/>
  <c r="U1622" i="156"/>
  <c r="N1868" i="156"/>
  <c r="N2816" i="156"/>
  <c r="N3116" i="156"/>
  <c r="N1801" i="156"/>
  <c r="N1987" i="156"/>
  <c r="N192" i="156"/>
  <c r="N453" i="156"/>
  <c r="N1167" i="156"/>
  <c r="AF928" i="37"/>
  <c r="I701" i="157"/>
  <c r="I314" i="157"/>
  <c r="I630" i="157"/>
  <c r="E415" i="37"/>
  <c r="I82" i="157"/>
  <c r="I212" i="157"/>
  <c r="I45" i="157"/>
  <c r="I275" i="157"/>
  <c r="I156" i="157"/>
  <c r="I246" i="157"/>
  <c r="I626" i="157"/>
  <c r="I1630" i="157"/>
  <c r="H300" i="156"/>
  <c r="H382" i="156"/>
  <c r="H858" i="156"/>
  <c r="H2941" i="156"/>
  <c r="H3022" i="156" s="1"/>
  <c r="G645" i="37" s="1"/>
  <c r="H3228" i="156"/>
  <c r="H3255" i="156"/>
  <c r="H347" i="156"/>
  <c r="H1337" i="156"/>
  <c r="H1441" i="156"/>
  <c r="H1901" i="156"/>
  <c r="H2676" i="156"/>
  <c r="H3106" i="156"/>
  <c r="H1697" i="156"/>
  <c r="H1948" i="156"/>
  <c r="H2763" i="156"/>
  <c r="H2840" i="156" s="1"/>
  <c r="G490" i="37" s="1"/>
  <c r="H2980" i="156"/>
  <c r="H3103" i="156"/>
  <c r="H3170" i="156" s="1"/>
  <c r="G716" i="37" s="1"/>
  <c r="H1518" i="156"/>
  <c r="H1754" i="156"/>
  <c r="H1915" i="156"/>
  <c r="H2155" i="156"/>
  <c r="H2463" i="156"/>
  <c r="H2464" i="156" s="1"/>
  <c r="H2465" i="156" s="1"/>
  <c r="H3196" i="156"/>
  <c r="H111" i="156"/>
  <c r="H1114" i="156"/>
  <c r="H1183" i="156"/>
  <c r="H1400" i="156"/>
  <c r="H1477" i="156"/>
  <c r="H1540" i="156"/>
  <c r="H1732" i="156"/>
  <c r="H1790" i="156"/>
  <c r="H2421" i="156"/>
  <c r="H2910" i="156"/>
  <c r="H2992" i="156" s="1"/>
  <c r="G615" i="37" s="1"/>
  <c r="H473" i="156"/>
  <c r="H727" i="156"/>
  <c r="H1374" i="156"/>
  <c r="H1938" i="156"/>
  <c r="F60" i="57"/>
  <c r="I719" i="157"/>
  <c r="I1006" i="156"/>
  <c r="H3212" i="156"/>
  <c r="H2634" i="156"/>
  <c r="H2762" i="156"/>
  <c r="H2839" i="156" s="1"/>
  <c r="G489" i="37" s="1"/>
  <c r="H1123" i="156"/>
  <c r="H2778" i="156"/>
  <c r="I1233" i="156"/>
  <c r="K1743" i="156"/>
  <c r="I1742" i="156"/>
  <c r="M1805" i="157"/>
  <c r="L1814" i="157"/>
  <c r="H3200" i="156"/>
  <c r="H2661" i="156"/>
  <c r="G2725" i="156"/>
  <c r="F328" i="37" s="1"/>
  <c r="H2659" i="156"/>
  <c r="G3370" i="156"/>
  <c r="F1145" i="37" s="1"/>
  <c r="AF1145" i="37" s="1"/>
  <c r="H2660" i="156"/>
  <c r="G799" i="156"/>
  <c r="F1212" i="37" s="1"/>
  <c r="AF227" i="37"/>
  <c r="W2679" i="156"/>
  <c r="V282" i="37" s="1"/>
  <c r="W2732" i="156"/>
  <c r="V335" i="37" s="1"/>
  <c r="P1009" i="157"/>
  <c r="L1013" i="157"/>
  <c r="X1552" i="157"/>
  <c r="X1553" i="157" s="1"/>
  <c r="V731" i="37" s="1"/>
  <c r="X2168" i="157"/>
  <c r="V1047" i="37" s="1"/>
  <c r="V1046" i="37" s="1"/>
  <c r="AF929" i="37"/>
  <c r="AF226" i="37"/>
  <c r="H308" i="156"/>
  <c r="H309" i="156"/>
  <c r="Y2232" i="156"/>
  <c r="W3123" i="156"/>
  <c r="W3124" i="156" s="1"/>
  <c r="V670" i="37" s="1"/>
  <c r="V669" i="37" s="1"/>
  <c r="Y2437" i="156"/>
  <c r="AC1038" i="37"/>
  <c r="Z1886" i="157"/>
  <c r="Z1724" i="157"/>
  <c r="AC784" i="37"/>
  <c r="AC595" i="37"/>
  <c r="Z1023" i="157"/>
  <c r="Z866" i="157"/>
  <c r="AC159" i="37"/>
  <c r="Z753" i="157"/>
  <c r="Z688" i="157"/>
  <c r="Z604" i="157"/>
  <c r="Z590" i="157"/>
  <c r="Z530" i="157"/>
  <c r="Z453" i="157"/>
  <c r="Z371" i="157"/>
  <c r="Z329" i="157"/>
  <c r="Z216" i="157"/>
  <c r="Y3331" i="156"/>
  <c r="Y3257" i="156"/>
  <c r="Y2732" i="156"/>
  <c r="X335" i="37" s="1"/>
  <c r="Y2428" i="156"/>
  <c r="Y2359" i="156"/>
  <c r="Y2344" i="156"/>
  <c r="Y2325" i="156"/>
  <c r="Y2310" i="156"/>
  <c r="Y2302" i="156"/>
  <c r="Y2224" i="156"/>
  <c r="Y2191" i="156"/>
  <c r="Y2175" i="156"/>
  <c r="Y2150" i="156"/>
  <c r="Y2064" i="156"/>
  <c r="Y2000" i="156"/>
  <c r="Y1874" i="156"/>
  <c r="Y1818" i="156"/>
  <c r="Y1744" i="156"/>
  <c r="Y1691" i="156"/>
  <c r="Y1636" i="156"/>
  <c r="Y1622" i="156"/>
  <c r="Y1608" i="156"/>
  <c r="Y1594" i="156"/>
  <c r="Y1530" i="156"/>
  <c r="Y1467" i="156"/>
  <c r="Y1394" i="156"/>
  <c r="Y1327" i="156"/>
  <c r="Y1235" i="156"/>
  <c r="Y1101" i="156"/>
  <c r="Y1065" i="156"/>
  <c r="Y1008" i="156"/>
  <c r="Y757" i="156"/>
  <c r="Y714" i="156"/>
  <c r="Y695" i="156"/>
  <c r="Y633" i="156"/>
  <c r="Y604" i="156"/>
  <c r="Y590" i="156"/>
  <c r="Y576" i="156"/>
  <c r="Y462" i="156"/>
  <c r="H496" i="156"/>
  <c r="AF1033" i="37"/>
  <c r="AF584" i="37"/>
  <c r="H2788" i="156"/>
  <c r="H2865" i="156" s="1"/>
  <c r="G515" i="37" s="1"/>
  <c r="AF1076" i="37"/>
  <c r="H733" i="157"/>
  <c r="H662" i="157"/>
  <c r="G2042" i="156"/>
  <c r="G1945" i="156"/>
  <c r="G1980" i="156" s="1"/>
  <c r="AF243" i="37"/>
  <c r="AF244" i="37"/>
  <c r="AF250" i="37"/>
  <c r="AF256" i="37"/>
  <c r="AF269" i="37"/>
  <c r="AF489" i="37"/>
  <c r="AF927" i="37"/>
  <c r="AF968" i="37"/>
  <c r="AF969" i="37"/>
  <c r="AF977" i="37"/>
  <c r="AF948" i="37"/>
  <c r="AF950" i="37"/>
  <c r="AF951" i="37"/>
  <c r="AF952" i="37"/>
  <c r="AF953" i="37"/>
  <c r="AF954" i="37"/>
  <c r="AF955" i="37"/>
  <c r="AF956" i="37"/>
  <c r="AF957" i="37"/>
  <c r="AF949" i="37"/>
  <c r="AF960" i="37"/>
  <c r="AF961" i="37"/>
  <c r="AF973" i="37"/>
  <c r="AF974" i="37"/>
  <c r="AF975" i="37"/>
  <c r="AF976" i="37"/>
  <c r="AF931" i="37"/>
  <c r="AF932" i="37"/>
  <c r="AF933" i="37"/>
  <c r="AF934" i="37"/>
  <c r="AF936" i="37"/>
  <c r="AF937" i="37"/>
  <c r="AF938" i="37"/>
  <c r="AF942" i="37"/>
  <c r="AF962" i="37"/>
  <c r="AF963" i="37"/>
  <c r="AF964" i="37"/>
  <c r="AF965" i="37"/>
  <c r="AF966" i="37"/>
  <c r="AF972" i="37"/>
  <c r="AF935" i="37"/>
  <c r="AF971" i="37"/>
  <c r="AF970" i="37"/>
  <c r="AF230" i="37"/>
  <c r="AF236" i="37"/>
  <c r="AF247" i="37"/>
  <c r="AF258" i="37"/>
  <c r="AF262" i="37"/>
  <c r="AF276" i="37"/>
  <c r="AF231" i="37"/>
  <c r="AF238" i="37"/>
  <c r="AF242" i="37"/>
  <c r="AF248" i="37"/>
  <c r="AF254" i="37"/>
  <c r="AF259" i="37"/>
  <c r="AF264" i="37"/>
  <c r="AF265" i="37"/>
  <c r="AF266" i="37"/>
  <c r="AF267" i="37"/>
  <c r="AF273" i="37"/>
  <c r="AF232" i="37"/>
  <c r="AF249" i="37"/>
  <c r="AF255" i="37"/>
  <c r="AF260" i="37"/>
  <c r="AF268" i="37"/>
  <c r="AF233" i="37"/>
  <c r="AF234" i="37"/>
  <c r="AF245" i="37"/>
  <c r="AF251" i="37"/>
  <c r="AF229" i="37"/>
  <c r="AF235" i="37"/>
  <c r="AF241" i="37"/>
  <c r="AF246" i="37"/>
  <c r="AF257" i="37"/>
  <c r="G68" i="46"/>
  <c r="AF590" i="37"/>
  <c r="AF168" i="37"/>
  <c r="AF1015" i="37"/>
  <c r="AF443" i="37"/>
  <c r="AF187" i="37"/>
  <c r="AF188" i="37"/>
  <c r="AF733" i="37"/>
  <c r="AF741" i="37"/>
  <c r="AF776" i="37"/>
  <c r="AF797" i="37"/>
  <c r="AF815" i="37"/>
  <c r="AF816" i="37"/>
  <c r="AF817" i="37"/>
  <c r="AF820" i="37"/>
  <c r="AF827" i="37"/>
  <c r="AF832" i="37"/>
  <c r="AF833" i="37"/>
  <c r="AF884" i="37"/>
  <c r="AF889" i="37"/>
  <c r="AF890" i="37"/>
  <c r="AF891" i="37"/>
  <c r="AF892" i="37"/>
  <c r="AF1004" i="37"/>
  <c r="AF1027" i="37"/>
  <c r="AF915" i="37"/>
  <c r="AF169" i="37"/>
  <c r="AF170" i="37"/>
  <c r="AF171" i="37"/>
  <c r="AF196" i="37"/>
  <c r="AF559" i="37"/>
  <c r="AF561" i="37"/>
  <c r="AF562" i="37"/>
  <c r="AF563" i="37"/>
  <c r="AF564" i="37"/>
  <c r="AF579" i="37"/>
  <c r="AF582" i="37"/>
  <c r="AF586" i="37"/>
  <c r="AF587" i="37"/>
  <c r="AF192" i="37"/>
  <c r="AF347" i="37"/>
  <c r="AF351" i="37"/>
  <c r="AF446" i="37"/>
  <c r="AF173" i="37"/>
  <c r="AF174" i="37"/>
  <c r="AF177" i="37"/>
  <c r="AF194" i="37"/>
  <c r="AF195" i="37"/>
  <c r="X1400" i="157"/>
  <c r="X1401" i="157" s="1"/>
  <c r="V540" i="37" s="1"/>
  <c r="AF143" i="37"/>
  <c r="AF182" i="37"/>
  <c r="AF183" i="37"/>
  <c r="AF205" i="37"/>
  <c r="AF181" i="37"/>
  <c r="AF185" i="37"/>
  <c r="AF197" i="37"/>
  <c r="AF198" i="37"/>
  <c r="AF352" i="37"/>
  <c r="AF354" i="37"/>
  <c r="AF356" i="37"/>
  <c r="AF357" i="37"/>
  <c r="AF359" i="37"/>
  <c r="AF381" i="37"/>
  <c r="AF395" i="37"/>
  <c r="AF416" i="37"/>
  <c r="AF431" i="37"/>
  <c r="AF447" i="37"/>
  <c r="AF463" i="37"/>
  <c r="AF546" i="37"/>
  <c r="AF547" i="37"/>
  <c r="AF549" i="37"/>
  <c r="AF551" i="37"/>
  <c r="AF552" i="37"/>
  <c r="AF555" i="37"/>
  <c r="AF560" i="37"/>
  <c r="AF565" i="37"/>
  <c r="AF566" i="37"/>
  <c r="AF567" i="37"/>
  <c r="AF568" i="37"/>
  <c r="AF585" i="37"/>
  <c r="AF775" i="37"/>
  <c r="AF786" i="37"/>
  <c r="AF814" i="37"/>
  <c r="AF822" i="37"/>
  <c r="AF823" i="37"/>
  <c r="AF824" i="37"/>
  <c r="AF840" i="37"/>
  <c r="AF843" i="37"/>
  <c r="AF865" i="37"/>
  <c r="AF866" i="37"/>
  <c r="AF868" i="37"/>
  <c r="AF870" i="37"/>
  <c r="AF871" i="37"/>
  <c r="AF874" i="37"/>
  <c r="AF895" i="37"/>
  <c r="AF896" i="37"/>
  <c r="AF913" i="37"/>
  <c r="AF1005" i="37"/>
  <c r="AF1007" i="37"/>
  <c r="AF1008" i="37"/>
  <c r="AF1009" i="37"/>
  <c r="AF1010" i="37"/>
  <c r="AF1025" i="37"/>
  <c r="AF1026" i="37"/>
  <c r="AF1065" i="37"/>
  <c r="AF1092" i="37"/>
  <c r="AF1093" i="37"/>
  <c r="AF1094" i="37"/>
  <c r="AF210" i="37"/>
  <c r="AF355" i="37"/>
  <c r="AF365" i="37"/>
  <c r="AF369" i="37"/>
  <c r="AF378" i="37"/>
  <c r="AF432" i="37"/>
  <c r="AF434" i="37"/>
  <c r="AF435" i="37"/>
  <c r="AF436" i="37"/>
  <c r="AF437" i="37"/>
  <c r="AF448" i="37"/>
  <c r="AF449" i="37"/>
  <c r="AF450" i="37"/>
  <c r="AF451" i="37"/>
  <c r="AF461" i="37"/>
  <c r="AF542" i="37"/>
  <c r="AF550" i="37"/>
  <c r="AF571" i="37"/>
  <c r="AF572" i="37"/>
  <c r="AF771" i="37"/>
  <c r="AF772" i="37"/>
  <c r="AF773" i="37"/>
  <c r="AF774" i="37"/>
  <c r="AF801" i="37"/>
  <c r="AF802" i="37"/>
  <c r="AF804" i="37"/>
  <c r="AF806" i="37"/>
  <c r="AF807" i="37"/>
  <c r="AF810" i="37"/>
  <c r="AF869" i="37"/>
  <c r="AF897" i="37"/>
  <c r="AF898" i="37"/>
  <c r="AF899" i="37"/>
  <c r="AF900" i="37"/>
  <c r="AF901" i="37"/>
  <c r="AF910" i="37"/>
  <c r="AF1006" i="37"/>
  <c r="AF1011" i="37"/>
  <c r="AF1012" i="37"/>
  <c r="AF1013" i="37"/>
  <c r="AF1014" i="37"/>
  <c r="AF1066" i="37"/>
  <c r="AF1068" i="37"/>
  <c r="AF1069" i="37"/>
  <c r="AF1070" i="37"/>
  <c r="AF1071" i="37"/>
  <c r="AF1090" i="37"/>
  <c r="AF219" i="37"/>
  <c r="AF364" i="37"/>
  <c r="AF371" i="37"/>
  <c r="AF379" i="37"/>
  <c r="AF386" i="37"/>
  <c r="AF393" i="37"/>
  <c r="AF433" i="37"/>
  <c r="AF438" i="37"/>
  <c r="AF439" i="37"/>
  <c r="AF440" i="37"/>
  <c r="AF442" i="37"/>
  <c r="AF573" i="37"/>
  <c r="AF574" i="37"/>
  <c r="AF576" i="37"/>
  <c r="AF577" i="37"/>
  <c r="AF596" i="37"/>
  <c r="AF748" i="37"/>
  <c r="AF788" i="37"/>
  <c r="AF805" i="37"/>
  <c r="AF852" i="37"/>
  <c r="AF909" i="37"/>
  <c r="AF993" i="37"/>
  <c r="AF994" i="37"/>
  <c r="AF996" i="37"/>
  <c r="AF998" i="37"/>
  <c r="AF999" i="37"/>
  <c r="AF1002" i="37"/>
  <c r="AF1017" i="37"/>
  <c r="AF1018" i="37"/>
  <c r="AF1030" i="37"/>
  <c r="AF1054" i="37"/>
  <c r="AF1055" i="37"/>
  <c r="AF1057" i="37"/>
  <c r="AF1059" i="37"/>
  <c r="AF1060" i="37"/>
  <c r="AF1063" i="37"/>
  <c r="AF1067" i="37"/>
  <c r="AF1072" i="37"/>
  <c r="AF1073" i="37"/>
  <c r="AF1074" i="37"/>
  <c r="AF1075" i="37"/>
  <c r="AF1083" i="37"/>
  <c r="AF1084" i="37"/>
  <c r="AF1089" i="37"/>
  <c r="AF207" i="37"/>
  <c r="AF372" i="37"/>
  <c r="AF373" i="37"/>
  <c r="AF374" i="37"/>
  <c r="AF375" i="37"/>
  <c r="AF380" i="37"/>
  <c r="AF420" i="37"/>
  <c r="AF421" i="37"/>
  <c r="AF423" i="37"/>
  <c r="AF425" i="37"/>
  <c r="AF426" i="37"/>
  <c r="AF429" i="37"/>
  <c r="AF602" i="37"/>
  <c r="AF749" i="37"/>
  <c r="AF752" i="37"/>
  <c r="AF753" i="37"/>
  <c r="AF755" i="37"/>
  <c r="AF762" i="37"/>
  <c r="AF763" i="37"/>
  <c r="AF764" i="37"/>
  <c r="AF765" i="37"/>
  <c r="AF778" i="37"/>
  <c r="AF779" i="37"/>
  <c r="AF830" i="37"/>
  <c r="AF835" i="37"/>
  <c r="AF836" i="37"/>
  <c r="AF861" i="37"/>
  <c r="AF908" i="37"/>
  <c r="AF997" i="37"/>
  <c r="AF1019" i="37"/>
  <c r="AF1020" i="37"/>
  <c r="AF1022" i="37"/>
  <c r="AF1029" i="37"/>
  <c r="AF1058" i="37"/>
  <c r="AF1078" i="37"/>
  <c r="AF1079" i="37"/>
  <c r="AF363" i="37"/>
  <c r="AF383" i="37"/>
  <c r="AF394" i="37"/>
  <c r="AF424" i="37"/>
  <c r="AF457" i="37"/>
  <c r="AF458" i="37"/>
  <c r="AF464" i="37"/>
  <c r="AF465" i="37"/>
  <c r="AF558" i="37"/>
  <c r="AF588" i="37"/>
  <c r="AF589" i="37"/>
  <c r="AF737" i="37"/>
  <c r="AF738" i="37"/>
  <c r="AF740" i="37"/>
  <c r="AF742" i="37"/>
  <c r="AF743" i="37"/>
  <c r="AF746" i="37"/>
  <c r="AF750" i="37"/>
  <c r="AF756" i="37"/>
  <c r="AF757" i="37"/>
  <c r="AF758" i="37"/>
  <c r="AF759" i="37"/>
  <c r="AF766" i="37"/>
  <c r="AF767" i="37"/>
  <c r="AF768" i="37"/>
  <c r="AF769" i="37"/>
  <c r="AF777" i="37"/>
  <c r="AF787" i="37"/>
  <c r="AF812" i="37"/>
  <c r="AF880" i="37"/>
  <c r="AF885" i="37"/>
  <c r="AF886" i="37"/>
  <c r="AF887" i="37"/>
  <c r="AF888" i="37"/>
  <c r="AF906" i="37"/>
  <c r="AF907" i="37"/>
  <c r="AF1028" i="37"/>
  <c r="AF1080" i="37"/>
  <c r="AF1081" i="37"/>
  <c r="AF1086" i="37"/>
  <c r="AF1087" i="37"/>
  <c r="AF503" i="37"/>
  <c r="AF505" i="37"/>
  <c r="AF507" i="37"/>
  <c r="AF652" i="37"/>
  <c r="AF677" i="37"/>
  <c r="AF678" i="37"/>
  <c r="AF680" i="37"/>
  <c r="AF681" i="37"/>
  <c r="AF682" i="37"/>
  <c r="AF710" i="37"/>
  <c r="AF723" i="37"/>
  <c r="AF1113" i="37"/>
  <c r="AF1115" i="37"/>
  <c r="AF1118" i="37"/>
  <c r="AF1119" i="37"/>
  <c r="AF1139" i="37"/>
  <c r="AF288" i="37"/>
  <c r="AF289" i="37"/>
  <c r="AF304" i="37"/>
  <c r="AF316" i="37"/>
  <c r="AF325" i="37"/>
  <c r="AF487" i="37"/>
  <c r="AF508" i="37"/>
  <c r="AF510" i="37"/>
  <c r="AF511" i="37"/>
  <c r="AF644" i="37"/>
  <c r="AF646" i="37"/>
  <c r="AF662" i="37"/>
  <c r="AF703" i="37"/>
  <c r="AF705" i="37"/>
  <c r="AF708" i="37"/>
  <c r="AF714" i="37"/>
  <c r="AF284" i="37"/>
  <c r="AF291" i="37"/>
  <c r="AF292" i="37"/>
  <c r="AF293" i="37"/>
  <c r="AF294" i="37"/>
  <c r="AF305" i="37"/>
  <c r="AF306" i="37"/>
  <c r="AF307" i="37"/>
  <c r="AF309" i="37"/>
  <c r="AF317" i="37"/>
  <c r="AF486" i="37"/>
  <c r="AF628" i="37"/>
  <c r="AF629" i="37"/>
  <c r="AF630" i="37"/>
  <c r="AF631" i="37"/>
  <c r="AF632" i="37"/>
  <c r="AF633" i="37"/>
  <c r="AF634" i="37"/>
  <c r="AF635" i="37"/>
  <c r="AF642" i="37"/>
  <c r="AF647" i="37"/>
  <c r="AF697" i="37"/>
  <c r="AF698" i="37"/>
  <c r="AF702" i="37"/>
  <c r="AF709" i="37"/>
  <c r="AF1109" i="37"/>
  <c r="AF310" i="37"/>
  <c r="AF311" i="37"/>
  <c r="AF312" i="37"/>
  <c r="AF318" i="37"/>
  <c r="AF492" i="37"/>
  <c r="AF627" i="37"/>
  <c r="AF636" i="37"/>
  <c r="AF638" i="37"/>
  <c r="AF639" i="37"/>
  <c r="AF643" i="37"/>
  <c r="AF648" i="37"/>
  <c r="AF672" i="37"/>
  <c r="AF699" i="37"/>
  <c r="AF724" i="37"/>
  <c r="AF1198" i="37"/>
  <c r="AF490" i="37"/>
  <c r="AF319" i="37"/>
  <c r="AF321" i="37"/>
  <c r="AF329" i="37"/>
  <c r="AF610" i="37"/>
  <c r="AF611" i="37"/>
  <c r="AF612" i="37"/>
  <c r="AF613" i="37"/>
  <c r="AF614" i="37"/>
  <c r="AF615" i="37"/>
  <c r="AF616" i="37"/>
  <c r="AF622" i="37"/>
  <c r="AF649" i="37"/>
  <c r="AF667" i="37"/>
  <c r="AF712" i="37"/>
  <c r="AF1133" i="37"/>
  <c r="AF1180" i="37"/>
  <c r="AF1181" i="37"/>
  <c r="AF1182" i="37"/>
  <c r="AF1184" i="37"/>
  <c r="AF1185" i="37"/>
  <c r="AF322" i="37"/>
  <c r="AF479" i="37"/>
  <c r="AF502" i="37"/>
  <c r="AF516" i="37"/>
  <c r="AF666" i="37"/>
  <c r="AF676" i="37"/>
  <c r="AF1134" i="37"/>
  <c r="AF1138" i="37"/>
  <c r="AF1178" i="37"/>
  <c r="U714" i="156"/>
  <c r="U1008" i="156"/>
  <c r="U2223" i="156"/>
  <c r="U2585" i="156" s="1"/>
  <c r="T72" i="37" s="1"/>
  <c r="U576" i="156"/>
  <c r="U633" i="156"/>
  <c r="U1530" i="156"/>
  <c r="U2064" i="156"/>
  <c r="U2437" i="156"/>
  <c r="U650" i="156"/>
  <c r="U1327" i="156"/>
  <c r="U1594" i="156"/>
  <c r="U2150" i="156"/>
  <c r="U2191" i="156"/>
  <c r="U2732" i="156"/>
  <c r="T335" i="37" s="1"/>
  <c r="U3331" i="156"/>
  <c r="U270" i="156"/>
  <c r="U1101" i="156"/>
  <c r="U1171" i="156"/>
  <c r="U1235" i="156"/>
  <c r="U2000" i="156"/>
  <c r="U2428" i="156"/>
  <c r="U2232" i="156"/>
  <c r="U2359" i="156"/>
  <c r="U3257" i="156"/>
  <c r="U1065" i="156"/>
  <c r="U1467" i="156"/>
  <c r="U2175" i="156"/>
  <c r="U2325" i="156"/>
  <c r="W1594" i="156"/>
  <c r="W134" i="156"/>
  <c r="S331" i="156"/>
  <c r="U787" i="156"/>
  <c r="T1200" i="37" s="1"/>
  <c r="G787" i="156"/>
  <c r="F1200" i="37" s="1"/>
  <c r="H2342" i="156"/>
  <c r="L450" i="157"/>
  <c r="X722" i="156"/>
  <c r="G555" i="156"/>
  <c r="G568" i="156" s="1"/>
  <c r="V912" i="156"/>
  <c r="AB912" i="156" s="1"/>
  <c r="O1071" i="156"/>
  <c r="P1071" i="156" s="1"/>
  <c r="W1467" i="156"/>
  <c r="W1008" i="156"/>
  <c r="W3331" i="156"/>
  <c r="W714" i="156"/>
  <c r="W1530" i="156"/>
  <c r="W2232" i="156"/>
  <c r="W2325" i="156"/>
  <c r="W462" i="156"/>
  <c r="W757" i="156"/>
  <c r="W2000" i="156"/>
  <c r="W543" i="156"/>
  <c r="W633" i="156"/>
  <c r="W1327" i="156"/>
  <c r="W2981" i="156"/>
  <c r="W3257" i="156"/>
  <c r="W1065" i="156"/>
  <c r="W695" i="156"/>
  <c r="W1171" i="156"/>
  <c r="W1235" i="156"/>
  <c r="W1691" i="156"/>
  <c r="W2150" i="156"/>
  <c r="W2191" i="156"/>
  <c r="K934" i="156"/>
  <c r="L347" i="156"/>
  <c r="O347" i="156"/>
  <c r="P347" i="156" s="1"/>
  <c r="K1802" i="156"/>
  <c r="H1221" i="156"/>
  <c r="K1099" i="156"/>
  <c r="G48" i="46"/>
  <c r="U72" i="46"/>
  <c r="U128" i="46" s="1"/>
  <c r="U267" i="37" s="1"/>
  <c r="H79" i="157"/>
  <c r="H104" i="157" s="1"/>
  <c r="P377" i="157"/>
  <c r="Q377" i="157" s="1"/>
  <c r="H640" i="156"/>
  <c r="H1447" i="156"/>
  <c r="H639" i="156"/>
  <c r="H1957" i="156"/>
  <c r="H1962" i="156"/>
  <c r="H643" i="156"/>
  <c r="H991" i="156"/>
  <c r="H387" i="156"/>
  <c r="H506" i="156"/>
  <c r="H310" i="156"/>
  <c r="H518" i="156"/>
  <c r="H525" i="156"/>
  <c r="H490" i="156"/>
  <c r="F71" i="57"/>
  <c r="P1703" i="157"/>
  <c r="L1705" i="157"/>
  <c r="M143" i="157"/>
  <c r="P222" i="157"/>
  <c r="Q222" i="157" s="1"/>
  <c r="P225" i="157"/>
  <c r="Q225" i="157" s="1"/>
  <c r="M378" i="157"/>
  <c r="P230" i="157"/>
  <c r="Q230" i="157" s="1"/>
  <c r="P145" i="157"/>
  <c r="Q145" i="157" s="1"/>
  <c r="Q616" i="157"/>
  <c r="L35" i="156"/>
  <c r="P14" i="156"/>
  <c r="P19" i="156"/>
  <c r="L27" i="156"/>
  <c r="O143" i="156"/>
  <c r="P143" i="156" s="1"/>
  <c r="L356" i="156"/>
  <c r="O286" i="156"/>
  <c r="P286" i="156" s="1"/>
  <c r="K610" i="156"/>
  <c r="K1013" i="156"/>
  <c r="H214" i="157"/>
  <c r="E1191" i="37"/>
  <c r="K3188" i="156"/>
  <c r="G1438" i="156"/>
  <c r="G3389" i="156"/>
  <c r="F1164" i="37" s="1"/>
  <c r="F1216" i="37"/>
  <c r="AE68" i="37"/>
  <c r="AE498" i="37"/>
  <c r="AE499" i="37"/>
  <c r="AE1131" i="37"/>
  <c r="AE597" i="37"/>
  <c r="AE878" i="37"/>
  <c r="AE977" i="37"/>
  <c r="AE1201" i="37"/>
  <c r="AE113" i="37"/>
  <c r="AE361" i="37"/>
  <c r="AE430" i="37"/>
  <c r="AE556" i="37"/>
  <c r="AE584" i="37"/>
  <c r="AE839" i="37"/>
  <c r="AE1003" i="37"/>
  <c r="AE1033" i="37"/>
  <c r="AE1064" i="37"/>
  <c r="AE274" i="37"/>
  <c r="AE1149" i="37"/>
  <c r="AE382" i="37"/>
  <c r="AE489" i="37"/>
  <c r="AE500" i="37"/>
  <c r="AE598" i="37"/>
  <c r="AE747" i="37"/>
  <c r="AE914" i="37"/>
  <c r="AE1050" i="37"/>
  <c r="AE1082" i="37"/>
  <c r="F59" i="57"/>
  <c r="P335" i="37"/>
  <c r="S2466" i="156"/>
  <c r="S2437" i="156"/>
  <c r="I46" i="157"/>
  <c r="I282" i="157"/>
  <c r="I334" i="157"/>
  <c r="I466" i="157"/>
  <c r="I599" i="157"/>
  <c r="I617" i="157"/>
  <c r="I641" i="157"/>
  <c r="I681" i="157"/>
  <c r="I931" i="157"/>
  <c r="I934" i="157"/>
  <c r="I938" i="157"/>
  <c r="I966" i="157"/>
  <c r="I1028" i="157"/>
  <c r="I1243" i="157"/>
  <c r="I1249" i="157"/>
  <c r="I1323" i="157"/>
  <c r="I1358" i="157"/>
  <c r="I1387" i="157"/>
  <c r="I1391" i="157"/>
  <c r="I1509" i="157"/>
  <c r="E821" i="37"/>
  <c r="E823" i="37"/>
  <c r="I1842" i="157"/>
  <c r="M1958" i="157"/>
  <c r="I2020" i="157"/>
  <c r="I2099" i="157"/>
  <c r="I2108" i="157"/>
  <c r="I2175" i="157" s="1"/>
  <c r="G1054" i="37" s="1"/>
  <c r="I36" i="157"/>
  <c r="I39" i="157"/>
  <c r="I60" i="157"/>
  <c r="I62" i="157"/>
  <c r="I127" i="157"/>
  <c r="I153" i="157"/>
  <c r="I284" i="157"/>
  <c r="I313" i="157"/>
  <c r="I323" i="157"/>
  <c r="I342" i="157"/>
  <c r="I377" i="157"/>
  <c r="I392" i="157"/>
  <c r="I394" i="157"/>
  <c r="I448" i="157"/>
  <c r="I462" i="157"/>
  <c r="I474" i="157"/>
  <c r="I539" i="157"/>
  <c r="I587" i="157"/>
  <c r="I588" i="157" s="1"/>
  <c r="I596" i="157"/>
  <c r="I616" i="157"/>
  <c r="I680" i="157"/>
  <c r="I699" i="157"/>
  <c r="I712" i="157"/>
  <c r="I937" i="157"/>
  <c r="I941" i="157"/>
  <c r="I1016" i="157"/>
  <c r="I1026" i="157"/>
  <c r="I1029" i="157"/>
  <c r="I1039" i="157"/>
  <c r="I1114" i="157" s="1"/>
  <c r="G356" i="37" s="1"/>
  <c r="I1051" i="157"/>
  <c r="I1079" i="157"/>
  <c r="I1097" i="157"/>
  <c r="I1242" i="157"/>
  <c r="I1248" i="157"/>
  <c r="I1322" i="157"/>
  <c r="I1386" i="157"/>
  <c r="I1393" i="157"/>
  <c r="I1500" i="157"/>
  <c r="I1508" i="157"/>
  <c r="I1542" i="157"/>
  <c r="I1621" i="157"/>
  <c r="E825" i="37"/>
  <c r="AI824" i="37" s="1"/>
  <c r="I1678" i="157"/>
  <c r="I1703" i="157"/>
  <c r="E917" i="37"/>
  <c r="AI916" i="37" s="1"/>
  <c r="P1957" i="157"/>
  <c r="Q1957" i="157" s="1"/>
  <c r="M1957" i="157"/>
  <c r="I2019" i="157"/>
  <c r="E1043" i="37"/>
  <c r="I2098" i="157"/>
  <c r="I2141" i="157"/>
  <c r="I210" i="157"/>
  <c r="I378" i="157"/>
  <c r="I546" i="157"/>
  <c r="I763" i="157"/>
  <c r="I770" i="157"/>
  <c r="I57" i="157"/>
  <c r="I64" i="157"/>
  <c r="I80" i="157"/>
  <c r="I125" i="157"/>
  <c r="I145" i="157"/>
  <c r="I157" i="157"/>
  <c r="I207" i="157"/>
  <c r="I245" i="157"/>
  <c r="I256" i="157"/>
  <c r="I276" i="157"/>
  <c r="I278" i="157"/>
  <c r="I312" i="157"/>
  <c r="I316" i="157"/>
  <c r="I322" i="157"/>
  <c r="I346" i="157"/>
  <c r="I348" i="157"/>
  <c r="I367" i="157"/>
  <c r="I376" i="157"/>
  <c r="I380" i="157"/>
  <c r="I417" i="157"/>
  <c r="I421" i="157"/>
  <c r="I552" i="157"/>
  <c r="I619" i="157"/>
  <c r="I631" i="157"/>
  <c r="I649" i="157"/>
  <c r="I664" i="157"/>
  <c r="I700" i="157"/>
  <c r="I768" i="157"/>
  <c r="I933" i="157"/>
  <c r="I936" i="157"/>
  <c r="I940" i="157"/>
  <c r="I971" i="157"/>
  <c r="I1096" i="157"/>
  <c r="I1210" i="157"/>
  <c r="I1325" i="157"/>
  <c r="I1541" i="157"/>
  <c r="E791" i="37"/>
  <c r="E826" i="37"/>
  <c r="I1847" i="157"/>
  <c r="I1876" i="157"/>
  <c r="P1956" i="157"/>
  <c r="Q1956" i="157" s="1"/>
  <c r="M1956" i="157"/>
  <c r="P1960" i="157"/>
  <c r="Q1960" i="157" s="1"/>
  <c r="M1960" i="157"/>
  <c r="I2024" i="157"/>
  <c r="I2097" i="157"/>
  <c r="I2101" i="157"/>
  <c r="I89" i="157"/>
  <c r="I129" i="157"/>
  <c r="I247" i="157"/>
  <c r="I274" i="157"/>
  <c r="I320" i="157"/>
  <c r="I324" i="157"/>
  <c r="I542" i="157"/>
  <c r="I629" i="157"/>
  <c r="I27" i="157"/>
  <c r="I65" i="157"/>
  <c r="I130" i="157"/>
  <c r="I154" i="157"/>
  <c r="I191" i="157"/>
  <c r="I206" i="157"/>
  <c r="I211" i="157"/>
  <c r="I315" i="157"/>
  <c r="I321" i="157"/>
  <c r="I325" i="157"/>
  <c r="I335" i="157"/>
  <c r="I379" i="157"/>
  <c r="I388" i="157"/>
  <c r="I422" i="157"/>
  <c r="I472" i="157"/>
  <c r="I541" i="157"/>
  <c r="I570" i="157"/>
  <c r="I618" i="157"/>
  <c r="I661" i="157"/>
  <c r="I932" i="157"/>
  <c r="I935" i="157"/>
  <c r="I939" i="157"/>
  <c r="I1011" i="157"/>
  <c r="I1244" i="157"/>
  <c r="I1324" i="157"/>
  <c r="I1357" i="157"/>
  <c r="I1388" i="157"/>
  <c r="I1540" i="157"/>
  <c r="E818" i="37"/>
  <c r="I1662" i="157"/>
  <c r="E855" i="37"/>
  <c r="I1717" i="157"/>
  <c r="I1875" i="157"/>
  <c r="E920" i="37"/>
  <c r="P1955" i="157"/>
  <c r="Q1955" i="157" s="1"/>
  <c r="M1955" i="157"/>
  <c r="P1959" i="157"/>
  <c r="Q1959" i="157" s="1"/>
  <c r="M1959" i="157"/>
  <c r="I1989" i="157"/>
  <c r="I2100" i="157"/>
  <c r="E1103" i="37"/>
  <c r="G963" i="156"/>
  <c r="G1026" i="156"/>
  <c r="H1144" i="156"/>
  <c r="H2011" i="156"/>
  <c r="H856" i="156"/>
  <c r="J459" i="156"/>
  <c r="O2085" i="156"/>
  <c r="O2086" i="156" s="1"/>
  <c r="G2352" i="156"/>
  <c r="G2357" i="156" s="1"/>
  <c r="J897" i="156"/>
  <c r="J1169" i="156"/>
  <c r="J185" i="156"/>
  <c r="J287" i="156"/>
  <c r="H471" i="156"/>
  <c r="J1325" i="156"/>
  <c r="J1900" i="156"/>
  <c r="L28" i="156"/>
  <c r="O192" i="156"/>
  <c r="P192" i="156" s="1"/>
  <c r="L1002" i="156"/>
  <c r="L1005" i="156"/>
  <c r="H1077" i="156"/>
  <c r="H1084" i="156"/>
  <c r="G3308" i="156"/>
  <c r="G3378" i="156" s="1"/>
  <c r="F1153" i="37" s="1"/>
  <c r="K127" i="156"/>
  <c r="J541" i="156"/>
  <c r="H599" i="156"/>
  <c r="O725" i="156"/>
  <c r="O726" i="156" s="1"/>
  <c r="H1885" i="156"/>
  <c r="H453" i="156"/>
  <c r="L1991" i="156"/>
  <c r="H2201" i="156"/>
  <c r="H2280" i="156"/>
  <c r="K2464" i="156"/>
  <c r="K262" i="156"/>
  <c r="L341" i="156"/>
  <c r="H457" i="156"/>
  <c r="H558" i="156"/>
  <c r="J901" i="156"/>
  <c r="G1007" i="156"/>
  <c r="L1061" i="156"/>
  <c r="O1098" i="156"/>
  <c r="P1098" i="156" s="1"/>
  <c r="H1180" i="156"/>
  <c r="K1592" i="156"/>
  <c r="H1659" i="156"/>
  <c r="G1811" i="156"/>
  <c r="G1816" i="156" s="1"/>
  <c r="H1992" i="156"/>
  <c r="H1993" i="156"/>
  <c r="H2020" i="156"/>
  <c r="J2202" i="156"/>
  <c r="J2203" i="156" s="1"/>
  <c r="K2969" i="156"/>
  <c r="G3118" i="156"/>
  <c r="G3179" i="156" s="1"/>
  <c r="F725" i="37" s="1"/>
  <c r="K3251" i="156"/>
  <c r="K1465" i="156"/>
  <c r="O1462" i="156"/>
  <c r="P1462" i="156" s="1"/>
  <c r="H1830" i="156"/>
  <c r="O1868" i="156"/>
  <c r="P1868" i="156" s="1"/>
  <c r="H2240" i="156"/>
  <c r="O2816" i="156"/>
  <c r="P2816" i="156" s="1"/>
  <c r="H3187" i="156"/>
  <c r="O3246" i="156"/>
  <c r="O3247" i="156" s="1"/>
  <c r="P3247" i="156" s="1"/>
  <c r="H3261" i="156"/>
  <c r="L24" i="156"/>
  <c r="H45" i="156"/>
  <c r="G263" i="156"/>
  <c r="J812" i="156"/>
  <c r="H854" i="156"/>
  <c r="H2122" i="156"/>
  <c r="H2127" i="156"/>
  <c r="H2170" i="156"/>
  <c r="L2973" i="156"/>
  <c r="J3058" i="156"/>
  <c r="J3125" i="156" s="1"/>
  <c r="I671" i="37" s="1"/>
  <c r="R3336" i="156"/>
  <c r="Q1111" i="37" s="1"/>
  <c r="O457" i="156"/>
  <c r="P457" i="156" s="1"/>
  <c r="H469" i="156"/>
  <c r="H1115" i="156"/>
  <c r="H1631" i="156"/>
  <c r="L2966" i="156"/>
  <c r="L2967" i="156"/>
  <c r="L2968" i="156"/>
  <c r="L2971" i="156"/>
  <c r="J3188" i="156"/>
  <c r="H3319" i="156"/>
  <c r="H3320" i="156"/>
  <c r="H144" i="156"/>
  <c r="H160" i="156"/>
  <c r="H194" i="156"/>
  <c r="H261" i="156"/>
  <c r="H276" i="156"/>
  <c r="H539" i="156"/>
  <c r="H550" i="156"/>
  <c r="H596" i="156"/>
  <c r="H1031" i="156"/>
  <c r="P35" i="156"/>
  <c r="J39" i="156"/>
  <c r="H73" i="156"/>
  <c r="H119" i="156"/>
  <c r="H124" i="156"/>
  <c r="H130" i="156"/>
  <c r="H145" i="156"/>
  <c r="H158" i="156"/>
  <c r="H208" i="156"/>
  <c r="H277" i="156"/>
  <c r="H281" i="156"/>
  <c r="H285" i="156"/>
  <c r="H291" i="156"/>
  <c r="H294" i="156"/>
  <c r="H302" i="156"/>
  <c r="H342" i="156"/>
  <c r="H363" i="156"/>
  <c r="H374" i="156"/>
  <c r="E1194" i="37"/>
  <c r="H968" i="156"/>
  <c r="H1022" i="156"/>
  <c r="H1030" i="156"/>
  <c r="H1217" i="156"/>
  <c r="H1318" i="156"/>
  <c r="H1322" i="156"/>
  <c r="H1338" i="156"/>
  <c r="H1351" i="156"/>
  <c r="H472" i="156"/>
  <c r="H903" i="156"/>
  <c r="H972" i="156"/>
  <c r="H983" i="156"/>
  <c r="H1034" i="156"/>
  <c r="H1062" i="156"/>
  <c r="H1070" i="156"/>
  <c r="H1184" i="156"/>
  <c r="H1321" i="156"/>
  <c r="H49" i="156"/>
  <c r="H123" i="156"/>
  <c r="H554" i="156"/>
  <c r="H657" i="156"/>
  <c r="H719" i="156"/>
  <c r="L19" i="156"/>
  <c r="H23" i="156"/>
  <c r="H24" i="156"/>
  <c r="H25" i="156"/>
  <c r="E1185" i="37"/>
  <c r="H106" i="156"/>
  <c r="H116" i="156"/>
  <c r="H122" i="156"/>
  <c r="H126" i="156"/>
  <c r="H139" i="156"/>
  <c r="O184" i="156"/>
  <c r="P184" i="156" s="1"/>
  <c r="H192" i="156"/>
  <c r="H193" i="156"/>
  <c r="O196" i="156"/>
  <c r="P196" i="156" s="1"/>
  <c r="H206" i="156"/>
  <c r="H267" i="156"/>
  <c r="H275" i="156"/>
  <c r="H279" i="156"/>
  <c r="H283" i="156"/>
  <c r="H293" i="156"/>
  <c r="H296" i="156"/>
  <c r="H341" i="156"/>
  <c r="H355" i="156"/>
  <c r="L360" i="156"/>
  <c r="H378" i="156"/>
  <c r="L456" i="156"/>
  <c r="H466" i="156"/>
  <c r="H470" i="156"/>
  <c r="H475" i="156"/>
  <c r="H477" i="156"/>
  <c r="H540" i="156"/>
  <c r="L573" i="156"/>
  <c r="H582" i="156"/>
  <c r="L609" i="156"/>
  <c r="H702" i="156"/>
  <c r="H725" i="156"/>
  <c r="H732" i="156"/>
  <c r="H737" i="156"/>
  <c r="H742" i="156"/>
  <c r="H807" i="156"/>
  <c r="L808" i="156"/>
  <c r="H817" i="156"/>
  <c r="H819" i="156"/>
  <c r="H891" i="156"/>
  <c r="H892" i="156"/>
  <c r="H895" i="156"/>
  <c r="O900" i="156"/>
  <c r="P900" i="156" s="1"/>
  <c r="H912" i="156"/>
  <c r="H913" i="156"/>
  <c r="L933" i="156"/>
  <c r="H952" i="156"/>
  <c r="H967" i="156"/>
  <c r="H1080" i="156"/>
  <c r="H1089" i="156"/>
  <c r="H1098" i="156"/>
  <c r="H1110" i="156"/>
  <c r="H1154" i="156"/>
  <c r="H1166" i="156"/>
  <c r="H1194" i="156"/>
  <c r="L1239" i="156"/>
  <c r="H1240" i="156"/>
  <c r="H1262" i="156"/>
  <c r="K1325" i="156"/>
  <c r="H1317" i="156"/>
  <c r="H1320" i="156"/>
  <c r="H1324" i="156"/>
  <c r="H1356" i="156"/>
  <c r="H26" i="156"/>
  <c r="H34" i="156"/>
  <c r="H108" i="156"/>
  <c r="H118" i="156"/>
  <c r="H141" i="156"/>
  <c r="E1183" i="37"/>
  <c r="H280" i="156"/>
  <c r="H284" i="156"/>
  <c r="H616" i="156"/>
  <c r="L805" i="156"/>
  <c r="H825" i="156"/>
  <c r="H890" i="156"/>
  <c r="H896" i="156"/>
  <c r="H17" i="156"/>
  <c r="L20" i="156"/>
  <c r="H32" i="156"/>
  <c r="H38" i="156"/>
  <c r="H47" i="156"/>
  <c r="H56" i="156"/>
  <c r="H85" i="156"/>
  <c r="H87" i="156"/>
  <c r="H120" i="156"/>
  <c r="H125" i="156"/>
  <c r="K132" i="156"/>
  <c r="H131" i="156"/>
  <c r="H138" i="156"/>
  <c r="H146" i="156"/>
  <c r="K185" i="156"/>
  <c r="H184" i="156"/>
  <c r="H196" i="156"/>
  <c r="H203" i="156"/>
  <c r="H257" i="156"/>
  <c r="H258" i="156" s="1"/>
  <c r="J258" i="156"/>
  <c r="H274" i="156"/>
  <c r="H282" i="156"/>
  <c r="H286" i="156"/>
  <c r="H346" i="156"/>
  <c r="G349" i="156"/>
  <c r="H356" i="156"/>
  <c r="H359" i="156"/>
  <c r="H456" i="156"/>
  <c r="H468" i="156"/>
  <c r="H556" i="156"/>
  <c r="O573" i="156"/>
  <c r="P573" i="156" s="1"/>
  <c r="H718" i="156"/>
  <c r="H720" i="156"/>
  <c r="H735" i="156"/>
  <c r="G756" i="156"/>
  <c r="H808" i="156"/>
  <c r="H810" i="156"/>
  <c r="H811" i="156"/>
  <c r="H820" i="156"/>
  <c r="H893" i="156"/>
  <c r="H894" i="156"/>
  <c r="H899" i="156"/>
  <c r="H900" i="156"/>
  <c r="H911" i="156"/>
  <c r="H914" i="156"/>
  <c r="H915" i="156"/>
  <c r="H932" i="156"/>
  <c r="H933" i="156"/>
  <c r="H946" i="156"/>
  <c r="H1018" i="156"/>
  <c r="H1076" i="156"/>
  <c r="H1082" i="156"/>
  <c r="H1124" i="156"/>
  <c r="H1167" i="156"/>
  <c r="H1168" i="156"/>
  <c r="L1232" i="156"/>
  <c r="H1282" i="156"/>
  <c r="H1296" i="156"/>
  <c r="H1316" i="156"/>
  <c r="H1319" i="156"/>
  <c r="H1323" i="156"/>
  <c r="H1406" i="156"/>
  <c r="H1491" i="156"/>
  <c r="H1541" i="156"/>
  <c r="H1696" i="156"/>
  <c r="H1756" i="156"/>
  <c r="H1870" i="156"/>
  <c r="H1887" i="156"/>
  <c r="H1889" i="156"/>
  <c r="H1924" i="156"/>
  <c r="H1937" i="156"/>
  <c r="H1946" i="156"/>
  <c r="H1951" i="156"/>
  <c r="H2010" i="156"/>
  <c r="H2061" i="156"/>
  <c r="H2085" i="156"/>
  <c r="H2099" i="156"/>
  <c r="H2109" i="156"/>
  <c r="H2167" i="156"/>
  <c r="H2366" i="156"/>
  <c r="E53" i="37"/>
  <c r="H2409" i="156"/>
  <c r="H2605" i="156"/>
  <c r="H2609" i="156"/>
  <c r="K2672" i="156"/>
  <c r="H2671" i="156"/>
  <c r="H2743" i="156"/>
  <c r="H2744" i="156"/>
  <c r="H2745" i="156"/>
  <c r="H2746" i="156"/>
  <c r="H2747" i="156"/>
  <c r="H2748" i="156"/>
  <c r="H2749" i="156"/>
  <c r="H2750" i="156"/>
  <c r="H2796" i="156"/>
  <c r="H2873" i="156" s="1"/>
  <c r="G523" i="37" s="1"/>
  <c r="O2815" i="156"/>
  <c r="P2815" i="156" s="1"/>
  <c r="H2894" i="156"/>
  <c r="H2897" i="156"/>
  <c r="H2972" i="156"/>
  <c r="K2975" i="156"/>
  <c r="H3052" i="156"/>
  <c r="H3056" i="156"/>
  <c r="H3086" i="156"/>
  <c r="H3197" i="156"/>
  <c r="H3218" i="156"/>
  <c r="H3248" i="156"/>
  <c r="H3249" i="156"/>
  <c r="H3250" i="156"/>
  <c r="H3262" i="156"/>
  <c r="H3296" i="156"/>
  <c r="H1390" i="156"/>
  <c r="H1407" i="156"/>
  <c r="H1462" i="156"/>
  <c r="H1464" i="156"/>
  <c r="H1473" i="156"/>
  <c r="H1476" i="156"/>
  <c r="H1496" i="156"/>
  <c r="H1550" i="156"/>
  <c r="L1590" i="156"/>
  <c r="L1591" i="156"/>
  <c r="H1600" i="156"/>
  <c r="H1618" i="156"/>
  <c r="H1632" i="156"/>
  <c r="H1645" i="156"/>
  <c r="H1687" i="156"/>
  <c r="H1688" i="156"/>
  <c r="H1700" i="156"/>
  <c r="H1799" i="156"/>
  <c r="H1801" i="156"/>
  <c r="H1814" i="156"/>
  <c r="H1869" i="156"/>
  <c r="H1880" i="156"/>
  <c r="H1888" i="156"/>
  <c r="H1892" i="156"/>
  <c r="H1893" i="156"/>
  <c r="H1932" i="156"/>
  <c r="H1939" i="156"/>
  <c r="H1975" i="156"/>
  <c r="H1986" i="156"/>
  <c r="H1987" i="156"/>
  <c r="K1994" i="156"/>
  <c r="H1996" i="156"/>
  <c r="H2097" i="156"/>
  <c r="H2123" i="156"/>
  <c r="H2186" i="156"/>
  <c r="H2236" i="156"/>
  <c r="H2253" i="156"/>
  <c r="H2408" i="156"/>
  <c r="H2604" i="156"/>
  <c r="H2608" i="156"/>
  <c r="H2670" i="156"/>
  <c r="H2812" i="156"/>
  <c r="H2815" i="156"/>
  <c r="H2816" i="156"/>
  <c r="J2969" i="156"/>
  <c r="J3039" i="156" s="1"/>
  <c r="I662" i="37" s="1"/>
  <c r="H2973" i="156"/>
  <c r="L2974" i="156"/>
  <c r="H3051" i="156"/>
  <c r="H3055" i="156"/>
  <c r="H3067" i="156"/>
  <c r="H3134" i="156" s="1"/>
  <c r="G680" i="37" s="1"/>
  <c r="H3069" i="156"/>
  <c r="H3136" i="156" s="1"/>
  <c r="G682" i="37" s="1"/>
  <c r="O3116" i="156"/>
  <c r="H3121" i="156"/>
  <c r="E728" i="37"/>
  <c r="S3336" i="156"/>
  <c r="R1111" i="37" s="1"/>
  <c r="H3297" i="156"/>
  <c r="H3306" i="156"/>
  <c r="S3331" i="156"/>
  <c r="L3321" i="156"/>
  <c r="R1394" i="156"/>
  <c r="H1391" i="156"/>
  <c r="H1399" i="156"/>
  <c r="H1443" i="156"/>
  <c r="H1463" i="156"/>
  <c r="H1527" i="156"/>
  <c r="H1539" i="156"/>
  <c r="H1570" i="156"/>
  <c r="H1591" i="156"/>
  <c r="H1603" i="156"/>
  <c r="H1614" i="156"/>
  <c r="H1628" i="156"/>
  <c r="H1648" i="156"/>
  <c r="H1701" i="156"/>
  <c r="H1703" i="156"/>
  <c r="H1785" i="156"/>
  <c r="H1828" i="156"/>
  <c r="H1891" i="156"/>
  <c r="H1894" i="156"/>
  <c r="H1895" i="156"/>
  <c r="H1896" i="156"/>
  <c r="H1908" i="156"/>
  <c r="H1943" i="156"/>
  <c r="H1976" i="156"/>
  <c r="G1995" i="156"/>
  <c r="H1997" i="156"/>
  <c r="H2021" i="156"/>
  <c r="R2150" i="156"/>
  <c r="H2129" i="156"/>
  <c r="H2134" i="156"/>
  <c r="H2250" i="156"/>
  <c r="H2354" i="156"/>
  <c r="H2410" i="156"/>
  <c r="H2603" i="156"/>
  <c r="H2607" i="156"/>
  <c r="E327" i="37"/>
  <c r="H2758" i="156"/>
  <c r="H2835" i="156" s="1"/>
  <c r="G485" i="37" s="1"/>
  <c r="H2760" i="156"/>
  <c r="H2837" i="156" s="1"/>
  <c r="G487" i="37" s="1"/>
  <c r="H2781" i="156"/>
  <c r="H2798" i="156"/>
  <c r="H2811" i="156"/>
  <c r="H2896" i="156"/>
  <c r="H2899" i="156"/>
  <c r="H2953" i="156"/>
  <c r="L2964" i="156"/>
  <c r="L2965" i="156"/>
  <c r="H2974" i="156"/>
  <c r="H3050" i="156"/>
  <c r="H3054" i="156"/>
  <c r="H3099" i="156"/>
  <c r="H3105" i="156"/>
  <c r="H3114" i="156"/>
  <c r="H3116" i="156"/>
  <c r="T3123" i="156"/>
  <c r="T3124" i="156" s="1"/>
  <c r="S670" i="37" s="1"/>
  <c r="S669" i="37" s="1"/>
  <c r="R3335" i="156"/>
  <c r="Q1110" i="37" s="1"/>
  <c r="G3356" i="156"/>
  <c r="F1131" i="37" s="1"/>
  <c r="H3291" i="156"/>
  <c r="H3293" i="156"/>
  <c r="H3321" i="156"/>
  <c r="H1368" i="156"/>
  <c r="J1392" i="156"/>
  <c r="H1478" i="156"/>
  <c r="H1488" i="156"/>
  <c r="H1495" i="156"/>
  <c r="H1508" i="156"/>
  <c r="H1512" i="156"/>
  <c r="H1575" i="156"/>
  <c r="H1617" i="156"/>
  <c r="H1714" i="156"/>
  <c r="H1750" i="156"/>
  <c r="H1763" i="156"/>
  <c r="J1802" i="156"/>
  <c r="J1803" i="156" s="1"/>
  <c r="H1871" i="156"/>
  <c r="H1890" i="156"/>
  <c r="H1905" i="156"/>
  <c r="H1913" i="156"/>
  <c r="H1927" i="156"/>
  <c r="H1931" i="156"/>
  <c r="H1991" i="156"/>
  <c r="H2009" i="156"/>
  <c r="H2029" i="156"/>
  <c r="L2085" i="156"/>
  <c r="H2098" i="156"/>
  <c r="H2365" i="156"/>
  <c r="H2602" i="156"/>
  <c r="H2606" i="156"/>
  <c r="H2618" i="156"/>
  <c r="H2782" i="156"/>
  <c r="H2823" i="156"/>
  <c r="H2895" i="156"/>
  <c r="H2898" i="156"/>
  <c r="H2911" i="156"/>
  <c r="H2993" i="156" s="1"/>
  <c r="G616" i="37" s="1"/>
  <c r="H2965" i="156"/>
  <c r="H2966" i="156"/>
  <c r="H2967" i="156"/>
  <c r="H2968" i="156"/>
  <c r="L2972" i="156"/>
  <c r="G2976" i="156"/>
  <c r="G3041" i="156" s="1"/>
  <c r="F664" i="37" s="1"/>
  <c r="H3053" i="156"/>
  <c r="H3057" i="156"/>
  <c r="H3066" i="156"/>
  <c r="H3133" i="156" s="1"/>
  <c r="G679" i="37" s="1"/>
  <c r="H3068" i="156"/>
  <c r="H3135" i="156" s="1"/>
  <c r="G681" i="37" s="1"/>
  <c r="H3079" i="156"/>
  <c r="H3082" i="156"/>
  <c r="H3115" i="156"/>
  <c r="X3123" i="156"/>
  <c r="H3199" i="156"/>
  <c r="H3209" i="156"/>
  <c r="H3217" i="156"/>
  <c r="O3250" i="156"/>
  <c r="P3250" i="156" s="1"/>
  <c r="H3256" i="156"/>
  <c r="O3262" i="156"/>
  <c r="P3262" i="156" s="1"/>
  <c r="H3295" i="156"/>
  <c r="G533" i="156"/>
  <c r="G536" i="156" s="1"/>
  <c r="G567" i="156"/>
  <c r="L34" i="156"/>
  <c r="H50" i="156"/>
  <c r="O193" i="156"/>
  <c r="P193" i="156" s="1"/>
  <c r="H219" i="156"/>
  <c r="H240" i="156"/>
  <c r="K348" i="156"/>
  <c r="H367" i="156"/>
  <c r="H402" i="156"/>
  <c r="H430" i="156"/>
  <c r="O453" i="156"/>
  <c r="P453" i="156" s="1"/>
  <c r="H89" i="156"/>
  <c r="L129" i="156"/>
  <c r="L130" i="156"/>
  <c r="L131" i="156"/>
  <c r="R187" i="156"/>
  <c r="H234" i="156"/>
  <c r="L257" i="156"/>
  <c r="K258" i="156"/>
  <c r="H265" i="156"/>
  <c r="R790" i="156"/>
  <c r="Q1203" i="37" s="1"/>
  <c r="H388" i="156"/>
  <c r="H395" i="156"/>
  <c r="H398" i="156"/>
  <c r="H429" i="156"/>
  <c r="G460" i="156"/>
  <c r="H500" i="156"/>
  <c r="H503" i="156"/>
  <c r="H516" i="156"/>
  <c r="H573" i="156"/>
  <c r="H798" i="156" s="1"/>
  <c r="G1211" i="37" s="1"/>
  <c r="H586" i="156"/>
  <c r="G588" i="156"/>
  <c r="R650" i="156"/>
  <c r="J1064" i="156"/>
  <c r="L342" i="156"/>
  <c r="L359" i="156"/>
  <c r="H407" i="156"/>
  <c r="H413" i="156"/>
  <c r="H415" i="156"/>
  <c r="L452" i="156"/>
  <c r="L454" i="156" s="1"/>
  <c r="U644" i="156"/>
  <c r="H82" i="156"/>
  <c r="J127" i="156"/>
  <c r="J147" i="156"/>
  <c r="K197" i="156"/>
  <c r="L195" i="156"/>
  <c r="H211" i="156"/>
  <c r="H222" i="156"/>
  <c r="L260" i="156"/>
  <c r="L261" i="156"/>
  <c r="R350" i="156"/>
  <c r="H307" i="156"/>
  <c r="O456" i="156"/>
  <c r="O459" i="156" s="1"/>
  <c r="H523" i="156"/>
  <c r="O540" i="156"/>
  <c r="P540" i="156" s="1"/>
  <c r="O809" i="156"/>
  <c r="P809" i="156" s="1"/>
  <c r="O912" i="156"/>
  <c r="P912" i="156" s="1"/>
  <c r="H971" i="156"/>
  <c r="H1012" i="156"/>
  <c r="H1052" i="156"/>
  <c r="L1097" i="156"/>
  <c r="R1235" i="156"/>
  <c r="H678" i="156"/>
  <c r="J916" i="156"/>
  <c r="H917" i="156"/>
  <c r="O932" i="156"/>
  <c r="K1007" i="156"/>
  <c r="O1012" i="156"/>
  <c r="O1013" i="156" s="1"/>
  <c r="P1013" i="156" s="1"/>
  <c r="K1071" i="156"/>
  <c r="O1097" i="156"/>
  <c r="P1097" i="156" s="1"/>
  <c r="H1107" i="156"/>
  <c r="H1152" i="156"/>
  <c r="L1166" i="156"/>
  <c r="O1167" i="156"/>
  <c r="P1167" i="156" s="1"/>
  <c r="H1353" i="156"/>
  <c r="H871" i="156"/>
  <c r="L894" i="156"/>
  <c r="L895" i="156"/>
  <c r="L896" i="156"/>
  <c r="G902" i="156"/>
  <c r="O1232" i="156"/>
  <c r="O1234" i="156" s="1"/>
  <c r="H1389" i="156"/>
  <c r="H669" i="156"/>
  <c r="H685" i="156"/>
  <c r="L751" i="156"/>
  <c r="O946" i="156"/>
  <c r="P946" i="156" s="1"/>
  <c r="L1012" i="156"/>
  <c r="H1069" i="156"/>
  <c r="L1070" i="156"/>
  <c r="H1156" i="156"/>
  <c r="H1281" i="156"/>
  <c r="J1326" i="156"/>
  <c r="H1401" i="156"/>
  <c r="O1461" i="156"/>
  <c r="P1461" i="156" s="1"/>
  <c r="H1507" i="156"/>
  <c r="O1527" i="156"/>
  <c r="O1528" i="156" s="1"/>
  <c r="P1528" i="156" s="1"/>
  <c r="K1528" i="156"/>
  <c r="R1594" i="156"/>
  <c r="O1987" i="156"/>
  <c r="P1987" i="156" s="1"/>
  <c r="G2173" i="156"/>
  <c r="G2189" i="156"/>
  <c r="H1437" i="156"/>
  <c r="L1463" i="156"/>
  <c r="L1464" i="156"/>
  <c r="H1582" i="156"/>
  <c r="K1689" i="156"/>
  <c r="L1688" i="156"/>
  <c r="L1741" i="156"/>
  <c r="L1799" i="156"/>
  <c r="H1824" i="156"/>
  <c r="H1859" i="156"/>
  <c r="H1968" i="156"/>
  <c r="H1990" i="156"/>
  <c r="J1994" i="156"/>
  <c r="L2061" i="156"/>
  <c r="L2068" i="156"/>
  <c r="L2147" i="156"/>
  <c r="H2279" i="156"/>
  <c r="H2332" i="156"/>
  <c r="H2646" i="156"/>
  <c r="H2716" i="156" s="1"/>
  <c r="G319" i="37" s="1"/>
  <c r="S2735" i="156"/>
  <c r="R338" i="37" s="1"/>
  <c r="L1461" i="156"/>
  <c r="R1691" i="156"/>
  <c r="H1677" i="156"/>
  <c r="L1686" i="156"/>
  <c r="O1741" i="156"/>
  <c r="O1742" i="156" s="1"/>
  <c r="O1743" i="156" s="1"/>
  <c r="P1743" i="156" s="1"/>
  <c r="O1799" i="156"/>
  <c r="P1799" i="156" s="1"/>
  <c r="O1885" i="156"/>
  <c r="H1973" i="156"/>
  <c r="H2041" i="156"/>
  <c r="H2050" i="156"/>
  <c r="H2060" i="156"/>
  <c r="O2068" i="156"/>
  <c r="O2069" i="156" s="1"/>
  <c r="J2069" i="156"/>
  <c r="H2128" i="156"/>
  <c r="H2138" i="156"/>
  <c r="O2147" i="156"/>
  <c r="O2148" i="156" s="1"/>
  <c r="V2175" i="156"/>
  <c r="G2723" i="156"/>
  <c r="F326" i="37" s="1"/>
  <c r="G2651" i="156"/>
  <c r="K2817" i="156"/>
  <c r="O3051" i="156"/>
  <c r="P3051" i="156" s="1"/>
  <c r="L3051" i="156"/>
  <c r="O3055" i="156"/>
  <c r="P3055" i="156" s="1"/>
  <c r="L3055" i="156"/>
  <c r="H3084" i="156"/>
  <c r="K3247" i="156"/>
  <c r="R3333" i="156"/>
  <c r="Q1108" i="37" s="1"/>
  <c r="H3269" i="156"/>
  <c r="H3303" i="156"/>
  <c r="H3324" i="156"/>
  <c r="O3050" i="156"/>
  <c r="P3050" i="156" s="1"/>
  <c r="L3050" i="156"/>
  <c r="O3054" i="156"/>
  <c r="P3054" i="156" s="1"/>
  <c r="L3054" i="156"/>
  <c r="S3128" i="156"/>
  <c r="R674" i="37" s="1"/>
  <c r="V3128" i="156"/>
  <c r="U674" i="37" s="1"/>
  <c r="H3227" i="156"/>
  <c r="H3270" i="156"/>
  <c r="J2610" i="156"/>
  <c r="J2680" i="156" s="1"/>
  <c r="I283" i="37" s="1"/>
  <c r="H2791" i="156"/>
  <c r="H2868" i="156" s="1"/>
  <c r="G518" i="37" s="1"/>
  <c r="H2819" i="156"/>
  <c r="J2900" i="156"/>
  <c r="J2983" i="156" s="1"/>
  <c r="I606" i="37" s="1"/>
  <c r="H3026" i="156"/>
  <c r="G649" i="37" s="1"/>
  <c r="K3058" i="156"/>
  <c r="L3049" i="156"/>
  <c r="O3053" i="156"/>
  <c r="P3053" i="156" s="1"/>
  <c r="L3053" i="156"/>
  <c r="O3057" i="156"/>
  <c r="P3057" i="156" s="1"/>
  <c r="L3057" i="156"/>
  <c r="G3100" i="156"/>
  <c r="O3260" i="156"/>
  <c r="P3260" i="156" s="1"/>
  <c r="K3263" i="156"/>
  <c r="I3263" i="156" s="1"/>
  <c r="H2381" i="156"/>
  <c r="H2402" i="156"/>
  <c r="O2463" i="156"/>
  <c r="H2617" i="156"/>
  <c r="G2673" i="156"/>
  <c r="G2735" i="156" s="1"/>
  <c r="F338" i="37" s="1"/>
  <c r="G2793" i="156"/>
  <c r="G2870" i="156" s="1"/>
  <c r="J2817" i="156"/>
  <c r="J2882" i="156" s="1"/>
  <c r="I532" i="37" s="1"/>
  <c r="K2900" i="156"/>
  <c r="G2947" i="156"/>
  <c r="H2979" i="156"/>
  <c r="O3052" i="156"/>
  <c r="P3052" i="156" s="1"/>
  <c r="L3052" i="156"/>
  <c r="O3056" i="156"/>
  <c r="P3056" i="156" s="1"/>
  <c r="L3056" i="156"/>
  <c r="H3311" i="156"/>
  <c r="H3307" i="156"/>
  <c r="O3115" i="156"/>
  <c r="G3393" i="156"/>
  <c r="F1168" i="37" s="1"/>
  <c r="H83" i="156"/>
  <c r="P32" i="156"/>
  <c r="L32" i="156"/>
  <c r="L36" i="156"/>
  <c r="P36" i="156"/>
  <c r="H81" i="156"/>
  <c r="H93" i="156"/>
  <c r="H161" i="156"/>
  <c r="H165" i="156"/>
  <c r="O194" i="156"/>
  <c r="P194" i="156" s="1"/>
  <c r="L194" i="156"/>
  <c r="H204" i="156"/>
  <c r="E1198" i="37"/>
  <c r="H303" i="156"/>
  <c r="H318" i="156"/>
  <c r="G790" i="156"/>
  <c r="F1203" i="37" s="1"/>
  <c r="H345" i="156"/>
  <c r="J366" i="156"/>
  <c r="H406" i="156"/>
  <c r="H436" i="156"/>
  <c r="H522" i="156"/>
  <c r="O630" i="156"/>
  <c r="L630" i="156"/>
  <c r="J631" i="156"/>
  <c r="J632" i="156" s="1"/>
  <c r="G632" i="156"/>
  <c r="R763" i="156"/>
  <c r="Q1176" i="37" s="1"/>
  <c r="R757" i="156"/>
  <c r="H809" i="156"/>
  <c r="O893" i="156"/>
  <c r="P893" i="156" s="1"/>
  <c r="L893" i="156"/>
  <c r="O899" i="156"/>
  <c r="K901" i="156"/>
  <c r="L899" i="156"/>
  <c r="H1017" i="156"/>
  <c r="H1035" i="156"/>
  <c r="K1063" i="156"/>
  <c r="G1091" i="156"/>
  <c r="G1094" i="156" s="1"/>
  <c r="H1097" i="156"/>
  <c r="H1155" i="156"/>
  <c r="P21" i="156"/>
  <c r="L21" i="156"/>
  <c r="P25" i="156"/>
  <c r="L25" i="156"/>
  <c r="P29" i="156"/>
  <c r="L29" i="156"/>
  <c r="H40" i="156"/>
  <c r="H44" i="156"/>
  <c r="J132" i="156"/>
  <c r="N191" i="156"/>
  <c r="H195" i="156"/>
  <c r="J197" i="156"/>
  <c r="H231" i="156"/>
  <c r="O365" i="156"/>
  <c r="P365" i="156" s="1"/>
  <c r="J454" i="156"/>
  <c r="G624" i="156"/>
  <c r="K648" i="156"/>
  <c r="O647" i="156"/>
  <c r="L647" i="156"/>
  <c r="G794" i="156"/>
  <c r="F1207" i="37" s="1"/>
  <c r="G649" i="156"/>
  <c r="G654" i="156"/>
  <c r="H705" i="156"/>
  <c r="G766" i="156"/>
  <c r="F1179" i="37" s="1"/>
  <c r="H751" i="156"/>
  <c r="K755" i="156"/>
  <c r="O754" i="156"/>
  <c r="L754" i="156"/>
  <c r="E1210" i="37"/>
  <c r="H862" i="156"/>
  <c r="J947" i="156"/>
  <c r="H989" i="156"/>
  <c r="H1005" i="156"/>
  <c r="H1153" i="156"/>
  <c r="H169" i="156"/>
  <c r="H191" i="156"/>
  <c r="H198" i="156"/>
  <c r="H247" i="156"/>
  <c r="J262" i="156"/>
  <c r="H288" i="156"/>
  <c r="V304" i="156"/>
  <c r="AB304" i="156" s="1"/>
  <c r="S790" i="156"/>
  <c r="R1203" i="37" s="1"/>
  <c r="H420" i="156"/>
  <c r="H452" i="156"/>
  <c r="H498" i="156"/>
  <c r="H514" i="156"/>
  <c r="K542" i="156"/>
  <c r="O539" i="156"/>
  <c r="K541" i="156"/>
  <c r="L539" i="156"/>
  <c r="H551" i="156"/>
  <c r="R590" i="156"/>
  <c r="R604" i="156"/>
  <c r="H609" i="156"/>
  <c r="H637" i="156"/>
  <c r="H667" i="156"/>
  <c r="H683" i="156"/>
  <c r="Y722" i="156"/>
  <c r="S721" i="156"/>
  <c r="G744" i="156"/>
  <c r="G747" i="156" s="1"/>
  <c r="L806" i="156"/>
  <c r="H806" i="156"/>
  <c r="O891" i="156"/>
  <c r="P891" i="156" s="1"/>
  <c r="L891" i="156"/>
  <c r="H1002" i="156"/>
  <c r="H1054" i="156"/>
  <c r="H1061" i="156"/>
  <c r="O1168" i="156"/>
  <c r="P1168" i="156" s="1"/>
  <c r="L1168" i="156"/>
  <c r="H129" i="156"/>
  <c r="H109" i="156"/>
  <c r="J186" i="156"/>
  <c r="G251" i="156"/>
  <c r="G254" i="156" s="1"/>
  <c r="H217" i="156"/>
  <c r="H260" i="156"/>
  <c r="G333" i="156"/>
  <c r="H320" i="156"/>
  <c r="K343" i="156"/>
  <c r="O340" i="156"/>
  <c r="L340" i="156"/>
  <c r="O346" i="156"/>
  <c r="P346" i="156" s="1"/>
  <c r="L346" i="156"/>
  <c r="H408" i="156"/>
  <c r="H488" i="156"/>
  <c r="H512" i="156"/>
  <c r="V665" i="156"/>
  <c r="AB665" i="156" s="1"/>
  <c r="G793" i="156"/>
  <c r="F1206" i="37" s="1"/>
  <c r="H818" i="156"/>
  <c r="H864" i="156"/>
  <c r="O915" i="156"/>
  <c r="P915" i="156" s="1"/>
  <c r="L915" i="156"/>
  <c r="K947" i="156"/>
  <c r="J1013" i="156"/>
  <c r="H1048" i="156"/>
  <c r="G1100" i="156"/>
  <c r="H1108" i="156"/>
  <c r="H1157" i="156"/>
  <c r="G1815" i="156"/>
  <c r="E1178" i="37"/>
  <c r="G783" i="156"/>
  <c r="E1197" i="37"/>
  <c r="R787" i="156"/>
  <c r="Q1200" i="37" s="1"/>
  <c r="K797" i="156"/>
  <c r="S797" i="156"/>
  <c r="R1210" i="37" s="1"/>
  <c r="K897" i="156"/>
  <c r="K916" i="156"/>
  <c r="L1062" i="156"/>
  <c r="J1241" i="156"/>
  <c r="H1291" i="156"/>
  <c r="R1327" i="156"/>
  <c r="H1378" i="156"/>
  <c r="R1467" i="156"/>
  <c r="H1448" i="156"/>
  <c r="G1619" i="156"/>
  <c r="G1635" i="156"/>
  <c r="H13" i="156"/>
  <c r="H14" i="156"/>
  <c r="H15" i="156"/>
  <c r="H16" i="156"/>
  <c r="H18" i="156"/>
  <c r="L22" i="156"/>
  <c r="L26" i="156"/>
  <c r="L31" i="156"/>
  <c r="L33" i="156"/>
  <c r="L37" i="156"/>
  <c r="H91" i="156"/>
  <c r="H107" i="156"/>
  <c r="L115" i="156"/>
  <c r="O129" i="156"/>
  <c r="K147" i="156"/>
  <c r="H148" i="156"/>
  <c r="H163" i="156"/>
  <c r="O191" i="156"/>
  <c r="P191" i="156" s="1"/>
  <c r="L193" i="156"/>
  <c r="O195" i="156"/>
  <c r="P195" i="156" s="1"/>
  <c r="H215" i="156"/>
  <c r="H225" i="156"/>
  <c r="H238" i="156"/>
  <c r="H245" i="156"/>
  <c r="O260" i="156"/>
  <c r="H313" i="156"/>
  <c r="H323" i="156"/>
  <c r="G332" i="156"/>
  <c r="H340" i="156"/>
  <c r="J343" i="156"/>
  <c r="O345" i="156"/>
  <c r="J348" i="156"/>
  <c r="O356" i="156"/>
  <c r="P356" i="156" s="1"/>
  <c r="H365" i="156"/>
  <c r="H390" i="156"/>
  <c r="H405" i="156"/>
  <c r="H434" i="156"/>
  <c r="O452" i="156"/>
  <c r="G474" i="156"/>
  <c r="H508" i="156"/>
  <c r="H511" i="156"/>
  <c r="H519" i="156"/>
  <c r="J542" i="156"/>
  <c r="R576" i="156"/>
  <c r="H585" i="156"/>
  <c r="G602" i="156"/>
  <c r="O609" i="156"/>
  <c r="J610" i="156"/>
  <c r="H630" i="156"/>
  <c r="H642" i="156"/>
  <c r="H647" i="156"/>
  <c r="J648" i="156"/>
  <c r="J649" i="156" s="1"/>
  <c r="T650" i="156"/>
  <c r="H674" i="156"/>
  <c r="H676" i="156"/>
  <c r="H681" i="156"/>
  <c r="H689" i="156"/>
  <c r="K726" i="156"/>
  <c r="O751" i="156"/>
  <c r="H754" i="156"/>
  <c r="H813" i="156"/>
  <c r="H873" i="156"/>
  <c r="L890" i="156"/>
  <c r="L911" i="156"/>
  <c r="H960" i="156"/>
  <c r="H987" i="156"/>
  <c r="O1002" i="156"/>
  <c r="J1003" i="156"/>
  <c r="O1005" i="156"/>
  <c r="J1006" i="156"/>
  <c r="H1053" i="156"/>
  <c r="O1061" i="156"/>
  <c r="J1063" i="156"/>
  <c r="P1069" i="156"/>
  <c r="J1071" i="156"/>
  <c r="H1087" i="156"/>
  <c r="K1169" i="156"/>
  <c r="P1166" i="156"/>
  <c r="H1212" i="156"/>
  <c r="H1232" i="156"/>
  <c r="H1450" i="156"/>
  <c r="R1622" i="156"/>
  <c r="R1818" i="156"/>
  <c r="P31" i="156"/>
  <c r="P37" i="156"/>
  <c r="E1182" i="37"/>
  <c r="H167" i="156"/>
  <c r="G446" i="156"/>
  <c r="G449" i="156" s="1"/>
  <c r="T644" i="156"/>
  <c r="H687" i="156"/>
  <c r="G710" i="156"/>
  <c r="H805" i="156"/>
  <c r="H863" i="156"/>
  <c r="O914" i="156"/>
  <c r="P914" i="156" s="1"/>
  <c r="L932" i="156"/>
  <c r="H994" i="156"/>
  <c r="L1069" i="156"/>
  <c r="H1090" i="156"/>
  <c r="J1099" i="156"/>
  <c r="H1293" i="156"/>
  <c r="H1333" i="156"/>
  <c r="P1389" i="156"/>
  <c r="L1391" i="156"/>
  <c r="O1391" i="156"/>
  <c r="P1391" i="156" s="1"/>
  <c r="J1393" i="156"/>
  <c r="R1608" i="156"/>
  <c r="K1241" i="156"/>
  <c r="O1590" i="156"/>
  <c r="G1607" i="156"/>
  <c r="L2202" i="156"/>
  <c r="N2201" i="156"/>
  <c r="N2202" i="156" s="1"/>
  <c r="N2203" i="156" s="1"/>
  <c r="H1177" i="156"/>
  <c r="H1223" i="156"/>
  <c r="H1222" i="156"/>
  <c r="H1239" i="156"/>
  <c r="L1240" i="156"/>
  <c r="H1292" i="156"/>
  <c r="H1301" i="156"/>
  <c r="H1334" i="156"/>
  <c r="H1379" i="156"/>
  <c r="H1380" i="156"/>
  <c r="L1389" i="156"/>
  <c r="L1390" i="156"/>
  <c r="K1392" i="156"/>
  <c r="H1451" i="156"/>
  <c r="H1461" i="156"/>
  <c r="H1517" i="156"/>
  <c r="H1536" i="156"/>
  <c r="H1580" i="156"/>
  <c r="V1636" i="156"/>
  <c r="G1629" i="156"/>
  <c r="R1636" i="156"/>
  <c r="H1655" i="156"/>
  <c r="H1678" i="156"/>
  <c r="H1686" i="156"/>
  <c r="L1687" i="156"/>
  <c r="H1710" i="156"/>
  <c r="H1733" i="156"/>
  <c r="H1741" i="156"/>
  <c r="O1801" i="156"/>
  <c r="P1801" i="156" s="1"/>
  <c r="H1810" i="156"/>
  <c r="H1813" i="156"/>
  <c r="H1868" i="156"/>
  <c r="G2594" i="156"/>
  <c r="F81" i="37" s="1"/>
  <c r="Q13" i="37"/>
  <c r="G2174" i="156"/>
  <c r="R2437" i="156"/>
  <c r="V1608" i="156"/>
  <c r="G1606" i="156"/>
  <c r="H1673" i="156"/>
  <c r="H1841" i="156"/>
  <c r="R2224" i="156"/>
  <c r="R2232" i="156"/>
  <c r="R2344" i="156"/>
  <c r="J1465" i="156"/>
  <c r="J1466" i="156" s="1"/>
  <c r="H1579" i="156"/>
  <c r="H1581" i="156"/>
  <c r="H1590" i="156"/>
  <c r="J1592" i="156"/>
  <c r="J1593" i="156" s="1"/>
  <c r="V1622" i="156"/>
  <c r="G1615" i="156"/>
  <c r="H1642" i="156"/>
  <c r="J1689" i="156"/>
  <c r="E15" i="37"/>
  <c r="H1860" i="156"/>
  <c r="K1872" i="156"/>
  <c r="O1869" i="156"/>
  <c r="P1869" i="156" s="1"/>
  <c r="L1869" i="156"/>
  <c r="O1870" i="156"/>
  <c r="P1870" i="156" s="1"/>
  <c r="L1870" i="156"/>
  <c r="O1871" i="156"/>
  <c r="P1871" i="156" s="1"/>
  <c r="L1871" i="156"/>
  <c r="J1873" i="156"/>
  <c r="E82" i="37"/>
  <c r="K2062" i="156"/>
  <c r="G2323" i="156"/>
  <c r="H1879" i="156"/>
  <c r="O1893" i="156"/>
  <c r="P1893" i="156" s="1"/>
  <c r="H1944" i="156"/>
  <c r="H1959" i="156"/>
  <c r="H1970" i="156"/>
  <c r="L1986" i="156"/>
  <c r="L1988" i="156" s="1"/>
  <c r="J1988" i="156"/>
  <c r="O1990" i="156"/>
  <c r="L1992" i="156"/>
  <c r="L1993" i="156"/>
  <c r="H2006" i="156"/>
  <c r="H2051" i="156"/>
  <c r="L2060" i="156"/>
  <c r="J2063" i="156"/>
  <c r="H2068" i="156"/>
  <c r="H2133" i="156"/>
  <c r="H2139" i="156"/>
  <c r="H2147" i="156"/>
  <c r="J2149" i="156"/>
  <c r="O2155" i="156"/>
  <c r="O2590" i="156" s="1"/>
  <c r="N77" i="37" s="1"/>
  <c r="K2156" i="156"/>
  <c r="S2158" i="156"/>
  <c r="O2201" i="156"/>
  <c r="K2202" i="156"/>
  <c r="H2209" i="156"/>
  <c r="H2217" i="156"/>
  <c r="S2256" i="156"/>
  <c r="H2247" i="156"/>
  <c r="H2297" i="156"/>
  <c r="R2310" i="156"/>
  <c r="V2325" i="156"/>
  <c r="H2320" i="156"/>
  <c r="H2339" i="156"/>
  <c r="H2341" i="156"/>
  <c r="R2359" i="156"/>
  <c r="H2403" i="156"/>
  <c r="J1872" i="156"/>
  <c r="I1988" i="156"/>
  <c r="G2130" i="156"/>
  <c r="G2143" i="156" s="1"/>
  <c r="R2175" i="156"/>
  <c r="R2191" i="156"/>
  <c r="H2418" i="156"/>
  <c r="H2424" i="156"/>
  <c r="G2426" i="156"/>
  <c r="R2466" i="156"/>
  <c r="E83" i="37"/>
  <c r="H1955" i="156"/>
  <c r="L1990" i="156"/>
  <c r="J2062" i="156"/>
  <c r="H2094" i="156"/>
  <c r="G2164" i="156"/>
  <c r="H2213" i="156"/>
  <c r="H2219" i="156"/>
  <c r="H2242" i="156"/>
  <c r="H2296" i="156"/>
  <c r="H2340" i="156"/>
  <c r="H2382" i="156"/>
  <c r="H2638" i="156"/>
  <c r="H2640" i="156"/>
  <c r="H2655" i="156"/>
  <c r="L2669" i="156"/>
  <c r="L2670" i="156"/>
  <c r="L2671" i="156"/>
  <c r="T2679" i="156"/>
  <c r="R2739" i="156"/>
  <c r="Q342" i="37" s="1"/>
  <c r="Q1302" i="37" s="1"/>
  <c r="J2751" i="156"/>
  <c r="J2828" i="156" s="1"/>
  <c r="I478" i="37" s="1"/>
  <c r="H2773" i="156"/>
  <c r="H2776" i="156"/>
  <c r="L2809" i="156"/>
  <c r="L2811" i="156"/>
  <c r="L2812" i="156"/>
  <c r="G2818" i="156"/>
  <c r="G2825" i="156" s="1"/>
  <c r="L2894" i="156"/>
  <c r="L2895" i="156"/>
  <c r="L2896" i="156"/>
  <c r="L2897" i="156"/>
  <c r="L2898" i="156"/>
  <c r="L2899" i="156"/>
  <c r="H2924" i="156"/>
  <c r="H2926" i="156"/>
  <c r="H2929" i="156"/>
  <c r="H2932" i="156"/>
  <c r="H2935" i="156"/>
  <c r="H2950" i="156"/>
  <c r="H3031" i="156" s="1"/>
  <c r="G654" i="37" s="1"/>
  <c r="T2981" i="156"/>
  <c r="T2982" i="156" s="1"/>
  <c r="S605" i="37" s="1"/>
  <c r="X2981" i="156"/>
  <c r="G3040" i="156"/>
  <c r="F663" i="37" s="1"/>
  <c r="E667" i="37"/>
  <c r="H3049" i="156"/>
  <c r="V3127" i="156"/>
  <c r="U673" i="37" s="1"/>
  <c r="H3087" i="156"/>
  <c r="R3123" i="156"/>
  <c r="H3216" i="156"/>
  <c r="J3247" i="156"/>
  <c r="S3335" i="156"/>
  <c r="R1110" i="37" s="1"/>
  <c r="G3387" i="156"/>
  <c r="F1162" i="37" s="1"/>
  <c r="AF1162" i="37" s="1"/>
  <c r="L3324" i="156"/>
  <c r="L3325" i="156" s="1"/>
  <c r="O3324" i="156"/>
  <c r="O3325" i="156" s="1"/>
  <c r="E1169" i="37"/>
  <c r="H3329" i="156"/>
  <c r="H2669" i="156"/>
  <c r="J2672" i="156"/>
  <c r="H2677" i="156"/>
  <c r="G2731" i="156"/>
  <c r="F334" i="37" s="1"/>
  <c r="E342" i="37"/>
  <c r="S2739" i="156"/>
  <c r="R342" i="37" s="1"/>
  <c r="H2759" i="156"/>
  <c r="H2836" i="156" s="1"/>
  <c r="G486" i="37" s="1"/>
  <c r="H2761" i="156"/>
  <c r="H2838" i="156" s="1"/>
  <c r="G488" i="37" s="1"/>
  <c r="H2780" i="156"/>
  <c r="H2799" i="156"/>
  <c r="H2809" i="156"/>
  <c r="J2813" i="156"/>
  <c r="J2881" i="156" s="1"/>
  <c r="I531" i="37" s="1"/>
  <c r="H2824" i="156"/>
  <c r="G2882" i="156"/>
  <c r="F532" i="37" s="1"/>
  <c r="H2952" i="156"/>
  <c r="H2954" i="156"/>
  <c r="H2956" i="156"/>
  <c r="U2981" i="156"/>
  <c r="Y2981" i="156"/>
  <c r="E668" i="37"/>
  <c r="O3049" i="156"/>
  <c r="V3125" i="156"/>
  <c r="U671" i="37" s="1"/>
  <c r="K3117" i="156"/>
  <c r="L3114" i="156"/>
  <c r="J3117" i="156"/>
  <c r="J3178" i="156" s="1"/>
  <c r="I724" i="37" s="1"/>
  <c r="E729" i="37"/>
  <c r="U3123" i="156"/>
  <c r="R3125" i="156"/>
  <c r="Q671" i="37" s="1"/>
  <c r="S3257" i="156"/>
  <c r="L3248" i="156"/>
  <c r="O3248" i="156"/>
  <c r="K3322" i="156"/>
  <c r="L3319" i="156"/>
  <c r="O3319" i="156"/>
  <c r="H2621" i="156"/>
  <c r="H2636" i="156"/>
  <c r="H2639" i="156"/>
  <c r="H2654" i="156"/>
  <c r="H2724" i="156" s="1"/>
  <c r="G327" i="37" s="1"/>
  <c r="O2669" i="156"/>
  <c r="S2682" i="156"/>
  <c r="R285" i="37" s="1"/>
  <c r="E341" i="37"/>
  <c r="O2809" i="156"/>
  <c r="T2827" i="156"/>
  <c r="S477" i="37" s="1"/>
  <c r="S476" i="37" s="1"/>
  <c r="X2827" i="156"/>
  <c r="W477" i="37" s="1"/>
  <c r="W476" i="37" s="1"/>
  <c r="E538" i="37"/>
  <c r="H2906" i="156"/>
  <c r="H2988" i="156" s="1"/>
  <c r="G611" i="37" s="1"/>
  <c r="H2908" i="156"/>
  <c r="H2990" i="156" s="1"/>
  <c r="G613" i="37" s="1"/>
  <c r="H2923" i="156"/>
  <c r="H2925" i="156"/>
  <c r="H2971" i="156"/>
  <c r="J2975" i="156"/>
  <c r="J3040" i="156" s="1"/>
  <c r="I663" i="37" s="1"/>
  <c r="R2983" i="156"/>
  <c r="Q606" i="37" s="1"/>
  <c r="H3064" i="156"/>
  <c r="H3131" i="156" s="1"/>
  <c r="G677" i="37" s="1"/>
  <c r="H3122" i="156"/>
  <c r="S3125" i="156"/>
  <c r="R671" i="37" s="1"/>
  <c r="H3195" i="156"/>
  <c r="N3246" i="156"/>
  <c r="L3249" i="156"/>
  <c r="O3249" i="156"/>
  <c r="P3249" i="156" s="1"/>
  <c r="H3288" i="156"/>
  <c r="G3361" i="156"/>
  <c r="F1136" i="37" s="1"/>
  <c r="AF1136" i="37" s="1"/>
  <c r="L3320" i="156"/>
  <c r="O3320" i="156"/>
  <c r="G3392" i="156"/>
  <c r="F1167" i="37" s="1"/>
  <c r="H3330" i="156"/>
  <c r="E1170" i="37"/>
  <c r="R2680" i="156"/>
  <c r="Q283" i="37" s="1"/>
  <c r="G2684" i="156"/>
  <c r="F287" i="37" s="1"/>
  <c r="E537" i="37"/>
  <c r="S2983" i="156"/>
  <c r="R606" i="37" s="1"/>
  <c r="H3065" i="156"/>
  <c r="H3132" i="156" s="1"/>
  <c r="G678" i="37" s="1"/>
  <c r="Y3123" i="156"/>
  <c r="S3127" i="156"/>
  <c r="R673" i="37" s="1"/>
  <c r="H3233" i="156"/>
  <c r="H3238" i="156"/>
  <c r="H3246" i="156"/>
  <c r="G3390" i="156"/>
  <c r="F1165" i="37" s="1"/>
  <c r="G3252" i="156"/>
  <c r="J3322" i="156"/>
  <c r="G3333" i="156"/>
  <c r="F1108" i="37" s="1"/>
  <c r="S3333" i="156"/>
  <c r="R1108" i="37" s="1"/>
  <c r="L3187" i="156"/>
  <c r="H3194" i="156"/>
  <c r="H3237" i="156"/>
  <c r="J3251" i="156"/>
  <c r="L3261" i="156"/>
  <c r="J3263" i="156"/>
  <c r="H3271" i="156"/>
  <c r="R3331" i="156"/>
  <c r="G3337" i="156"/>
  <c r="F1112" i="37" s="1"/>
  <c r="T3331" i="156"/>
  <c r="T3332" i="156" s="1"/>
  <c r="S1107" i="37" s="1"/>
  <c r="S1106" i="37" s="1"/>
  <c r="X3331" i="156"/>
  <c r="G3348" i="156"/>
  <c r="F1123" i="37" s="1"/>
  <c r="F1221" i="37"/>
  <c r="J575" i="156"/>
  <c r="K39" i="156"/>
  <c r="L810" i="156"/>
  <c r="O1892" i="156"/>
  <c r="P1892" i="156" s="1"/>
  <c r="O2746" i="156"/>
  <c r="P2746" i="156" s="1"/>
  <c r="L2746" i="156"/>
  <c r="O2750" i="156"/>
  <c r="P2750" i="156" s="1"/>
  <c r="L2750" i="156"/>
  <c r="H2907" i="156"/>
  <c r="H2989" i="156" s="1"/>
  <c r="G612" i="37" s="1"/>
  <c r="H1966" i="156"/>
  <c r="H1972" i="156"/>
  <c r="J2086" i="156"/>
  <c r="G2087" i="156"/>
  <c r="J2156" i="156"/>
  <c r="L13" i="156"/>
  <c r="L14" i="156"/>
  <c r="L15" i="156"/>
  <c r="L16" i="156"/>
  <c r="L17" i="156"/>
  <c r="L18" i="156"/>
  <c r="H19" i="156"/>
  <c r="H20" i="156"/>
  <c r="H21" i="156"/>
  <c r="H22" i="156"/>
  <c r="H27" i="156"/>
  <c r="H28" i="156"/>
  <c r="H29" i="156"/>
  <c r="H31" i="156"/>
  <c r="H762" i="156" s="1"/>
  <c r="G1175" i="37" s="1"/>
  <c r="H59" i="156"/>
  <c r="H64" i="156"/>
  <c r="H67" i="156"/>
  <c r="H69" i="156"/>
  <c r="H71" i="156"/>
  <c r="H74" i="156"/>
  <c r="H76" i="156"/>
  <c r="H78" i="156"/>
  <c r="H110" i="156"/>
  <c r="H115" i="156"/>
  <c r="L138" i="156"/>
  <c r="L139" i="156"/>
  <c r="L141" i="156"/>
  <c r="L142" i="156"/>
  <c r="L143" i="156"/>
  <c r="L144" i="156"/>
  <c r="L145" i="156"/>
  <c r="L146" i="156"/>
  <c r="H153" i="156"/>
  <c r="H229" i="156"/>
  <c r="H232" i="156"/>
  <c r="H237" i="156"/>
  <c r="H266" i="156"/>
  <c r="H268" i="156"/>
  <c r="L273" i="156"/>
  <c r="L274" i="156"/>
  <c r="L275" i="156"/>
  <c r="L276" i="156"/>
  <c r="L277" i="156"/>
  <c r="L278" i="156"/>
  <c r="L280" i="156"/>
  <c r="H315" i="156"/>
  <c r="H317" i="156"/>
  <c r="H319" i="156"/>
  <c r="H322" i="156"/>
  <c r="L355" i="156"/>
  <c r="H360" i="156"/>
  <c r="L363" i="156"/>
  <c r="H389" i="156"/>
  <c r="H412" i="156"/>
  <c r="H418" i="156"/>
  <c r="H428" i="156"/>
  <c r="H432" i="156"/>
  <c r="H435" i="156"/>
  <c r="H439" i="156"/>
  <c r="H482" i="156"/>
  <c r="H486" i="156"/>
  <c r="H501" i="156"/>
  <c r="H513" i="156"/>
  <c r="H521" i="156"/>
  <c r="H524" i="156"/>
  <c r="H528" i="156"/>
  <c r="S763" i="156"/>
  <c r="R1176" i="37" s="1"/>
  <c r="D1207" i="37"/>
  <c r="L804" i="156"/>
  <c r="L807" i="156"/>
  <c r="L811" i="156"/>
  <c r="L892" i="156"/>
  <c r="L913" i="156"/>
  <c r="J1233" i="156"/>
  <c r="H1304" i="156"/>
  <c r="H1305" i="156"/>
  <c r="L1315" i="156"/>
  <c r="L1316" i="156"/>
  <c r="L1317" i="156"/>
  <c r="L1318" i="156"/>
  <c r="L1319" i="156"/>
  <c r="L1320" i="156"/>
  <c r="L1321" i="156"/>
  <c r="L1322" i="156"/>
  <c r="L1323" i="156"/>
  <c r="L1324" i="156"/>
  <c r="J1528" i="156"/>
  <c r="J1529" i="156" s="1"/>
  <c r="O1889" i="156"/>
  <c r="P1889" i="156" s="1"/>
  <c r="H1954" i="156"/>
  <c r="H1961" i="156"/>
  <c r="H1971" i="156"/>
  <c r="F1293" i="37"/>
  <c r="K2751" i="156"/>
  <c r="O2743" i="156"/>
  <c r="L2743" i="156"/>
  <c r="O2747" i="156"/>
  <c r="P2747" i="156" s="1"/>
  <c r="L2747" i="156"/>
  <c r="K812" i="156"/>
  <c r="H86" i="156"/>
  <c r="H88" i="156"/>
  <c r="H90" i="156"/>
  <c r="H92" i="156"/>
  <c r="H94" i="156"/>
  <c r="O115" i="156"/>
  <c r="H142" i="156"/>
  <c r="H143" i="156"/>
  <c r="H213" i="156"/>
  <c r="H216" i="156"/>
  <c r="H218" i="156"/>
  <c r="H220" i="156"/>
  <c r="H243" i="156"/>
  <c r="H244" i="156"/>
  <c r="H246" i="156"/>
  <c r="H248" i="156"/>
  <c r="H273" i="156"/>
  <c r="H278" i="156"/>
  <c r="H306" i="156"/>
  <c r="H312" i="156"/>
  <c r="H314" i="156"/>
  <c r="L365" i="156"/>
  <c r="H391" i="156"/>
  <c r="H397" i="156"/>
  <c r="H400" i="156"/>
  <c r="H404" i="156"/>
  <c r="H414" i="156"/>
  <c r="H417" i="156"/>
  <c r="H427" i="156"/>
  <c r="H504" i="156"/>
  <c r="H510" i="156"/>
  <c r="H515" i="156"/>
  <c r="H517" i="156"/>
  <c r="H526" i="156"/>
  <c r="J574" i="156"/>
  <c r="H666" i="156"/>
  <c r="H668" i="156"/>
  <c r="H670" i="156"/>
  <c r="H672" i="156"/>
  <c r="H682" i="156"/>
  <c r="H684" i="156"/>
  <c r="H686" i="156"/>
  <c r="H688" i="156"/>
  <c r="H804" i="156"/>
  <c r="H865" i="156"/>
  <c r="H867" i="156"/>
  <c r="H872" i="156"/>
  <c r="H874" i="156"/>
  <c r="P890" i="156"/>
  <c r="P911" i="156"/>
  <c r="H986" i="156"/>
  <c r="H988" i="156"/>
  <c r="H990" i="156"/>
  <c r="H992" i="156"/>
  <c r="H1297" i="156"/>
  <c r="H1299" i="156"/>
  <c r="H1300" i="156"/>
  <c r="H1302" i="156"/>
  <c r="H1315" i="156"/>
  <c r="J1742" i="156"/>
  <c r="G1743" i="156"/>
  <c r="J1743" i="156" s="1"/>
  <c r="O1890" i="156"/>
  <c r="P1890" i="156" s="1"/>
  <c r="O1896" i="156"/>
  <c r="P1896" i="156" s="1"/>
  <c r="H1953" i="156"/>
  <c r="H1958" i="156"/>
  <c r="H1969" i="156"/>
  <c r="H2616" i="156"/>
  <c r="O2744" i="156"/>
  <c r="P2744" i="156" s="1"/>
  <c r="L2744" i="156"/>
  <c r="O2748" i="156"/>
  <c r="P2748" i="156" s="1"/>
  <c r="L2748" i="156"/>
  <c r="H2964" i="156"/>
  <c r="O1888" i="156"/>
  <c r="P1888" i="156" s="1"/>
  <c r="O13" i="156"/>
  <c r="P17" i="156"/>
  <c r="O762" i="156"/>
  <c r="N1175" i="37" s="1"/>
  <c r="H33" i="156"/>
  <c r="H35" i="156"/>
  <c r="H36" i="156"/>
  <c r="H37" i="156"/>
  <c r="H58" i="156"/>
  <c r="H63" i="156"/>
  <c r="H66" i="156"/>
  <c r="H68" i="156"/>
  <c r="H70" i="156"/>
  <c r="H75" i="156"/>
  <c r="H77" i="156"/>
  <c r="O142" i="156"/>
  <c r="P142" i="156" s="1"/>
  <c r="O273" i="156"/>
  <c r="O278" i="156"/>
  <c r="P278" i="156" s="1"/>
  <c r="K287" i="156"/>
  <c r="H305" i="156"/>
  <c r="H316" i="156"/>
  <c r="H321" i="156"/>
  <c r="L809" i="156"/>
  <c r="H1306" i="156"/>
  <c r="O1315" i="156"/>
  <c r="O1891" i="156"/>
  <c r="P1891" i="156" s="1"/>
  <c r="H1956" i="156"/>
  <c r="H1967" i="156"/>
  <c r="H1974" i="156"/>
  <c r="H2241" i="156"/>
  <c r="K2610" i="156"/>
  <c r="O2601" i="156"/>
  <c r="L2601" i="156"/>
  <c r="O2602" i="156"/>
  <c r="P2602" i="156" s="1"/>
  <c r="L2602" i="156"/>
  <c r="O2603" i="156"/>
  <c r="P2603" i="156" s="1"/>
  <c r="L2603" i="156"/>
  <c r="O2604" i="156"/>
  <c r="P2604" i="156" s="1"/>
  <c r="L2604" i="156"/>
  <c r="O2605" i="156"/>
  <c r="P2605" i="156" s="1"/>
  <c r="L2605" i="156"/>
  <c r="O2606" i="156"/>
  <c r="P2606" i="156" s="1"/>
  <c r="L2606" i="156"/>
  <c r="O2607" i="156"/>
  <c r="P2607" i="156" s="1"/>
  <c r="L2607" i="156"/>
  <c r="O2608" i="156"/>
  <c r="P2608" i="156" s="1"/>
  <c r="L2608" i="156"/>
  <c r="O2609" i="156"/>
  <c r="P2609" i="156" s="1"/>
  <c r="L2609" i="156"/>
  <c r="O2745" i="156"/>
  <c r="P2745" i="156" s="1"/>
  <c r="L2745" i="156"/>
  <c r="O2749" i="156"/>
  <c r="P2749" i="156" s="1"/>
  <c r="L2749" i="156"/>
  <c r="H2757" i="156"/>
  <c r="H2834" i="156" s="1"/>
  <c r="G484" i="37" s="1"/>
  <c r="H2246" i="156"/>
  <c r="H2601" i="156"/>
  <c r="H2909" i="156"/>
  <c r="H2991" i="156" s="1"/>
  <c r="G614" i="37" s="1"/>
  <c r="O2964" i="156"/>
  <c r="M1216" i="37"/>
  <c r="AF81" i="37"/>
  <c r="AF82" i="37"/>
  <c r="S1216" i="37"/>
  <c r="AF14" i="37"/>
  <c r="AF16" i="37"/>
  <c r="AF18" i="37"/>
  <c r="AF25" i="37"/>
  <c r="AF27" i="37"/>
  <c r="AF38" i="37"/>
  <c r="AF39" i="37"/>
  <c r="AF41" i="37"/>
  <c r="AF47" i="37"/>
  <c r="AF48" i="37"/>
  <c r="AF49" i="37"/>
  <c r="AF50" i="37"/>
  <c r="AF51" i="37"/>
  <c r="AF52" i="37"/>
  <c r="AF53" i="37"/>
  <c r="V90" i="57"/>
  <c r="W924" i="37" s="1"/>
  <c r="W923" i="37" s="1"/>
  <c r="E981" i="37"/>
  <c r="F86" i="57"/>
  <c r="F12" i="57"/>
  <c r="F15" i="57"/>
  <c r="F16" i="57"/>
  <c r="F18" i="57"/>
  <c r="F19" i="57"/>
  <c r="F20" i="57"/>
  <c r="E925" i="37"/>
  <c r="F76" i="57"/>
  <c r="F137" i="57" s="1"/>
  <c r="G971" i="37" s="1"/>
  <c r="U90" i="57"/>
  <c r="V924" i="37" s="1"/>
  <c r="V923" i="37" s="1"/>
  <c r="E148" i="57"/>
  <c r="F982" i="37" s="1"/>
  <c r="E983" i="37"/>
  <c r="AI982" i="37" s="1"/>
  <c r="F87" i="57"/>
  <c r="H21" i="57"/>
  <c r="H91" i="57" s="1"/>
  <c r="I925" i="37" s="1"/>
  <c r="T21" i="57"/>
  <c r="F51" i="57"/>
  <c r="F61" i="57"/>
  <c r="F78" i="57"/>
  <c r="AE967" i="37"/>
  <c r="F57" i="57"/>
  <c r="F52" i="57"/>
  <c r="F55" i="57"/>
  <c r="F27" i="57"/>
  <c r="M12" i="57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M20" i="57"/>
  <c r="N20" i="57" s="1"/>
  <c r="I21" i="57"/>
  <c r="I91" i="57" s="1"/>
  <c r="J925" i="37" s="1"/>
  <c r="AF59" i="37"/>
  <c r="AF60" i="37"/>
  <c r="AF61" i="37"/>
  <c r="AF62" i="37"/>
  <c r="AF64" i="37"/>
  <c r="AF70" i="37"/>
  <c r="K1216" i="37"/>
  <c r="AF15" i="37"/>
  <c r="AF17" i="37"/>
  <c r="AF19" i="37"/>
  <c r="AF26" i="37"/>
  <c r="AF29" i="37"/>
  <c r="G81" i="46"/>
  <c r="G79" i="46"/>
  <c r="G138" i="46" s="1"/>
  <c r="G277" i="37" s="1"/>
  <c r="S84" i="46"/>
  <c r="S223" i="37" s="1"/>
  <c r="S222" i="37" s="1"/>
  <c r="W84" i="46"/>
  <c r="W223" i="37" s="1"/>
  <c r="W222" i="37" s="1"/>
  <c r="T84" i="46"/>
  <c r="T223" i="37" s="1"/>
  <c r="T222" i="37" s="1"/>
  <c r="F138" i="46"/>
  <c r="F277" i="37" s="1"/>
  <c r="I18" i="46"/>
  <c r="I85" i="46" s="1"/>
  <c r="I224" i="37" s="1"/>
  <c r="G58" i="46"/>
  <c r="AI274" i="37"/>
  <c r="G80" i="46"/>
  <c r="G139" i="46" s="1"/>
  <c r="G278" i="37" s="1"/>
  <c r="AI275" i="37"/>
  <c r="AE261" i="37"/>
  <c r="G67" i="46"/>
  <c r="G123" i="46" s="1"/>
  <c r="G262" i="37" s="1"/>
  <c r="G57" i="46"/>
  <c r="G56" i="46"/>
  <c r="G52" i="46"/>
  <c r="G49" i="46"/>
  <c r="G12" i="46"/>
  <c r="G13" i="46"/>
  <c r="G15" i="46"/>
  <c r="G16" i="46"/>
  <c r="G17" i="46"/>
  <c r="E224" i="37"/>
  <c r="N12" i="46"/>
  <c r="N13" i="46"/>
  <c r="O13" i="46" s="1"/>
  <c r="N14" i="46"/>
  <c r="O14" i="46" s="1"/>
  <c r="N15" i="46"/>
  <c r="O15" i="46" s="1"/>
  <c r="N16" i="46"/>
  <c r="O16" i="46" s="1"/>
  <c r="N17" i="46"/>
  <c r="O17" i="46" s="1"/>
  <c r="J18" i="46"/>
  <c r="J85" i="46" s="1"/>
  <c r="J224" i="37" s="1"/>
  <c r="P1807" i="157"/>
  <c r="Q1807" i="157" s="1"/>
  <c r="M1807" i="157"/>
  <c r="P1811" i="157"/>
  <c r="Q1811" i="157" s="1"/>
  <c r="M1811" i="157"/>
  <c r="P1806" i="157"/>
  <c r="Q1806" i="157" s="1"/>
  <c r="M1806" i="157"/>
  <c r="P1810" i="157"/>
  <c r="Q1810" i="157" s="1"/>
  <c r="M1810" i="157"/>
  <c r="P1809" i="157"/>
  <c r="Q1809" i="157" s="1"/>
  <c r="M1809" i="157"/>
  <c r="P1813" i="157"/>
  <c r="Q1813" i="157" s="1"/>
  <c r="M1813" i="157"/>
  <c r="P1808" i="157"/>
  <c r="Q1808" i="157" s="1"/>
  <c r="M1808" i="157"/>
  <c r="P1812" i="157"/>
  <c r="Q1812" i="157" s="1"/>
  <c r="M1812" i="157"/>
  <c r="E812" i="37"/>
  <c r="M1629" i="157"/>
  <c r="M1624" i="157"/>
  <c r="M1628" i="157"/>
  <c r="M1625" i="157"/>
  <c r="M1623" i="157"/>
  <c r="M1627" i="157"/>
  <c r="M1621" i="157"/>
  <c r="M1622" i="157"/>
  <c r="M1626" i="157"/>
  <c r="I1671" i="157"/>
  <c r="G836" i="37" s="1"/>
  <c r="M1471" i="157"/>
  <c r="M1475" i="157"/>
  <c r="M1470" i="157"/>
  <c r="M1474" i="157"/>
  <c r="M1478" i="157"/>
  <c r="M1473" i="157"/>
  <c r="M1477" i="157"/>
  <c r="M1472" i="157"/>
  <c r="M1476" i="157"/>
  <c r="L589" i="157"/>
  <c r="K757" i="157"/>
  <c r="M1177" i="157"/>
  <c r="M1181" i="157"/>
  <c r="L1877" i="157"/>
  <c r="M1175" i="157"/>
  <c r="M1179" i="157"/>
  <c r="M1178" i="157"/>
  <c r="M1182" i="157"/>
  <c r="AF74" i="37"/>
  <c r="AF80" i="37"/>
  <c r="H1216" i="37"/>
  <c r="K1218" i="37"/>
  <c r="N1218" i="37"/>
  <c r="I1216" i="37"/>
  <c r="L1218" i="37"/>
  <c r="J1218" i="37"/>
  <c r="J1216" i="37"/>
  <c r="M1218" i="37"/>
  <c r="L1216" i="37"/>
  <c r="N1216" i="37"/>
  <c r="K1326" i="157"/>
  <c r="I493" i="157"/>
  <c r="K942" i="157"/>
  <c r="E391" i="37"/>
  <c r="I1071" i="157"/>
  <c r="W1079" i="157"/>
  <c r="U397" i="37" s="1"/>
  <c r="K1013" i="157"/>
  <c r="P1175" i="157"/>
  <c r="Q1175" i="157" s="1"/>
  <c r="I1397" i="157"/>
  <c r="W30" i="157"/>
  <c r="W138" i="157" s="1"/>
  <c r="H471" i="157"/>
  <c r="H527" i="157" s="1"/>
  <c r="M618" i="157"/>
  <c r="P931" i="157"/>
  <c r="Q931" i="157" s="1"/>
  <c r="W2033" i="157"/>
  <c r="U987" i="37" s="1"/>
  <c r="I242" i="157"/>
  <c r="L131" i="157"/>
  <c r="M131" i="157" s="1"/>
  <c r="K213" i="157"/>
  <c r="M220" i="157"/>
  <c r="M313" i="157"/>
  <c r="I445" i="157"/>
  <c r="I517" i="157"/>
  <c r="K682" i="157"/>
  <c r="K843" i="157" s="1"/>
  <c r="I154" i="37" s="1"/>
  <c r="L1017" i="157"/>
  <c r="L1245" i="157"/>
  <c r="M1393" i="157"/>
  <c r="I1822" i="157"/>
  <c r="I1844" i="157"/>
  <c r="L1961" i="157"/>
  <c r="W2154" i="157"/>
  <c r="M449" i="157"/>
  <c r="K450" i="157"/>
  <c r="T772" i="157"/>
  <c r="AC217" i="37"/>
  <c r="H1156" i="157"/>
  <c r="F398" i="37" s="1"/>
  <c r="I1655" i="157"/>
  <c r="I2025" i="157"/>
  <c r="E469" i="37"/>
  <c r="L1326" i="157"/>
  <c r="W1526" i="157"/>
  <c r="L1543" i="157"/>
  <c r="W1738" i="157"/>
  <c r="U796" i="37" s="1"/>
  <c r="I1991" i="157"/>
  <c r="K208" i="157"/>
  <c r="M210" i="157"/>
  <c r="P211" i="157"/>
  <c r="Q211" i="157" s="1"/>
  <c r="M231" i="157"/>
  <c r="P232" i="157"/>
  <c r="Q232" i="157" s="1"/>
  <c r="M233" i="157"/>
  <c r="P939" i="157"/>
  <c r="Q939" i="157" s="1"/>
  <c r="P940" i="157"/>
  <c r="Q940" i="157" s="1"/>
  <c r="P1177" i="157"/>
  <c r="Q1177" i="157" s="1"/>
  <c r="W1260" i="157"/>
  <c r="U417" i="37" s="1"/>
  <c r="I1241" i="157"/>
  <c r="I1350" i="157"/>
  <c r="E1048" i="37"/>
  <c r="I2135" i="157"/>
  <c r="I38" i="157"/>
  <c r="I660" i="157"/>
  <c r="I668" i="157"/>
  <c r="W672" i="157"/>
  <c r="U148" i="37" s="1"/>
  <c r="M684" i="157"/>
  <c r="W864" i="157"/>
  <c r="P1181" i="157"/>
  <c r="Q1181" i="157" s="1"/>
  <c r="W1557" i="157"/>
  <c r="U735" i="37" s="1"/>
  <c r="I1982" i="157"/>
  <c r="I113" i="157"/>
  <c r="H132" i="157"/>
  <c r="W452" i="157"/>
  <c r="M616" i="157"/>
  <c r="K620" i="157"/>
  <c r="I621" i="157"/>
  <c r="D350" i="37"/>
  <c r="M1015" i="157"/>
  <c r="W1028" i="157"/>
  <c r="I1332" i="157"/>
  <c r="I1408" i="157" s="1"/>
  <c r="G547" i="37" s="1"/>
  <c r="E1042" i="37"/>
  <c r="P759" i="157"/>
  <c r="P760" i="157" s="1"/>
  <c r="Q760" i="157" s="1"/>
  <c r="I861" i="157"/>
  <c r="H1167" i="157"/>
  <c r="F409" i="37" s="1"/>
  <c r="W1029" i="157"/>
  <c r="I1528" i="157"/>
  <c r="I1660" i="157"/>
  <c r="H2088" i="157"/>
  <c r="F1042" i="37" s="1"/>
  <c r="W573" i="157"/>
  <c r="K589" i="157"/>
  <c r="H594" i="157"/>
  <c r="I609" i="157"/>
  <c r="I739" i="157"/>
  <c r="K317" i="157"/>
  <c r="L326" i="157"/>
  <c r="P320" i="157"/>
  <c r="Q320" i="157" s="1"/>
  <c r="M321" i="157"/>
  <c r="H327" i="157"/>
  <c r="I352" i="157"/>
  <c r="L381" i="157"/>
  <c r="H451" i="157"/>
  <c r="L685" i="157"/>
  <c r="I88" i="157"/>
  <c r="I196" i="157"/>
  <c r="M223" i="157"/>
  <c r="P224" i="157"/>
  <c r="Q224" i="157" s="1"/>
  <c r="M225" i="157"/>
  <c r="P324" i="157"/>
  <c r="Q324" i="157" s="1"/>
  <c r="M325" i="157"/>
  <c r="K336" i="157"/>
  <c r="I420" i="157"/>
  <c r="I505" i="157"/>
  <c r="W522" i="157"/>
  <c r="U144" i="37"/>
  <c r="M1011" i="157"/>
  <c r="M1026" i="157"/>
  <c r="M1095" i="157"/>
  <c r="P1179" i="157"/>
  <c r="Q1179" i="157" s="1"/>
  <c r="I1192" i="157"/>
  <c r="I1233" i="157"/>
  <c r="I1392" i="157"/>
  <c r="V1737" i="157"/>
  <c r="T795" i="37" s="1"/>
  <c r="T794" i="37" s="1"/>
  <c r="I2096" i="157"/>
  <c r="E1102" i="37"/>
  <c r="P934" i="157"/>
  <c r="Q934" i="157" s="1"/>
  <c r="M1028" i="157"/>
  <c r="P1095" i="157"/>
  <c r="Q1095" i="157" s="1"/>
  <c r="X1256" i="157"/>
  <c r="X1257" i="157" s="1"/>
  <c r="V414" i="37" s="1"/>
  <c r="V413" i="37" s="1"/>
  <c r="M1323" i="157"/>
  <c r="I1638" i="157"/>
  <c r="I1746" i="157" s="1"/>
  <c r="G804" i="37" s="1"/>
  <c r="W1676" i="157"/>
  <c r="I1967" i="157"/>
  <c r="I2009" i="157"/>
  <c r="L2021" i="157"/>
  <c r="I2023" i="157"/>
  <c r="P937" i="157"/>
  <c r="Q937" i="157" s="1"/>
  <c r="M1016" i="157"/>
  <c r="W1258" i="157"/>
  <c r="U415" i="37" s="1"/>
  <c r="I1215" i="157"/>
  <c r="I1232" i="157"/>
  <c r="M1249" i="157"/>
  <c r="W1405" i="157"/>
  <c r="U544" i="37" s="1"/>
  <c r="I1487" i="157"/>
  <c r="I1562" i="157" s="1"/>
  <c r="G740" i="37" s="1"/>
  <c r="I1505" i="157"/>
  <c r="I1530" i="157"/>
  <c r="I1857" i="157"/>
  <c r="I1864" i="157"/>
  <c r="I1954" i="157"/>
  <c r="I1987" i="157"/>
  <c r="I1990" i="157"/>
  <c r="M2100" i="157"/>
  <c r="I2111" i="157"/>
  <c r="I2178" i="157" s="1"/>
  <c r="G1057" i="37" s="1"/>
  <c r="I2140" i="157"/>
  <c r="M1322" i="157"/>
  <c r="M1325" i="157"/>
  <c r="I1335" i="157"/>
  <c r="I1411" i="157" s="1"/>
  <c r="G550" i="37" s="1"/>
  <c r="I1355" i="157"/>
  <c r="E600" i="37"/>
  <c r="M1539" i="157"/>
  <c r="M1540" i="157"/>
  <c r="M1541" i="157"/>
  <c r="M1542" i="157"/>
  <c r="H1547" i="157"/>
  <c r="H1611" i="157" s="1"/>
  <c r="F789" i="37" s="1"/>
  <c r="H1795" i="157"/>
  <c r="F853" i="37" s="1"/>
  <c r="H1796" i="157"/>
  <c r="F854" i="37" s="1"/>
  <c r="E807" i="37"/>
  <c r="I2008" i="157"/>
  <c r="I2010" i="157"/>
  <c r="H2026" i="157"/>
  <c r="H2087" i="157" s="1"/>
  <c r="F1041" i="37" s="1"/>
  <c r="M1009" i="157"/>
  <c r="I1009" i="157"/>
  <c r="P227" i="157"/>
  <c r="Q227" i="157" s="1"/>
  <c r="M227" i="157"/>
  <c r="I78" i="157"/>
  <c r="P113" i="157"/>
  <c r="M122" i="157"/>
  <c r="I166" i="157"/>
  <c r="I71" i="157"/>
  <c r="I144" i="157"/>
  <c r="I205" i="157"/>
  <c r="M229" i="157"/>
  <c r="M228" i="157"/>
  <c r="P228" i="157"/>
  <c r="Q228" i="157" s="1"/>
  <c r="I333" i="157"/>
  <c r="I354" i="157"/>
  <c r="I358" i="157"/>
  <c r="K368" i="157"/>
  <c r="P375" i="157"/>
  <c r="Q375" i="157" s="1"/>
  <c r="M376" i="157"/>
  <c r="I464" i="157"/>
  <c r="I519" i="157"/>
  <c r="M615" i="157"/>
  <c r="P691" i="157"/>
  <c r="P692" i="157" s="1"/>
  <c r="Q692" i="157" s="1"/>
  <c r="L692" i="157"/>
  <c r="M691" i="157"/>
  <c r="H864" i="157"/>
  <c r="H916" i="157" s="1"/>
  <c r="F211" i="37" s="1"/>
  <c r="AF211" i="37" s="1"/>
  <c r="P1176" i="157"/>
  <c r="Q1176" i="157" s="1"/>
  <c r="I858" i="157"/>
  <c r="I953" i="157"/>
  <c r="K1017" i="157"/>
  <c r="E412" i="37"/>
  <c r="I1022" i="157"/>
  <c r="W604" i="157"/>
  <c r="W73" i="157"/>
  <c r="L317" i="157"/>
  <c r="Q617" i="157"/>
  <c r="M617" i="157"/>
  <c r="I648" i="157"/>
  <c r="K122" i="157"/>
  <c r="I193" i="157"/>
  <c r="P220" i="157"/>
  <c r="Q220" i="157" s="1"/>
  <c r="M221" i="157"/>
  <c r="M235" i="157"/>
  <c r="M312" i="157"/>
  <c r="I356" i="157"/>
  <c r="W358" i="157"/>
  <c r="W362" i="157"/>
  <c r="I366" i="157"/>
  <c r="P379" i="157"/>
  <c r="Q379" i="157" s="1"/>
  <c r="M380" i="157"/>
  <c r="W419" i="157"/>
  <c r="I430" i="157"/>
  <c r="I459" i="157"/>
  <c r="I490" i="157"/>
  <c r="I498" i="157"/>
  <c r="I509" i="157"/>
  <c r="I523" i="157"/>
  <c r="I577" i="157"/>
  <c r="Q619" i="157"/>
  <c r="M619" i="157"/>
  <c r="L682" i="157"/>
  <c r="W984" i="157"/>
  <c r="W1145" i="157" s="1"/>
  <c r="U387" i="37" s="1"/>
  <c r="E411" i="37"/>
  <c r="AI410" i="37" s="1"/>
  <c r="Q348" i="37"/>
  <c r="I1083" i="157"/>
  <c r="E853" i="37"/>
  <c r="I1705" i="157"/>
  <c r="I615" i="157"/>
  <c r="I670" i="157"/>
  <c r="T688" i="157"/>
  <c r="I738" i="157"/>
  <c r="I749" i="157"/>
  <c r="K760" i="157"/>
  <c r="X772" i="157"/>
  <c r="X774" i="157" s="1"/>
  <c r="V85" i="37" s="1"/>
  <c r="AD217" i="37"/>
  <c r="H1018" i="157"/>
  <c r="H1165" i="157" s="1"/>
  <c r="F407" i="37" s="1"/>
  <c r="I1021" i="157"/>
  <c r="T1106" i="157"/>
  <c r="R348" i="37" s="1"/>
  <c r="I1064" i="157"/>
  <c r="L1183" i="157"/>
  <c r="H686" i="157"/>
  <c r="L760" i="157"/>
  <c r="W1107" i="157"/>
  <c r="U349" i="37" s="1"/>
  <c r="T1107" i="157"/>
  <c r="R349" i="37" s="1"/>
  <c r="T1103" i="157"/>
  <c r="R345" i="37" s="1"/>
  <c r="P1180" i="157"/>
  <c r="Q1180" i="157" s="1"/>
  <c r="I1183" i="157"/>
  <c r="H1773" i="157"/>
  <c r="F831" i="37" s="1"/>
  <c r="E835" i="37"/>
  <c r="P1178" i="157"/>
  <c r="Q1178" i="157" s="1"/>
  <c r="P1182" i="157"/>
  <c r="Q1182" i="157" s="1"/>
  <c r="W1261" i="157"/>
  <c r="U418" i="37" s="1"/>
  <c r="I1212" i="157"/>
  <c r="I1226" i="157"/>
  <c r="M1241" i="157"/>
  <c r="M1243" i="157"/>
  <c r="K1245" i="157"/>
  <c r="I1254" i="157"/>
  <c r="P1322" i="157"/>
  <c r="M1324" i="157"/>
  <c r="W1404" i="157"/>
  <c r="U543" i="37" s="1"/>
  <c r="I1353" i="157"/>
  <c r="W1366" i="157"/>
  <c r="I1370" i="157"/>
  <c r="I1376" i="157"/>
  <c r="M1392" i="157"/>
  <c r="K1394" i="157"/>
  <c r="K1459" i="157" s="1"/>
  <c r="I598" i="37" s="1"/>
  <c r="U1400" i="157"/>
  <c r="U1401" i="157" s="1"/>
  <c r="S540" i="37" s="1"/>
  <c r="I1485" i="157"/>
  <c r="I1560" i="157" s="1"/>
  <c r="G738" i="37" s="1"/>
  <c r="I1486" i="157"/>
  <c r="I1561" i="157" s="1"/>
  <c r="G739" i="37" s="1"/>
  <c r="I1519" i="157"/>
  <c r="I1594" i="157" s="1"/>
  <c r="G772" i="37" s="1"/>
  <c r="I1549" i="157"/>
  <c r="I1765" i="157"/>
  <c r="G823" i="37" s="1"/>
  <c r="I1681" i="157"/>
  <c r="I1683" i="157"/>
  <c r="I1687" i="157"/>
  <c r="W1724" i="157"/>
  <c r="I1732" i="157"/>
  <c r="AD848" i="37"/>
  <c r="AD405" i="37"/>
  <c r="H1164" i="157"/>
  <c r="F406" i="37" s="1"/>
  <c r="T1256" i="157"/>
  <c r="I1252" i="157"/>
  <c r="I1253" i="157"/>
  <c r="E474" i="37"/>
  <c r="L1389" i="157"/>
  <c r="I1754" i="157"/>
  <c r="G812" i="37" s="1"/>
  <c r="I1677" i="157"/>
  <c r="E832" i="37"/>
  <c r="AC848" i="37"/>
  <c r="U1102" i="157"/>
  <c r="S344" i="37" s="1"/>
  <c r="S343" i="37" s="1"/>
  <c r="I1175" i="157"/>
  <c r="I1205" i="157"/>
  <c r="I1208" i="157"/>
  <c r="M1242" i="157"/>
  <c r="M1244" i="157"/>
  <c r="H1251" i="157"/>
  <c r="H1314" i="157" s="1"/>
  <c r="F471" i="37" s="1"/>
  <c r="Z1400" i="157"/>
  <c r="I1490" i="157"/>
  <c r="I1565" i="157" s="1"/>
  <c r="G743" i="37" s="1"/>
  <c r="W1740" i="157"/>
  <c r="U798" i="37" s="1"/>
  <c r="I1685" i="157"/>
  <c r="I1684" i="157"/>
  <c r="I1730" i="157"/>
  <c r="E803" i="37"/>
  <c r="AC919" i="37"/>
  <c r="U2031" i="157"/>
  <c r="U2032" i="157" s="1"/>
  <c r="S986" i="37" s="1"/>
  <c r="L2102" i="157"/>
  <c r="L2169" i="157" s="1"/>
  <c r="J1048" i="37" s="1"/>
  <c r="K2102" i="157"/>
  <c r="I2109" i="157"/>
  <c r="I2176" i="157" s="1"/>
  <c r="G1055" i="37" s="1"/>
  <c r="I2132" i="157"/>
  <c r="W1890" i="157"/>
  <c r="U862" i="37" s="1"/>
  <c r="I1820" i="157"/>
  <c r="I1821" i="157"/>
  <c r="M1874" i="157"/>
  <c r="M1875" i="157"/>
  <c r="M1876" i="157"/>
  <c r="P1954" i="157"/>
  <c r="Q1954" i="157" s="1"/>
  <c r="P1958" i="157"/>
  <c r="Q1958" i="157" s="1"/>
  <c r="I1970" i="157"/>
  <c r="I1985" i="157"/>
  <c r="I2030" i="157"/>
  <c r="Y2031" i="157"/>
  <c r="Y2032" i="157" s="1"/>
  <c r="W986" i="37" s="1"/>
  <c r="E1044" i="37"/>
  <c r="M2096" i="157"/>
  <c r="M2098" i="157"/>
  <c r="W2172" i="157"/>
  <c r="U1051" i="37" s="1"/>
  <c r="AF1101" i="37"/>
  <c r="H1881" i="157"/>
  <c r="H1946" i="157" s="1"/>
  <c r="F918" i="37" s="1"/>
  <c r="I1884" i="157"/>
  <c r="V1886" i="157"/>
  <c r="V1887" i="157" s="1"/>
  <c r="W2034" i="157"/>
  <c r="U988" i="37" s="1"/>
  <c r="V2168" i="157"/>
  <c r="I1828" i="157"/>
  <c r="I1839" i="157"/>
  <c r="M1954" i="157"/>
  <c r="W1998" i="157"/>
  <c r="M2018" i="157"/>
  <c r="M2019" i="157"/>
  <c r="M2020" i="157"/>
  <c r="I2027" i="157"/>
  <c r="I2028" i="157"/>
  <c r="M2097" i="157"/>
  <c r="M2099" i="157"/>
  <c r="M2101" i="157"/>
  <c r="I2110" i="157"/>
  <c r="I2177" i="157" s="1"/>
  <c r="G1056" i="37" s="1"/>
  <c r="H2223" i="157"/>
  <c r="F1102" i="37" s="1"/>
  <c r="I152" i="157"/>
  <c r="P221" i="157"/>
  <c r="Q221" i="157" s="1"/>
  <c r="M226" i="157"/>
  <c r="P229" i="157"/>
  <c r="Q229" i="157" s="1"/>
  <c r="M230" i="157"/>
  <c r="M234" i="157"/>
  <c r="M322" i="157"/>
  <c r="M375" i="157"/>
  <c r="P378" i="157"/>
  <c r="Q378" i="157" s="1"/>
  <c r="L942" i="157"/>
  <c r="Q29" i="157"/>
  <c r="I90" i="157"/>
  <c r="P226" i="157"/>
  <c r="Q226" i="157" s="1"/>
  <c r="P234" i="157"/>
  <c r="Q234" i="157" s="1"/>
  <c r="L236" i="157"/>
  <c r="M319" i="157"/>
  <c r="M323" i="157"/>
  <c r="I537" i="157"/>
  <c r="M224" i="157"/>
  <c r="P235" i="157"/>
  <c r="Q235" i="157" s="1"/>
  <c r="P319" i="157"/>
  <c r="M377" i="157"/>
  <c r="I424" i="157"/>
  <c r="I483" i="157"/>
  <c r="I497" i="157"/>
  <c r="I513" i="157"/>
  <c r="I521" i="157"/>
  <c r="P932" i="157"/>
  <c r="Q932" i="157" s="1"/>
  <c r="P935" i="157"/>
  <c r="Q935" i="157" s="1"/>
  <c r="P938" i="157"/>
  <c r="Q938" i="157" s="1"/>
  <c r="I429" i="157"/>
  <c r="I485" i="157"/>
  <c r="I515" i="157"/>
  <c r="W523" i="157"/>
  <c r="I538" i="157"/>
  <c r="K750" i="157"/>
  <c r="K844" i="157" s="1"/>
  <c r="I155" i="37" s="1"/>
  <c r="P933" i="157"/>
  <c r="Q933" i="157" s="1"/>
  <c r="P936" i="157"/>
  <c r="Q936" i="157" s="1"/>
  <c r="P941" i="157"/>
  <c r="Q941" i="157" s="1"/>
  <c r="I31" i="157"/>
  <c r="I37" i="157"/>
  <c r="T77" i="157"/>
  <c r="T820" i="157" s="1"/>
  <c r="I84" i="157"/>
  <c r="I87" i="157"/>
  <c r="I142" i="157"/>
  <c r="P144" i="157"/>
  <c r="Q144" i="157" s="1"/>
  <c r="M145" i="157"/>
  <c r="K146" i="157"/>
  <c r="P206" i="157"/>
  <c r="Q206" i="157" s="1"/>
  <c r="M206" i="157"/>
  <c r="P212" i="157"/>
  <c r="Q212" i="157" s="1"/>
  <c r="M212" i="157"/>
  <c r="E91" i="37"/>
  <c r="H525" i="157"/>
  <c r="R88" i="37"/>
  <c r="I12" i="157"/>
  <c r="I16" i="157"/>
  <c r="I17" i="157"/>
  <c r="I19" i="157"/>
  <c r="I21" i="157"/>
  <c r="I22" i="157"/>
  <c r="I24" i="157"/>
  <c r="I25" i="157"/>
  <c r="I26" i="157"/>
  <c r="I28" i="157"/>
  <c r="I29" i="157"/>
  <c r="K30" i="157"/>
  <c r="I94" i="157"/>
  <c r="P143" i="157"/>
  <c r="Q143" i="157" s="1"/>
  <c r="M144" i="157"/>
  <c r="I195" i="157"/>
  <c r="I197" i="157"/>
  <c r="L213" i="157"/>
  <c r="T866" i="157"/>
  <c r="T868" i="157" s="1"/>
  <c r="L30" i="157"/>
  <c r="P142" i="157"/>
  <c r="Q142" i="157" s="1"/>
  <c r="T1257" i="37"/>
  <c r="V216" i="157"/>
  <c r="L208" i="157"/>
  <c r="P205" i="157"/>
  <c r="M205" i="157"/>
  <c r="P207" i="157"/>
  <c r="Q207" i="157" s="1"/>
  <c r="M207" i="157"/>
  <c r="I124" i="157"/>
  <c r="K131" i="157"/>
  <c r="L146" i="157"/>
  <c r="M142" i="157"/>
  <c r="I143" i="157"/>
  <c r="I185" i="157"/>
  <c r="Q88" i="37"/>
  <c r="I1168" i="157"/>
  <c r="G410" i="37" s="1"/>
  <c r="I281" i="157"/>
  <c r="I286" i="157"/>
  <c r="I296" i="157"/>
  <c r="M314" i="157"/>
  <c r="M315" i="157"/>
  <c r="M316" i="157"/>
  <c r="P333" i="157"/>
  <c r="P334" i="157"/>
  <c r="Q334" i="157" s="1"/>
  <c r="P335" i="157"/>
  <c r="Q335" i="157" s="1"/>
  <c r="L336" i="157"/>
  <c r="I355" i="157"/>
  <c r="P366" i="157"/>
  <c r="P367" i="157"/>
  <c r="Q367" i="157" s="1"/>
  <c r="L368" i="157"/>
  <c r="K369" i="157"/>
  <c r="I386" i="157"/>
  <c r="I436" i="157"/>
  <c r="P445" i="157"/>
  <c r="K446" i="157"/>
  <c r="P448" i="157"/>
  <c r="I449" i="157"/>
  <c r="I461" i="157"/>
  <c r="I486" i="157"/>
  <c r="I495" i="157"/>
  <c r="I514" i="157"/>
  <c r="I518" i="157"/>
  <c r="I522" i="157"/>
  <c r="P587" i="157"/>
  <c r="L620" i="157"/>
  <c r="M679" i="157"/>
  <c r="M680" i="157"/>
  <c r="M681" i="157"/>
  <c r="I697" i="157"/>
  <c r="I732" i="157"/>
  <c r="P749" i="157"/>
  <c r="M756" i="157"/>
  <c r="H761" i="157"/>
  <c r="T765" i="157"/>
  <c r="T841" i="157" s="1"/>
  <c r="I769" i="157"/>
  <c r="E157" i="37"/>
  <c r="U772" i="157"/>
  <c r="Y772" i="157"/>
  <c r="S163" i="37"/>
  <c r="S162" i="37" s="1"/>
  <c r="W163" i="37"/>
  <c r="W162" i="37" s="1"/>
  <c r="H856" i="157"/>
  <c r="H896" i="157" s="1"/>
  <c r="I1019" i="157"/>
  <c r="I1020" i="157"/>
  <c r="P1029" i="157"/>
  <c r="Q1029" i="157" s="1"/>
  <c r="I1072" i="157"/>
  <c r="X1102" i="157"/>
  <c r="V344" i="37" s="1"/>
  <c r="V343" i="37" s="1"/>
  <c r="E408" i="37"/>
  <c r="P1096" i="157"/>
  <c r="H1103" i="157"/>
  <c r="F345" i="37" s="1"/>
  <c r="I1191" i="157"/>
  <c r="I1194" i="157"/>
  <c r="U1256" i="157"/>
  <c r="U1257" i="157" s="1"/>
  <c r="S414" i="37" s="1"/>
  <c r="S413" i="37" s="1"/>
  <c r="AC470" i="37"/>
  <c r="L1250" i="157"/>
  <c r="P1247" i="157"/>
  <c r="T1258" i="157"/>
  <c r="I1316" i="157"/>
  <c r="G473" i="37" s="1"/>
  <c r="K1738" i="157"/>
  <c r="I796" i="37" s="1"/>
  <c r="U453" i="157"/>
  <c r="L446" i="157"/>
  <c r="I666" i="157"/>
  <c r="I669" i="157"/>
  <c r="I679" i="157"/>
  <c r="I756" i="157"/>
  <c r="I764" i="157"/>
  <c r="T766" i="157"/>
  <c r="V772" i="157"/>
  <c r="Z772" i="157"/>
  <c r="T163" i="37"/>
  <c r="T162" i="37" s="1"/>
  <c r="I948" i="157"/>
  <c r="I950" i="157"/>
  <c r="I1113" i="157" s="1"/>
  <c r="G355" i="37" s="1"/>
  <c r="I974" i="157"/>
  <c r="T1023" i="157"/>
  <c r="H1163" i="157"/>
  <c r="F405" i="37" s="1"/>
  <c r="I1015" i="157"/>
  <c r="Q345" i="37"/>
  <c r="I1036" i="157"/>
  <c r="H1148" i="157"/>
  <c r="H1160" i="157"/>
  <c r="F402" i="37" s="1"/>
  <c r="I1082" i="157"/>
  <c r="I1084" i="157"/>
  <c r="I1095" i="157"/>
  <c r="P1097" i="157"/>
  <c r="Q1097" i="157" s="1"/>
  <c r="I1190" i="157"/>
  <c r="V1256" i="157"/>
  <c r="V1257" i="157" s="1"/>
  <c r="T414" i="37" s="1"/>
  <c r="T413" i="37" s="1"/>
  <c r="H1258" i="157"/>
  <c r="F415" i="37" s="1"/>
  <c r="K1554" i="157"/>
  <c r="I732" i="37" s="1"/>
  <c r="T1724" i="157"/>
  <c r="H1722" i="157"/>
  <c r="I220" i="157"/>
  <c r="I221" i="157"/>
  <c r="I224" i="157"/>
  <c r="I226" i="157"/>
  <c r="I229" i="157"/>
  <c r="I234" i="157"/>
  <c r="I235" i="157"/>
  <c r="K236" i="157"/>
  <c r="I237" i="157"/>
  <c r="I292" i="157"/>
  <c r="I298" i="157"/>
  <c r="I319" i="157"/>
  <c r="K326" i="157"/>
  <c r="I359" i="157"/>
  <c r="I357" i="157"/>
  <c r="I375" i="157"/>
  <c r="K381" i="157"/>
  <c r="I385" i="157"/>
  <c r="I387" i="157"/>
  <c r="I426" i="157"/>
  <c r="I435" i="157"/>
  <c r="I437" i="157"/>
  <c r="M448" i="157"/>
  <c r="I463" i="157"/>
  <c r="I479" i="157"/>
  <c r="I484" i="157"/>
  <c r="I492" i="157"/>
  <c r="I507" i="157"/>
  <c r="I510" i="157"/>
  <c r="I516" i="157"/>
  <c r="I520" i="157"/>
  <c r="I524" i="157"/>
  <c r="V530" i="157"/>
  <c r="P679" i="157"/>
  <c r="I684" i="157"/>
  <c r="K685" i="157"/>
  <c r="I691" i="157"/>
  <c r="K692" i="157"/>
  <c r="I698" i="157"/>
  <c r="I702" i="157"/>
  <c r="I720" i="157"/>
  <c r="M749" i="157"/>
  <c r="P756" i="157"/>
  <c r="I759" i="157"/>
  <c r="Q87" i="37"/>
  <c r="I1070" i="157"/>
  <c r="I1081" i="157"/>
  <c r="AC405" i="37"/>
  <c r="L1098" i="157"/>
  <c r="K1183" i="157"/>
  <c r="I1189" i="157"/>
  <c r="W1229" i="157"/>
  <c r="W1303" i="157" s="1"/>
  <c r="E470" i="37"/>
  <c r="I1247" i="157"/>
  <c r="M1248" i="157"/>
  <c r="K1250" i="157"/>
  <c r="E475" i="37"/>
  <c r="I1255" i="157"/>
  <c r="Q418" i="37"/>
  <c r="K1794" i="157"/>
  <c r="I852" i="37" s="1"/>
  <c r="T611" i="157"/>
  <c r="R87" i="37"/>
  <c r="I969" i="157"/>
  <c r="K1031" i="157"/>
  <c r="V1102" i="157"/>
  <c r="T344" i="37" s="1"/>
  <c r="T343" i="37" s="1"/>
  <c r="K1166" i="157"/>
  <c r="I408" i="37" s="1"/>
  <c r="I1213" i="157"/>
  <c r="AD470" i="37"/>
  <c r="Y1256" i="157"/>
  <c r="Y1257" i="157" s="1"/>
  <c r="W414" i="37" s="1"/>
  <c r="W413" i="37" s="1"/>
  <c r="P1015" i="157"/>
  <c r="H1161" i="157"/>
  <c r="F403" i="37" s="1"/>
  <c r="P1241" i="157"/>
  <c r="T1261" i="157"/>
  <c r="I1334" i="157"/>
  <c r="I1410" i="157" s="1"/>
  <c r="G549" i="37" s="1"/>
  <c r="I1339" i="157"/>
  <c r="I1415" i="157" s="1"/>
  <c r="G554" i="37" s="1"/>
  <c r="I1369" i="157"/>
  <c r="I1444" i="157" s="1"/>
  <c r="G583" i="37" s="1"/>
  <c r="H1395" i="157"/>
  <c r="I1398" i="157"/>
  <c r="E601" i="37"/>
  <c r="I1469" i="157"/>
  <c r="K1479" i="157"/>
  <c r="W1556" i="157"/>
  <c r="U734" i="37" s="1"/>
  <c r="I1507" i="157"/>
  <c r="I1545" i="157"/>
  <c r="K1546" i="157"/>
  <c r="K1610" i="157" s="1"/>
  <c r="I788" i="37" s="1"/>
  <c r="I1551" i="157"/>
  <c r="U1552" i="157"/>
  <c r="U1553" i="157" s="1"/>
  <c r="S731" i="37" s="1"/>
  <c r="Z1552" i="157"/>
  <c r="Q732" i="37"/>
  <c r="T1557" i="157"/>
  <c r="R735" i="37" s="1"/>
  <c r="H1605" i="157"/>
  <c r="F783" i="37" s="1"/>
  <c r="T730" i="37"/>
  <c r="H1612" i="157"/>
  <c r="F790" i="37" s="1"/>
  <c r="I1620" i="157"/>
  <c r="K1630" i="157"/>
  <c r="W1741" i="157"/>
  <c r="U799" i="37" s="1"/>
  <c r="I1639" i="157"/>
  <c r="I1747" i="157" s="1"/>
  <c r="G805" i="37" s="1"/>
  <c r="I1652" i="157"/>
  <c r="U1737" i="157"/>
  <c r="S795" i="37" s="1"/>
  <c r="S794" i="37" s="1"/>
  <c r="M1703" i="157"/>
  <c r="I1708" i="157"/>
  <c r="Y1737" i="157"/>
  <c r="Q796" i="37"/>
  <c r="Q798" i="37"/>
  <c r="H1745" i="157"/>
  <c r="H1750" i="157"/>
  <c r="F808" i="37" s="1"/>
  <c r="E836" i="37"/>
  <c r="H1789" i="157"/>
  <c r="F847" i="37" s="1"/>
  <c r="I1805" i="157"/>
  <c r="W1891" i="157"/>
  <c r="U863" i="37" s="1"/>
  <c r="T1891" i="157"/>
  <c r="R863" i="37" s="1"/>
  <c r="K1877" i="157"/>
  <c r="M1879" i="157"/>
  <c r="L1880" i="157"/>
  <c r="P1879" i="157"/>
  <c r="L1945" i="157"/>
  <c r="J917" i="37" s="1"/>
  <c r="I1883" i="157"/>
  <c r="H1948" i="157"/>
  <c r="F920" i="37" s="1"/>
  <c r="H2033" i="157"/>
  <c r="F987" i="37" s="1"/>
  <c r="K1961" i="157"/>
  <c r="I1968" i="157"/>
  <c r="H2083" i="157"/>
  <c r="F1037" i="37" s="1"/>
  <c r="K2021" i="157"/>
  <c r="K1098" i="157"/>
  <c r="K1099" i="157" s="1"/>
  <c r="I1333" i="157"/>
  <c r="I1409" i="157" s="1"/>
  <c r="G548" i="37" s="1"/>
  <c r="E589" i="37"/>
  <c r="K1389" i="157"/>
  <c r="I1396" i="157"/>
  <c r="E602" i="37"/>
  <c r="P1469" i="157"/>
  <c r="P1470" i="157"/>
  <c r="Q1470" i="157" s="1"/>
  <c r="P1471" i="157"/>
  <c r="Q1471" i="157" s="1"/>
  <c r="P1472" i="157"/>
  <c r="Q1472" i="157" s="1"/>
  <c r="P1473" i="157"/>
  <c r="Q1473" i="157" s="1"/>
  <c r="P1474" i="157"/>
  <c r="Q1474" i="157" s="1"/>
  <c r="P1475" i="157"/>
  <c r="Q1475" i="157" s="1"/>
  <c r="P1476" i="157"/>
  <c r="Q1476" i="157" s="1"/>
  <c r="P1477" i="157"/>
  <c r="Q1477" i="157" s="1"/>
  <c r="P1478" i="157"/>
  <c r="Q1478" i="157" s="1"/>
  <c r="L1479" i="157"/>
  <c r="L1546" i="157"/>
  <c r="H1613" i="157"/>
  <c r="F791" i="37" s="1"/>
  <c r="E792" i="37"/>
  <c r="P1620" i="157"/>
  <c r="P1621" i="157"/>
  <c r="Q1621" i="157" s="1"/>
  <c r="P1622" i="157"/>
  <c r="Q1622" i="157" s="1"/>
  <c r="P1623" i="157"/>
  <c r="Q1623" i="157" s="1"/>
  <c r="P1624" i="157"/>
  <c r="Q1624" i="157" s="1"/>
  <c r="P1625" i="157"/>
  <c r="Q1625" i="157" s="1"/>
  <c r="P1626" i="157"/>
  <c r="Q1626" i="157" s="1"/>
  <c r="P1627" i="157"/>
  <c r="Q1627" i="157" s="1"/>
  <c r="P1628" i="157"/>
  <c r="Q1628" i="157" s="1"/>
  <c r="P1629" i="157"/>
  <c r="Q1629" i="157" s="1"/>
  <c r="L1630" i="157"/>
  <c r="E857" i="37"/>
  <c r="X1737" i="157"/>
  <c r="V795" i="37" s="1"/>
  <c r="V794" i="37" s="1"/>
  <c r="H1779" i="157"/>
  <c r="F837" i="37" s="1"/>
  <c r="F1266" i="37" s="1"/>
  <c r="K1814" i="157"/>
  <c r="I1823" i="157"/>
  <c r="I1874" i="157"/>
  <c r="H1947" i="157"/>
  <c r="F919" i="37" s="1"/>
  <c r="I2018" i="157"/>
  <c r="M2023" i="157"/>
  <c r="L2025" i="157"/>
  <c r="P2023" i="157"/>
  <c r="T1404" i="157"/>
  <c r="R543" i="37" s="1"/>
  <c r="H1455" i="157"/>
  <c r="F594" i="37" s="1"/>
  <c r="H1458" i="157"/>
  <c r="F597" i="37" s="1"/>
  <c r="AD784" i="37"/>
  <c r="E793" i="37"/>
  <c r="E856" i="37"/>
  <c r="H1728" i="157"/>
  <c r="H1771" i="157" s="1"/>
  <c r="F829" i="37" s="1"/>
  <c r="E802" i="37"/>
  <c r="H1784" i="157"/>
  <c r="F842" i="37" s="1"/>
  <c r="I1799" i="157"/>
  <c r="G857" i="37" s="1"/>
  <c r="P1805" i="157"/>
  <c r="Q860" i="37"/>
  <c r="I1848" i="157"/>
  <c r="I1865" i="157"/>
  <c r="AD919" i="37"/>
  <c r="K1945" i="157"/>
  <c r="I917" i="37" s="1"/>
  <c r="Q989" i="37"/>
  <c r="W2035" i="157"/>
  <c r="U989" i="37" s="1"/>
  <c r="I1972" i="157"/>
  <c r="X2031" i="157"/>
  <c r="X2032" i="157" s="1"/>
  <c r="V986" i="37" s="1"/>
  <c r="M2024" i="157"/>
  <c r="P2024" i="157"/>
  <c r="Q2024" i="157" s="1"/>
  <c r="W1402" i="157"/>
  <c r="U541" i="37" s="1"/>
  <c r="I1359" i="157"/>
  <c r="I1378" i="157"/>
  <c r="I1503" i="157"/>
  <c r="E778" i="37"/>
  <c r="I1526" i="157"/>
  <c r="I1529" i="157"/>
  <c r="I1531" i="157"/>
  <c r="I1539" i="157"/>
  <c r="K1543" i="157"/>
  <c r="K1609" i="157" s="1"/>
  <c r="I787" i="37" s="1"/>
  <c r="I1636" i="157"/>
  <c r="I1744" i="157" s="1"/>
  <c r="G802" i="37" s="1"/>
  <c r="I1637" i="157"/>
  <c r="I1745" i="157" s="1"/>
  <c r="G803" i="37" s="1"/>
  <c r="I1767" i="157"/>
  <c r="G825" i="37" s="1"/>
  <c r="I1846" i="157"/>
  <c r="U1886" i="157"/>
  <c r="U1887" i="157" s="1"/>
  <c r="S859" i="37" s="1"/>
  <c r="S858" i="37" s="1"/>
  <c r="I1969" i="157"/>
  <c r="I2000" i="157"/>
  <c r="P1874" i="157"/>
  <c r="I1879" i="157"/>
  <c r="X1886" i="157"/>
  <c r="X1887" i="157" s="1"/>
  <c r="V859" i="37" s="1"/>
  <c r="V858" i="37" s="1"/>
  <c r="E1032" i="37"/>
  <c r="P2018" i="157"/>
  <c r="I2150" i="157"/>
  <c r="I2163" i="157"/>
  <c r="I2164" i="157"/>
  <c r="AC1098" i="37"/>
  <c r="E921" i="37"/>
  <c r="V2031" i="157"/>
  <c r="V2032" i="157" s="1"/>
  <c r="Z2031" i="157"/>
  <c r="T2033" i="157"/>
  <c r="R987" i="37" s="1"/>
  <c r="E1045" i="37"/>
  <c r="P2096" i="157"/>
  <c r="I2139" i="157"/>
  <c r="I2166" i="157"/>
  <c r="E1104" i="37"/>
  <c r="E1105" i="37"/>
  <c r="I985" i="157"/>
  <c r="I976" i="157"/>
  <c r="I973" i="157"/>
  <c r="V84" i="37" l="1"/>
  <c r="AC335" i="37"/>
  <c r="X1287" i="37"/>
  <c r="O258" i="156"/>
  <c r="N38" i="156"/>
  <c r="N1527" i="156"/>
  <c r="L2817" i="156"/>
  <c r="O1241" i="156"/>
  <c r="P1241" i="156" s="1"/>
  <c r="N2463" i="156"/>
  <c r="J2463" i="156" s="1"/>
  <c r="O797" i="156"/>
  <c r="N1210" i="37" s="1"/>
  <c r="L459" i="156"/>
  <c r="P2971" i="156"/>
  <c r="D1274" i="37"/>
  <c r="P2060" i="156"/>
  <c r="O1689" i="156"/>
  <c r="O1690" i="156" s="1"/>
  <c r="Q1219" i="37"/>
  <c r="K756" i="156"/>
  <c r="I3247" i="156"/>
  <c r="I197" i="156"/>
  <c r="I1994" i="156"/>
  <c r="I3251" i="156"/>
  <c r="I1013" i="156"/>
  <c r="N1893" i="156"/>
  <c r="I3322" i="156"/>
  <c r="I3117" i="156"/>
  <c r="I3178" i="156" s="1"/>
  <c r="H724" i="37" s="1"/>
  <c r="I2062" i="156"/>
  <c r="I1169" i="156"/>
  <c r="I916" i="156"/>
  <c r="I947" i="156"/>
  <c r="I901" i="156"/>
  <c r="I262" i="156"/>
  <c r="I127" i="156"/>
  <c r="I610" i="156"/>
  <c r="K632" i="156"/>
  <c r="I1241" i="156"/>
  <c r="I541" i="156"/>
  <c r="I1071" i="156"/>
  <c r="I454" i="156"/>
  <c r="I287" i="156"/>
  <c r="I812" i="156"/>
  <c r="I2751" i="156"/>
  <c r="I2828" i="156" s="1"/>
  <c r="H478" i="37" s="1"/>
  <c r="I39" i="156"/>
  <c r="I897" i="156"/>
  <c r="I343" i="156"/>
  <c r="K186" i="156"/>
  <c r="I1900" i="156"/>
  <c r="K2203" i="156"/>
  <c r="K798" i="156"/>
  <c r="I1063" i="156"/>
  <c r="I132" i="156"/>
  <c r="I366" i="156"/>
  <c r="J77" i="37"/>
  <c r="K2591" i="156"/>
  <c r="I2610" i="156"/>
  <c r="I2680" i="156" s="1"/>
  <c r="H283" i="37" s="1"/>
  <c r="J1210" i="37"/>
  <c r="K649" i="156"/>
  <c r="K3125" i="156"/>
  <c r="I348" i="156"/>
  <c r="K2149" i="156"/>
  <c r="H1442" i="156"/>
  <c r="AF1183" i="37"/>
  <c r="D1224" i="37"/>
  <c r="T91" i="57"/>
  <c r="U925" i="37" s="1"/>
  <c r="T89" i="57"/>
  <c r="AI970" i="37"/>
  <c r="AI263" i="37"/>
  <c r="D598" i="37"/>
  <c r="D919" i="37"/>
  <c r="D987" i="37"/>
  <c r="D415" i="37"/>
  <c r="D796" i="37"/>
  <c r="E127" i="37"/>
  <c r="E1261" i="37" s="1"/>
  <c r="D151" i="37"/>
  <c r="E130" i="37"/>
  <c r="E140" i="37"/>
  <c r="E142" i="37"/>
  <c r="E397" i="37"/>
  <c r="AI396" i="37" s="1"/>
  <c r="E94" i="37"/>
  <c r="AI93" i="37" s="1"/>
  <c r="D202" i="37"/>
  <c r="D159" i="37"/>
  <c r="E93" i="37"/>
  <c r="AI92" i="37" s="1"/>
  <c r="D200" i="37"/>
  <c r="D1045" i="37"/>
  <c r="AI1044" i="37" s="1"/>
  <c r="D808" i="37"/>
  <c r="D1232" i="37" s="1"/>
  <c r="D857" i="37"/>
  <c r="AE857" i="37" s="1"/>
  <c r="D831" i="37"/>
  <c r="D732" i="37"/>
  <c r="D822" i="37"/>
  <c r="D1247" i="37" s="1"/>
  <c r="D852" i="37"/>
  <c r="Z868" i="157"/>
  <c r="D589" i="37"/>
  <c r="AE589" i="37" s="1"/>
  <c r="D86" i="37"/>
  <c r="E126" i="37"/>
  <c r="D145" i="37"/>
  <c r="AE145" i="37" s="1"/>
  <c r="E120" i="37"/>
  <c r="D193" i="37"/>
  <c r="D412" i="37"/>
  <c r="AE412" i="37" s="1"/>
  <c r="D475" i="37"/>
  <c r="AE475" i="37" s="1"/>
  <c r="D916" i="37"/>
  <c r="D594" i="37"/>
  <c r="D847" i="37"/>
  <c r="D787" i="37"/>
  <c r="E128" i="37"/>
  <c r="E143" i="37"/>
  <c r="AI142" i="37" s="1"/>
  <c r="D1048" i="37"/>
  <c r="D922" i="37"/>
  <c r="D1039" i="37"/>
  <c r="D793" i="37"/>
  <c r="AE793" i="37" s="1"/>
  <c r="D837" i="37"/>
  <c r="AE837" i="37" s="1"/>
  <c r="D406" i="37"/>
  <c r="D597" i="37"/>
  <c r="D1040" i="37"/>
  <c r="D860" i="37"/>
  <c r="AE860" i="37" s="1"/>
  <c r="D783" i="37"/>
  <c r="D469" i="37"/>
  <c r="D778" i="37"/>
  <c r="AE778" i="37" s="1"/>
  <c r="E123" i="37"/>
  <c r="AI122" i="37" s="1"/>
  <c r="D155" i="37"/>
  <c r="E138" i="37"/>
  <c r="AI137" i="37" s="1"/>
  <c r="D139" i="37"/>
  <c r="D146" i="37"/>
  <c r="D157" i="37"/>
  <c r="D158" i="37"/>
  <c r="D1105" i="37"/>
  <c r="AI1104" i="37" s="1"/>
  <c r="D803" i="37"/>
  <c r="D1223" i="37" s="1"/>
  <c r="D405" i="37"/>
  <c r="D1037" i="37"/>
  <c r="D470" i="37"/>
  <c r="E160" i="37"/>
  <c r="E125" i="37"/>
  <c r="AI124" i="37" s="1"/>
  <c r="E144" i="37"/>
  <c r="E95" i="37"/>
  <c r="AI94" i="37" s="1"/>
  <c r="E92" i="37"/>
  <c r="AI91" i="37" s="1"/>
  <c r="D403" i="37"/>
  <c r="D398" i="37"/>
  <c r="AE398" i="37" s="1"/>
  <c r="D345" i="37"/>
  <c r="D541" i="37"/>
  <c r="D788" i="37"/>
  <c r="D842" i="37"/>
  <c r="AE842" i="37" s="1"/>
  <c r="D817" i="37"/>
  <c r="AE817" i="37" s="1"/>
  <c r="D1032" i="37"/>
  <c r="D124" i="37"/>
  <c r="D154" i="37"/>
  <c r="AE350" i="37"/>
  <c r="AI465" i="37"/>
  <c r="AI202" i="37"/>
  <c r="AI473" i="37"/>
  <c r="R1217" i="37"/>
  <c r="D1301" i="37"/>
  <c r="L2156" i="156"/>
  <c r="D1168" i="37"/>
  <c r="E1117" i="37"/>
  <c r="AI1116" i="37" s="1"/>
  <c r="E1140" i="37"/>
  <c r="AI1139" i="37" s="1"/>
  <c r="D666" i="37"/>
  <c r="D536" i="37"/>
  <c r="D283" i="37"/>
  <c r="D532" i="37"/>
  <c r="D1192" i="37"/>
  <c r="E523" i="37"/>
  <c r="D715" i="37"/>
  <c r="D524" i="37"/>
  <c r="AE524" i="37" s="1"/>
  <c r="E38" i="37"/>
  <c r="E41" i="37"/>
  <c r="E54" i="37"/>
  <c r="E1265" i="37" s="1"/>
  <c r="E62" i="37"/>
  <c r="AI61" i="37" s="1"/>
  <c r="E43" i="37"/>
  <c r="E1115" i="37"/>
  <c r="E1141" i="37"/>
  <c r="E1135" i="37"/>
  <c r="E1126" i="37"/>
  <c r="E1147" i="37"/>
  <c r="D535" i="37"/>
  <c r="D1165" i="37"/>
  <c r="D334" i="37"/>
  <c r="D81" i="37"/>
  <c r="D665" i="37"/>
  <c r="D531" i="37"/>
  <c r="D1212" i="37"/>
  <c r="E60" i="37"/>
  <c r="E1275" i="37" s="1"/>
  <c r="D10" i="37"/>
  <c r="E57" i="37"/>
  <c r="AI56" i="37" s="1"/>
  <c r="E77" i="37"/>
  <c r="H369" i="156"/>
  <c r="E1139" i="37"/>
  <c r="D287" i="37"/>
  <c r="D1164" i="37"/>
  <c r="D1179" i="37"/>
  <c r="E1121" i="37"/>
  <c r="AI1120" i="37" s="1"/>
  <c r="E1116" i="37"/>
  <c r="E1137" i="37"/>
  <c r="D724" i="37"/>
  <c r="D671" i="37"/>
  <c r="E1134" i="37"/>
  <c r="D1108" i="37"/>
  <c r="D328" i="37"/>
  <c r="AE328" i="37" s="1"/>
  <c r="D1185" i="37"/>
  <c r="D1200" i="37"/>
  <c r="E319" i="37"/>
  <c r="D522" i="37"/>
  <c r="E1156" i="37"/>
  <c r="AI1155" i="37" s="1"/>
  <c r="E19" i="37"/>
  <c r="E44" i="37"/>
  <c r="D48" i="37"/>
  <c r="D58" i="37"/>
  <c r="E63" i="37"/>
  <c r="E25" i="37"/>
  <c r="D727" i="37"/>
  <c r="D662" i="37"/>
  <c r="D478" i="37"/>
  <c r="D1167" i="37"/>
  <c r="D12" i="37"/>
  <c r="D1217" i="37" s="1"/>
  <c r="D326" i="37"/>
  <c r="E1193" i="37"/>
  <c r="AI1192" i="37" s="1"/>
  <c r="D1155" i="37"/>
  <c r="D653" i="37"/>
  <c r="D655" i="37"/>
  <c r="AE655" i="37" s="1"/>
  <c r="H2884" i="156"/>
  <c r="G534" i="37" s="1"/>
  <c r="E40" i="37"/>
  <c r="E49" i="37"/>
  <c r="AI48" i="37" s="1"/>
  <c r="D79" i="37"/>
  <c r="D65" i="37"/>
  <c r="E17" i="37"/>
  <c r="AI16" i="37" s="1"/>
  <c r="D53" i="37"/>
  <c r="D1264" i="37" s="1"/>
  <c r="E1114" i="37"/>
  <c r="D337" i="37"/>
  <c r="D1191" i="37"/>
  <c r="D1196" i="37"/>
  <c r="D1277" i="37" s="1"/>
  <c r="D1162" i="37"/>
  <c r="D1157" i="37"/>
  <c r="AE1157" i="37" s="1"/>
  <c r="D66" i="37"/>
  <c r="E654" i="37"/>
  <c r="AI653" i="37" s="1"/>
  <c r="E1180" i="37"/>
  <c r="E11" i="37"/>
  <c r="E16" i="37"/>
  <c r="AI15" i="37" s="1"/>
  <c r="E45" i="37"/>
  <c r="E50" i="37"/>
  <c r="AI49" i="37" s="1"/>
  <c r="E59" i="37"/>
  <c r="AI58" i="37" s="1"/>
  <c r="D75" i="37"/>
  <c r="E1174" i="37"/>
  <c r="H1457" i="156"/>
  <c r="E1132" i="37"/>
  <c r="AI1131" i="37" s="1"/>
  <c r="D726" i="37"/>
  <c r="D80" i="37"/>
  <c r="D1206" i="37"/>
  <c r="E1122" i="37"/>
  <c r="D663" i="37"/>
  <c r="D606" i="37"/>
  <c r="D339" i="37"/>
  <c r="D340" i="37"/>
  <c r="E1181" i="37"/>
  <c r="E716" i="37"/>
  <c r="D717" i="37"/>
  <c r="E1184" i="37"/>
  <c r="D1173" i="37"/>
  <c r="E36" i="37"/>
  <c r="E52" i="37"/>
  <c r="AI51" i="37" s="1"/>
  <c r="E64" i="37"/>
  <c r="D71" i="37"/>
  <c r="D74" i="37"/>
  <c r="E18" i="37"/>
  <c r="AI17" i="37" s="1"/>
  <c r="AE1264" i="37"/>
  <c r="AE1247" i="37"/>
  <c r="AE1274" i="37"/>
  <c r="AE717" i="37"/>
  <c r="R1299" i="37"/>
  <c r="F1243" i="37"/>
  <c r="Q1218" i="37"/>
  <c r="F1281" i="37"/>
  <c r="U1299" i="37"/>
  <c r="L2813" i="156"/>
  <c r="V2559" i="156"/>
  <c r="U46" i="37" s="1"/>
  <c r="U1256" i="37" s="1"/>
  <c r="Q36" i="37"/>
  <c r="Q1299" i="37"/>
  <c r="Z716" i="37"/>
  <c r="Q1247" i="37"/>
  <c r="Q1256" i="37"/>
  <c r="R1218" i="37"/>
  <c r="R1302" i="37"/>
  <c r="V281" i="37"/>
  <c r="V1287" i="37"/>
  <c r="P1287" i="37"/>
  <c r="AD988" i="37"/>
  <c r="W1218" i="37"/>
  <c r="AC1051" i="37"/>
  <c r="X1219" i="37"/>
  <c r="AC988" i="37"/>
  <c r="X1218" i="37"/>
  <c r="AD1051" i="37"/>
  <c r="W1219" i="37"/>
  <c r="AB2157" i="156"/>
  <c r="V2590" i="156"/>
  <c r="U77" i="37" s="1"/>
  <c r="U1293" i="37" s="1"/>
  <c r="R1294" i="37"/>
  <c r="Y1294" i="37" s="1"/>
  <c r="J1175" i="37"/>
  <c r="I762" i="156"/>
  <c r="H1175" i="37" s="1"/>
  <c r="AF1194" i="37"/>
  <c r="AB2918" i="156"/>
  <c r="V2957" i="156"/>
  <c r="V3033" i="156" s="1"/>
  <c r="U656" i="37" s="1"/>
  <c r="V2662" i="156"/>
  <c r="V2727" i="156" s="1"/>
  <c r="U330" i="37" s="1"/>
  <c r="Z988" i="37"/>
  <c r="W775" i="157"/>
  <c r="U86" i="37" s="1"/>
  <c r="V2985" i="156"/>
  <c r="U608" i="37" s="1"/>
  <c r="V2962" i="156"/>
  <c r="AF327" i="37"/>
  <c r="AB2768" i="156"/>
  <c r="V2802" i="156"/>
  <c r="V2875" i="156" s="1"/>
  <c r="U525" i="37" s="1"/>
  <c r="AB2423" i="156"/>
  <c r="V2578" i="156"/>
  <c r="S2555" i="156"/>
  <c r="R42" i="37" s="1"/>
  <c r="R1251" i="37" s="1"/>
  <c r="V2557" i="156"/>
  <c r="V2558" i="156"/>
  <c r="U45" i="37" s="1"/>
  <c r="U1255" i="37" s="1"/>
  <c r="S2548" i="156"/>
  <c r="R35" i="37" s="1"/>
  <c r="R1243" i="37" s="1"/>
  <c r="AB1073" i="156"/>
  <c r="V2543" i="156"/>
  <c r="U30" i="37" s="1"/>
  <c r="R2548" i="156"/>
  <c r="AB2091" i="156"/>
  <c r="V2526" i="156"/>
  <c r="U13" i="37" s="1"/>
  <c r="Y2522" i="156"/>
  <c r="X9" i="37" s="1"/>
  <c r="W2522" i="156"/>
  <c r="N2155" i="156"/>
  <c r="V2523" i="156"/>
  <c r="U10" i="37" s="1"/>
  <c r="AB1952" i="156"/>
  <c r="V1982" i="156"/>
  <c r="AB1162" i="156"/>
  <c r="AB999" i="156"/>
  <c r="V761" i="156"/>
  <c r="U1174" i="37" s="1"/>
  <c r="AB610" i="156"/>
  <c r="V760" i="156"/>
  <c r="U1173" i="37" s="1"/>
  <c r="V929" i="156"/>
  <c r="V942" i="156" s="1"/>
  <c r="AB965" i="156"/>
  <c r="U36" i="37"/>
  <c r="AB1788" i="156"/>
  <c r="V1796" i="156"/>
  <c r="AB1796" i="156" s="1"/>
  <c r="AB2465" i="156"/>
  <c r="AB887" i="156"/>
  <c r="AB1119" i="156"/>
  <c r="V1158" i="156"/>
  <c r="AB1158" i="156" s="1"/>
  <c r="AB1919" i="156"/>
  <c r="V1977" i="156"/>
  <c r="AB1977" i="156" s="1"/>
  <c r="AB1657" i="156"/>
  <c r="S1651" i="156"/>
  <c r="AB1651" i="156" s="1"/>
  <c r="AB917" i="156"/>
  <c r="V2524" i="156"/>
  <c r="U11" i="37" s="1"/>
  <c r="AB1311" i="156"/>
  <c r="AB1058" i="156"/>
  <c r="V1059" i="156"/>
  <c r="AB1059" i="156" s="1"/>
  <c r="AB1470" i="156"/>
  <c r="V1524" i="156"/>
  <c r="AB1524" i="156" s="1"/>
  <c r="AB1219" i="156"/>
  <c r="L762" i="156"/>
  <c r="K1175" i="37" s="1"/>
  <c r="R1266" i="37"/>
  <c r="F1296" i="37"/>
  <c r="R1238" i="37"/>
  <c r="R1282" i="37" s="1"/>
  <c r="AI280" i="37"/>
  <c r="E279" i="37"/>
  <c r="X924" i="37"/>
  <c r="E277" i="37"/>
  <c r="F1289" i="37"/>
  <c r="K2983" i="156"/>
  <c r="I2900" i="156"/>
  <c r="E65" i="37"/>
  <c r="O1988" i="156"/>
  <c r="P1988" i="156" s="1"/>
  <c r="I1798" i="157"/>
  <c r="G856" i="37" s="1"/>
  <c r="F1300" i="37"/>
  <c r="F1286" i="37"/>
  <c r="F1247" i="37"/>
  <c r="AI1101" i="37"/>
  <c r="F1280" i="37"/>
  <c r="F1232" i="37"/>
  <c r="U1169" i="37"/>
  <c r="F1196" i="37"/>
  <c r="F1277" i="37" s="1"/>
  <c r="D1199" i="37"/>
  <c r="AI253" i="37"/>
  <c r="E193" i="37"/>
  <c r="AI260" i="37"/>
  <c r="E200" i="37"/>
  <c r="R460" i="37"/>
  <c r="AF460" i="37" s="1"/>
  <c r="Q460" i="37"/>
  <c r="F191" i="37"/>
  <c r="T1047" i="37"/>
  <c r="T1046" i="37" s="1"/>
  <c r="D191" i="37"/>
  <c r="S1215" i="37"/>
  <c r="R415" i="37"/>
  <c r="U460" i="37"/>
  <c r="AI834" i="37"/>
  <c r="AI835" i="37"/>
  <c r="R418" i="37"/>
  <c r="R1219" i="37" s="1"/>
  <c r="AF831" i="37"/>
  <c r="I1111" i="157"/>
  <c r="G353" i="37" s="1"/>
  <c r="AI262" i="37"/>
  <c r="E202" i="37"/>
  <c r="AF263" i="37"/>
  <c r="F202" i="37"/>
  <c r="T986" i="37"/>
  <c r="T985" i="37" s="1"/>
  <c r="F1040" i="37"/>
  <c r="F1290" i="37" s="1"/>
  <c r="Z735" i="37"/>
  <c r="T859" i="37"/>
  <c r="T858" i="37" s="1"/>
  <c r="AF829" i="37"/>
  <c r="F803" i="37"/>
  <c r="W795" i="37"/>
  <c r="Z544" i="37"/>
  <c r="Z415" i="37"/>
  <c r="Y580" i="37"/>
  <c r="AD414" i="37"/>
  <c r="AF391" i="37"/>
  <c r="F390" i="37"/>
  <c r="J1166" i="157"/>
  <c r="H408" i="37" s="1"/>
  <c r="J408" i="37"/>
  <c r="Y387" i="37"/>
  <c r="Z1267" i="37"/>
  <c r="Z387" i="37"/>
  <c r="AF252" i="37"/>
  <c r="AD163" i="37"/>
  <c r="W1216" i="37"/>
  <c r="Y716" i="37"/>
  <c r="U138" i="37"/>
  <c r="Z123" i="37"/>
  <c r="Y123" i="37"/>
  <c r="Z124" i="37"/>
  <c r="Y124" i="37"/>
  <c r="I776" i="157"/>
  <c r="G87" i="37" s="1"/>
  <c r="E87" i="37"/>
  <c r="Y544" i="37"/>
  <c r="E146" i="37"/>
  <c r="AF719" i="37"/>
  <c r="F715" i="37"/>
  <c r="AF519" i="37"/>
  <c r="F520" i="37"/>
  <c r="AF520" i="37" s="1"/>
  <c r="G888" i="156"/>
  <c r="S282" i="37"/>
  <c r="S281" i="37" s="1"/>
  <c r="AB2553" i="156"/>
  <c r="F47" i="37"/>
  <c r="AB2556" i="156"/>
  <c r="R43" i="37"/>
  <c r="R1252" i="37" s="1"/>
  <c r="V2592" i="156"/>
  <c r="U79" i="37" s="1"/>
  <c r="AB935" i="156"/>
  <c r="O2087" i="156"/>
  <c r="O2591" i="156" s="1"/>
  <c r="N78" i="37" s="1"/>
  <c r="K2587" i="156"/>
  <c r="K2588" i="156"/>
  <c r="E75" i="37"/>
  <c r="E74" i="37"/>
  <c r="G2589" i="156"/>
  <c r="F76" i="37" s="1"/>
  <c r="AB2155" i="156"/>
  <c r="AB2300" i="156"/>
  <c r="V2584" i="156"/>
  <c r="U71" i="37" s="1"/>
  <c r="AB2411" i="156"/>
  <c r="AI324" i="37"/>
  <c r="E58" i="37"/>
  <c r="G2569" i="156"/>
  <c r="F56" i="37" s="1"/>
  <c r="E48" i="37"/>
  <c r="G2561" i="156"/>
  <c r="F48" i="37" s="1"/>
  <c r="F1258" i="37" s="1"/>
  <c r="G2427" i="156"/>
  <c r="G2559" i="156"/>
  <c r="F46" i="37" s="1"/>
  <c r="AB1924" i="156"/>
  <c r="AB1127" i="156"/>
  <c r="U39" i="37"/>
  <c r="U1247" i="37" s="1"/>
  <c r="AB2550" i="156"/>
  <c r="AF37" i="37"/>
  <c r="F24" i="37"/>
  <c r="F1230" i="37" s="1"/>
  <c r="Z774" i="157"/>
  <c r="X85" i="37" s="1"/>
  <c r="X84" i="37" s="1"/>
  <c r="E124" i="37"/>
  <c r="H826" i="157"/>
  <c r="F137" i="37" s="1"/>
  <c r="V774" i="157"/>
  <c r="T85" i="37" s="1"/>
  <c r="T84" i="37" s="1"/>
  <c r="E86" i="37"/>
  <c r="L844" i="157"/>
  <c r="H811" i="157"/>
  <c r="F122" i="37" s="1"/>
  <c r="E154" i="37"/>
  <c r="E139" i="37"/>
  <c r="L775" i="157"/>
  <c r="J86" i="37" s="1"/>
  <c r="L843" i="157"/>
  <c r="E145" i="37"/>
  <c r="E155" i="37"/>
  <c r="E151" i="37"/>
  <c r="H845" i="157"/>
  <c r="F156" i="37" s="1"/>
  <c r="E10" i="37"/>
  <c r="AB2069" i="156"/>
  <c r="K2525" i="156"/>
  <c r="K2523" i="156"/>
  <c r="T759" i="156"/>
  <c r="S1172" i="37" s="1"/>
  <c r="W759" i="156"/>
  <c r="V1172" i="37" s="1"/>
  <c r="K760" i="156"/>
  <c r="E1173" i="37"/>
  <c r="Y759" i="156"/>
  <c r="X1172" i="37" s="1"/>
  <c r="N1886" i="156"/>
  <c r="P1887" i="156"/>
  <c r="P1886" i="156"/>
  <c r="AC154" i="37"/>
  <c r="AC336" i="37"/>
  <c r="AC320" i="37"/>
  <c r="AC341" i="37"/>
  <c r="AC13" i="37"/>
  <c r="AC1176" i="37"/>
  <c r="AC283" i="37"/>
  <c r="AC286" i="37"/>
  <c r="AC533" i="37"/>
  <c r="AC1208" i="37"/>
  <c r="AC674" i="37"/>
  <c r="AC481" i="37"/>
  <c r="AC66" i="37"/>
  <c r="AC1111" i="37"/>
  <c r="AC1168" i="37"/>
  <c r="AC661" i="37"/>
  <c r="AC1211" i="37"/>
  <c r="AC1173" i="37"/>
  <c r="AC608" i="37"/>
  <c r="AC480" i="37"/>
  <c r="AC1110" i="37"/>
  <c r="AC1210" i="37"/>
  <c r="AC1174" i="37"/>
  <c r="AC673" i="37"/>
  <c r="AC607" i="37"/>
  <c r="AC478" i="37"/>
  <c r="AC340" i="37"/>
  <c r="AC1108" i="37"/>
  <c r="AC1203" i="37"/>
  <c r="AC342" i="37"/>
  <c r="AC606" i="37"/>
  <c r="AC330" i="37"/>
  <c r="AC671" i="37"/>
  <c r="M760" i="157"/>
  <c r="O760" i="157" s="1"/>
  <c r="P456" i="156"/>
  <c r="P459" i="156"/>
  <c r="O454" i="156"/>
  <c r="P454" i="156" s="1"/>
  <c r="AB797" i="156"/>
  <c r="L366" i="156"/>
  <c r="O366" i="156"/>
  <c r="P366" i="156" s="1"/>
  <c r="K2169" i="157"/>
  <c r="I1048" i="37" s="1"/>
  <c r="Z862" i="37"/>
  <c r="Z987" i="37"/>
  <c r="Z863" i="37"/>
  <c r="Z165" i="37"/>
  <c r="Z349" i="37"/>
  <c r="Z166" i="37"/>
  <c r="Z799" i="37"/>
  <c r="Z541" i="37"/>
  <c r="Z417" i="37"/>
  <c r="Z543" i="37"/>
  <c r="Q1293" i="37"/>
  <c r="AI981" i="37"/>
  <c r="AI601" i="37"/>
  <c r="AI168" i="37"/>
  <c r="AI194" i="37"/>
  <c r="AI1102" i="37"/>
  <c r="AI182" i="37"/>
  <c r="AI790" i="37"/>
  <c r="AI171" i="37"/>
  <c r="AI817" i="37"/>
  <c r="AI1043" i="37"/>
  <c r="AI475" i="37"/>
  <c r="AI188" i="37"/>
  <c r="AI809" i="37"/>
  <c r="AI855" i="37"/>
  <c r="AI791" i="37"/>
  <c r="AI839" i="37"/>
  <c r="AI143" i="37"/>
  <c r="AI395" i="37"/>
  <c r="AI172" i="37"/>
  <c r="AI197" i="37"/>
  <c r="AI815" i="37"/>
  <c r="AI173" i="37"/>
  <c r="AI350" i="37"/>
  <c r="AI181" i="37"/>
  <c r="AI1085" i="37"/>
  <c r="AI391" i="37"/>
  <c r="AI209" i="37"/>
  <c r="AI187" i="37"/>
  <c r="AI823" i="37"/>
  <c r="AI832" i="37"/>
  <c r="AI169" i="37"/>
  <c r="AI600" i="37"/>
  <c r="AI90" i="37"/>
  <c r="AI806" i="37"/>
  <c r="AI1041" i="37"/>
  <c r="AI920" i="37"/>
  <c r="AI179" i="37"/>
  <c r="AI207" i="37"/>
  <c r="AI206" i="37"/>
  <c r="AI176" i="37"/>
  <c r="AI1042" i="37"/>
  <c r="AI170" i="37"/>
  <c r="AI393" i="37"/>
  <c r="AI392" i="37"/>
  <c r="AI167" i="37"/>
  <c r="AI831" i="37"/>
  <c r="AI801" i="37"/>
  <c r="AI95" i="37"/>
  <c r="AI599" i="37"/>
  <c r="AI1103" i="37"/>
  <c r="AI854" i="37"/>
  <c r="AI184" i="37"/>
  <c r="AI822" i="37"/>
  <c r="AI186" i="37"/>
  <c r="AI797" i="37"/>
  <c r="AE181" i="37"/>
  <c r="AI180" i="37"/>
  <c r="AI820" i="37"/>
  <c r="AI838" i="37"/>
  <c r="AI185" i="37"/>
  <c r="AI813" i="37"/>
  <c r="AI1095" i="37"/>
  <c r="R462" i="156"/>
  <c r="AI342" i="37"/>
  <c r="E653" i="37"/>
  <c r="AI14" i="37"/>
  <c r="AI1181" i="37"/>
  <c r="AI1196" i="37"/>
  <c r="AI1209" i="37"/>
  <c r="H3372" i="156"/>
  <c r="G1147" i="37" s="1"/>
  <c r="H615" i="156"/>
  <c r="H584" i="156"/>
  <c r="E655" i="37"/>
  <c r="E715" i="37"/>
  <c r="H2044" i="156"/>
  <c r="H2554" i="156"/>
  <c r="G41" i="37" s="1"/>
  <c r="H1360" i="156"/>
  <c r="AI28" i="37"/>
  <c r="AI1177" i="37"/>
  <c r="E717" i="37"/>
  <c r="AI1182" i="37"/>
  <c r="H3325" i="156"/>
  <c r="H1105" i="156"/>
  <c r="AI81" i="37"/>
  <c r="AI1173" i="37"/>
  <c r="AI1197" i="37"/>
  <c r="H2319" i="156"/>
  <c r="H2549" i="156"/>
  <c r="G36" i="37" s="1"/>
  <c r="H2557" i="156"/>
  <c r="G44" i="37" s="1"/>
  <c r="E665" i="37"/>
  <c r="H3381" i="156"/>
  <c r="G1156" i="37" s="1"/>
  <c r="H2822" i="156"/>
  <c r="AI667" i="37"/>
  <c r="E522" i="37"/>
  <c r="AI666" i="37"/>
  <c r="AI82" i="37"/>
  <c r="AI1179" i="37"/>
  <c r="AI1193" i="37"/>
  <c r="H2353" i="156"/>
  <c r="AI537" i="37"/>
  <c r="AI326" i="37"/>
  <c r="H2566" i="156"/>
  <c r="G53" i="37" s="1"/>
  <c r="H2674" i="156"/>
  <c r="E524" i="37"/>
  <c r="AI523" i="37" s="1"/>
  <c r="AB2735" i="156"/>
  <c r="AB2725" i="156"/>
  <c r="O445" i="157"/>
  <c r="I2217" i="157"/>
  <c r="G1096" i="37" s="1"/>
  <c r="Y799" i="37"/>
  <c r="AB2579" i="156"/>
  <c r="AB2830" i="156"/>
  <c r="AB2683" i="156"/>
  <c r="AB2983" i="156"/>
  <c r="X1281" i="37"/>
  <c r="R633" i="156"/>
  <c r="AB2831" i="156"/>
  <c r="F21" i="57"/>
  <c r="Y798" i="37"/>
  <c r="Z418" i="37"/>
  <c r="AB3165" i="156"/>
  <c r="AB2885" i="156"/>
  <c r="AB2828" i="156"/>
  <c r="AB3127" i="156"/>
  <c r="AB2984" i="156"/>
  <c r="AB627" i="156"/>
  <c r="AB3393" i="156"/>
  <c r="AB3394" i="156"/>
  <c r="AB3041" i="156"/>
  <c r="P122" i="157"/>
  <c r="Q122" i="157" s="1"/>
  <c r="AF544" i="37"/>
  <c r="AF1050" i="37"/>
  <c r="AF1051" i="37"/>
  <c r="AF165" i="37"/>
  <c r="AF989" i="37"/>
  <c r="Y988" i="37"/>
  <c r="AF1052" i="37"/>
  <c r="Y862" i="37"/>
  <c r="Y541" i="37"/>
  <c r="Y734" i="37"/>
  <c r="AB3170" i="156"/>
  <c r="AB3380" i="156"/>
  <c r="AB3045" i="156"/>
  <c r="AB2900" i="156"/>
  <c r="AB882" i="156"/>
  <c r="AB2673" i="156"/>
  <c r="AB3310" i="156"/>
  <c r="AB2658" i="156"/>
  <c r="AB2626" i="156"/>
  <c r="S187" i="156"/>
  <c r="AB2662" i="156"/>
  <c r="AB2613" i="156"/>
  <c r="AB1559" i="156"/>
  <c r="AB2976" i="156"/>
  <c r="AB3042" i="156"/>
  <c r="AB2883" i="156"/>
  <c r="Y323" i="37"/>
  <c r="AB1383" i="156"/>
  <c r="AB1347" i="156"/>
  <c r="AB2052" i="156"/>
  <c r="AB1271" i="156"/>
  <c r="AB3329" i="156"/>
  <c r="AB2821" i="156"/>
  <c r="AB3103" i="156"/>
  <c r="AB2232" i="156"/>
  <c r="S2405" i="156"/>
  <c r="AF11" i="37"/>
  <c r="AB3032" i="156"/>
  <c r="AB2874" i="156"/>
  <c r="V2301" i="156"/>
  <c r="AB2301" i="156" s="1"/>
  <c r="AB2293" i="156"/>
  <c r="AB2751" i="156"/>
  <c r="AB3098" i="156"/>
  <c r="AB2903" i="156"/>
  <c r="AB1426" i="156"/>
  <c r="AB2902" i="156"/>
  <c r="AB3125" i="156"/>
  <c r="Y83" i="37"/>
  <c r="AB883" i="156"/>
  <c r="AB2980" i="156"/>
  <c r="AB3328" i="156"/>
  <c r="AB2788" i="156"/>
  <c r="AB2118" i="156"/>
  <c r="AB829" i="156"/>
  <c r="AB2818" i="156"/>
  <c r="AB2016" i="156"/>
  <c r="AB257" i="156"/>
  <c r="AB3128" i="156"/>
  <c r="AB2437" i="156"/>
  <c r="AB2865" i="156"/>
  <c r="AB626" i="156"/>
  <c r="AB2977" i="156"/>
  <c r="AB2754" i="156"/>
  <c r="AB2951" i="156"/>
  <c r="AB611" i="156"/>
  <c r="AB2753" i="156"/>
  <c r="AB2797" i="156"/>
  <c r="AB1203" i="156"/>
  <c r="Q684" i="157"/>
  <c r="O1545" i="157"/>
  <c r="AF417" i="37"/>
  <c r="X3332" i="156"/>
  <c r="W1107" i="37" s="1"/>
  <c r="W1106" i="37" s="1"/>
  <c r="AD1176" i="37"/>
  <c r="AD608" i="37"/>
  <c r="AD285" i="37"/>
  <c r="AD481" i="37"/>
  <c r="AD66" i="37"/>
  <c r="AD1108" i="37"/>
  <c r="AD673" i="37"/>
  <c r="AD342" i="37"/>
  <c r="AD1168" i="37"/>
  <c r="AD1210" i="37"/>
  <c r="AD674" i="37"/>
  <c r="AD607" i="37"/>
  <c r="AD480" i="37"/>
  <c r="AD341" i="37"/>
  <c r="AD340" i="37"/>
  <c r="AD330" i="37"/>
  <c r="AD1111" i="37"/>
  <c r="X2982" i="156"/>
  <c r="W605" i="37" s="1"/>
  <c r="X3124" i="156"/>
  <c r="W670" i="37" s="1"/>
  <c r="W669" i="37" s="1"/>
  <c r="W1281" i="37"/>
  <c r="AD1203" i="37"/>
  <c r="AD606" i="37"/>
  <c r="AD320" i="37"/>
  <c r="AD478" i="37"/>
  <c r="AD286" i="37"/>
  <c r="AD13" i="37"/>
  <c r="AD1110" i="37"/>
  <c r="AD671" i="37"/>
  <c r="AD283" i="37"/>
  <c r="V2682" i="156"/>
  <c r="U285" i="37" s="1"/>
  <c r="AB2664" i="156"/>
  <c r="AB2959" i="156"/>
  <c r="AF988" i="37"/>
  <c r="Y165" i="37"/>
  <c r="AC285" i="37"/>
  <c r="W1293" i="37"/>
  <c r="S1636" i="156"/>
  <c r="AB1636" i="156" s="1"/>
  <c r="V178" i="156"/>
  <c r="AB178" i="156" s="1"/>
  <c r="V250" i="156"/>
  <c r="V254" i="156" s="1"/>
  <c r="AB254" i="156" s="1"/>
  <c r="V644" i="156"/>
  <c r="V331" i="156"/>
  <c r="AB331" i="156" s="1"/>
  <c r="S3033" i="156"/>
  <c r="R656" i="37" s="1"/>
  <c r="S2727" i="156"/>
  <c r="Z84" i="46"/>
  <c r="AB223" i="37" s="1"/>
  <c r="V721" i="156"/>
  <c r="AB721" i="156" s="1"/>
  <c r="V2680" i="156"/>
  <c r="U283" i="37" s="1"/>
  <c r="S2875" i="156"/>
  <c r="R525" i="37" s="1"/>
  <c r="AF525" i="37" s="1"/>
  <c r="L751" i="157"/>
  <c r="AF349" i="37"/>
  <c r="X3044" i="156"/>
  <c r="W667" i="37" s="1"/>
  <c r="Y3044" i="156"/>
  <c r="X667" i="37" s="1"/>
  <c r="Y747" i="37"/>
  <c r="R131" i="37"/>
  <c r="AF1263" i="37" s="1"/>
  <c r="Y789" i="37"/>
  <c r="AF583" i="37"/>
  <c r="Y853" i="37"/>
  <c r="Y178" i="37"/>
  <c r="R152" i="37"/>
  <c r="Y878" i="37"/>
  <c r="Y89" i="37"/>
  <c r="AF1031" i="37"/>
  <c r="Y694" i="37"/>
  <c r="V2309" i="156"/>
  <c r="V2310" i="156" s="1"/>
  <c r="V3000" i="156"/>
  <c r="U623" i="37" s="1"/>
  <c r="R67" i="37"/>
  <c r="V2845" i="156"/>
  <c r="U495" i="37" s="1"/>
  <c r="R963" i="156"/>
  <c r="R1000" i="156" s="1"/>
  <c r="V3038" i="156"/>
  <c r="U661" i="37" s="1"/>
  <c r="V2158" i="156"/>
  <c r="AB2158" i="156" s="1"/>
  <c r="AE925" i="37"/>
  <c r="S335" i="156"/>
  <c r="S350" i="156" s="1"/>
  <c r="H975" i="156"/>
  <c r="E536" i="37"/>
  <c r="F116" i="57"/>
  <c r="G950" i="37" s="1"/>
  <c r="F122" i="57"/>
  <c r="G956" i="37" s="1"/>
  <c r="F118" i="57"/>
  <c r="G952" i="37" s="1"/>
  <c r="F120" i="57"/>
  <c r="G954" i="37" s="1"/>
  <c r="F121" i="57"/>
  <c r="G955" i="37" s="1"/>
  <c r="F132" i="57"/>
  <c r="G966" i="37" s="1"/>
  <c r="F112" i="57"/>
  <c r="G946" i="37" s="1"/>
  <c r="F113" i="57"/>
  <c r="G947" i="37" s="1"/>
  <c r="G108" i="46"/>
  <c r="G247" i="37" s="1"/>
  <c r="G114" i="46"/>
  <c r="G253" i="37" s="1"/>
  <c r="G112" i="46"/>
  <c r="G251" i="37" s="1"/>
  <c r="G113" i="46"/>
  <c r="G252" i="37" s="1"/>
  <c r="G124" i="46"/>
  <c r="G263" i="37" s="1"/>
  <c r="G104" i="46"/>
  <c r="G243" i="37" s="1"/>
  <c r="G105" i="46"/>
  <c r="G244" i="37" s="1"/>
  <c r="P1814" i="157"/>
  <c r="H3166" i="156"/>
  <c r="G712" i="37" s="1"/>
  <c r="G1057" i="156"/>
  <c r="V2869" i="156"/>
  <c r="U519" i="37" s="1"/>
  <c r="V3027" i="156"/>
  <c r="U650" i="37" s="1"/>
  <c r="I1760" i="157"/>
  <c r="G818" i="37" s="1"/>
  <c r="I2198" i="157"/>
  <c r="G1077" i="37" s="1"/>
  <c r="I2199" i="157"/>
  <c r="G1078" i="37" s="1"/>
  <c r="I1575" i="157"/>
  <c r="G753" i="37" s="1"/>
  <c r="I1288" i="157"/>
  <c r="G445" i="37" s="1"/>
  <c r="I1283" i="157"/>
  <c r="G440" i="37" s="1"/>
  <c r="I1768" i="157"/>
  <c r="G826" i="37" s="1"/>
  <c r="I1425" i="157"/>
  <c r="G564" i="37" s="1"/>
  <c r="I1916" i="157"/>
  <c r="G888" i="37" s="1"/>
  <c r="I1584" i="157"/>
  <c r="G762" i="37" s="1"/>
  <c r="I800" i="157"/>
  <c r="G111" i="37" s="1"/>
  <c r="I2197" i="157"/>
  <c r="G1076" i="37" s="1"/>
  <c r="I1428" i="157"/>
  <c r="G567" i="37" s="1"/>
  <c r="I1430" i="157"/>
  <c r="G569" i="37" s="1"/>
  <c r="I1582" i="157"/>
  <c r="G760" i="37" s="1"/>
  <c r="I2190" i="157"/>
  <c r="G1069" i="37" s="1"/>
  <c r="I1300" i="157"/>
  <c r="G457" i="37" s="1"/>
  <c r="I1580" i="157"/>
  <c r="G758" i="37" s="1"/>
  <c r="I403" i="157"/>
  <c r="Q1391" i="157"/>
  <c r="P1394" i="157"/>
  <c r="P1459" i="157" s="1"/>
  <c r="N598" i="37" s="1"/>
  <c r="I1578" i="157"/>
  <c r="G756" i="37" s="1"/>
  <c r="I2056" i="157"/>
  <c r="G1010" i="37" s="1"/>
  <c r="I1287" i="157"/>
  <c r="G444" i="37" s="1"/>
  <c r="I1290" i="157"/>
  <c r="G447" i="37" s="1"/>
  <c r="I1763" i="157"/>
  <c r="G821" i="37" s="1"/>
  <c r="I1769" i="157"/>
  <c r="G827" i="37" s="1"/>
  <c r="I1434" i="157"/>
  <c r="G573" i="37" s="1"/>
  <c r="I1445" i="157"/>
  <c r="G584" i="37" s="1"/>
  <c r="I2193" i="157"/>
  <c r="G1072" i="37" s="1"/>
  <c r="I1432" i="157"/>
  <c r="G571" i="37" s="1"/>
  <c r="I1285" i="157"/>
  <c r="G442" i="37" s="1"/>
  <c r="I1583" i="157"/>
  <c r="G761" i="37" s="1"/>
  <c r="I1433" i="157"/>
  <c r="G572" i="37" s="1"/>
  <c r="M1394" i="157"/>
  <c r="H3005" i="156"/>
  <c r="G628" i="37" s="1"/>
  <c r="H3016" i="156"/>
  <c r="G639" i="37" s="1"/>
  <c r="H3149" i="156"/>
  <c r="G695" i="37" s="1"/>
  <c r="H3014" i="156"/>
  <c r="G637" i="37" s="1"/>
  <c r="H3146" i="156"/>
  <c r="G692" i="37" s="1"/>
  <c r="H3015" i="156"/>
  <c r="G638" i="37" s="1"/>
  <c r="H3153" i="156"/>
  <c r="G699" i="37" s="1"/>
  <c r="H2855" i="156"/>
  <c r="G505" i="37" s="1"/>
  <c r="H2857" i="156"/>
  <c r="G507" i="37" s="1"/>
  <c r="H3011" i="156"/>
  <c r="G634" i="37" s="1"/>
  <c r="H3151" i="156"/>
  <c r="G697" i="37" s="1"/>
  <c r="H2858" i="156"/>
  <c r="G508" i="37" s="1"/>
  <c r="H3008" i="156"/>
  <c r="G631" i="37" s="1"/>
  <c r="H2853" i="156"/>
  <c r="G503" i="37" s="1"/>
  <c r="H3154" i="156"/>
  <c r="G700" i="37" s="1"/>
  <c r="H3006" i="156"/>
  <c r="G629" i="37" s="1"/>
  <c r="H2850" i="156"/>
  <c r="G500" i="37" s="1"/>
  <c r="H2859" i="156"/>
  <c r="G509" i="37" s="1"/>
  <c r="H3007" i="156"/>
  <c r="G630" i="37" s="1"/>
  <c r="Q587" i="157"/>
  <c r="Q588" i="157" s="1"/>
  <c r="P588" i="157"/>
  <c r="O587" i="157"/>
  <c r="O588" i="157" s="1"/>
  <c r="M588" i="157"/>
  <c r="O1805" i="157"/>
  <c r="M1814" i="157"/>
  <c r="S2344" i="156"/>
  <c r="S1386" i="156"/>
  <c r="H2675" i="156"/>
  <c r="S1416" i="156"/>
  <c r="S1458" i="156" s="1"/>
  <c r="S1192" i="156"/>
  <c r="S1229" i="156" s="1"/>
  <c r="S833" i="156"/>
  <c r="S888" i="156" s="1"/>
  <c r="V841" i="156"/>
  <c r="AB841" i="156" s="1"/>
  <c r="G1056" i="156"/>
  <c r="S1163" i="156"/>
  <c r="S1261" i="156"/>
  <c r="S1312" i="156" s="1"/>
  <c r="G997" i="156"/>
  <c r="T791" i="156"/>
  <c r="S1204" i="37" s="1"/>
  <c r="K2086" i="157"/>
  <c r="I1040" i="37" s="1"/>
  <c r="AF1105" i="37"/>
  <c r="I2225" i="157"/>
  <c r="G1104" i="37" s="1"/>
  <c r="I2090" i="157"/>
  <c r="G1044" i="37" s="1"/>
  <c r="N725" i="156"/>
  <c r="N726" i="156" s="1"/>
  <c r="V2404" i="156"/>
  <c r="V2405" i="156" s="1"/>
  <c r="H2977" i="156"/>
  <c r="H3042" i="156" s="1"/>
  <c r="G665" i="37" s="1"/>
  <c r="G2055" i="156"/>
  <c r="M368" i="157"/>
  <c r="O368" i="157" s="1"/>
  <c r="I812" i="157"/>
  <c r="G123" i="37" s="1"/>
  <c r="S1549" i="156"/>
  <c r="S1923" i="156"/>
  <c r="S2108" i="156"/>
  <c r="S2880" i="156"/>
  <c r="R530" i="37" s="1"/>
  <c r="AF530" i="37" s="1"/>
  <c r="S3038" i="156"/>
  <c r="R661" i="37" s="1"/>
  <c r="Z674" i="37"/>
  <c r="Z478" i="37"/>
  <c r="Z336" i="37"/>
  <c r="Z607" i="37"/>
  <c r="H674" i="157"/>
  <c r="Z330" i="37"/>
  <c r="Z285" i="37"/>
  <c r="Z286" i="37"/>
  <c r="Z481" i="37"/>
  <c r="Z673" i="37"/>
  <c r="Z608" i="37"/>
  <c r="Z340" i="37"/>
  <c r="Z480" i="37"/>
  <c r="J750" i="157"/>
  <c r="Z1282" i="37"/>
  <c r="AF204" i="37"/>
  <c r="I2069" i="156"/>
  <c r="Z668" i="37"/>
  <c r="Z30" i="37"/>
  <c r="R1123" i="156"/>
  <c r="V1123" i="156" s="1"/>
  <c r="Z664" i="37"/>
  <c r="Z1123" i="37"/>
  <c r="Z83" i="37"/>
  <c r="Z1167" i="37"/>
  <c r="Z11" i="37"/>
  <c r="Z65" i="37"/>
  <c r="Z10" i="37"/>
  <c r="M1389" i="157"/>
  <c r="M1458" i="157" s="1"/>
  <c r="K597" i="37" s="1"/>
  <c r="AD162" i="37"/>
  <c r="U140" i="37"/>
  <c r="S2257" i="156"/>
  <c r="S2884" i="156"/>
  <c r="L14" i="57"/>
  <c r="L12" i="57"/>
  <c r="N1885" i="156"/>
  <c r="V481" i="156"/>
  <c r="AB481" i="156" s="1"/>
  <c r="S536" i="156"/>
  <c r="AE946" i="37"/>
  <c r="AF984" i="37"/>
  <c r="Z277" i="37"/>
  <c r="AF277" i="37"/>
  <c r="Y277" i="37"/>
  <c r="AE239" i="37"/>
  <c r="AE277" i="37"/>
  <c r="Y922" i="37"/>
  <c r="W2069" i="157"/>
  <c r="U1023" i="37" s="1"/>
  <c r="U150" i="37"/>
  <c r="W2212" i="157"/>
  <c r="U1091" i="37" s="1"/>
  <c r="W1441" i="157"/>
  <c r="U580" i="37" s="1"/>
  <c r="Q152" i="37"/>
  <c r="W1783" i="157"/>
  <c r="U841" i="37" s="1"/>
  <c r="AD413" i="37"/>
  <c r="AF793" i="37"/>
  <c r="Y793" i="37"/>
  <c r="Y158" i="37"/>
  <c r="Y902" i="37"/>
  <c r="Y1101" i="37"/>
  <c r="Z376" i="37"/>
  <c r="Z825" i="37"/>
  <c r="Z603" i="37"/>
  <c r="Z469" i="37"/>
  <c r="Z190" i="37"/>
  <c r="Z89" i="37"/>
  <c r="AF1045" i="37"/>
  <c r="Y1045" i="37"/>
  <c r="AF857" i="37"/>
  <c r="Y857" i="37"/>
  <c r="Y399" i="37"/>
  <c r="Z857" i="37"/>
  <c r="Z922" i="37"/>
  <c r="Z158" i="37"/>
  <c r="Z913" i="37"/>
  <c r="Z902" i="37"/>
  <c r="Z221" i="37"/>
  <c r="Z848" i="37"/>
  <c r="Y408" i="37"/>
  <c r="Z408" i="37"/>
  <c r="Z1101" i="37"/>
  <c r="Z1045" i="37"/>
  <c r="Y913" i="37"/>
  <c r="Y113" i="37"/>
  <c r="Z159" i="37"/>
  <c r="Z793" i="37"/>
  <c r="Z113" i="37"/>
  <c r="Z430" i="37"/>
  <c r="Z1048" i="37"/>
  <c r="Z399" i="37"/>
  <c r="Z147" i="37"/>
  <c r="Y221" i="37"/>
  <c r="H834" i="156"/>
  <c r="AE623" i="37"/>
  <c r="AE302" i="37"/>
  <c r="T1281" i="37"/>
  <c r="AE694" i="37"/>
  <c r="Z701" i="37"/>
  <c r="S2825" i="156"/>
  <c r="V3375" i="156"/>
  <c r="V3374" i="156"/>
  <c r="U1149" i="37" s="1"/>
  <c r="S747" i="156"/>
  <c r="V741" i="156"/>
  <c r="AB741" i="156" s="1"/>
  <c r="V2888" i="156"/>
  <c r="U538" i="37" s="1"/>
  <c r="V2879" i="156"/>
  <c r="U529" i="37" s="1"/>
  <c r="V3037" i="156"/>
  <c r="U660" i="37" s="1"/>
  <c r="Y1123" i="37"/>
  <c r="AF523" i="37"/>
  <c r="Z1211" i="37"/>
  <c r="AE30" i="37"/>
  <c r="AE493" i="37"/>
  <c r="P1293" i="37"/>
  <c r="AE1123" i="37"/>
  <c r="AE509" i="37"/>
  <c r="AE320" i="37"/>
  <c r="AE1150" i="37"/>
  <c r="AE528" i="37"/>
  <c r="AE487" i="37"/>
  <c r="P1225" i="37"/>
  <c r="Z78" i="37"/>
  <c r="Y1167" i="37"/>
  <c r="Z1210" i="37"/>
  <c r="X1293" i="37"/>
  <c r="Z1208" i="37"/>
  <c r="AE523" i="37"/>
  <c r="AE486" i="37"/>
  <c r="P1224" i="37"/>
  <c r="AE66" i="37"/>
  <c r="Z538" i="37"/>
  <c r="Z44" i="37"/>
  <c r="P1281" i="37"/>
  <c r="AE492" i="37"/>
  <c r="AE1147" i="37"/>
  <c r="AE645" i="37"/>
  <c r="AE538" i="37"/>
  <c r="AE490" i="37"/>
  <c r="Z1174" i="37"/>
  <c r="AE518" i="37"/>
  <c r="AE341" i="37"/>
  <c r="AE1141" i="37"/>
  <c r="Z1141" i="37"/>
  <c r="M942" i="157"/>
  <c r="O942" i="157" s="1"/>
  <c r="P317" i="157"/>
  <c r="Q317" i="157" s="1"/>
  <c r="O934" i="157"/>
  <c r="M336" i="157"/>
  <c r="O336" i="157" s="1"/>
  <c r="P1326" i="157"/>
  <c r="P1402" i="157" s="1"/>
  <c r="N541" i="37" s="1"/>
  <c r="T2826" i="156"/>
  <c r="X2826" i="156"/>
  <c r="V2720" i="156"/>
  <c r="U323" i="37" s="1"/>
  <c r="V2696" i="156"/>
  <c r="U299" i="37" s="1"/>
  <c r="AI980" i="37"/>
  <c r="AI979" i="37"/>
  <c r="G2425" i="156"/>
  <c r="I542" i="156"/>
  <c r="J2525" i="156"/>
  <c r="I12" i="37" s="1"/>
  <c r="V2525" i="156"/>
  <c r="R1065" i="156"/>
  <c r="V2596" i="156"/>
  <c r="U83" i="37" s="1"/>
  <c r="T963" i="156"/>
  <c r="V2591" i="156"/>
  <c r="U78" i="37" s="1"/>
  <c r="S963" i="156"/>
  <c r="S1000" i="156" s="1"/>
  <c r="V1865" i="156"/>
  <c r="AB1865" i="156" s="1"/>
  <c r="V2116" i="156"/>
  <c r="V1424" i="156"/>
  <c r="V2191" i="156"/>
  <c r="V2204" i="156"/>
  <c r="AB2204" i="156" s="1"/>
  <c r="V964" i="156"/>
  <c r="V1269" i="156"/>
  <c r="V2386" i="156"/>
  <c r="V2391" i="156" s="1"/>
  <c r="V1738" i="156"/>
  <c r="AB1738" i="156" s="1"/>
  <c r="V1200" i="156"/>
  <c r="V2412" i="156"/>
  <c r="AB2412" i="156" s="1"/>
  <c r="V2088" i="156"/>
  <c r="AB2088" i="156" s="1"/>
  <c r="V2359" i="156"/>
  <c r="V1386" i="156"/>
  <c r="V2057" i="156"/>
  <c r="AB2057" i="156" s="1"/>
  <c r="V1683" i="156"/>
  <c r="V2343" i="156"/>
  <c r="AB2343" i="156" s="1"/>
  <c r="V1094" i="156"/>
  <c r="AB1094" i="156" s="1"/>
  <c r="V1557" i="156"/>
  <c r="V2427" i="156"/>
  <c r="V2334" i="156"/>
  <c r="AB2334" i="156" s="1"/>
  <c r="S799" i="156"/>
  <c r="R1212" i="37" s="1"/>
  <c r="V798" i="156"/>
  <c r="U1211" i="37" s="1"/>
  <c r="S693" i="156"/>
  <c r="V693" i="156"/>
  <c r="V695" i="156" s="1"/>
  <c r="AE65" i="37"/>
  <c r="R791" i="156"/>
  <c r="Q1204" i="37" s="1"/>
  <c r="U134" i="156"/>
  <c r="U791" i="156"/>
  <c r="T1204" i="37" s="1"/>
  <c r="T1287" i="37" s="1"/>
  <c r="AI1157" i="37"/>
  <c r="U187" i="156"/>
  <c r="U350" i="156"/>
  <c r="D1244" i="37"/>
  <c r="D1251" i="37"/>
  <c r="AF1150" i="37"/>
  <c r="AE847" i="37"/>
  <c r="AI471" i="37"/>
  <c r="AE147" i="37"/>
  <c r="AE211" i="37"/>
  <c r="AE179" i="37"/>
  <c r="AI414" i="37"/>
  <c r="AE1032" i="37"/>
  <c r="AE153" i="37"/>
  <c r="AE1037" i="37"/>
  <c r="AE216" i="37"/>
  <c r="I527" i="157"/>
  <c r="AE783" i="37"/>
  <c r="AI1105" i="37"/>
  <c r="AE399" i="37"/>
  <c r="AE812" i="37"/>
  <c r="AI412" i="37"/>
  <c r="AI198" i="37"/>
  <c r="L1458" i="157"/>
  <c r="L1258" i="157"/>
  <c r="J415" i="37" s="1"/>
  <c r="L1402" i="157"/>
  <c r="L2033" i="157"/>
  <c r="L1944" i="157"/>
  <c r="L1888" i="157"/>
  <c r="L2085" i="157"/>
  <c r="J326" i="157"/>
  <c r="L1312" i="157"/>
  <c r="J469" i="37" s="1"/>
  <c r="L1706" i="157"/>
  <c r="J1706" i="157" s="1"/>
  <c r="J336" i="157"/>
  <c r="J146" i="157"/>
  <c r="J208" i="157"/>
  <c r="J2102" i="157"/>
  <c r="J2169" i="157" s="1"/>
  <c r="H1048" i="37" s="1"/>
  <c r="J760" i="157"/>
  <c r="J1017" i="157"/>
  <c r="L132" i="157"/>
  <c r="J132" i="157" s="1"/>
  <c r="L1554" i="157"/>
  <c r="J317" i="157"/>
  <c r="L1609" i="157"/>
  <c r="J787" i="37" s="1"/>
  <c r="J450" i="157"/>
  <c r="J685" i="157"/>
  <c r="L1738" i="157"/>
  <c r="J446" i="157"/>
  <c r="J620" i="157"/>
  <c r="J942" i="157"/>
  <c r="L1459" i="157"/>
  <c r="J598" i="37" s="1"/>
  <c r="J692" i="157"/>
  <c r="L1163" i="157"/>
  <c r="AI1145" i="37"/>
  <c r="AE330" i="37"/>
  <c r="H1273" i="156"/>
  <c r="H157" i="156"/>
  <c r="AI43" i="37"/>
  <c r="AI654" i="37"/>
  <c r="AI526" i="37"/>
  <c r="AE71" i="37"/>
  <c r="AI1117" i="37"/>
  <c r="AI37" i="37"/>
  <c r="AI719" i="37"/>
  <c r="AE724" i="37"/>
  <c r="H2820" i="156"/>
  <c r="AI524" i="37"/>
  <c r="AI1137" i="37"/>
  <c r="AE336" i="37"/>
  <c r="H1348" i="156"/>
  <c r="AE526" i="37"/>
  <c r="AI1118" i="37"/>
  <c r="AE1167" i="37"/>
  <c r="H301" i="156"/>
  <c r="H598" i="156"/>
  <c r="AE1162" i="37"/>
  <c r="AI36" i="37"/>
  <c r="AI1138" i="37"/>
  <c r="AI1132" i="37"/>
  <c r="AI1180" i="37"/>
  <c r="AF1206" i="37"/>
  <c r="E1155" i="37"/>
  <c r="AF1155" i="37"/>
  <c r="H3045" i="156"/>
  <c r="G668" i="37" s="1"/>
  <c r="AF1120" i="37"/>
  <c r="AF1130" i="37"/>
  <c r="P1885" i="156"/>
  <c r="O1900" i="156"/>
  <c r="L1900" i="156"/>
  <c r="H855" i="156"/>
  <c r="S2191" i="156"/>
  <c r="H2538" i="156"/>
  <c r="G25" i="37" s="1"/>
  <c r="AI25" i="37"/>
  <c r="AF68" i="37"/>
  <c r="H2567" i="156"/>
  <c r="G54" i="37" s="1"/>
  <c r="H743" i="157"/>
  <c r="H397" i="157"/>
  <c r="H799" i="157" s="1"/>
  <c r="F110" i="37" s="1"/>
  <c r="I398" i="157"/>
  <c r="H601" i="157"/>
  <c r="H837" i="157" s="1"/>
  <c r="F148" i="37" s="1"/>
  <c r="AF148" i="37" s="1"/>
  <c r="AF922" i="37"/>
  <c r="I803" i="157"/>
  <c r="G114" i="37" s="1"/>
  <c r="AF1245" i="37"/>
  <c r="V2466" i="156"/>
  <c r="K2465" i="156"/>
  <c r="S985" i="37"/>
  <c r="I2061" i="157"/>
  <c r="G1015" i="37" s="1"/>
  <c r="I2038" i="157"/>
  <c r="G992" i="37" s="1"/>
  <c r="I2060" i="157"/>
  <c r="G1014" i="37" s="1"/>
  <c r="I2058" i="157"/>
  <c r="G1012" i="37" s="1"/>
  <c r="I2071" i="157"/>
  <c r="G1025" i="37" s="1"/>
  <c r="I2041" i="157"/>
  <c r="I2040" i="157"/>
  <c r="G994" i="37" s="1"/>
  <c r="I2039" i="157"/>
  <c r="G993" i="37" s="1"/>
  <c r="I2062" i="157"/>
  <c r="G1016" i="37" s="1"/>
  <c r="I2043" i="157"/>
  <c r="G997" i="37" s="1"/>
  <c r="I2053" i="157"/>
  <c r="G1007" i="37" s="1"/>
  <c r="AF914" i="37"/>
  <c r="I1897" i="157"/>
  <c r="G869" i="37" s="1"/>
  <c r="I1902" i="157"/>
  <c r="G874" i="37" s="1"/>
  <c r="I1894" i="157"/>
  <c r="G866" i="37" s="1"/>
  <c r="I1918" i="157"/>
  <c r="G890" i="37" s="1"/>
  <c r="I1896" i="157"/>
  <c r="G868" i="37" s="1"/>
  <c r="I1931" i="157"/>
  <c r="G903" i="37" s="1"/>
  <c r="I1921" i="157"/>
  <c r="G893" i="37" s="1"/>
  <c r="I1920" i="157"/>
  <c r="G892" i="37" s="1"/>
  <c r="I1922" i="157"/>
  <c r="G894" i="37" s="1"/>
  <c r="I1913" i="157"/>
  <c r="G885" i="37" s="1"/>
  <c r="I1895" i="157"/>
  <c r="G867" i="37" s="1"/>
  <c r="X84" i="46"/>
  <c r="X223" i="37" s="1"/>
  <c r="X222" i="37" s="1"/>
  <c r="AI1150" i="37"/>
  <c r="AF1146" i="37"/>
  <c r="AF839" i="37"/>
  <c r="E796" i="37"/>
  <c r="AF789" i="37"/>
  <c r="S730" i="37"/>
  <c r="AF399" i="37"/>
  <c r="S539" i="37"/>
  <c r="I1312" i="157"/>
  <c r="G469" i="37" s="1"/>
  <c r="AF473" i="37"/>
  <c r="I1313" i="157"/>
  <c r="G470" i="37" s="1"/>
  <c r="K1258" i="157"/>
  <c r="I415" i="37" s="1"/>
  <c r="I1264" i="157"/>
  <c r="G421" i="37" s="1"/>
  <c r="I1267" i="157"/>
  <c r="G424" i="37" s="1"/>
  <c r="I1265" i="157"/>
  <c r="G422" i="37" s="1"/>
  <c r="I1266" i="157"/>
  <c r="G423" i="37" s="1"/>
  <c r="I1269" i="157"/>
  <c r="G426" i="37" s="1"/>
  <c r="I1280" i="157"/>
  <c r="G437" i="37" s="1"/>
  <c r="Q1026" i="157"/>
  <c r="P1031" i="157"/>
  <c r="M1031" i="157"/>
  <c r="I2001" i="157"/>
  <c r="I105" i="157"/>
  <c r="Z1887" i="157"/>
  <c r="N3325" i="156"/>
  <c r="G3315" i="156"/>
  <c r="P3325" i="156"/>
  <c r="K3326" i="156"/>
  <c r="G3110" i="156"/>
  <c r="G3175" i="156" s="1"/>
  <c r="F721" i="37" s="1"/>
  <c r="AF721" i="37" s="1"/>
  <c r="G3167" i="156"/>
  <c r="F713" i="37" s="1"/>
  <c r="S604" i="37"/>
  <c r="G2960" i="156"/>
  <c r="G3036" i="156" s="1"/>
  <c r="F659" i="37" s="1"/>
  <c r="G3028" i="156"/>
  <c r="AF512" i="37"/>
  <c r="G2805" i="156"/>
  <c r="G2878" i="156" s="1"/>
  <c r="F528" i="37" s="1"/>
  <c r="G2663" i="156"/>
  <c r="G2712" i="156"/>
  <c r="G2721" i="156"/>
  <c r="G2665" i="156"/>
  <c r="H3310" i="156"/>
  <c r="AI1149" i="37"/>
  <c r="H3220" i="156"/>
  <c r="S2325" i="156"/>
  <c r="AB2325" i="156" s="1"/>
  <c r="H958" i="156"/>
  <c r="H1428" i="156"/>
  <c r="G1453" i="156"/>
  <c r="H1021" i="156"/>
  <c r="P2069" i="156"/>
  <c r="V2256" i="156"/>
  <c r="AB2256" i="156" s="1"/>
  <c r="S576" i="156"/>
  <c r="S2359" i="156"/>
  <c r="S2175" i="156"/>
  <c r="AB2175" i="156" s="1"/>
  <c r="G1456" i="156"/>
  <c r="H1417" i="156"/>
  <c r="H1358" i="156"/>
  <c r="G1355" i="156"/>
  <c r="G1158" i="156"/>
  <c r="G998" i="156"/>
  <c r="H845" i="156"/>
  <c r="E1192" i="37"/>
  <c r="S2310" i="156"/>
  <c r="H2946" i="156"/>
  <c r="G335" i="156"/>
  <c r="S2223" i="156"/>
  <c r="V2223" i="156"/>
  <c r="V604" i="156"/>
  <c r="S644" i="156"/>
  <c r="V590" i="156"/>
  <c r="S590" i="156"/>
  <c r="S604" i="156"/>
  <c r="S1691" i="156"/>
  <c r="E1196" i="37"/>
  <c r="S1744" i="156"/>
  <c r="S1804" i="156"/>
  <c r="S1608" i="156"/>
  <c r="AB1608" i="156" s="1"/>
  <c r="S1818" i="156"/>
  <c r="AB1818" i="156" s="1"/>
  <c r="S1394" i="156"/>
  <c r="S1622" i="156"/>
  <c r="AB1622" i="156" s="1"/>
  <c r="S1874" i="156"/>
  <c r="H701" i="156"/>
  <c r="H1143" i="156"/>
  <c r="H1569" i="156"/>
  <c r="I733" i="157"/>
  <c r="O206" i="157"/>
  <c r="O323" i="157"/>
  <c r="O322" i="157"/>
  <c r="O2097" i="157"/>
  <c r="O2020" i="157"/>
  <c r="O1874" i="157"/>
  <c r="O1244" i="157"/>
  <c r="O380" i="157"/>
  <c r="O312" i="157"/>
  <c r="O1542" i="157"/>
  <c r="O1325" i="157"/>
  <c r="M1166" i="157"/>
  <c r="K408" i="37" s="1"/>
  <c r="O1011" i="157"/>
  <c r="O223" i="157"/>
  <c r="O130" i="157"/>
  <c r="O124" i="157"/>
  <c r="O684" i="157"/>
  <c r="O210" i="157"/>
  <c r="O1472" i="157"/>
  <c r="O1474" i="157"/>
  <c r="O1622" i="157"/>
  <c r="O1625" i="157"/>
  <c r="O1629" i="157"/>
  <c r="O1812" i="157"/>
  <c r="O1813" i="157"/>
  <c r="O1810" i="157"/>
  <c r="O1811" i="157"/>
  <c r="O1960" i="157"/>
  <c r="O378" i="157"/>
  <c r="O680" i="157"/>
  <c r="O207" i="157"/>
  <c r="O375" i="157"/>
  <c r="O2099" i="157"/>
  <c r="O1875" i="157"/>
  <c r="O691" i="157"/>
  <c r="O376" i="157"/>
  <c r="O228" i="157"/>
  <c r="O1539" i="157"/>
  <c r="O1323" i="157"/>
  <c r="O1026" i="157"/>
  <c r="O325" i="157"/>
  <c r="O125" i="157"/>
  <c r="O233" i="157"/>
  <c r="O449" i="157"/>
  <c r="O313" i="157"/>
  <c r="O1178" i="157"/>
  <c r="O1175" i="157"/>
  <c r="O1476" i="157"/>
  <c r="O1478" i="157"/>
  <c r="O1471" i="157"/>
  <c r="O1626" i="157"/>
  <c r="O1623" i="157"/>
  <c r="O1955" i="157"/>
  <c r="O2024" i="157"/>
  <c r="O1546" i="157"/>
  <c r="O1610" i="157" s="1"/>
  <c r="M788" i="37" s="1"/>
  <c r="O681" i="157"/>
  <c r="O315" i="157"/>
  <c r="O212" i="157"/>
  <c r="O2101" i="157"/>
  <c r="O2018" i="157"/>
  <c r="O1876" i="157"/>
  <c r="O1324" i="157"/>
  <c r="O619" i="157"/>
  <c r="O617" i="157"/>
  <c r="O1540" i="157"/>
  <c r="O2100" i="157"/>
  <c r="O1016" i="157"/>
  <c r="O321" i="157"/>
  <c r="O127" i="157"/>
  <c r="O1393" i="157"/>
  <c r="O1182" i="157"/>
  <c r="O1179" i="157"/>
  <c r="O1177" i="157"/>
  <c r="O1473" i="157"/>
  <c r="O1475" i="157"/>
  <c r="O1627" i="157"/>
  <c r="O1624" i="157"/>
  <c r="O1808" i="157"/>
  <c r="O1809" i="157"/>
  <c r="O1806" i="157"/>
  <c r="O1807" i="157"/>
  <c r="O1956" i="157"/>
  <c r="O1958" i="157"/>
  <c r="O1248" i="157"/>
  <c r="O316" i="157"/>
  <c r="O446" i="157"/>
  <c r="O319" i="157"/>
  <c r="O222" i="157"/>
  <c r="O2019" i="157"/>
  <c r="O2098" i="157"/>
  <c r="O1242" i="157"/>
  <c r="O1243" i="157"/>
  <c r="O1541" i="157"/>
  <c r="O1322" i="157"/>
  <c r="O1249" i="157"/>
  <c r="O1028" i="157"/>
  <c r="O129" i="157"/>
  <c r="O231" i="157"/>
  <c r="O618" i="157"/>
  <c r="O1181" i="157"/>
  <c r="O1477" i="157"/>
  <c r="O1470" i="157"/>
  <c r="O1621" i="157"/>
  <c r="O1628" i="157"/>
  <c r="O1959" i="157"/>
  <c r="O1957" i="157"/>
  <c r="O27" i="157"/>
  <c r="N2745" i="156"/>
  <c r="N1888" i="156"/>
  <c r="N2747" i="156"/>
  <c r="N1889" i="156"/>
  <c r="N1321" i="156"/>
  <c r="N807" i="156"/>
  <c r="N283" i="156"/>
  <c r="N279" i="156"/>
  <c r="N275" i="156"/>
  <c r="N139" i="156"/>
  <c r="N2899" i="156"/>
  <c r="N2896" i="156"/>
  <c r="N1894" i="156"/>
  <c r="N1993" i="156"/>
  <c r="N1895" i="156"/>
  <c r="L2157" i="156"/>
  <c r="N2157" i="156" s="1"/>
  <c r="N124" i="156"/>
  <c r="N119" i="156"/>
  <c r="N915" i="156"/>
  <c r="N346" i="156"/>
  <c r="N32" i="156"/>
  <c r="N3050" i="156"/>
  <c r="N3055" i="156"/>
  <c r="N896" i="156"/>
  <c r="N1166" i="156"/>
  <c r="L1099" i="156"/>
  <c r="N1099" i="156" s="1"/>
  <c r="N359" i="156"/>
  <c r="N130" i="156"/>
  <c r="N1591" i="156"/>
  <c r="N456" i="156"/>
  <c r="N2966" i="156"/>
  <c r="L185" i="156"/>
  <c r="N185" i="156" s="1"/>
  <c r="N1887" i="156"/>
  <c r="N2608" i="156"/>
  <c r="N2604" i="156"/>
  <c r="N2602" i="156"/>
  <c r="N1891" i="156"/>
  <c r="N2744" i="156"/>
  <c r="N1890" i="156"/>
  <c r="N1322" i="156"/>
  <c r="N1318" i="156"/>
  <c r="N811" i="156"/>
  <c r="N284" i="156"/>
  <c r="N280" i="156"/>
  <c r="N276" i="156"/>
  <c r="N144" i="156"/>
  <c r="N141" i="156"/>
  <c r="N2746" i="156"/>
  <c r="N3261" i="156"/>
  <c r="N2670" i="156"/>
  <c r="N1871" i="156"/>
  <c r="N1869" i="156"/>
  <c r="N1240" i="156"/>
  <c r="L2203" i="156"/>
  <c r="N890" i="156"/>
  <c r="N125" i="156"/>
  <c r="N120" i="156"/>
  <c r="N115" i="156"/>
  <c r="N33" i="156"/>
  <c r="N1062" i="156"/>
  <c r="N806" i="156"/>
  <c r="N36" i="156"/>
  <c r="N3052" i="156"/>
  <c r="N3057" i="156"/>
  <c r="N3049" i="156"/>
  <c r="L1742" i="156"/>
  <c r="N1742" i="156" s="1"/>
  <c r="N1688" i="156"/>
  <c r="N260" i="156"/>
  <c r="N131" i="156"/>
  <c r="N2085" i="156"/>
  <c r="N2964" i="156"/>
  <c r="N360" i="156"/>
  <c r="N19" i="156"/>
  <c r="N2967" i="156"/>
  <c r="N1002" i="156"/>
  <c r="N35" i="156"/>
  <c r="N2749" i="156"/>
  <c r="N1323" i="156"/>
  <c r="N1319" i="156"/>
  <c r="N1316" i="156"/>
  <c r="N913" i="156"/>
  <c r="N892" i="156"/>
  <c r="N285" i="156"/>
  <c r="N281" i="156"/>
  <c r="N277" i="156"/>
  <c r="N145" i="156"/>
  <c r="N3320" i="156"/>
  <c r="N3247" i="156"/>
  <c r="N2897" i="156"/>
  <c r="N2894" i="156"/>
  <c r="N2811" i="156"/>
  <c r="N2671" i="156"/>
  <c r="N1687" i="156"/>
  <c r="L1529" i="156"/>
  <c r="N1529" i="156" s="1"/>
  <c r="N911" i="156"/>
  <c r="N126" i="156"/>
  <c r="N122" i="156"/>
  <c r="N116" i="156"/>
  <c r="N22" i="156"/>
  <c r="N3054" i="156"/>
  <c r="N3051" i="156"/>
  <c r="N1686" i="156"/>
  <c r="N2061" i="156"/>
  <c r="N1463" i="156"/>
  <c r="N1070" i="156"/>
  <c r="N894" i="156"/>
  <c r="N342" i="156"/>
  <c r="N34" i="156"/>
  <c r="N2972" i="156"/>
  <c r="N2965" i="156"/>
  <c r="L1233" i="156"/>
  <c r="L1234" i="156" s="1"/>
  <c r="N805" i="156"/>
  <c r="N933" i="156"/>
  <c r="N2968" i="156"/>
  <c r="N24" i="156"/>
  <c r="N1061" i="156"/>
  <c r="N341" i="156"/>
  <c r="N1991" i="156"/>
  <c r="N1005" i="156"/>
  <c r="N28" i="156"/>
  <c r="N347" i="156"/>
  <c r="N2609" i="156"/>
  <c r="N2607" i="156"/>
  <c r="N2605" i="156"/>
  <c r="N2603" i="156"/>
  <c r="N2748" i="156"/>
  <c r="N1896" i="156"/>
  <c r="N1324" i="156"/>
  <c r="N1320" i="156"/>
  <c r="N1317" i="156"/>
  <c r="N363" i="156"/>
  <c r="N282" i="156"/>
  <c r="N274" i="156"/>
  <c r="N146" i="156"/>
  <c r="N138" i="156"/>
  <c r="N2750" i="156"/>
  <c r="N1892" i="156"/>
  <c r="N810" i="156"/>
  <c r="N3187" i="156"/>
  <c r="N3249" i="156"/>
  <c r="N2898" i="156"/>
  <c r="N2895" i="156"/>
  <c r="N2812" i="156"/>
  <c r="N1992" i="156"/>
  <c r="N1870" i="156"/>
  <c r="L2465" i="156"/>
  <c r="N1390" i="156"/>
  <c r="N1391" i="156"/>
  <c r="N123" i="156"/>
  <c r="N118" i="156"/>
  <c r="N26" i="156"/>
  <c r="N891" i="156"/>
  <c r="N25" i="156"/>
  <c r="N893" i="156"/>
  <c r="N194" i="156"/>
  <c r="N3056" i="156"/>
  <c r="N3053" i="156"/>
  <c r="N2147" i="156"/>
  <c r="N2148" i="156" s="1"/>
  <c r="N1799" i="156"/>
  <c r="N1464" i="156"/>
  <c r="L752" i="156"/>
  <c r="N895" i="156"/>
  <c r="L258" i="156"/>
  <c r="N3321" i="156"/>
  <c r="N1590" i="156"/>
  <c r="N1239" i="156"/>
  <c r="N808" i="156"/>
  <c r="L574" i="156"/>
  <c r="N574" i="156" s="1"/>
  <c r="N2971" i="156"/>
  <c r="N2973" i="156"/>
  <c r="N356" i="156"/>
  <c r="N27" i="156"/>
  <c r="I1091" i="157"/>
  <c r="I146" i="157"/>
  <c r="I1715" i="157"/>
  <c r="I1651" i="157"/>
  <c r="E541" i="37"/>
  <c r="I667" i="157"/>
  <c r="I458" i="157"/>
  <c r="I675" i="157"/>
  <c r="E1040" i="37"/>
  <c r="I757" i="157"/>
  <c r="I598" i="157"/>
  <c r="I1006" i="157"/>
  <c r="E594" i="37"/>
  <c r="I285" i="157"/>
  <c r="I478" i="157"/>
  <c r="I1707" i="157"/>
  <c r="I339" i="157"/>
  <c r="I336" i="157"/>
  <c r="I131" i="157"/>
  <c r="I589" i="157"/>
  <c r="I446" i="157"/>
  <c r="I692" i="157"/>
  <c r="I1818" i="157"/>
  <c r="I401" i="157"/>
  <c r="I309" i="157"/>
  <c r="I1394" i="157"/>
  <c r="I682" i="157"/>
  <c r="I583" i="157"/>
  <c r="I122" i="157"/>
  <c r="E847" i="37"/>
  <c r="I946" i="157"/>
  <c r="I744" i="157"/>
  <c r="I202" i="157"/>
  <c r="I423" i="157"/>
  <c r="I255" i="157"/>
  <c r="I1513" i="157"/>
  <c r="I1588" i="157" s="1"/>
  <c r="G766" i="37" s="1"/>
  <c r="I363" i="157"/>
  <c r="I750" i="157"/>
  <c r="I1973" i="157"/>
  <c r="I760" i="157"/>
  <c r="I819" i="157"/>
  <c r="G130" i="37" s="1"/>
  <c r="I571" i="157"/>
  <c r="I1349" i="157"/>
  <c r="I1147" i="157"/>
  <c r="G389" i="37" s="1"/>
  <c r="I991" i="157"/>
  <c r="I317" i="157"/>
  <c r="I85" i="157"/>
  <c r="E1037" i="37"/>
  <c r="E783" i="37"/>
  <c r="I450" i="157"/>
  <c r="I576" i="157"/>
  <c r="I208" i="157"/>
  <c r="I368" i="157"/>
  <c r="I416" i="157"/>
  <c r="E987" i="37"/>
  <c r="I860" i="157"/>
  <c r="I711" i="157"/>
  <c r="E405" i="37"/>
  <c r="E842" i="37"/>
  <c r="I1098" i="157"/>
  <c r="I192" i="157"/>
  <c r="I326" i="157"/>
  <c r="E597" i="37"/>
  <c r="I942" i="157"/>
  <c r="I104" i="157"/>
  <c r="I1479" i="157"/>
  <c r="I737" i="157"/>
  <c r="I762" i="157"/>
  <c r="I1017" i="157"/>
  <c r="I441" i="157"/>
  <c r="E787" i="37"/>
  <c r="I1546" i="157"/>
  <c r="I1610" i="157" s="1"/>
  <c r="G788" i="37" s="1"/>
  <c r="H1325" i="156"/>
  <c r="H1233" i="156"/>
  <c r="H771" i="156"/>
  <c r="G1184" i="37" s="1"/>
  <c r="H752" i="156"/>
  <c r="H2237" i="156"/>
  <c r="H741" i="156"/>
  <c r="H102" i="156"/>
  <c r="H1742" i="156"/>
  <c r="E12" i="37"/>
  <c r="E1217" i="37" s="1"/>
  <c r="H1656" i="156"/>
  <c r="H574" i="156"/>
  <c r="H127" i="156"/>
  <c r="H2928" i="156"/>
  <c r="E339" i="37"/>
  <c r="H2610" i="156"/>
  <c r="H1523" i="156"/>
  <c r="H1445" i="156"/>
  <c r="H947" i="156"/>
  <c r="H1162" i="156"/>
  <c r="H549" i="156"/>
  <c r="H454" i="156"/>
  <c r="H999" i="156"/>
  <c r="H2700" i="156"/>
  <c r="G303" i="37" s="1"/>
  <c r="H3058" i="156"/>
  <c r="E531" i="37"/>
  <c r="H2644" i="156"/>
  <c r="H2714" i="156" s="1"/>
  <c r="G317" i="37" s="1"/>
  <c r="H2165" i="156"/>
  <c r="E81" i="37"/>
  <c r="H901" i="156"/>
  <c r="H3253" i="156"/>
  <c r="H2156" i="156"/>
  <c r="H1838" i="156"/>
  <c r="H3254" i="156"/>
  <c r="H1737" i="156"/>
  <c r="H2689" i="156"/>
  <c r="G292" i="37" s="1"/>
  <c r="H2416" i="156"/>
  <c r="H253" i="156"/>
  <c r="H1083" i="156"/>
  <c r="H1549" i="156"/>
  <c r="H906" i="156"/>
  <c r="H3366" i="156"/>
  <c r="G1141" i="37" s="1"/>
  <c r="H2806" i="156"/>
  <c r="H2879" i="156" s="1"/>
  <c r="G529" i="37" s="1"/>
  <c r="H2687" i="156"/>
  <c r="G290" i="37" s="1"/>
  <c r="H2551" i="156"/>
  <c r="G38" i="37" s="1"/>
  <c r="H1731" i="156"/>
  <c r="H1058" i="156"/>
  <c r="H3365" i="156"/>
  <c r="G1140" i="37" s="1"/>
  <c r="H3287" i="156"/>
  <c r="H2755" i="156"/>
  <c r="H2832" i="156" s="1"/>
  <c r="G482" i="37" s="1"/>
  <c r="E666" i="37"/>
  <c r="E328" i="37"/>
  <c r="H1599" i="156"/>
  <c r="H1261" i="156"/>
  <c r="E663" i="37"/>
  <c r="H1602" i="156"/>
  <c r="H2333" i="156"/>
  <c r="H755" i="156"/>
  <c r="H1311" i="156"/>
  <c r="H1071" i="156"/>
  <c r="H1487" i="156"/>
  <c r="H2377" i="156"/>
  <c r="H2666" i="156"/>
  <c r="H2563" i="156"/>
  <c r="G50" i="37" s="1"/>
  <c r="H2595" i="156"/>
  <c r="G82" i="37" s="1"/>
  <c r="H1377" i="156"/>
  <c r="H1151" i="156"/>
  <c r="H610" i="156"/>
  <c r="H1988" i="156"/>
  <c r="H1219" i="156"/>
  <c r="H2056" i="156"/>
  <c r="H1511" i="156"/>
  <c r="H3102" i="156"/>
  <c r="H3169" i="156" s="1"/>
  <c r="G715" i="37" s="1"/>
  <c r="H1392" i="156"/>
  <c r="H2144" i="156"/>
  <c r="H1872" i="156"/>
  <c r="H1764" i="156"/>
  <c r="H1385" i="156"/>
  <c r="H1013" i="156"/>
  <c r="H1759" i="156"/>
  <c r="H583" i="156"/>
  <c r="H3188" i="156"/>
  <c r="H1829" i="156"/>
  <c r="H2553" i="156"/>
  <c r="G40" i="37" s="1"/>
  <c r="H2573" i="156"/>
  <c r="G60" i="37" s="1"/>
  <c r="H162" i="156"/>
  <c r="H132" i="156"/>
  <c r="H1003" i="156"/>
  <c r="H861" i="156"/>
  <c r="H343" i="156"/>
  <c r="H1032" i="156"/>
  <c r="H3301" i="156"/>
  <c r="H1788" i="156"/>
  <c r="H934" i="156"/>
  <c r="H373" i="156"/>
  <c r="H3208" i="156"/>
  <c r="H2148" i="156"/>
  <c r="H1981" i="156"/>
  <c r="H2185" i="156"/>
  <c r="H2190" i="156"/>
  <c r="H1833" i="156"/>
  <c r="H1241" i="156"/>
  <c r="H152" i="156"/>
  <c r="H2169" i="156"/>
  <c r="H2305" i="156"/>
  <c r="H2562" i="156"/>
  <c r="G49" i="37" s="1"/>
  <c r="H1676" i="156"/>
  <c r="H2208" i="156"/>
  <c r="H2420" i="156"/>
  <c r="H1682" i="156"/>
  <c r="H969" i="156"/>
  <c r="H1093" i="156"/>
  <c r="H665" i="156"/>
  <c r="H459" i="156"/>
  <c r="H636" i="156"/>
  <c r="H1088" i="156"/>
  <c r="H2202" i="156"/>
  <c r="H2203" i="156" s="1"/>
  <c r="H1051" i="156"/>
  <c r="G30" i="46"/>
  <c r="G96" i="46" s="1"/>
  <c r="G235" i="37" s="1"/>
  <c r="I1007" i="156"/>
  <c r="Z1737" i="157"/>
  <c r="O348" i="156"/>
  <c r="I756" i="156"/>
  <c r="I186" i="156"/>
  <c r="I1743" i="156"/>
  <c r="I1234" i="156"/>
  <c r="K2157" i="156"/>
  <c r="I2156" i="156"/>
  <c r="K1393" i="156"/>
  <c r="I1392" i="156"/>
  <c r="K1529" i="156"/>
  <c r="I1528" i="156"/>
  <c r="K1326" i="156"/>
  <c r="I1325" i="156"/>
  <c r="K1100" i="156"/>
  <c r="I1099" i="156"/>
  <c r="K2673" i="156"/>
  <c r="I2672" i="156"/>
  <c r="K3039" i="156"/>
  <c r="I2969" i="156"/>
  <c r="I3039" i="156" s="1"/>
  <c r="H662" i="37" s="1"/>
  <c r="K935" i="156"/>
  <c r="I934" i="156"/>
  <c r="K1873" i="156"/>
  <c r="I1872" i="156"/>
  <c r="K2881" i="156"/>
  <c r="I2813" i="156"/>
  <c r="I2881" i="156" s="1"/>
  <c r="H531" i="37" s="1"/>
  <c r="K2882" i="156"/>
  <c r="I2817" i="156"/>
  <c r="I2882" i="156" s="1"/>
  <c r="H532" i="37" s="1"/>
  <c r="K1690" i="156"/>
  <c r="I1689" i="156"/>
  <c r="I2975" i="156"/>
  <c r="I3040" i="156" s="1"/>
  <c r="H663" i="37" s="1"/>
  <c r="K1593" i="156"/>
  <c r="I1592" i="156"/>
  <c r="K1803" i="156"/>
  <c r="I1802" i="156"/>
  <c r="K1466" i="156"/>
  <c r="I1465" i="156"/>
  <c r="AF55" i="37"/>
  <c r="L20" i="57"/>
  <c r="M16" i="46"/>
  <c r="I1340" i="157"/>
  <c r="I1416" i="157" s="1"/>
  <c r="G555" i="37" s="1"/>
  <c r="I1375" i="157"/>
  <c r="I1450" i="157" s="1"/>
  <c r="G589" i="37" s="1"/>
  <c r="AF959" i="37"/>
  <c r="L18" i="57"/>
  <c r="H1453" i="157"/>
  <c r="F592" i="37" s="1"/>
  <c r="AF1096" i="37"/>
  <c r="AF570" i="37"/>
  <c r="AF761" i="37"/>
  <c r="AF1077" i="37"/>
  <c r="I535" i="157"/>
  <c r="AF641" i="37"/>
  <c r="G3368" i="156"/>
  <c r="G3384" i="156"/>
  <c r="F1159" i="37" s="1"/>
  <c r="AF1159" i="37" s="1"/>
  <c r="H2658" i="156"/>
  <c r="H2725" i="156" s="1"/>
  <c r="G328" i="37" s="1"/>
  <c r="AF553" i="37"/>
  <c r="AF1041" i="37"/>
  <c r="AF1000" i="37"/>
  <c r="AF739" i="37"/>
  <c r="AF409" i="37"/>
  <c r="AF598" i="37"/>
  <c r="AF403" i="37"/>
  <c r="AF370" i="37"/>
  <c r="AF164" i="37"/>
  <c r="AF153" i="37"/>
  <c r="AF1053" i="37"/>
  <c r="AF1103" i="37"/>
  <c r="AF362" i="37"/>
  <c r="AF193" i="37"/>
  <c r="AF947" i="37"/>
  <c r="AF341" i="37"/>
  <c r="AF313" i="37"/>
  <c r="AF704" i="37"/>
  <c r="AF617" i="37"/>
  <c r="AF722" i="37"/>
  <c r="AF663" i="37"/>
  <c r="AF506" i="37"/>
  <c r="AF1132" i="37"/>
  <c r="AF212" i="37"/>
  <c r="AF392" i="37"/>
  <c r="AF600" i="37"/>
  <c r="AF466" i="37"/>
  <c r="AF189" i="37"/>
  <c r="AF872" i="37"/>
  <c r="AF407" i="37"/>
  <c r="AF548" i="37"/>
  <c r="AF855" i="37"/>
  <c r="AF228" i="37"/>
  <c r="AF253" i="37"/>
  <c r="AF980" i="37"/>
  <c r="AF308" i="37"/>
  <c r="AF1193" i="37"/>
  <c r="AF653" i="37"/>
  <c r="AF654" i="37"/>
  <c r="AF515" i="37"/>
  <c r="AF921" i="37"/>
  <c r="AF754" i="37"/>
  <c r="AF808" i="37"/>
  <c r="AF796" i="37"/>
  <c r="AF541" i="37"/>
  <c r="AF472" i="37"/>
  <c r="AF412" i="37"/>
  <c r="AF867" i="37"/>
  <c r="AF1043" i="37"/>
  <c r="AF504" i="37"/>
  <c r="AF290" i="37"/>
  <c r="AF1135" i="37"/>
  <c r="AF498" i="37"/>
  <c r="AF693" i="37"/>
  <c r="AF700" i="37"/>
  <c r="AF1207" i="37"/>
  <c r="AF1056" i="37"/>
  <c r="AF856" i="37"/>
  <c r="AF427" i="37"/>
  <c r="AF180" i="37"/>
  <c r="AF353" i="37"/>
  <c r="AF220" i="37"/>
  <c r="AF411" i="37"/>
  <c r="AF410" i="37"/>
  <c r="AF303" i="37"/>
  <c r="AF488" i="37"/>
  <c r="AF1140" i="37"/>
  <c r="AF1122" i="37"/>
  <c r="AF482" i="37"/>
  <c r="AF683" i="37"/>
  <c r="AF1158" i="37"/>
  <c r="AF1262" i="37"/>
  <c r="AF995" i="37"/>
  <c r="AF879" i="37"/>
  <c r="AF377" i="37"/>
  <c r="AF601" i="37"/>
  <c r="AF184" i="37"/>
  <c r="AF206" i="37"/>
  <c r="AF475" i="37"/>
  <c r="AF930" i="37"/>
  <c r="AF499" i="37"/>
  <c r="AF637" i="37"/>
  <c r="AF696" i="37"/>
  <c r="AF326" i="37"/>
  <c r="AF1250" i="37"/>
  <c r="AF1061" i="37"/>
  <c r="AF864" i="37"/>
  <c r="AF744" i="37"/>
  <c r="AF358" i="37"/>
  <c r="AF422" i="37"/>
  <c r="AF853" i="37"/>
  <c r="AF1104" i="37"/>
  <c r="AF474" i="37"/>
  <c r="AF828" i="37"/>
  <c r="AF990" i="37"/>
  <c r="AF280" i="37"/>
  <c r="AF271" i="37"/>
  <c r="AF983" i="37"/>
  <c r="AF287" i="37"/>
  <c r="AF609" i="37"/>
  <c r="AF501" i="37"/>
  <c r="AF1179" i="37"/>
  <c r="AF328" i="37"/>
  <c r="AF1170" i="37"/>
  <c r="H1947" i="156"/>
  <c r="S633" i="156"/>
  <c r="H721" i="156"/>
  <c r="E1212" i="37"/>
  <c r="M12" i="46"/>
  <c r="AF224" i="37"/>
  <c r="S1008" i="156"/>
  <c r="M15" i="46"/>
  <c r="E788" i="37"/>
  <c r="Q1009" i="157"/>
  <c r="P1013" i="157"/>
  <c r="P1163" i="157" s="1"/>
  <c r="N405" i="37" s="1"/>
  <c r="L19" i="57"/>
  <c r="O1009" i="157"/>
  <c r="M1013" i="157"/>
  <c r="I1491" i="157"/>
  <c r="I1566" i="157" s="1"/>
  <c r="G744" i="37" s="1"/>
  <c r="M13" i="46"/>
  <c r="S1065" i="156"/>
  <c r="P3246" i="156"/>
  <c r="Y3332" i="156"/>
  <c r="X1107" i="37" s="1"/>
  <c r="X1106" i="37" s="1"/>
  <c r="X1216" i="37"/>
  <c r="K18" i="46"/>
  <c r="M17" i="46"/>
  <c r="H2531" i="156"/>
  <c r="G18" i="37" s="1"/>
  <c r="U3332" i="156"/>
  <c r="L16" i="57"/>
  <c r="T1216" i="37"/>
  <c r="L15" i="57"/>
  <c r="J21" i="57"/>
  <c r="J91" i="57" s="1"/>
  <c r="K925" i="37" s="1"/>
  <c r="Z2168" i="157"/>
  <c r="Z2032" i="157"/>
  <c r="Z1553" i="157"/>
  <c r="Z1401" i="157"/>
  <c r="Z1257" i="157"/>
  <c r="X414" i="37" s="1"/>
  <c r="X413" i="37" s="1"/>
  <c r="Z1102" i="157"/>
  <c r="X163" i="37"/>
  <c r="X162" i="37" s="1"/>
  <c r="X1215" i="37"/>
  <c r="Y3124" i="156"/>
  <c r="X670" i="37" s="1"/>
  <c r="X669" i="37" s="1"/>
  <c r="Y2982" i="156"/>
  <c r="X605" i="37" s="1"/>
  <c r="Y2827" i="156"/>
  <c r="X477" i="37" s="1"/>
  <c r="X476" i="37" s="1"/>
  <c r="Y2679" i="156"/>
  <c r="X282" i="37" s="1"/>
  <c r="X281" i="37" s="1"/>
  <c r="P725" i="156"/>
  <c r="P726" i="156" s="1"/>
  <c r="T539" i="37"/>
  <c r="H2786" i="156"/>
  <c r="H2863" i="156" s="1"/>
  <c r="G513" i="37" s="1"/>
  <c r="T1215" i="37"/>
  <c r="AF279" i="37"/>
  <c r="AF385" i="37"/>
  <c r="Q1322" i="157"/>
  <c r="V3336" i="156"/>
  <c r="U1111" i="37" s="1"/>
  <c r="J1705" i="157"/>
  <c r="I341" i="157"/>
  <c r="H772" i="156"/>
  <c r="G1185" i="37" s="1"/>
  <c r="T604" i="157"/>
  <c r="E808" i="37"/>
  <c r="I2114" i="157"/>
  <c r="I2181" i="157" s="1"/>
  <c r="G1060" i="37" s="1"/>
  <c r="I1317" i="157"/>
  <c r="G474" i="37" s="1"/>
  <c r="L1006" i="156"/>
  <c r="AF521" i="37"/>
  <c r="I77" i="157"/>
  <c r="AF902" i="37"/>
  <c r="E837" i="37"/>
  <c r="I186" i="157"/>
  <c r="W77" i="157"/>
  <c r="AF172" i="37"/>
  <c r="I1069" i="157"/>
  <c r="H1213" i="156"/>
  <c r="AF1192" i="37"/>
  <c r="AF517" i="37"/>
  <c r="AF1114" i="37"/>
  <c r="AF679" i="37"/>
  <c r="AF342" i="37"/>
  <c r="AF1195" i="37"/>
  <c r="AF527" i="37"/>
  <c r="U462" i="156"/>
  <c r="U757" i="156"/>
  <c r="U543" i="156"/>
  <c r="U3124" i="156"/>
  <c r="T670" i="37" s="1"/>
  <c r="T669" i="37" s="1"/>
  <c r="U2982" i="156"/>
  <c r="T605" i="37" s="1"/>
  <c r="U695" i="156"/>
  <c r="U2679" i="156"/>
  <c r="T282" i="37" s="1"/>
  <c r="T281" i="37" s="1"/>
  <c r="U2827" i="156"/>
  <c r="T477" i="37" s="1"/>
  <c r="T476" i="37" s="1"/>
  <c r="U2224" i="156"/>
  <c r="E1200" i="37"/>
  <c r="W772" i="157"/>
  <c r="V1216" i="37"/>
  <c r="H269" i="156"/>
  <c r="I393" i="157"/>
  <c r="G60" i="46"/>
  <c r="G116" i="46" s="1"/>
  <c r="G255" i="37" s="1"/>
  <c r="G140" i="46"/>
  <c r="G279" i="37" s="1"/>
  <c r="I1777" i="157"/>
  <c r="G835" i="37" s="1"/>
  <c r="E817" i="37"/>
  <c r="I857" i="157"/>
  <c r="W1103" i="157"/>
  <c r="U345" i="37" s="1"/>
  <c r="K460" i="156"/>
  <c r="I2151" i="157"/>
  <c r="I908" i="157"/>
  <c r="G203" i="37" s="1"/>
  <c r="V1215" i="37"/>
  <c r="K2734" i="156"/>
  <c r="H2708" i="156"/>
  <c r="G311" i="37" s="1"/>
  <c r="H2062" i="156"/>
  <c r="H2701" i="156"/>
  <c r="G304" i="37" s="1"/>
  <c r="W3332" i="156"/>
  <c r="H366" i="156"/>
  <c r="H299" i="156"/>
  <c r="H3242" i="156"/>
  <c r="H1471" i="156"/>
  <c r="S1101" i="156"/>
  <c r="W2982" i="156"/>
  <c r="V605" i="37" s="1"/>
  <c r="W2827" i="156"/>
  <c r="V477" i="37" s="1"/>
  <c r="V476" i="37" s="1"/>
  <c r="H3278" i="156"/>
  <c r="H1081" i="156"/>
  <c r="E1165" i="37"/>
  <c r="F149" i="57"/>
  <c r="G983" i="37" s="1"/>
  <c r="J1543" i="157"/>
  <c r="J1609" i="157" s="1"/>
  <c r="H787" i="37" s="1"/>
  <c r="I2089" i="157"/>
  <c r="G1043" i="37" s="1"/>
  <c r="I1729" i="157"/>
  <c r="I821" i="157"/>
  <c r="G132" i="37" s="1"/>
  <c r="I2224" i="157"/>
  <c r="G1103" i="37" s="1"/>
  <c r="P2068" i="156"/>
  <c r="K3252" i="156"/>
  <c r="O2525" i="156"/>
  <c r="N12" i="37" s="1"/>
  <c r="N1217" i="37" s="1"/>
  <c r="H2691" i="156"/>
  <c r="G294" i="37" s="1"/>
  <c r="H726" i="156"/>
  <c r="P2085" i="156"/>
  <c r="P2086" i="156"/>
  <c r="K3333" i="156"/>
  <c r="J1108" i="37" s="1"/>
  <c r="H1695" i="156"/>
  <c r="AE668" i="37"/>
  <c r="K2976" i="156"/>
  <c r="K214" i="157"/>
  <c r="I1797" i="157"/>
  <c r="G855" i="37" s="1"/>
  <c r="I1013" i="157"/>
  <c r="I1829" i="157"/>
  <c r="O143" i="157"/>
  <c r="I1961" i="157"/>
  <c r="I1149" i="157"/>
  <c r="G391" i="37" s="1"/>
  <c r="O897" i="156"/>
  <c r="P897" i="156" s="1"/>
  <c r="H541" i="156"/>
  <c r="S650" i="156"/>
  <c r="H595" i="156"/>
  <c r="K3040" i="156"/>
  <c r="H2184" i="156"/>
  <c r="AE1175" i="37"/>
  <c r="O1465" i="156"/>
  <c r="O1466" i="156" s="1"/>
  <c r="P1466" i="156" s="1"/>
  <c r="H2792" i="156"/>
  <c r="E671" i="37"/>
  <c r="H1630" i="156"/>
  <c r="V714" i="156"/>
  <c r="I1155" i="157"/>
  <c r="G397" i="37" s="1"/>
  <c r="M1098" i="157"/>
  <c r="I703" i="157"/>
  <c r="O1095" i="157"/>
  <c r="H2081" i="157"/>
  <c r="F1035" i="37" s="1"/>
  <c r="L686" i="157"/>
  <c r="I81" i="157"/>
  <c r="S2981" i="156"/>
  <c r="D1221" i="37"/>
  <c r="O377" i="157"/>
  <c r="I1858" i="157"/>
  <c r="H1454" i="157"/>
  <c r="F593" i="37" s="1"/>
  <c r="K1395" i="157"/>
  <c r="I832" i="157"/>
  <c r="G143" i="37" s="1"/>
  <c r="L1018" i="157"/>
  <c r="I620" i="157"/>
  <c r="K1402" i="157"/>
  <c r="I541" i="37" s="1"/>
  <c r="L1881" i="157"/>
  <c r="H1787" i="157"/>
  <c r="F845" i="37" s="1"/>
  <c r="O221" i="157"/>
  <c r="K327" i="157"/>
  <c r="J131" i="157"/>
  <c r="J1877" i="157"/>
  <c r="F350" i="37"/>
  <c r="H1755" i="157"/>
  <c r="F813" i="37" s="1"/>
  <c r="I830" i="157"/>
  <c r="G141" i="37" s="1"/>
  <c r="I608" i="157"/>
  <c r="I900" i="157"/>
  <c r="G195" i="37" s="1"/>
  <c r="I47" i="157"/>
  <c r="K133" i="156"/>
  <c r="H2622" i="156"/>
  <c r="S2428" i="156"/>
  <c r="R270" i="156"/>
  <c r="H797" i="156"/>
  <c r="G1210" i="37" s="1"/>
  <c r="H770" i="156"/>
  <c r="G1183" i="37" s="1"/>
  <c r="K793" i="156"/>
  <c r="O574" i="156"/>
  <c r="O575" i="156" s="1"/>
  <c r="AE11" i="37"/>
  <c r="P1216" i="37"/>
  <c r="L2086" i="156"/>
  <c r="Q1703" i="157"/>
  <c r="P1705" i="157"/>
  <c r="Q1705" i="157" s="1"/>
  <c r="Q1794" i="157" s="1"/>
  <c r="O852" i="37" s="1"/>
  <c r="J236" i="157"/>
  <c r="J381" i="157"/>
  <c r="M2021" i="157"/>
  <c r="I347" i="157"/>
  <c r="I1543" i="157"/>
  <c r="I1609" i="157" s="1"/>
  <c r="G787" i="37" s="1"/>
  <c r="I685" i="157"/>
  <c r="E598" i="37"/>
  <c r="I2015" i="157"/>
  <c r="I2083" i="157" s="1"/>
  <c r="G1037" i="37" s="1"/>
  <c r="O1703" i="157"/>
  <c r="M1705" i="157"/>
  <c r="O145" i="157"/>
  <c r="I381" i="157"/>
  <c r="O229" i="157"/>
  <c r="O616" i="157"/>
  <c r="O230" i="157"/>
  <c r="O227" i="157"/>
  <c r="O225" i="157"/>
  <c r="R134" i="156"/>
  <c r="H648" i="156"/>
  <c r="H649" i="156" s="1"/>
  <c r="H287" i="156"/>
  <c r="H2092" i="156"/>
  <c r="H1878" i="156"/>
  <c r="H1755" i="156"/>
  <c r="V576" i="156"/>
  <c r="H2706" i="156"/>
  <c r="G309" i="37" s="1"/>
  <c r="L2969" i="156"/>
  <c r="H2710" i="156"/>
  <c r="G313" i="37" s="1"/>
  <c r="H812" i="156"/>
  <c r="R695" i="156"/>
  <c r="V790" i="156"/>
  <c r="U1203" i="37" s="1"/>
  <c r="H2738" i="156"/>
  <c r="G341" i="37" s="1"/>
  <c r="R2064" i="156"/>
  <c r="V633" i="156"/>
  <c r="H1398" i="156"/>
  <c r="N29" i="156"/>
  <c r="N21" i="156"/>
  <c r="N609" i="156"/>
  <c r="N31" i="156"/>
  <c r="N193" i="156"/>
  <c r="N286" i="156"/>
  <c r="N37" i="156"/>
  <c r="N20" i="156"/>
  <c r="AE409" i="37"/>
  <c r="O197" i="156"/>
  <c r="P197" i="156" s="1"/>
  <c r="T2031" i="157"/>
  <c r="H2568" i="156"/>
  <c r="G55" i="37" s="1"/>
  <c r="H769" i="156"/>
  <c r="G1182" i="37" s="1"/>
  <c r="H1689" i="156"/>
  <c r="P1689" i="156"/>
  <c r="J682" i="157"/>
  <c r="W1106" i="157"/>
  <c r="U348" i="37" s="1"/>
  <c r="P1166" i="157"/>
  <c r="N408" i="37" s="1"/>
  <c r="T590" i="157"/>
  <c r="P326" i="157"/>
  <c r="I2102" i="157"/>
  <c r="H1788" i="157"/>
  <c r="F846" i="37" s="1"/>
  <c r="I1170" i="157"/>
  <c r="G412" i="37" s="1"/>
  <c r="K1018" i="157"/>
  <c r="M685" i="157"/>
  <c r="J1961" i="157"/>
  <c r="P1961" i="157"/>
  <c r="P2033" i="157" s="1"/>
  <c r="N987" i="37" s="1"/>
  <c r="I1945" i="157"/>
  <c r="G917" i="37" s="1"/>
  <c r="I1716" i="157"/>
  <c r="I771" i="157"/>
  <c r="O234" i="157"/>
  <c r="Q759" i="157"/>
  <c r="Q691" i="157"/>
  <c r="I2088" i="157"/>
  <c r="G1042" i="37" s="1"/>
  <c r="K1251" i="157"/>
  <c r="K1881" i="157"/>
  <c r="K1795" i="157"/>
  <c r="I853" i="37" s="1"/>
  <c r="K451" i="157"/>
  <c r="H147" i="156"/>
  <c r="H2797" i="156"/>
  <c r="H2874" i="156" s="1"/>
  <c r="G524" i="37" s="1"/>
  <c r="H3070" i="156"/>
  <c r="H3137" i="156" s="1"/>
  <c r="G683" i="37" s="1"/>
  <c r="H2132" i="156"/>
  <c r="H1812" i="156"/>
  <c r="P1012" i="156"/>
  <c r="H159" i="156"/>
  <c r="O185" i="156"/>
  <c r="O186" i="156" s="1"/>
  <c r="P186" i="156" s="1"/>
  <c r="V3335" i="156"/>
  <c r="U1110" i="37" s="1"/>
  <c r="H1075" i="156"/>
  <c r="E1206" i="37"/>
  <c r="H2975" i="156"/>
  <c r="H3040" i="156" s="1"/>
  <c r="G663" i="37" s="1"/>
  <c r="P1741" i="156"/>
  <c r="H1702" i="156"/>
  <c r="L1592" i="156"/>
  <c r="S787" i="156"/>
  <c r="R1200" i="37" s="1"/>
  <c r="R543" i="156"/>
  <c r="N195" i="156"/>
  <c r="P1107" i="37"/>
  <c r="H2951" i="156"/>
  <c r="H3032" i="156" s="1"/>
  <c r="G655" i="37" s="1"/>
  <c r="L610" i="156"/>
  <c r="N573" i="156"/>
  <c r="N798" i="156" s="1"/>
  <c r="M1211" i="37" s="1"/>
  <c r="H1440" i="156"/>
  <c r="D1216" i="37"/>
  <c r="G22" i="46"/>
  <c r="G88" i="46" s="1"/>
  <c r="G227" i="37" s="1"/>
  <c r="L1395" i="157"/>
  <c r="I1245" i="157"/>
  <c r="I1795" i="157"/>
  <c r="G853" i="37" s="1"/>
  <c r="O224" i="157"/>
  <c r="L1794" i="157"/>
  <c r="J852" i="37" s="1"/>
  <c r="E732" i="37"/>
  <c r="I859" i="157"/>
  <c r="I2223" i="157"/>
  <c r="G1102" i="37" s="1"/>
  <c r="K1706" i="157"/>
  <c r="I1838" i="157"/>
  <c r="J1389" i="157"/>
  <c r="M1630" i="157"/>
  <c r="I814" i="157"/>
  <c r="G125" i="37" s="1"/>
  <c r="L761" i="157"/>
  <c r="I460" i="157"/>
  <c r="E350" i="37"/>
  <c r="P1389" i="157"/>
  <c r="P1458" i="157" s="1"/>
  <c r="N597" i="37" s="1"/>
  <c r="I1706" i="157"/>
  <c r="I1965" i="157"/>
  <c r="L327" i="157"/>
  <c r="I632" i="157"/>
  <c r="J2976" i="156"/>
  <c r="J3041" i="156" s="1"/>
  <c r="I664" i="37" s="1"/>
  <c r="H2419" i="156"/>
  <c r="H815" i="156"/>
  <c r="AE1174" i="37"/>
  <c r="P2062" i="156"/>
  <c r="H1465" i="156"/>
  <c r="N1097" i="156"/>
  <c r="J1995" i="156"/>
  <c r="W688" i="157"/>
  <c r="U88" i="37"/>
  <c r="W1023" i="157"/>
  <c r="I165" i="157"/>
  <c r="AE275" i="37"/>
  <c r="O3117" i="156"/>
  <c r="O3178" i="156" s="1"/>
  <c r="N724" i="37" s="1"/>
  <c r="H476" i="156"/>
  <c r="K902" i="156"/>
  <c r="J902" i="156"/>
  <c r="AE915" i="37"/>
  <c r="AE87" i="37"/>
  <c r="P670" i="37"/>
  <c r="P605" i="37"/>
  <c r="P282" i="37"/>
  <c r="P798" i="156"/>
  <c r="O1211" i="37" s="1"/>
  <c r="P574" i="156"/>
  <c r="P575" i="156" s="1"/>
  <c r="H197" i="156"/>
  <c r="R2428" i="156"/>
  <c r="H897" i="156"/>
  <c r="R1530" i="156"/>
  <c r="P1742" i="156"/>
  <c r="N751" i="156"/>
  <c r="N752" i="156" s="1"/>
  <c r="H381" i="156"/>
  <c r="H597" i="156"/>
  <c r="O798" i="156"/>
  <c r="N1211" i="37" s="1"/>
  <c r="K263" i="156"/>
  <c r="N1528" i="156"/>
  <c r="H2086" i="156"/>
  <c r="H3347" i="156"/>
  <c r="G1122" i="37" s="1"/>
  <c r="H2069" i="156"/>
  <c r="H1592" i="156"/>
  <c r="P1527" i="156"/>
  <c r="H557" i="156"/>
  <c r="O1529" i="156"/>
  <c r="P1529" i="156" s="1"/>
  <c r="L1003" i="156"/>
  <c r="H185" i="156"/>
  <c r="G764" i="156"/>
  <c r="F1177" i="37" s="1"/>
  <c r="H631" i="156"/>
  <c r="H1627" i="156"/>
  <c r="E852" i="37"/>
  <c r="I35" i="157"/>
  <c r="I473" i="157"/>
  <c r="I353" i="157"/>
  <c r="J2587" i="156"/>
  <c r="I74" i="37" s="1"/>
  <c r="H2576" i="156"/>
  <c r="G63" i="37" s="1"/>
  <c r="L2148" i="156"/>
  <c r="R2302" i="156"/>
  <c r="H1436" i="156"/>
  <c r="N1232" i="156"/>
  <c r="H829" i="156"/>
  <c r="H3341" i="156"/>
  <c r="G1116" i="37" s="1"/>
  <c r="K2818" i="156"/>
  <c r="H2813" i="156"/>
  <c r="H2650" i="156"/>
  <c r="H1748" i="156"/>
  <c r="H1647" i="156"/>
  <c r="K349" i="156"/>
  <c r="H581" i="156"/>
  <c r="H2912" i="156"/>
  <c r="H2994" i="156" s="1"/>
  <c r="G617" i="37" s="1"/>
  <c r="H2364" i="156"/>
  <c r="H1809" i="156"/>
  <c r="H656" i="156"/>
  <c r="H781" i="156"/>
  <c r="O2817" i="156"/>
  <c r="O2882" i="156" s="1"/>
  <c r="N532" i="37" s="1"/>
  <c r="H2688" i="156"/>
  <c r="G291" i="37" s="1"/>
  <c r="H1711" i="156"/>
  <c r="H768" i="156"/>
  <c r="G1181" i="37" s="1"/>
  <c r="O1169" i="156"/>
  <c r="H1099" i="156"/>
  <c r="L1802" i="156"/>
  <c r="R1744" i="156"/>
  <c r="H1243" i="156"/>
  <c r="P2147" i="156"/>
  <c r="P2148" i="156" s="1"/>
  <c r="H982" i="156"/>
  <c r="S2064" i="156"/>
  <c r="H916" i="156"/>
  <c r="H2978" i="156"/>
  <c r="H3043" i="156" s="1"/>
  <c r="G666" i="37" s="1"/>
  <c r="O2149" i="156"/>
  <c r="P2149" i="156" s="1"/>
  <c r="E337" i="37"/>
  <c r="S2302" i="156"/>
  <c r="H1864" i="156"/>
  <c r="H1023" i="156"/>
  <c r="H1339" i="156"/>
  <c r="J349" i="156"/>
  <c r="R1101" i="156"/>
  <c r="H1601" i="156"/>
  <c r="L2900" i="156"/>
  <c r="H2739" i="156"/>
  <c r="G342" i="37" s="1"/>
  <c r="H2556" i="156"/>
  <c r="G43" i="37" s="1"/>
  <c r="S1530" i="156"/>
  <c r="H2772" i="156"/>
  <c r="H2630" i="156"/>
  <c r="H1479" i="156"/>
  <c r="H1706" i="156"/>
  <c r="O1099" i="156"/>
  <c r="O1100" i="156" s="1"/>
  <c r="N2156" i="156"/>
  <c r="H767" i="156"/>
  <c r="G1180" i="37" s="1"/>
  <c r="H3251" i="156"/>
  <c r="O3263" i="156"/>
  <c r="P3263" i="156" s="1"/>
  <c r="H2672" i="156"/>
  <c r="H2673" i="156" s="1"/>
  <c r="H3062" i="156"/>
  <c r="H3129" i="156" s="1"/>
  <c r="G675" i="37" s="1"/>
  <c r="N1741" i="156"/>
  <c r="H1169" i="156"/>
  <c r="H1193" i="156"/>
  <c r="H1923" i="156"/>
  <c r="V3257" i="156"/>
  <c r="H1509" i="156"/>
  <c r="H2168" i="156"/>
  <c r="H2528" i="156"/>
  <c r="G15" i="37" s="1"/>
  <c r="L1465" i="156"/>
  <c r="N1461" i="156"/>
  <c r="H3078" i="156"/>
  <c r="H2709" i="156"/>
  <c r="G312" i="37" s="1"/>
  <c r="H2575" i="156"/>
  <c r="G62" i="37" s="1"/>
  <c r="H2572" i="156"/>
  <c r="G59" i="37" s="1"/>
  <c r="H731" i="156"/>
  <c r="E1179" i="37"/>
  <c r="H467" i="156"/>
  <c r="H2108" i="156"/>
  <c r="N257" i="156"/>
  <c r="N797" i="156" s="1"/>
  <c r="M1210" i="37" s="1"/>
  <c r="L797" i="156"/>
  <c r="K1210" i="37" s="1"/>
  <c r="L132" i="156"/>
  <c r="N129" i="156"/>
  <c r="H2704" i="156"/>
  <c r="G307" i="37" s="1"/>
  <c r="H2318" i="156"/>
  <c r="H1994" i="156"/>
  <c r="H1651" i="156"/>
  <c r="H3328" i="156"/>
  <c r="E1168" i="37"/>
  <c r="H1640" i="156"/>
  <c r="H765" i="156"/>
  <c r="G1178" i="37" s="1"/>
  <c r="N261" i="156"/>
  <c r="L262" i="156"/>
  <c r="N452" i="156"/>
  <c r="N1168" i="156"/>
  <c r="L1169" i="156"/>
  <c r="H3362" i="156"/>
  <c r="G1137" i="37" s="1"/>
  <c r="H3044" i="156"/>
  <c r="G667" i="37" s="1"/>
  <c r="O3040" i="156"/>
  <c r="N663" i="37" s="1"/>
  <c r="P2975" i="156"/>
  <c r="P3040" i="156" s="1"/>
  <c r="O663" i="37" s="1"/>
  <c r="H3316" i="156"/>
  <c r="H2817" i="156"/>
  <c r="E532" i="37"/>
  <c r="H2570" i="156"/>
  <c r="G57" i="37" s="1"/>
  <c r="N2068" i="156"/>
  <c r="L2069" i="156"/>
  <c r="H1613" i="156"/>
  <c r="H1616" i="156"/>
  <c r="H1027" i="156"/>
  <c r="O934" i="156"/>
  <c r="O935" i="156" s="1"/>
  <c r="P935" i="156" s="1"/>
  <c r="P932" i="156"/>
  <c r="H3182" i="156"/>
  <c r="G728" i="37" s="1"/>
  <c r="N2974" i="156"/>
  <c r="L2975" i="156"/>
  <c r="V3333" i="156"/>
  <c r="U1108" i="37" s="1"/>
  <c r="H1015" i="156"/>
  <c r="H1795" i="156"/>
  <c r="K794" i="156"/>
  <c r="H2040" i="156"/>
  <c r="H212" i="156"/>
  <c r="H57" i="156"/>
  <c r="E334" i="37"/>
  <c r="H2423" i="156"/>
  <c r="H2427" i="156" s="1"/>
  <c r="H2049" i="156"/>
  <c r="H2358" i="156"/>
  <c r="H2324" i="156"/>
  <c r="H481" i="156"/>
  <c r="H1290" i="156"/>
  <c r="H304" i="156"/>
  <c r="H112" i="156"/>
  <c r="E1167" i="37"/>
  <c r="E1108" i="37"/>
  <c r="H3376" i="156"/>
  <c r="G1151" i="37" s="1"/>
  <c r="H3243" i="156"/>
  <c r="H2393" i="156"/>
  <c r="H2235" i="156"/>
  <c r="H1858" i="156"/>
  <c r="H1528" i="156"/>
  <c r="H1952" i="156"/>
  <c r="H985" i="156"/>
  <c r="H386" i="156"/>
  <c r="H2653" i="156"/>
  <c r="H2723" i="156" s="1"/>
  <c r="G326" i="37" s="1"/>
  <c r="E283" i="37"/>
  <c r="H2293" i="156"/>
  <c r="H2338" i="156"/>
  <c r="H1516" i="156"/>
  <c r="H2939" i="156"/>
  <c r="H3020" i="156" s="1"/>
  <c r="G643" i="37" s="1"/>
  <c r="H2137" i="156"/>
  <c r="H1228" i="156"/>
  <c r="H1331" i="156"/>
  <c r="H2532" i="156"/>
  <c r="G19" i="37" s="1"/>
  <c r="H3364" i="156"/>
  <c r="G1139" i="37" s="1"/>
  <c r="H2530" i="156"/>
  <c r="G17" i="37" s="1"/>
  <c r="H3111" i="156"/>
  <c r="H3176" i="156" s="1"/>
  <c r="G722" i="37" s="1"/>
  <c r="E535" i="37"/>
  <c r="H2821" i="156"/>
  <c r="L3058" i="156"/>
  <c r="H2278" i="156"/>
  <c r="H3247" i="156"/>
  <c r="J1100" i="156"/>
  <c r="H3104" i="156"/>
  <c r="H3171" i="156" s="1"/>
  <c r="G717" i="37" s="1"/>
  <c r="L1013" i="156"/>
  <c r="N1012" i="156"/>
  <c r="G589" i="156"/>
  <c r="G587" i="156"/>
  <c r="P2463" i="156"/>
  <c r="P2464" i="156" s="1"/>
  <c r="P2465" i="156" s="1"/>
  <c r="O2464" i="156"/>
  <c r="P1232" i="156"/>
  <c r="O1233" i="156"/>
  <c r="P1233" i="156" s="1"/>
  <c r="H292" i="156"/>
  <c r="E1162" i="37"/>
  <c r="E478" i="37"/>
  <c r="H2751" i="156"/>
  <c r="S3332" i="156"/>
  <c r="R1107" i="37" s="1"/>
  <c r="R1106" i="37" s="1"/>
  <c r="R2679" i="156"/>
  <c r="Q282" i="37" s="1"/>
  <c r="J3252" i="156"/>
  <c r="R3124" i="156"/>
  <c r="Q670" i="37" s="1"/>
  <c r="Q669" i="37" s="1"/>
  <c r="H2887" i="156"/>
  <c r="G537" i="37" s="1"/>
  <c r="E1164" i="37"/>
  <c r="G3352" i="156"/>
  <c r="F1127" i="37" s="1"/>
  <c r="H3357" i="156"/>
  <c r="G1132" i="37" s="1"/>
  <c r="R3257" i="156"/>
  <c r="H3322" i="156"/>
  <c r="N3248" i="156"/>
  <c r="L3251" i="156"/>
  <c r="H2922" i="156"/>
  <c r="P3324" i="156"/>
  <c r="E726" i="37"/>
  <c r="H3119" i="156"/>
  <c r="H2961" i="156"/>
  <c r="H3037" i="156" s="1"/>
  <c r="G660" i="37" s="1"/>
  <c r="J2523" i="156"/>
  <c r="I10" i="37" s="1"/>
  <c r="N2817" i="156"/>
  <c r="N2882" i="156" s="1"/>
  <c r="M532" i="37" s="1"/>
  <c r="O2157" i="156"/>
  <c r="P2157" i="156" s="1"/>
  <c r="P2155" i="156"/>
  <c r="O2156" i="156"/>
  <c r="P2156" i="156" s="1"/>
  <c r="E80" i="37"/>
  <c r="H1877" i="156"/>
  <c r="H1587" i="156"/>
  <c r="O1392" i="156"/>
  <c r="L934" i="156"/>
  <c r="N932" i="156"/>
  <c r="S714" i="156"/>
  <c r="O610" i="156"/>
  <c r="P610" i="156" s="1"/>
  <c r="P609" i="156"/>
  <c r="G534" i="156"/>
  <c r="G789" i="156" s="1"/>
  <c r="F1202" i="37" s="1"/>
  <c r="P452" i="156"/>
  <c r="P345" i="156"/>
  <c r="P129" i="156"/>
  <c r="O132" i="156"/>
  <c r="P132" i="156" s="1"/>
  <c r="L1689" i="156"/>
  <c r="H784" i="156"/>
  <c r="G1197" i="37" s="1"/>
  <c r="L947" i="156"/>
  <c r="O343" i="156"/>
  <c r="P343" i="156" s="1"/>
  <c r="P340" i="156"/>
  <c r="H262" i="156"/>
  <c r="H207" i="156"/>
  <c r="L1063" i="156"/>
  <c r="H736" i="156"/>
  <c r="G601" i="156"/>
  <c r="G603" i="156"/>
  <c r="O755" i="156"/>
  <c r="P754" i="156"/>
  <c r="J760" i="156"/>
  <c r="I1173" i="37" s="1"/>
  <c r="G690" i="156"/>
  <c r="O648" i="156"/>
  <c r="O649" i="156" s="1"/>
  <c r="P647" i="156"/>
  <c r="P648" i="156" s="1"/>
  <c r="P649" i="156" s="1"/>
  <c r="J460" i="156"/>
  <c r="L197" i="156"/>
  <c r="H42" i="156"/>
  <c r="L348" i="156"/>
  <c r="J3389" i="156"/>
  <c r="I1164" i="37" s="1"/>
  <c r="J2818" i="156"/>
  <c r="J2883" i="156" s="1"/>
  <c r="I533" i="37" s="1"/>
  <c r="R2732" i="156"/>
  <c r="Q335" i="37" s="1"/>
  <c r="O3322" i="156"/>
  <c r="O3326" i="156" s="1"/>
  <c r="P3326" i="156" s="1"/>
  <c r="P3319" i="156"/>
  <c r="E724" i="37"/>
  <c r="H3117" i="156"/>
  <c r="H2795" i="156"/>
  <c r="H2872" i="156" s="1"/>
  <c r="G522" i="37" s="1"/>
  <c r="J2673" i="156"/>
  <c r="J2735" i="156" s="1"/>
  <c r="I338" i="37" s="1"/>
  <c r="J2734" i="156"/>
  <c r="I337" i="37" s="1"/>
  <c r="K3390" i="156"/>
  <c r="J1165" i="37" s="1"/>
  <c r="G2883" i="156"/>
  <c r="F533" i="37" s="1"/>
  <c r="V2739" i="156"/>
  <c r="U342" i="37" s="1"/>
  <c r="H2411" i="156"/>
  <c r="H2529" i="156"/>
  <c r="G16" i="37" s="1"/>
  <c r="H2524" i="156"/>
  <c r="G11" i="37" s="1"/>
  <c r="O1994" i="156"/>
  <c r="P1990" i="156"/>
  <c r="N1986" i="156"/>
  <c r="K2063" i="156"/>
  <c r="H1227" i="156"/>
  <c r="R1874" i="156"/>
  <c r="H1802" i="156"/>
  <c r="H1534" i="156"/>
  <c r="H1175" i="156"/>
  <c r="G713" i="156"/>
  <c r="O1063" i="156"/>
  <c r="P1061" i="156"/>
  <c r="O1003" i="156"/>
  <c r="P1003" i="156" s="1"/>
  <c r="P1002" i="156"/>
  <c r="P751" i="156"/>
  <c r="P752" i="156" s="1"/>
  <c r="O752" i="156"/>
  <c r="H1578" i="156"/>
  <c r="O916" i="156"/>
  <c r="P916" i="156" s="1"/>
  <c r="S722" i="156"/>
  <c r="O542" i="156"/>
  <c r="P542" i="156" s="1"/>
  <c r="O541" i="156"/>
  <c r="P541" i="156" s="1"/>
  <c r="P539" i="156"/>
  <c r="P797" i="156"/>
  <c r="O1210" i="37" s="1"/>
  <c r="P258" i="156"/>
  <c r="G795" i="156"/>
  <c r="F1208" i="37" s="1"/>
  <c r="K1064" i="156"/>
  <c r="L901" i="156"/>
  <c r="N899" i="156"/>
  <c r="H785" i="156"/>
  <c r="G1198" i="37" s="1"/>
  <c r="G777" i="156"/>
  <c r="F1190" i="37" s="1"/>
  <c r="L3188" i="156"/>
  <c r="H3192" i="156"/>
  <c r="E326" i="37"/>
  <c r="N3319" i="156"/>
  <c r="L3322" i="156"/>
  <c r="L3326" i="156" s="1"/>
  <c r="N3326" i="156" s="1"/>
  <c r="J3333" i="156"/>
  <c r="I1108" i="37" s="1"/>
  <c r="H3183" i="156"/>
  <c r="G729" i="37" s="1"/>
  <c r="J3118" i="156"/>
  <c r="J3179" i="156" s="1"/>
  <c r="I725" i="37" s="1"/>
  <c r="L3117" i="156"/>
  <c r="N3114" i="156"/>
  <c r="S3123" i="156"/>
  <c r="H3394" i="156"/>
  <c r="G1169" i="37" s="1"/>
  <c r="N3324" i="156"/>
  <c r="H2949" i="156"/>
  <c r="H3030" i="156" s="1"/>
  <c r="G653" i="37" s="1"/>
  <c r="H2596" i="156"/>
  <c r="G83" i="37" s="1"/>
  <c r="P2201" i="156"/>
  <c r="P2202" i="156" s="1"/>
  <c r="P2203" i="156" s="1"/>
  <c r="O2202" i="156"/>
  <c r="O2203" i="156" s="1"/>
  <c r="N1293" i="37"/>
  <c r="O1293" i="37" s="1"/>
  <c r="R2000" i="156"/>
  <c r="H2577" i="156"/>
  <c r="G64" i="37" s="1"/>
  <c r="L1872" i="156"/>
  <c r="G1620" i="156"/>
  <c r="G1634" i="156"/>
  <c r="L1392" i="156"/>
  <c r="N1389" i="156"/>
  <c r="H964" i="156"/>
  <c r="H949" i="156"/>
  <c r="P260" i="156"/>
  <c r="O262" i="156"/>
  <c r="L127" i="156"/>
  <c r="O1802" i="156"/>
  <c r="G1621" i="156"/>
  <c r="R714" i="156"/>
  <c r="G1817" i="156"/>
  <c r="O947" i="156"/>
  <c r="P947" i="156" s="1"/>
  <c r="J133" i="156"/>
  <c r="H1063" i="156"/>
  <c r="J793" i="156"/>
  <c r="I1206" i="37" s="1"/>
  <c r="N630" i="156"/>
  <c r="L631" i="156"/>
  <c r="H348" i="156"/>
  <c r="H202" i="156"/>
  <c r="O3188" i="156"/>
  <c r="P3188" i="156" s="1"/>
  <c r="H3267" i="156"/>
  <c r="L3263" i="156"/>
  <c r="N3260" i="156"/>
  <c r="H3340" i="156"/>
  <c r="G1115" i="37" s="1"/>
  <c r="G3391" i="156"/>
  <c r="F1166" i="37" s="1"/>
  <c r="H3263" i="156"/>
  <c r="E727" i="37"/>
  <c r="H3120" i="156"/>
  <c r="J3390" i="156"/>
  <c r="I1165" i="37" s="1"/>
  <c r="R2981" i="156"/>
  <c r="P2809" i="156"/>
  <c r="O2813" i="156"/>
  <c r="P2669" i="156"/>
  <c r="O2672" i="156"/>
  <c r="H3360" i="156"/>
  <c r="G1135" i="37" s="1"/>
  <c r="K3389" i="156"/>
  <c r="J1164" i="37" s="1"/>
  <c r="H3342" i="156"/>
  <c r="O3251" i="156"/>
  <c r="P3248" i="156"/>
  <c r="H3236" i="156"/>
  <c r="K3178" i="156"/>
  <c r="K3118" i="156"/>
  <c r="O3058" i="156"/>
  <c r="P3049" i="156"/>
  <c r="H3395" i="156"/>
  <c r="G1170" i="37" s="1"/>
  <c r="H3339" i="156"/>
  <c r="G1114" i="37" s="1"/>
  <c r="H2888" i="156"/>
  <c r="G538" i="37" s="1"/>
  <c r="N2809" i="156"/>
  <c r="L2672" i="156"/>
  <c r="N2669" i="156"/>
  <c r="L1994" i="156"/>
  <c r="N1990" i="156"/>
  <c r="N2060" i="156"/>
  <c r="L2062" i="156"/>
  <c r="H2004" i="156"/>
  <c r="H1903" i="156"/>
  <c r="O1872" i="156"/>
  <c r="K1995" i="156"/>
  <c r="R1804" i="156"/>
  <c r="H1822" i="156"/>
  <c r="P1690" i="156"/>
  <c r="J1690" i="156"/>
  <c r="P1590" i="156"/>
  <c r="O1592" i="156"/>
  <c r="H1498" i="156"/>
  <c r="N1069" i="156"/>
  <c r="L1071" i="156"/>
  <c r="J1170" i="156"/>
  <c r="K1170" i="156"/>
  <c r="O1006" i="156"/>
  <c r="P1006" i="156" s="1"/>
  <c r="P1005" i="156"/>
  <c r="O1007" i="156"/>
  <c r="P1007" i="156" s="1"/>
  <c r="H761" i="156"/>
  <c r="G1174" i="37" s="1"/>
  <c r="L1241" i="156"/>
  <c r="H780" i="156"/>
  <c r="G1193" i="37" s="1"/>
  <c r="N340" i="156"/>
  <c r="L343" i="156"/>
  <c r="L541" i="156"/>
  <c r="N539" i="156"/>
  <c r="L542" i="156"/>
  <c r="J263" i="156"/>
  <c r="H1006" i="156"/>
  <c r="AB1171" i="37"/>
  <c r="N754" i="156"/>
  <c r="L755" i="156"/>
  <c r="N647" i="156"/>
  <c r="N648" i="156" s="1"/>
  <c r="N649" i="156" s="1"/>
  <c r="L648" i="156"/>
  <c r="G627" i="156"/>
  <c r="O901" i="156"/>
  <c r="P901" i="156" s="1"/>
  <c r="P899" i="156"/>
  <c r="P630" i="156"/>
  <c r="O631" i="156"/>
  <c r="N2601" i="156"/>
  <c r="L2610" i="156"/>
  <c r="J2588" i="156"/>
  <c r="I75" i="37" s="1"/>
  <c r="O39" i="156"/>
  <c r="P39" i="156" s="1"/>
  <c r="P13" i="156"/>
  <c r="J1234" i="156"/>
  <c r="P1234" i="156"/>
  <c r="V1881" i="156"/>
  <c r="AB1881" i="156" s="1"/>
  <c r="E66" i="37"/>
  <c r="J794" i="156"/>
  <c r="I1207" i="37" s="1"/>
  <c r="N15" i="156"/>
  <c r="G2591" i="156"/>
  <c r="J2087" i="156"/>
  <c r="J2591" i="156" s="1"/>
  <c r="I78" i="37" s="1"/>
  <c r="H2904" i="156"/>
  <c r="H2986" i="156" s="1"/>
  <c r="G609" i="37" s="1"/>
  <c r="P2964" i="156"/>
  <c r="O2969" i="156"/>
  <c r="H2614" i="156"/>
  <c r="E287" i="37"/>
  <c r="N2606" i="156"/>
  <c r="O2610" i="156"/>
  <c r="P2601" i="156"/>
  <c r="N809" i="156"/>
  <c r="O287" i="156"/>
  <c r="P287" i="156" s="1"/>
  <c r="P273" i="156"/>
  <c r="O147" i="156"/>
  <c r="P147" i="156" s="1"/>
  <c r="H778" i="156"/>
  <c r="G1191" i="37" s="1"/>
  <c r="N2743" i="156"/>
  <c r="L2751" i="156"/>
  <c r="N1315" i="156"/>
  <c r="L1325" i="156"/>
  <c r="N804" i="156"/>
  <c r="L812" i="156"/>
  <c r="N355" i="156"/>
  <c r="N16" i="156"/>
  <c r="N14" i="156"/>
  <c r="J2157" i="156"/>
  <c r="V763" i="156"/>
  <c r="U1176" i="37" s="1"/>
  <c r="O812" i="156"/>
  <c r="P812" i="156" s="1"/>
  <c r="K2680" i="156"/>
  <c r="O1325" i="156"/>
  <c r="P1315" i="156"/>
  <c r="H39" i="156"/>
  <c r="H2686" i="156"/>
  <c r="G289" i="37" s="1"/>
  <c r="N365" i="156"/>
  <c r="O2751" i="156"/>
  <c r="P2743" i="156"/>
  <c r="H1900" i="156"/>
  <c r="N278" i="156"/>
  <c r="N143" i="156"/>
  <c r="N18" i="156"/>
  <c r="N762" i="156" s="1"/>
  <c r="M1175" i="37" s="1"/>
  <c r="N13" i="156"/>
  <c r="L39" i="156"/>
  <c r="L916" i="156"/>
  <c r="L897" i="156"/>
  <c r="O2900" i="156"/>
  <c r="P18" i="156"/>
  <c r="H2969" i="156"/>
  <c r="H3039" i="156" s="1"/>
  <c r="G662" i="37" s="1"/>
  <c r="E662" i="37"/>
  <c r="P115" i="156"/>
  <c r="O127" i="156"/>
  <c r="K2828" i="156"/>
  <c r="N273" i="156"/>
  <c r="L287" i="156"/>
  <c r="N142" i="156"/>
  <c r="L147" i="156"/>
  <c r="N17" i="156"/>
  <c r="E606" i="37"/>
  <c r="H2900" i="156"/>
  <c r="Q90" i="57"/>
  <c r="R924" i="37" s="1"/>
  <c r="R923" i="37" s="1"/>
  <c r="P90" i="57"/>
  <c r="Q924" i="37" s="1"/>
  <c r="Q923" i="37" s="1"/>
  <c r="F85" i="57"/>
  <c r="E147" i="57"/>
  <c r="F981" i="37" s="1"/>
  <c r="F1299" i="37" s="1"/>
  <c r="D984" i="37"/>
  <c r="F148" i="57"/>
  <c r="G982" i="37" s="1"/>
  <c r="F33" i="57"/>
  <c r="F63" i="57"/>
  <c r="F124" i="57" s="1"/>
  <c r="G958" i="37" s="1"/>
  <c r="F82" i="57"/>
  <c r="F25" i="57"/>
  <c r="N12" i="57"/>
  <c r="M21" i="57"/>
  <c r="M91" i="57" s="1"/>
  <c r="N925" i="37" s="1"/>
  <c r="G21" i="57"/>
  <c r="G91" i="57" s="1"/>
  <c r="H925" i="37" s="1"/>
  <c r="D280" i="37"/>
  <c r="G136" i="46"/>
  <c r="G275" i="37" s="1"/>
  <c r="AE279" i="37"/>
  <c r="G135" i="46"/>
  <c r="G274" i="37" s="1"/>
  <c r="O12" i="46"/>
  <c r="N18" i="46"/>
  <c r="N85" i="46" s="1"/>
  <c r="N224" i="37" s="1"/>
  <c r="AI223" i="37"/>
  <c r="G18" i="46"/>
  <c r="H18" i="46"/>
  <c r="H85" i="46" s="1"/>
  <c r="H224" i="37" s="1"/>
  <c r="J2021" i="157"/>
  <c r="E919" i="37"/>
  <c r="I1882" i="157"/>
  <c r="J1880" i="157"/>
  <c r="M1877" i="157"/>
  <c r="I597" i="157"/>
  <c r="M692" i="157"/>
  <c r="I816" i="157"/>
  <c r="G127" i="37" s="1"/>
  <c r="W216" i="157"/>
  <c r="J1814" i="157"/>
  <c r="K132" i="157"/>
  <c r="K686" i="157"/>
  <c r="P213" i="157"/>
  <c r="Q213" i="157" s="1"/>
  <c r="I1614" i="157"/>
  <c r="G792" i="37" s="1"/>
  <c r="O220" i="157"/>
  <c r="I695" i="157"/>
  <c r="M381" i="157"/>
  <c r="M1479" i="157"/>
  <c r="O235" i="157"/>
  <c r="I1774" i="157"/>
  <c r="G832" i="37" s="1"/>
  <c r="E800" i="37"/>
  <c r="J1630" i="157"/>
  <c r="J1479" i="157"/>
  <c r="I780" i="157"/>
  <c r="G91" i="37" s="1"/>
  <c r="T530" i="157"/>
  <c r="Q113" i="157"/>
  <c r="I782" i="157"/>
  <c r="G93" i="37" s="1"/>
  <c r="L1103" i="157"/>
  <c r="J345" i="37" s="1"/>
  <c r="I1642" i="157"/>
  <c r="I1750" i="157" s="1"/>
  <c r="G808" i="37" s="1"/>
  <c r="I551" i="157"/>
  <c r="W590" i="157"/>
  <c r="Q319" i="157"/>
  <c r="M1543" i="157"/>
  <c r="I1536" i="157"/>
  <c r="I1605" i="157" s="1"/>
  <c r="G783" i="37" s="1"/>
  <c r="I1499" i="157"/>
  <c r="I1483" i="157"/>
  <c r="I1558" i="157" s="1"/>
  <c r="G736" i="37" s="1"/>
  <c r="H1602" i="157"/>
  <c r="M1183" i="157"/>
  <c r="J1245" i="157"/>
  <c r="I1463" i="157"/>
  <c r="G602" i="37" s="1"/>
  <c r="I805" i="157"/>
  <c r="G116" i="37" s="1"/>
  <c r="M146" i="157"/>
  <c r="I1461" i="157"/>
  <c r="G600" i="37" s="1"/>
  <c r="J1394" i="157"/>
  <c r="J1459" i="157" s="1"/>
  <c r="H598" i="37" s="1"/>
  <c r="I1389" i="157"/>
  <c r="M1326" i="157"/>
  <c r="I1326" i="157"/>
  <c r="J1326" i="157"/>
  <c r="I1231" i="157"/>
  <c r="I1305" i="157" s="1"/>
  <c r="G462" i="37" s="1"/>
  <c r="P1183" i="157"/>
  <c r="P1258" i="157" s="1"/>
  <c r="N415" i="37" s="1"/>
  <c r="J1183" i="157"/>
  <c r="I1548" i="157"/>
  <c r="I277" i="157"/>
  <c r="E403" i="37"/>
  <c r="W530" i="157"/>
  <c r="I1050" i="157"/>
  <c r="J1031" i="157"/>
  <c r="I1169" i="157"/>
  <c r="G411" i="37" s="1"/>
  <c r="M1017" i="157"/>
  <c r="O1015" i="157"/>
  <c r="T1257" i="157"/>
  <c r="P381" i="157"/>
  <c r="Q381" i="157" s="1"/>
  <c r="I640" i="157"/>
  <c r="I1462" i="157"/>
  <c r="G601" i="37" s="1"/>
  <c r="M213" i="157"/>
  <c r="E831" i="37"/>
  <c r="I595" i="157"/>
  <c r="J1013" i="157"/>
  <c r="M1245" i="157"/>
  <c r="O1241" i="157"/>
  <c r="M2102" i="157"/>
  <c r="M2169" i="157" s="1"/>
  <c r="K1048" i="37" s="1"/>
  <c r="O2096" i="157"/>
  <c r="O1392" i="157"/>
  <c r="I1672" i="157"/>
  <c r="M1961" i="157"/>
  <c r="O1954" i="157"/>
  <c r="M620" i="157"/>
  <c r="O615" i="157"/>
  <c r="O113" i="157"/>
  <c r="I1195" i="157"/>
  <c r="I784" i="157"/>
  <c r="G95" i="37" s="1"/>
  <c r="M326" i="157"/>
  <c r="M236" i="157"/>
  <c r="P942" i="157"/>
  <c r="Q942" i="157" s="1"/>
  <c r="O226" i="157"/>
  <c r="P236" i="157"/>
  <c r="Q236" i="157" s="1"/>
  <c r="P2025" i="157"/>
  <c r="Q2023" i="157"/>
  <c r="I1613" i="157"/>
  <c r="G791" i="37" s="1"/>
  <c r="I1948" i="157"/>
  <c r="G920" i="37" s="1"/>
  <c r="P1880" i="157"/>
  <c r="Q1879" i="157"/>
  <c r="Q1880" i="157" s="1"/>
  <c r="K1944" i="157"/>
  <c r="I916" i="37" s="1"/>
  <c r="Q1539" i="157"/>
  <c r="P1543" i="157"/>
  <c r="I1330" i="157"/>
  <c r="I1406" i="157" s="1"/>
  <c r="G545" i="37" s="1"/>
  <c r="Q1241" i="157"/>
  <c r="P1245" i="157"/>
  <c r="K1164" i="157"/>
  <c r="I406" i="37" s="1"/>
  <c r="I781" i="157"/>
  <c r="G92" i="37" s="1"/>
  <c r="E345" i="37"/>
  <c r="I1031" i="157"/>
  <c r="M750" i="157"/>
  <c r="O749" i="157"/>
  <c r="M450" i="157"/>
  <c r="O448" i="157"/>
  <c r="M1250" i="157"/>
  <c r="I384" i="157"/>
  <c r="P1250" i="157"/>
  <c r="Q1247" i="157"/>
  <c r="I1204" i="157"/>
  <c r="P1098" i="157"/>
  <c r="Q1096" i="157"/>
  <c r="M757" i="157"/>
  <c r="O756" i="157"/>
  <c r="I624" i="157"/>
  <c r="U87" i="37"/>
  <c r="Q333" i="157"/>
  <c r="P336" i="157"/>
  <c r="Q336" i="157" s="1"/>
  <c r="I783" i="157"/>
  <c r="G94" i="37" s="1"/>
  <c r="J30" i="157"/>
  <c r="J213" i="157"/>
  <c r="L214" i="157"/>
  <c r="O144" i="157"/>
  <c r="I1166" i="157"/>
  <c r="G408" i="37" s="1"/>
  <c r="H529" i="157"/>
  <c r="O29" i="157"/>
  <c r="O24" i="157"/>
  <c r="O17" i="157"/>
  <c r="H1158" i="157"/>
  <c r="F400" i="37" s="1"/>
  <c r="AF400" i="37" s="1"/>
  <c r="I2091" i="157"/>
  <c r="G1045" i="37" s="1"/>
  <c r="Q2018" i="157"/>
  <c r="P2021" i="157"/>
  <c r="I1949" i="157"/>
  <c r="G921" i="37" s="1"/>
  <c r="K1946" i="157"/>
  <c r="I918" i="37" s="1"/>
  <c r="L2086" i="157"/>
  <c r="J1040" i="37" s="1"/>
  <c r="L2026" i="157"/>
  <c r="Q1620" i="157"/>
  <c r="P1630" i="157"/>
  <c r="I1615" i="157"/>
  <c r="G793" i="37" s="1"/>
  <c r="H1460" i="157"/>
  <c r="F599" i="37" s="1"/>
  <c r="I1238" i="157"/>
  <c r="I1310" i="157" s="1"/>
  <c r="G467" i="37" s="1"/>
  <c r="K1312" i="157"/>
  <c r="I469" i="37" s="1"/>
  <c r="T1102" i="157"/>
  <c r="R344" i="37" s="1"/>
  <c r="R343" i="37" s="1"/>
  <c r="U867" i="157"/>
  <c r="I1318" i="157"/>
  <c r="G475" i="37" s="1"/>
  <c r="I1080" i="157"/>
  <c r="E398" i="37"/>
  <c r="AI397" i="37" s="1"/>
  <c r="Q756" i="157"/>
  <c r="P757" i="157"/>
  <c r="Q679" i="157"/>
  <c r="P682" i="157"/>
  <c r="I1258" i="157"/>
  <c r="G415" i="37" s="1"/>
  <c r="W866" i="157"/>
  <c r="W868" i="157" s="1"/>
  <c r="L1313" i="157"/>
  <c r="J470" i="37" s="1"/>
  <c r="L1251" i="157"/>
  <c r="J1250" i="157"/>
  <c r="Y1102" i="157"/>
  <c r="P750" i="157"/>
  <c r="Q749" i="157"/>
  <c r="Q615" i="157"/>
  <c r="P620" i="157"/>
  <c r="Q620" i="157" s="1"/>
  <c r="Q366" i="157"/>
  <c r="P368" i="157"/>
  <c r="M317" i="157"/>
  <c r="O314" i="157"/>
  <c r="I829" i="157"/>
  <c r="G140" i="37" s="1"/>
  <c r="I833" i="157"/>
  <c r="G144" i="37" s="1"/>
  <c r="I817" i="157"/>
  <c r="G128" i="37" s="1"/>
  <c r="I213" i="157"/>
  <c r="Q124" i="157"/>
  <c r="P131" i="157"/>
  <c r="O28" i="157"/>
  <c r="O22" i="157"/>
  <c r="O16" i="157"/>
  <c r="I56" i="157"/>
  <c r="I2226" i="157"/>
  <c r="G1105" i="37" s="1"/>
  <c r="I2131" i="157"/>
  <c r="K2033" i="157"/>
  <c r="I987" i="37" s="1"/>
  <c r="I1885" i="157"/>
  <c r="E922" i="37"/>
  <c r="I1880" i="157"/>
  <c r="H1742" i="157"/>
  <c r="F800" i="37" s="1"/>
  <c r="F1220" i="37" s="1"/>
  <c r="I1634" i="157"/>
  <c r="I1742" i="157" s="1"/>
  <c r="G800" i="37" s="1"/>
  <c r="O2023" i="157"/>
  <c r="M2025" i="157"/>
  <c r="E1039" i="37"/>
  <c r="I2021" i="157"/>
  <c r="H2082" i="157"/>
  <c r="F1036" i="37" s="1"/>
  <c r="K1888" i="157"/>
  <c r="I860" i="37" s="1"/>
  <c r="I1877" i="157"/>
  <c r="E916" i="37"/>
  <c r="AI915" i="37" s="1"/>
  <c r="J1546" i="157"/>
  <c r="J1610" i="157" s="1"/>
  <c r="H788" i="37" s="1"/>
  <c r="L1547" i="157"/>
  <c r="L1610" i="157"/>
  <c r="J788" i="37" s="1"/>
  <c r="K2026" i="157"/>
  <c r="M1945" i="157"/>
  <c r="K917" i="37" s="1"/>
  <c r="O1879" i="157"/>
  <c r="O1880" i="157" s="1"/>
  <c r="M1880" i="157"/>
  <c r="E860" i="37"/>
  <c r="I1814" i="157"/>
  <c r="I1692" i="157"/>
  <c r="H1604" i="157"/>
  <c r="F782" i="37" s="1"/>
  <c r="I1535" i="157"/>
  <c r="I1604" i="157" s="1"/>
  <c r="G782" i="37" s="1"/>
  <c r="I1520" i="157"/>
  <c r="I1383" i="157"/>
  <c r="I1455" i="157" s="1"/>
  <c r="G594" i="37" s="1"/>
  <c r="Q1015" i="157"/>
  <c r="P1017" i="157"/>
  <c r="I1680" i="157"/>
  <c r="E471" i="37"/>
  <c r="I1250" i="157"/>
  <c r="I1187" i="157"/>
  <c r="I1262" i="157" s="1"/>
  <c r="G419" i="37" s="1"/>
  <c r="I827" i="157"/>
  <c r="G138" i="37" s="1"/>
  <c r="K751" i="157"/>
  <c r="K845" i="157" s="1"/>
  <c r="I156" i="37" s="1"/>
  <c r="I731" i="157"/>
  <c r="M1610" i="157"/>
  <c r="K788" i="37" s="1"/>
  <c r="K1458" i="157"/>
  <c r="I597" i="37" s="1"/>
  <c r="K1163" i="157"/>
  <c r="I405" i="37" s="1"/>
  <c r="E406" i="37"/>
  <c r="I1034" i="157"/>
  <c r="W765" i="157"/>
  <c r="W766" i="157"/>
  <c r="W611" i="157"/>
  <c r="P446" i="157"/>
  <c r="Q446" i="157" s="1"/>
  <c r="Q445" i="157"/>
  <c r="K761" i="157"/>
  <c r="L451" i="157"/>
  <c r="U329" i="157"/>
  <c r="U774" i="157" s="1"/>
  <c r="S85" i="37" s="1"/>
  <c r="S84" i="37" s="1"/>
  <c r="I150" i="157"/>
  <c r="O142" i="157"/>
  <c r="I30" i="157"/>
  <c r="W753" i="157"/>
  <c r="O205" i="157"/>
  <c r="M208" i="157"/>
  <c r="Q12" i="157"/>
  <c r="P30" i="157"/>
  <c r="I831" i="157"/>
  <c r="G142" i="37" s="1"/>
  <c r="I240" i="157"/>
  <c r="O26" i="157"/>
  <c r="O21" i="157"/>
  <c r="M30" i="157"/>
  <c r="O12" i="157"/>
  <c r="I2007" i="157"/>
  <c r="Q1874" i="157"/>
  <c r="P1877" i="157"/>
  <c r="Q1805" i="157"/>
  <c r="P2102" i="157"/>
  <c r="Q2096" i="157"/>
  <c r="I2106" i="157"/>
  <c r="I2173" i="157" s="1"/>
  <c r="G1052" i="37" s="1"/>
  <c r="I1871" i="157"/>
  <c r="I1942" i="157" s="1"/>
  <c r="G914" i="37" s="1"/>
  <c r="I1525" i="157"/>
  <c r="I1600" i="157" s="1"/>
  <c r="G778" i="37" s="1"/>
  <c r="I1993" i="157"/>
  <c r="I1863" i="157"/>
  <c r="H1735" i="157"/>
  <c r="I1981" i="157"/>
  <c r="Q1545" i="157"/>
  <c r="P1546" i="157"/>
  <c r="Q1469" i="157"/>
  <c r="P1479" i="157"/>
  <c r="K2085" i="157"/>
  <c r="I1039" i="37" s="1"/>
  <c r="J1945" i="157"/>
  <c r="H917" i="37" s="1"/>
  <c r="I1764" i="157"/>
  <c r="G822" i="37" s="1"/>
  <c r="E822" i="37"/>
  <c r="K1547" i="157"/>
  <c r="V1101" i="157"/>
  <c r="K1103" i="157"/>
  <c r="I345" i="37" s="1"/>
  <c r="I849" i="157"/>
  <c r="G160" i="37" s="1"/>
  <c r="K1313" i="157"/>
  <c r="I470" i="37" s="1"/>
  <c r="L1099" i="157"/>
  <c r="J1098" i="157"/>
  <c r="L1164" i="157"/>
  <c r="J406" i="37" s="1"/>
  <c r="AF221" i="37"/>
  <c r="M589" i="157"/>
  <c r="H1723" i="157"/>
  <c r="Y867" i="157"/>
  <c r="V867" i="157"/>
  <c r="T753" i="157"/>
  <c r="H863" i="157"/>
  <c r="H914" i="157" s="1"/>
  <c r="M682" i="157"/>
  <c r="O679" i="157"/>
  <c r="P589" i="157"/>
  <c r="Q589" i="157" s="1"/>
  <c r="P450" i="157"/>
  <c r="Q448" i="157"/>
  <c r="W453" i="157"/>
  <c r="J368" i="157"/>
  <c r="L369" i="157"/>
  <c r="W329" i="157"/>
  <c r="I809" i="157"/>
  <c r="G120" i="37" s="1"/>
  <c r="I789" i="157"/>
  <c r="G100" i="37" s="1"/>
  <c r="I236" i="157"/>
  <c r="P146" i="157"/>
  <c r="Q146" i="157" s="1"/>
  <c r="P208" i="157"/>
  <c r="Q208" i="157" s="1"/>
  <c r="Q205" i="157"/>
  <c r="U1101" i="157"/>
  <c r="I790" i="157"/>
  <c r="G101" i="37" s="1"/>
  <c r="K775" i="157"/>
  <c r="I86" i="37" s="1"/>
  <c r="O25" i="157"/>
  <c r="O19" i="157"/>
  <c r="I986" i="157"/>
  <c r="I965" i="157"/>
  <c r="I954" i="157"/>
  <c r="N2464" i="156" l="1"/>
  <c r="AI53" i="37"/>
  <c r="AI521" i="37"/>
  <c r="E1277" i="37"/>
  <c r="AB929" i="156"/>
  <c r="AB2985" i="156"/>
  <c r="E1278" i="37"/>
  <c r="J1293" i="37"/>
  <c r="D1266" i="37"/>
  <c r="AI411" i="37"/>
  <c r="N1294" i="37"/>
  <c r="E1231" i="37"/>
  <c r="AI144" i="37"/>
  <c r="E1301" i="37"/>
  <c r="D1242" i="37"/>
  <c r="E1248" i="37"/>
  <c r="I1170" i="156"/>
  <c r="I263" i="156"/>
  <c r="J337" i="37"/>
  <c r="I1593" i="156"/>
  <c r="J1173" i="37"/>
  <c r="J1211" i="37"/>
  <c r="J283" i="37"/>
  <c r="I3118" i="156"/>
  <c r="I3179" i="156" s="1"/>
  <c r="H725" i="37" s="1"/>
  <c r="I902" i="156"/>
  <c r="I133" i="156"/>
  <c r="J531" i="37"/>
  <c r="J662" i="37"/>
  <c r="I1326" i="156"/>
  <c r="I2157" i="156"/>
  <c r="I1995" i="156"/>
  <c r="J724" i="37"/>
  <c r="I3252" i="156"/>
  <c r="I1466" i="156"/>
  <c r="I3326" i="156"/>
  <c r="J10" i="37"/>
  <c r="J75" i="37"/>
  <c r="J606" i="37"/>
  <c r="J1206" i="37"/>
  <c r="I1690" i="156"/>
  <c r="I1873" i="156"/>
  <c r="K2735" i="156"/>
  <c r="I1529" i="156"/>
  <c r="J12" i="37"/>
  <c r="J1217" i="37" s="1"/>
  <c r="J74" i="37"/>
  <c r="I1064" i="156"/>
  <c r="I2063" i="156"/>
  <c r="I349" i="156"/>
  <c r="I460" i="156"/>
  <c r="I1803" i="156"/>
  <c r="J478" i="37"/>
  <c r="J1207" i="37"/>
  <c r="J663" i="37"/>
  <c r="J532" i="37"/>
  <c r="I935" i="156"/>
  <c r="I1100" i="156"/>
  <c r="I1393" i="156"/>
  <c r="J671" i="37"/>
  <c r="J78" i="37"/>
  <c r="E1223" i="37"/>
  <c r="E1252" i="37"/>
  <c r="AI327" i="37"/>
  <c r="AI726" i="37"/>
  <c r="AI39" i="37"/>
  <c r="E1257" i="37"/>
  <c r="U1219" i="37"/>
  <c r="AI1121" i="37"/>
  <c r="AI154" i="37"/>
  <c r="AI714" i="37"/>
  <c r="AI42" i="37"/>
  <c r="AI530" i="37"/>
  <c r="AE280" i="37"/>
  <c r="AI278" i="37"/>
  <c r="AI276" i="37"/>
  <c r="AI474" i="37"/>
  <c r="E409" i="37"/>
  <c r="AI408" i="37" s="1"/>
  <c r="D402" i="37"/>
  <c r="D853" i="37"/>
  <c r="D800" i="37"/>
  <c r="D1220" i="37" s="1"/>
  <c r="D137" i="37"/>
  <c r="AE1105" i="37"/>
  <c r="E90" i="37"/>
  <c r="E390" i="37"/>
  <c r="AI389" i="37" s="1"/>
  <c r="D593" i="37"/>
  <c r="D782" i="37"/>
  <c r="D471" i="37"/>
  <c r="E118" i="37"/>
  <c r="D918" i="37"/>
  <c r="AE918" i="37" s="1"/>
  <c r="E790" i="37"/>
  <c r="D1041" i="37"/>
  <c r="AE1041" i="37" s="1"/>
  <c r="D829" i="37"/>
  <c r="AE829" i="37" s="1"/>
  <c r="D789" i="37"/>
  <c r="D781" i="37"/>
  <c r="D813" i="37"/>
  <c r="AE813" i="37" s="1"/>
  <c r="D603" i="37"/>
  <c r="D1302" i="37" s="1"/>
  <c r="D407" i="37"/>
  <c r="AE407" i="37" s="1"/>
  <c r="D599" i="37"/>
  <c r="D846" i="37"/>
  <c r="D1034" i="37"/>
  <c r="E909" i="37"/>
  <c r="AI908" i="37" s="1"/>
  <c r="D156" i="37"/>
  <c r="AE156" i="37" s="1"/>
  <c r="D211" i="37"/>
  <c r="E854" i="37"/>
  <c r="D1036" i="37"/>
  <c r="D845" i="37"/>
  <c r="E467" i="37"/>
  <c r="AI466" i="37" s="1"/>
  <c r="E914" i="37"/>
  <c r="AI913" i="37" s="1"/>
  <c r="D122" i="37"/>
  <c r="AE122" i="37" s="1"/>
  <c r="AI199" i="37"/>
  <c r="AI86" i="37"/>
  <c r="I1109" i="157"/>
  <c r="G351" i="37" s="1"/>
  <c r="AI201" i="37"/>
  <c r="E1222" i="37"/>
  <c r="E1246" i="37"/>
  <c r="E1249" i="37"/>
  <c r="AI1183" i="37"/>
  <c r="AI1133" i="37"/>
  <c r="AI1140" i="37"/>
  <c r="AI18" i="37"/>
  <c r="AI10" i="37"/>
  <c r="E1264" i="37"/>
  <c r="E1274" i="37"/>
  <c r="D1265" i="37"/>
  <c r="D1289" i="37"/>
  <c r="D1258" i="37"/>
  <c r="AI522" i="37"/>
  <c r="AI1115" i="37"/>
  <c r="AI62" i="37"/>
  <c r="E1254" i="37"/>
  <c r="AI1136" i="37"/>
  <c r="D1296" i="37"/>
  <c r="D1299" i="37"/>
  <c r="E1260" i="37"/>
  <c r="H887" i="156"/>
  <c r="D1272" i="37"/>
  <c r="D1281" i="37"/>
  <c r="AI725" i="37"/>
  <c r="D1273" i="37"/>
  <c r="AI318" i="37"/>
  <c r="AI63" i="37"/>
  <c r="E71" i="37"/>
  <c r="E1279" i="37"/>
  <c r="AI1146" i="37"/>
  <c r="AI715" i="37"/>
  <c r="D1300" i="37"/>
  <c r="E1272" i="37"/>
  <c r="E1255" i="37"/>
  <c r="E1224" i="37"/>
  <c r="D1290" i="37"/>
  <c r="D725" i="37"/>
  <c r="E1225" i="37"/>
  <c r="D338" i="37"/>
  <c r="E1123" i="37"/>
  <c r="E722" i="37"/>
  <c r="AI721" i="37" s="1"/>
  <c r="D324" i="37"/>
  <c r="E529" i="37"/>
  <c r="AI528" i="37" s="1"/>
  <c r="D713" i="37"/>
  <c r="E14" i="37"/>
  <c r="E42" i="37"/>
  <c r="AI41" i="37" s="1"/>
  <c r="E534" i="37"/>
  <c r="D1211" i="37"/>
  <c r="D1159" i="37"/>
  <c r="D533" i="37"/>
  <c r="D1190" i="37"/>
  <c r="E660" i="37"/>
  <c r="AI659" i="37" s="1"/>
  <c r="D1153" i="37"/>
  <c r="E35" i="37"/>
  <c r="E1243" i="37" s="1"/>
  <c r="D56" i="37"/>
  <c r="D46" i="37"/>
  <c r="Y1218" i="37"/>
  <c r="D1203" i="37"/>
  <c r="D1286" i="37" s="1"/>
  <c r="E1112" i="37"/>
  <c r="AI1111" i="37" s="1"/>
  <c r="E1136" i="37"/>
  <c r="E1131" i="37"/>
  <c r="AI1130" i="37" s="1"/>
  <c r="E1145" i="37"/>
  <c r="D1177" i="37"/>
  <c r="D331" i="37"/>
  <c r="E317" i="37"/>
  <c r="D520" i="37"/>
  <c r="D76" i="37"/>
  <c r="AE76" i="37" s="1"/>
  <c r="D78" i="37"/>
  <c r="D664" i="37"/>
  <c r="D1166" i="37"/>
  <c r="AE1166" i="37" s="1"/>
  <c r="D651" i="37"/>
  <c r="E1259" i="37"/>
  <c r="E24" i="37"/>
  <c r="E1207" i="37"/>
  <c r="E1199" i="37"/>
  <c r="AI1198" i="37" s="1"/>
  <c r="AE1273" i="37"/>
  <c r="D1280" i="37"/>
  <c r="AE1258" i="37"/>
  <c r="AE1220" i="37"/>
  <c r="R2547" i="156"/>
  <c r="Q34" i="37" s="1"/>
  <c r="Q35" i="37"/>
  <c r="P669" i="37"/>
  <c r="P1106" i="37"/>
  <c r="AB2543" i="156"/>
  <c r="P281" i="37"/>
  <c r="U1302" i="37"/>
  <c r="U1294" i="37"/>
  <c r="U1218" i="37"/>
  <c r="AC924" i="37"/>
  <c r="X923" i="37"/>
  <c r="AC923" i="37" s="1"/>
  <c r="Q281" i="37"/>
  <c r="AD795" i="37"/>
  <c r="W794" i="37"/>
  <c r="AD794" i="37" s="1"/>
  <c r="U1266" i="37"/>
  <c r="U1238" i="37"/>
  <c r="U1282" i="37" s="1"/>
  <c r="K85" i="46"/>
  <c r="K224" i="37" s="1"/>
  <c r="W841" i="157"/>
  <c r="U152" i="37" s="1"/>
  <c r="V2555" i="156"/>
  <c r="AB57" i="156"/>
  <c r="V103" i="156"/>
  <c r="V134" i="156" s="1"/>
  <c r="V2580" i="156"/>
  <c r="R759" i="156"/>
  <c r="Q1172" i="37" s="1"/>
  <c r="T1000" i="156"/>
  <c r="T2585" i="156" s="1"/>
  <c r="S72" i="37" s="1"/>
  <c r="S1287" i="37" s="1"/>
  <c r="T2547" i="156"/>
  <c r="V2548" i="156"/>
  <c r="U35" i="37" s="1"/>
  <c r="S2145" i="156"/>
  <c r="S2547" i="156"/>
  <c r="R34" i="37" s="1"/>
  <c r="R1242" i="37" s="1"/>
  <c r="AF1196" i="37"/>
  <c r="P2087" i="156"/>
  <c r="P2591" i="156" s="1"/>
  <c r="O78" i="37" s="1"/>
  <c r="AB761" i="156"/>
  <c r="AB2466" i="156"/>
  <c r="U2522" i="156"/>
  <c r="T9" i="37" s="1"/>
  <c r="AB1923" i="156"/>
  <c r="S1982" i="156"/>
  <c r="P1172" i="37"/>
  <c r="AE1199" i="37"/>
  <c r="AB2427" i="156"/>
  <c r="R1163" i="156"/>
  <c r="R2585" i="156" s="1"/>
  <c r="R762" i="156"/>
  <c r="Q1175" i="37" s="1"/>
  <c r="V18" i="156"/>
  <c r="V762" i="156" s="1"/>
  <c r="U1175" i="37" s="1"/>
  <c r="W820" i="157"/>
  <c r="U131" i="37" s="1"/>
  <c r="F1291" i="37"/>
  <c r="E1289" i="37"/>
  <c r="O760" i="156"/>
  <c r="P760" i="156" s="1"/>
  <c r="O1173" i="37" s="1"/>
  <c r="F1273" i="37"/>
  <c r="AI145" i="37"/>
  <c r="E1281" i="37"/>
  <c r="E1273" i="37"/>
  <c r="T1107" i="37"/>
  <c r="T1106" i="37" s="1"/>
  <c r="AF1142" i="37"/>
  <c r="F1143" i="37"/>
  <c r="AF1143" i="37" s="1"/>
  <c r="U1150" i="37"/>
  <c r="H3382" i="156"/>
  <c r="G1157" i="37" s="1"/>
  <c r="E1157" i="37"/>
  <c r="V1107" i="37"/>
  <c r="V1106" i="37" s="1"/>
  <c r="AI821" i="37"/>
  <c r="AF270" i="37"/>
  <c r="F209" i="37"/>
  <c r="AF209" i="37" s="1"/>
  <c r="AI830" i="37"/>
  <c r="R414" i="37"/>
  <c r="R413" i="37" s="1"/>
  <c r="AF813" i="37"/>
  <c r="F1238" i="37"/>
  <c r="AI836" i="37"/>
  <c r="E1266" i="37"/>
  <c r="AE1259" i="37"/>
  <c r="AF462" i="37"/>
  <c r="E462" i="37"/>
  <c r="X1047" i="37"/>
  <c r="Z1047" i="37" s="1"/>
  <c r="F1223" i="37"/>
  <c r="D1208" i="37"/>
  <c r="AF1040" i="37"/>
  <c r="F91" i="57"/>
  <c r="G925" i="37" s="1"/>
  <c r="AF803" i="37"/>
  <c r="J2085" i="157"/>
  <c r="H1039" i="37" s="1"/>
  <c r="J1039" i="37"/>
  <c r="X986" i="37"/>
  <c r="AC986" i="37" s="1"/>
  <c r="J2033" i="157"/>
  <c r="H987" i="37" s="1"/>
  <c r="J987" i="37"/>
  <c r="X859" i="37"/>
  <c r="J1944" i="157"/>
  <c r="H916" i="37" s="1"/>
  <c r="J916" i="37"/>
  <c r="J1888" i="157"/>
  <c r="H860" i="37" s="1"/>
  <c r="J860" i="37"/>
  <c r="X795" i="37"/>
  <c r="J1738" i="157"/>
  <c r="H796" i="37" s="1"/>
  <c r="J796" i="37"/>
  <c r="F780" i="37"/>
  <c r="AF780" i="37" s="1"/>
  <c r="X731" i="37"/>
  <c r="AC731" i="37" s="1"/>
  <c r="J1554" i="157"/>
  <c r="H732" i="37" s="1"/>
  <c r="J732" i="37"/>
  <c r="X540" i="37"/>
  <c r="AC540" i="37" s="1"/>
  <c r="J1402" i="157"/>
  <c r="H541" i="37" s="1"/>
  <c r="J541" i="37"/>
  <c r="J1458" i="157"/>
  <c r="H597" i="37" s="1"/>
  <c r="J597" i="37"/>
  <c r="J1312" i="157"/>
  <c r="H469" i="37" s="1"/>
  <c r="AC414" i="37"/>
  <c r="Y414" i="37"/>
  <c r="J1258" i="157"/>
  <c r="H415" i="37" s="1"/>
  <c r="Y1267" i="37"/>
  <c r="X344" i="37"/>
  <c r="J1163" i="157"/>
  <c r="H405" i="37" s="1"/>
  <c r="J405" i="37"/>
  <c r="W344" i="37"/>
  <c r="AI1269" i="37"/>
  <c r="H839" i="157"/>
  <c r="F150" i="37" s="1"/>
  <c r="AC223" i="37"/>
  <c r="I864" i="157"/>
  <c r="I856" i="157"/>
  <c r="J843" i="157"/>
  <c r="H154" i="37" s="1"/>
  <c r="J154" i="37"/>
  <c r="J844" i="157"/>
  <c r="H155" i="37" s="1"/>
  <c r="J155" i="37"/>
  <c r="Q85" i="37"/>
  <c r="Q84" i="37" s="1"/>
  <c r="AF713" i="37"/>
  <c r="F651" i="37"/>
  <c r="AF651" i="37" s="1"/>
  <c r="P477" i="37"/>
  <c r="AB2884" i="156"/>
  <c r="R534" i="37"/>
  <c r="R1296" i="37" s="1"/>
  <c r="AB2727" i="156"/>
  <c r="R330" i="37"/>
  <c r="AF330" i="37" s="1"/>
  <c r="F324" i="37"/>
  <c r="AF324" i="37" s="1"/>
  <c r="H2737" i="156"/>
  <c r="G340" i="37" s="1"/>
  <c r="E340" i="37"/>
  <c r="F315" i="37"/>
  <c r="AF315" i="37" s="1"/>
  <c r="W2521" i="156"/>
  <c r="V9" i="37"/>
  <c r="V8" i="37" s="1"/>
  <c r="S42" i="37"/>
  <c r="S1251" i="37" s="1"/>
  <c r="P9" i="37"/>
  <c r="AB2525" i="156"/>
  <c r="U12" i="37"/>
  <c r="F78" i="37"/>
  <c r="AB2578" i="156"/>
  <c r="U65" i="37"/>
  <c r="AB2557" i="156"/>
  <c r="U44" i="37"/>
  <c r="U1254" i="37" s="1"/>
  <c r="L2588" i="156"/>
  <c r="K75" i="37" s="1"/>
  <c r="E76" i="37"/>
  <c r="O2588" i="156"/>
  <c r="N75" i="37" s="1"/>
  <c r="L2587" i="156"/>
  <c r="K74" i="37" s="1"/>
  <c r="K2589" i="156"/>
  <c r="O2587" i="156"/>
  <c r="N74" i="37" s="1"/>
  <c r="G2583" i="156"/>
  <c r="F70" i="37" s="1"/>
  <c r="G1458" i="156"/>
  <c r="E56" i="37"/>
  <c r="E46" i="37"/>
  <c r="G2555" i="156"/>
  <c r="F42" i="37" s="1"/>
  <c r="F1251" i="37" s="1"/>
  <c r="E137" i="37"/>
  <c r="P843" i="157"/>
  <c r="N154" i="37" s="1"/>
  <c r="M844" i="157"/>
  <c r="K155" i="37" s="1"/>
  <c r="E150" i="37"/>
  <c r="J751" i="157"/>
  <c r="L845" i="157"/>
  <c r="M843" i="157"/>
  <c r="K154" i="37" s="1"/>
  <c r="M775" i="157"/>
  <c r="K86" i="37" s="1"/>
  <c r="P775" i="157"/>
  <c r="N86" i="37" s="1"/>
  <c r="P844" i="157"/>
  <c r="N155" i="37" s="1"/>
  <c r="E156" i="37"/>
  <c r="I594" i="157"/>
  <c r="E122" i="37"/>
  <c r="O2523" i="156"/>
  <c r="L2523" i="156"/>
  <c r="K10" i="37" s="1"/>
  <c r="E1263" i="37"/>
  <c r="L760" i="156"/>
  <c r="K1173" i="37" s="1"/>
  <c r="U759" i="156"/>
  <c r="T1172" i="37" s="1"/>
  <c r="AC85" i="37"/>
  <c r="Z79" i="37"/>
  <c r="AC1204" i="37"/>
  <c r="Z86" i="37"/>
  <c r="Z1203" i="37"/>
  <c r="AB644" i="156"/>
  <c r="Z798" i="37"/>
  <c r="Y11" i="37"/>
  <c r="H699" i="156"/>
  <c r="Z860" i="37"/>
  <c r="Y153" i="37"/>
  <c r="Q1257" i="37"/>
  <c r="Z732" i="37"/>
  <c r="Z345" i="37"/>
  <c r="Z87" i="37"/>
  <c r="Z348" i="37"/>
  <c r="Z88" i="37"/>
  <c r="Z71" i="37"/>
  <c r="Z1173" i="37"/>
  <c r="AI152" i="37"/>
  <c r="AI205" i="37"/>
  <c r="AI192" i="37"/>
  <c r="AI183" i="37"/>
  <c r="AI833" i="37"/>
  <c r="AI174" i="37"/>
  <c r="AI786" i="37"/>
  <c r="AI166" i="37"/>
  <c r="AI126" i="37"/>
  <c r="AI585" i="37"/>
  <c r="AI911" i="37"/>
  <c r="AI986" i="37"/>
  <c r="AI782" i="37"/>
  <c r="AI163" i="37"/>
  <c r="AI125" i="37"/>
  <c r="AI460" i="37"/>
  <c r="AI859" i="37"/>
  <c r="AI1099" i="37"/>
  <c r="AI85" i="37"/>
  <c r="AI851" i="37"/>
  <c r="AI731" i="37"/>
  <c r="AI811" i="37"/>
  <c r="AI1036" i="37"/>
  <c r="AI795" i="37"/>
  <c r="AI128" i="37"/>
  <c r="AI909" i="37"/>
  <c r="AI816" i="37"/>
  <c r="AI398" i="37"/>
  <c r="AI597" i="37"/>
  <c r="AI807" i="37"/>
  <c r="AI596" i="37"/>
  <c r="AI841" i="37"/>
  <c r="AI1098" i="37"/>
  <c r="AI140" i="37"/>
  <c r="AI462" i="37"/>
  <c r="AI131" i="37"/>
  <c r="AI127" i="37"/>
  <c r="AI129" i="37"/>
  <c r="AI178" i="37"/>
  <c r="AI919" i="37"/>
  <c r="AI1038" i="37"/>
  <c r="AI146" i="37"/>
  <c r="AI827" i="37"/>
  <c r="AI922" i="37"/>
  <c r="AI349" i="37"/>
  <c r="AI846" i="37"/>
  <c r="AI774" i="37"/>
  <c r="AI344" i="37"/>
  <c r="AI787" i="37"/>
  <c r="AI218" i="37"/>
  <c r="AI593" i="37"/>
  <c r="AI540" i="37"/>
  <c r="AI215" i="37"/>
  <c r="AI139" i="37"/>
  <c r="AI161" i="37"/>
  <c r="AI141" i="37"/>
  <c r="AI1089" i="37"/>
  <c r="AI158" i="37"/>
  <c r="AI156" i="37"/>
  <c r="AI792" i="37"/>
  <c r="AI777" i="37"/>
  <c r="AI1031" i="37"/>
  <c r="AI588" i="37"/>
  <c r="AI856" i="37"/>
  <c r="AI802" i="37"/>
  <c r="AI605" i="37"/>
  <c r="AI325" i="37"/>
  <c r="AI1168" i="37"/>
  <c r="AI11" i="37"/>
  <c r="H1626" i="156"/>
  <c r="AI538" i="37"/>
  <c r="AI282" i="37"/>
  <c r="AI338" i="37"/>
  <c r="AI670" i="37"/>
  <c r="H1811" i="156"/>
  <c r="H632" i="156"/>
  <c r="H474" i="156"/>
  <c r="AI74" i="37"/>
  <c r="AI52" i="37"/>
  <c r="AI664" i="37"/>
  <c r="AI341" i="37"/>
  <c r="AI477" i="37"/>
  <c r="AI286" i="37"/>
  <c r="H2665" i="156"/>
  <c r="AI79" i="37"/>
  <c r="AI1107" i="37"/>
  <c r="AI335" i="37"/>
  <c r="AI1169" i="37"/>
  <c r="AI1199" i="37"/>
  <c r="H2352" i="156"/>
  <c r="H1100" i="156"/>
  <c r="AI340" i="37"/>
  <c r="H1438" i="156"/>
  <c r="AI1195" i="37"/>
  <c r="AI1161" i="37"/>
  <c r="H710" i="156"/>
  <c r="AI329" i="37"/>
  <c r="H2256" i="156"/>
  <c r="H2886" i="156"/>
  <c r="G536" i="37" s="1"/>
  <c r="AI723" i="37"/>
  <c r="H2189" i="156"/>
  <c r="H2087" i="156"/>
  <c r="AI1178" i="37"/>
  <c r="H3370" i="156"/>
  <c r="G1145" i="37" s="1"/>
  <c r="AI73" i="37"/>
  <c r="H2173" i="156"/>
  <c r="H1815" i="156"/>
  <c r="AI665" i="37"/>
  <c r="H176" i="156"/>
  <c r="AI47" i="37"/>
  <c r="AB2191" i="156"/>
  <c r="H3326" i="156"/>
  <c r="H613" i="156"/>
  <c r="H627" i="156" s="1"/>
  <c r="AI718" i="37"/>
  <c r="AI652" i="37"/>
  <c r="AI661" i="37"/>
  <c r="H654" i="156"/>
  <c r="H1629" i="156"/>
  <c r="H2055" i="156"/>
  <c r="AI57" i="37"/>
  <c r="AI525" i="37"/>
  <c r="AI520" i="37"/>
  <c r="AI65" i="37"/>
  <c r="AI1166" i="37"/>
  <c r="AI535" i="37"/>
  <c r="H1606" i="156"/>
  <c r="AI662" i="37"/>
  <c r="H333" i="156"/>
  <c r="H1980" i="156"/>
  <c r="H1073" i="156"/>
  <c r="AI1191" i="37"/>
  <c r="AI1113" i="37"/>
  <c r="E1244" i="37"/>
  <c r="AI35" i="37"/>
  <c r="AI1114" i="37"/>
  <c r="AI40" i="37"/>
  <c r="G1275" i="37"/>
  <c r="AI59" i="37"/>
  <c r="AI1184" i="37"/>
  <c r="AI1190" i="37"/>
  <c r="AI44" i="37"/>
  <c r="AF323" i="37"/>
  <c r="Q1216" i="37"/>
  <c r="Y87" i="37"/>
  <c r="AB3038" i="156"/>
  <c r="Y88" i="37"/>
  <c r="R2582" i="156"/>
  <c r="Q69" i="37" s="1"/>
  <c r="AB2359" i="156"/>
  <c r="AC1212" i="37"/>
  <c r="I471" i="157"/>
  <c r="AB2310" i="156"/>
  <c r="AB590" i="156"/>
  <c r="AB2223" i="156"/>
  <c r="Z153" i="37"/>
  <c r="Q1163" i="157"/>
  <c r="O405" i="37" s="1"/>
  <c r="Y86" i="37"/>
  <c r="Y345" i="37"/>
  <c r="Y735" i="37"/>
  <c r="Y987" i="37"/>
  <c r="AF398" i="37"/>
  <c r="Y863" i="37"/>
  <c r="AF384" i="37"/>
  <c r="AF459" i="37"/>
  <c r="Y543" i="37"/>
  <c r="AF1021" i="37"/>
  <c r="AF1088" i="37"/>
  <c r="AF575" i="37"/>
  <c r="AF838" i="37"/>
  <c r="Y1173" i="37"/>
  <c r="AB2957" i="156"/>
  <c r="AB2584" i="156"/>
  <c r="AB2596" i="156"/>
  <c r="AB760" i="156"/>
  <c r="AB3335" i="156"/>
  <c r="AB2524" i="156"/>
  <c r="AB2720" i="156"/>
  <c r="AB2558" i="156"/>
  <c r="AB2802" i="156"/>
  <c r="AB2549" i="156"/>
  <c r="AB1124" i="156"/>
  <c r="AB633" i="156"/>
  <c r="AB604" i="156"/>
  <c r="Y1203" i="37"/>
  <c r="AB1424" i="156"/>
  <c r="AB3257" i="156"/>
  <c r="AB2309" i="156"/>
  <c r="AB3333" i="156"/>
  <c r="AB3375" i="156"/>
  <c r="AB2116" i="156"/>
  <c r="AB576" i="156"/>
  <c r="AB693" i="156"/>
  <c r="AB3033" i="156"/>
  <c r="AF531" i="37"/>
  <c r="AB798" i="156"/>
  <c r="AB1269" i="156"/>
  <c r="AB2559" i="156"/>
  <c r="AB2405" i="156"/>
  <c r="AB2386" i="156"/>
  <c r="AB3374" i="156"/>
  <c r="AB2739" i="156"/>
  <c r="AB2845" i="156"/>
  <c r="AB1386" i="156"/>
  <c r="AB2875" i="156"/>
  <c r="Y12" i="37"/>
  <c r="AB2391" i="156"/>
  <c r="AB763" i="156"/>
  <c r="AB3000" i="156"/>
  <c r="AB2404" i="156"/>
  <c r="AB2962" i="156"/>
  <c r="AB250" i="156"/>
  <c r="AB2682" i="156"/>
  <c r="AB2888" i="156"/>
  <c r="AB2680" i="156"/>
  <c r="AB2526" i="156"/>
  <c r="AB2552" i="156"/>
  <c r="AB2696" i="156"/>
  <c r="AB3336" i="156"/>
  <c r="AB2879" i="156"/>
  <c r="AB2591" i="156"/>
  <c r="AB714" i="156"/>
  <c r="Y30" i="37"/>
  <c r="AB2523" i="156"/>
  <c r="AB964" i="156"/>
  <c r="AB2869" i="156"/>
  <c r="AB790" i="156"/>
  <c r="AB2590" i="156"/>
  <c r="AB3027" i="156"/>
  <c r="AB1557" i="156"/>
  <c r="AB3037" i="156"/>
  <c r="AB1200" i="156"/>
  <c r="AC72" i="37"/>
  <c r="AF1173" i="37"/>
  <c r="AD1212" i="37"/>
  <c r="AD79" i="37"/>
  <c r="V187" i="156"/>
  <c r="AB187" i="156" s="1"/>
  <c r="AF1175" i="37"/>
  <c r="V3035" i="156"/>
  <c r="T997" i="156"/>
  <c r="AB1979" i="156"/>
  <c r="V2729" i="156"/>
  <c r="S1683" i="156"/>
  <c r="AB1680" i="156"/>
  <c r="V787" i="156"/>
  <c r="AF12" i="37"/>
  <c r="AC337" i="37"/>
  <c r="AF735" i="37"/>
  <c r="AD923" i="37"/>
  <c r="AD924" i="37"/>
  <c r="AC981" i="37"/>
  <c r="AD222" i="37"/>
  <c r="AD223" i="37"/>
  <c r="W985" i="37"/>
  <c r="AD985" i="37" s="1"/>
  <c r="AD986" i="37"/>
  <c r="AC79" i="37"/>
  <c r="AD670" i="37"/>
  <c r="W604" i="37"/>
  <c r="AD605" i="37"/>
  <c r="AD477" i="37"/>
  <c r="Y2521" i="156"/>
  <c r="Y2826" i="156"/>
  <c r="AF543" i="37"/>
  <c r="Y349" i="37"/>
  <c r="V335" i="156"/>
  <c r="V350" i="156" s="1"/>
  <c r="AB350" i="156" s="1"/>
  <c r="V270" i="156"/>
  <c r="AF863" i="37"/>
  <c r="V799" i="156"/>
  <c r="U1212" i="37" s="1"/>
  <c r="U1296" i="37" s="1"/>
  <c r="V747" i="156"/>
  <c r="AB747" i="156" s="1"/>
  <c r="V536" i="156"/>
  <c r="V543" i="156" s="1"/>
  <c r="AB222" i="37"/>
  <c r="AB1214" i="37"/>
  <c r="AB1213" i="37" s="1"/>
  <c r="AF911" i="37"/>
  <c r="M369" i="157"/>
  <c r="O369" i="157" s="1"/>
  <c r="H833" i="156"/>
  <c r="AF30" i="37"/>
  <c r="Y967" i="37"/>
  <c r="Y261" i="37"/>
  <c r="Y199" i="37"/>
  <c r="Y594" i="37"/>
  <c r="AF912" i="37"/>
  <c r="Y1085" i="37"/>
  <c r="Z157" i="37"/>
  <c r="Y157" i="37"/>
  <c r="Y1024" i="37"/>
  <c r="Y770" i="37"/>
  <c r="AF382" i="37"/>
  <c r="AF837" i="37"/>
  <c r="Y834" i="37"/>
  <c r="AF1082" i="37"/>
  <c r="AF142" i="37"/>
  <c r="Y509" i="37"/>
  <c r="AF665" i="37"/>
  <c r="Y78" i="37"/>
  <c r="Y655" i="37"/>
  <c r="AF10" i="37"/>
  <c r="Y340" i="37"/>
  <c r="AF71" i="37"/>
  <c r="Y537" i="37"/>
  <c r="Y607" i="37"/>
  <c r="AF46" i="37"/>
  <c r="AF75" i="37"/>
  <c r="AF650" i="37"/>
  <c r="Y660" i="37"/>
  <c r="Y729" i="37"/>
  <c r="AF514" i="37"/>
  <c r="Y285" i="37"/>
  <c r="R1216" i="37"/>
  <c r="AF1176" i="37"/>
  <c r="Y314" i="37"/>
  <c r="AF528" i="37"/>
  <c r="Y706" i="37"/>
  <c r="AF1148" i="37"/>
  <c r="Y674" i="37"/>
  <c r="AF43" i="37"/>
  <c r="Y664" i="37"/>
  <c r="AF320" i="37"/>
  <c r="Y77" i="37"/>
  <c r="AF671" i="37"/>
  <c r="AF13" i="37"/>
  <c r="Y45" i="37"/>
  <c r="AF1157" i="37"/>
  <c r="AF66" i="37"/>
  <c r="Y302" i="37"/>
  <c r="Y673" i="37"/>
  <c r="Y526" i="37"/>
  <c r="Y493" i="37"/>
  <c r="Y623" i="37"/>
  <c r="M18" i="46"/>
  <c r="M85" i="46" s="1"/>
  <c r="M224" i="37" s="1"/>
  <c r="G2667" i="156"/>
  <c r="AF261" i="37"/>
  <c r="Y981" i="37"/>
  <c r="Y43" i="37"/>
  <c r="Y1108" i="37"/>
  <c r="I1458" i="157"/>
  <c r="G597" i="37" s="1"/>
  <c r="P327" i="157"/>
  <c r="Q327" i="157" s="1"/>
  <c r="AF673" i="37"/>
  <c r="AF340" i="37"/>
  <c r="Y10" i="37"/>
  <c r="AF36" i="37"/>
  <c r="G1059" i="156"/>
  <c r="I1738" i="157"/>
  <c r="G796" i="37" s="1"/>
  <c r="AF664" i="37"/>
  <c r="H2720" i="156"/>
  <c r="G323" i="37" s="1"/>
  <c r="H2869" i="156"/>
  <c r="G519" i="37" s="1"/>
  <c r="H3027" i="156"/>
  <c r="G650" i="37" s="1"/>
  <c r="H824" i="156"/>
  <c r="I1595" i="157"/>
  <c r="G773" i="37" s="1"/>
  <c r="I1759" i="157"/>
  <c r="G817" i="37" s="1"/>
  <c r="I2209" i="157"/>
  <c r="G1088" i="37" s="1"/>
  <c r="I2189" i="157"/>
  <c r="G1068" i="37" s="1"/>
  <c r="I1424" i="157"/>
  <c r="G563" i="37" s="1"/>
  <c r="I1779" i="157"/>
  <c r="G837" i="37" s="1"/>
  <c r="I1574" i="157"/>
  <c r="G752" i="37" s="1"/>
  <c r="H3010" i="156"/>
  <c r="G633" i="37" s="1"/>
  <c r="H3004" i="156"/>
  <c r="G627" i="37" s="1"/>
  <c r="H3145" i="156"/>
  <c r="G691" i="37" s="1"/>
  <c r="H2849" i="156"/>
  <c r="G499" i="37" s="1"/>
  <c r="T758" i="156"/>
  <c r="S1171" i="37" s="1"/>
  <c r="AB942" i="156"/>
  <c r="V833" i="156"/>
  <c r="AF720" i="37"/>
  <c r="AE1251" i="37"/>
  <c r="AE1243" i="37"/>
  <c r="AE1244" i="37"/>
  <c r="AE1252" i="37"/>
  <c r="AE1246" i="37"/>
  <c r="AE1249" i="37"/>
  <c r="I1789" i="157"/>
  <c r="G847" i="37" s="1"/>
  <c r="AF45" i="37"/>
  <c r="Y13" i="37"/>
  <c r="Y671" i="37"/>
  <c r="Y46" i="37"/>
  <c r="AF285" i="37"/>
  <c r="H2042" i="156"/>
  <c r="H3380" i="156"/>
  <c r="G1155" i="37" s="1"/>
  <c r="Z1111" i="37"/>
  <c r="AE86" i="37"/>
  <c r="Y71" i="37"/>
  <c r="H2525" i="156"/>
  <c r="G12" i="37" s="1"/>
  <c r="AF655" i="37"/>
  <c r="AF526" i="37"/>
  <c r="V2064" i="156"/>
  <c r="AB2064" i="156" s="1"/>
  <c r="AF78" i="37"/>
  <c r="AF674" i="37"/>
  <c r="AF493" i="37"/>
  <c r="Z1110" i="37"/>
  <c r="AF1149" i="37"/>
  <c r="S1588" i="156"/>
  <c r="Y40" i="37"/>
  <c r="AF40" i="37"/>
  <c r="AF967" i="37"/>
  <c r="Y36" i="37"/>
  <c r="I79" i="157"/>
  <c r="I662" i="157"/>
  <c r="H3308" i="156"/>
  <c r="V2302" i="156"/>
  <c r="AB2302" i="156" s="1"/>
  <c r="Z36" i="37"/>
  <c r="H1945" i="156"/>
  <c r="Q1326" i="157"/>
  <c r="O1389" i="157"/>
  <c r="Q1402" i="157"/>
  <c r="O541" i="37" s="1"/>
  <c r="Q1394" i="157"/>
  <c r="Q1459" i="157" s="1"/>
  <c r="O598" i="37" s="1"/>
  <c r="Z924" i="37"/>
  <c r="Z1248" i="37"/>
  <c r="Z919" i="37"/>
  <c r="Z661" i="37"/>
  <c r="Z1266" i="37"/>
  <c r="Z671" i="37"/>
  <c r="Z46" i="37"/>
  <c r="Q1281" i="37"/>
  <c r="Z1280" i="37"/>
  <c r="Z1108" i="37"/>
  <c r="Z13" i="37"/>
  <c r="Z283" i="37"/>
  <c r="Z1254" i="37"/>
  <c r="Z1168" i="37"/>
  <c r="Z606" i="37"/>
  <c r="V1874" i="156"/>
  <c r="AB1874" i="156" s="1"/>
  <c r="V730" i="37"/>
  <c r="Z1293" i="37"/>
  <c r="V2000" i="156"/>
  <c r="Z925" i="37"/>
  <c r="Z984" i="37"/>
  <c r="AE981" i="37"/>
  <c r="AE984" i="37"/>
  <c r="AF958" i="37"/>
  <c r="Y958" i="37"/>
  <c r="Z981" i="37"/>
  <c r="AF925" i="37"/>
  <c r="Y925" i="37"/>
  <c r="Y984" i="37"/>
  <c r="I1784" i="157"/>
  <c r="G842" i="37" s="1"/>
  <c r="AF834" i="37"/>
  <c r="AE75" i="37"/>
  <c r="Y273" i="37"/>
  <c r="Z273" i="37"/>
  <c r="Y226" i="37"/>
  <c r="Z226" i="37"/>
  <c r="Y252" i="37"/>
  <c r="Z252" i="37"/>
  <c r="AC222" i="37"/>
  <c r="AF199" i="37"/>
  <c r="Y784" i="37"/>
  <c r="Y164" i="37"/>
  <c r="Z164" i="37"/>
  <c r="AF348" i="37"/>
  <c r="Y348" i="37"/>
  <c r="Z473" i="37"/>
  <c r="AF569" i="37"/>
  <c r="Y569" i="37"/>
  <c r="V985" i="37"/>
  <c r="AF190" i="37"/>
  <c r="Y190" i="37"/>
  <c r="Y1041" i="37"/>
  <c r="Z1041" i="37"/>
  <c r="Z595" i="37"/>
  <c r="Z405" i="37"/>
  <c r="Z470" i="37"/>
  <c r="Z1038" i="37"/>
  <c r="Y405" i="37"/>
  <c r="Y1038" i="37"/>
  <c r="AF376" i="37"/>
  <c r="Y376" i="37"/>
  <c r="AF418" i="37"/>
  <c r="AF603" i="37"/>
  <c r="Y603" i="37"/>
  <c r="Y989" i="37"/>
  <c r="Z989" i="37"/>
  <c r="AE1045" i="37"/>
  <c r="Z784" i="37"/>
  <c r="Y919" i="37"/>
  <c r="AF159" i="37"/>
  <c r="Y159" i="37"/>
  <c r="AC413" i="37"/>
  <c r="AF760" i="37"/>
  <c r="Y760" i="37"/>
  <c r="Z796" i="37"/>
  <c r="Y796" i="37"/>
  <c r="AF893" i="37"/>
  <c r="Y893" i="37"/>
  <c r="AF1032" i="37"/>
  <c r="Y1032" i="37"/>
  <c r="AF1048" i="37"/>
  <c r="Y1048" i="37"/>
  <c r="Z1098" i="37"/>
  <c r="V1744" i="156"/>
  <c r="AB1744" i="156" s="1"/>
  <c r="V1804" i="156"/>
  <c r="AB1804" i="156" s="1"/>
  <c r="V1394" i="156"/>
  <c r="AB1394" i="156" s="1"/>
  <c r="V1691" i="156"/>
  <c r="AB1691" i="156" s="1"/>
  <c r="V1530" i="156"/>
  <c r="AB1530" i="156" s="1"/>
  <c r="AF509" i="37"/>
  <c r="Z1294" i="37"/>
  <c r="V1101" i="156"/>
  <c r="AB1101" i="156" s="1"/>
  <c r="AF715" i="37"/>
  <c r="AE1254" i="37"/>
  <c r="Z1238" i="37"/>
  <c r="AE1248" i="37"/>
  <c r="Y1168" i="37"/>
  <c r="AF478" i="37"/>
  <c r="Y478" i="37"/>
  <c r="AF608" i="37"/>
  <c r="Y608" i="37"/>
  <c r="AF606" i="37"/>
  <c r="Y606" i="37"/>
  <c r="AF701" i="37"/>
  <c r="Y701" i="37"/>
  <c r="AF1141" i="37"/>
  <c r="Y1141" i="37"/>
  <c r="AF1147" i="37"/>
  <c r="AE1255" i="37"/>
  <c r="AE1301" i="37"/>
  <c r="AE1300" i="37"/>
  <c r="AE1265" i="37"/>
  <c r="AF1174" i="37"/>
  <c r="Y1174" i="37"/>
  <c r="AF286" i="37"/>
  <c r="Y286" i="37"/>
  <c r="AF668" i="37"/>
  <c r="Y668" i="37"/>
  <c r="AF645" i="37"/>
  <c r="AE1299" i="37"/>
  <c r="AE1260" i="37"/>
  <c r="Z533" i="37"/>
  <c r="AE1225" i="37"/>
  <c r="AF1211" i="37"/>
  <c r="Y1211" i="37"/>
  <c r="Y1210" i="37"/>
  <c r="R1293" i="37"/>
  <c r="AF480" i="37"/>
  <c r="Y480" i="37"/>
  <c r="Y650" i="37"/>
  <c r="AE533" i="37"/>
  <c r="AE1277" i="37"/>
  <c r="Y533" i="37"/>
  <c r="Z1212" i="37"/>
  <c r="AF283" i="37"/>
  <c r="Y283" i="37"/>
  <c r="AF481" i="37"/>
  <c r="Y481" i="37"/>
  <c r="AF518" i="37"/>
  <c r="Y518" i="37"/>
  <c r="AF640" i="37"/>
  <c r="Y640" i="37"/>
  <c r="AF1110" i="37"/>
  <c r="Y1110" i="37"/>
  <c r="AF1111" i="37"/>
  <c r="Y1111" i="37"/>
  <c r="AE1232" i="37"/>
  <c r="AE1261" i="37"/>
  <c r="AE1224" i="37"/>
  <c r="I2033" i="157"/>
  <c r="G987" i="37" s="1"/>
  <c r="AE159" i="37"/>
  <c r="U2826" i="156"/>
  <c r="W2826" i="156"/>
  <c r="AI924" i="37"/>
  <c r="AF981" i="37"/>
  <c r="N1233" i="156"/>
  <c r="V963" i="156"/>
  <c r="V1065" i="156"/>
  <c r="AB1065" i="156" s="1"/>
  <c r="V1549" i="156"/>
  <c r="AB1549" i="156" s="1"/>
  <c r="V2344" i="156"/>
  <c r="AB2344" i="156" s="1"/>
  <c r="V2108" i="156"/>
  <c r="V2224" i="156"/>
  <c r="V2257" i="156"/>
  <c r="AB2257" i="156" s="1"/>
  <c r="V1192" i="156"/>
  <c r="V1261" i="156"/>
  <c r="V1416" i="156"/>
  <c r="V650" i="156"/>
  <c r="AB650" i="156" s="1"/>
  <c r="AF729" i="37"/>
  <c r="H439" i="157"/>
  <c r="AE789" i="37"/>
  <c r="AE473" i="37"/>
  <c r="AE826" i="37"/>
  <c r="AE845" i="37"/>
  <c r="AE811" i="37"/>
  <c r="E1262" i="37"/>
  <c r="AE178" i="37"/>
  <c r="AE1101" i="37"/>
  <c r="AE191" i="37"/>
  <c r="AE781" i="37"/>
  <c r="I106" i="157"/>
  <c r="J1395" i="157"/>
  <c r="J369" i="157"/>
  <c r="J327" i="157"/>
  <c r="J451" i="157"/>
  <c r="J214" i="157"/>
  <c r="J1018" i="157"/>
  <c r="J686" i="157"/>
  <c r="L1795" i="157"/>
  <c r="J761" i="157"/>
  <c r="L1946" i="157"/>
  <c r="H334" i="156"/>
  <c r="AI1143" i="37"/>
  <c r="AE1177" i="37"/>
  <c r="H2363" i="156"/>
  <c r="AI1123" i="37"/>
  <c r="AE340" i="37"/>
  <c r="AI1119" i="37"/>
  <c r="G1347" i="156"/>
  <c r="AI26" i="37"/>
  <c r="D1293" i="37"/>
  <c r="H580" i="156"/>
  <c r="H602" i="156"/>
  <c r="AI728" i="37"/>
  <c r="AI9" i="37"/>
  <c r="AI64" i="37"/>
  <c r="AI1211" i="37"/>
  <c r="AI1205" i="37"/>
  <c r="AI1172" i="37"/>
  <c r="O1294" i="37"/>
  <c r="I807" i="157"/>
  <c r="G118" i="37" s="1"/>
  <c r="AE124" i="37"/>
  <c r="I848" i="157"/>
  <c r="G159" i="37" s="1"/>
  <c r="G2728" i="156"/>
  <c r="H2594" i="156"/>
  <c r="G81" i="37" s="1"/>
  <c r="AI80" i="37"/>
  <c r="I2523" i="156"/>
  <c r="H10" i="37" s="1"/>
  <c r="AE46" i="37"/>
  <c r="AF706" i="37"/>
  <c r="V539" i="37"/>
  <c r="AF1085" i="37"/>
  <c r="H603" i="157"/>
  <c r="I397" i="157"/>
  <c r="AF770" i="37"/>
  <c r="I1402" i="157"/>
  <c r="G541" i="37" s="1"/>
  <c r="AF1024" i="37"/>
  <c r="I2220" i="157"/>
  <c r="G1099" i="37" s="1"/>
  <c r="I2169" i="157"/>
  <c r="G1048" i="37" s="1"/>
  <c r="O2465" i="156"/>
  <c r="I2086" i="157"/>
  <c r="G1040" i="37" s="1"/>
  <c r="I2064" i="157"/>
  <c r="G1018" i="37" s="1"/>
  <c r="I2036" i="157"/>
  <c r="G990" i="37" s="1"/>
  <c r="I2052" i="157"/>
  <c r="G1006" i="37" s="1"/>
  <c r="I2078" i="157"/>
  <c r="G1032" i="37" s="1"/>
  <c r="I2072" i="157"/>
  <c r="G1026" i="37" s="1"/>
  <c r="I2044" i="157"/>
  <c r="G998" i="37" s="1"/>
  <c r="AF919" i="37"/>
  <c r="I1892" i="157"/>
  <c r="G864" i="37" s="1"/>
  <c r="I1932" i="157"/>
  <c r="G904" i="37" s="1"/>
  <c r="I1903" i="157"/>
  <c r="G875" i="37" s="1"/>
  <c r="I1937" i="157"/>
  <c r="G909" i="37" s="1"/>
  <c r="I1912" i="157"/>
  <c r="G884" i="37" s="1"/>
  <c r="AF452" i="37"/>
  <c r="AF594" i="37"/>
  <c r="AF1151" i="37"/>
  <c r="I3389" i="156"/>
  <c r="H1164" i="37" s="1"/>
  <c r="H3377" i="156"/>
  <c r="G1152" i="37" s="1"/>
  <c r="I3390" i="156"/>
  <c r="H1165" i="37" s="1"/>
  <c r="E829" i="37"/>
  <c r="AF470" i="37"/>
  <c r="I1314" i="157"/>
  <c r="G471" i="37" s="1"/>
  <c r="I1279" i="157"/>
  <c r="G436" i="37" s="1"/>
  <c r="I1270" i="157"/>
  <c r="G427" i="37" s="1"/>
  <c r="K1165" i="157"/>
  <c r="I407" i="37" s="1"/>
  <c r="I1163" i="157"/>
  <c r="G405" i="37" s="1"/>
  <c r="Z867" i="157"/>
  <c r="AC163" i="37"/>
  <c r="I1728" i="157"/>
  <c r="I651" i="157"/>
  <c r="AF314" i="37"/>
  <c r="AF717" i="37"/>
  <c r="E713" i="37"/>
  <c r="AI712" i="37" s="1"/>
  <c r="AF660" i="37"/>
  <c r="AF607" i="37"/>
  <c r="E651" i="37"/>
  <c r="L2881" i="156"/>
  <c r="K531" i="37" s="1"/>
  <c r="H2881" i="156"/>
  <c r="G531" i="37" s="1"/>
  <c r="AI534" i="37"/>
  <c r="AF537" i="37"/>
  <c r="L2882" i="156"/>
  <c r="K532" i="37" s="1"/>
  <c r="E520" i="37"/>
  <c r="AF1190" i="37"/>
  <c r="G1276" i="37"/>
  <c r="I760" i="156"/>
  <c r="H1173" i="37" s="1"/>
  <c r="H2426" i="156"/>
  <c r="H2561" i="156"/>
  <c r="G48" i="37" s="1"/>
  <c r="H783" i="156"/>
  <c r="G1196" i="37" s="1"/>
  <c r="H1808" i="156"/>
  <c r="H998" i="156"/>
  <c r="H2548" i="156"/>
  <c r="G35" i="37" s="1"/>
  <c r="H594" i="156"/>
  <c r="H1416" i="156"/>
  <c r="H2130" i="156"/>
  <c r="H1355" i="156"/>
  <c r="H1158" i="156"/>
  <c r="G1163" i="156"/>
  <c r="S2224" i="156"/>
  <c r="H2141" i="156"/>
  <c r="J1103" i="157"/>
  <c r="H345" i="37" s="1"/>
  <c r="O757" i="157"/>
  <c r="O685" i="157"/>
  <c r="O1705" i="157"/>
  <c r="O1794" i="157" s="1"/>
  <c r="M852" i="37" s="1"/>
  <c r="M2085" i="157"/>
  <c r="K1039" i="37" s="1"/>
  <c r="O1098" i="157"/>
  <c r="O1166" i="157"/>
  <c r="M408" i="37" s="1"/>
  <c r="O589" i="157"/>
  <c r="O317" i="157"/>
  <c r="O326" i="157"/>
  <c r="O122" i="157"/>
  <c r="O213" i="157"/>
  <c r="O146" i="157"/>
  <c r="M1554" i="157"/>
  <c r="K732" i="37" s="1"/>
  <c r="M1944" i="157"/>
  <c r="K916" i="37" s="1"/>
  <c r="O131" i="157"/>
  <c r="M1738" i="157"/>
  <c r="K796" i="37" s="1"/>
  <c r="O1017" i="157"/>
  <c r="M1258" i="157"/>
  <c r="O208" i="157"/>
  <c r="O620" i="157"/>
  <c r="M1609" i="157"/>
  <c r="K787" i="37" s="1"/>
  <c r="O692" i="157"/>
  <c r="M1163" i="157"/>
  <c r="K405" i="37" s="1"/>
  <c r="N39" i="156"/>
  <c r="N541" i="156"/>
  <c r="N1241" i="156"/>
  <c r="N901" i="156"/>
  <c r="N1013" i="156"/>
  <c r="I459" i="156"/>
  <c r="N1003" i="156"/>
  <c r="L1593" i="156"/>
  <c r="L575" i="156"/>
  <c r="L186" i="156"/>
  <c r="L1100" i="156"/>
  <c r="I147" i="156"/>
  <c r="N916" i="156"/>
  <c r="N366" i="156"/>
  <c r="N812" i="156"/>
  <c r="N197" i="156"/>
  <c r="N947" i="156"/>
  <c r="L2525" i="156"/>
  <c r="K12" i="37" s="1"/>
  <c r="K1217" i="37" s="1"/>
  <c r="N262" i="156"/>
  <c r="N1234" i="156"/>
  <c r="L2087" i="156"/>
  <c r="N287" i="156"/>
  <c r="L649" i="156"/>
  <c r="N542" i="156"/>
  <c r="I3188" i="156"/>
  <c r="L1803" i="156"/>
  <c r="L2149" i="156"/>
  <c r="N610" i="156"/>
  <c r="N1071" i="156"/>
  <c r="N2813" i="156"/>
  <c r="N2881" i="156" s="1"/>
  <c r="M531" i="37" s="1"/>
  <c r="N1988" i="156"/>
  <c r="I3058" i="156"/>
  <c r="I3125" i="156" s="1"/>
  <c r="H671" i="37" s="1"/>
  <c r="L1170" i="156"/>
  <c r="L3039" i="156"/>
  <c r="K662" i="37" s="1"/>
  <c r="N1006" i="156"/>
  <c r="L1743" i="156"/>
  <c r="I327" i="157"/>
  <c r="I775" i="157"/>
  <c r="G86" i="37" s="1"/>
  <c r="I438" i="157"/>
  <c r="E599" i="37"/>
  <c r="E846" i="37"/>
  <c r="I1689" i="157"/>
  <c r="E593" i="37"/>
  <c r="I686" i="157"/>
  <c r="I1090" i="157"/>
  <c r="I2158" i="157"/>
  <c r="I451" i="157"/>
  <c r="I562" i="157"/>
  <c r="I1003" i="157"/>
  <c r="E591" i="37"/>
  <c r="E782" i="37"/>
  <c r="I779" i="157"/>
  <c r="G90" i="37" s="1"/>
  <c r="I582" i="157"/>
  <c r="I1612" i="157"/>
  <c r="G790" i="37" s="1"/>
  <c r="I751" i="157"/>
  <c r="I674" i="157"/>
  <c r="I1018" i="157"/>
  <c r="I308" i="157"/>
  <c r="E1036" i="37"/>
  <c r="I132" i="157"/>
  <c r="I602" i="157"/>
  <c r="I440" i="157"/>
  <c r="I761" i="157"/>
  <c r="I362" i="157"/>
  <c r="I214" i="157"/>
  <c r="I369" i="157"/>
  <c r="E789" i="37"/>
  <c r="H263" i="156"/>
  <c r="H1743" i="156"/>
  <c r="H2323" i="156"/>
  <c r="H177" i="156"/>
  <c r="H2149" i="156"/>
  <c r="H1586" i="156"/>
  <c r="H1159" i="156"/>
  <c r="H447" i="156"/>
  <c r="H1522" i="156"/>
  <c r="H1529" i="156"/>
  <c r="H2157" i="156"/>
  <c r="H1681" i="156"/>
  <c r="H133" i="156"/>
  <c r="H1310" i="156"/>
  <c r="H1863" i="156"/>
  <c r="H1225" i="156"/>
  <c r="H1057" i="156"/>
  <c r="H542" i="156"/>
  <c r="H1690" i="156"/>
  <c r="H3108" i="156"/>
  <c r="H3173" i="156" s="1"/>
  <c r="G719" i="37" s="1"/>
  <c r="H1064" i="156"/>
  <c r="H2164" i="156"/>
  <c r="E533" i="37"/>
  <c r="AI532" i="37" s="1"/>
  <c r="H588" i="156"/>
  <c r="H1736" i="156"/>
  <c r="H1170" i="156"/>
  <c r="H2063" i="156"/>
  <c r="H1092" i="156"/>
  <c r="H2958" i="156"/>
  <c r="H3034" i="156" s="1"/>
  <c r="G657" i="37" s="1"/>
  <c r="H460" i="156"/>
  <c r="H1679" i="156"/>
  <c r="H3100" i="156"/>
  <c r="H3167" i="156" s="1"/>
  <c r="G713" i="37" s="1"/>
  <c r="H1234" i="156"/>
  <c r="H1978" i="156"/>
  <c r="H1995" i="156"/>
  <c r="E338" i="37"/>
  <c r="H1792" i="156"/>
  <c r="H1393" i="156"/>
  <c r="H2736" i="156"/>
  <c r="G339" i="37" s="1"/>
  <c r="H186" i="156"/>
  <c r="E78" i="37"/>
  <c r="H3252" i="156"/>
  <c r="H1384" i="156"/>
  <c r="H1873" i="156"/>
  <c r="H1794" i="156"/>
  <c r="H1326" i="156"/>
  <c r="H1734" i="156"/>
  <c r="H1593" i="156"/>
  <c r="H756" i="156"/>
  <c r="H1161" i="156"/>
  <c r="H935" i="156"/>
  <c r="H902" i="156"/>
  <c r="H1520" i="156"/>
  <c r="H1466" i="156"/>
  <c r="AE919" i="37"/>
  <c r="AE834" i="37"/>
  <c r="AE385" i="37"/>
  <c r="AE844" i="37"/>
  <c r="AE1085" i="37"/>
  <c r="AE466" i="37"/>
  <c r="AE541" i="37"/>
  <c r="AE157" i="37"/>
  <c r="AE1098" i="37"/>
  <c r="AE400" i="37"/>
  <c r="AE594" i="37"/>
  <c r="AE732" i="37"/>
  <c r="AE141" i="37"/>
  <c r="AE770" i="37"/>
  <c r="AE780" i="37"/>
  <c r="AE164" i="37"/>
  <c r="AE1048" i="37"/>
  <c r="AE345" i="37"/>
  <c r="AE1024" i="37"/>
  <c r="AE796" i="37"/>
  <c r="AE590" i="37"/>
  <c r="AE452" i="37"/>
  <c r="AE578" i="37"/>
  <c r="AE199" i="37"/>
  <c r="AE987" i="37"/>
  <c r="AE1034" i="37"/>
  <c r="AE902" i="37"/>
  <c r="AE715" i="37"/>
  <c r="AE725" i="37"/>
  <c r="AE1164" i="37"/>
  <c r="AE650" i="37"/>
  <c r="AE1108" i="37"/>
  <c r="AE729" i="37"/>
  <c r="AE67" i="37"/>
  <c r="AE660" i="37"/>
  <c r="AE55" i="37"/>
  <c r="AE1210" i="37"/>
  <c r="AE12" i="37"/>
  <c r="AE283" i="37"/>
  <c r="AE521" i="37"/>
  <c r="AE671" i="37"/>
  <c r="AE333" i="37"/>
  <c r="AE323" i="37"/>
  <c r="AE1200" i="37"/>
  <c r="AE338" i="37"/>
  <c r="AE606" i="37"/>
  <c r="AE531" i="37"/>
  <c r="AE478" i="37"/>
  <c r="AE1155" i="37"/>
  <c r="AE535" i="37"/>
  <c r="AE656" i="37"/>
  <c r="I2818" i="156"/>
  <c r="I2883" i="156" s="1"/>
  <c r="H533" i="37" s="1"/>
  <c r="I2976" i="156"/>
  <c r="I3041" i="156" s="1"/>
  <c r="H664" i="37" s="1"/>
  <c r="N2900" i="156"/>
  <c r="N2983" i="156" s="1"/>
  <c r="M606" i="37" s="1"/>
  <c r="I2983" i="156"/>
  <c r="H606" i="37" s="1"/>
  <c r="I793" i="156"/>
  <c r="H1206" i="37" s="1"/>
  <c r="I794" i="156"/>
  <c r="H1207" i="37" s="1"/>
  <c r="N132" i="156"/>
  <c r="I3333" i="156"/>
  <c r="H1108" i="37" s="1"/>
  <c r="I2673" i="156"/>
  <c r="I2735" i="156" s="1"/>
  <c r="H338" i="37" s="1"/>
  <c r="I2734" i="156"/>
  <c r="H337" i="37" s="1"/>
  <c r="G76" i="46"/>
  <c r="G132" i="46" s="1"/>
  <c r="G271" i="37" s="1"/>
  <c r="I1217" i="37"/>
  <c r="I1495" i="157"/>
  <c r="I1570" i="157" s="1"/>
  <c r="G748" i="37" s="1"/>
  <c r="I1046" i="157"/>
  <c r="I550" i="157"/>
  <c r="I1850" i="157"/>
  <c r="I251" i="157"/>
  <c r="I636" i="157"/>
  <c r="I707" i="157"/>
  <c r="I1834" i="157"/>
  <c r="H2104" i="156"/>
  <c r="H1382" i="156"/>
  <c r="H3282" i="156"/>
  <c r="H2626" i="156"/>
  <c r="E332" i="37"/>
  <c r="H2031" i="156"/>
  <c r="H3074" i="156"/>
  <c r="H3141" i="156" s="1"/>
  <c r="G687" i="37" s="1"/>
  <c r="AF445" i="37"/>
  <c r="AF419" i="37"/>
  <c r="AF1100" i="37"/>
  <c r="AF208" i="37"/>
  <c r="AF545" i="37"/>
  <c r="AF1112" i="37"/>
  <c r="AF725" i="37"/>
  <c r="AF1231" i="37"/>
  <c r="AF1064" i="37"/>
  <c r="AF350" i="37"/>
  <c r="AF408" i="37"/>
  <c r="AF469" i="37"/>
  <c r="AF791" i="37"/>
  <c r="AF1037" i="37"/>
  <c r="AF415" i="37"/>
  <c r="AF167" i="37"/>
  <c r="AF1203" i="37"/>
  <c r="AF854" i="37"/>
  <c r="AF1036" i="37"/>
  <c r="AF1224" i="37"/>
  <c r="AF179" i="37"/>
  <c r="AF918" i="37"/>
  <c r="AF146" i="37"/>
  <c r="AF1042" i="37"/>
  <c r="AF175" i="37"/>
  <c r="AF406" i="37"/>
  <c r="AF675" i="37"/>
  <c r="AF1137" i="37"/>
  <c r="AF707" i="37"/>
  <c r="AF1246" i="37"/>
  <c r="AF592" i="37"/>
  <c r="AF811" i="37"/>
  <c r="AF361" i="37"/>
  <c r="AF747" i="37"/>
  <c r="AF160" i="37"/>
  <c r="AF790" i="37"/>
  <c r="AF800" i="37"/>
  <c r="AF597" i="37"/>
  <c r="AF736" i="37"/>
  <c r="AF695" i="37"/>
  <c r="AF1164" i="37"/>
  <c r="AF847" i="37"/>
  <c r="AF593" i="37"/>
  <c r="AF524" i="37"/>
  <c r="AF1247" i="37"/>
  <c r="AF157" i="37"/>
  <c r="AF1016" i="37"/>
  <c r="AF161" i="37"/>
  <c r="AF783" i="37"/>
  <c r="AF916" i="37"/>
  <c r="AF345" i="37"/>
  <c r="AF792" i="37"/>
  <c r="AF535" i="37"/>
  <c r="AF1108" i="37"/>
  <c r="AF946" i="37"/>
  <c r="AF894" i="37"/>
  <c r="AF728" i="37"/>
  <c r="AF657" i="37"/>
  <c r="AF1144" i="37"/>
  <c r="AF444" i="37"/>
  <c r="AF987" i="37"/>
  <c r="AF878" i="37"/>
  <c r="AF430" i="37"/>
  <c r="AF295" i="37"/>
  <c r="AF1123" i="37"/>
  <c r="AF532" i="37"/>
  <c r="AF718" i="37"/>
  <c r="AF239" i="37"/>
  <c r="AF272" i="37"/>
  <c r="AF556" i="37"/>
  <c r="AF623" i="37"/>
  <c r="AF1003" i="37"/>
  <c r="AF979" i="37"/>
  <c r="AF1225" i="37"/>
  <c r="AF1177" i="37"/>
  <c r="K1460" i="157"/>
  <c r="I599" i="37" s="1"/>
  <c r="I846" i="157"/>
  <c r="G157" i="37" s="1"/>
  <c r="Q1013" i="157"/>
  <c r="O1543" i="157"/>
  <c r="O1609" i="157" s="1"/>
  <c r="M787" i="37" s="1"/>
  <c r="J1794" i="157"/>
  <c r="H852" i="37" s="1"/>
  <c r="G3386" i="156"/>
  <c r="F1161" i="37" s="1"/>
  <c r="AF1161" i="37" s="1"/>
  <c r="H1456" i="157"/>
  <c r="F595" i="37" s="1"/>
  <c r="H555" i="156"/>
  <c r="L21" i="57"/>
  <c r="L91" i="57" s="1"/>
  <c r="M925" i="37" s="1"/>
  <c r="H1192" i="156"/>
  <c r="F47" i="57"/>
  <c r="F108" i="57" s="1"/>
  <c r="G942" i="37" s="1"/>
  <c r="I1459" i="157"/>
  <c r="G598" i="37" s="1"/>
  <c r="Z773" i="157"/>
  <c r="H3299" i="156"/>
  <c r="Z1101" i="157"/>
  <c r="AE162" i="37"/>
  <c r="H2784" i="156"/>
  <c r="H2861" i="156" s="1"/>
  <c r="G511" i="37" s="1"/>
  <c r="E1190" i="37"/>
  <c r="I2160" i="157"/>
  <c r="I161" i="157"/>
  <c r="I1547" i="157"/>
  <c r="O1013" i="157"/>
  <c r="Q1389" i="157"/>
  <c r="M1099" i="157"/>
  <c r="I978" i="157"/>
  <c r="I1870" i="157"/>
  <c r="I1941" i="157" s="1"/>
  <c r="G913" i="37" s="1"/>
  <c r="H3390" i="156"/>
  <c r="G1165" i="37" s="1"/>
  <c r="G74" i="46"/>
  <c r="G130" i="46" s="1"/>
  <c r="G269" i="37" s="1"/>
  <c r="AF141" i="37"/>
  <c r="AF1197" i="37"/>
  <c r="H371" i="156"/>
  <c r="H1204" i="156"/>
  <c r="G2730" i="156"/>
  <c r="V722" i="156"/>
  <c r="AB722" i="156" s="1"/>
  <c r="I898" i="157"/>
  <c r="G193" i="37" s="1"/>
  <c r="I1691" i="157"/>
  <c r="O2021" i="157"/>
  <c r="I51" i="157"/>
  <c r="W758" i="156"/>
  <c r="V1171" i="37" s="1"/>
  <c r="H2818" i="156"/>
  <c r="K2883" i="156"/>
  <c r="H150" i="156"/>
  <c r="I815" i="157"/>
  <c r="G126" i="37" s="1"/>
  <c r="Q1166" i="157"/>
  <c r="O408" i="37" s="1"/>
  <c r="Q540" i="37"/>
  <c r="Q326" i="157"/>
  <c r="H547" i="156"/>
  <c r="P1395" i="157"/>
  <c r="P1460" i="157" s="1"/>
  <c r="N599" i="37" s="1"/>
  <c r="W2031" i="157"/>
  <c r="W2032" i="157" s="1"/>
  <c r="U986" i="37" s="1"/>
  <c r="AE84" i="37"/>
  <c r="P1099" i="156"/>
  <c r="P1100" i="156" s="1"/>
  <c r="H3348" i="156"/>
  <c r="G1123" i="37" s="1"/>
  <c r="O3118" i="156"/>
  <c r="O3179" i="156" s="1"/>
  <c r="N725" i="37" s="1"/>
  <c r="S270" i="156"/>
  <c r="H2587" i="156"/>
  <c r="G74" i="37" s="1"/>
  <c r="H3356" i="156"/>
  <c r="G1131" i="37" s="1"/>
  <c r="P1465" i="156"/>
  <c r="N2969" i="156"/>
  <c r="N3039" i="156" s="1"/>
  <c r="M662" i="37" s="1"/>
  <c r="L2976" i="156"/>
  <c r="N2086" i="156"/>
  <c r="K3041" i="156"/>
  <c r="H2016" i="156"/>
  <c r="H2527" i="156"/>
  <c r="G14" i="37" s="1"/>
  <c r="H3125" i="156"/>
  <c r="G671" i="37" s="1"/>
  <c r="P2525" i="156"/>
  <c r="O12" i="37" s="1"/>
  <c r="S2827" i="156"/>
  <c r="R477" i="37" s="1"/>
  <c r="T2032" i="157"/>
  <c r="R986" i="37" s="1"/>
  <c r="N1802" i="156"/>
  <c r="H3337" i="156"/>
  <c r="G1112" i="37" s="1"/>
  <c r="P3117" i="156"/>
  <c r="P3178" i="156" s="1"/>
  <c r="O724" i="37" s="1"/>
  <c r="H1934" i="156"/>
  <c r="N2975" i="156"/>
  <c r="N3040" i="156" s="1"/>
  <c r="M663" i="37" s="1"/>
  <c r="S2982" i="156"/>
  <c r="R605" i="37" s="1"/>
  <c r="O1217" i="37"/>
  <c r="N1169" i="156"/>
  <c r="L2983" i="156"/>
  <c r="K606" i="37" s="1"/>
  <c r="AE343" i="37"/>
  <c r="I907" i="157"/>
  <c r="G202" i="37" s="1"/>
  <c r="I2014" i="157"/>
  <c r="I2082" i="157" s="1"/>
  <c r="G1036" i="37" s="1"/>
  <c r="I1947" i="157"/>
  <c r="G919" i="37" s="1"/>
  <c r="I791" i="157"/>
  <c r="G102" i="37" s="1"/>
  <c r="I1554" i="157"/>
  <c r="G732" i="37" s="1"/>
  <c r="E1203" i="37"/>
  <c r="N1592" i="156"/>
  <c r="L3040" i="156"/>
  <c r="K663" i="37" s="1"/>
  <c r="P185" i="156"/>
  <c r="P934" i="156"/>
  <c r="AE1216" i="37"/>
  <c r="AE69" i="37"/>
  <c r="H2584" i="156"/>
  <c r="G71" i="37" s="1"/>
  <c r="H1598" i="156"/>
  <c r="K795" i="156"/>
  <c r="L263" i="156"/>
  <c r="H794" i="156"/>
  <c r="G1207" i="37" s="1"/>
  <c r="H2692" i="156"/>
  <c r="G295" i="37" s="1"/>
  <c r="N2069" i="156"/>
  <c r="H2882" i="156"/>
  <c r="G532" i="37" s="1"/>
  <c r="N459" i="156"/>
  <c r="H2768" i="156"/>
  <c r="H2845" i="156" s="1"/>
  <c r="G495" i="37" s="1"/>
  <c r="L460" i="156"/>
  <c r="H2588" i="156"/>
  <c r="G75" i="37" s="1"/>
  <c r="H1615" i="156"/>
  <c r="H3392" i="156"/>
  <c r="G1167" i="37" s="1"/>
  <c r="H1452" i="157"/>
  <c r="F591" i="37" s="1"/>
  <c r="I1237" i="157"/>
  <c r="I1309" i="157" s="1"/>
  <c r="G466" i="37" s="1"/>
  <c r="G350" i="37"/>
  <c r="L1460" i="157"/>
  <c r="J599" i="37" s="1"/>
  <c r="I1382" i="157"/>
  <c r="I1454" i="157" s="1"/>
  <c r="G593" i="37" s="1"/>
  <c r="O1183" i="157"/>
  <c r="Q2220" i="157"/>
  <c r="O1099" i="37" s="1"/>
  <c r="O1877" i="157"/>
  <c r="Q1961" i="157"/>
  <c r="J1881" i="157"/>
  <c r="M761" i="157"/>
  <c r="M1547" i="157"/>
  <c r="M1881" i="157"/>
  <c r="Q2033" i="157"/>
  <c r="O987" i="37" s="1"/>
  <c r="I2143" i="157"/>
  <c r="I2201" i="157" s="1"/>
  <c r="G1080" i="37" s="1"/>
  <c r="O1630" i="157"/>
  <c r="O236" i="157"/>
  <c r="O381" i="157"/>
  <c r="L1007" i="156"/>
  <c r="H2415" i="156"/>
  <c r="E1211" i="37"/>
  <c r="H575" i="156"/>
  <c r="H793" i="156"/>
  <c r="G1206" i="37" s="1"/>
  <c r="N258" i="156"/>
  <c r="H3393" i="156"/>
  <c r="G1168" i="37" s="1"/>
  <c r="U1216" i="37"/>
  <c r="H3333" i="156"/>
  <c r="G1108" i="37" s="1"/>
  <c r="N454" i="156"/>
  <c r="O902" i="156"/>
  <c r="P902" i="156" s="1"/>
  <c r="H1483" i="156"/>
  <c r="AE730" i="37"/>
  <c r="AE794" i="37"/>
  <c r="AE985" i="37"/>
  <c r="P539" i="37"/>
  <c r="D1215" i="37"/>
  <c r="AE224" i="37"/>
  <c r="AE858" i="37"/>
  <c r="H779" i="156"/>
  <c r="G1192" i="37" s="1"/>
  <c r="AE1173" i="37"/>
  <c r="AE10" i="37"/>
  <c r="I828" i="157"/>
  <c r="G139" i="37" s="1"/>
  <c r="I1794" i="157"/>
  <c r="G852" i="37" s="1"/>
  <c r="I1161" i="157"/>
  <c r="G403" i="37" s="1"/>
  <c r="I840" i="157"/>
  <c r="G151" i="37" s="1"/>
  <c r="I1664" i="157"/>
  <c r="I1771" i="157" s="1"/>
  <c r="G829" i="37" s="1"/>
  <c r="M1164" i="157"/>
  <c r="K406" i="37" s="1"/>
  <c r="I201" i="157"/>
  <c r="I1395" i="157"/>
  <c r="I1796" i="157"/>
  <c r="G854" i="37" s="1"/>
  <c r="F1215" i="37"/>
  <c r="P2817" i="156"/>
  <c r="P2882" i="156" s="1"/>
  <c r="O532" i="37" s="1"/>
  <c r="H3387" i="156"/>
  <c r="G1162" i="37" s="1"/>
  <c r="O1170" i="156"/>
  <c r="P1170" i="156" s="1"/>
  <c r="P1169" i="156"/>
  <c r="V3123" i="156"/>
  <c r="V3124" i="156" s="1"/>
  <c r="U670" i="37" s="1"/>
  <c r="U669" i="37" s="1"/>
  <c r="E1221" i="37"/>
  <c r="H2734" i="156"/>
  <c r="G337" i="37" s="1"/>
  <c r="E1166" i="37"/>
  <c r="H884" i="156"/>
  <c r="H2642" i="156"/>
  <c r="H2712" i="156" s="1"/>
  <c r="G315" i="37" s="1"/>
  <c r="H1545" i="156"/>
  <c r="L1466" i="156"/>
  <c r="N1465" i="156"/>
  <c r="H729" i="156"/>
  <c r="H465" i="156"/>
  <c r="H2539" i="156"/>
  <c r="G26" i="37" s="1"/>
  <c r="H1612" i="156"/>
  <c r="H766" i="156"/>
  <c r="G1179" i="37" s="1"/>
  <c r="H2229" i="156"/>
  <c r="H3240" i="156"/>
  <c r="G788" i="156"/>
  <c r="F1201" i="37" s="1"/>
  <c r="H1411" i="156"/>
  <c r="V3331" i="156"/>
  <c r="AB3331" i="156" s="1"/>
  <c r="H1999" i="156"/>
  <c r="AE1212" i="37"/>
  <c r="H2680" i="156"/>
  <c r="G283" i="37" s="1"/>
  <c r="H2731" i="156"/>
  <c r="G334" i="37" s="1"/>
  <c r="J795" i="156"/>
  <c r="I1208" i="37" s="1"/>
  <c r="E1216" i="37"/>
  <c r="H2277" i="156"/>
  <c r="H2885" i="156"/>
  <c r="G535" i="37" s="1"/>
  <c r="H2571" i="156"/>
  <c r="G58" i="37" s="1"/>
  <c r="H2828" i="156"/>
  <c r="G478" i="37" s="1"/>
  <c r="H290" i="156"/>
  <c r="L3125" i="156"/>
  <c r="K671" i="37" s="1"/>
  <c r="N3058" i="156"/>
  <c r="N3125" i="156" s="1"/>
  <c r="M671" i="37" s="1"/>
  <c r="H2172" i="156"/>
  <c r="O3333" i="156"/>
  <c r="N1108" i="37" s="1"/>
  <c r="H1919" i="156"/>
  <c r="O632" i="156"/>
  <c r="P631" i="156"/>
  <c r="P632" i="156" s="1"/>
  <c r="H1007" i="156"/>
  <c r="R2982" i="156"/>
  <c r="Q605" i="37" s="1"/>
  <c r="H3181" i="156"/>
  <c r="G727" i="37" s="1"/>
  <c r="H1026" i="156"/>
  <c r="H1861" i="156"/>
  <c r="L1873" i="156"/>
  <c r="N1872" i="156"/>
  <c r="P2590" i="156"/>
  <c r="O77" i="37" s="1"/>
  <c r="G2729" i="156"/>
  <c r="F332" i="37" s="1"/>
  <c r="L3178" i="156"/>
  <c r="K724" i="37" s="1"/>
  <c r="L3118" i="156"/>
  <c r="N3117" i="156"/>
  <c r="N3178" i="156" s="1"/>
  <c r="M724" i="37" s="1"/>
  <c r="L3389" i="156"/>
  <c r="K1164" i="37" s="1"/>
  <c r="N3322" i="156"/>
  <c r="O3389" i="156"/>
  <c r="N1164" i="37" s="1"/>
  <c r="P3322" i="156"/>
  <c r="L1064" i="156"/>
  <c r="N1063" i="156"/>
  <c r="H252" i="156"/>
  <c r="O460" i="156"/>
  <c r="P460" i="156" s="1"/>
  <c r="O349" i="156"/>
  <c r="P349" i="156" s="1"/>
  <c r="P348" i="156"/>
  <c r="H2918" i="156"/>
  <c r="H3000" i="156" s="1"/>
  <c r="G623" i="37" s="1"/>
  <c r="H3389" i="156"/>
  <c r="G1164" i="37" s="1"/>
  <c r="J3391" i="156"/>
  <c r="I1166" i="37" s="1"/>
  <c r="K3179" i="156"/>
  <c r="O3252" i="156"/>
  <c r="P3252" i="156" s="1"/>
  <c r="P3251" i="156"/>
  <c r="O2673" i="156"/>
  <c r="O2735" i="156" s="1"/>
  <c r="N338" i="37" s="1"/>
  <c r="P2672" i="156"/>
  <c r="O2734" i="156"/>
  <c r="N337" i="37" s="1"/>
  <c r="P2813" i="156"/>
  <c r="P2881" i="156" s="1"/>
  <c r="O531" i="37" s="1"/>
  <c r="O2881" i="156"/>
  <c r="N531" i="37" s="1"/>
  <c r="O2818" i="156"/>
  <c r="Y758" i="156"/>
  <c r="L1393" i="156"/>
  <c r="N1392" i="156"/>
  <c r="H2947" i="156"/>
  <c r="H3028" i="156" s="1"/>
  <c r="G651" i="37" s="1"/>
  <c r="H1803" i="156"/>
  <c r="H2793" i="156"/>
  <c r="H2870" i="156" s="1"/>
  <c r="G520" i="37" s="1"/>
  <c r="E725" i="37"/>
  <c r="AI724" i="37" s="1"/>
  <c r="H3118" i="156"/>
  <c r="H103" i="156"/>
  <c r="H100" i="156"/>
  <c r="L935" i="156"/>
  <c r="N934" i="156"/>
  <c r="O3390" i="156"/>
  <c r="N1165" i="37" s="1"/>
  <c r="L3252" i="156"/>
  <c r="N3251" i="156"/>
  <c r="L756" i="156"/>
  <c r="N755" i="156"/>
  <c r="L794" i="156"/>
  <c r="K1207" i="37" s="1"/>
  <c r="H1584" i="156"/>
  <c r="O1873" i="156"/>
  <c r="P1873" i="156" s="1"/>
  <c r="P1872" i="156"/>
  <c r="L2063" i="156"/>
  <c r="N2062" i="156"/>
  <c r="L1995" i="156"/>
  <c r="N1994" i="156"/>
  <c r="L632" i="156"/>
  <c r="N631" i="156"/>
  <c r="L133" i="156"/>
  <c r="N127" i="156"/>
  <c r="L3390" i="156"/>
  <c r="K1165" i="37" s="1"/>
  <c r="E324" i="37"/>
  <c r="H2651" i="156"/>
  <c r="H2721" i="156" s="1"/>
  <c r="G324" i="37" s="1"/>
  <c r="N3188" i="156"/>
  <c r="S543" i="156"/>
  <c r="O1064" i="156"/>
  <c r="P1064" i="156" s="1"/>
  <c r="P1063" i="156"/>
  <c r="H1119" i="156"/>
  <c r="H3178" i="156"/>
  <c r="G724" i="37" s="1"/>
  <c r="G693" i="156"/>
  <c r="H690" i="156"/>
  <c r="L1690" i="156"/>
  <c r="N1689" i="156"/>
  <c r="O1393" i="156"/>
  <c r="P1393" i="156" s="1"/>
  <c r="P1392" i="156"/>
  <c r="H2593" i="156"/>
  <c r="G80" i="37" s="1"/>
  <c r="G3385" i="156"/>
  <c r="F1160" i="37" s="1"/>
  <c r="R3332" i="156"/>
  <c r="Q1107" i="37" s="1"/>
  <c r="Q1106" i="37" s="1"/>
  <c r="L793" i="156"/>
  <c r="K1206" i="37" s="1"/>
  <c r="N343" i="156"/>
  <c r="O1593" i="156"/>
  <c r="P1593" i="156" s="1"/>
  <c r="P1592" i="156"/>
  <c r="N2465" i="156"/>
  <c r="J2465" i="156" s="1"/>
  <c r="J2464" i="156"/>
  <c r="L2734" i="156"/>
  <c r="K337" i="37" s="1"/>
  <c r="L2673" i="156"/>
  <c r="N2672" i="156"/>
  <c r="O3125" i="156"/>
  <c r="N671" i="37" s="1"/>
  <c r="P3058" i="156"/>
  <c r="P3125" i="156" s="1"/>
  <c r="O671" i="37" s="1"/>
  <c r="L3333" i="156"/>
  <c r="N3263" i="156"/>
  <c r="H200" i="156"/>
  <c r="E1177" i="37"/>
  <c r="H349" i="156"/>
  <c r="S134" i="156"/>
  <c r="O1803" i="156"/>
  <c r="P1803" i="156" s="1"/>
  <c r="P1802" i="156"/>
  <c r="O263" i="156"/>
  <c r="P263" i="156" s="1"/>
  <c r="P262" i="156"/>
  <c r="H963" i="156"/>
  <c r="V2981" i="156"/>
  <c r="V2982" i="156" s="1"/>
  <c r="U605" i="37" s="1"/>
  <c r="H3204" i="156"/>
  <c r="S3124" i="156"/>
  <c r="R670" i="37" s="1"/>
  <c r="R669" i="37" s="1"/>
  <c r="H2937" i="156"/>
  <c r="H3018" i="156" s="1"/>
  <c r="G641" i="37" s="1"/>
  <c r="S695" i="156"/>
  <c r="AB695" i="156" s="1"/>
  <c r="O1995" i="156"/>
  <c r="P1995" i="156" s="1"/>
  <c r="P1994" i="156"/>
  <c r="K3391" i="156"/>
  <c r="J1166" i="37" s="1"/>
  <c r="L349" i="156"/>
  <c r="N348" i="156"/>
  <c r="O756" i="156"/>
  <c r="P756" i="156" s="1"/>
  <c r="P755" i="156"/>
  <c r="O794" i="156"/>
  <c r="N1207" i="37" s="1"/>
  <c r="H745" i="156"/>
  <c r="H1055" i="156"/>
  <c r="L2818" i="156"/>
  <c r="H3180" i="156"/>
  <c r="G726" i="37" s="1"/>
  <c r="H2983" i="156"/>
  <c r="G606" i="37" s="1"/>
  <c r="N147" i="156"/>
  <c r="H2578" i="156"/>
  <c r="G65" i="37" s="1"/>
  <c r="H2523" i="156"/>
  <c r="G10" i="37" s="1"/>
  <c r="E664" i="37"/>
  <c r="H2976" i="156"/>
  <c r="P2900" i="156"/>
  <c r="P2983" i="156" s="1"/>
  <c r="O606" i="37" s="1"/>
  <c r="O2983" i="156"/>
  <c r="N606" i="37" s="1"/>
  <c r="H760" i="156"/>
  <c r="G1173" i="37" s="1"/>
  <c r="O2828" i="156"/>
  <c r="N478" i="37" s="1"/>
  <c r="P2751" i="156"/>
  <c r="P2828" i="156" s="1"/>
  <c r="O478" i="37" s="1"/>
  <c r="P1325" i="156"/>
  <c r="O1326" i="156"/>
  <c r="P2969" i="156"/>
  <c r="P3039" i="156" s="1"/>
  <c r="O662" i="37" s="1"/>
  <c r="O3039" i="156"/>
  <c r="N662" i="37" s="1"/>
  <c r="O2976" i="156"/>
  <c r="L2680" i="156"/>
  <c r="K283" i="37" s="1"/>
  <c r="N2610" i="156"/>
  <c r="N2680" i="156" s="1"/>
  <c r="M283" i="37" s="1"/>
  <c r="H799" i="156"/>
  <c r="G1212" i="37" s="1"/>
  <c r="J2590" i="156"/>
  <c r="I77" i="37" s="1"/>
  <c r="P127" i="156"/>
  <c r="O793" i="156"/>
  <c r="N1206" i="37" s="1"/>
  <c r="O133" i="156"/>
  <c r="O2680" i="156"/>
  <c r="N283" i="37" s="1"/>
  <c r="P2610" i="156"/>
  <c r="P2680" i="156" s="1"/>
  <c r="O283" i="37" s="1"/>
  <c r="H2684" i="156"/>
  <c r="G287" i="37" s="1"/>
  <c r="N1900" i="156"/>
  <c r="L902" i="156"/>
  <c r="N897" i="156"/>
  <c r="H786" i="156"/>
  <c r="G1199" i="37" s="1"/>
  <c r="J2589" i="156"/>
  <c r="I76" i="37" s="1"/>
  <c r="L1326" i="156"/>
  <c r="N1325" i="156"/>
  <c r="N2751" i="156"/>
  <c r="N2828" i="156" s="1"/>
  <c r="M478" i="37" s="1"/>
  <c r="L2828" i="156"/>
  <c r="K478" i="37" s="1"/>
  <c r="V2428" i="156"/>
  <c r="AB2428" i="156" s="1"/>
  <c r="P1900" i="156"/>
  <c r="F147" i="57"/>
  <c r="G981" i="37" s="1"/>
  <c r="F88" i="57"/>
  <c r="E984" i="37"/>
  <c r="AI983" i="37" s="1"/>
  <c r="T90" i="57"/>
  <c r="U924" i="37" s="1"/>
  <c r="U923" i="37" s="1"/>
  <c r="F80" i="57"/>
  <c r="N21" i="57"/>
  <c r="N91" i="57" s="1"/>
  <c r="O925" i="37" s="1"/>
  <c r="G82" i="46"/>
  <c r="E280" i="37"/>
  <c r="AI279" i="37" s="1"/>
  <c r="R84" i="46"/>
  <c r="R223" i="37" s="1"/>
  <c r="R222" i="37" s="1"/>
  <c r="G137" i="46"/>
  <c r="G276" i="37" s="1"/>
  <c r="G44" i="46"/>
  <c r="G100" i="46" s="1"/>
  <c r="G239" i="37" s="1"/>
  <c r="O18" i="46"/>
  <c r="O85" i="46" s="1"/>
  <c r="O224" i="37" s="1"/>
  <c r="G85" i="46"/>
  <c r="G224" i="37" s="1"/>
  <c r="M1018" i="157"/>
  <c r="Q1258" i="157"/>
  <c r="O415" i="37" s="1"/>
  <c r="Q1183" i="157"/>
  <c r="I834" i="157"/>
  <c r="G145" i="37" s="1"/>
  <c r="O1479" i="157"/>
  <c r="E603" i="37"/>
  <c r="I1399" i="157"/>
  <c r="O1326" i="157"/>
  <c r="M1402" i="157"/>
  <c r="K541" i="37" s="1"/>
  <c r="I1167" i="157"/>
  <c r="G409" i="37" s="1"/>
  <c r="R163" i="37"/>
  <c r="R162" i="37" s="1"/>
  <c r="M132" i="157"/>
  <c r="I1773" i="157"/>
  <c r="G831" i="37" s="1"/>
  <c r="M1312" i="157"/>
  <c r="K469" i="37" s="1"/>
  <c r="O1245" i="157"/>
  <c r="O1961" i="157"/>
  <c r="M2033" i="157"/>
  <c r="K987" i="37" s="1"/>
  <c r="M1459" i="157"/>
  <c r="K598" i="37" s="1"/>
  <c r="O1394" i="157"/>
  <c r="M1395" i="157"/>
  <c r="O2102" i="157"/>
  <c r="I1103" i="157"/>
  <c r="G345" i="37" s="1"/>
  <c r="O682" i="157"/>
  <c r="H865" i="157"/>
  <c r="H918" i="157" s="1"/>
  <c r="J1099" i="157"/>
  <c r="L1165" i="157"/>
  <c r="J407" i="37" s="1"/>
  <c r="E813" i="37"/>
  <c r="I1647" i="157"/>
  <c r="I1755" i="157" s="1"/>
  <c r="G813" i="37" s="1"/>
  <c r="Q986" i="37"/>
  <c r="Q30" i="157"/>
  <c r="I843" i="157"/>
  <c r="G154" i="37" s="1"/>
  <c r="W1256" i="157"/>
  <c r="W1257" i="157" s="1"/>
  <c r="I1251" i="157"/>
  <c r="Q859" i="37"/>
  <c r="Q858" i="37" s="1"/>
  <c r="E918" i="37"/>
  <c r="I1881" i="157"/>
  <c r="Y1101" i="157"/>
  <c r="O1458" i="157"/>
  <c r="M597" i="37" s="1"/>
  <c r="Q682" i="157"/>
  <c r="P686" i="157"/>
  <c r="Q686" i="157" s="1"/>
  <c r="Q757" i="157"/>
  <c r="P761" i="157"/>
  <c r="Q761" i="157" s="1"/>
  <c r="Q414" i="37"/>
  <c r="Q413" i="37" s="1"/>
  <c r="M214" i="157"/>
  <c r="J775" i="157"/>
  <c r="H86" i="37" s="1"/>
  <c r="P1313" i="157"/>
  <c r="N470" i="37" s="1"/>
  <c r="Q1250" i="157"/>
  <c r="P1251" i="157"/>
  <c r="M1103" i="157"/>
  <c r="K345" i="37" s="1"/>
  <c r="O1031" i="157"/>
  <c r="M1313" i="157"/>
  <c r="K470" i="37" s="1"/>
  <c r="M1251" i="157"/>
  <c r="O1250" i="157"/>
  <c r="M751" i="157"/>
  <c r="O750" i="157"/>
  <c r="M1794" i="157"/>
  <c r="K852" i="37" s="1"/>
  <c r="M1706" i="157"/>
  <c r="P2086" i="157"/>
  <c r="N1040" i="37" s="1"/>
  <c r="P2026" i="157"/>
  <c r="Q2025" i="157"/>
  <c r="I1148" i="157"/>
  <c r="G390" i="37" s="1"/>
  <c r="H1786" i="157"/>
  <c r="H1736" i="157"/>
  <c r="H1603" i="157"/>
  <c r="E1034" i="37"/>
  <c r="V773" i="157"/>
  <c r="E1041" i="37"/>
  <c r="I2026" i="157"/>
  <c r="P1706" i="157"/>
  <c r="P1794" i="157"/>
  <c r="N852" i="37" s="1"/>
  <c r="M1888" i="157"/>
  <c r="K860" i="37" s="1"/>
  <c r="O1814" i="157"/>
  <c r="I1950" i="157"/>
  <c r="G922" i="37" s="1"/>
  <c r="L1314" i="157"/>
  <c r="J471" i="37" s="1"/>
  <c r="J1251" i="157"/>
  <c r="T1101" i="157"/>
  <c r="Q1630" i="157"/>
  <c r="P1738" i="157"/>
  <c r="N796" i="37" s="1"/>
  <c r="I806" i="157"/>
  <c r="G117" i="37" s="1"/>
  <c r="P1099" i="157"/>
  <c r="P1164" i="157"/>
  <c r="N406" i="37" s="1"/>
  <c r="Q1098" i="157"/>
  <c r="I1200" i="157"/>
  <c r="P1312" i="157"/>
  <c r="N469" i="37" s="1"/>
  <c r="Q1245" i="157"/>
  <c r="Q795" i="37"/>
  <c r="Q794" i="37" s="1"/>
  <c r="H1162" i="157"/>
  <c r="F404" i="37" s="1"/>
  <c r="AF404" i="37" s="1"/>
  <c r="I1235" i="157"/>
  <c r="I1307" i="157" s="1"/>
  <c r="G464" i="37" s="1"/>
  <c r="P2169" i="157"/>
  <c r="N1048" i="37" s="1"/>
  <c r="Q2102" i="157"/>
  <c r="P1944" i="157"/>
  <c r="N916" i="37" s="1"/>
  <c r="Q1877" i="157"/>
  <c r="E407" i="37"/>
  <c r="I1099" i="157"/>
  <c r="K1314" i="157"/>
  <c r="I471" i="37" s="1"/>
  <c r="P1018" i="157"/>
  <c r="Q1018" i="157" s="1"/>
  <c r="Q1017" i="157"/>
  <c r="I2085" i="157"/>
  <c r="G1039" i="37" s="1"/>
  <c r="I2127" i="157"/>
  <c r="I2185" i="157" s="1"/>
  <c r="G1064" i="37" s="1"/>
  <c r="T216" i="157"/>
  <c r="P132" i="157"/>
  <c r="Q132" i="157" s="1"/>
  <c r="Q131" i="157"/>
  <c r="J1313" i="157"/>
  <c r="H470" i="37" s="1"/>
  <c r="I1156" i="157"/>
  <c r="G398" i="37" s="1"/>
  <c r="L2087" i="157"/>
  <c r="J1041" i="37" s="1"/>
  <c r="J2026" i="157"/>
  <c r="I2221" i="157"/>
  <c r="G1100" i="37" s="1"/>
  <c r="I672" i="157"/>
  <c r="M451" i="157"/>
  <c r="O450" i="157"/>
  <c r="P1945" i="157"/>
  <c r="N917" i="37" s="1"/>
  <c r="P1881" i="157"/>
  <c r="J1164" i="157"/>
  <c r="H406" i="37" s="1"/>
  <c r="K1611" i="157"/>
  <c r="I789" i="37" s="1"/>
  <c r="I1344" i="157"/>
  <c r="I1420" i="157" s="1"/>
  <c r="G559" i="37" s="1"/>
  <c r="Q1479" i="157"/>
  <c r="P1554" i="157"/>
  <c r="N732" i="37" s="1"/>
  <c r="P1547" i="157"/>
  <c r="Q1546" i="157"/>
  <c r="Q1610" i="157" s="1"/>
  <c r="O788" i="37" s="1"/>
  <c r="P1610" i="157"/>
  <c r="N788" i="37" s="1"/>
  <c r="I1977" i="157"/>
  <c r="H2080" i="157"/>
  <c r="I2012" i="157"/>
  <c r="I2080" i="157" s="1"/>
  <c r="G1034" i="37" s="1"/>
  <c r="T453" i="157"/>
  <c r="Q450" i="157"/>
  <c r="P451" i="157"/>
  <c r="Q451" i="157" s="1"/>
  <c r="P1103" i="157"/>
  <c r="N345" i="37" s="1"/>
  <c r="Q1031" i="157"/>
  <c r="P1888" i="157"/>
  <c r="N860" i="37" s="1"/>
  <c r="Q1814" i="157"/>
  <c r="O30" i="157"/>
  <c r="T329" i="157"/>
  <c r="M686" i="157"/>
  <c r="I844" i="157"/>
  <c r="G155" i="37" s="1"/>
  <c r="I1164" i="157"/>
  <c r="G406" i="37" s="1"/>
  <c r="I722" i="157"/>
  <c r="H1159" i="157"/>
  <c r="F401" i="37" s="1"/>
  <c r="AF401" i="37" s="1"/>
  <c r="I1511" i="157"/>
  <c r="I1586" i="157" s="1"/>
  <c r="G764" i="37" s="1"/>
  <c r="I1888" i="157"/>
  <c r="G860" i="37" s="1"/>
  <c r="O1945" i="157"/>
  <c r="M917" i="37" s="1"/>
  <c r="K2087" i="157"/>
  <c r="I1041" i="37" s="1"/>
  <c r="L1611" i="157"/>
  <c r="J789" i="37" s="1"/>
  <c r="J1547" i="157"/>
  <c r="I1944" i="157"/>
  <c r="G916" i="37" s="1"/>
  <c r="M2026" i="157"/>
  <c r="M2086" i="157"/>
  <c r="K1040" i="37" s="1"/>
  <c r="O2025" i="157"/>
  <c r="P214" i="157"/>
  <c r="Q214" i="157" s="1"/>
  <c r="P369" i="157"/>
  <c r="Q369" i="157" s="1"/>
  <c r="Q368" i="157"/>
  <c r="P751" i="157"/>
  <c r="Q750" i="157"/>
  <c r="I1380" i="157"/>
  <c r="I1452" i="157" s="1"/>
  <c r="G591" i="37" s="1"/>
  <c r="Q731" i="37"/>
  <c r="J2086" i="157"/>
  <c r="H1040" i="37" s="1"/>
  <c r="Q1458" i="157"/>
  <c r="O597" i="37" s="1"/>
  <c r="P2085" i="157"/>
  <c r="N1039" i="37" s="1"/>
  <c r="Q2021" i="157"/>
  <c r="M327" i="157"/>
  <c r="I743" i="157"/>
  <c r="P1609" i="157"/>
  <c r="N787" i="37" s="1"/>
  <c r="Q1543" i="157"/>
  <c r="Q1609" i="157" s="1"/>
  <c r="O787" i="37" s="1"/>
  <c r="I1146" i="157"/>
  <c r="G388" i="37" s="1"/>
  <c r="I960" i="157"/>
  <c r="E402" i="37"/>
  <c r="I1005" i="157"/>
  <c r="AI337" i="37" l="1"/>
  <c r="U2521" i="156"/>
  <c r="E1299" i="37"/>
  <c r="AI799" i="37"/>
  <c r="J1294" i="37"/>
  <c r="J76" i="37"/>
  <c r="J1290" i="37"/>
  <c r="N2087" i="156"/>
  <c r="N2591" i="156" s="1"/>
  <c r="M78" i="37" s="1"/>
  <c r="J1208" i="37"/>
  <c r="J664" i="37"/>
  <c r="J338" i="37"/>
  <c r="J725" i="37"/>
  <c r="J533" i="37"/>
  <c r="K1108" i="37"/>
  <c r="AI519" i="37"/>
  <c r="X985" i="37"/>
  <c r="AC985" i="37" s="1"/>
  <c r="E1286" i="37"/>
  <c r="AI155" i="37"/>
  <c r="AI470" i="37"/>
  <c r="D780" i="37"/>
  <c r="D784" i="37"/>
  <c r="AE784" i="37" s="1"/>
  <c r="AI89" i="37"/>
  <c r="D209" i="37"/>
  <c r="D1238" i="37"/>
  <c r="D401" i="37"/>
  <c r="D595" i="37"/>
  <c r="D1035" i="37"/>
  <c r="D213" i="37"/>
  <c r="D592" i="37"/>
  <c r="E110" i="37"/>
  <c r="AI109" i="37" s="1"/>
  <c r="D591" i="37"/>
  <c r="AI590" i="37" s="1"/>
  <c r="E915" i="37"/>
  <c r="AI914" i="37" s="1"/>
  <c r="D148" i="37"/>
  <c r="D844" i="37"/>
  <c r="D400" i="37"/>
  <c r="D1038" i="37"/>
  <c r="AE1038" i="37" s="1"/>
  <c r="D150" i="37"/>
  <c r="AI117" i="37"/>
  <c r="AE1281" i="37"/>
  <c r="AE401" i="37"/>
  <c r="AI461" i="37"/>
  <c r="AI13" i="37"/>
  <c r="AI1206" i="37"/>
  <c r="AI1144" i="37"/>
  <c r="D1256" i="37"/>
  <c r="AE1256" i="37" s="1"/>
  <c r="E1290" i="37"/>
  <c r="E1232" i="37"/>
  <c r="R476" i="37"/>
  <c r="AI316" i="37"/>
  <c r="E1258" i="37"/>
  <c r="AI70" i="37"/>
  <c r="E1220" i="37"/>
  <c r="AI1135" i="37"/>
  <c r="D1271" i="37"/>
  <c r="D1294" i="37"/>
  <c r="E1127" i="37"/>
  <c r="E661" i="37"/>
  <c r="AI660" i="37" s="1"/>
  <c r="E34" i="37"/>
  <c r="AI30" i="37" s="1"/>
  <c r="D68" i="37"/>
  <c r="E1247" i="37"/>
  <c r="D332" i="37"/>
  <c r="D1160" i="37"/>
  <c r="E1143" i="37"/>
  <c r="E530" i="37"/>
  <c r="AI529" i="37" s="1"/>
  <c r="D1161" i="37"/>
  <c r="D528" i="37"/>
  <c r="D1202" i="37"/>
  <c r="H886" i="156"/>
  <c r="E315" i="37"/>
  <c r="AI314" i="37" s="1"/>
  <c r="D70" i="37"/>
  <c r="E1230" i="37"/>
  <c r="D333" i="37"/>
  <c r="D659" i="37"/>
  <c r="D721" i="37"/>
  <c r="E723" i="37"/>
  <c r="AI722" i="37" s="1"/>
  <c r="D1201" i="37"/>
  <c r="E1208" i="37"/>
  <c r="AI1207" i="37" s="1"/>
  <c r="G1263" i="37"/>
  <c r="E1300" i="37"/>
  <c r="AE1271" i="37"/>
  <c r="AE1160" i="37"/>
  <c r="D1291" i="37"/>
  <c r="E1294" i="37"/>
  <c r="Q72" i="37"/>
  <c r="P8" i="37"/>
  <c r="P476" i="37"/>
  <c r="AE476" i="37" s="1"/>
  <c r="AD344" i="37"/>
  <c r="W343" i="37"/>
  <c r="AD343" i="37" s="1"/>
  <c r="AC859" i="37"/>
  <c r="X858" i="37"/>
  <c r="AC858" i="37" s="1"/>
  <c r="AC344" i="37"/>
  <c r="X343" i="37"/>
  <c r="AC343" i="37" s="1"/>
  <c r="AC795" i="37"/>
  <c r="X794" i="37"/>
  <c r="AC794" i="37" s="1"/>
  <c r="AC1047" i="37"/>
  <c r="X1046" i="37"/>
  <c r="AC1046" i="37" s="1"/>
  <c r="N1173" i="37"/>
  <c r="AB762" i="156"/>
  <c r="Y1175" i="37"/>
  <c r="Y1217" i="37" s="1"/>
  <c r="Q1217" i="37"/>
  <c r="F1294" i="37"/>
  <c r="U1217" i="37"/>
  <c r="E1302" i="37"/>
  <c r="AF1223" i="37"/>
  <c r="AE1208" i="37"/>
  <c r="V2145" i="156"/>
  <c r="AB2145" i="156" s="1"/>
  <c r="V2547" i="156"/>
  <c r="U34" i="37" s="1"/>
  <c r="AB1192" i="156"/>
  <c r="V1229" i="156"/>
  <c r="AB1229" i="156" s="1"/>
  <c r="AB963" i="156"/>
  <c r="V1000" i="156"/>
  <c r="AB1000" i="156" s="1"/>
  <c r="AB1416" i="156"/>
  <c r="V1458" i="156"/>
  <c r="AB1458" i="156" s="1"/>
  <c r="AB1261" i="156"/>
  <c r="V1312" i="156"/>
  <c r="AB1312" i="156" s="1"/>
  <c r="AB1123" i="156"/>
  <c r="V1163" i="156"/>
  <c r="AB1163" i="156" s="1"/>
  <c r="AB833" i="156"/>
  <c r="V888" i="156"/>
  <c r="V907" i="156" s="1"/>
  <c r="Z1175" i="37"/>
  <c r="N10" i="37"/>
  <c r="P2523" i="156"/>
  <c r="O10" i="37" s="1"/>
  <c r="N1290" i="37"/>
  <c r="N1289" i="37"/>
  <c r="J1289" i="37"/>
  <c r="K1290" i="37"/>
  <c r="K1289" i="37"/>
  <c r="AI406" i="37"/>
  <c r="E1280" i="37"/>
  <c r="AF1160" i="37"/>
  <c r="F1256" i="37"/>
  <c r="F1271" i="37"/>
  <c r="H3378" i="156"/>
  <c r="G1153" i="37" s="1"/>
  <c r="E1153" i="37"/>
  <c r="U1200" i="37"/>
  <c r="U1281" i="37" s="1"/>
  <c r="AI812" i="37"/>
  <c r="AI251" i="37"/>
  <c r="E191" i="37"/>
  <c r="AF274" i="37"/>
  <c r="F213" i="37"/>
  <c r="AF213" i="37" s="1"/>
  <c r="L1215" i="37"/>
  <c r="K415" i="37"/>
  <c r="AF468" i="37"/>
  <c r="E468" i="37"/>
  <c r="U414" i="37"/>
  <c r="U413" i="37" s="1"/>
  <c r="AI271" i="37"/>
  <c r="E211" i="37"/>
  <c r="AI828" i="37"/>
  <c r="G1270" i="37"/>
  <c r="X539" i="37"/>
  <c r="AC539" i="37" s="1"/>
  <c r="F1034" i="37"/>
  <c r="AF1034" i="37" s="1"/>
  <c r="J1946" i="157"/>
  <c r="H918" i="37" s="1"/>
  <c r="J918" i="37"/>
  <c r="J1795" i="157"/>
  <c r="H853" i="37" s="1"/>
  <c r="J853" i="37"/>
  <c r="F844" i="37"/>
  <c r="AF844" i="37" s="1"/>
  <c r="X730" i="37"/>
  <c r="AC730" i="37" s="1"/>
  <c r="G1259" i="37"/>
  <c r="F781" i="37"/>
  <c r="AF781" i="37" s="1"/>
  <c r="P1215" i="37"/>
  <c r="AE415" i="37"/>
  <c r="AI121" i="37"/>
  <c r="I863" i="157"/>
  <c r="J845" i="157"/>
  <c r="H156" i="37" s="1"/>
  <c r="J156" i="37"/>
  <c r="AI136" i="37"/>
  <c r="P845" i="157"/>
  <c r="N156" i="37" s="1"/>
  <c r="AI1260" i="37"/>
  <c r="AB3035" i="156"/>
  <c r="U658" i="37"/>
  <c r="AI1262" i="37"/>
  <c r="Y330" i="37"/>
  <c r="S2585" i="156"/>
  <c r="R72" i="37" s="1"/>
  <c r="F331" i="37"/>
  <c r="F333" i="37"/>
  <c r="AF333" i="37" s="1"/>
  <c r="AB2729" i="156"/>
  <c r="U332" i="37"/>
  <c r="S34" i="37"/>
  <c r="S1242" i="37" s="1"/>
  <c r="U67" i="37"/>
  <c r="U42" i="37"/>
  <c r="U1251" i="37" s="1"/>
  <c r="L2589" i="156"/>
  <c r="K76" i="37" s="1"/>
  <c r="O2589" i="156"/>
  <c r="N76" i="37" s="1"/>
  <c r="T2582" i="156"/>
  <c r="S69" i="37" s="1"/>
  <c r="S2582" i="156"/>
  <c r="R69" i="37" s="1"/>
  <c r="E70" i="37"/>
  <c r="E68" i="37"/>
  <c r="G2547" i="156"/>
  <c r="F34" i="37" s="1"/>
  <c r="F1242" i="37" s="1"/>
  <c r="AB2108" i="156"/>
  <c r="M845" i="157"/>
  <c r="K156" i="37" s="1"/>
  <c r="E148" i="37"/>
  <c r="H442" i="157"/>
  <c r="H841" i="157" s="1"/>
  <c r="F152" i="37" s="1"/>
  <c r="AF152" i="37" s="1"/>
  <c r="H838" i="157"/>
  <c r="H1817" i="156"/>
  <c r="AC84" i="37"/>
  <c r="AC605" i="37"/>
  <c r="AC1172" i="37"/>
  <c r="AC667" i="37"/>
  <c r="AC9" i="37"/>
  <c r="AC477" i="37"/>
  <c r="AC1107" i="37"/>
  <c r="AC670" i="37"/>
  <c r="Z1204" i="37"/>
  <c r="AI1263" i="37"/>
  <c r="G1217" i="37"/>
  <c r="G1277" i="37"/>
  <c r="Z1216" i="37"/>
  <c r="Z154" i="37"/>
  <c r="Z1290" i="37"/>
  <c r="Z1219" i="37"/>
  <c r="AI402" i="37"/>
  <c r="AI123" i="37"/>
  <c r="AI810" i="37"/>
  <c r="AI405" i="37"/>
  <c r="AI1259" i="37"/>
  <c r="AI390" i="37"/>
  <c r="AI1230" i="37"/>
  <c r="AI1264" i="37"/>
  <c r="AI1222" i="37"/>
  <c r="AI157" i="37"/>
  <c r="AI177" i="37"/>
  <c r="AI1033" i="37"/>
  <c r="AI921" i="37"/>
  <c r="AI1215" i="37"/>
  <c r="AI592" i="37"/>
  <c r="AI160" i="37"/>
  <c r="AI1271" i="37"/>
  <c r="AI789" i="37"/>
  <c r="AI463" i="37"/>
  <c r="AI1253" i="37"/>
  <c r="AI1274" i="37"/>
  <c r="AI825" i="37"/>
  <c r="AI1047" i="37"/>
  <c r="AI1273" i="37"/>
  <c r="AI917" i="37"/>
  <c r="AI468" i="37"/>
  <c r="AI1243" i="37"/>
  <c r="AI1256" i="37"/>
  <c r="AI1100" i="37"/>
  <c r="AI407" i="37"/>
  <c r="AI781" i="37"/>
  <c r="AI219" i="37"/>
  <c r="AI1039" i="37"/>
  <c r="AI912" i="37"/>
  <c r="AI853" i="37"/>
  <c r="AI1096" i="37"/>
  <c r="AI1277" i="37"/>
  <c r="AI1248" i="37"/>
  <c r="AI602" i="37"/>
  <c r="AI1035" i="37"/>
  <c r="AI1221" i="37"/>
  <c r="AI1040" i="37"/>
  <c r="AI1220" i="37"/>
  <c r="AI203" i="37"/>
  <c r="AI138" i="37"/>
  <c r="AI119" i="37"/>
  <c r="AI409" i="37"/>
  <c r="AI472" i="37"/>
  <c r="AE853" i="37"/>
  <c r="AI852" i="37"/>
  <c r="G1244" i="37"/>
  <c r="AI518" i="37"/>
  <c r="E721" i="37"/>
  <c r="H1620" i="156"/>
  <c r="H2143" i="156"/>
  <c r="E528" i="37"/>
  <c r="AI76" i="37"/>
  <c r="H2537" i="156"/>
  <c r="G24" i="37" s="1"/>
  <c r="H624" i="156"/>
  <c r="H601" i="156"/>
  <c r="H1456" i="156"/>
  <c r="AI663" i="37"/>
  <c r="AI1210" i="37"/>
  <c r="AI1202" i="37"/>
  <c r="AI323" i="37"/>
  <c r="AI1170" i="37"/>
  <c r="E659" i="37"/>
  <c r="AI75" i="37"/>
  <c r="AI1176" i="37"/>
  <c r="H589" i="156"/>
  <c r="AI716" i="37"/>
  <c r="AI1154" i="37"/>
  <c r="AI1134" i="37"/>
  <c r="G1273" i="37"/>
  <c r="AI1156" i="37"/>
  <c r="AI34" i="37"/>
  <c r="AI1247" i="37"/>
  <c r="G1224" i="37"/>
  <c r="AI1223" i="37"/>
  <c r="G1225" i="37"/>
  <c r="AI1224" i="37"/>
  <c r="AI1300" i="37"/>
  <c r="AI1245" i="37"/>
  <c r="AI1265" i="37"/>
  <c r="G1262" i="37"/>
  <c r="AI1261" i="37"/>
  <c r="G1252" i="37"/>
  <c r="AI1251" i="37"/>
  <c r="AB270" i="156"/>
  <c r="AB3124" i="156"/>
  <c r="X604" i="37"/>
  <c r="AF656" i="37"/>
  <c r="AB2224" i="156"/>
  <c r="AB134" i="156"/>
  <c r="AB543" i="156"/>
  <c r="AF413" i="37"/>
  <c r="AF344" i="37"/>
  <c r="AB799" i="156"/>
  <c r="AB1982" i="156"/>
  <c r="AB2548" i="156"/>
  <c r="AB3123" i="156"/>
  <c r="AB2982" i="156"/>
  <c r="AF67" i="37"/>
  <c r="AF529" i="37"/>
  <c r="AB103" i="156"/>
  <c r="AB1683" i="156"/>
  <c r="AB2580" i="156"/>
  <c r="AB2555" i="156"/>
  <c r="AB335" i="156"/>
  <c r="AB536" i="156"/>
  <c r="AB2981" i="156"/>
  <c r="AF1212" i="37"/>
  <c r="AB2592" i="156"/>
  <c r="AB787" i="156"/>
  <c r="AF1264" i="37"/>
  <c r="AF1217" i="37"/>
  <c r="AF1244" i="37"/>
  <c r="X8" i="37"/>
  <c r="AD667" i="37"/>
  <c r="AD1107" i="37"/>
  <c r="AD476" i="37"/>
  <c r="AD669" i="37"/>
  <c r="AD604" i="37"/>
  <c r="AB1226" i="156"/>
  <c r="AB1585" i="156"/>
  <c r="AB885" i="156"/>
  <c r="AB997" i="156"/>
  <c r="AB1160" i="156"/>
  <c r="AB1455" i="156"/>
  <c r="AB1309" i="156"/>
  <c r="AF414" i="37"/>
  <c r="Z1302" i="37"/>
  <c r="AC282" i="37"/>
  <c r="AF538" i="37"/>
  <c r="S2000" i="156"/>
  <c r="AB2000" i="156" s="1"/>
  <c r="V3332" i="156"/>
  <c r="Y1216" i="37"/>
  <c r="AF1216" i="37"/>
  <c r="Y1212" i="37"/>
  <c r="Y538" i="37"/>
  <c r="S907" i="156"/>
  <c r="Y848" i="37"/>
  <c r="Y661" i="37"/>
  <c r="R1281" i="37"/>
  <c r="Y79" i="37"/>
  <c r="AF35" i="37"/>
  <c r="AF42" i="37"/>
  <c r="AF1260" i="37"/>
  <c r="Y1293" i="37"/>
  <c r="AF1261" i="37"/>
  <c r="Y1252" i="37"/>
  <c r="Y1266" i="37"/>
  <c r="Y1238" i="37"/>
  <c r="AF1252" i="37"/>
  <c r="Y42" i="37"/>
  <c r="AF79" i="37"/>
  <c r="H1347" i="156"/>
  <c r="S1467" i="156"/>
  <c r="S1235" i="156"/>
  <c r="S1327" i="156"/>
  <c r="S1171" i="156"/>
  <c r="AE1266" i="37"/>
  <c r="Y1302" i="37"/>
  <c r="Y35" i="37"/>
  <c r="H1308" i="156"/>
  <c r="AE77" i="37"/>
  <c r="S2150" i="156"/>
  <c r="S2826" i="156"/>
  <c r="Z282" i="37"/>
  <c r="Z670" i="37"/>
  <c r="Y274" i="37"/>
  <c r="R1008" i="156"/>
  <c r="Z1286" i="37"/>
  <c r="Z35" i="37"/>
  <c r="Z337" i="37"/>
  <c r="Z1255" i="37"/>
  <c r="R1171" i="156"/>
  <c r="Z1291" i="37"/>
  <c r="Z1218" i="37"/>
  <c r="AE1290" i="37"/>
  <c r="Z1296" i="37"/>
  <c r="AE923" i="37"/>
  <c r="AF924" i="37"/>
  <c r="Y924" i="37"/>
  <c r="AE222" i="37"/>
  <c r="Z274" i="37"/>
  <c r="AF842" i="37"/>
  <c r="Y842" i="37"/>
  <c r="AF147" i="37"/>
  <c r="Y147" i="37"/>
  <c r="AE221" i="37"/>
  <c r="AE922" i="37"/>
  <c r="AC162" i="37"/>
  <c r="AF825" i="37"/>
  <c r="Y825" i="37"/>
  <c r="AF1266" i="37"/>
  <c r="AF65" i="37"/>
  <c r="Y65" i="37"/>
  <c r="P604" i="37"/>
  <c r="AE281" i="37"/>
  <c r="AE669" i="37"/>
  <c r="AF1107" i="37"/>
  <c r="Y1248" i="37"/>
  <c r="AF1248" i="37"/>
  <c r="AF1218" i="37"/>
  <c r="AF1219" i="37"/>
  <c r="Y1219" i="37"/>
  <c r="AE539" i="37"/>
  <c r="I799" i="157"/>
  <c r="G110" i="37" s="1"/>
  <c r="I1735" i="157"/>
  <c r="AE537" i="37"/>
  <c r="T1008" i="156"/>
  <c r="V1588" i="156"/>
  <c r="AB1588" i="156" s="1"/>
  <c r="H3315" i="156"/>
  <c r="P1171" i="37"/>
  <c r="AE1211" i="37"/>
  <c r="AE1203" i="37"/>
  <c r="AE592" i="37"/>
  <c r="AE1035" i="37"/>
  <c r="AE402" i="37"/>
  <c r="AE151" i="37"/>
  <c r="AE214" i="37"/>
  <c r="E1251" i="37"/>
  <c r="G1248" i="37"/>
  <c r="AI1122" i="37"/>
  <c r="AI1141" i="37"/>
  <c r="AE532" i="37"/>
  <c r="AE334" i="37"/>
  <c r="AE1165" i="37"/>
  <c r="G1383" i="156"/>
  <c r="G2582" i="156" s="1"/>
  <c r="F69" i="37" s="1"/>
  <c r="AI729" i="37"/>
  <c r="AI533" i="37"/>
  <c r="AF1165" i="37"/>
  <c r="AF150" i="37"/>
  <c r="AF1259" i="37"/>
  <c r="G1266" i="37"/>
  <c r="H2591" i="156"/>
  <c r="G78" i="37" s="1"/>
  <c r="H2590" i="156"/>
  <c r="G77" i="37" s="1"/>
  <c r="T8" i="37"/>
  <c r="AI45" i="37"/>
  <c r="I896" i="157"/>
  <c r="G191" i="37" s="1"/>
  <c r="I811" i="157"/>
  <c r="G122" i="37" s="1"/>
  <c r="K1293" i="37"/>
  <c r="F81" i="57"/>
  <c r="O2085" i="157"/>
  <c r="M1039" i="37" s="1"/>
  <c r="U985" i="37"/>
  <c r="I2048" i="157"/>
  <c r="G1002" i="37" s="1"/>
  <c r="O1944" i="157"/>
  <c r="M916" i="37" s="1"/>
  <c r="I1908" i="157"/>
  <c r="G880" i="37" s="1"/>
  <c r="I1924" i="157"/>
  <c r="G896" i="37" s="1"/>
  <c r="I905" i="157"/>
  <c r="G200" i="37" s="1"/>
  <c r="O1738" i="157"/>
  <c r="M796" i="37" s="1"/>
  <c r="I1788" i="157"/>
  <c r="G846" i="37" s="1"/>
  <c r="I3391" i="156"/>
  <c r="H1166" i="37" s="1"/>
  <c r="P3333" i="156"/>
  <c r="O1108" i="37" s="1"/>
  <c r="AF1156" i="37"/>
  <c r="I1611" i="157"/>
  <c r="G789" i="37" s="1"/>
  <c r="O1554" i="157"/>
  <c r="M732" i="37" s="1"/>
  <c r="I1460" i="157"/>
  <c r="G599" i="37" s="1"/>
  <c r="O1258" i="157"/>
  <c r="M415" i="37" s="1"/>
  <c r="I1275" i="157"/>
  <c r="G432" i="37" s="1"/>
  <c r="O1163" i="157"/>
  <c r="M405" i="37" s="1"/>
  <c r="E844" i="37"/>
  <c r="U604" i="37"/>
  <c r="H2883" i="156"/>
  <c r="G533" i="37" s="1"/>
  <c r="AI536" i="37"/>
  <c r="H2735" i="156"/>
  <c r="G338" i="37" s="1"/>
  <c r="AI339" i="37"/>
  <c r="H2663" i="156"/>
  <c r="AF1201" i="37"/>
  <c r="I795" i="156"/>
  <c r="H1208" i="37" s="1"/>
  <c r="H1453" i="156"/>
  <c r="N2525" i="156"/>
  <c r="M12" i="37" s="1"/>
  <c r="H175" i="156"/>
  <c r="M1217" i="37"/>
  <c r="G1253" i="37"/>
  <c r="H2555" i="156"/>
  <c r="G42" i="37" s="1"/>
  <c r="H973" i="156"/>
  <c r="G996" i="156"/>
  <c r="G2581" i="156" s="1"/>
  <c r="F68" i="37" s="1"/>
  <c r="H446" i="156"/>
  <c r="E1202" i="37"/>
  <c r="O451" i="157"/>
  <c r="O1099" i="157"/>
  <c r="O2220" i="157"/>
  <c r="M1099" i="37" s="1"/>
  <c r="O686" i="157"/>
  <c r="O1018" i="157"/>
  <c r="O761" i="157"/>
  <c r="M1611" i="157"/>
  <c r="K789" i="37" s="1"/>
  <c r="O327" i="157"/>
  <c r="O214" i="157"/>
  <c r="O132" i="157"/>
  <c r="M1946" i="157"/>
  <c r="K918" i="37" s="1"/>
  <c r="I2588" i="156"/>
  <c r="H75" i="37" s="1"/>
  <c r="N902" i="156"/>
  <c r="N632" i="156"/>
  <c r="N1995" i="156"/>
  <c r="N2063" i="156"/>
  <c r="N1393" i="156"/>
  <c r="N460" i="156"/>
  <c r="N1803" i="156"/>
  <c r="N1100" i="156"/>
  <c r="N575" i="156"/>
  <c r="L798" i="156"/>
  <c r="N349" i="156"/>
  <c r="N1064" i="156"/>
  <c r="N1466" i="156"/>
  <c r="N263" i="156"/>
  <c r="I2587" i="156"/>
  <c r="H74" i="37" s="1"/>
  <c r="N1690" i="156"/>
  <c r="N935" i="156"/>
  <c r="N1007" i="156"/>
  <c r="N2976" i="156"/>
  <c r="N3041" i="156" s="1"/>
  <c r="M664" i="37" s="1"/>
  <c r="N1743" i="156"/>
  <c r="N1170" i="156"/>
  <c r="N2149" i="156"/>
  <c r="N186" i="156"/>
  <c r="N1593" i="156"/>
  <c r="L2735" i="156"/>
  <c r="K338" i="37" s="1"/>
  <c r="N3252" i="156"/>
  <c r="N1873" i="156"/>
  <c r="L2591" i="156"/>
  <c r="I2525" i="156"/>
  <c r="H12" i="37" s="1"/>
  <c r="H534" i="156"/>
  <c r="H885" i="156"/>
  <c r="I439" i="157"/>
  <c r="I200" i="157"/>
  <c r="I307" i="157"/>
  <c r="I1089" i="157"/>
  <c r="I360" i="157"/>
  <c r="I601" i="157"/>
  <c r="I580" i="157"/>
  <c r="I1868" i="157"/>
  <c r="I1939" i="157" s="1"/>
  <c r="G911" i="37" s="1"/>
  <c r="I199" i="157"/>
  <c r="I581" i="157"/>
  <c r="I1722" i="157"/>
  <c r="I525" i="157"/>
  <c r="H713" i="156"/>
  <c r="H1634" i="156"/>
  <c r="H587" i="156"/>
  <c r="H744" i="156"/>
  <c r="H1862" i="156"/>
  <c r="H1091" i="156"/>
  <c r="H570" i="156"/>
  <c r="H1226" i="156"/>
  <c r="H1521" i="156"/>
  <c r="H2142" i="156"/>
  <c r="H1607" i="156"/>
  <c r="H568" i="156"/>
  <c r="H2425" i="156"/>
  <c r="H2174" i="156"/>
  <c r="H567" i="156"/>
  <c r="H1605" i="156"/>
  <c r="H2804" i="156"/>
  <c r="H2877" i="156" s="1"/>
  <c r="G527" i="37" s="1"/>
  <c r="H1455" i="156"/>
  <c r="H2383" i="156"/>
  <c r="H1816" i="156"/>
  <c r="H2357" i="156"/>
  <c r="H2054" i="156"/>
  <c r="H1633" i="156"/>
  <c r="H603" i="156"/>
  <c r="H1735" i="156"/>
  <c r="H1454" i="156"/>
  <c r="AE474" i="37"/>
  <c r="AE790" i="37"/>
  <c r="AE599" i="37"/>
  <c r="AE1042" i="37"/>
  <c r="AE1103" i="37"/>
  <c r="AE603" i="37"/>
  <c r="AE408" i="37"/>
  <c r="AE854" i="37"/>
  <c r="AE664" i="37"/>
  <c r="AE342" i="37"/>
  <c r="AE1217" i="37"/>
  <c r="G2732" i="156"/>
  <c r="F335" i="37" s="1"/>
  <c r="H3368" i="156"/>
  <c r="G1143" i="37" s="1"/>
  <c r="AF599" i="37"/>
  <c r="AF920" i="37"/>
  <c r="AF1249" i="37"/>
  <c r="AF536" i="37"/>
  <c r="AF500" i="37"/>
  <c r="AF1131" i="37"/>
  <c r="AF978" i="37"/>
  <c r="AF1095" i="37"/>
  <c r="AF917" i="37"/>
  <c r="AF144" i="37"/>
  <c r="AF405" i="37"/>
  <c r="AF694" i="37"/>
  <c r="AF513" i="37"/>
  <c r="AF658" i="37"/>
  <c r="AF661" i="37"/>
  <c r="AF846" i="37"/>
  <c r="AF191" i="37"/>
  <c r="AF1220" i="37"/>
  <c r="AF1191" i="37"/>
  <c r="AF534" i="37"/>
  <c r="AF402" i="37"/>
  <c r="AF1035" i="37"/>
  <c r="AF178" i="37"/>
  <c r="I1293" i="37"/>
  <c r="AF1202" i="37"/>
  <c r="AF216" i="37"/>
  <c r="AF467" i="37"/>
  <c r="AF782" i="37"/>
  <c r="AF302" i="37"/>
  <c r="AF1258" i="37"/>
  <c r="AF982" i="37"/>
  <c r="AF826" i="37"/>
  <c r="AF591" i="37"/>
  <c r="AF659" i="37"/>
  <c r="AF275" i="37"/>
  <c r="AF1167" i="37"/>
  <c r="H2053" i="156"/>
  <c r="H2803" i="156"/>
  <c r="H2876" i="156" s="1"/>
  <c r="G526" i="37" s="1"/>
  <c r="H777" i="156"/>
  <c r="G1190" i="37" s="1"/>
  <c r="H3313" i="156"/>
  <c r="Q1395" i="157"/>
  <c r="X1214" i="37"/>
  <c r="X1171" i="37"/>
  <c r="T604" i="37"/>
  <c r="U758" i="156"/>
  <c r="Q1460" i="157"/>
  <c r="O599" i="37" s="1"/>
  <c r="O1881" i="157"/>
  <c r="I826" i="157"/>
  <c r="G137" i="37" s="1"/>
  <c r="H1680" i="156"/>
  <c r="AF1230" i="37"/>
  <c r="V604" i="37"/>
  <c r="P3118" i="156"/>
  <c r="P3179" i="156" s="1"/>
  <c r="O725" i="37" s="1"/>
  <c r="I1138" i="157"/>
  <c r="G380" i="37" s="1"/>
  <c r="O1547" i="157"/>
  <c r="O1611" i="157" s="1"/>
  <c r="M789" i="37" s="1"/>
  <c r="J1460" i="157"/>
  <c r="H599" i="37" s="1"/>
  <c r="V1214" i="37"/>
  <c r="V1213" i="37" s="1"/>
  <c r="L3041" i="156"/>
  <c r="K664" i="37" s="1"/>
  <c r="P2587" i="156"/>
  <c r="O74" i="37" s="1"/>
  <c r="J1007" i="156"/>
  <c r="H3391" i="156"/>
  <c r="G1166" i="37" s="1"/>
  <c r="H790" i="156"/>
  <c r="G1203" i="37" s="1"/>
  <c r="G1223" i="37"/>
  <c r="O1164" i="157"/>
  <c r="M406" i="37" s="1"/>
  <c r="AE79" i="37"/>
  <c r="I673" i="157"/>
  <c r="AE1296" i="37"/>
  <c r="P1214" i="37"/>
  <c r="AE982" i="37"/>
  <c r="AE78" i="37"/>
  <c r="H1588" i="156"/>
  <c r="G1221" i="37"/>
  <c r="H1793" i="156"/>
  <c r="G1265" i="37"/>
  <c r="H1585" i="156"/>
  <c r="H1619" i="156"/>
  <c r="H533" i="156"/>
  <c r="H3314" i="156"/>
  <c r="G1216" i="37"/>
  <c r="G1246" i="37"/>
  <c r="H1056" i="156"/>
  <c r="H3110" i="156"/>
  <c r="H3175" i="156" s="1"/>
  <c r="G721" i="37" s="1"/>
  <c r="H1979" i="156"/>
  <c r="E1215" i="37"/>
  <c r="G1274" i="37"/>
  <c r="G1222" i="37"/>
  <c r="G1272" i="37"/>
  <c r="G1260" i="37"/>
  <c r="G1301" i="37"/>
  <c r="H332" i="156"/>
  <c r="H1309" i="156"/>
  <c r="H3109" i="156"/>
  <c r="H3174" i="156" s="1"/>
  <c r="G720" i="37" s="1"/>
  <c r="H3241" i="156"/>
  <c r="G3388" i="156"/>
  <c r="H2569" i="156"/>
  <c r="G56" i="37" s="1"/>
  <c r="E1160" i="37"/>
  <c r="P3390" i="156"/>
  <c r="O1165" i="37" s="1"/>
  <c r="H3179" i="156"/>
  <c r="G725" i="37" s="1"/>
  <c r="H2960" i="156"/>
  <c r="H3036" i="156" s="1"/>
  <c r="G659" i="37" s="1"/>
  <c r="H997" i="156"/>
  <c r="H764" i="156"/>
  <c r="G1177" i="37" s="1"/>
  <c r="N793" i="156"/>
  <c r="M1206" i="37" s="1"/>
  <c r="H1160" i="156"/>
  <c r="E333" i="37"/>
  <c r="L3391" i="156"/>
  <c r="K1166" i="37" s="1"/>
  <c r="N133" i="156"/>
  <c r="L795" i="156"/>
  <c r="K1208" i="37" s="1"/>
  <c r="N756" i="156"/>
  <c r="P3389" i="156"/>
  <c r="O1164" i="37" s="1"/>
  <c r="L3179" i="156"/>
  <c r="K725" i="37" s="1"/>
  <c r="N3118" i="156"/>
  <c r="N3179" i="156" s="1"/>
  <c r="M725" i="37" s="1"/>
  <c r="L2883" i="156"/>
  <c r="K533" i="37" s="1"/>
  <c r="N2818" i="156"/>
  <c r="N2883" i="156" s="1"/>
  <c r="M533" i="37" s="1"/>
  <c r="P794" i="156"/>
  <c r="O1207" i="37" s="1"/>
  <c r="O2883" i="156"/>
  <c r="N533" i="37" s="1"/>
  <c r="P2818" i="156"/>
  <c r="P2883" i="156" s="1"/>
  <c r="O533" i="37" s="1"/>
  <c r="P2734" i="156"/>
  <c r="O337" i="37" s="1"/>
  <c r="P2673" i="156"/>
  <c r="P2735" i="156" s="1"/>
  <c r="O338" i="37" s="1"/>
  <c r="H2959" i="156"/>
  <c r="H3035" i="156" s="1"/>
  <c r="G658" i="37" s="1"/>
  <c r="R758" i="156"/>
  <c r="H795" i="156"/>
  <c r="G1208" i="37" s="1"/>
  <c r="H251" i="156"/>
  <c r="E1201" i="37"/>
  <c r="N3333" i="156"/>
  <c r="M1108" i="37" s="1"/>
  <c r="N2673" i="156"/>
  <c r="N2735" i="156" s="1"/>
  <c r="M338" i="37" s="1"/>
  <c r="N2734" i="156"/>
  <c r="M337" i="37" s="1"/>
  <c r="G791" i="156"/>
  <c r="F1204" i="37" s="1"/>
  <c r="H693" i="156"/>
  <c r="N3390" i="156"/>
  <c r="M1165" i="37" s="1"/>
  <c r="H2696" i="156"/>
  <c r="G299" i="37" s="1"/>
  <c r="N794" i="156"/>
  <c r="M1207" i="37" s="1"/>
  <c r="O3391" i="156"/>
  <c r="N1166" i="37" s="1"/>
  <c r="H2805" i="156"/>
  <c r="H2878" i="156" s="1"/>
  <c r="G528" i="37" s="1"/>
  <c r="H2589" i="156"/>
  <c r="G76" i="37" s="1"/>
  <c r="H3352" i="156"/>
  <c r="G1127" i="37" s="1"/>
  <c r="N3389" i="156"/>
  <c r="M1164" i="37" s="1"/>
  <c r="H2729" i="156"/>
  <c r="G332" i="37" s="1"/>
  <c r="I1290" i="37"/>
  <c r="N2588" i="156"/>
  <c r="M75" i="37" s="1"/>
  <c r="N2587" i="156"/>
  <c r="M74" i="37" s="1"/>
  <c r="P2588" i="156"/>
  <c r="O75" i="37" s="1"/>
  <c r="N1326" i="156"/>
  <c r="N2523" i="156"/>
  <c r="M10" i="37" s="1"/>
  <c r="P2976" i="156"/>
  <c r="P3041" i="156" s="1"/>
  <c r="O664" i="37" s="1"/>
  <c r="O3041" i="156"/>
  <c r="N664" i="37" s="1"/>
  <c r="P1326" i="156"/>
  <c r="H3041" i="156"/>
  <c r="G664" i="37" s="1"/>
  <c r="P793" i="156"/>
  <c r="O1206" i="37" s="1"/>
  <c r="J1215" i="37"/>
  <c r="O795" i="156"/>
  <c r="N1208" i="37" s="1"/>
  <c r="P133" i="156"/>
  <c r="N760" i="156"/>
  <c r="M1173" i="37" s="1"/>
  <c r="F150" i="57"/>
  <c r="G984" i="37" s="1"/>
  <c r="F84" i="57"/>
  <c r="G141" i="46"/>
  <c r="G280" i="37" s="1"/>
  <c r="G75" i="46"/>
  <c r="G131" i="46" s="1"/>
  <c r="G270" i="37" s="1"/>
  <c r="M1165" i="157"/>
  <c r="K407" i="37" s="1"/>
  <c r="I1464" i="157"/>
  <c r="G603" i="37" s="1"/>
  <c r="O1402" i="157"/>
  <c r="M541" i="37" s="1"/>
  <c r="I1088" i="157"/>
  <c r="E400" i="37"/>
  <c r="T867" i="157"/>
  <c r="U773" i="157"/>
  <c r="O2033" i="157"/>
  <c r="M987" i="37" s="1"/>
  <c r="O1312" i="157"/>
  <c r="M469" i="37" s="1"/>
  <c r="O2169" i="157"/>
  <c r="M1048" i="37" s="1"/>
  <c r="O1459" i="157"/>
  <c r="M598" i="37" s="1"/>
  <c r="M1460" i="157"/>
  <c r="K599" i="37" s="1"/>
  <c r="O1395" i="157"/>
  <c r="J2087" i="157"/>
  <c r="H1041" i="37" s="1"/>
  <c r="I1869" i="157"/>
  <c r="I1940" i="157" s="1"/>
  <c r="G912" i="37" s="1"/>
  <c r="Q2085" i="157"/>
  <c r="O1039" i="37" s="1"/>
  <c r="O2086" i="157"/>
  <c r="M1040" i="37" s="1"/>
  <c r="I741" i="157"/>
  <c r="O775" i="157"/>
  <c r="M86" i="37" s="1"/>
  <c r="W1737" i="157"/>
  <c r="U795" i="37" s="1"/>
  <c r="U794" i="37" s="1"/>
  <c r="H2084" i="157"/>
  <c r="P1946" i="157"/>
  <c r="N918" i="37" s="1"/>
  <c r="Q1881" i="157"/>
  <c r="Q2221" i="157"/>
  <c r="O1100" i="37" s="1"/>
  <c r="Q2169" i="157"/>
  <c r="O1048" i="37" s="1"/>
  <c r="P1165" i="157"/>
  <c r="N407" i="37" s="1"/>
  <c r="Q1099" i="157"/>
  <c r="P1795" i="157"/>
  <c r="N853" i="37" s="1"/>
  <c r="Q1706" i="157"/>
  <c r="Q1795" i="157" s="1"/>
  <c r="O853" i="37" s="1"/>
  <c r="I1534" i="157"/>
  <c r="I1603" i="157" s="1"/>
  <c r="G781" i="37" s="1"/>
  <c r="Q2086" i="157"/>
  <c r="O1040" i="37" s="1"/>
  <c r="O844" i="157"/>
  <c r="M155" i="37" s="1"/>
  <c r="O1313" i="157"/>
  <c r="M470" i="37" s="1"/>
  <c r="I1946" i="157"/>
  <c r="G918" i="37" s="1"/>
  <c r="I1690" i="157"/>
  <c r="Q844" i="157"/>
  <c r="O155" i="37" s="1"/>
  <c r="E780" i="37"/>
  <c r="I1533" i="157"/>
  <c r="I1602" i="157" s="1"/>
  <c r="G780" i="37" s="1"/>
  <c r="H1606" i="157"/>
  <c r="E1035" i="37"/>
  <c r="I2013" i="157"/>
  <c r="I2081" i="157" s="1"/>
  <c r="G1035" i="37" s="1"/>
  <c r="Q1554" i="157"/>
  <c r="O732" i="37" s="1"/>
  <c r="I1236" i="157"/>
  <c r="I1308" i="157" s="1"/>
  <c r="G465" i="37" s="1"/>
  <c r="Q1164" i="157"/>
  <c r="O406" i="37" s="1"/>
  <c r="Q751" i="157"/>
  <c r="M2087" i="157"/>
  <c r="K1041" i="37" s="1"/>
  <c r="O2026" i="157"/>
  <c r="J1611" i="157"/>
  <c r="H789" i="37" s="1"/>
  <c r="Q1888" i="157"/>
  <c r="O860" i="37" s="1"/>
  <c r="Q1945" i="157"/>
  <c r="O917" i="37" s="1"/>
  <c r="O2221" i="157"/>
  <c r="M1100" i="37" s="1"/>
  <c r="I2159" i="157"/>
  <c r="I1239" i="157"/>
  <c r="I1311" i="157" s="1"/>
  <c r="G468" i="37" s="1"/>
  <c r="Q1312" i="157"/>
  <c r="O469" i="37" s="1"/>
  <c r="Q1738" i="157"/>
  <c r="O796" i="37" s="1"/>
  <c r="O1888" i="157"/>
  <c r="M860" i="37" s="1"/>
  <c r="I813" i="157"/>
  <c r="G124" i="37" s="1"/>
  <c r="Q1313" i="157"/>
  <c r="J1165" i="157"/>
  <c r="H407" i="37" s="1"/>
  <c r="I2222" i="157"/>
  <c r="G1101" i="37" s="1"/>
  <c r="Q1103" i="157"/>
  <c r="O345" i="37" s="1"/>
  <c r="P1611" i="157"/>
  <c r="N789" i="37" s="1"/>
  <c r="Q1547" i="157"/>
  <c r="E592" i="37"/>
  <c r="I1381" i="157"/>
  <c r="I1453" i="157" s="1"/>
  <c r="G592" i="37" s="1"/>
  <c r="I742" i="157"/>
  <c r="I1165" i="157"/>
  <c r="G407" i="37" s="1"/>
  <c r="Q1944" i="157"/>
  <c r="O916" i="37" s="1"/>
  <c r="I845" i="157"/>
  <c r="G156" i="37" s="1"/>
  <c r="J1314" i="157"/>
  <c r="H471" i="37" s="1"/>
  <c r="I2087" i="157"/>
  <c r="G1041" i="37" s="1"/>
  <c r="T1737" i="157"/>
  <c r="R795" i="37" s="1"/>
  <c r="R794" i="37" s="1"/>
  <c r="O1103" i="157"/>
  <c r="M345" i="37" s="1"/>
  <c r="Q775" i="157"/>
  <c r="O86" i="37" s="1"/>
  <c r="AF217" i="37"/>
  <c r="O843" i="157"/>
  <c r="M154" i="37" s="1"/>
  <c r="I676" i="157"/>
  <c r="H1790" i="157"/>
  <c r="I1736" i="157"/>
  <c r="P2087" i="157"/>
  <c r="N1041" i="37" s="1"/>
  <c r="Q2026" i="157"/>
  <c r="M1795" i="157"/>
  <c r="K853" i="37" s="1"/>
  <c r="O1706" i="157"/>
  <c r="O751" i="157"/>
  <c r="M1314" i="157"/>
  <c r="O1251" i="157"/>
  <c r="P1314" i="157"/>
  <c r="N471" i="37" s="1"/>
  <c r="Q1251" i="157"/>
  <c r="Q843" i="157"/>
  <c r="O154" i="37" s="1"/>
  <c r="E401" i="37"/>
  <c r="I1004" i="157"/>
  <c r="I1160" i="157"/>
  <c r="G402" i="37" s="1"/>
  <c r="AI399" i="37" l="1"/>
  <c r="X1213" i="37"/>
  <c r="AI147" i="37"/>
  <c r="K78" i="37"/>
  <c r="K1211" i="37"/>
  <c r="H1215" i="37"/>
  <c r="E781" i="37"/>
  <c r="D404" i="37"/>
  <c r="AE404" i="37" s="1"/>
  <c r="E845" i="37"/>
  <c r="D848" i="37"/>
  <c r="AE848" i="37" s="1"/>
  <c r="D152" i="37"/>
  <c r="AE152" i="37" s="1"/>
  <c r="E149" i="37"/>
  <c r="AI210" i="37"/>
  <c r="AI467" i="37"/>
  <c r="AE213" i="37"/>
  <c r="AI527" i="37"/>
  <c r="E1291" i="37"/>
  <c r="AI720" i="37"/>
  <c r="AI1159" i="37"/>
  <c r="E1242" i="37"/>
  <c r="AI1142" i="37"/>
  <c r="D1285" i="37"/>
  <c r="D1283" i="37"/>
  <c r="E1256" i="37"/>
  <c r="D1284" i="37"/>
  <c r="D335" i="37"/>
  <c r="AI331" i="37"/>
  <c r="E69" i="37"/>
  <c r="D1163" i="37"/>
  <c r="AE1163" i="37" s="1"/>
  <c r="E1159" i="37"/>
  <c r="E1238" i="37"/>
  <c r="E331" i="37"/>
  <c r="D72" i="37"/>
  <c r="E67" i="37"/>
  <c r="AE1285" i="37"/>
  <c r="AI1152" i="37"/>
  <c r="AE1283" i="37"/>
  <c r="AE604" i="37"/>
  <c r="P1213" i="37"/>
  <c r="AE1213" i="37" s="1"/>
  <c r="AI190" i="37"/>
  <c r="Q224" i="37"/>
  <c r="U18" i="46"/>
  <c r="U83" i="46" s="1"/>
  <c r="T2522" i="156"/>
  <c r="S9" i="37" s="1"/>
  <c r="S1214" i="37" s="1"/>
  <c r="S1213" i="37" s="1"/>
  <c r="R2522" i="156"/>
  <c r="V2585" i="156"/>
  <c r="U72" i="37" s="1"/>
  <c r="Z1217" i="37"/>
  <c r="J1291" i="37"/>
  <c r="N1291" i="37"/>
  <c r="I1215" i="37"/>
  <c r="F1283" i="37"/>
  <c r="F1285" i="37"/>
  <c r="E1271" i="37"/>
  <c r="D1204" i="37"/>
  <c r="AF1168" i="37"/>
  <c r="F1163" i="37"/>
  <c r="AF1163" i="37" s="1"/>
  <c r="AI273" i="37"/>
  <c r="E213" i="37"/>
  <c r="I1289" i="37"/>
  <c r="K471" i="37"/>
  <c r="AE470" i="37"/>
  <c r="O470" i="37"/>
  <c r="AI269" i="37"/>
  <c r="E209" i="37"/>
  <c r="H3386" i="156"/>
  <c r="G1161" i="37" s="1"/>
  <c r="E1161" i="37"/>
  <c r="U1107" i="37"/>
  <c r="U1106" i="37" s="1"/>
  <c r="F1038" i="37"/>
  <c r="AI1258" i="37"/>
  <c r="F848" i="37"/>
  <c r="AF848" i="37" s="1"/>
  <c r="F784" i="37"/>
  <c r="AF784" i="37" s="1"/>
  <c r="AI1254" i="37"/>
  <c r="AE1215" i="37"/>
  <c r="AE469" i="37"/>
  <c r="AE413" i="37"/>
  <c r="G1255" i="37"/>
  <c r="AI1280" i="37"/>
  <c r="AF151" i="37"/>
  <c r="F149" i="37"/>
  <c r="AF149" i="37" s="1"/>
  <c r="AI1268" i="37"/>
  <c r="G1269" i="37"/>
  <c r="G1261" i="37"/>
  <c r="AF331" i="37"/>
  <c r="AI1278" i="37"/>
  <c r="AB2142" i="156"/>
  <c r="V2582" i="156"/>
  <c r="U69" i="37" s="1"/>
  <c r="E72" i="37"/>
  <c r="E152" i="37"/>
  <c r="AC281" i="37"/>
  <c r="AC476" i="37"/>
  <c r="AC669" i="37"/>
  <c r="AC1106" i="37"/>
  <c r="AC1171" i="37"/>
  <c r="AC604" i="37"/>
  <c r="G1264" i="37"/>
  <c r="AI1276" i="37"/>
  <c r="AI1216" i="37"/>
  <c r="Q985" i="37"/>
  <c r="Z859" i="37"/>
  <c r="Z731" i="37"/>
  <c r="Z795" i="37"/>
  <c r="Z540" i="37"/>
  <c r="Z85" i="37"/>
  <c r="Z1107" i="37"/>
  <c r="AI400" i="37"/>
  <c r="AI149" i="37"/>
  <c r="AI1034" i="37"/>
  <c r="AI213" i="37"/>
  <c r="AI401" i="37"/>
  <c r="AI779" i="37"/>
  <c r="AI111" i="37"/>
  <c r="AI1246" i="37"/>
  <c r="AI1214" i="37"/>
  <c r="AI220" i="37"/>
  <c r="AI1288" i="37"/>
  <c r="AI1257" i="37"/>
  <c r="AI469" i="37"/>
  <c r="AI150" i="37"/>
  <c r="AI788" i="37"/>
  <c r="AI221" i="37"/>
  <c r="AI1242" i="37"/>
  <c r="AI845" i="37"/>
  <c r="AI591" i="37"/>
  <c r="AI598" i="37"/>
  <c r="AI1231" i="37"/>
  <c r="AI1289" i="37"/>
  <c r="AI918" i="37"/>
  <c r="AI1272" i="37"/>
  <c r="AI1299" i="37"/>
  <c r="AI1279" i="37"/>
  <c r="AI1097" i="37"/>
  <c r="AI843" i="37"/>
  <c r="G1243" i="37"/>
  <c r="H888" i="156"/>
  <c r="AI1219" i="37"/>
  <c r="E1293" i="37"/>
  <c r="H2728" i="156"/>
  <c r="G331" i="37" s="1"/>
  <c r="AI1165" i="37"/>
  <c r="AI531" i="37"/>
  <c r="AI69" i="37"/>
  <c r="AI67" i="37"/>
  <c r="AI1164" i="37"/>
  <c r="AI658" i="37"/>
  <c r="AI1200" i="37"/>
  <c r="H178" i="156"/>
  <c r="AI727" i="37"/>
  <c r="G1294" i="37"/>
  <c r="AI77" i="37"/>
  <c r="AI19" i="37"/>
  <c r="AI333" i="37"/>
  <c r="AI1189" i="37"/>
  <c r="G1251" i="37"/>
  <c r="AI1250" i="37"/>
  <c r="Z986" i="37"/>
  <c r="Q730" i="37"/>
  <c r="Z414" i="37"/>
  <c r="Q1171" i="37"/>
  <c r="AB907" i="156"/>
  <c r="H1383" i="156"/>
  <c r="R985" i="37"/>
  <c r="AB888" i="156"/>
  <c r="AB2547" i="156"/>
  <c r="AB3332" i="156"/>
  <c r="AD1106" i="37"/>
  <c r="Y1282" i="37"/>
  <c r="AC1213" i="37"/>
  <c r="AF986" i="37"/>
  <c r="Y986" i="37"/>
  <c r="AF223" i="37"/>
  <c r="Y1255" i="37"/>
  <c r="AF1255" i="37"/>
  <c r="AF605" i="37"/>
  <c r="AF1106" i="37"/>
  <c r="AF923" i="37"/>
  <c r="AF343" i="37"/>
  <c r="Y1251" i="37"/>
  <c r="AF1243" i="37"/>
  <c r="Y1296" i="37"/>
  <c r="Z1172" i="37"/>
  <c r="AF1251" i="37"/>
  <c r="R604" i="37"/>
  <c r="AF34" i="37"/>
  <c r="Y605" i="37"/>
  <c r="Z34" i="37"/>
  <c r="Y1107" i="37"/>
  <c r="Y34" i="37"/>
  <c r="Z605" i="37"/>
  <c r="AF163" i="37"/>
  <c r="AF477" i="37"/>
  <c r="AE1106" i="37"/>
  <c r="AE1171" i="37"/>
  <c r="AF670" i="37"/>
  <c r="Y670" i="37"/>
  <c r="V1171" i="156"/>
  <c r="AB1171" i="156" s="1"/>
  <c r="V1327" i="156"/>
  <c r="AB1327" i="156" s="1"/>
  <c r="V1235" i="156"/>
  <c r="AB1235" i="156" s="1"/>
  <c r="V2150" i="156"/>
  <c r="V1008" i="156"/>
  <c r="AB1008" i="156" s="1"/>
  <c r="V1467" i="156"/>
  <c r="AB1467" i="156" s="1"/>
  <c r="H2547" i="156"/>
  <c r="G34" i="37" s="1"/>
  <c r="I865" i="157"/>
  <c r="AE217" i="37"/>
  <c r="AE154" i="37"/>
  <c r="AI1163" i="37"/>
  <c r="G1381" i="156"/>
  <c r="H1343" i="156"/>
  <c r="AI332" i="37"/>
  <c r="AI1201" i="37"/>
  <c r="G1278" i="37"/>
  <c r="AE1280" i="37"/>
  <c r="G1290" i="37"/>
  <c r="O1946" i="157"/>
  <c r="M918" i="37" s="1"/>
  <c r="I1786" i="157"/>
  <c r="G844" i="37" s="1"/>
  <c r="I914" i="157"/>
  <c r="G209" i="37" s="1"/>
  <c r="I839" i="157"/>
  <c r="G150" i="37" s="1"/>
  <c r="M1293" i="37"/>
  <c r="N2590" i="156"/>
  <c r="M77" i="37" s="1"/>
  <c r="H1217" i="37"/>
  <c r="AF1253" i="37"/>
  <c r="G1000" i="156"/>
  <c r="H996" i="156"/>
  <c r="H789" i="156"/>
  <c r="G1202" i="37" s="1"/>
  <c r="T1171" i="37"/>
  <c r="H3384" i="156"/>
  <c r="G1159" i="37" s="1"/>
  <c r="I2590" i="156"/>
  <c r="H77" i="37" s="1"/>
  <c r="I2589" i="156"/>
  <c r="H76" i="37" s="1"/>
  <c r="I203" i="157"/>
  <c r="I584" i="157"/>
  <c r="I529" i="157"/>
  <c r="I364" i="157"/>
  <c r="I310" i="157"/>
  <c r="I916" i="157"/>
  <c r="G211" i="37" s="1"/>
  <c r="I603" i="157"/>
  <c r="I1092" i="157"/>
  <c r="I1693" i="157"/>
  <c r="I442" i="157"/>
  <c r="I1723" i="157"/>
  <c r="H1683" i="156"/>
  <c r="H1229" i="156"/>
  <c r="H1635" i="156"/>
  <c r="H747" i="156"/>
  <c r="H1524" i="156"/>
  <c r="H1738" i="156"/>
  <c r="H1094" i="156"/>
  <c r="H254" i="156"/>
  <c r="H3385" i="156"/>
  <c r="G1160" i="37" s="1"/>
  <c r="H1621" i="156"/>
  <c r="E335" i="37"/>
  <c r="H2057" i="156"/>
  <c r="H449" i="156"/>
  <c r="H2145" i="156"/>
  <c r="H1865" i="156"/>
  <c r="H2962" i="156"/>
  <c r="H3038" i="156" s="1"/>
  <c r="G661" i="37" s="1"/>
  <c r="H3317" i="156"/>
  <c r="H2386" i="156"/>
  <c r="H536" i="156"/>
  <c r="AE595" i="37"/>
  <c r="AE785" i="37"/>
  <c r="AE1039" i="37"/>
  <c r="AE158" i="37"/>
  <c r="AE1099" i="37"/>
  <c r="AE920" i="37"/>
  <c r="AE661" i="37"/>
  <c r="AE73" i="37"/>
  <c r="AE1291" i="37"/>
  <c r="AE1294" i="37"/>
  <c r="AE1293" i="37"/>
  <c r="AE1302" i="37"/>
  <c r="I1294" i="37"/>
  <c r="AF471" i="37"/>
  <c r="AF215" i="37"/>
  <c r="AF1039" i="37"/>
  <c r="AF845" i="37"/>
  <c r="AF1166" i="37"/>
  <c r="AF785" i="37"/>
  <c r="AF533" i="37"/>
  <c r="AF726" i="37"/>
  <c r="AF156" i="37"/>
  <c r="AF214" i="37"/>
  <c r="AF155" i="37"/>
  <c r="AF727" i="37"/>
  <c r="E1163" i="37"/>
  <c r="T1214" i="37"/>
  <c r="T1213" i="37" s="1"/>
  <c r="AF1232" i="37"/>
  <c r="E848" i="37"/>
  <c r="H2807" i="156"/>
  <c r="I838" i="157"/>
  <c r="G149" i="37" s="1"/>
  <c r="O1165" i="157"/>
  <c r="M407" i="37" s="1"/>
  <c r="H3112" i="156"/>
  <c r="H2667" i="156"/>
  <c r="AE1205" i="37"/>
  <c r="E1204" i="37"/>
  <c r="G1249" i="37"/>
  <c r="I1158" i="157"/>
  <c r="G400" i="37" s="1"/>
  <c r="G1231" i="37"/>
  <c r="G1258" i="37"/>
  <c r="H1796" i="156"/>
  <c r="G1220" i="37"/>
  <c r="H1458" i="156"/>
  <c r="H1982" i="156"/>
  <c r="H1059" i="156"/>
  <c r="H335" i="156"/>
  <c r="H3244" i="156"/>
  <c r="H1312" i="156"/>
  <c r="H1163" i="156"/>
  <c r="G1300" i="37"/>
  <c r="H2583" i="156"/>
  <c r="G70" i="37" s="1"/>
  <c r="H2730" i="156"/>
  <c r="G333" i="37" s="1"/>
  <c r="P3391" i="156"/>
  <c r="O1166" i="37" s="1"/>
  <c r="H788" i="156"/>
  <c r="G1201" i="37" s="1"/>
  <c r="N795" i="156"/>
  <c r="M1208" i="37" s="1"/>
  <c r="N3391" i="156"/>
  <c r="M1166" i="37" s="1"/>
  <c r="G1215" i="37"/>
  <c r="N2589" i="156"/>
  <c r="M76" i="37" s="1"/>
  <c r="P795" i="156"/>
  <c r="O1208" i="37" s="1"/>
  <c r="P2589" i="156"/>
  <c r="O76" i="37" s="1"/>
  <c r="G78" i="46"/>
  <c r="G134" i="46" s="1"/>
  <c r="G273" i="37" s="1"/>
  <c r="I837" i="157"/>
  <c r="G148" i="37" s="1"/>
  <c r="I745" i="157"/>
  <c r="G1254" i="37"/>
  <c r="K1215" i="37"/>
  <c r="O1460" i="157"/>
  <c r="M599" i="37" s="1"/>
  <c r="I1787" i="157"/>
  <c r="G845" i="37" s="1"/>
  <c r="Q1946" i="157"/>
  <c r="O918" i="37" s="1"/>
  <c r="I2016" i="157"/>
  <c r="I1872" i="157"/>
  <c r="I1943" i="157" s="1"/>
  <c r="G915" i="37" s="1"/>
  <c r="Q1314" i="157"/>
  <c r="O845" i="157"/>
  <c r="M156" i="37" s="1"/>
  <c r="Q2087" i="157"/>
  <c r="O1041" i="37" s="1"/>
  <c r="I2162" i="157"/>
  <c r="O2087" i="157"/>
  <c r="M1041" i="37" s="1"/>
  <c r="Q845" i="157"/>
  <c r="O156" i="37" s="1"/>
  <c r="Q1165" i="157"/>
  <c r="O407" i="37" s="1"/>
  <c r="AF1222" i="37"/>
  <c r="Q2222" i="157"/>
  <c r="O1101" i="37" s="1"/>
  <c r="O2222" i="157"/>
  <c r="M1101" i="37" s="1"/>
  <c r="I1384" i="157"/>
  <c r="O1314" i="157"/>
  <c r="O1795" i="157"/>
  <c r="M853" i="37" s="1"/>
  <c r="Q1611" i="157"/>
  <c r="O789" i="37" s="1"/>
  <c r="I1537" i="157"/>
  <c r="N1215" i="37"/>
  <c r="O1215" i="37" s="1"/>
  <c r="I1291" i="37"/>
  <c r="I1007" i="157"/>
  <c r="E404" i="37"/>
  <c r="I1159" i="157"/>
  <c r="G401" i="37" s="1"/>
  <c r="M1289" i="37" l="1"/>
  <c r="AI151" i="37"/>
  <c r="K1294" i="37"/>
  <c r="M1294" i="37" s="1"/>
  <c r="AI1162" i="37"/>
  <c r="AI403" i="37"/>
  <c r="AI334" i="37"/>
  <c r="E1038" i="37"/>
  <c r="E784" i="37"/>
  <c r="AI148" i="37"/>
  <c r="E595" i="37"/>
  <c r="AI208" i="37"/>
  <c r="AI1158" i="37"/>
  <c r="AE72" i="37"/>
  <c r="E1282" i="37"/>
  <c r="AE335" i="37"/>
  <c r="H940" i="156"/>
  <c r="AI330" i="37"/>
  <c r="E1284" i="37"/>
  <c r="AI68" i="37"/>
  <c r="AI1160" i="37"/>
  <c r="D1287" i="37"/>
  <c r="Q9" i="37"/>
  <c r="AB2585" i="156"/>
  <c r="AE1204" i="37"/>
  <c r="U85" i="46"/>
  <c r="U224" i="37" s="1"/>
  <c r="U84" i="46"/>
  <c r="U223" i="37" s="1"/>
  <c r="Y224" i="37"/>
  <c r="Z224" i="37"/>
  <c r="Q1215" i="37"/>
  <c r="AB2150" i="156"/>
  <c r="T2521" i="156"/>
  <c r="K1291" i="37"/>
  <c r="F1284" i="37"/>
  <c r="E1285" i="37"/>
  <c r="E1283" i="37"/>
  <c r="O1289" i="37"/>
  <c r="M471" i="37"/>
  <c r="AE1289" i="37"/>
  <c r="O471" i="37"/>
  <c r="AF1038" i="37"/>
  <c r="AE1286" i="37"/>
  <c r="AE471" i="37"/>
  <c r="G1279" i="37"/>
  <c r="G1386" i="156"/>
  <c r="G2585" i="156" s="1"/>
  <c r="F72" i="37" s="1"/>
  <c r="F1287" i="37" s="1"/>
  <c r="G2580" i="156"/>
  <c r="F67" i="37" s="1"/>
  <c r="F1282" i="37" s="1"/>
  <c r="Z72" i="37"/>
  <c r="AI1292" i="37"/>
  <c r="AI404" i="37"/>
  <c r="AI153" i="37"/>
  <c r="AI847" i="37"/>
  <c r="AI1255" i="37"/>
  <c r="AI1270" i="37"/>
  <c r="AI212" i="37"/>
  <c r="AI844" i="37"/>
  <c r="AI214" i="37"/>
  <c r="AI780" i="37"/>
  <c r="AI1238" i="37"/>
  <c r="AI1225" i="37"/>
  <c r="G1293" i="37"/>
  <c r="G1230" i="37"/>
  <c r="AI1167" i="37"/>
  <c r="AI336" i="37"/>
  <c r="AI1293" i="37"/>
  <c r="AI29" i="37"/>
  <c r="AI66" i="37"/>
  <c r="AI1290" i="37"/>
  <c r="AF985" i="37"/>
  <c r="AB2582" i="156"/>
  <c r="AF69" i="37"/>
  <c r="AE1284" i="37"/>
  <c r="AF222" i="37"/>
  <c r="AF162" i="37"/>
  <c r="AF476" i="37"/>
  <c r="AF604" i="37"/>
  <c r="H1381" i="156"/>
  <c r="R2521" i="156"/>
  <c r="AF795" i="37"/>
  <c r="Y795" i="37"/>
  <c r="AF669" i="37"/>
  <c r="AE1168" i="37"/>
  <c r="AE337" i="37"/>
  <c r="G1242" i="37"/>
  <c r="H2582" i="156"/>
  <c r="G69" i="37" s="1"/>
  <c r="H2543" i="156"/>
  <c r="G30" i="37" s="1"/>
  <c r="AI71" i="37"/>
  <c r="AI1203" i="37"/>
  <c r="H1293" i="37"/>
  <c r="I918" i="157"/>
  <c r="G213" i="37" s="1"/>
  <c r="H3177" i="156"/>
  <c r="G723" i="37" s="1"/>
  <c r="H2880" i="156"/>
  <c r="G530" i="37" s="1"/>
  <c r="H1000" i="156"/>
  <c r="H2581" i="156"/>
  <c r="G68" i="37" s="1"/>
  <c r="H2732" i="156"/>
  <c r="G335" i="37" s="1"/>
  <c r="AE405" i="37"/>
  <c r="AE851" i="37"/>
  <c r="AE218" i="37"/>
  <c r="AE1169" i="37"/>
  <c r="AE339" i="37"/>
  <c r="AE536" i="37"/>
  <c r="AF218" i="37"/>
  <c r="AF851" i="37"/>
  <c r="AF1169" i="37"/>
  <c r="H3388" i="156"/>
  <c r="G1163" i="37" s="1"/>
  <c r="I1790" i="157"/>
  <c r="G848" i="37" s="1"/>
  <c r="I841" i="157"/>
  <c r="G152" i="37" s="1"/>
  <c r="H791" i="156"/>
  <c r="G1204" i="37" s="1"/>
  <c r="M1290" i="37"/>
  <c r="G1271" i="37"/>
  <c r="G1232" i="37"/>
  <c r="G1291" i="37"/>
  <c r="O1290" i="37"/>
  <c r="H1290" i="37"/>
  <c r="M1215" i="37"/>
  <c r="I1606" i="157"/>
  <c r="G784" i="37" s="1"/>
  <c r="I2084" i="157"/>
  <c r="G1038" i="37" s="1"/>
  <c r="I1456" i="157"/>
  <c r="G595" i="37" s="1"/>
  <c r="O1291" i="37"/>
  <c r="I1162" i="157"/>
  <c r="G404" i="37" s="1"/>
  <c r="H1294" i="37" l="1"/>
  <c r="E1287" i="37"/>
  <c r="E79" i="37"/>
  <c r="Q223" i="37"/>
  <c r="Q222" i="37" s="1"/>
  <c r="U222" i="37"/>
  <c r="Z1215" i="37"/>
  <c r="AI1285" i="37"/>
  <c r="Q8" i="37"/>
  <c r="AI594" i="37"/>
  <c r="AI783" i="37"/>
  <c r="AI1037" i="37"/>
  <c r="AI1237" i="37"/>
  <c r="AI216" i="37"/>
  <c r="AI1281" i="37"/>
  <c r="AI1283" i="37"/>
  <c r="AI1284" i="37"/>
  <c r="AI1282" i="37"/>
  <c r="AF794" i="37"/>
  <c r="G1238" i="37"/>
  <c r="Z9" i="37"/>
  <c r="H1386" i="156"/>
  <c r="H2585" i="156"/>
  <c r="G72" i="37" s="1"/>
  <c r="H2580" i="156"/>
  <c r="G67" i="37" s="1"/>
  <c r="G1280" i="37"/>
  <c r="AE1287" i="37"/>
  <c r="G1285" i="37"/>
  <c r="G1284" i="37"/>
  <c r="H1291" i="37"/>
  <c r="M1291" i="37"/>
  <c r="AI78" i="37" l="1"/>
  <c r="E1296" i="37"/>
  <c r="H2592" i="156"/>
  <c r="G79" i="37" s="1"/>
  <c r="AI1286" i="37"/>
  <c r="G1282" i="37"/>
  <c r="G1283" i="37"/>
  <c r="G1286" i="37"/>
  <c r="G1296" i="37" l="1"/>
  <c r="AI1295" i="37"/>
  <c r="G1287" i="37"/>
  <c r="Y1888" i="157" l="1"/>
  <c r="Y1886" i="157"/>
  <c r="Y1887" i="157" s="1"/>
  <c r="T1886" i="157"/>
  <c r="W859" i="37" l="1"/>
  <c r="W860" i="37"/>
  <c r="AD860" i="37" s="1"/>
  <c r="W1888" i="157"/>
  <c r="U860" i="37" s="1"/>
  <c r="T1887" i="157"/>
  <c r="R859" i="37" s="1"/>
  <c r="T1888" i="157"/>
  <c r="R860" i="37" s="1"/>
  <c r="R858" i="37" l="1"/>
  <c r="AD859" i="37"/>
  <c r="W858" i="37"/>
  <c r="AD858" i="37" s="1"/>
  <c r="W1886" i="157"/>
  <c r="W1887" i="157" l="1"/>
  <c r="U859" i="37" s="1"/>
  <c r="U858" i="37" s="1"/>
  <c r="Y859" i="37"/>
  <c r="AF860" i="37"/>
  <c r="Y860" i="37"/>
  <c r="AF859" i="37"/>
  <c r="AF858" i="37" l="1"/>
  <c r="V386" i="156" l="1"/>
  <c r="AB386" i="156" s="1"/>
  <c r="S449" i="156"/>
  <c r="S786" i="156"/>
  <c r="R1199" i="37" s="1"/>
  <c r="R1280" i="37" s="1"/>
  <c r="X462" i="156"/>
  <c r="X791" i="156"/>
  <c r="W1204" i="37" s="1"/>
  <c r="V449" i="156" l="1"/>
  <c r="AB449" i="156" s="1"/>
  <c r="V786" i="156"/>
  <c r="S462" i="156"/>
  <c r="S791" i="156"/>
  <c r="R1204" i="37" s="1"/>
  <c r="AF1200" i="37"/>
  <c r="U1199" i="37" l="1"/>
  <c r="U1280" i="37" s="1"/>
  <c r="Y1199" i="37"/>
  <c r="AB786" i="156"/>
  <c r="AD1204" i="37"/>
  <c r="AF1199" i="37"/>
  <c r="V791" i="156"/>
  <c r="AF1205" i="37"/>
  <c r="V462" i="156"/>
  <c r="AB462" i="156" s="1"/>
  <c r="AB791" i="156" l="1"/>
  <c r="U1204" i="37"/>
  <c r="Y1280" i="37"/>
  <c r="AF1204" i="37"/>
  <c r="Y1204" i="37"/>
  <c r="AF1221" i="37" l="1"/>
  <c r="AD72" i="37" l="1"/>
  <c r="Y44" i="37"/>
  <c r="AF44" i="37"/>
  <c r="Y72" i="37" l="1"/>
  <c r="Y1254" i="37"/>
  <c r="AF1254" i="37"/>
  <c r="AF72" i="37"/>
  <c r="AF73" i="37"/>
  <c r="X1594" i="156" l="1"/>
  <c r="X2522" i="156" s="1"/>
  <c r="S1593" i="156"/>
  <c r="S2589" i="156" s="1"/>
  <c r="R76" i="37" s="1"/>
  <c r="W9" i="37" l="1"/>
  <c r="V1593" i="156"/>
  <c r="S1594" i="156"/>
  <c r="S2522" i="156" s="1"/>
  <c r="AB1593" i="156" l="1"/>
  <c r="V2589" i="156"/>
  <c r="U76" i="37" s="1"/>
  <c r="R9" i="37"/>
  <c r="W8" i="37"/>
  <c r="X2521" i="156"/>
  <c r="AF77" i="37"/>
  <c r="V1594" i="156"/>
  <c r="AB1594" i="156" l="1"/>
  <c r="V2522" i="156"/>
  <c r="AB2589" i="156"/>
  <c r="AD9" i="37"/>
  <c r="Y76" i="37"/>
  <c r="AF76" i="37"/>
  <c r="S2521" i="156"/>
  <c r="AB2522" i="156" l="1"/>
  <c r="U9" i="37"/>
  <c r="U8" i="37" s="1"/>
  <c r="R8" i="37"/>
  <c r="AF9" i="37"/>
  <c r="Y9" i="37"/>
  <c r="V2521" i="156"/>
  <c r="AB2521" i="156" s="1"/>
  <c r="Y1400" i="157" l="1"/>
  <c r="Y1401" i="157" s="1"/>
  <c r="W540" i="37" l="1"/>
  <c r="AD540" i="37" s="1"/>
  <c r="AD595" i="37"/>
  <c r="W1400" i="157"/>
  <c r="W1401" i="157" s="1"/>
  <c r="U540" i="37" s="1"/>
  <c r="AD578" i="37" l="1"/>
  <c r="T1400" i="157"/>
  <c r="W539" i="37"/>
  <c r="AD539" i="37" s="1"/>
  <c r="T1401" i="157" l="1"/>
  <c r="R540" i="37" s="1"/>
  <c r="Y595" i="37"/>
  <c r="AF578" i="37"/>
  <c r="AF595" i="37"/>
  <c r="U539" i="37"/>
  <c r="AF1265" i="37" l="1"/>
  <c r="R539" i="37" l="1"/>
  <c r="Y540" i="37"/>
  <c r="AF540" i="37"/>
  <c r="AF539" i="37" l="1"/>
  <c r="Y1554" i="157" l="1"/>
  <c r="W732" i="37" s="1"/>
  <c r="Y1552" i="157"/>
  <c r="Y1553" i="157" s="1"/>
  <c r="T1552" i="157"/>
  <c r="W731" i="37" l="1"/>
  <c r="AD731" i="37" s="1"/>
  <c r="W1552" i="157"/>
  <c r="W1553" i="157" s="1"/>
  <c r="U731" i="37" s="1"/>
  <c r="T1553" i="157"/>
  <c r="R731" i="37" s="1"/>
  <c r="T1554" i="157"/>
  <c r="R732" i="37" s="1"/>
  <c r="W730" i="37" l="1"/>
  <c r="AD730" i="37" s="1"/>
  <c r="AD732" i="37"/>
  <c r="W1215" i="37"/>
  <c r="W1554" i="157"/>
  <c r="U732" i="37" s="1"/>
  <c r="Y732" i="37" l="1"/>
  <c r="Y731" i="37"/>
  <c r="AF731" i="37"/>
  <c r="R1215" i="37"/>
  <c r="R730" i="37"/>
  <c r="AF732" i="37"/>
  <c r="AF730" i="37" l="1"/>
  <c r="AF1215" i="37"/>
  <c r="Y1215" i="37"/>
  <c r="U730" i="37"/>
  <c r="U1215" i="37"/>
  <c r="X757" i="156" l="1"/>
  <c r="X759" i="156" s="1"/>
  <c r="W1172" i="37" s="1"/>
  <c r="S756" i="156"/>
  <c r="S795" i="156" l="1"/>
  <c r="R1208" i="37" s="1"/>
  <c r="R1291" i="37" s="1"/>
  <c r="V756" i="156"/>
  <c r="V795" i="156" s="1"/>
  <c r="U1208" i="37" s="1"/>
  <c r="U1291" i="37" s="1"/>
  <c r="S757" i="156"/>
  <c r="S759" i="156" s="1"/>
  <c r="R1172" i="37" s="1"/>
  <c r="AB795" i="156" l="1"/>
  <c r="AB756" i="156"/>
  <c r="X758" i="156"/>
  <c r="W1171" i="37" s="1"/>
  <c r="AD1208" i="37"/>
  <c r="V757" i="156"/>
  <c r="V759" i="156" s="1"/>
  <c r="U1172" i="37" s="1"/>
  <c r="AF1210" i="37"/>
  <c r="AF1172" i="37" l="1"/>
  <c r="AB759" i="156"/>
  <c r="Y1208" i="37"/>
  <c r="AB757" i="156"/>
  <c r="AD1171" i="37"/>
  <c r="AD1172" i="37"/>
  <c r="AF1208" i="37"/>
  <c r="S758" i="156"/>
  <c r="V758" i="156"/>
  <c r="Y1172" i="37" l="1"/>
  <c r="R1171" i="37"/>
  <c r="AF1171" i="37" s="1"/>
  <c r="AB758" i="156"/>
  <c r="U1171" i="37"/>
  <c r="X2731" i="156" l="1"/>
  <c r="W334" i="37" s="1"/>
  <c r="X2732" i="156"/>
  <c r="W335" i="37" s="1"/>
  <c r="W1287" i="37" s="1"/>
  <c r="AD335" i="37" l="1"/>
  <c r="AD334" i="37"/>
  <c r="V2731" i="156"/>
  <c r="U334" i="37" s="1"/>
  <c r="S2667" i="156"/>
  <c r="S2731" i="156"/>
  <c r="R334" i="37" s="1"/>
  <c r="X2679" i="156"/>
  <c r="W282" i="37" s="1"/>
  <c r="W281" i="37" s="1"/>
  <c r="AF334" i="37" l="1"/>
  <c r="AB2731" i="156"/>
  <c r="AB2666" i="156"/>
  <c r="AD336" i="37"/>
  <c r="AD337" i="37"/>
  <c r="V2667" i="156"/>
  <c r="V2678" i="156" s="1"/>
  <c r="V2679" i="156" s="1"/>
  <c r="U282" i="37" s="1"/>
  <c r="S2678" i="156"/>
  <c r="AF338" i="37"/>
  <c r="S2732" i="156"/>
  <c r="R335" i="37" s="1"/>
  <c r="R1287" i="37" s="1"/>
  <c r="AF335" i="37" l="1"/>
  <c r="AB2678" i="156"/>
  <c r="AB2667" i="156"/>
  <c r="AD282" i="37"/>
  <c r="V2732" i="156"/>
  <c r="AF336" i="37"/>
  <c r="Y336" i="37"/>
  <c r="S2679" i="156"/>
  <c r="AF339" i="37"/>
  <c r="AB2679" i="156" l="1"/>
  <c r="R282" i="37"/>
  <c r="R281" i="37" s="1"/>
  <c r="U335" i="37"/>
  <c r="U281" i="37" s="1"/>
  <c r="AB2732" i="156"/>
  <c r="AD281" i="37"/>
  <c r="AF337" i="37"/>
  <c r="Y337" i="37"/>
  <c r="Y282" i="37" l="1"/>
  <c r="AF282" i="37"/>
  <c r="AF281" i="37" l="1"/>
  <c r="Y371" i="157" l="1"/>
  <c r="Y774" i="157" s="1"/>
  <c r="W85" i="37" s="1"/>
  <c r="W84" i="37" s="1"/>
  <c r="W1257" i="37" l="1"/>
  <c r="AD125" i="37"/>
  <c r="AD154" i="37"/>
  <c r="U1257" i="37"/>
  <c r="AD85" i="37" l="1"/>
  <c r="AD84" i="37"/>
  <c r="R1257" i="37"/>
  <c r="Y773" i="157"/>
  <c r="T371" i="157"/>
  <c r="T774" i="157" s="1"/>
  <c r="R85" i="37" s="1"/>
  <c r="R84" i="37" s="1"/>
  <c r="W371" i="157"/>
  <c r="W774" i="157" s="1"/>
  <c r="U85" i="37" s="1"/>
  <c r="U84" i="37" s="1"/>
  <c r="AF158" i="37" l="1"/>
  <c r="W773" i="157" l="1"/>
  <c r="AF154" i="37"/>
  <c r="Y154" i="37"/>
  <c r="T773" i="157"/>
  <c r="Y85" i="37" l="1"/>
  <c r="Y2168" i="157" l="1"/>
  <c r="W1047" i="37" l="1"/>
  <c r="W1214" i="37" s="1"/>
  <c r="W1213" i="37" s="1"/>
  <c r="AD1098" i="37"/>
  <c r="AD1097" i="37"/>
  <c r="AF1097" i="37"/>
  <c r="Y1097" i="37"/>
  <c r="AD1047" i="37" l="1"/>
  <c r="W1046" i="37"/>
  <c r="AD1046" i="37" s="1"/>
  <c r="AD1214" i="37"/>
  <c r="AD1215" i="37" s="1"/>
  <c r="Y1286" i="37"/>
  <c r="Y1098" i="37"/>
  <c r="AF1098" i="37"/>
  <c r="T2168" i="157"/>
  <c r="R1047" i="37" s="1"/>
  <c r="R1046" i="37" s="1"/>
  <c r="AF1099" i="37"/>
  <c r="W2168" i="157"/>
  <c r="U1047" i="37" s="1"/>
  <c r="U1046" i="37" s="1"/>
  <c r="AD1213" i="37" l="1"/>
  <c r="Y1047" i="37" l="1"/>
  <c r="R1214" i="37"/>
  <c r="R1213" i="37" s="1"/>
  <c r="AF1213" i="37" l="1"/>
  <c r="AF1214" i="37"/>
  <c r="I607" i="157" l="1"/>
  <c r="I847" i="157" l="1"/>
  <c r="G158" i="37" s="1"/>
  <c r="I850" i="157"/>
  <c r="G161" i="37" s="1"/>
  <c r="I610" i="157"/>
  <c r="AI159" i="37" l="1"/>
  <c r="G1289" i="37"/>
  <c r="H1289" i="37"/>
  <c r="AI1298" i="37" l="1"/>
  <c r="AI1301" i="37"/>
  <c r="G1302" i="37"/>
  <c r="G1299" i="37"/>
  <c r="H2558" i="156"/>
  <c r="G45" i="37" s="1"/>
  <c r="H2559" i="156" l="1"/>
  <c r="G46" i="37" s="1"/>
  <c r="AF1256" i="37"/>
  <c r="G1256" i="37"/>
  <c r="AF1257" i="37" l="1"/>
  <c r="G1257" i="37"/>
  <c r="AF1047" i="37" l="1"/>
  <c r="AF1046" i="37"/>
  <c r="AE1046" i="37"/>
  <c r="S8" i="37" l="1"/>
  <c r="R2853" i="156" l="1"/>
  <c r="Q503" i="37" s="1"/>
  <c r="R2773" i="156"/>
  <c r="V2776" i="156"/>
  <c r="AB2776" i="156" s="1"/>
  <c r="Q1246" i="37" l="1"/>
  <c r="R2850" i="156"/>
  <c r="Q500" i="37" s="1"/>
  <c r="V2853" i="156"/>
  <c r="V2773" i="156"/>
  <c r="V2772" i="156" s="1"/>
  <c r="R2772" i="156"/>
  <c r="Y502" i="37"/>
  <c r="U503" i="37" l="1"/>
  <c r="U1246" i="37" s="1"/>
  <c r="Z500" i="37"/>
  <c r="Y500" i="37"/>
  <c r="Z502" i="37"/>
  <c r="R2877" i="156"/>
  <c r="Q527" i="37" s="1"/>
  <c r="AB2772" i="156"/>
  <c r="AB2773" i="156"/>
  <c r="AB2853" i="156"/>
  <c r="V2849" i="156"/>
  <c r="V2877" i="156"/>
  <c r="V2807" i="156"/>
  <c r="V2825" i="156" s="1"/>
  <c r="V2827" i="156" s="1"/>
  <c r="U477" i="37" s="1"/>
  <c r="V2850" i="156"/>
  <c r="U500" i="37" s="1"/>
  <c r="R2849" i="156"/>
  <c r="Q499" i="37" s="1"/>
  <c r="R2807" i="156"/>
  <c r="U527" i="37" l="1"/>
  <c r="U499" i="37"/>
  <c r="AB2849" i="156"/>
  <c r="AB2877" i="156"/>
  <c r="AB2804" i="156"/>
  <c r="AB2807" i="156"/>
  <c r="AB2850" i="156"/>
  <c r="Y1246" i="37"/>
  <c r="Z1246" i="37"/>
  <c r="Y499" i="37"/>
  <c r="Z499" i="37"/>
  <c r="V2880" i="156"/>
  <c r="U530" i="37" s="1"/>
  <c r="U476" i="37" s="1"/>
  <c r="R2825" i="156"/>
  <c r="R2880" i="156"/>
  <c r="Q530" i="37" s="1"/>
  <c r="AB2825" i="156" l="1"/>
  <c r="AB2880" i="156"/>
  <c r="Z498" i="37"/>
  <c r="Y498" i="37"/>
  <c r="V2826" i="156"/>
  <c r="R2827" i="156"/>
  <c r="Q477" i="37" s="1"/>
  <c r="Q476" i="37" l="1"/>
  <c r="AB2827" i="156"/>
  <c r="Y534" i="37"/>
  <c r="Z534" i="37"/>
  <c r="R2826" i="156"/>
  <c r="AB2826" i="156" l="1"/>
  <c r="Y477" i="37"/>
  <c r="Z477" i="37"/>
  <c r="U163" i="37" l="1"/>
  <c r="U162" i="37" s="1"/>
  <c r="Q163" i="37"/>
  <c r="Q162" i="37" s="1"/>
  <c r="W867" i="157"/>
  <c r="Y191" i="37"/>
  <c r="Z191" i="37"/>
  <c r="Z223" i="37" l="1"/>
  <c r="Y223" i="37"/>
  <c r="Y1256" i="37"/>
  <c r="Z1256" i="37"/>
  <c r="Z217" i="37"/>
  <c r="Y217" i="37"/>
  <c r="Y1291" i="37" s="1"/>
  <c r="Y163" i="37" l="1"/>
  <c r="Z163" i="37"/>
  <c r="W1052" i="157" l="1"/>
  <c r="Q371" i="37"/>
  <c r="Q1244" i="37" s="1"/>
  <c r="Q404" i="37" l="1"/>
  <c r="Y1244" i="37"/>
  <c r="Z1244" i="37"/>
  <c r="Q369" i="37"/>
  <c r="Q1242" i="37" s="1"/>
  <c r="W1051" i="157"/>
  <c r="W1129" i="157"/>
  <c r="U371" i="37" s="1"/>
  <c r="U1244" i="37" s="1"/>
  <c r="Q370" i="37"/>
  <c r="Q1243" i="37" s="1"/>
  <c r="Z404" i="37" l="1"/>
  <c r="Y404" i="37"/>
  <c r="Q1287" i="37"/>
  <c r="Y1243" i="37"/>
  <c r="Z1243" i="37"/>
  <c r="Z1242" i="37"/>
  <c r="Y1242" i="37"/>
  <c r="Y1284" i="37" s="1"/>
  <c r="Z370" i="37"/>
  <c r="Y370" i="37"/>
  <c r="W1050" i="157"/>
  <c r="W1092" i="157" s="1"/>
  <c r="W1128" i="157"/>
  <c r="U370" i="37" s="1"/>
  <c r="U1243" i="37" s="1"/>
  <c r="Q344" i="37" l="1"/>
  <c r="Z1287" i="37"/>
  <c r="Y1287" i="37"/>
  <c r="W1100" i="157"/>
  <c r="W1102" i="157" s="1"/>
  <c r="W1162" i="157"/>
  <c r="U404" i="37" s="1"/>
  <c r="U1287" i="37" s="1"/>
  <c r="W1127" i="157"/>
  <c r="U369" i="37" s="1"/>
  <c r="U1242" i="37" s="1"/>
  <c r="Q343" i="37" l="1"/>
  <c r="Y344" i="37"/>
  <c r="Z344" i="37"/>
  <c r="Q1214" i="37"/>
  <c r="U344" i="37"/>
  <c r="U343" i="37" s="1"/>
  <c r="W1101" i="157"/>
  <c r="Q1213" i="37" l="1"/>
  <c r="Y1214" i="37"/>
  <c r="Z1214" i="37"/>
  <c r="U1214" i="37"/>
  <c r="U1213" i="37" s="1"/>
</calcChain>
</file>

<file path=xl/sharedStrings.xml><?xml version="1.0" encoding="utf-8"?>
<sst xmlns="http://schemas.openxmlformats.org/spreadsheetml/2006/main" count="7462" uniqueCount="673">
  <si>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</si>
  <si>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</si>
  <si>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</si>
  <si>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</si>
  <si>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</si>
  <si>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</si>
  <si>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</si>
  <si>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</si>
  <si>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</si>
  <si>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</si>
  <si>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</si>
  <si>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</si>
  <si>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</si>
  <si>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</si>
  <si>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</si>
  <si>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</si>
  <si>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</si>
  <si>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</si>
  <si>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</si>
  <si>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</si>
  <si>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</si>
  <si>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</si>
  <si>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</si>
  <si>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</si>
  <si>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</si>
  <si>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</si>
  <si>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</si>
  <si>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</si>
  <si>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</si>
  <si>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</si>
  <si>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</si>
  <si>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</si>
  <si>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</si>
  <si>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</si>
  <si>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</si>
  <si>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</si>
  <si>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</si>
  <si>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</si>
  <si>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</si>
  <si>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</si>
  <si>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</si>
  <si>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</si>
  <si>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</si>
  <si>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</si>
  <si>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</si>
  <si>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</si>
  <si>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</si>
  <si>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</si>
  <si>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</si>
  <si>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</si>
  <si>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</si>
  <si>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</si>
  <si>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</si>
  <si>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</si>
  <si>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</si>
  <si>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</si>
  <si>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</si>
  <si>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</si>
  <si>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</si>
  <si>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</si>
  <si>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</si>
  <si>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</si>
  <si>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</si>
  <si>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</si>
  <si>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</si>
  <si>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</si>
  <si>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</si>
  <si>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</si>
  <si>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</si>
  <si>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</si>
  <si>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</si>
  <si>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</si>
  <si>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</si>
  <si>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</si>
  <si>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</si>
  <si>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</si>
  <si>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</si>
  <si>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</si>
  <si>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</si>
  <si>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</si>
  <si>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</si>
  <si>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</si>
  <si>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</si>
  <si>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</si>
  <si>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</si>
  <si>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</si>
  <si>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</si>
  <si>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</si>
  <si>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</si>
  <si>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</si>
  <si>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</si>
  <si>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</si>
  <si>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</si>
  <si>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</si>
  <si>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</si>
  <si>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</si>
  <si>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</si>
  <si>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</si>
  <si>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</si>
  <si>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</si>
  <si>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</si>
  <si>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</si>
  <si>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</si>
  <si>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</si>
  <si>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</si>
  <si>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</si>
  <si>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</si>
  <si>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</si>
  <si>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</si>
  <si>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</si>
  <si>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</si>
  <si>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</si>
  <si>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</si>
  <si>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</si>
  <si>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</si>
  <si>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</si>
  <si>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</si>
  <si>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</si>
  <si>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</si>
  <si>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</si>
  <si>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</si>
  <si>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</si>
  <si>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</si>
  <si>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</si>
  <si>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</si>
  <si>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</si>
  <si>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</si>
  <si>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</si>
  <si>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</si>
  <si>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</si>
  <si>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</si>
  <si>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</si>
  <si>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</si>
  <si>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</si>
  <si>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</si>
  <si>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</si>
  <si>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</si>
  <si>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</si>
  <si>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</si>
  <si>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</si>
  <si>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</si>
  <si>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</si>
  <si>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</si>
  <si>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</si>
  <si>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</si>
  <si>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</si>
  <si>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</si>
  <si>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</si>
  <si>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</si>
  <si>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</si>
  <si>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</si>
  <si>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</si>
  <si>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</si>
  <si>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</si>
  <si>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</si>
  <si>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</si>
  <si>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</si>
  <si>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</si>
  <si>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</si>
  <si>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</si>
  <si>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</si>
  <si>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</si>
  <si>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</si>
  <si>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</si>
  <si>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</si>
  <si>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</si>
  <si>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</si>
  <si>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</si>
  <si>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</si>
  <si>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</si>
  <si>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</si>
  <si>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</si>
  <si>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</si>
  <si>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</si>
  <si>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</si>
  <si>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</si>
  <si>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</si>
  <si>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</si>
  <si>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</si>
  <si>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</si>
  <si>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</si>
  <si>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</si>
  <si>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</si>
  <si>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</si>
  <si>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</si>
  <si>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</si>
  <si>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</si>
  <si>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</si>
  <si>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</si>
  <si>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</si>
  <si>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</si>
  <si>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</si>
  <si>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</si>
  <si>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</si>
  <si>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</si>
  <si>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</si>
  <si>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</si>
  <si>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</si>
  <si>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</si>
  <si>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</si>
  <si>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</si>
  <si>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</si>
  <si>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</si>
  <si>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</si>
  <si>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</si>
  <si>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</si>
  <si>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</si>
  <si>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</si>
  <si>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</si>
  <si>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</si>
  <si>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</si>
  <si>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</si>
  <si>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</si>
  <si>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</si>
  <si>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</si>
  <si>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</si>
  <si>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</si>
  <si>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</si>
  <si>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</si>
  <si>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</si>
  <si>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</si>
  <si>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</si>
  <si>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</si>
  <si>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</si>
  <si>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</si>
  <si>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</si>
  <si>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</si>
  <si>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СМП по подушевому нормативу (итого)</t>
  </si>
  <si>
    <t>Магнитно-резонансная томография (МРТ)</t>
  </si>
  <si>
    <t>c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</si>
  <si>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</si>
  <si>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</si>
  <si>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</si>
  <si>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</si>
  <si>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</si>
  <si>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</si>
  <si>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</si>
  <si>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</si>
  <si>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</si>
  <si>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</si>
  <si>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</si>
  <si>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</si>
  <si>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</si>
  <si>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</si>
  <si>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</si>
  <si>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</si>
  <si>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</si>
  <si>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</si>
  <si>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</si>
  <si>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</si>
  <si>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</si>
  <si>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</si>
  <si>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</si>
  <si>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</si>
  <si>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</si>
  <si>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</si>
  <si>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</si>
  <si>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</si>
  <si>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</si>
  <si>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</si>
  <si>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</si>
  <si>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</si>
  <si>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</si>
  <si>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</si>
  <si>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</si>
  <si>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</si>
  <si>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</si>
  <si>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</si>
  <si>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</si>
  <si>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</si>
  <si>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</si>
  <si>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</si>
  <si>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</si>
  <si>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</si>
  <si>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</si>
  <si>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</si>
  <si>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</si>
  <si>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</si>
  <si>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</si>
  <si>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</si>
  <si>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</si>
  <si>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</si>
  <si>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</si>
  <si>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</si>
  <si>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</si>
  <si>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</si>
  <si>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</si>
  <si>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</si>
  <si>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</si>
  <si>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</si>
  <si>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</si>
  <si>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</si>
  <si>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</si>
  <si>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</si>
  <si>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</si>
  <si>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</si>
  <si>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</si>
  <si>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</si>
  <si>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</si>
  <si>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</si>
  <si>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</si>
  <si>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</si>
  <si>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</si>
  <si>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</si>
  <si>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</si>
  <si>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</si>
  <si>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</si>
  <si>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</si>
  <si>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</si>
  <si>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</si>
  <si>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</si>
  <si>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</si>
  <si>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</si>
  <si>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</si>
  <si>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</si>
  <si>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</si>
  <si>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</si>
  <si>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</si>
  <si>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Рентгеноскопия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</si>
  <si>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</si>
  <si>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</si>
  <si>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</si>
  <si>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</si>
  <si>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</si>
  <si>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6.2 (в) в т.ч. ортодонтия (УЕТ)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</si>
  <si>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</si>
  <si>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</si>
  <si>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</si>
  <si>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</si>
  <si>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</si>
  <si>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</si>
  <si>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</si>
  <si>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</si>
  <si>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</si>
  <si>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</si>
  <si>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</si>
  <si>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</si>
  <si>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</si>
  <si>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</si>
  <si>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</si>
  <si>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</si>
  <si>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</si>
  <si>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Посещения в связи с оказанием неотложной помощи</t>
  </si>
  <si>
    <t>Объемы</t>
  </si>
  <si>
    <t>Средний тариф не удалять</t>
  </si>
  <si>
    <t>Скрининговое УЗИ при сроке беременности 19-21 недели по оценке антенатального развития плода</t>
  </si>
  <si>
    <t>Лазерное оперативное лечение</t>
  </si>
  <si>
    <t>Исследование уровня прокальцитонина в крови (ВМУ)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</si>
  <si>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</si>
  <si>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</si>
  <si>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</si>
  <si>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</si>
  <si>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</si>
  <si>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</si>
  <si>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</si>
  <si>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</si>
  <si>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</si>
  <si>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</si>
  <si>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</si>
  <si>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</si>
  <si>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</si>
  <si>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</si>
  <si>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</si>
  <si>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</si>
  <si>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</si>
  <si>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</si>
  <si>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</si>
  <si>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</si>
  <si>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</si>
  <si>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</si>
  <si>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</si>
  <si>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</si>
  <si>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</si>
  <si>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</si>
  <si>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</si>
  <si>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</si>
  <si>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</si>
  <si>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</si>
  <si>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</si>
  <si>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</si>
  <si>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</si>
  <si>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</si>
  <si>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</si>
  <si>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</si>
  <si>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</si>
  <si>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</si>
  <si>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</si>
  <si>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</si>
  <si>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</si>
  <si>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</si>
  <si>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</si>
  <si>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</si>
  <si>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</si>
  <si>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</si>
  <si>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</si>
  <si>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</si>
  <si>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</si>
  <si>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</si>
  <si>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</si>
  <si>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</si>
  <si>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</si>
  <si>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</si>
  <si>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</si>
  <si>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</si>
  <si>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</si>
  <si>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</si>
  <si>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</si>
  <si>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</si>
  <si>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</si>
  <si>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</si>
  <si>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</si>
  <si>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</si>
  <si>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</si>
  <si>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</si>
  <si>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</si>
  <si>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</si>
  <si>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</si>
  <si>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Молекулярно-генетическое исследование транслокаций гена ROS1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</si>
  <si>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</si>
  <si>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</si>
  <si>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</si>
  <si>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</si>
  <si>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</si>
  <si>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</si>
  <si>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</si>
  <si>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</si>
  <si>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</si>
  <si>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Компьютерная томография  с внутривенным усилением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</si>
  <si>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</si>
  <si>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</si>
  <si>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</si>
  <si>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</si>
  <si>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</si>
  <si>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</si>
  <si>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</si>
  <si>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</si>
  <si>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</si>
  <si>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</si>
  <si>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</si>
  <si>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</si>
  <si>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</si>
  <si>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</si>
  <si>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</si>
  <si>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</si>
  <si>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</si>
  <si>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</si>
  <si>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</si>
  <si>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</si>
  <si>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</si>
  <si>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</si>
  <si>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</si>
  <si>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</si>
  <si>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</si>
  <si>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</si>
  <si>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</si>
  <si>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</si>
  <si>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</si>
  <si>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</si>
  <si>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</si>
  <si>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</si>
  <si>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</si>
  <si>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</si>
  <si>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</si>
  <si>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</si>
  <si>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</si>
  <si>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</si>
  <si>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</si>
  <si>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</si>
  <si>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</si>
  <si>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</si>
  <si>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</si>
  <si>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</si>
  <si>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</si>
  <si>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</si>
  <si>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</si>
  <si>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</si>
  <si>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</si>
  <si>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</si>
  <si>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</si>
  <si>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</si>
  <si>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</si>
  <si>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</si>
  <si>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</si>
  <si>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</si>
  <si>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</si>
  <si>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</si>
  <si>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</si>
  <si>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</si>
  <si>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</si>
  <si>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</si>
  <si>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</si>
  <si>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</si>
  <si>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4.5 (а) в т.ч. Диспансеризация детей-сирот, проводимая мобильными медицинскими бригадами (посещений)</t>
  </si>
  <si>
    <t xml:space="preserve"> 39. ООО "Нейроклиника" 2138248, 270104</t>
  </si>
  <si>
    <t>53. ООО "ЛУЧ"  2138238, 270238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</si>
  <si>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</si>
  <si>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</si>
  <si>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</si>
  <si>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</si>
  <si>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</si>
  <si>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</si>
  <si>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</si>
  <si>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>6.3. Обращения по реабилитации:</t>
  </si>
  <si>
    <t>Молекулярно-биологическое исследование мазков со слизистой оболочки носоглотки на вирус гриппа ВМУ</t>
  </si>
  <si>
    <t>ИФА-диагностика ВМУ</t>
  </si>
  <si>
    <t>Лабораторные исследования ВМУ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</si>
  <si>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</si>
  <si>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</si>
  <si>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</si>
  <si>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</si>
  <si>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</si>
  <si>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</si>
  <si>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</si>
  <si>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</si>
  <si>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</si>
  <si>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</si>
  <si>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Автоматические (закрытые системы) биохимического исследования (ВМУ для АПП)</t>
  </si>
  <si>
    <t>Исследование гормонов (ВМУ для АПП)</t>
  </si>
  <si>
    <t>Автоматические (закрытые системы) исследования гемостаза (ВМУ для АПП)</t>
  </si>
  <si>
    <t>Стоимость, тыс.руб</t>
  </si>
  <si>
    <t>Обьемы и стоимость, снятые в текущем месяце, превышающие плановые показатели</t>
  </si>
  <si>
    <t>1. КГБУЗ "Краевая клиническая больница" им. проф. С.И. Сергеева МЗХК 0352001, 270005</t>
  </si>
  <si>
    <t>геронтологические</t>
  </si>
  <si>
    <t>Электроэнцефалография (ЭЭГ) (ВМУ)</t>
  </si>
  <si>
    <t>2. Ванинская больница ФГБУЗ "Дальневосточный окружной медицинский центр ФМБА России" 6349008, 270069</t>
  </si>
  <si>
    <t>Маммография (ВМУ)</t>
  </si>
  <si>
    <t>Лабораторные исследования (ВМУ для АПП)</t>
  </si>
  <si>
    <t>Экспресс-исследования кала на скрытую кровь иммунохроматографическим методом (ВМУ)</t>
  </si>
  <si>
    <t>Жидкостное цитологическое исследование</t>
  </si>
  <si>
    <t xml:space="preserve">Полное офтальмологическое диагностическое обследование  </t>
  </si>
  <si>
    <t>стоматологические (детские)</t>
  </si>
  <si>
    <t>Флюорография (ВМУ)</t>
  </si>
  <si>
    <t>Рентгенография (ВМУ)</t>
  </si>
  <si>
    <t>6.3. Обращения по реабилитаци:</t>
  </si>
  <si>
    <t>ИФА-диагностика (ВМУ для АПП)</t>
  </si>
  <si>
    <t>Определение онкомаркеров аппаратом эксперт-класса (ВМУ для АПП)</t>
  </si>
  <si>
    <t xml:space="preserve">онкологический  </t>
  </si>
  <si>
    <t>8. КГБУЗ "Родильный дом" имени Венцовых" МЗХК 2148004, 270034</t>
  </si>
  <si>
    <t>12. КГБУЗ "Городская поликлиника Железнодорожного района" МЗХК 2101007, 270022</t>
  </si>
  <si>
    <t>Утвержденно Комиссией по разработке ТП ОМС на 12 мес., тыс.руб.</t>
  </si>
  <si>
    <t>онкогинекологические (подразделение г.Хабаровска)</t>
  </si>
  <si>
    <t>онкологические (химиотерапевтические)  (подразделение г.Хабаровска)</t>
  </si>
  <si>
    <t>онкологические абдоминальные (подразделение г.Хабаровска)</t>
  </si>
  <si>
    <t>онкологические торакальные (подразделение г.Хабаровска)</t>
  </si>
  <si>
    <t>онкоурологические (подразделение г.Хабаровска)</t>
  </si>
  <si>
    <t>радиологические (подразделение г.Хабаровска)</t>
  </si>
  <si>
    <t>в том числе ВМП (подразделение г.Хабаровска)</t>
  </si>
  <si>
    <t>в том числе ВМП  (подразделение г. Комсомольск-на-Амуре)</t>
  </si>
  <si>
    <t>Амбулаторная дистанционная лучевая терапия, сеанс лечения (подразделение г.Хабаровска)</t>
  </si>
  <si>
    <t>Биопсия (мультифокальная) предстательной железы транректальная пункционная под контролем ультразвукового исследования (подразделение г.Хабаровска)</t>
  </si>
  <si>
    <t>Биопсия лимфатического узла под контролем ультразвукового исследования (подразделение г.Хабаровска)</t>
  </si>
  <si>
    <t>Биопсия печени под контролем ультразвукового исследования (подразделение г.Хабаровска)</t>
  </si>
  <si>
    <t>Видеоколоноскопия (подразделение г.Хабаровска)</t>
  </si>
  <si>
    <t>Жидкостное цитологическое исследование (подразделение г.Хабаровска)</t>
  </si>
  <si>
    <t>Жидкостное цитологическое исследование (ВМУ) (подразделение г.Хабаровска)</t>
  </si>
  <si>
    <t>Ирригоскопия (подразделение г.Хабаровска)</t>
  </si>
  <si>
    <t>Лечебно-диагностическое эндоскопическое исследование  (подразделение г.Хабаровска)</t>
  </si>
  <si>
    <t>Молекулярно-генетическое исследование мутаций в генах BRCA1 и BRCA2  (подразделение г.Хабаровска)</t>
  </si>
  <si>
    <t>Молекулярно-генетическое исследование мутаций в гене BRAF в биопсийном (операционном) материле  (подразделение г.Хабаровска)</t>
  </si>
  <si>
    <t>Молекулярно-генетическое исследование мутаций в гене EGFR в биопсийном (операционном) материале (подразделение г.Хабаровска)</t>
  </si>
  <si>
    <t>Молекулярно-генетическое исследование мутаций в гене KRAS в биопсийном (операционном) материле (подразделение г.Хабаровска)</t>
  </si>
  <si>
    <t>Молекулярно-генетическое исследование мутаций в гене NRAS в биопсийном (операционном) материле (подразделение г.Хабаровска)</t>
  </si>
  <si>
    <t>Определение амплификации гена HER2 методом флюоресцентной гибридизации in situ (FISH) (подразделение г.Хабаровска)</t>
  </si>
  <si>
    <t>Определение амплификации гена ERBB2 (HER2/Neu) в биопсийном (операционном) материале методом флюоресцентной гибридизации  in situ (FISH) (подразделение г.Хабаровска)</t>
  </si>
  <si>
    <t>Определение микросателлитной
нестабильности MSI в биопсийном (операционном) материале  (подразделение г.Хабаровска)</t>
  </si>
  <si>
    <t>Молекулярно-генетическое исследование
гена ALK методом флюоресцентной
гибридизации in situ (FISH) (подразделение г.Хабаровска)</t>
  </si>
  <si>
    <t>Магнитно-резонансная томография (МРТ) (подразделение г.Хабаровска)</t>
  </si>
  <si>
    <t>МРТ с внутривенным контрастированием  (подразделение г.Хабаровска)</t>
  </si>
  <si>
    <t>Маммография (подразделение г.Хабаровска)</t>
  </si>
  <si>
    <t>Определение ДНК вирусов папилломы человека,  методом ПЦР (подразделение г.Хабаровска)</t>
  </si>
  <si>
    <t>Определение онкомаркеров аппаратом эксперт-класса (подразделение г.Хабаровска)</t>
  </si>
  <si>
    <t>Ортовольтная рентгенотерапия, сеанс лечения (подразделение г.Хабаровска)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</si>
  <si>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г.Хабаровска)</t>
  </si>
  <si>
    <t>Патолого-анатомическое исследование биопсийного (операционного) материала с применением иммуногистохимических методов (подразделение г.Хабаровска)</t>
  </si>
  <si>
    <t>Прижизненное патолого-анатомическое исследование с применением иммуногистохимических методов (ВМУ) (подразделение г.Хабаровска)</t>
  </si>
  <si>
    <t>Пункция новообразования молочной железы прицельная пункционная под контролем ультразукового исследования (подразделение г.Хабаровска)</t>
  </si>
  <si>
    <t>ПЭТ/КТ (подразделение г.Хабаровска)</t>
  </si>
  <si>
    <t>ПЭТ/КТ (совмещенное) (подразделение г.Хабаровска)</t>
  </si>
  <si>
    <t>ПЭТ/КТ с контрастированием  (подразделение г.Хабаровска)</t>
  </si>
  <si>
    <t>Рентгеноскопия (подразделение г.Хабаровска)</t>
  </si>
  <si>
    <t>Сцинтиграфия (подразделение г.Хабаровска)</t>
  </si>
  <si>
    <t>Трепанбиопсия опухолей наружных локализаций, лимфатических узлов под визуальным контролем (подразделение г.Хабаровска)</t>
  </si>
  <si>
    <t>Ультразвуковая эндоскопия (подразделение г.Хабаровска)</t>
  </si>
  <si>
    <t>Эндоскопические методы исследования (подразделение г.Хабаровска)</t>
  </si>
  <si>
    <t>5.2.1 Разовые посещения (подразделение г.Хабаровска)</t>
  </si>
  <si>
    <t>5.4. Посещения с другими целями (патронаж, выдача справок и иных медицинских документов и др.) (подразделение г.Хабаровска)</t>
  </si>
  <si>
    <t>6.1 Обращения (подразделение г.Хабаровска)</t>
  </si>
  <si>
    <t>Исследование гормонов (подразделение г.Хабаровска)</t>
  </si>
  <si>
    <t>Компьютерная томография  (подразделение г.Хабаровска)</t>
  </si>
  <si>
    <t>Дистанционная консультация  в режиме реального времени (ВМУ) (подразделение г.Хабаровска)</t>
  </si>
  <si>
    <t>онкологические (химиотерапевтические) (подразделение г.Хабаровска)</t>
  </si>
  <si>
    <t>онкологические (подразделение г.Хабаровска)</t>
  </si>
  <si>
    <t>Средняя длительность лечения  (дни)
2024</t>
  </si>
  <si>
    <t>Койко-дни ОМС 2024</t>
  </si>
  <si>
    <t>Утвержденно Комиссией по разработке ТП ОМС на 01.01.2024, тыс.руб.</t>
  </si>
  <si>
    <t>План 2024</t>
  </si>
  <si>
    <t>Утвержденно Комиссией по разработке ТП ОМС на 1 мес., тыс.руб.</t>
  </si>
  <si>
    <t>Утвержденно Комиссией по разработке ТП ОМС с 01.01.2024, тыс.руб.</t>
  </si>
  <si>
    <t xml:space="preserve">Утвержденно Комиссией по разработке ТП ОМС с 01.01.2024, тыс.руб. </t>
  </si>
  <si>
    <t xml:space="preserve"> ООО "ЮНИМ - Сибирь" 270137</t>
  </si>
  <si>
    <t>Молекулярно-генетическое исследование мутаций в гене NRAS в биопсийном (операционном) материале</t>
  </si>
  <si>
    <t>ООО "Ланта"  270163</t>
  </si>
  <si>
    <t>20. ООО "Р&amp;М Медицинский центр" 270175</t>
  </si>
  <si>
    <t>1. КГАУЗ "Амурская стоматологическая поликлиника" МЗХК  1307014, 270061</t>
  </si>
  <si>
    <t>2. КГБУЗ "Городская больница" имени А.В Шульмана МЗХК 3141004, 270052</t>
  </si>
  <si>
    <t>3. КГБУЗ "Городская больница № 7" МЗХК 3141007, 270053</t>
  </si>
  <si>
    <t xml:space="preserve"> 4.КГБУЗ "Родильный дом № 3" 3148002, 270054</t>
  </si>
  <si>
    <t>5. КГБУЗ "Детская городская больница" МЗХК 3241001, 270056</t>
  </si>
  <si>
    <t>6. КГБУЗ "Территориальный консультативно-диагностический центр" МЗ ХК 0306001, 270009</t>
  </si>
  <si>
    <t>7. КГБУЗ "Городская поликлиника № 9" МЗХК 3101009, 270047</t>
  </si>
  <si>
    <t>8. КГАУЗ "Комсомольская стоматологическая поликлиника" МЗХК , 270232, 3107003</t>
  </si>
  <si>
    <t>9. КГБУЗ "Станция скорой медицинской помощи г. Комсомольска-на-Амуре" МЗХК 3310001, 270132</t>
  </si>
  <si>
    <t>10. ЧУЗ "Клиническая больница  "РЖД-Медицина" г. Комсомольск-на-Амуре 4346004, 270057</t>
  </si>
  <si>
    <t>11. ФГБУЗ "Медико-санитарная часть № 99 ФМБА России" 3131001, 270060</t>
  </si>
  <si>
    <t>12.  ООО "Альтернатива" 3138223, 270223</t>
  </si>
  <si>
    <t>13. Компания "Б.Браун Авитум Руссланд" в г.Комсомольск-на-Амуре  2301165, 270165</t>
  </si>
  <si>
    <t>План 1 мес. 2024 г.</t>
  </si>
  <si>
    <t>Цитологические исследования (подразделение г.Хабаровска)</t>
  </si>
  <si>
    <t>5.8. Посещения центров амбулаторной онкологической помощи</t>
  </si>
  <si>
    <t xml:space="preserve">1.6. Комплексное посещение школы для пациентов с сахарным диабетом </t>
  </si>
  <si>
    <t>1.6.1. Взрослые с сахарным диабетом 1 типа</t>
  </si>
  <si>
    <t>1.6.2. Взрослые с сахарным диабетом 2 типа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</si>
  <si>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№548н, в том числе по поводу :</t>
  </si>
  <si>
    <t>3.1 онкология</t>
  </si>
  <si>
    <t>3.2 сахарный диабет</t>
  </si>
  <si>
    <t>3.3 болезни органов кровообращения</t>
  </si>
  <si>
    <t xml:space="preserve"> Посещения в связи с оказанием неотложной помощи</t>
  </si>
  <si>
    <t>Гемодиализ низкопоточный, сеанс лечения</t>
  </si>
  <si>
    <t>1.6.3. Дети и подростки с сахарным диабетом</t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</si>
  <si>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№548н, в том числе по поводу :</t>
    </r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</si>
  <si>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№548н, в том числе по поводу :</t>
    </r>
  </si>
  <si>
    <t>Обращения по заболеванию по профилю "медицинская реабилитация" детей с нарушениями слуха без замены речевого процессора системы кохлеарной имплантации</t>
  </si>
  <si>
    <t>Молекулярно-генетическое исследование мутаций в генах HER2 FISH</t>
  </si>
  <si>
    <t>Молекулярно-генетическое исследование
транслокаций гена KIT в биопсийном (операционном) материле</t>
  </si>
  <si>
    <t>Расчет молекулярно-генетическое исследование мутаций в гене BRAF в биопсийном (операционном) материле</t>
  </si>
  <si>
    <t>Гемодиафильтрация продоленная</t>
  </si>
  <si>
    <t>Гемодиализ , сеанс лечения</t>
  </si>
  <si>
    <t>Посещение врачей приемных отделений при оказании медицинской помощи пациентам, не нуждающимся в оказании стационарной помощи</t>
  </si>
  <si>
    <t>Гемодиализ интермирующий высокопоточный, сеанс лечения</t>
  </si>
  <si>
    <t>Гемодифильтрация</t>
  </si>
  <si>
    <t>Гемодифильтрация прнодолжительная</t>
  </si>
  <si>
    <t>Гемофильтрация крови</t>
  </si>
  <si>
    <r>
      <t xml:space="preserve">онкологические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</si>
  <si>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r>
      <t xml:space="preserve">онкологические (химиотерапевтические)  (подразделение </t>
    </r>
    <r>
      <rPr>
        <sz val="11"/>
        <color rgb="FFFF0000"/>
        <rFont val="Times New Roman Cyr"/>
        <charset val="204"/>
      </rPr>
      <t>г. Комсомольск-на-Амуре)</t>
    </r>
  </si>
  <si>
    <t>онкологические (химиотерапевтические опухолей головы и шеи) (подразделение г.Хабаровска)</t>
  </si>
  <si>
    <t>онкологические (опухолей молочной железы и кожи) (подразделение г.Хабаровска)</t>
  </si>
  <si>
    <t>онкологические опухолей головы и шеи (подразделение г.Хабаровска)</t>
  </si>
  <si>
    <t>радиологические (опухолей головы и  шеи) (подразделение г.Хабаровска)</t>
  </si>
  <si>
    <r>
      <t xml:space="preserve">онкологические  (подразделение </t>
    </r>
    <r>
      <rPr>
        <sz val="11"/>
        <color rgb="FFFF0000"/>
        <rFont val="Times New Roman"/>
        <family val="1"/>
        <charset val="204"/>
      </rPr>
      <t>г. Комсомольск-на-Амуре)</t>
    </r>
  </si>
  <si>
    <t>Итого ВМП</t>
  </si>
  <si>
    <t xml:space="preserve">Всего город Комсомольск </t>
  </si>
  <si>
    <t>ревматологическое</t>
  </si>
  <si>
    <t>ПЦР-диагностика (Realtime) (ВМУ для стационара)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</si>
  <si>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январь-февраль 2024 года</t>
  </si>
  <si>
    <t>Магнитно-резонансная томография (ВМУ)</t>
  </si>
  <si>
    <r>
      <t>5.2.1 Разовые посещения (подразделение</t>
    </r>
    <r>
      <rPr>
        <sz val="11"/>
        <color rgb="FFC00000"/>
        <rFont val="Times New Roman"/>
        <family val="1"/>
        <charset val="204"/>
      </rPr>
      <t xml:space="preserve"> г. Комсомольск-на-Амуре</t>
    </r>
    <r>
      <rPr>
        <sz val="11"/>
        <rFont val="Times New Roman"/>
        <family val="1"/>
        <charset val="204"/>
      </rPr>
      <t>)</t>
    </r>
  </si>
  <si>
    <r>
      <t xml:space="preserve">5.4. Посещения с другими целями (патронаж, выдача справок и иных медицинских документов и др.) (подразделение </t>
    </r>
    <r>
      <rPr>
        <sz val="11"/>
        <color rgb="FFC00000"/>
        <rFont val="Times New Roman"/>
        <family val="1"/>
        <charset val="204"/>
      </rPr>
      <t>г. Комсомольск-на-Амуре</t>
    </r>
    <r>
      <rPr>
        <sz val="11"/>
        <rFont val="Times New Roman"/>
        <family val="1"/>
        <charset val="204"/>
      </rPr>
      <t>)</t>
    </r>
  </si>
  <si>
    <r>
      <t xml:space="preserve">Видеоколоноскопия  (подразделение </t>
    </r>
    <r>
      <rPr>
        <sz val="11"/>
        <color rgb="FFC0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</si>
  <si>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Ирригоскопия (подразделение </t>
    </r>
    <r>
      <rPr>
        <sz val="11"/>
        <color rgb="FFC0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</si>
  <si>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Компьютерная томография (подразделение </t>
    </r>
    <r>
      <rPr>
        <sz val="11"/>
        <color rgb="FFC00000"/>
        <rFont val="Times New Roman Cyr"/>
        <charset val="204"/>
      </rPr>
      <t>г. Комсомольск-на-Амуре</t>
    </r>
    <r>
      <rPr>
        <sz val="11"/>
        <rFont val="Times New Roman Cyr"/>
        <charset val="204"/>
      </rPr>
      <t>)</t>
    </r>
  </si>
  <si>
    <r>
      <t xml:space="preserve">Компьютерная томография с внутривенным контрастированием (подразделение </t>
    </r>
    <r>
      <rPr>
        <sz val="11"/>
        <color rgb="FFC0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</si>
  <si>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Лечебно-диагностическое эндоскопическое исследование   (подразделение </t>
    </r>
    <r>
      <rPr>
        <sz val="11"/>
        <color rgb="FFC0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</si>
  <si>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Маммография (подразделение </t>
    </r>
    <r>
      <rPr>
        <sz val="11"/>
        <color rgb="FFC0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</si>
  <si>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(подразделение </t>
    </r>
    <r>
      <rPr>
        <sz val="11"/>
        <color rgb="FFC0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</si>
  <si>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Патолого-анатомическое исследование биопсийного (операционного) материала с применением иммуногистохимических методов (подразделение </t>
    </r>
    <r>
      <rPr>
        <sz val="11"/>
        <color rgb="FFC0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</si>
  <si>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Рентгенография (подразделение </t>
    </r>
    <r>
      <rPr>
        <sz val="11"/>
        <color rgb="FFC0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</si>
  <si>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Рентгеноскопия (подразделение </t>
    </r>
    <r>
      <rPr>
        <sz val="11"/>
        <color rgb="FFC0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</si>
  <si>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Цитологические исследования (подразделение </t>
    </r>
    <r>
      <rPr>
        <sz val="11"/>
        <color rgb="FFC0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</si>
  <si>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r>
      <t xml:space="preserve">Эндоскопические методы исследования (подразделение </t>
    </r>
    <r>
      <rPr>
        <sz val="11"/>
        <color rgb="FFC00000"/>
        <rFont val="Times New Roman Cyr"/>
        <charset val="204"/>
      </rPr>
      <t>г. Комсомольск-на-Амуре</t>
    </r>
    <r>
      <rPr>
        <sz val="11"/>
        <rFont val="Times New Roman Cyr"/>
        <family val="1"/>
        <charset val="204"/>
      </rPr>
      <t>)</t>
    </r>
  </si>
  <si>
    <t>Разовые посещения выполненные мобильными выездными бригадами (выезды в районы края)</t>
  </si>
  <si>
    <t>3.4 посещение в связи с диспансерным наблюдением по другим диагнозам</t>
  </si>
  <si>
    <t>,</t>
  </si>
  <si>
    <t xml:space="preserve">Посещения в травмпункте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</si>
</sst>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_-* #,##0.0\ _₽_-;\-* #,##0.0\ _₽_-;_-* &quot;-&quot;?\ _₽_-;_-@_-"/>
    <numFmt numFmtId="183" formatCode="0_ ;\-0\ "/>
    <numFmt numFmtId="184" formatCode="#,##0.0000"/>
    <numFmt numFmtId="185" formatCode="#,##0.000000"/>
    <numFmt numFmtId="186" formatCode="_-* #,##0.000_р_._-;\-* #,##0.000_р_._-;_-* &quot;-&quot;_р_._-;_-@_-"/>
    <numFmt numFmtId="187" formatCode="#,##0.0000000"/>
  </numFmts>
  <fonts count="96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rgb="FFFF0000"/>
      <name val="Times New Roman Cyr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sz val="11"/>
      <color theme="0"/>
      <name val="Times New Roman Cyr"/>
      <family val="1"/>
      <charset val="204"/>
    </font>
    <font>
      <b/>
      <sz val="10"/>
      <name val="Times New Roman CYR"/>
      <family val="1"/>
      <charset val="204"/>
    </font>
    <font>
      <sz val="11"/>
      <color rgb="FFFF0000"/>
      <name val="Times New Roman Cyr"/>
      <charset val="204"/>
    </font>
    <font>
      <sz val="11"/>
      <color rgb="FFC00000"/>
      <name val="Times New Roman"/>
      <family val="1"/>
      <charset val="204"/>
    </font>
    <font>
      <sz val="11"/>
      <color rgb="FFC00000"/>
      <name val="Times New Roman Cyr"/>
      <charset val="204"/>
    </font>
  </fonts>
  <fills count="4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AF9F4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9966"/>
        <bgColor indexed="64"/>
      </patternFill>
    </fill>
  </fills>
  <borders count="90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</borders>
  <cellStyleXfs count="183">
    <xf numFmtId="0" fontId="0" fillId="0" borderId="0"/>
    <xf numFmtId="0" fontId="17" fillId="0" borderId="0"/>
    <xf numFmtId="165" fontId="16" fillId="0" borderId="0" applyFont="0" applyFill="0" applyBorder="0" applyAlignment="0" applyProtection="0"/>
    <xf numFmtId="166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36" fillId="0" borderId="0"/>
    <xf numFmtId="165" fontId="36" fillId="0" borderId="0" applyFont="0" applyFill="0" applyBorder="0" applyAlignment="0" applyProtection="0"/>
    <xf numFmtId="0" fontId="15" fillId="0" borderId="0"/>
    <xf numFmtId="165" fontId="15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32" fillId="0" borderId="0" applyFill="0" applyBorder="0" applyProtection="0">
      <alignment wrapText="1"/>
      <protection locked="0"/>
    </xf>
    <xf numFmtId="173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13" fillId="0" borderId="0"/>
    <xf numFmtId="0" fontId="13" fillId="0" borderId="0"/>
    <xf numFmtId="0" fontId="16" fillId="0" borderId="0"/>
    <xf numFmtId="9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47" fillId="0" borderId="0"/>
    <xf numFmtId="0" fontId="16" fillId="0" borderId="0"/>
    <xf numFmtId="0" fontId="16" fillId="0" borderId="0"/>
    <xf numFmtId="0" fontId="16" fillId="0" borderId="0"/>
    <xf numFmtId="0" fontId="13" fillId="0" borderId="0"/>
    <xf numFmtId="165" fontId="16" fillId="0" borderId="0" applyFont="0" applyFill="0" applyBorder="0" applyAlignment="0" applyProtection="0"/>
    <xf numFmtId="165" fontId="16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9" fillId="0" borderId="0" applyNumberFormat="0" applyFill="0" applyBorder="0" applyAlignment="0" applyProtection="0"/>
    <xf numFmtId="0" fontId="50" fillId="0" borderId="66" applyNumberFormat="0" applyFill="0" applyAlignment="0" applyProtection="0"/>
    <xf numFmtId="0" fontId="51" fillId="0" borderId="67" applyNumberFormat="0" applyFill="0" applyAlignment="0" applyProtection="0"/>
    <xf numFmtId="0" fontId="52" fillId="0" borderId="68" applyNumberFormat="0" applyFill="0" applyAlignment="0" applyProtection="0"/>
    <xf numFmtId="0" fontId="52" fillId="0" borderId="0" applyNumberFormat="0" applyFill="0" applyBorder="0" applyAlignment="0" applyProtection="0"/>
    <xf numFmtId="0" fontId="53" fillId="6" borderId="0" applyNumberFormat="0" applyBorder="0" applyAlignment="0" applyProtection="0"/>
    <xf numFmtId="0" fontId="54" fillId="7" borderId="0" applyNumberFormat="0" applyBorder="0" applyAlignment="0" applyProtection="0"/>
    <xf numFmtId="0" fontId="55" fillId="8" borderId="0" applyNumberFormat="0" applyBorder="0" applyAlignment="0" applyProtection="0"/>
    <xf numFmtId="0" fontId="56" fillId="9" borderId="69" applyNumberFormat="0" applyAlignment="0" applyProtection="0"/>
    <xf numFmtId="0" fontId="57" fillId="10" borderId="70" applyNumberFormat="0" applyAlignment="0" applyProtection="0"/>
    <xf numFmtId="0" fontId="58" fillId="10" borderId="69" applyNumberFormat="0" applyAlignment="0" applyProtection="0"/>
    <xf numFmtId="0" fontId="59" fillId="0" borderId="71" applyNumberFormat="0" applyFill="0" applyAlignment="0" applyProtection="0"/>
    <xf numFmtId="0" fontId="60" fillId="11" borderId="72" applyNumberFormat="0" applyAlignment="0" applyProtection="0"/>
    <xf numFmtId="0" fontId="61" fillId="0" borderId="0" applyNumberFormat="0" applyFill="0" applyBorder="0" applyAlignment="0" applyProtection="0"/>
    <xf numFmtId="0" fontId="62" fillId="0" borderId="0" applyNumberFormat="0" applyFill="0" applyBorder="0" applyAlignment="0" applyProtection="0"/>
    <xf numFmtId="0" fontId="63" fillId="0" borderId="74" applyNumberFormat="0" applyFill="0" applyAlignment="0" applyProtection="0"/>
    <xf numFmtId="0" fontId="64" fillId="13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64" fillId="16" borderId="0" applyNumberFormat="0" applyBorder="0" applyAlignment="0" applyProtection="0"/>
    <xf numFmtId="0" fontId="64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64" fillId="20" borderId="0" applyNumberFormat="0" applyBorder="0" applyAlignment="0" applyProtection="0"/>
    <xf numFmtId="0" fontId="64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64" fillId="24" borderId="0" applyNumberFormat="0" applyBorder="0" applyAlignment="0" applyProtection="0"/>
    <xf numFmtId="0" fontId="64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64" fillId="28" borderId="0" applyNumberFormat="0" applyBorder="0" applyAlignment="0" applyProtection="0"/>
    <xf numFmtId="0" fontId="64" fillId="29" borderId="0" applyNumberFormat="0" applyBorder="0" applyAlignment="0" applyProtection="0"/>
    <xf numFmtId="0" fontId="11" fillId="30" borderId="0" applyNumberFormat="0" applyBorder="0" applyAlignment="0" applyProtection="0"/>
    <xf numFmtId="0" fontId="11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33" borderId="0" applyNumberFormat="0" applyBorder="0" applyAlignment="0" applyProtection="0"/>
    <xf numFmtId="0" fontId="11" fillId="34" borderId="0" applyNumberFormat="0" applyBorder="0" applyAlignment="0" applyProtection="0"/>
    <xf numFmtId="0" fontId="11" fillId="35" borderId="0" applyNumberFormat="0" applyBorder="0" applyAlignment="0" applyProtection="0"/>
    <xf numFmtId="0" fontId="64" fillId="36" borderId="0" applyNumberFormat="0" applyBorder="0" applyAlignment="0" applyProtection="0"/>
    <xf numFmtId="0" fontId="11" fillId="0" borderId="0"/>
    <xf numFmtId="0" fontId="11" fillId="0" borderId="0"/>
    <xf numFmtId="0" fontId="11" fillId="12" borderId="73" applyNumberFormat="0" applyFont="0" applyAlignment="0" applyProtection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0" fontId="9" fillId="0" borderId="0"/>
    <xf numFmtId="0" fontId="8" fillId="0" borderId="0"/>
    <xf numFmtId="0" fontId="8" fillId="0" borderId="0"/>
    <xf numFmtId="0" fontId="7" fillId="0" borderId="0"/>
    <xf numFmtId="165" fontId="7" fillId="0" borderId="0" applyFont="0" applyFill="0" applyBorder="0" applyAlignment="0" applyProtection="0"/>
    <xf numFmtId="0" fontId="6" fillId="0" borderId="0"/>
    <xf numFmtId="9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82" fillId="0" borderId="0"/>
    <xf numFmtId="0" fontId="82" fillId="0" borderId="0"/>
    <xf numFmtId="165" fontId="16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2" borderId="73" applyNumberFormat="0" applyFont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16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0" fontId="3" fillId="12" borderId="73" applyNumberFormat="0" applyFont="0" applyAlignment="0" applyProtection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73" applyNumberFormat="0" applyFont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</cellStyleXfs>
  <cellXfs count="3787">
    <xf numFmtId="0" fontId="0" fillId="0" borderId="0" xfId="0"/>
    <xf numFmtId="0" fontId="18" fillId="0" borderId="12" xfId="1" applyFont="1" applyFill="1" applyBorder="1" applyAlignment="1">
      <alignment horizontal="left" wrapText="1" indent="2"/>
    </xf>
    <xf numFmtId="0" fontId="28" fillId="3" borderId="12" xfId="1" applyFont="1" applyFill="1" applyBorder="1" applyAlignment="1">
      <alignment horizontal="left" wrapText="1" indent="1"/>
    </xf>
    <xf numFmtId="0" fontId="18" fillId="3" borderId="12" xfId="1" applyFont="1" applyFill="1" applyBorder="1" applyAlignment="1">
      <alignment horizontal="left" indent="2"/>
    </xf>
    <xf numFmtId="0" fontId="18" fillId="3" borderId="12" xfId="0" applyFont="1" applyFill="1" applyBorder="1" applyAlignment="1">
      <alignment horizontal="left" wrapText="1" indent="2"/>
    </xf>
    <xf numFmtId="0" fontId="18" fillId="3" borderId="0" xfId="1" applyFont="1" applyFill="1" applyBorder="1"/>
    <xf numFmtId="0" fontId="19" fillId="3" borderId="18" xfId="1" applyFont="1" applyFill="1" applyBorder="1" applyAlignment="1">
      <alignment horizontal="left"/>
    </xf>
    <xf numFmtId="164" fontId="19" fillId="3" borderId="4" xfId="1" applyNumberFormat="1" applyFont="1" applyFill="1" applyBorder="1"/>
    <xf numFmtId="171" fontId="19" fillId="3" borderId="4" xfId="1" applyNumberFormat="1" applyFont="1" applyFill="1" applyBorder="1"/>
    <xf numFmtId="0" fontId="21" fillId="3" borderId="12" xfId="0" applyFont="1" applyFill="1" applyBorder="1" applyAlignment="1">
      <alignment horizontal="left" wrapText="1" indent="2"/>
    </xf>
    <xf numFmtId="164" fontId="24" fillId="3" borderId="4" xfId="1" applyNumberFormat="1" applyFont="1" applyFill="1" applyBorder="1"/>
    <xf numFmtId="0" fontId="21" fillId="3" borderId="12" xfId="1" applyFont="1" applyFill="1" applyBorder="1" applyAlignment="1">
      <alignment horizontal="left" wrapText="1" indent="2"/>
    </xf>
    <xf numFmtId="0" fontId="19" fillId="3" borderId="12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 vertical="justify" indent="2"/>
    </xf>
    <xf numFmtId="0" fontId="18" fillId="3" borderId="8" xfId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indent="1"/>
    </xf>
    <xf numFmtId="3" fontId="20" fillId="3" borderId="4" xfId="1" applyNumberFormat="1" applyFont="1" applyFill="1" applyBorder="1" applyAlignment="1">
      <alignment horizontal="center"/>
    </xf>
    <xf numFmtId="3" fontId="24" fillId="3" borderId="4" xfId="1" applyNumberFormat="1" applyFont="1" applyFill="1" applyBorder="1" applyAlignment="1">
      <alignment horizontal="center"/>
    </xf>
    <xf numFmtId="0" fontId="21" fillId="3" borderId="0" xfId="0" applyFont="1" applyFill="1"/>
    <xf numFmtId="164" fontId="19" fillId="3" borderId="12" xfId="2" applyNumberFormat="1" applyFont="1" applyFill="1" applyBorder="1" applyAlignment="1">
      <alignment vertical="center"/>
    </xf>
    <xf numFmtId="3" fontId="19" fillId="3" borderId="12" xfId="2" applyNumberFormat="1" applyFont="1" applyFill="1" applyBorder="1" applyAlignment="1">
      <alignment horizontal="center" vertical="center"/>
    </xf>
    <xf numFmtId="164" fontId="19" fillId="3" borderId="12" xfId="1" applyNumberFormat="1" applyFont="1" applyFill="1" applyBorder="1" applyAlignment="1">
      <alignment vertical="center" wrapText="1"/>
    </xf>
    <xf numFmtId="164" fontId="19" fillId="3" borderId="20" xfId="1" applyNumberFormat="1" applyFont="1" applyFill="1" applyBorder="1" applyAlignment="1">
      <alignment vertical="center" wrapText="1"/>
    </xf>
    <xf numFmtId="164" fontId="19" fillId="3" borderId="12" xfId="1" applyNumberFormat="1" applyFont="1" applyFill="1" applyBorder="1" applyAlignment="1">
      <alignment horizontal="center" vertical="center" wrapText="1"/>
    </xf>
    <xf numFmtId="164" fontId="21" fillId="3" borderId="18" xfId="1" applyNumberFormat="1" applyFont="1" applyFill="1" applyBorder="1" applyAlignment="1">
      <alignment vertical="center" wrapText="1"/>
    </xf>
    <xf numFmtId="164" fontId="21" fillId="3" borderId="12" xfId="1" applyNumberFormat="1" applyFont="1" applyFill="1" applyBorder="1" applyAlignment="1">
      <alignment horizontal="center" vertical="center" wrapText="1"/>
    </xf>
    <xf numFmtId="164" fontId="20" fillId="3" borderId="12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/>
    </xf>
    <xf numFmtId="3" fontId="19" fillId="3" borderId="12" xfId="1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vertical="center" wrapText="1"/>
    </xf>
    <xf numFmtId="3" fontId="20" fillId="3" borderId="12" xfId="2" applyNumberFormat="1" applyFont="1" applyFill="1" applyBorder="1" applyAlignment="1">
      <alignment horizontal="center" vertical="center"/>
    </xf>
    <xf numFmtId="3" fontId="24" fillId="3" borderId="12" xfId="2" applyNumberFormat="1" applyFont="1" applyFill="1" applyBorder="1" applyAlignment="1">
      <alignment horizontal="center" vertical="center"/>
    </xf>
    <xf numFmtId="3" fontId="19" fillId="3" borderId="4" xfId="1" applyNumberFormat="1" applyFont="1" applyFill="1" applyBorder="1" applyAlignment="1">
      <alignment horizontal="center"/>
    </xf>
    <xf numFmtId="174" fontId="21" fillId="3" borderId="0" xfId="2" applyNumberFormat="1" applyFont="1" applyFill="1" applyBorder="1"/>
    <xf numFmtId="164" fontId="19" fillId="3" borderId="11" xfId="1" applyNumberFormat="1" applyFont="1" applyFill="1" applyBorder="1"/>
    <xf numFmtId="0" fontId="43" fillId="3" borderId="12" xfId="1" applyFont="1" applyFill="1" applyBorder="1" applyAlignment="1">
      <alignment horizontal="left" vertical="justify" indent="2"/>
    </xf>
    <xf numFmtId="164" fontId="21" fillId="3" borderId="4" xfId="1" applyNumberFormat="1" applyFont="1" applyFill="1" applyBorder="1"/>
    <xf numFmtId="0" fontId="65" fillId="3" borderId="0" xfId="1" applyFont="1" applyFill="1" applyBorder="1"/>
    <xf numFmtId="0" fontId="65" fillId="3" borderId="1" xfId="1" applyFont="1" applyFill="1" applyBorder="1" applyAlignment="1">
      <alignment horizontal="center"/>
    </xf>
    <xf numFmtId="0" fontId="65" fillId="3" borderId="2" xfId="1" applyFont="1" applyFill="1" applyBorder="1" applyAlignment="1">
      <alignment horizontal="center"/>
    </xf>
    <xf numFmtId="0" fontId="65" fillId="3" borderId="7" xfId="1" applyFont="1" applyFill="1" applyBorder="1" applyAlignment="1">
      <alignment horizontal="center"/>
    </xf>
    <xf numFmtId="0" fontId="37" fillId="3" borderId="7" xfId="1" applyFont="1" applyFill="1" applyBorder="1" applyAlignment="1">
      <alignment horizontal="center" vertical="center"/>
    </xf>
    <xf numFmtId="0" fontId="37" fillId="3" borderId="7" xfId="1" applyFont="1" applyFill="1" applyBorder="1" applyAlignment="1">
      <alignment horizontal="center" vertical="center" wrapText="1"/>
    </xf>
    <xf numFmtId="0" fontId="37" fillId="3" borderId="8" xfId="1" applyFont="1" applyFill="1" applyBorder="1" applyAlignment="1">
      <alignment horizontal="center" vertical="center" wrapText="1"/>
    </xf>
    <xf numFmtId="0" fontId="37" fillId="3" borderId="0" xfId="1" applyFont="1" applyFill="1" applyBorder="1"/>
    <xf numFmtId="0" fontId="37" fillId="3" borderId="8" xfId="1" applyFont="1" applyFill="1" applyBorder="1" applyAlignment="1">
      <alignment horizontal="center"/>
    </xf>
    <xf numFmtId="0" fontId="37" fillId="3" borderId="8" xfId="1" applyFont="1" applyFill="1" applyBorder="1" applyAlignment="1">
      <alignment horizontal="center" vertical="center"/>
    </xf>
    <xf numFmtId="0" fontId="37" fillId="3" borderId="8" xfId="1" applyFont="1" applyFill="1" applyBorder="1" applyAlignment="1">
      <alignment horizontal="center" wrapText="1"/>
    </xf>
    <xf numFmtId="0" fontId="37" fillId="3" borderId="2" xfId="1" applyFont="1" applyFill="1" applyBorder="1" applyAlignment="1">
      <alignment horizontal="center"/>
    </xf>
    <xf numFmtId="164" fontId="68" fillId="3" borderId="12" xfId="1" applyNumberFormat="1" applyFont="1" applyFill="1" applyBorder="1"/>
    <xf numFmtId="171" fontId="68" fillId="3" borderId="12" xfId="1" applyNumberFormat="1" applyFont="1" applyFill="1" applyBorder="1"/>
    <xf numFmtId="174" fontId="68" fillId="3" borderId="12" xfId="2" applyNumberFormat="1" applyFont="1" applyFill="1" applyBorder="1"/>
    <xf numFmtId="174" fontId="68" fillId="3" borderId="16" xfId="2" applyNumberFormat="1" applyFont="1" applyFill="1" applyBorder="1"/>
    <xf numFmtId="164" fontId="67" fillId="3" borderId="12" xfId="1" applyNumberFormat="1" applyFont="1" applyFill="1" applyBorder="1"/>
    <xf numFmtId="171" fontId="67" fillId="3" borderId="12" xfId="1" applyNumberFormat="1" applyFont="1" applyFill="1" applyBorder="1"/>
    <xf numFmtId="0" fontId="37" fillId="3" borderId="12" xfId="1" applyFont="1" applyFill="1" applyBorder="1" applyAlignment="1">
      <alignment horizontal="left" indent="2"/>
    </xf>
    <xf numFmtId="173" fontId="38" fillId="3" borderId="12" xfId="1" applyNumberFormat="1" applyFont="1" applyFill="1" applyBorder="1"/>
    <xf numFmtId="0" fontId="37" fillId="3" borderId="12" xfId="1" applyFont="1" applyFill="1" applyBorder="1" applyAlignment="1">
      <alignment horizontal="left" wrapText="1" indent="1"/>
    </xf>
    <xf numFmtId="0" fontId="68" fillId="3" borderId="16" xfId="0" applyFont="1" applyFill="1" applyBorder="1" applyAlignment="1">
      <alignment horizontal="left" wrapText="1" indent="2"/>
    </xf>
    <xf numFmtId="0" fontId="67" fillId="3" borderId="55" xfId="0" applyFont="1" applyFill="1" applyBorder="1" applyAlignment="1">
      <alignment horizontal="left" wrapText="1" indent="2"/>
    </xf>
    <xf numFmtId="0" fontId="38" fillId="3" borderId="17" xfId="1" applyFont="1" applyFill="1" applyBorder="1" applyAlignment="1">
      <alignment wrapText="1"/>
    </xf>
    <xf numFmtId="174" fontId="68" fillId="3" borderId="44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0" fontId="65" fillId="3" borderId="12" xfId="1" applyFont="1" applyFill="1" applyBorder="1"/>
    <xf numFmtId="0" fontId="65" fillId="3" borderId="44" xfId="1" applyFont="1" applyFill="1" applyBorder="1"/>
    <xf numFmtId="0" fontId="38" fillId="3" borderId="0" xfId="1" applyFont="1" applyFill="1" applyBorder="1"/>
    <xf numFmtId="0" fontId="72" fillId="3" borderId="20" xfId="1" applyFont="1" applyFill="1" applyBorder="1" applyAlignment="1">
      <alignment horizontal="left" wrapText="1" indent="1"/>
    </xf>
    <xf numFmtId="0" fontId="69" fillId="3" borderId="12" xfId="1" applyFont="1" applyFill="1" applyBorder="1" applyAlignment="1">
      <alignment horizontal="left" wrapText="1" indent="1"/>
    </xf>
    <xf numFmtId="174" fontId="70" fillId="3" borderId="12" xfId="2" applyNumberFormat="1" applyFont="1" applyFill="1" applyBorder="1"/>
    <xf numFmtId="174" fontId="68" fillId="3" borderId="15" xfId="2" applyNumberFormat="1" applyFont="1" applyFill="1" applyBorder="1"/>
    <xf numFmtId="164" fontId="37" fillId="3" borderId="12" xfId="1" applyNumberFormat="1" applyFont="1" applyFill="1" applyBorder="1"/>
    <xf numFmtId="173" fontId="37" fillId="3" borderId="12" xfId="1" applyNumberFormat="1" applyFont="1" applyFill="1" applyBorder="1"/>
    <xf numFmtId="164" fontId="37" fillId="3" borderId="12" xfId="1" applyNumberFormat="1" applyFont="1" applyFill="1" applyBorder="1" applyAlignment="1">
      <alignment horizontal="center"/>
    </xf>
    <xf numFmtId="164" fontId="38" fillId="3" borderId="12" xfId="2" applyNumberFormat="1" applyFont="1" applyFill="1" applyBorder="1"/>
    <xf numFmtId="0" fontId="37" fillId="3" borderId="12" xfId="0" applyFont="1" applyFill="1" applyBorder="1" applyAlignment="1">
      <alignment horizontal="left" wrapText="1" indent="2"/>
    </xf>
    <xf numFmtId="164" fontId="69" fillId="3" borderId="12" xfId="1" applyNumberFormat="1" applyFont="1" applyFill="1" applyBorder="1" applyAlignment="1">
      <alignment horizontal="center"/>
    </xf>
    <xf numFmtId="0" fontId="38" fillId="3" borderId="12" xfId="1" applyFont="1" applyFill="1" applyBorder="1" applyAlignment="1">
      <alignment wrapText="1"/>
    </xf>
    <xf numFmtId="164" fontId="37" fillId="3" borderId="12" xfId="2" applyNumberFormat="1" applyFont="1" applyFill="1" applyBorder="1"/>
    <xf numFmtId="0" fontId="38" fillId="3" borderId="8" xfId="1" applyFont="1" applyFill="1" applyBorder="1" applyAlignment="1">
      <alignment horizontal="left"/>
    </xf>
    <xf numFmtId="164" fontId="38" fillId="3" borderId="12" xfId="1" applyNumberFormat="1" applyFont="1" applyFill="1" applyBorder="1" applyAlignment="1">
      <alignment horizontal="right"/>
    </xf>
    <xf numFmtId="173" fontId="65" fillId="3" borderId="12" xfId="1" applyNumberFormat="1" applyFont="1" applyFill="1" applyBorder="1"/>
    <xf numFmtId="0" fontId="38" fillId="3" borderId="12" xfId="0" applyFont="1" applyFill="1" applyBorder="1" applyAlignment="1">
      <alignment horizontal="left" wrapText="1" indent="2"/>
    </xf>
    <xf numFmtId="164" fontId="38" fillId="3" borderId="16" xfId="2" applyNumberFormat="1" applyFont="1" applyFill="1" applyBorder="1"/>
    <xf numFmtId="164" fontId="37" fillId="3" borderId="20" xfId="2" applyNumberFormat="1" applyFont="1" applyFill="1" applyBorder="1"/>
    <xf numFmtId="0" fontId="38" fillId="3" borderId="12" xfId="0" applyFont="1" applyFill="1" applyBorder="1" applyAlignment="1">
      <alignment horizontal="left" indent="1"/>
    </xf>
    <xf numFmtId="164" fontId="38" fillId="3" borderId="17" xfId="2" applyNumberFormat="1" applyFont="1" applyFill="1" applyBorder="1"/>
    <xf numFmtId="164" fontId="37" fillId="3" borderId="8" xfId="2" applyNumberFormat="1" applyFont="1" applyFill="1" applyBorder="1"/>
    <xf numFmtId="0" fontId="38" fillId="3" borderId="16" xfId="1" applyFont="1" applyFill="1" applyBorder="1" applyAlignment="1">
      <alignment wrapText="1"/>
    </xf>
    <xf numFmtId="0" fontId="37" fillId="3" borderId="2" xfId="1" applyFont="1" applyFill="1" applyBorder="1"/>
    <xf numFmtId="171" fontId="37" fillId="3" borderId="12" xfId="2" applyNumberFormat="1" applyFont="1" applyFill="1" applyBorder="1"/>
    <xf numFmtId="0" fontId="72" fillId="3" borderId="12" xfId="0" applyFont="1" applyFill="1" applyBorder="1" applyAlignment="1">
      <alignment horizontal="center"/>
    </xf>
    <xf numFmtId="174" fontId="69" fillId="3" borderId="12" xfId="1" applyNumberFormat="1" applyFont="1" applyFill="1" applyBorder="1"/>
    <xf numFmtId="174" fontId="69" fillId="3" borderId="16" xfId="1" applyNumberFormat="1" applyFont="1" applyFill="1" applyBorder="1"/>
    <xf numFmtId="0" fontId="71" fillId="3" borderId="12" xfId="1" applyFont="1" applyFill="1" applyBorder="1" applyAlignment="1">
      <alignment horizontal="left" indent="1"/>
    </xf>
    <xf numFmtId="174" fontId="65" fillId="3" borderId="12" xfId="2" applyNumberFormat="1" applyFont="1" applyFill="1" applyBorder="1"/>
    <xf numFmtId="0" fontId="65" fillId="3" borderId="12" xfId="1" applyFont="1" applyFill="1" applyBorder="1" applyAlignment="1">
      <alignment horizontal="left" indent="2"/>
    </xf>
    <xf numFmtId="172" fontId="37" fillId="3" borderId="12" xfId="2" applyNumberFormat="1" applyFont="1" applyFill="1" applyBorder="1"/>
    <xf numFmtId="174" fontId="69" fillId="3" borderId="12" xfId="2" applyNumberFormat="1" applyFont="1" applyFill="1" applyBorder="1" applyAlignment="1">
      <alignment horizontal="right"/>
    </xf>
    <xf numFmtId="173" fontId="69" fillId="3" borderId="12" xfId="3" applyNumberFormat="1" applyFont="1" applyFill="1" applyBorder="1"/>
    <xf numFmtId="174" fontId="65" fillId="3" borderId="12" xfId="2" applyNumberFormat="1" applyFont="1" applyFill="1" applyBorder="1" applyAlignment="1">
      <alignment horizontal="right"/>
    </xf>
    <xf numFmtId="164" fontId="65" fillId="3" borderId="12" xfId="1" applyNumberFormat="1" applyFont="1" applyFill="1" applyBorder="1" applyAlignment="1">
      <alignment horizontal="center"/>
    </xf>
    <xf numFmtId="172" fontId="69" fillId="3" borderId="12" xfId="2" applyNumberFormat="1" applyFont="1" applyFill="1" applyBorder="1"/>
    <xf numFmtId="0" fontId="69" fillId="3" borderId="16" xfId="1" applyFont="1" applyFill="1" applyBorder="1" applyAlignment="1">
      <alignment horizontal="left" indent="2"/>
    </xf>
    <xf numFmtId="173" fontId="69" fillId="3" borderId="16" xfId="1" applyNumberFormat="1" applyFont="1" applyFill="1" applyBorder="1"/>
    <xf numFmtId="0" fontId="37" fillId="3" borderId="16" xfId="1" applyFont="1" applyFill="1" applyBorder="1" applyAlignment="1">
      <alignment wrapText="1"/>
    </xf>
    <xf numFmtId="0" fontId="37" fillId="3" borderId="12" xfId="1" applyFont="1" applyFill="1" applyBorder="1"/>
    <xf numFmtId="172" fontId="38" fillId="3" borderId="12" xfId="2" applyNumberFormat="1" applyFont="1" applyFill="1" applyBorder="1"/>
    <xf numFmtId="174" fontId="37" fillId="3" borderId="12" xfId="2" applyNumberFormat="1" applyFont="1" applyFill="1" applyBorder="1" applyAlignment="1">
      <alignment horizontal="center"/>
    </xf>
    <xf numFmtId="0" fontId="37" fillId="3" borderId="0" xfId="1" applyFont="1" applyFill="1"/>
    <xf numFmtId="1" fontId="18" fillId="3" borderId="8" xfId="1" applyNumberFormat="1" applyFont="1" applyFill="1" applyBorder="1" applyAlignment="1">
      <alignment horizontal="center" wrapText="1"/>
    </xf>
    <xf numFmtId="3" fontId="27" fillId="3" borderId="12" xfId="2" applyNumberFormat="1" applyFont="1" applyFill="1" applyBorder="1" applyAlignment="1">
      <alignment horizontal="center"/>
    </xf>
    <xf numFmtId="172" fontId="69" fillId="3" borderId="3" xfId="2" applyNumberFormat="1" applyFont="1" applyFill="1" applyBorder="1"/>
    <xf numFmtId="174" fontId="65" fillId="3" borderId="12" xfId="1" applyNumberFormat="1" applyFont="1" applyFill="1" applyBorder="1"/>
    <xf numFmtId="0" fontId="37" fillId="3" borderId="0" xfId="1" applyFont="1" applyFill="1" applyAlignment="1">
      <alignment horizontal="left"/>
    </xf>
    <xf numFmtId="0" fontId="37" fillId="3" borderId="1" xfId="1" applyFont="1" applyFill="1" applyBorder="1" applyAlignment="1">
      <alignment horizontal="center"/>
    </xf>
    <xf numFmtId="0" fontId="38" fillId="3" borderId="0" xfId="1" applyFont="1" applyFill="1"/>
    <xf numFmtId="173" fontId="69" fillId="3" borderId="12" xfId="1" applyNumberFormat="1" applyFont="1" applyFill="1" applyBorder="1"/>
    <xf numFmtId="174" fontId="37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64" fontId="37" fillId="3" borderId="12" xfId="14" applyNumberFormat="1" applyFont="1" applyFill="1" applyBorder="1"/>
    <xf numFmtId="0" fontId="65" fillId="3" borderId="16" xfId="1" applyFont="1" applyFill="1" applyBorder="1"/>
    <xf numFmtId="174" fontId="69" fillId="3" borderId="3" xfId="2" applyNumberFormat="1" applyFont="1" applyFill="1" applyBorder="1"/>
    <xf numFmtId="0" fontId="69" fillId="3" borderId="4" xfId="1" applyFont="1" applyFill="1" applyBorder="1" applyAlignment="1">
      <alignment horizontal="left"/>
    </xf>
    <xf numFmtId="172" fontId="38" fillId="3" borderId="8" xfId="2" applyNumberFormat="1" applyFont="1" applyFill="1" applyBorder="1"/>
    <xf numFmtId="171" fontId="37" fillId="3" borderId="12" xfId="1" applyNumberFormat="1" applyFont="1" applyFill="1" applyBorder="1"/>
    <xf numFmtId="172" fontId="69" fillId="3" borderId="12" xfId="1" applyNumberFormat="1" applyFont="1" applyFill="1" applyBorder="1"/>
    <xf numFmtId="0" fontId="69" fillId="3" borderId="11" xfId="1" applyFont="1" applyFill="1" applyBorder="1" applyAlignment="1">
      <alignment horizontal="left"/>
    </xf>
    <xf numFmtId="174" fontId="69" fillId="3" borderId="11" xfId="2" applyNumberFormat="1" applyFont="1" applyFill="1" applyBorder="1"/>
    <xf numFmtId="0" fontId="75" fillId="3" borderId="1" xfId="1" applyFont="1" applyFill="1" applyBorder="1"/>
    <xf numFmtId="0" fontId="21" fillId="3" borderId="0" xfId="0" applyFont="1" applyFill="1" applyAlignment="1">
      <alignment horizontal="left"/>
    </xf>
    <xf numFmtId="3" fontId="21" fillId="3" borderId="0" xfId="0" applyNumberFormat="1" applyFont="1" applyFill="1" applyAlignment="1">
      <alignment horizontal="center"/>
    </xf>
    <xf numFmtId="168" fontId="21" fillId="3" borderId="0" xfId="0" applyNumberFormat="1" applyFont="1" applyFill="1" applyAlignment="1">
      <alignment horizontal="center"/>
    </xf>
    <xf numFmtId="0" fontId="21" fillId="3" borderId="1" xfId="1" applyFont="1" applyFill="1" applyBorder="1" applyAlignment="1">
      <alignment horizontal="center"/>
    </xf>
    <xf numFmtId="0" fontId="21" fillId="3" borderId="2" xfId="1" applyFont="1" applyFill="1" applyBorder="1" applyAlignment="1">
      <alignment horizontal="center"/>
    </xf>
    <xf numFmtId="0" fontId="21" fillId="3" borderId="7" xfId="1" applyFont="1" applyFill="1" applyBorder="1" applyAlignment="1">
      <alignment horizontal="center"/>
    </xf>
    <xf numFmtId="0" fontId="19" fillId="3" borderId="0" xfId="0" applyFont="1" applyFill="1"/>
    <xf numFmtId="3" fontId="29" fillId="3" borderId="12" xfId="2" applyNumberFormat="1" applyFont="1" applyFill="1" applyBorder="1" applyAlignment="1">
      <alignment horizontal="center" vertical="center"/>
    </xf>
    <xf numFmtId="168" fontId="19" fillId="3" borderId="12" xfId="1" applyNumberFormat="1" applyFont="1" applyFill="1" applyBorder="1" applyAlignment="1">
      <alignment horizontal="center" vertical="center"/>
    </xf>
    <xf numFmtId="168" fontId="19" fillId="3" borderId="12" xfId="2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168" fontId="21" fillId="3" borderId="12" xfId="2" applyNumberFormat="1" applyFont="1" applyFill="1" applyBorder="1" applyAlignment="1">
      <alignment horizontal="center" vertical="center"/>
    </xf>
    <xf numFmtId="164" fontId="19" fillId="3" borderId="12" xfId="2" applyNumberFormat="1" applyFont="1" applyFill="1" applyBorder="1" applyAlignment="1">
      <alignment horizontal="center" vertical="center"/>
    </xf>
    <xf numFmtId="164" fontId="21" fillId="3" borderId="12" xfId="2" applyNumberFormat="1" applyFont="1" applyFill="1" applyBorder="1" applyAlignment="1">
      <alignment vertical="center"/>
    </xf>
    <xf numFmtId="168" fontId="24" fillId="3" borderId="12" xfId="2" applyNumberFormat="1" applyFont="1" applyFill="1" applyBorder="1" applyAlignment="1">
      <alignment horizontal="center" vertical="center"/>
    </xf>
    <xf numFmtId="3" fontId="29" fillId="3" borderId="2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 wrapText="1"/>
    </xf>
    <xf numFmtId="164" fontId="19" fillId="3" borderId="2" xfId="1" applyNumberFormat="1" applyFont="1" applyFill="1" applyBorder="1" applyAlignment="1">
      <alignment vertical="center" wrapText="1"/>
    </xf>
    <xf numFmtId="168" fontId="29" fillId="3" borderId="12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64" fontId="21" fillId="3" borderId="12" xfId="1" applyNumberFormat="1" applyFont="1" applyFill="1" applyBorder="1" applyAlignment="1">
      <alignment vertical="center" wrapText="1"/>
    </xf>
    <xf numFmtId="171" fontId="19" fillId="3" borderId="20" xfId="1" applyNumberFormat="1" applyFont="1" applyFill="1" applyBorder="1" applyAlignment="1">
      <alignment horizontal="center" vertical="center" wrapText="1"/>
    </xf>
    <xf numFmtId="3" fontId="21" fillId="3" borderId="10" xfId="2" applyNumberFormat="1" applyFont="1" applyFill="1" applyBorder="1" applyAlignment="1">
      <alignment horizontal="center" vertical="center"/>
    </xf>
    <xf numFmtId="168" fontId="21" fillId="3" borderId="10" xfId="2" applyNumberFormat="1" applyFont="1" applyFill="1" applyBorder="1" applyAlignment="1">
      <alignment horizontal="center" vertical="center"/>
    </xf>
    <xf numFmtId="171" fontId="19" fillId="3" borderId="10" xfId="1" applyNumberFormat="1" applyFont="1" applyFill="1" applyBorder="1" applyAlignment="1">
      <alignment horizontal="center" vertical="center" wrapText="1"/>
    </xf>
    <xf numFmtId="171" fontId="21" fillId="3" borderId="12" xfId="1" applyNumberFormat="1" applyFont="1" applyFill="1" applyBorder="1" applyAlignment="1">
      <alignment horizontal="center" vertical="center" wrapText="1"/>
    </xf>
    <xf numFmtId="3" fontId="22" fillId="3" borderId="18" xfId="2" applyNumberFormat="1" applyFont="1" applyFill="1" applyBorder="1" applyAlignment="1">
      <alignment horizontal="center" vertical="center"/>
    </xf>
    <xf numFmtId="168" fontId="22" fillId="3" borderId="18" xfId="2" applyNumberFormat="1" applyFont="1" applyFill="1" applyBorder="1" applyAlignment="1">
      <alignment horizontal="center" vertical="center"/>
    </xf>
    <xf numFmtId="171" fontId="19" fillId="3" borderId="18" xfId="1" applyNumberFormat="1" applyFont="1" applyFill="1" applyBorder="1" applyAlignment="1">
      <alignment horizontal="center" vertical="center" wrapText="1"/>
    </xf>
    <xf numFmtId="3" fontId="26" fillId="3" borderId="12" xfId="2" applyNumberFormat="1" applyFont="1" applyFill="1" applyBorder="1" applyAlignment="1">
      <alignment horizontal="center"/>
    </xf>
    <xf numFmtId="168" fontId="26" fillId="3" borderId="12" xfId="2" applyNumberFormat="1" applyFont="1" applyFill="1" applyBorder="1" applyAlignment="1">
      <alignment horizontal="center"/>
    </xf>
    <xf numFmtId="168" fontId="27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 vertical="center"/>
    </xf>
    <xf numFmtId="3" fontId="29" fillId="3" borderId="18" xfId="2" applyNumberFormat="1" applyFont="1" applyFill="1" applyBorder="1" applyAlignment="1">
      <alignment horizontal="center" vertical="center"/>
    </xf>
    <xf numFmtId="168" fontId="29" fillId="3" borderId="18" xfId="2" applyNumberFormat="1" applyFont="1" applyFill="1" applyBorder="1" applyAlignment="1">
      <alignment horizontal="center" vertical="center"/>
    </xf>
    <xf numFmtId="164" fontId="19" fillId="3" borderId="18" xfId="1" applyNumberFormat="1" applyFont="1" applyFill="1" applyBorder="1" applyAlignment="1">
      <alignment vertical="center" wrapText="1"/>
    </xf>
    <xf numFmtId="171" fontId="20" fillId="3" borderId="12" xfId="1" applyNumberFormat="1" applyFont="1" applyFill="1" applyBorder="1" applyAlignment="1">
      <alignment horizontal="center" vertical="center" wrapText="1"/>
    </xf>
    <xf numFmtId="171" fontId="24" fillId="3" borderId="12" xfId="1" applyNumberFormat="1" applyFont="1" applyFill="1" applyBorder="1" applyAlignment="1">
      <alignment horizontal="center" vertical="center" wrapText="1"/>
    </xf>
    <xf numFmtId="164" fontId="21" fillId="3" borderId="12" xfId="0" applyNumberFormat="1" applyFont="1" applyFill="1" applyBorder="1"/>
    <xf numFmtId="171" fontId="21" fillId="3" borderId="18" xfId="1" applyNumberFormat="1" applyFont="1" applyFill="1" applyBorder="1" applyAlignment="1">
      <alignment horizontal="center" vertical="center" wrapText="1"/>
    </xf>
    <xf numFmtId="3" fontId="21" fillId="3" borderId="12" xfId="2" applyNumberFormat="1" applyFont="1" applyFill="1" applyBorder="1" applyAlignment="1">
      <alignment horizontal="center" vertical="center" wrapText="1"/>
    </xf>
    <xf numFmtId="168" fontId="21" fillId="3" borderId="12" xfId="2" applyNumberFormat="1" applyFont="1" applyFill="1" applyBorder="1" applyAlignment="1">
      <alignment horizontal="center" vertical="center" wrapText="1"/>
    </xf>
    <xf numFmtId="0" fontId="21" fillId="3" borderId="0" xfId="0" applyFont="1" applyFill="1" applyAlignment="1">
      <alignment wrapText="1"/>
    </xf>
    <xf numFmtId="0" fontId="24" fillId="3" borderId="18" xfId="1" applyFont="1" applyFill="1" applyBorder="1" applyAlignment="1">
      <alignment horizontal="left"/>
    </xf>
    <xf numFmtId="3" fontId="33" fillId="3" borderId="18" xfId="2" applyNumberFormat="1" applyFont="1" applyFill="1" applyBorder="1" applyAlignment="1">
      <alignment horizontal="center" vertical="center"/>
    </xf>
    <xf numFmtId="168" fontId="33" fillId="3" borderId="18" xfId="2" applyNumberFormat="1" applyFont="1" applyFill="1" applyBorder="1" applyAlignment="1">
      <alignment horizontal="center" vertical="center"/>
    </xf>
    <xf numFmtId="164" fontId="24" fillId="3" borderId="18" xfId="1" applyNumberFormat="1" applyFont="1" applyFill="1" applyBorder="1" applyAlignment="1">
      <alignment vertical="center" wrapText="1"/>
    </xf>
    <xf numFmtId="0" fontId="24" fillId="3" borderId="0" xfId="0" applyFont="1" applyFill="1"/>
    <xf numFmtId="171" fontId="21" fillId="3" borderId="10" xfId="1" applyNumberFormat="1" applyFont="1" applyFill="1" applyBorder="1" applyAlignment="1">
      <alignment horizontal="center" vertical="center" wrapText="1"/>
    </xf>
    <xf numFmtId="168" fontId="29" fillId="3" borderId="44" xfId="2" applyNumberFormat="1" applyFont="1" applyFill="1" applyBorder="1" applyAlignment="1">
      <alignment horizontal="center" vertical="center"/>
    </xf>
    <xf numFmtId="168" fontId="29" fillId="3" borderId="42" xfId="2" applyNumberFormat="1" applyFont="1" applyFill="1" applyBorder="1" applyAlignment="1">
      <alignment horizontal="center" vertical="center"/>
    </xf>
    <xf numFmtId="0" fontId="19" fillId="3" borderId="63" xfId="1" applyFont="1" applyFill="1" applyBorder="1" applyAlignment="1">
      <alignment horizontal="left"/>
    </xf>
    <xf numFmtId="3" fontId="41" fillId="3" borderId="64" xfId="1" applyNumberFormat="1" applyFont="1" applyFill="1" applyBorder="1" applyAlignment="1">
      <alignment horizontal="center"/>
    </xf>
    <xf numFmtId="181" fontId="41" fillId="3" borderId="64" xfId="1" applyNumberFormat="1" applyFont="1" applyFill="1" applyBorder="1" applyAlignment="1">
      <alignment horizontal="center"/>
    </xf>
    <xf numFmtId="171" fontId="19" fillId="3" borderId="64" xfId="1" applyNumberFormat="1" applyFont="1" applyFill="1" applyBorder="1" applyAlignment="1">
      <alignment horizontal="center" vertical="center" wrapText="1"/>
    </xf>
    <xf numFmtId="171" fontId="19" fillId="3" borderId="57" xfId="1" applyNumberFormat="1" applyFont="1" applyFill="1" applyBorder="1" applyAlignment="1">
      <alignment horizontal="center" vertical="center" wrapText="1"/>
    </xf>
    <xf numFmtId="164" fontId="19" fillId="3" borderId="64" xfId="1" applyNumberFormat="1" applyFont="1" applyFill="1" applyBorder="1" applyAlignment="1">
      <alignment horizontal="center" vertical="center" wrapText="1"/>
    </xf>
    <xf numFmtId="164" fontId="19" fillId="3" borderId="57" xfId="1" applyNumberFormat="1" applyFont="1" applyFill="1" applyBorder="1" applyAlignment="1">
      <alignment horizontal="center" vertical="center" wrapText="1"/>
    </xf>
    <xf numFmtId="0" fontId="24" fillId="3" borderId="9" xfId="1" applyFont="1" applyFill="1" applyBorder="1" applyAlignment="1">
      <alignment horizontal="left"/>
    </xf>
    <xf numFmtId="181" fontId="20" fillId="3" borderId="4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 vertical="center" wrapText="1"/>
    </xf>
    <xf numFmtId="171" fontId="24" fillId="3" borderId="11" xfId="1" applyNumberFormat="1" applyFont="1" applyFill="1" applyBorder="1" applyAlignment="1">
      <alignment horizontal="center" vertical="center" wrapText="1"/>
    </xf>
    <xf numFmtId="164" fontId="24" fillId="3" borderId="4" xfId="1" applyNumberFormat="1" applyFont="1" applyFill="1" applyBorder="1" applyAlignment="1">
      <alignment horizontal="center" vertical="center" wrapText="1"/>
    </xf>
    <xf numFmtId="164" fontId="24" fillId="3" borderId="11" xfId="1" applyNumberFormat="1" applyFont="1" applyFill="1" applyBorder="1" applyAlignment="1">
      <alignment horizontal="center" vertical="center" wrapText="1"/>
    </xf>
    <xf numFmtId="3" fontId="19" fillId="3" borderId="11" xfId="1" applyNumberFormat="1" applyFont="1" applyFill="1" applyBorder="1" applyAlignment="1">
      <alignment horizontal="center"/>
    </xf>
    <xf numFmtId="181" fontId="24" fillId="3" borderId="4" xfId="1" applyNumberFormat="1" applyFont="1" applyFill="1" applyBorder="1" applyAlignment="1">
      <alignment horizontal="center"/>
    </xf>
    <xf numFmtId="171" fontId="19" fillId="3" borderId="11" xfId="1" applyNumberFormat="1" applyFont="1" applyFill="1" applyBorder="1"/>
    <xf numFmtId="175" fontId="19" fillId="3" borderId="4" xfId="1" applyNumberFormat="1" applyFont="1" applyFill="1" applyBorder="1"/>
    <xf numFmtId="175" fontId="19" fillId="3" borderId="11" xfId="1" applyNumberFormat="1" applyFont="1" applyFill="1" applyBorder="1"/>
    <xf numFmtId="164" fontId="21" fillId="3" borderId="11" xfId="1" applyNumberFormat="1" applyFont="1" applyFill="1" applyBorder="1"/>
    <xf numFmtId="171" fontId="24" fillId="3" borderId="11" xfId="1" applyNumberFormat="1" applyFont="1" applyFill="1" applyBorder="1"/>
    <xf numFmtId="164" fontId="24" fillId="3" borderId="11" xfId="1" applyNumberFormat="1" applyFont="1" applyFill="1" applyBorder="1"/>
    <xf numFmtId="171" fontId="19" fillId="3" borderId="4" xfId="1" applyNumberFormat="1" applyFont="1" applyFill="1" applyBorder="1" applyAlignment="1">
      <alignment horizontal="center"/>
    </xf>
    <xf numFmtId="0" fontId="25" fillId="3" borderId="20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right"/>
    </xf>
    <xf numFmtId="0" fontId="37" fillId="4" borderId="8" xfId="1" applyFont="1" applyFill="1" applyBorder="1" applyAlignment="1">
      <alignment horizontal="center" wrapText="1"/>
    </xf>
    <xf numFmtId="164" fontId="21" fillId="3" borderId="12" xfId="1" applyNumberFormat="1" applyFont="1" applyFill="1" applyBorder="1"/>
    <xf numFmtId="164" fontId="20" fillId="3" borderId="12" xfId="1" applyNumberFormat="1" applyFont="1" applyFill="1" applyBorder="1"/>
    <xf numFmtId="0" fontId="23" fillId="3" borderId="20" xfId="1" applyFont="1" applyFill="1" applyBorder="1" applyAlignment="1">
      <alignment horizontal="left" indent="1"/>
    </xf>
    <xf numFmtId="164" fontId="21" fillId="3" borderId="20" xfId="1" applyNumberFormat="1" applyFont="1" applyFill="1" applyBorder="1"/>
    <xf numFmtId="164" fontId="24" fillId="3" borderId="20" xfId="1" applyNumberFormat="1" applyFont="1" applyFill="1" applyBorder="1"/>
    <xf numFmtId="164" fontId="21" fillId="3" borderId="15" xfId="1" applyNumberFormat="1" applyFont="1" applyFill="1" applyBorder="1"/>
    <xf numFmtId="164" fontId="21" fillId="3" borderId="16" xfId="1" applyNumberFormat="1" applyFont="1" applyFill="1" applyBorder="1"/>
    <xf numFmtId="164" fontId="21" fillId="3" borderId="5" xfId="1" applyNumberFormat="1" applyFont="1" applyFill="1" applyBorder="1"/>
    <xf numFmtId="164" fontId="24" fillId="3" borderId="5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164" fontId="21" fillId="3" borderId="12" xfId="5" applyNumberFormat="1" applyFont="1" applyFill="1" applyBorder="1"/>
    <xf numFmtId="164" fontId="21" fillId="3" borderId="2" xfId="5" applyNumberFormat="1" applyFont="1" applyFill="1" applyBorder="1"/>
    <xf numFmtId="164" fontId="18" fillId="3" borderId="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27" fillId="3" borderId="0" xfId="1" applyFont="1" applyFill="1" applyBorder="1"/>
    <xf numFmtId="0" fontId="34" fillId="3" borderId="20" xfId="1" applyFont="1" applyFill="1" applyBorder="1" applyAlignment="1">
      <alignment horizontal="left" wrapText="1" indent="1"/>
    </xf>
    <xf numFmtId="0" fontId="21" fillId="3" borderId="20" xfId="1" applyFont="1" applyFill="1" applyBorder="1" applyAlignment="1">
      <alignment horizontal="left" indent="2"/>
    </xf>
    <xf numFmtId="164" fontId="18" fillId="3" borderId="20" xfId="1" applyNumberFormat="1" applyFont="1" applyFill="1" applyBorder="1" applyAlignment="1">
      <alignment horizontal="right"/>
    </xf>
    <xf numFmtId="0" fontId="21" fillId="3" borderId="12" xfId="1" applyFont="1" applyFill="1" applyBorder="1" applyAlignment="1">
      <alignment horizontal="left" indent="2"/>
    </xf>
    <xf numFmtId="164" fontId="18" fillId="3" borderId="12" xfId="1" applyNumberFormat="1" applyFont="1" applyFill="1" applyBorder="1" applyAlignment="1">
      <alignment horizontal="right"/>
    </xf>
    <xf numFmtId="164" fontId="18" fillId="3" borderId="42" xfId="1" applyNumberFormat="1" applyFont="1" applyFill="1" applyBorder="1" applyAlignment="1">
      <alignment horizontal="right"/>
    </xf>
    <xf numFmtId="165" fontId="23" fillId="3" borderId="12" xfId="2" applyNumberFormat="1" applyFont="1" applyFill="1" applyBorder="1"/>
    <xf numFmtId="0" fontId="26" fillId="3" borderId="12" xfId="0" applyFont="1" applyFill="1" applyBorder="1" applyAlignment="1">
      <alignment horizontal="left" indent="1"/>
    </xf>
    <xf numFmtId="0" fontId="23" fillId="3" borderId="2" xfId="1" applyFont="1" applyFill="1" applyBorder="1" applyAlignment="1">
      <alignment horizontal="left"/>
    </xf>
    <xf numFmtId="0" fontId="26" fillId="3" borderId="0" xfId="1" applyFont="1" applyFill="1" applyBorder="1"/>
    <xf numFmtId="0" fontId="23" fillId="3" borderId="17" xfId="1" applyFont="1" applyFill="1" applyBorder="1" applyAlignment="1">
      <alignment wrapText="1"/>
    </xf>
    <xf numFmtId="0" fontId="23" fillId="3" borderId="17" xfId="1" applyFont="1" applyFill="1" applyBorder="1" applyAlignment="1">
      <alignment horizontal="left"/>
    </xf>
    <xf numFmtId="164" fontId="23" fillId="3" borderId="17" xfId="1" applyNumberFormat="1" applyFont="1" applyFill="1" applyBorder="1" applyAlignment="1">
      <alignment horizontal="right"/>
    </xf>
    <xf numFmtId="0" fontId="23" fillId="3" borderId="0" xfId="1" applyFont="1" applyFill="1" applyBorder="1"/>
    <xf numFmtId="174" fontId="68" fillId="38" borderId="12" xfId="2" applyNumberFormat="1" applyFont="1" applyFill="1" applyBorder="1"/>
    <xf numFmtId="171" fontId="38" fillId="38" borderId="12" xfId="1" applyNumberFormat="1" applyFont="1" applyFill="1" applyBorder="1"/>
    <xf numFmtId="0" fontId="37" fillId="38" borderId="12" xfId="0" applyFont="1" applyFill="1" applyBorder="1" applyAlignment="1">
      <alignment horizontal="left" wrapText="1" indent="2"/>
    </xf>
    <xf numFmtId="164" fontId="37" fillId="38" borderId="12" xfId="2" applyNumberFormat="1" applyFont="1" applyFill="1" applyBorder="1"/>
    <xf numFmtId="164" fontId="37" fillId="38" borderId="12" xfId="1" applyNumberFormat="1" applyFont="1" applyFill="1" applyBorder="1"/>
    <xf numFmtId="0" fontId="38" fillId="38" borderId="12" xfId="1" applyFont="1" applyFill="1" applyBorder="1" applyAlignment="1">
      <alignment wrapText="1"/>
    </xf>
    <xf numFmtId="174" fontId="68" fillId="38" borderId="16" xfId="2" applyNumberFormat="1" applyFont="1" applyFill="1" applyBorder="1"/>
    <xf numFmtId="0" fontId="38" fillId="38" borderId="16" xfId="1" applyFont="1" applyFill="1" applyBorder="1" applyAlignment="1">
      <alignment wrapText="1"/>
    </xf>
    <xf numFmtId="174" fontId="68" fillId="38" borderId="10" xfId="2" applyNumberFormat="1" applyFont="1" applyFill="1" applyBorder="1"/>
    <xf numFmtId="171" fontId="21" fillId="3" borderId="12" xfId="1" applyNumberFormat="1" applyFont="1" applyFill="1" applyBorder="1"/>
    <xf numFmtId="174" fontId="21" fillId="3" borderId="12" xfId="2" applyNumberFormat="1" applyFont="1" applyFill="1" applyBorder="1"/>
    <xf numFmtId="0" fontId="19" fillId="3" borderId="2" xfId="1" applyFont="1" applyFill="1" applyBorder="1" applyAlignment="1">
      <alignment horizontal="left" wrapText="1" indent="1" shrinkToFit="1"/>
    </xf>
    <xf numFmtId="0" fontId="19" fillId="3" borderId="8" xfId="1" applyFont="1" applyFill="1" applyBorder="1" applyAlignment="1">
      <alignment horizontal="left"/>
    </xf>
    <xf numFmtId="165" fontId="23" fillId="3" borderId="8" xfId="2" applyNumberFormat="1" applyFont="1" applyFill="1" applyBorder="1"/>
    <xf numFmtId="0" fontId="77" fillId="3" borderId="12" xfId="1" applyFont="1" applyFill="1" applyBorder="1" applyAlignment="1">
      <alignment horizontal="left" wrapText="1" indent="1"/>
    </xf>
    <xf numFmtId="164" fontId="19" fillId="3" borderId="16" xfId="1" applyNumberFormat="1" applyFont="1" applyFill="1" applyBorder="1"/>
    <xf numFmtId="165" fontId="23" fillId="3" borderId="16" xfId="2" applyNumberFormat="1" applyFont="1" applyFill="1" applyBorder="1"/>
    <xf numFmtId="0" fontId="31" fillId="5" borderId="2" xfId="1" applyFont="1" applyFill="1" applyBorder="1" applyAlignment="1">
      <alignment wrapText="1"/>
    </xf>
    <xf numFmtId="164" fontId="18" fillId="0" borderId="35" xfId="1" applyNumberFormat="1" applyFont="1" applyFill="1" applyBorder="1" applyAlignment="1">
      <alignment horizontal="right"/>
    </xf>
    <xf numFmtId="0" fontId="21" fillId="0" borderId="12" xfId="0" applyFont="1" applyFill="1" applyBorder="1" applyAlignment="1">
      <alignment horizontal="left" indent="2"/>
    </xf>
    <xf numFmtId="0" fontId="21" fillId="0" borderId="16" xfId="0" applyFont="1" applyFill="1" applyBorder="1" applyAlignment="1">
      <alignment horizontal="left" wrapText="1" indent="2"/>
    </xf>
    <xf numFmtId="2" fontId="74" fillId="5" borderId="12" xfId="1" applyNumberFormat="1" applyFont="1" applyFill="1" applyBorder="1" applyAlignment="1">
      <alignment wrapText="1"/>
    </xf>
    <xf numFmtId="0" fontId="18" fillId="0" borderId="12" xfId="1" applyFont="1" applyFill="1" applyBorder="1" applyAlignment="1">
      <alignment horizontal="left" wrapText="1" indent="3"/>
    </xf>
    <xf numFmtId="0" fontId="21" fillId="0" borderId="12" xfId="1" applyFont="1" applyFill="1" applyBorder="1" applyAlignment="1">
      <alignment horizontal="left" vertical="justify" indent="2"/>
    </xf>
    <xf numFmtId="164" fontId="18" fillId="0" borderId="12" xfId="1" applyNumberFormat="1" applyFont="1" applyFill="1" applyBorder="1"/>
    <xf numFmtId="0" fontId="21" fillId="0" borderId="12" xfId="0" applyFont="1" applyFill="1" applyBorder="1" applyAlignment="1">
      <alignment horizontal="left" wrapText="1" indent="2"/>
    </xf>
    <xf numFmtId="0" fontId="33" fillId="0" borderId="12" xfId="0" applyFont="1" applyFill="1" applyBorder="1" applyAlignment="1">
      <alignment horizontal="left" indent="2"/>
    </xf>
    <xf numFmtId="0" fontId="38" fillId="38" borderId="12" xfId="0" applyFont="1" applyFill="1" applyBorder="1" applyAlignment="1">
      <alignment horizontal="left" wrapText="1" indent="2"/>
    </xf>
    <xf numFmtId="164" fontId="38" fillId="38" borderId="12" xfId="2" applyNumberFormat="1" applyFont="1" applyFill="1" applyBorder="1"/>
    <xf numFmtId="0" fontId="37" fillId="38" borderId="10" xfId="1" applyFont="1" applyFill="1" applyBorder="1" applyAlignment="1">
      <alignment wrapText="1"/>
    </xf>
    <xf numFmtId="0" fontId="28" fillId="0" borderId="12" xfId="1" applyFont="1" applyFill="1" applyBorder="1" applyAlignment="1">
      <alignment horizontal="left" wrapText="1" indent="1"/>
    </xf>
    <xf numFmtId="164" fontId="38" fillId="38" borderId="20" xfId="1" applyNumberFormat="1" applyFont="1" applyFill="1" applyBorder="1"/>
    <xf numFmtId="164" fontId="38" fillId="38" borderId="16" xfId="1" applyNumberFormat="1" applyFont="1" applyFill="1" applyBorder="1"/>
    <xf numFmtId="0" fontId="73" fillId="38" borderId="12" xfId="0" applyFont="1" applyFill="1" applyBorder="1" applyAlignment="1">
      <alignment horizontal="left" indent="1"/>
    </xf>
    <xf numFmtId="164" fontId="38" fillId="38" borderId="12" xfId="1" applyNumberFormat="1" applyFont="1" applyFill="1" applyBorder="1"/>
    <xf numFmtId="164" fontId="38" fillId="38" borderId="10" xfId="1" applyNumberFormat="1" applyFont="1" applyFill="1" applyBorder="1"/>
    <xf numFmtId="164" fontId="38" fillId="38" borderId="2" xfId="1" applyNumberFormat="1" applyFont="1" applyFill="1" applyBorder="1"/>
    <xf numFmtId="171" fontId="38" fillId="38" borderId="2" xfId="1" applyNumberFormat="1" applyFont="1" applyFill="1" applyBorder="1"/>
    <xf numFmtId="174" fontId="68" fillId="38" borderId="2" xfId="2" applyNumberFormat="1" applyFont="1" applyFill="1" applyBorder="1"/>
    <xf numFmtId="171" fontId="38" fillId="38" borderId="16" xfId="1" applyNumberFormat="1" applyFont="1" applyFill="1" applyBorder="1"/>
    <xf numFmtId="171" fontId="38" fillId="38" borderId="10" xfId="1" applyNumberFormat="1" applyFont="1" applyFill="1" applyBorder="1"/>
    <xf numFmtId="0" fontId="38" fillId="38" borderId="2" xfId="1" applyFont="1" applyFill="1" applyBorder="1" applyAlignment="1">
      <alignment wrapText="1"/>
    </xf>
    <xf numFmtId="0" fontId="69" fillId="38" borderId="12" xfId="1" applyFont="1" applyFill="1" applyBorder="1" applyAlignment="1">
      <alignment horizontal="left" indent="1"/>
    </xf>
    <xf numFmtId="0" fontId="37" fillId="38" borderId="12" xfId="1" applyFont="1" applyFill="1" applyBorder="1" applyAlignment="1">
      <alignment horizontal="left" indent="2"/>
    </xf>
    <xf numFmtId="164" fontId="37" fillId="38" borderId="10" xfId="1" applyNumberFormat="1" applyFont="1" applyFill="1" applyBorder="1"/>
    <xf numFmtId="164" fontId="18" fillId="0" borderId="20" xfId="2" applyNumberFormat="1" applyFont="1" applyFill="1" applyBorder="1"/>
    <xf numFmtId="164" fontId="67" fillId="38" borderId="12" xfId="3" applyNumberFormat="1" applyFont="1" applyFill="1" applyBorder="1"/>
    <xf numFmtId="0" fontId="25" fillId="38" borderId="12" xfId="0" applyFont="1" applyFill="1" applyBorder="1" applyAlignment="1">
      <alignment horizontal="left" indent="1"/>
    </xf>
    <xf numFmtId="0" fontId="18" fillId="38" borderId="12" xfId="0" applyFont="1" applyFill="1" applyBorder="1" applyAlignment="1">
      <alignment horizontal="left" wrapText="1" indent="2"/>
    </xf>
    <xf numFmtId="0" fontId="18" fillId="38" borderId="12" xfId="1" applyFont="1" applyFill="1" applyBorder="1" applyAlignment="1">
      <alignment horizontal="left" wrapText="1" indent="3"/>
    </xf>
    <xf numFmtId="0" fontId="23" fillId="38" borderId="12" xfId="1" applyFont="1" applyFill="1" applyBorder="1" applyAlignment="1">
      <alignment horizontal="left" wrapText="1" indent="1"/>
    </xf>
    <xf numFmtId="0" fontId="72" fillId="38" borderId="12" xfId="0" applyFont="1" applyFill="1" applyBorder="1" applyAlignment="1">
      <alignment horizontal="center"/>
    </xf>
    <xf numFmtId="164" fontId="19" fillId="3" borderId="12" xfId="0" applyNumberFormat="1" applyFont="1" applyFill="1" applyBorder="1" applyAlignment="1"/>
    <xf numFmtId="0" fontId="38" fillId="38" borderId="18" xfId="1" applyFont="1" applyFill="1" applyBorder="1" applyAlignment="1">
      <alignment horizontal="left" indent="1"/>
    </xf>
    <xf numFmtId="0" fontId="37" fillId="38" borderId="18" xfId="1" applyFont="1" applyFill="1" applyBorder="1"/>
    <xf numFmtId="164" fontId="27" fillId="0" borderId="12" xfId="1" applyNumberFormat="1" applyFont="1" applyFill="1" applyBorder="1"/>
    <xf numFmtId="171" fontId="37" fillId="38" borderId="12" xfId="1" applyNumberFormat="1" applyFont="1" applyFill="1" applyBorder="1"/>
    <xf numFmtId="164" fontId="38" fillId="38" borderId="18" xfId="1" applyNumberFormat="1" applyFont="1" applyFill="1" applyBorder="1"/>
    <xf numFmtId="0" fontId="34" fillId="0" borderId="12" xfId="1" applyFont="1" applyFill="1" applyBorder="1" applyAlignment="1">
      <alignment horizontal="left" wrapText="1" indent="1"/>
    </xf>
    <xf numFmtId="0" fontId="18" fillId="0" borderId="12" xfId="1" applyFont="1" applyFill="1" applyBorder="1" applyAlignment="1">
      <alignment horizontal="left" indent="2"/>
    </xf>
    <xf numFmtId="171" fontId="18" fillId="0" borderId="12" xfId="1" applyNumberFormat="1" applyFont="1" applyFill="1" applyBorder="1" applyAlignment="1">
      <alignment horizontal="center"/>
    </xf>
    <xf numFmtId="171" fontId="38" fillId="38" borderId="18" xfId="1" applyNumberFormat="1" applyFont="1" applyFill="1" applyBorder="1"/>
    <xf numFmtId="0" fontId="37" fillId="38" borderId="12" xfId="1" applyFont="1" applyFill="1" applyBorder="1"/>
    <xf numFmtId="0" fontId="37" fillId="38" borderId="2" xfId="1" applyFont="1" applyFill="1" applyBorder="1"/>
    <xf numFmtId="0" fontId="37" fillId="38" borderId="16" xfId="1" applyFont="1" applyFill="1" applyBorder="1"/>
    <xf numFmtId="0" fontId="37" fillId="38" borderId="10" xfId="1" applyFont="1" applyFill="1" applyBorder="1"/>
    <xf numFmtId="174" fontId="24" fillId="3" borderId="4" xfId="2" applyNumberFormat="1" applyFont="1" applyFill="1" applyBorder="1"/>
    <xf numFmtId="3" fontId="24" fillId="3" borderId="37" xfId="1" applyNumberFormat="1" applyFont="1" applyFill="1" applyBorder="1" applyAlignment="1">
      <alignment horizontal="center"/>
    </xf>
    <xf numFmtId="164" fontId="18" fillId="3" borderId="12" xfId="2" applyNumberFormat="1" applyFont="1" applyFill="1" applyBorder="1"/>
    <xf numFmtId="0" fontId="37" fillId="4" borderId="12" xfId="1" applyFont="1" applyFill="1" applyBorder="1"/>
    <xf numFmtId="0" fontId="65" fillId="4" borderId="12" xfId="1" applyFont="1" applyFill="1" applyBorder="1"/>
    <xf numFmtId="0" fontId="37" fillId="4" borderId="2" xfId="1" applyFont="1" applyFill="1" applyBorder="1"/>
    <xf numFmtId="171" fontId="19" fillId="3" borderId="1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vertical="center" wrapText="1"/>
    </xf>
    <xf numFmtId="164" fontId="18" fillId="3" borderId="20" xfId="2" applyNumberFormat="1" applyFont="1" applyFill="1" applyBorder="1"/>
    <xf numFmtId="164" fontId="18" fillId="3" borderId="12" xfId="1" applyNumberFormat="1" applyFont="1" applyFill="1" applyBorder="1"/>
    <xf numFmtId="164" fontId="19" fillId="3" borderId="30" xfId="1" applyNumberFormat="1" applyFont="1" applyFill="1" applyBorder="1"/>
    <xf numFmtId="181" fontId="37" fillId="38" borderId="12" xfId="1" applyNumberFormat="1" applyFont="1" applyFill="1" applyBorder="1"/>
    <xf numFmtId="0" fontId="18" fillId="3" borderId="7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vertical="center" wrapText="1"/>
    </xf>
    <xf numFmtId="0" fontId="18" fillId="3" borderId="8" xfId="1" applyFont="1" applyFill="1" applyBorder="1" applyAlignment="1">
      <alignment horizontal="center" vertical="center"/>
    </xf>
    <xf numFmtId="0" fontId="18" fillId="3" borderId="8" xfId="1" applyFont="1" applyFill="1" applyBorder="1" applyAlignment="1">
      <alignment horizontal="center" wrapText="1"/>
    </xf>
    <xf numFmtId="0" fontId="23" fillId="38" borderId="16" xfId="1" applyFont="1" applyFill="1" applyBorder="1" applyAlignment="1">
      <alignment horizontal="left" wrapText="1" indent="1"/>
    </xf>
    <xf numFmtId="177" fontId="21" fillId="3" borderId="0" xfId="0" applyNumberFormat="1" applyFont="1" applyFill="1"/>
    <xf numFmtId="177" fontId="18" fillId="3" borderId="0" xfId="1" applyNumberFormat="1" applyFont="1" applyFill="1" applyBorder="1"/>
    <xf numFmtId="177" fontId="19" fillId="3" borderId="0" xfId="0" applyNumberFormat="1" applyFont="1" applyFill="1"/>
    <xf numFmtId="3" fontId="20" fillId="3" borderId="16" xfId="2" applyNumberFormat="1" applyFont="1" applyFill="1" applyBorder="1" applyAlignment="1">
      <alignment horizontal="center" vertical="center"/>
    </xf>
    <xf numFmtId="3" fontId="20" fillId="3" borderId="20" xfId="2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/>
    <xf numFmtId="164" fontId="21" fillId="3" borderId="42" xfId="1" applyNumberFormat="1" applyFont="1" applyFill="1" applyBorder="1"/>
    <xf numFmtId="164" fontId="21" fillId="3" borderId="44" xfId="1" applyNumberFormat="1" applyFont="1" applyFill="1" applyBorder="1"/>
    <xf numFmtId="0" fontId="18" fillId="0" borderId="12" xfId="0" applyFont="1" applyFill="1" applyBorder="1" applyAlignment="1">
      <alignment horizontal="left" indent="2"/>
    </xf>
    <xf numFmtId="0" fontId="33" fillId="0" borderId="12" xfId="1" applyFont="1" applyFill="1" applyBorder="1" applyAlignment="1">
      <alignment horizontal="left" wrapText="1" indent="2"/>
    </xf>
    <xf numFmtId="0" fontId="23" fillId="0" borderId="16" xfId="1" applyFont="1" applyFill="1" applyBorder="1" applyAlignment="1">
      <alignment wrapText="1"/>
    </xf>
    <xf numFmtId="164" fontId="23" fillId="3" borderId="17" xfId="2" applyNumberFormat="1" applyFont="1" applyFill="1" applyBorder="1"/>
    <xf numFmtId="3" fontId="21" fillId="3" borderId="12" xfId="3" applyNumberFormat="1" applyFont="1" applyFill="1" applyBorder="1" applyAlignment="1">
      <alignment horizontal="center"/>
    </xf>
    <xf numFmtId="0" fontId="25" fillId="0" borderId="12" xfId="0" applyFont="1" applyFill="1" applyBorder="1" applyAlignment="1">
      <alignment horizontal="left" vertical="top" indent="1"/>
    </xf>
    <xf numFmtId="0" fontId="21" fillId="0" borderId="12" xfId="1" applyFont="1" applyFill="1" applyBorder="1" applyAlignment="1">
      <alignment horizontal="left" wrapText="1" indent="2"/>
    </xf>
    <xf numFmtId="3" fontId="29" fillId="3" borderId="20" xfId="2" applyNumberFormat="1" applyFont="1" applyFill="1" applyBorder="1" applyAlignment="1">
      <alignment horizontal="center" vertical="center"/>
    </xf>
    <xf numFmtId="168" fontId="29" fillId="3" borderId="20" xfId="2" applyNumberFormat="1" applyFont="1" applyFill="1" applyBorder="1" applyAlignment="1">
      <alignment horizontal="center" vertical="center"/>
    </xf>
    <xf numFmtId="3" fontId="21" fillId="3" borderId="2" xfId="2" applyNumberFormat="1" applyFont="1" applyFill="1" applyBorder="1" applyAlignment="1">
      <alignment horizontal="center" vertical="center"/>
    </xf>
    <xf numFmtId="164" fontId="23" fillId="3" borderId="15" xfId="1" applyNumberFormat="1" applyFont="1" applyFill="1" applyBorder="1"/>
    <xf numFmtId="164" fontId="18" fillId="0" borderId="2" xfId="1" applyNumberFormat="1" applyFont="1" applyFill="1" applyBorder="1"/>
    <xf numFmtId="0" fontId="34" fillId="38" borderId="25" xfId="1" applyFont="1" applyFill="1" applyBorder="1" applyAlignment="1">
      <alignment horizontal="left" wrapText="1" indent="1"/>
    </xf>
    <xf numFmtId="174" fontId="69" fillId="3" borderId="44" xfId="1" applyNumberFormat="1" applyFont="1" applyFill="1" applyBorder="1"/>
    <xf numFmtId="174" fontId="69" fillId="3" borderId="15" xfId="1" applyNumberFormat="1" applyFont="1" applyFill="1" applyBorder="1"/>
    <xf numFmtId="3" fontId="21" fillId="3" borderId="18" xfId="2" applyNumberFormat="1" applyFont="1" applyFill="1" applyBorder="1" applyAlignment="1">
      <alignment horizontal="center" vertical="center"/>
    </xf>
    <xf numFmtId="168" fontId="21" fillId="3" borderId="18" xfId="2" applyNumberFormat="1" applyFont="1" applyFill="1" applyBorder="1" applyAlignment="1">
      <alignment horizontal="center" vertical="center"/>
    </xf>
    <xf numFmtId="173" fontId="69" fillId="3" borderId="44" xfId="1" applyNumberFormat="1" applyFont="1" applyFill="1" applyBorder="1"/>
    <xf numFmtId="0" fontId="18" fillId="3" borderId="0" xfId="1" applyFont="1" applyFill="1"/>
    <xf numFmtId="0" fontId="18" fillId="0" borderId="0" xfId="1" applyFont="1" applyFill="1"/>
    <xf numFmtId="3" fontId="21" fillId="3" borderId="12" xfId="1" applyNumberFormat="1" applyFont="1" applyFill="1" applyBorder="1" applyAlignment="1">
      <alignment horizontal="center"/>
    </xf>
    <xf numFmtId="171" fontId="18" fillId="3" borderId="12" xfId="1" applyNumberFormat="1" applyFont="1" applyFill="1" applyBorder="1"/>
    <xf numFmtId="3" fontId="18" fillId="3" borderId="12" xfId="2" applyNumberFormat="1" applyFont="1" applyFill="1" applyBorder="1" applyAlignment="1">
      <alignment horizontal="center"/>
    </xf>
    <xf numFmtId="3" fontId="21" fillId="0" borderId="20" xfId="2" applyNumberFormat="1" applyFont="1" applyFill="1" applyBorder="1" applyAlignment="1">
      <alignment horizontal="center"/>
    </xf>
    <xf numFmtId="3" fontId="23" fillId="3" borderId="12" xfId="1" applyNumberFormat="1" applyFont="1" applyFill="1" applyBorder="1" applyAlignment="1">
      <alignment horizontal="center"/>
    </xf>
    <xf numFmtId="3" fontId="23" fillId="3" borderId="16" xfId="2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6" xfId="1" applyNumberFormat="1" applyFont="1" applyFill="1" applyBorder="1" applyAlignment="1">
      <alignment horizontal="center"/>
    </xf>
    <xf numFmtId="3" fontId="23" fillId="3" borderId="16" xfId="1" applyNumberFormat="1" applyFont="1" applyFill="1" applyBorder="1" applyAlignment="1">
      <alignment horizontal="center"/>
    </xf>
    <xf numFmtId="3" fontId="20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23" fillId="3" borderId="8" xfId="1" applyNumberFormat="1" applyFont="1" applyFill="1" applyBorder="1" applyAlignment="1">
      <alignment horizontal="center"/>
    </xf>
    <xf numFmtId="3" fontId="20" fillId="3" borderId="16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3" fontId="23" fillId="3" borderId="20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23" fillId="3" borderId="17" xfId="1" applyNumberFormat="1" applyFont="1" applyFill="1" applyBorder="1" applyAlignment="1">
      <alignment horizontal="center"/>
    </xf>
    <xf numFmtId="3" fontId="18" fillId="3" borderId="7" xfId="1" applyNumberFormat="1" applyFont="1" applyFill="1" applyBorder="1" applyAlignment="1">
      <alignment horizontal="center" vertical="center"/>
    </xf>
    <xf numFmtId="3" fontId="18" fillId="3" borderId="8" xfId="1" applyNumberFormat="1" applyFont="1" applyFill="1" applyBorder="1" applyAlignment="1">
      <alignment horizontal="center" vertical="center"/>
    </xf>
    <xf numFmtId="3" fontId="18" fillId="3" borderId="20" xfId="2" applyNumberFormat="1" applyFont="1" applyFill="1" applyBorder="1" applyAlignment="1">
      <alignment horizontal="center"/>
    </xf>
    <xf numFmtId="3" fontId="24" fillId="3" borderId="12" xfId="1" applyNumberFormat="1" applyFont="1" applyFill="1" applyBorder="1" applyAlignment="1">
      <alignment horizontal="center"/>
    </xf>
    <xf numFmtId="3" fontId="24" fillId="3" borderId="5" xfId="1" applyNumberFormat="1" applyFont="1" applyFill="1" applyBorder="1" applyAlignment="1">
      <alignment horizontal="center"/>
    </xf>
    <xf numFmtId="3" fontId="24" fillId="3" borderId="20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24" fillId="3" borderId="12" xfId="2" applyNumberFormat="1" applyFont="1" applyFill="1" applyBorder="1" applyAlignment="1">
      <alignment horizontal="center"/>
    </xf>
    <xf numFmtId="3" fontId="18" fillId="3" borderId="2" xfId="2" applyNumberFormat="1" applyFont="1" applyFill="1" applyBorder="1" applyAlignment="1">
      <alignment horizontal="center"/>
    </xf>
    <xf numFmtId="3" fontId="23" fillId="3" borderId="12" xfId="2" applyNumberFormat="1" applyFont="1" applyFill="1" applyBorder="1" applyAlignment="1">
      <alignment horizontal="center"/>
    </xf>
    <xf numFmtId="3" fontId="18" fillId="3" borderId="16" xfId="2" applyNumberFormat="1" applyFont="1" applyFill="1" applyBorder="1" applyAlignment="1">
      <alignment horizontal="center"/>
    </xf>
    <xf numFmtId="3" fontId="23" fillId="3" borderId="4" xfId="2" applyNumberFormat="1" applyFont="1" applyFill="1" applyBorder="1" applyAlignment="1">
      <alignment horizontal="center"/>
    </xf>
    <xf numFmtId="3" fontId="26" fillId="3" borderId="17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23" fillId="3" borderId="15" xfId="1" applyNumberFormat="1" applyFont="1" applyFill="1" applyBorder="1" applyAlignment="1">
      <alignment horizontal="center"/>
    </xf>
    <xf numFmtId="3" fontId="23" fillId="3" borderId="2" xfId="2" applyNumberFormat="1" applyFont="1" applyFill="1" applyBorder="1" applyAlignment="1">
      <alignment horizontal="center"/>
    </xf>
    <xf numFmtId="3" fontId="26" fillId="3" borderId="17" xfId="2" applyNumberFormat="1" applyFont="1" applyFill="1" applyBorder="1" applyAlignment="1">
      <alignment horizontal="center"/>
    </xf>
    <xf numFmtId="3" fontId="26" fillId="3" borderId="4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27" fillId="3" borderId="12" xfId="1" applyNumberFormat="1" applyFont="1" applyFill="1" applyBorder="1" applyAlignment="1">
      <alignment horizontal="center"/>
    </xf>
    <xf numFmtId="3" fontId="27" fillId="3" borderId="16" xfId="1" applyNumberFormat="1" applyFont="1" applyFill="1" applyBorder="1" applyAlignment="1">
      <alignment horizontal="center"/>
    </xf>
    <xf numFmtId="3" fontId="18" fillId="3" borderId="8" xfId="1" applyNumberFormat="1" applyFont="1" applyFill="1" applyBorder="1" applyAlignment="1">
      <alignment horizontal="center"/>
    </xf>
    <xf numFmtId="3" fontId="19" fillId="3" borderId="20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3" fontId="19" fillId="3" borderId="8" xfId="1" applyNumberFormat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 wrapText="1"/>
    </xf>
    <xf numFmtId="3" fontId="23" fillId="3" borderId="17" xfId="2" applyNumberFormat="1" applyFont="1" applyFill="1" applyBorder="1" applyAlignment="1">
      <alignment horizontal="center"/>
    </xf>
    <xf numFmtId="3" fontId="23" fillId="3" borderId="8" xfId="2" applyNumberFormat="1" applyFont="1" applyFill="1" applyBorder="1" applyAlignment="1">
      <alignment horizontal="center"/>
    </xf>
    <xf numFmtId="3" fontId="23" fillId="3" borderId="25" xfId="2" applyNumberFormat="1" applyFont="1" applyFill="1" applyBorder="1" applyAlignment="1">
      <alignment horizontal="center"/>
    </xf>
    <xf numFmtId="3" fontId="18" fillId="3" borderId="35" xfId="1" applyNumberFormat="1" applyFont="1" applyFill="1" applyBorder="1" applyAlignment="1">
      <alignment horizontal="center"/>
    </xf>
    <xf numFmtId="3" fontId="23" fillId="3" borderId="15" xfId="2" applyNumberFormat="1" applyFont="1" applyFill="1" applyBorder="1" applyAlignment="1">
      <alignment horizontal="center"/>
    </xf>
    <xf numFmtId="3" fontId="21" fillId="3" borderId="20" xfId="3" applyNumberFormat="1" applyFont="1" applyFill="1" applyBorder="1" applyAlignment="1">
      <alignment horizontal="center"/>
    </xf>
    <xf numFmtId="3" fontId="18" fillId="3" borderId="8" xfId="2" applyNumberFormat="1" applyFont="1" applyFill="1" applyBorder="1" applyAlignment="1">
      <alignment horizontal="center"/>
    </xf>
    <xf numFmtId="3" fontId="18" fillId="3" borderId="17" xfId="2" applyNumberFormat="1" applyFont="1" applyFill="1" applyBorder="1" applyAlignment="1">
      <alignment horizontal="center"/>
    </xf>
    <xf numFmtId="3" fontId="38" fillId="3" borderId="17" xfId="2" applyNumberFormat="1" applyFont="1" applyFill="1" applyBorder="1" applyAlignment="1">
      <alignment horizontal="center"/>
    </xf>
    <xf numFmtId="3" fontId="37" fillId="3" borderId="8" xfId="2" applyNumberFormat="1" applyFont="1" applyFill="1" applyBorder="1" applyAlignment="1">
      <alignment horizontal="center"/>
    </xf>
    <xf numFmtId="0" fontId="25" fillId="3" borderId="45" xfId="0" applyFont="1" applyFill="1" applyBorder="1" applyAlignment="1">
      <alignment horizontal="left" indent="1"/>
    </xf>
    <xf numFmtId="3" fontId="23" fillId="3" borderId="25" xfId="1" applyNumberFormat="1" applyFont="1" applyFill="1" applyBorder="1" applyAlignment="1">
      <alignment horizontal="center"/>
    </xf>
    <xf numFmtId="165" fontId="23" fillId="3" borderId="15" xfId="2" applyNumberFormat="1" applyFont="1" applyFill="1" applyBorder="1"/>
    <xf numFmtId="171" fontId="24" fillId="3" borderId="4" xfId="1" applyNumberFormat="1" applyFont="1" applyFill="1" applyBorder="1"/>
    <xf numFmtId="4" fontId="19" fillId="3" borderId="0" xfId="0" applyNumberFormat="1" applyFont="1" applyFill="1"/>
    <xf numFmtId="171" fontId="21" fillId="0" borderId="12" xfId="1" applyNumberFormat="1" applyFont="1" applyFill="1" applyBorder="1"/>
    <xf numFmtId="0" fontId="21" fillId="3" borderId="43" xfId="0" applyFont="1" applyFill="1" applyBorder="1" applyAlignment="1">
      <alignment horizontal="left" wrapText="1" indent="2"/>
    </xf>
    <xf numFmtId="3" fontId="23" fillId="3" borderId="2" xfId="1" applyNumberFormat="1" applyFont="1" applyFill="1" applyBorder="1" applyAlignment="1">
      <alignment horizontal="center"/>
    </xf>
    <xf numFmtId="164" fontId="18" fillId="0" borderId="12" xfId="10" applyNumberFormat="1" applyFont="1" applyFill="1" applyBorder="1"/>
    <xf numFmtId="174" fontId="21" fillId="3" borderId="16" xfId="2" applyNumberFormat="1" applyFont="1" applyFill="1" applyBorder="1"/>
    <xf numFmtId="0" fontId="77" fillId="0" borderId="12" xfId="1" applyFont="1" applyFill="1" applyBorder="1" applyAlignment="1">
      <alignment horizontal="left" wrapText="1" indent="1"/>
    </xf>
    <xf numFmtId="164" fontId="24" fillId="3" borderId="12" xfId="1" applyNumberFormat="1" applyFont="1" applyFill="1" applyBorder="1"/>
    <xf numFmtId="0" fontId="23" fillId="0" borderId="12" xfId="1" applyFont="1" applyFill="1" applyBorder="1" applyAlignment="1">
      <alignment horizontal="left" wrapText="1" indent="3"/>
    </xf>
    <xf numFmtId="171" fontId="19" fillId="3" borderId="20" xfId="1" applyNumberFormat="1" applyFont="1" applyFill="1" applyBorder="1"/>
    <xf numFmtId="0" fontId="26" fillId="38" borderId="4" xfId="1" applyFont="1" applyFill="1" applyBorder="1"/>
    <xf numFmtId="0" fontId="19" fillId="38" borderId="20" xfId="1" applyFont="1" applyFill="1" applyBorder="1" applyAlignment="1">
      <alignment horizontal="left" wrapText="1" indent="1" shrinkToFit="1"/>
    </xf>
    <xf numFmtId="0" fontId="26" fillId="38" borderId="12" xfId="1" applyFont="1" applyFill="1" applyBorder="1"/>
    <xf numFmtId="0" fontId="34" fillId="38" borderId="12" xfId="0" applyFont="1" applyFill="1" applyBorder="1" applyAlignment="1">
      <alignment horizontal="left" wrapText="1" indent="2"/>
    </xf>
    <xf numFmtId="0" fontId="23" fillId="38" borderId="12" xfId="0" applyFont="1" applyFill="1" applyBorder="1" applyAlignment="1">
      <alignment horizontal="left" wrapText="1" indent="2"/>
    </xf>
    <xf numFmtId="0" fontId="18" fillId="38" borderId="16" xfId="0" applyFont="1" applyFill="1" applyBorder="1" applyAlignment="1">
      <alignment horizontal="left" wrapText="1" indent="2"/>
    </xf>
    <xf numFmtId="0" fontId="23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center"/>
    </xf>
    <xf numFmtId="0" fontId="18" fillId="38" borderId="12" xfId="1" applyFont="1" applyFill="1" applyBorder="1" applyAlignment="1">
      <alignment horizontal="right" wrapText="1" indent="3"/>
    </xf>
    <xf numFmtId="3" fontId="26" fillId="3" borderId="2" xfId="1" applyNumberFormat="1" applyFont="1" applyFill="1" applyBorder="1" applyAlignment="1">
      <alignment horizontal="center"/>
    </xf>
    <xf numFmtId="177" fontId="24" fillId="3" borderId="0" xfId="0" applyNumberFormat="1" applyFont="1" applyFill="1"/>
    <xf numFmtId="3" fontId="18" fillId="3" borderId="20" xfId="2" applyNumberFormat="1" applyFont="1" applyFill="1" applyBorder="1"/>
    <xf numFmtId="0" fontId="21" fillId="0" borderId="35" xfId="1" applyFont="1" applyFill="1" applyBorder="1" applyAlignment="1">
      <alignment horizontal="left" indent="2"/>
    </xf>
    <xf numFmtId="0" fontId="20" fillId="0" borderId="35" xfId="0" applyFont="1" applyFill="1" applyBorder="1" applyAlignment="1">
      <alignment horizontal="left" wrapText="1" indent="2"/>
    </xf>
    <xf numFmtId="0" fontId="28" fillId="0" borderId="35" xfId="1" applyFont="1" applyFill="1" applyBorder="1" applyAlignment="1">
      <alignment horizontal="left" wrapText="1" indent="1"/>
    </xf>
    <xf numFmtId="0" fontId="18" fillId="0" borderId="51" xfId="1" applyFont="1" applyFill="1" applyBorder="1" applyAlignment="1">
      <alignment horizontal="left" wrapText="1" indent="1"/>
    </xf>
    <xf numFmtId="0" fontId="34" fillId="0" borderId="22" xfId="1" applyFont="1" applyFill="1" applyBorder="1" applyAlignment="1">
      <alignment horizontal="left" wrapText="1" indent="1"/>
    </xf>
    <xf numFmtId="0" fontId="48" fillId="0" borderId="12" xfId="1" applyFont="1" applyFill="1" applyBorder="1" applyAlignment="1">
      <alignment horizontal="left" wrapText="1" indent="2"/>
    </xf>
    <xf numFmtId="0" fontId="41" fillId="0" borderId="45" xfId="1" applyFont="1" applyFill="1" applyBorder="1" applyAlignment="1">
      <alignment horizontal="left" wrapText="1" indent="2"/>
    </xf>
    <xf numFmtId="0" fontId="41" fillId="0" borderId="12" xfId="1" applyFont="1" applyFill="1" applyBorder="1" applyAlignment="1">
      <alignment horizontal="left" wrapText="1" indent="2"/>
    </xf>
    <xf numFmtId="3" fontId="25" fillId="3" borderId="12" xfId="1" applyNumberFormat="1" applyFont="1" applyFill="1" applyBorder="1" applyAlignment="1">
      <alignment horizontal="center"/>
    </xf>
    <xf numFmtId="164" fontId="23" fillId="3" borderId="16" xfId="1" applyNumberFormat="1" applyFont="1" applyFill="1" applyBorder="1"/>
    <xf numFmtId="0" fontId="18" fillId="0" borderId="12" xfId="0" applyFont="1" applyFill="1" applyBorder="1" applyAlignment="1">
      <alignment horizontal="left" vertical="top" wrapText="1" indent="2"/>
    </xf>
    <xf numFmtId="0" fontId="18" fillId="0" borderId="12" xfId="0" applyFont="1" applyFill="1" applyBorder="1" applyAlignment="1">
      <alignment horizontal="left" wrapText="1" indent="2"/>
    </xf>
    <xf numFmtId="0" fontId="43" fillId="0" borderId="12" xfId="1" applyFont="1" applyFill="1" applyBorder="1" applyAlignment="1">
      <alignment horizontal="left" vertical="justify" indent="2"/>
    </xf>
    <xf numFmtId="0" fontId="43" fillId="0" borderId="20" xfId="1" applyFont="1" applyFill="1" applyBorder="1" applyAlignment="1">
      <alignment horizontal="left" vertical="justify" indent="2"/>
    </xf>
    <xf numFmtId="0" fontId="18" fillId="0" borderId="12" xfId="1" applyFont="1" applyFill="1" applyBorder="1" applyAlignment="1">
      <alignment horizontal="left" wrapText="1" indent="1"/>
    </xf>
    <xf numFmtId="0" fontId="21" fillId="0" borderId="12" xfId="13" applyFont="1" applyFill="1" applyBorder="1" applyAlignment="1" applyProtection="1">
      <alignment horizontal="left" indent="2"/>
    </xf>
    <xf numFmtId="0" fontId="21" fillId="0" borderId="12" xfId="13" applyFont="1" applyFill="1" applyBorder="1" applyAlignment="1" applyProtection="1">
      <alignment horizontal="left" wrapText="1" indent="2"/>
    </xf>
    <xf numFmtId="174" fontId="18" fillId="3" borderId="12" xfId="2" applyNumberFormat="1" applyFont="1" applyFill="1" applyBorder="1" applyAlignment="1">
      <alignment horizontal="right"/>
    </xf>
    <xf numFmtId="0" fontId="18" fillId="38" borderId="20" xfId="0" applyFont="1" applyFill="1" applyBorder="1" applyAlignment="1">
      <alignment horizontal="left" wrapText="1" indent="2"/>
    </xf>
    <xf numFmtId="3" fontId="24" fillId="3" borderId="12" xfId="2" applyNumberFormat="1" applyFont="1" applyFill="1" applyBorder="1" applyAlignment="1">
      <alignment horizontal="center" vertical="center" wrapText="1"/>
    </xf>
    <xf numFmtId="168" fontId="24" fillId="3" borderId="12" xfId="2" applyNumberFormat="1" applyFont="1" applyFill="1" applyBorder="1" applyAlignment="1">
      <alignment horizontal="center" vertical="center" wrapText="1"/>
    </xf>
    <xf numFmtId="164" fontId="23" fillId="3" borderId="20" xfId="2" applyNumberFormat="1" applyFont="1" applyFill="1" applyBorder="1"/>
    <xf numFmtId="171" fontId="21" fillId="3" borderId="2" xfId="1" applyNumberFormat="1" applyFont="1" applyFill="1" applyBorder="1"/>
    <xf numFmtId="164" fontId="19" fillId="3" borderId="37" xfId="1" applyNumberFormat="1" applyFont="1" applyFill="1" applyBorder="1"/>
    <xf numFmtId="0" fontId="23" fillId="3" borderId="2" xfId="1" applyFont="1" applyFill="1" applyBorder="1" applyAlignment="1">
      <alignment horizontal="center"/>
    </xf>
    <xf numFmtId="172" fontId="37" fillId="3" borderId="12" xfId="2" applyNumberFormat="1" applyFont="1" applyFill="1" applyBorder="1" applyAlignment="1">
      <alignment horizontal="center"/>
    </xf>
    <xf numFmtId="172" fontId="69" fillId="3" borderId="16" xfId="1" applyNumberFormat="1" applyFont="1" applyFill="1" applyBorder="1"/>
    <xf numFmtId="172" fontId="38" fillId="3" borderId="16" xfId="2" applyNumberFormat="1" applyFont="1" applyFill="1" applyBorder="1"/>
    <xf numFmtId="172" fontId="65" fillId="3" borderId="12" xfId="1" applyNumberFormat="1" applyFont="1" applyFill="1" applyBorder="1"/>
    <xf numFmtId="172" fontId="69" fillId="3" borderId="12" xfId="2" applyNumberFormat="1" applyFont="1" applyFill="1" applyBorder="1" applyAlignment="1">
      <alignment horizontal="right"/>
    </xf>
    <xf numFmtId="172" fontId="69" fillId="3" borderId="12" xfId="1" applyNumberFormat="1" applyFont="1" applyFill="1" applyBorder="1" applyAlignment="1">
      <alignment horizontal="center"/>
    </xf>
    <xf numFmtId="172" fontId="18" fillId="3" borderId="12" xfId="2" applyNumberFormat="1" applyFont="1" applyFill="1" applyBorder="1" applyAlignment="1">
      <alignment horizontal="center"/>
    </xf>
    <xf numFmtId="172" fontId="37" fillId="4" borderId="12" xfId="2" applyNumberFormat="1" applyFont="1" applyFill="1" applyBorder="1"/>
    <xf numFmtId="172" fontId="37" fillId="4" borderId="12" xfId="2" applyNumberFormat="1" applyFont="1" applyFill="1" applyBorder="1" applyAlignment="1">
      <alignment horizontal="center"/>
    </xf>
    <xf numFmtId="172" fontId="38" fillId="4" borderId="12" xfId="2" applyNumberFormat="1" applyFont="1" applyFill="1" applyBorder="1"/>
    <xf numFmtId="172" fontId="65" fillId="4" borderId="12" xfId="1" applyNumberFormat="1" applyFont="1" applyFill="1" applyBorder="1"/>
    <xf numFmtId="172" fontId="69" fillId="4" borderId="3" xfId="2" applyNumberFormat="1" applyFont="1" applyFill="1" applyBorder="1"/>
    <xf numFmtId="172" fontId="65" fillId="4" borderId="16" xfId="1" applyNumberFormat="1" applyFont="1" applyFill="1" applyBorder="1"/>
    <xf numFmtId="172" fontId="69" fillId="3" borderId="16" xfId="1" applyNumberFormat="1" applyFont="1" applyFill="1" applyBorder="1" applyAlignment="1">
      <alignment horizontal="center"/>
    </xf>
    <xf numFmtId="172" fontId="69" fillId="3" borderId="15" xfId="1" applyNumberFormat="1" applyFont="1" applyFill="1" applyBorder="1" applyAlignment="1">
      <alignment horizontal="center"/>
    </xf>
    <xf numFmtId="172" fontId="69" fillId="3" borderId="44" xfId="1" applyNumberFormat="1" applyFont="1" applyFill="1" applyBorder="1"/>
    <xf numFmtId="172" fontId="69" fillId="3" borderId="44" xfId="1" applyNumberFormat="1" applyFont="1" applyFill="1" applyBorder="1" applyAlignment="1">
      <alignment horizontal="center"/>
    </xf>
    <xf numFmtId="172" fontId="23" fillId="4" borderId="12" xfId="2" applyNumberFormat="1" applyFont="1" applyFill="1" applyBorder="1"/>
    <xf numFmtId="171" fontId="67" fillId="38" borderId="12" xfId="2" applyNumberFormat="1" applyFont="1" applyFill="1" applyBorder="1"/>
    <xf numFmtId="172" fontId="23" fillId="3" borderId="4" xfId="2" applyNumberFormat="1" applyFont="1" applyFill="1" applyBorder="1"/>
    <xf numFmtId="172" fontId="23" fillId="3" borderId="20" xfId="2" applyNumberFormat="1" applyFont="1" applyFill="1" applyBorder="1"/>
    <xf numFmtId="172" fontId="23" fillId="3" borderId="12" xfId="2" applyNumberFormat="1" applyFont="1" applyFill="1" applyBorder="1"/>
    <xf numFmtId="172" fontId="23" fillId="3" borderId="16" xfId="2" applyNumberFormat="1" applyFont="1" applyFill="1" applyBorder="1"/>
    <xf numFmtId="172" fontId="23" fillId="3" borderId="2" xfId="2" applyNumberFormat="1" applyFont="1" applyFill="1" applyBorder="1"/>
    <xf numFmtId="172" fontId="23" fillId="3" borderId="5" xfId="2" applyNumberFormat="1" applyFont="1" applyFill="1" applyBorder="1"/>
    <xf numFmtId="172" fontId="38" fillId="3" borderId="17" xfId="2" applyNumberFormat="1" applyFont="1" applyFill="1" applyBorder="1"/>
    <xf numFmtId="172" fontId="23" fillId="3" borderId="17" xfId="2" applyNumberFormat="1" applyFont="1" applyFill="1" applyBorder="1"/>
    <xf numFmtId="172" fontId="23" fillId="3" borderId="8" xfId="2" applyNumberFormat="1" applyFont="1" applyFill="1" applyBorder="1"/>
    <xf numFmtId="172" fontId="23" fillId="3" borderId="15" xfId="2" applyNumberFormat="1" applyFont="1" applyFill="1" applyBorder="1"/>
    <xf numFmtId="172" fontId="23" fillId="3" borderId="25" xfId="2" applyNumberFormat="1" applyFont="1" applyFill="1" applyBorder="1"/>
    <xf numFmtId="172" fontId="23" fillId="3" borderId="18" xfId="2" applyNumberFormat="1" applyFont="1" applyFill="1" applyBorder="1"/>
    <xf numFmtId="172" fontId="18" fillId="3" borderId="4" xfId="2" applyNumberFormat="1" applyFont="1" applyFill="1" applyBorder="1"/>
    <xf numFmtId="172" fontId="23" fillId="3" borderId="37" xfId="2" applyNumberFormat="1" applyFont="1" applyFill="1" applyBorder="1"/>
    <xf numFmtId="172" fontId="18" fillId="3" borderId="16" xfId="2" applyNumberFormat="1" applyFont="1" applyFill="1" applyBorder="1"/>
    <xf numFmtId="172" fontId="23" fillId="3" borderId="4" xfId="1" applyNumberFormat="1" applyFont="1" applyFill="1" applyBorder="1" applyAlignment="1">
      <alignment horizontal="right"/>
    </xf>
    <xf numFmtId="172" fontId="20" fillId="3" borderId="12" xfId="1" applyNumberFormat="1" applyFont="1" applyFill="1" applyBorder="1"/>
    <xf numFmtId="172" fontId="21" fillId="4" borderId="12" xfId="1" applyNumberFormat="1" applyFont="1" applyFill="1" applyBorder="1"/>
    <xf numFmtId="172" fontId="21" fillId="3" borderId="12" xfId="1" applyNumberFormat="1" applyFont="1" applyFill="1" applyBorder="1"/>
    <xf numFmtId="172" fontId="24" fillId="3" borderId="5" xfId="1" applyNumberFormat="1" applyFont="1" applyFill="1" applyBorder="1"/>
    <xf numFmtId="172" fontId="24" fillId="4" borderId="4" xfId="1" applyNumberFormat="1" applyFont="1" applyFill="1" applyBorder="1"/>
    <xf numFmtId="172" fontId="24" fillId="3" borderId="20" xfId="1" applyNumberFormat="1" applyFont="1" applyFill="1" applyBorder="1"/>
    <xf numFmtId="172" fontId="21" fillId="4" borderId="20" xfId="1" applyNumberFormat="1" applyFont="1" applyFill="1" applyBorder="1"/>
    <xf numFmtId="172" fontId="24" fillId="3" borderId="45" xfId="1" applyNumberFormat="1" applyFont="1" applyFill="1" applyBorder="1"/>
    <xf numFmtId="172" fontId="21" fillId="3" borderId="20" xfId="1" applyNumberFormat="1" applyFont="1" applyFill="1" applyBorder="1"/>
    <xf numFmtId="172" fontId="18" fillId="3" borderId="20" xfId="1" applyNumberFormat="1" applyFont="1" applyFill="1" applyBorder="1" applyAlignment="1">
      <alignment horizontal="right"/>
    </xf>
    <xf numFmtId="172" fontId="21" fillId="4" borderId="20" xfId="1" applyNumberFormat="1" applyFont="1" applyFill="1" applyBorder="1" applyAlignment="1">
      <alignment horizontal="left" indent="2"/>
    </xf>
    <xf numFmtId="172" fontId="21" fillId="3" borderId="20" xfId="1" applyNumberFormat="1" applyFont="1" applyFill="1" applyBorder="1" applyAlignment="1">
      <alignment horizontal="left" indent="2"/>
    </xf>
    <xf numFmtId="172" fontId="18" fillId="3" borderId="20" xfId="2" applyNumberFormat="1" applyFont="1" applyFill="1" applyBorder="1"/>
    <xf numFmtId="172" fontId="18" fillId="4" borderId="20" xfId="2" applyNumberFormat="1" applyFont="1" applyFill="1" applyBorder="1"/>
    <xf numFmtId="172" fontId="23" fillId="37" borderId="12" xfId="2" applyNumberFormat="1" applyFont="1" applyFill="1" applyBorder="1"/>
    <xf numFmtId="172" fontId="23" fillId="37" borderId="16" xfId="2" applyNumberFormat="1" applyFont="1" applyFill="1" applyBorder="1"/>
    <xf numFmtId="172" fontId="23" fillId="37" borderId="20" xfId="2" applyNumberFormat="1" applyFont="1" applyFill="1" applyBorder="1"/>
    <xf numFmtId="172" fontId="19" fillId="37" borderId="12" xfId="1" applyNumberFormat="1" applyFont="1" applyFill="1" applyBorder="1"/>
    <xf numFmtId="172" fontId="23" fillId="37" borderId="4" xfId="2" applyNumberFormat="1" applyFont="1" applyFill="1" applyBorder="1"/>
    <xf numFmtId="172" fontId="23" fillId="37" borderId="10" xfId="2" applyNumberFormat="1" applyFont="1" applyFill="1" applyBorder="1"/>
    <xf numFmtId="172" fontId="23" fillId="3" borderId="12" xfId="1" applyNumberFormat="1" applyFont="1" applyFill="1" applyBorder="1"/>
    <xf numFmtId="172" fontId="23" fillId="3" borderId="15" xfId="1" applyNumberFormat="1" applyFont="1" applyFill="1" applyBorder="1"/>
    <xf numFmtId="172" fontId="23" fillId="3" borderId="17" xfId="1" applyNumberFormat="1" applyFont="1" applyFill="1" applyBorder="1"/>
    <xf numFmtId="172" fontId="23" fillId="3" borderId="16" xfId="1" applyNumberFormat="1" applyFont="1" applyFill="1" applyBorder="1"/>
    <xf numFmtId="172" fontId="21" fillId="3" borderId="20" xfId="2" applyNumberFormat="1" applyFont="1" applyFill="1" applyBorder="1"/>
    <xf numFmtId="172" fontId="23" fillId="4" borderId="20" xfId="2" applyNumberFormat="1" applyFont="1" applyFill="1" applyBorder="1"/>
    <xf numFmtId="172" fontId="18" fillId="3" borderId="12" xfId="2" applyNumberFormat="1" applyFont="1" applyFill="1" applyBorder="1"/>
    <xf numFmtId="172" fontId="23" fillId="38" borderId="2" xfId="2" applyNumberFormat="1" applyFont="1" applyFill="1" applyBorder="1"/>
    <xf numFmtId="172" fontId="23" fillId="38" borderId="4" xfId="2" applyNumberFormat="1" applyFont="1" applyFill="1" applyBorder="1"/>
    <xf numFmtId="172" fontId="23" fillId="38" borderId="17" xfId="2" applyNumberFormat="1" applyFont="1" applyFill="1" applyBorder="1"/>
    <xf numFmtId="172" fontId="23" fillId="38" borderId="12" xfId="2" applyNumberFormat="1" applyFont="1" applyFill="1" applyBorder="1"/>
    <xf numFmtId="172" fontId="23" fillId="38" borderId="16" xfId="2" applyNumberFormat="1" applyFont="1" applyFill="1" applyBorder="1"/>
    <xf numFmtId="172" fontId="23" fillId="38" borderId="20" xfId="2" applyNumberFormat="1" applyFont="1" applyFill="1" applyBorder="1"/>
    <xf numFmtId="172" fontId="23" fillId="38" borderId="7" xfId="2" applyNumberFormat="1" applyFont="1" applyFill="1" applyBorder="1"/>
    <xf numFmtId="172" fontId="23" fillId="38" borderId="10" xfId="2" applyNumberFormat="1" applyFont="1" applyFill="1" applyBorder="1"/>
    <xf numFmtId="172" fontId="23" fillId="3" borderId="40" xfId="2" applyNumberFormat="1" applyFont="1" applyFill="1" applyBorder="1"/>
    <xf numFmtId="171" fontId="19" fillId="3" borderId="27" xfId="1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vertical="center"/>
    </xf>
    <xf numFmtId="171" fontId="19" fillId="3" borderId="35" xfId="2" applyNumberFormat="1" applyFont="1" applyFill="1" applyBorder="1" applyAlignment="1">
      <alignment horizontal="center" vertical="center"/>
    </xf>
    <xf numFmtId="171" fontId="19" fillId="3" borderId="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vertical="center" wrapText="1"/>
    </xf>
    <xf numFmtId="171" fontId="19" fillId="3" borderId="22" xfId="1" applyNumberFormat="1" applyFont="1" applyFill="1" applyBorder="1" applyAlignment="1">
      <alignment horizontal="center" vertical="center" wrapText="1"/>
    </xf>
    <xf numFmtId="171" fontId="19" fillId="3" borderId="35" xfId="1" applyNumberFormat="1" applyFont="1" applyFill="1" applyBorder="1" applyAlignment="1">
      <alignment horizontal="center" vertical="center" wrapText="1"/>
    </xf>
    <xf numFmtId="171" fontId="21" fillId="3" borderId="18" xfId="1" applyNumberFormat="1" applyFont="1" applyFill="1" applyBorder="1" applyAlignment="1">
      <alignment vertical="center" wrapText="1"/>
    </xf>
    <xf numFmtId="171" fontId="21" fillId="3" borderId="58" xfId="1" applyNumberFormat="1" applyFont="1" applyFill="1" applyBorder="1" applyAlignment="1">
      <alignment vertical="center" wrapText="1"/>
    </xf>
    <xf numFmtId="171" fontId="19" fillId="3" borderId="18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 wrapText="1"/>
    </xf>
    <xf numFmtId="171" fontId="21" fillId="3" borderId="12" xfId="2" applyNumberFormat="1" applyFont="1" applyFill="1" applyBorder="1" applyAlignment="1">
      <alignment horizontal="center" vertical="center"/>
    </xf>
    <xf numFmtId="171" fontId="20" fillId="3" borderId="35" xfId="1" applyNumberFormat="1" applyFont="1" applyFill="1" applyBorder="1" applyAlignment="1">
      <alignment horizontal="center" vertical="center" wrapText="1"/>
    </xf>
    <xf numFmtId="171" fontId="19" fillId="3" borderId="18" xfId="2" applyNumberFormat="1" applyFont="1" applyFill="1" applyBorder="1" applyAlignment="1">
      <alignment horizontal="center" vertical="center"/>
    </xf>
    <xf numFmtId="171" fontId="21" fillId="3" borderId="35" xfId="2" applyNumberFormat="1" applyFont="1" applyFill="1" applyBorder="1" applyAlignment="1">
      <alignment horizontal="center" vertical="center"/>
    </xf>
    <xf numFmtId="171" fontId="21" fillId="3" borderId="18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/>
    </xf>
    <xf numFmtId="171" fontId="19" fillId="3" borderId="35" xfId="1" applyNumberFormat="1" applyFont="1" applyFill="1" applyBorder="1" applyAlignment="1">
      <alignment horizontal="center" vertical="center"/>
    </xf>
    <xf numFmtId="171" fontId="21" fillId="3" borderId="12" xfId="1" applyNumberFormat="1" applyFont="1" applyFill="1" applyBorder="1" applyAlignment="1">
      <alignment horizontal="center" vertical="center"/>
    </xf>
    <xf numFmtId="171" fontId="21" fillId="3" borderId="35" xfId="1" applyNumberFormat="1" applyFont="1" applyFill="1" applyBorder="1" applyAlignment="1">
      <alignment horizontal="center" vertical="center"/>
    </xf>
    <xf numFmtId="171" fontId="23" fillId="3" borderId="18" xfId="2" applyNumberFormat="1" applyFont="1" applyFill="1" applyBorder="1"/>
    <xf numFmtId="171" fontId="24" fillId="3" borderId="18" xfId="1" applyNumberFormat="1" applyFont="1" applyFill="1" applyBorder="1" applyAlignment="1">
      <alignment horizontal="center" vertical="center"/>
    </xf>
    <xf numFmtId="171" fontId="19" fillId="3" borderId="50" xfId="1" applyNumberFormat="1" applyFont="1" applyFill="1" applyBorder="1" applyAlignment="1">
      <alignment horizontal="center" vertical="center" wrapText="1"/>
    </xf>
    <xf numFmtId="171" fontId="19" fillId="3" borderId="44" xfId="1" applyNumberFormat="1" applyFont="1" applyFill="1" applyBorder="1" applyAlignment="1">
      <alignment horizontal="center" vertical="center"/>
    </xf>
    <xf numFmtId="171" fontId="19" fillId="3" borderId="21" xfId="1" applyNumberFormat="1" applyFont="1" applyFill="1" applyBorder="1" applyAlignment="1">
      <alignment horizontal="center" vertical="center"/>
    </xf>
    <xf numFmtId="171" fontId="19" fillId="3" borderId="42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19" fillId="3" borderId="3" xfId="1" applyNumberFormat="1" applyFont="1" applyFill="1" applyBorder="1" applyAlignment="1">
      <alignment horizontal="center"/>
    </xf>
    <xf numFmtId="171" fontId="24" fillId="3" borderId="3" xfId="1" applyNumberFormat="1" applyFont="1" applyFill="1" applyBorder="1" applyAlignment="1">
      <alignment horizontal="center"/>
    </xf>
    <xf numFmtId="171" fontId="24" fillId="3" borderId="4" xfId="1" applyNumberFormat="1" applyFont="1" applyFill="1" applyBorder="1" applyAlignment="1">
      <alignment horizontal="center"/>
    </xf>
    <xf numFmtId="171" fontId="21" fillId="3" borderId="4" xfId="1" applyNumberFormat="1" applyFont="1" applyFill="1" applyBorder="1" applyAlignment="1">
      <alignment horizontal="center"/>
    </xf>
    <xf numFmtId="3" fontId="20" fillId="3" borderId="2" xfId="1" applyNumberFormat="1" applyFont="1" applyFill="1" applyBorder="1" applyAlignment="1">
      <alignment horizontal="center"/>
    </xf>
    <xf numFmtId="172" fontId="23" fillId="3" borderId="10" xfId="2" applyNumberFormat="1" applyFont="1" applyFill="1" applyBorder="1"/>
    <xf numFmtId="3" fontId="24" fillId="3" borderId="7" xfId="1" applyNumberFormat="1" applyFont="1" applyFill="1" applyBorder="1" applyAlignment="1">
      <alignment horizontal="center"/>
    </xf>
    <xf numFmtId="0" fontId="24" fillId="0" borderId="42" xfId="1" applyFont="1" applyFill="1" applyBorder="1" applyAlignment="1">
      <alignment horizontal="left" wrapText="1" indent="2"/>
    </xf>
    <xf numFmtId="0" fontId="41" fillId="0" borderId="42" xfId="1" applyFont="1" applyFill="1" applyBorder="1" applyAlignment="1">
      <alignment horizontal="left" wrapText="1" indent="2"/>
    </xf>
    <xf numFmtId="0" fontId="21" fillId="0" borderId="42" xfId="0" applyFont="1" applyFill="1" applyBorder="1" applyAlignment="1">
      <alignment horizontal="left" wrapText="1" indent="2"/>
    </xf>
    <xf numFmtId="0" fontId="23" fillId="0" borderId="2" xfId="1" applyFont="1" applyFill="1" applyBorder="1" applyAlignment="1">
      <alignment wrapText="1"/>
    </xf>
    <xf numFmtId="0" fontId="31" fillId="0" borderId="0" xfId="0" applyFont="1" applyFill="1" applyBorder="1" applyAlignment="1">
      <alignment horizontal="left" vertical="center" wrapText="1"/>
    </xf>
    <xf numFmtId="0" fontId="68" fillId="3" borderId="16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wrapText="1"/>
    </xf>
    <xf numFmtId="0" fontId="21" fillId="3" borderId="12" xfId="0" applyFont="1" applyFill="1" applyBorder="1" applyAlignment="1">
      <alignment horizontal="left" wrapText="1"/>
    </xf>
    <xf numFmtId="0" fontId="21" fillId="3" borderId="12" xfId="1" applyFont="1" applyFill="1" applyBorder="1" applyAlignment="1">
      <alignment horizontal="left" vertical="justify"/>
    </xf>
    <xf numFmtId="0" fontId="77" fillId="0" borderId="12" xfId="1" applyFont="1" applyFill="1" applyBorder="1" applyAlignment="1">
      <alignment horizontal="left" wrapText="1"/>
    </xf>
    <xf numFmtId="0" fontId="21" fillId="0" borderId="45" xfId="1" applyFont="1" applyFill="1" applyBorder="1" applyAlignment="1">
      <alignment horizontal="left" wrapText="1"/>
    </xf>
    <xf numFmtId="0" fontId="24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48" fillId="0" borderId="45" xfId="1" applyFont="1" applyFill="1" applyBorder="1" applyAlignment="1">
      <alignment horizontal="left" wrapText="1"/>
    </xf>
    <xf numFmtId="0" fontId="72" fillId="3" borderId="20" xfId="1" applyFont="1" applyFill="1" applyBorder="1" applyAlignment="1">
      <alignment horizontal="left" wrapText="1"/>
    </xf>
    <xf numFmtId="0" fontId="21" fillId="3" borderId="43" xfId="0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/>
    </xf>
    <xf numFmtId="0" fontId="25" fillId="3" borderId="20" xfId="0" applyFont="1" applyFill="1" applyBorder="1" applyAlignment="1">
      <alignment horizontal="left"/>
    </xf>
    <xf numFmtId="0" fontId="18" fillId="3" borderId="12" xfId="0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 wrapText="1"/>
    </xf>
    <xf numFmtId="0" fontId="34" fillId="0" borderId="22" xfId="1" applyFont="1" applyFill="1" applyBorder="1" applyAlignment="1">
      <alignment horizontal="left" wrapText="1"/>
    </xf>
    <xf numFmtId="0" fontId="28" fillId="0" borderId="21" xfId="1" applyFont="1" applyFill="1" applyBorder="1" applyAlignment="1">
      <alignment horizontal="left" wrapText="1"/>
    </xf>
    <xf numFmtId="0" fontId="18" fillId="0" borderId="51" xfId="1" applyFont="1" applyFill="1" applyBorder="1" applyAlignment="1">
      <alignment horizontal="left" wrapText="1"/>
    </xf>
    <xf numFmtId="0" fontId="21" fillId="0" borderId="16" xfId="0" applyFont="1" applyFill="1" applyBorder="1" applyAlignment="1">
      <alignment horizontal="left" wrapText="1"/>
    </xf>
    <xf numFmtId="0" fontId="25" fillId="3" borderId="45" xfId="0" applyFont="1" applyFill="1" applyBorder="1" applyAlignment="1">
      <alignment horizontal="left"/>
    </xf>
    <xf numFmtId="0" fontId="43" fillId="3" borderId="51" xfId="1" applyFont="1" applyFill="1" applyBorder="1" applyAlignment="1">
      <alignment horizontal="left" vertical="justify"/>
    </xf>
    <xf numFmtId="0" fontId="43" fillId="3" borderId="12" xfId="1" applyFont="1" applyFill="1" applyBorder="1" applyAlignment="1">
      <alignment horizontal="left" vertical="justify"/>
    </xf>
    <xf numFmtId="0" fontId="43" fillId="3" borderId="2" xfId="1" applyFont="1" applyFill="1" applyBorder="1" applyAlignment="1">
      <alignment horizontal="left" vertical="justify"/>
    </xf>
    <xf numFmtId="0" fontId="23" fillId="3" borderId="5" xfId="1" applyFont="1" applyFill="1" applyBorder="1" applyAlignment="1">
      <alignment horizontal="left"/>
    </xf>
    <xf numFmtId="0" fontId="23" fillId="3" borderId="20" xfId="1" applyFont="1" applyFill="1" applyBorder="1" applyAlignment="1">
      <alignment horizontal="left"/>
    </xf>
    <xf numFmtId="0" fontId="34" fillId="3" borderId="20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wrapText="1"/>
    </xf>
    <xf numFmtId="0" fontId="20" fillId="3" borderId="12" xfId="1" applyFont="1" applyFill="1" applyBorder="1" applyAlignment="1">
      <alignment horizontal="left"/>
    </xf>
    <xf numFmtId="0" fontId="26" fillId="3" borderId="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43" fillId="0" borderId="2" xfId="1" applyFont="1" applyFill="1" applyBorder="1" applyAlignment="1">
      <alignment horizontal="left" vertical="justify"/>
    </xf>
    <xf numFmtId="0" fontId="18" fillId="0" borderId="12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left"/>
    </xf>
    <xf numFmtId="0" fontId="21" fillId="3" borderId="12" xfId="1" applyFont="1" applyFill="1" applyBorder="1" applyAlignment="1">
      <alignment horizontal="left"/>
    </xf>
    <xf numFmtId="0" fontId="21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right" wrapText="1"/>
    </xf>
    <xf numFmtId="0" fontId="21" fillId="0" borderId="43" xfId="0" applyFont="1" applyFill="1" applyBorder="1" applyAlignment="1">
      <alignment horizontal="left" wrapText="1"/>
    </xf>
    <xf numFmtId="0" fontId="77" fillId="3" borderId="20" xfId="1" applyFont="1" applyFill="1" applyBorder="1" applyAlignment="1">
      <alignment horizontal="left" wrapText="1"/>
    </xf>
    <xf numFmtId="0" fontId="34" fillId="0" borderId="2" xfId="1" applyFont="1" applyFill="1" applyBorder="1" applyAlignment="1">
      <alignment horizontal="left" wrapText="1"/>
    </xf>
    <xf numFmtId="0" fontId="28" fillId="0" borderId="12" xfId="1" applyFont="1" applyFill="1" applyBorder="1" applyAlignment="1">
      <alignment horizontal="left" wrapText="1"/>
    </xf>
    <xf numFmtId="0" fontId="18" fillId="0" borderId="12" xfId="0" applyFont="1" applyFill="1" applyBorder="1" applyAlignment="1">
      <alignment horizontal="left"/>
    </xf>
    <xf numFmtId="0" fontId="33" fillId="0" borderId="12" xfId="1" applyFont="1" applyFill="1" applyBorder="1" applyAlignment="1">
      <alignment horizontal="left" wrapText="1"/>
    </xf>
    <xf numFmtId="0" fontId="25" fillId="0" borderId="20" xfId="0" applyFont="1" applyFill="1" applyBorder="1" applyAlignment="1">
      <alignment horizontal="left" vertical="top"/>
    </xf>
    <xf numFmtId="0" fontId="21" fillId="0" borderId="12" xfId="0" applyFont="1" applyFill="1" applyBorder="1" applyAlignment="1">
      <alignment horizontal="left"/>
    </xf>
    <xf numFmtId="0" fontId="21" fillId="0" borderId="12" xfId="1" applyFont="1" applyFill="1" applyBorder="1" applyAlignment="1">
      <alignment horizontal="left" vertical="justify"/>
    </xf>
    <xf numFmtId="0" fontId="19" fillId="3" borderId="12" xfId="1" applyFont="1" applyFill="1" applyBorder="1" applyAlignment="1">
      <alignment horizontal="left" wrapText="1" shrinkToFit="1"/>
    </xf>
    <xf numFmtId="0" fontId="19" fillId="3" borderId="2" xfId="1" applyFont="1" applyFill="1" applyBorder="1" applyAlignment="1">
      <alignment horizontal="left" wrapText="1" shrinkToFit="1"/>
    </xf>
    <xf numFmtId="0" fontId="34" fillId="38" borderId="20" xfId="1" applyFont="1" applyFill="1" applyBorder="1" applyAlignment="1">
      <alignment horizontal="left" wrapText="1"/>
    </xf>
    <xf numFmtId="0" fontId="25" fillId="0" borderId="12" xfId="0" applyFont="1" applyFill="1" applyBorder="1" applyAlignment="1">
      <alignment horizontal="left" indent="1"/>
    </xf>
    <xf numFmtId="0" fontId="23" fillId="0" borderId="12" xfId="0" applyFont="1" applyFill="1" applyBorder="1" applyAlignment="1">
      <alignment horizontal="left" wrapText="1" indent="2"/>
    </xf>
    <xf numFmtId="0" fontId="25" fillId="0" borderId="12" xfId="0" applyFont="1" applyFill="1" applyBorder="1" applyAlignment="1">
      <alignment horizontal="left" wrapText="1" indent="2"/>
    </xf>
    <xf numFmtId="0" fontId="20" fillId="0" borderId="51" xfId="0" applyFont="1" applyFill="1" applyBorder="1" applyAlignment="1">
      <alignment horizontal="left" wrapText="1"/>
    </xf>
    <xf numFmtId="0" fontId="23" fillId="0" borderId="12" xfId="1" applyFont="1" applyFill="1" applyBorder="1" applyAlignment="1">
      <alignment horizontal="left" wrapText="1" indent="1"/>
    </xf>
    <xf numFmtId="0" fontId="23" fillId="0" borderId="4" xfId="1" applyFont="1" applyFill="1" applyBorder="1" applyAlignment="1">
      <alignment horizontal="left" indent="1"/>
    </xf>
    <xf numFmtId="0" fontId="21" fillId="0" borderId="12" xfId="0" applyFont="1" applyFill="1" applyBorder="1" applyAlignment="1">
      <alignment horizontal="left" vertical="top" wrapText="1" indent="2"/>
    </xf>
    <xf numFmtId="0" fontId="18" fillId="0" borderId="12" xfId="1" applyFont="1" applyFill="1" applyBorder="1" applyAlignment="1">
      <alignment horizontal="left" vertical="top" wrapText="1" indent="2"/>
    </xf>
    <xf numFmtId="0" fontId="21" fillId="0" borderId="35" xfId="0" applyFont="1" applyFill="1" applyBorder="1" applyAlignment="1">
      <alignment horizontal="left" wrapText="1" indent="2"/>
    </xf>
    <xf numFmtId="0" fontId="20" fillId="0" borderId="12" xfId="0" applyFont="1" applyFill="1" applyBorder="1" applyAlignment="1">
      <alignment horizontal="left" wrapText="1" indent="2"/>
    </xf>
    <xf numFmtId="0" fontId="21" fillId="0" borderId="16" xfId="1" applyFont="1" applyFill="1" applyBorder="1" applyAlignment="1">
      <alignment horizontal="left" wrapText="1" indent="2"/>
    </xf>
    <xf numFmtId="0" fontId="18" fillId="0" borderId="12" xfId="1" applyFont="1" applyFill="1" applyBorder="1" applyAlignment="1">
      <alignment horizontal="right" wrapText="1" indent="3"/>
    </xf>
    <xf numFmtId="0" fontId="34" fillId="0" borderId="12" xfId="0" applyFont="1" applyFill="1" applyBorder="1" applyAlignment="1">
      <alignment horizontal="left" wrapText="1" indent="2"/>
    </xf>
    <xf numFmtId="3" fontId="23" fillId="3" borderId="20" xfId="2" applyNumberFormat="1" applyFont="1" applyFill="1" applyBorder="1" applyAlignment="1">
      <alignment horizontal="center"/>
    </xf>
    <xf numFmtId="0" fontId="21" fillId="0" borderId="16" xfId="0" applyFont="1" applyFill="1" applyBorder="1" applyAlignment="1">
      <alignment horizontal="left" vertical="top" wrapText="1" indent="2"/>
    </xf>
    <xf numFmtId="0" fontId="21" fillId="0" borderId="12" xfId="1" applyFont="1" applyFill="1" applyBorder="1" applyAlignment="1">
      <alignment horizontal="left" indent="2"/>
    </xf>
    <xf numFmtId="164" fontId="20" fillId="0" borderId="12" xfId="1" applyNumberFormat="1" applyFont="1" applyFill="1" applyBorder="1"/>
    <xf numFmtId="174" fontId="21" fillId="0" borderId="12" xfId="2" applyNumberFormat="1" applyFont="1" applyFill="1" applyBorder="1"/>
    <xf numFmtId="3" fontId="24" fillId="0" borderId="20" xfId="2" applyNumberFormat="1" applyFont="1" applyFill="1" applyBorder="1" applyAlignment="1">
      <alignment horizontal="center"/>
    </xf>
    <xf numFmtId="172" fontId="23" fillId="3" borderId="12" xfId="1" applyNumberFormat="1" applyFont="1" applyFill="1" applyBorder="1" applyAlignment="1">
      <alignment horizontal="right"/>
    </xf>
    <xf numFmtId="0" fontId="23" fillId="0" borderId="16" xfId="1" applyFont="1" applyFill="1" applyBorder="1" applyAlignment="1">
      <alignment horizontal="left" wrapText="1" indent="1"/>
    </xf>
    <xf numFmtId="0" fontId="25" fillId="0" borderId="35" xfId="0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174" fontId="23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right"/>
    </xf>
    <xf numFmtId="174" fontId="18" fillId="0" borderId="42" xfId="2" applyNumberFormat="1" applyFont="1" applyFill="1" applyBorder="1" applyAlignment="1">
      <alignment horizontal="center"/>
    </xf>
    <xf numFmtId="174" fontId="23" fillId="0" borderId="42" xfId="2" applyNumberFormat="1" applyFont="1" applyFill="1" applyBorder="1" applyAlignment="1">
      <alignment horizontal="center"/>
    </xf>
    <xf numFmtId="164" fontId="18" fillId="0" borderId="45" xfId="2" applyNumberFormat="1" applyFont="1" applyFill="1" applyBorder="1"/>
    <xf numFmtId="164" fontId="23" fillId="0" borderId="45" xfId="2" applyNumberFormat="1" applyFont="1" applyFill="1" applyBorder="1"/>
    <xf numFmtId="164" fontId="18" fillId="3" borderId="45" xfId="2" applyNumberFormat="1" applyFont="1" applyFill="1" applyBorder="1"/>
    <xf numFmtId="3" fontId="19" fillId="3" borderId="16" xfId="1" applyNumberFormat="1" applyFont="1" applyFill="1" applyBorder="1" applyAlignment="1">
      <alignment horizontal="center"/>
    </xf>
    <xf numFmtId="0" fontId="18" fillId="0" borderId="35" xfId="1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wrapText="1" indent="2"/>
    </xf>
    <xf numFmtId="0" fontId="20" fillId="3" borderId="22" xfId="0" applyFont="1" applyFill="1" applyBorder="1" applyAlignment="1">
      <alignment horizontal="left" indent="2"/>
    </xf>
    <xf numFmtId="0" fontId="21" fillId="3" borderId="2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 wrapText="1" indent="2"/>
    </xf>
    <xf numFmtId="0" fontId="20" fillId="3" borderId="35" xfId="0" applyFont="1" applyFill="1" applyBorder="1" applyAlignment="1">
      <alignment horizontal="left" indent="2"/>
    </xf>
    <xf numFmtId="164" fontId="23" fillId="0" borderId="44" xfId="2" applyNumberFormat="1" applyFont="1" applyFill="1" applyBorder="1"/>
    <xf numFmtId="164" fontId="23" fillId="0" borderId="4" xfId="2" applyNumberFormat="1" applyFont="1" applyFill="1" applyBorder="1"/>
    <xf numFmtId="0" fontId="34" fillId="3" borderId="12" xfId="1" applyFont="1" applyFill="1" applyBorder="1" applyAlignment="1">
      <alignment horizontal="left" wrapText="1" indent="3"/>
    </xf>
    <xf numFmtId="164" fontId="21" fillId="0" borderId="12" xfId="1" applyNumberFormat="1" applyFont="1" applyFill="1" applyBorder="1"/>
    <xf numFmtId="0" fontId="23" fillId="0" borderId="20" xfId="1" applyFont="1" applyFill="1" applyBorder="1" applyAlignment="1">
      <alignment horizontal="right" wrapText="1" indent="3"/>
    </xf>
    <xf numFmtId="0" fontId="34" fillId="0" borderId="12" xfId="1" applyFont="1" applyFill="1" applyBorder="1" applyAlignment="1">
      <alignment horizontal="left" wrapText="1" indent="3"/>
    </xf>
    <xf numFmtId="0" fontId="18" fillId="0" borderId="51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3"/>
    </xf>
    <xf numFmtId="0" fontId="40" fillId="0" borderId="12" xfId="1" applyFont="1" applyFill="1" applyBorder="1" applyAlignment="1">
      <alignment horizontal="left" wrapText="1" indent="3"/>
    </xf>
    <xf numFmtId="0" fontId="18" fillId="0" borderId="35" xfId="1" applyFont="1" applyFill="1" applyBorder="1" applyAlignment="1">
      <alignment horizontal="left" wrapText="1" indent="3"/>
    </xf>
    <xf numFmtId="0" fontId="18" fillId="0" borderId="22" xfId="1" applyFont="1" applyFill="1" applyBorder="1" applyAlignment="1">
      <alignment horizontal="left" wrapText="1" indent="3"/>
    </xf>
    <xf numFmtId="3" fontId="24" fillId="3" borderId="12" xfId="3" applyNumberFormat="1" applyFont="1" applyFill="1" applyBorder="1" applyAlignment="1">
      <alignment horizontal="center"/>
    </xf>
    <xf numFmtId="0" fontId="21" fillId="0" borderId="51" xfId="0" applyFont="1" applyFill="1" applyBorder="1" applyAlignment="1">
      <alignment horizontal="left" wrapText="1" indent="2"/>
    </xf>
    <xf numFmtId="0" fontId="18" fillId="3" borderId="12" xfId="1" applyFont="1" applyFill="1" applyBorder="1" applyAlignment="1">
      <alignment horizontal="left" wrapText="1" indent="3"/>
    </xf>
    <xf numFmtId="0" fontId="23" fillId="3" borderId="12" xfId="1" applyFont="1" applyFill="1" applyBorder="1" applyAlignment="1">
      <alignment horizontal="left" wrapText="1" indent="1"/>
    </xf>
    <xf numFmtId="0" fontId="21" fillId="3" borderId="35" xfId="0" applyFont="1" applyFill="1" applyBorder="1" applyAlignment="1">
      <alignment horizontal="left" wrapText="1" indent="2"/>
    </xf>
    <xf numFmtId="0" fontId="18" fillId="0" borderId="35" xfId="1" applyFont="1" applyFill="1" applyBorder="1" applyAlignment="1">
      <alignment horizontal="left" vertical="top" wrapText="1" indent="2"/>
    </xf>
    <xf numFmtId="0" fontId="23" fillId="3" borderId="12" xfId="0" applyFont="1" applyFill="1" applyBorder="1" applyAlignment="1">
      <alignment horizontal="left" wrapText="1" indent="2"/>
    </xf>
    <xf numFmtId="164" fontId="23" fillId="3" borderId="12" xfId="1" applyNumberFormat="1" applyFont="1" applyFill="1" applyBorder="1"/>
    <xf numFmtId="164" fontId="26" fillId="3" borderId="2" xfId="1" applyNumberFormat="1" applyFont="1" applyFill="1" applyBorder="1"/>
    <xf numFmtId="164" fontId="19" fillId="3" borderId="12" xfId="1" applyNumberFormat="1" applyFont="1" applyFill="1" applyBorder="1"/>
    <xf numFmtId="0" fontId="21" fillId="0" borderId="35" xfId="1" applyFont="1" applyFill="1" applyBorder="1" applyAlignment="1">
      <alignment horizontal="left" wrapText="1" indent="2"/>
    </xf>
    <xf numFmtId="164" fontId="23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 applyAlignment="1">
      <alignment horizontal="center"/>
    </xf>
    <xf numFmtId="174" fontId="21" fillId="0" borderId="42" xfId="2" applyNumberFormat="1" applyFont="1" applyFill="1" applyBorder="1" applyAlignment="1">
      <alignment horizontal="center"/>
    </xf>
    <xf numFmtId="174" fontId="23" fillId="0" borderId="43" xfId="2" applyNumberFormat="1" applyFont="1" applyFill="1" applyBorder="1" applyAlignment="1">
      <alignment horizontal="center"/>
    </xf>
    <xf numFmtId="0" fontId="18" fillId="0" borderId="35" xfId="0" applyFont="1" applyFill="1" applyBorder="1" applyAlignment="1">
      <alignment horizontal="left" vertical="top" wrapText="1" indent="2"/>
    </xf>
    <xf numFmtId="3" fontId="23" fillId="3" borderId="35" xfId="1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left" indent="1"/>
    </xf>
    <xf numFmtId="0" fontId="25" fillId="3" borderId="12" xfId="0" applyFont="1" applyFill="1" applyBorder="1" applyAlignment="1">
      <alignment horizontal="left" wrapText="1" indent="2"/>
    </xf>
    <xf numFmtId="0" fontId="18" fillId="3" borderId="12" xfId="0" applyFont="1" applyFill="1" applyBorder="1" applyAlignment="1">
      <alignment horizontal="left" vertical="top" wrapText="1" indent="2"/>
    </xf>
    <xf numFmtId="0" fontId="18" fillId="3" borderId="12" xfId="1" applyFont="1" applyFill="1" applyBorder="1" applyAlignment="1">
      <alignment horizontal="right" wrapText="1" indent="3"/>
    </xf>
    <xf numFmtId="164" fontId="23" fillId="0" borderId="20" xfId="1" applyNumberFormat="1" applyFont="1" applyFill="1" applyBorder="1"/>
    <xf numFmtId="164" fontId="18" fillId="0" borderId="20" xfId="1" applyNumberFormat="1" applyFont="1" applyFill="1" applyBorder="1"/>
    <xf numFmtId="0" fontId="21" fillId="0" borderId="16" xfId="0" applyFont="1" applyFill="1" applyBorder="1" applyAlignment="1">
      <alignment horizontal="left" indent="2"/>
    </xf>
    <xf numFmtId="3" fontId="23" fillId="3" borderId="5" xfId="2" applyNumberFormat="1" applyFont="1" applyFill="1" applyBorder="1" applyAlignment="1">
      <alignment horizontal="center"/>
    </xf>
    <xf numFmtId="0" fontId="23" fillId="0" borderId="10" xfId="1" applyFont="1" applyFill="1" applyBorder="1" applyAlignment="1">
      <alignment horizontal="left" indent="1"/>
    </xf>
    <xf numFmtId="164" fontId="18" fillId="0" borderId="12" xfId="2" applyNumberFormat="1" applyFont="1" applyFill="1" applyBorder="1"/>
    <xf numFmtId="164" fontId="23" fillId="0" borderId="20" xfId="2" applyNumberFormat="1" applyFont="1" applyFill="1" applyBorder="1"/>
    <xf numFmtId="172" fontId="23" fillId="3" borderId="42" xfId="2" applyNumberFormat="1" applyFont="1" applyFill="1" applyBorder="1"/>
    <xf numFmtId="174" fontId="18" fillId="0" borderId="20" xfId="2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0" fontId="19" fillId="0" borderId="8" xfId="1" applyFont="1" applyFill="1" applyBorder="1" applyAlignment="1">
      <alignment horizontal="left"/>
    </xf>
    <xf numFmtId="0" fontId="23" fillId="0" borderId="17" xfId="1" applyFont="1" applyFill="1" applyBorder="1" applyAlignment="1">
      <alignment horizontal="left" indent="1"/>
    </xf>
    <xf numFmtId="0" fontId="19" fillId="3" borderId="8" xfId="1" applyFont="1" applyFill="1" applyBorder="1" applyAlignment="1">
      <alignment horizontal="left" wrapText="1" shrinkToFit="1"/>
    </xf>
    <xf numFmtId="164" fontId="18" fillId="0" borderId="8" xfId="1" applyNumberFormat="1" applyFont="1" applyFill="1" applyBorder="1"/>
    <xf numFmtId="164" fontId="18" fillId="0" borderId="16" xfId="1" applyNumberFormat="1" applyFont="1" applyFill="1" applyBorder="1"/>
    <xf numFmtId="0" fontId="45" fillId="0" borderId="12" xfId="0" applyFont="1" applyFill="1" applyBorder="1" applyAlignment="1">
      <alignment horizontal="left" wrapText="1" indent="2"/>
    </xf>
    <xf numFmtId="0" fontId="18" fillId="0" borderId="12" xfId="0" applyFont="1" applyFill="1" applyBorder="1" applyAlignment="1">
      <alignment horizontal="left" vertical="top" indent="1"/>
    </xf>
    <xf numFmtId="3" fontId="18" fillId="3" borderId="7" xfId="1" applyNumberFormat="1" applyFont="1" applyFill="1" applyBorder="1" applyAlignment="1">
      <alignment horizontal="center"/>
    </xf>
    <xf numFmtId="164" fontId="18" fillId="0" borderId="7" xfId="1" applyNumberFormat="1" applyFont="1" applyFill="1" applyBorder="1"/>
    <xf numFmtId="0" fontId="18" fillId="38" borderId="12" xfId="0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left" wrapText="1" indent="3"/>
    </xf>
    <xf numFmtId="0" fontId="31" fillId="38" borderId="12" xfId="0" applyFont="1" applyFill="1" applyBorder="1" applyAlignment="1">
      <alignment horizontal="left" wrapText="1" indent="2"/>
    </xf>
    <xf numFmtId="0" fontId="23" fillId="38" borderId="4" xfId="1" applyFont="1" applyFill="1" applyBorder="1" applyAlignment="1">
      <alignment horizontal="left" indent="1"/>
    </xf>
    <xf numFmtId="0" fontId="34" fillId="38" borderId="12" xfId="1" applyFont="1" applyFill="1" applyBorder="1" applyAlignment="1">
      <alignment horizontal="left" wrapText="1" indent="3"/>
    </xf>
    <xf numFmtId="0" fontId="77" fillId="0" borderId="12" xfId="0" applyFont="1" applyFill="1" applyBorder="1" applyAlignment="1">
      <alignment horizontal="left" indent="1"/>
    </xf>
    <xf numFmtId="0" fontId="77" fillId="38" borderId="12" xfId="0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right" wrapText="1" indent="3"/>
    </xf>
    <xf numFmtId="174" fontId="23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right"/>
    </xf>
    <xf numFmtId="174" fontId="18" fillId="0" borderId="12" xfId="2" applyNumberFormat="1" applyFont="1" applyFill="1" applyBorder="1" applyAlignment="1">
      <alignment horizontal="center"/>
    </xf>
    <xf numFmtId="174" fontId="23" fillId="0" borderId="20" xfId="2" applyNumberFormat="1" applyFont="1" applyFill="1" applyBorder="1"/>
    <xf numFmtId="174" fontId="18" fillId="0" borderId="20" xfId="2" applyNumberFormat="1" applyFont="1" applyFill="1" applyBorder="1"/>
    <xf numFmtId="174" fontId="21" fillId="0" borderId="12" xfId="2" applyNumberFormat="1" applyFont="1" applyFill="1" applyBorder="1" applyAlignment="1">
      <alignment horizontal="center"/>
    </xf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0" fontId="19" fillId="0" borderId="12" xfId="1" applyFont="1" applyFill="1" applyBorder="1" applyAlignment="1">
      <alignment horizontal="left" wrapText="1" indent="1" shrinkToFit="1"/>
    </xf>
    <xf numFmtId="0" fontId="21" fillId="0" borderId="12" xfId="1" applyFont="1" applyFill="1" applyBorder="1" applyAlignment="1">
      <alignment horizontal="left" wrapText="1" indent="1"/>
    </xf>
    <xf numFmtId="0" fontId="25" fillId="38" borderId="9" xfId="0" applyFont="1" applyFill="1" applyBorder="1" applyAlignment="1">
      <alignment horizontal="left" indent="1"/>
    </xf>
    <xf numFmtId="0" fontId="23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vertical="top" wrapText="1" indent="2"/>
    </xf>
    <xf numFmtId="0" fontId="25" fillId="38" borderId="35" xfId="0" applyFont="1" applyFill="1" applyBorder="1" applyAlignment="1">
      <alignment horizontal="left" wrapText="1" indent="2"/>
    </xf>
    <xf numFmtId="0" fontId="18" fillId="38" borderId="35" xfId="0" applyFont="1" applyFill="1" applyBorder="1" applyAlignment="1">
      <alignment horizontal="left" wrapText="1" indent="2"/>
    </xf>
    <xf numFmtId="0" fontId="23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left" wrapText="1" indent="3"/>
    </xf>
    <xf numFmtId="0" fontId="18" fillId="38" borderId="35" xfId="1" applyFont="1" applyFill="1" applyBorder="1" applyAlignment="1">
      <alignment horizontal="right" wrapText="1" indent="3"/>
    </xf>
    <xf numFmtId="0" fontId="25" fillId="38" borderId="35" xfId="0" applyFont="1" applyFill="1" applyBorder="1" applyAlignment="1">
      <alignment horizontal="left" indent="1"/>
    </xf>
    <xf numFmtId="0" fontId="31" fillId="38" borderId="35" xfId="0" applyFont="1" applyFill="1" applyBorder="1" applyAlignment="1">
      <alignment horizontal="left" wrapText="1" indent="2"/>
    </xf>
    <xf numFmtId="0" fontId="34" fillId="38" borderId="35" xfId="1" applyFont="1" applyFill="1" applyBorder="1" applyAlignment="1">
      <alignment horizontal="left" wrapText="1" indent="3"/>
    </xf>
    <xf numFmtId="0" fontId="23" fillId="38" borderId="35" xfId="1" applyFont="1" applyFill="1" applyBorder="1" applyAlignment="1">
      <alignment horizontal="left" wrapText="1" indent="1"/>
    </xf>
    <xf numFmtId="0" fontId="23" fillId="38" borderId="9" xfId="1" applyFont="1" applyFill="1" applyBorder="1" applyAlignment="1">
      <alignment horizontal="left" indent="1"/>
    </xf>
    <xf numFmtId="0" fontId="32" fillId="0" borderId="12" xfId="0" applyFont="1" applyFill="1" applyBorder="1" applyAlignment="1">
      <alignment horizontal="left" wrapText="1" indent="2"/>
    </xf>
    <xf numFmtId="0" fontId="23" fillId="3" borderId="12" xfId="1" applyFont="1" applyFill="1" applyBorder="1" applyAlignment="1">
      <alignment horizontal="left" wrapText="1" indent="3"/>
    </xf>
    <xf numFmtId="0" fontId="31" fillId="3" borderId="12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vertical="top" wrapText="1" indent="2"/>
    </xf>
    <xf numFmtId="0" fontId="25" fillId="38" borderId="13" xfId="0" applyFont="1" applyFill="1" applyBorder="1" applyAlignment="1">
      <alignment horizontal="left" wrapText="1" indent="2"/>
    </xf>
    <xf numFmtId="0" fontId="18" fillId="38" borderId="13" xfId="0" applyFont="1" applyFill="1" applyBorder="1" applyAlignment="1">
      <alignment horizontal="left" wrapText="1" indent="2"/>
    </xf>
    <xf numFmtId="0" fontId="23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left" wrapText="1" indent="3"/>
    </xf>
    <xf numFmtId="0" fontId="18" fillId="38" borderId="13" xfId="1" applyFont="1" applyFill="1" applyBorder="1" applyAlignment="1">
      <alignment horizontal="right" wrapText="1" indent="3"/>
    </xf>
    <xf numFmtId="0" fontId="25" fillId="38" borderId="13" xfId="0" applyFont="1" applyFill="1" applyBorder="1" applyAlignment="1">
      <alignment horizontal="left" indent="1"/>
    </xf>
    <xf numFmtId="0" fontId="23" fillId="38" borderId="13" xfId="1" applyFont="1" applyFill="1" applyBorder="1" applyAlignment="1">
      <alignment horizontal="left" wrapText="1" indent="1"/>
    </xf>
    <xf numFmtId="0" fontId="23" fillId="38" borderId="13" xfId="1" applyFont="1" applyFill="1" applyBorder="1" applyAlignment="1">
      <alignment horizontal="left" indent="1"/>
    </xf>
    <xf numFmtId="174" fontId="23" fillId="3" borderId="12" xfId="2" applyNumberFormat="1" applyFont="1" applyFill="1" applyBorder="1" applyAlignment="1">
      <alignment horizontal="right"/>
    </xf>
    <xf numFmtId="0" fontId="23" fillId="38" borderId="80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vertical="top" wrapText="1" indent="2"/>
    </xf>
    <xf numFmtId="0" fontId="18" fillId="38" borderId="82" xfId="0" applyFont="1" applyFill="1" applyBorder="1" applyAlignment="1">
      <alignment horizontal="left" wrapText="1" indent="2"/>
    </xf>
    <xf numFmtId="0" fontId="18" fillId="38" borderId="86" xfId="0" applyFont="1" applyFill="1" applyBorder="1" applyAlignment="1">
      <alignment horizontal="left" vertical="top" wrapText="1" indent="2"/>
    </xf>
    <xf numFmtId="0" fontId="25" fillId="38" borderId="80" xfId="0" applyFont="1" applyFill="1" applyBorder="1" applyAlignment="1">
      <alignment horizontal="left" wrapText="1" indent="2"/>
    </xf>
    <xf numFmtId="0" fontId="18" fillId="38" borderId="86" xfId="0" applyFont="1" applyFill="1" applyBorder="1" applyAlignment="1">
      <alignment horizontal="left" wrapText="1" indent="2"/>
    </xf>
    <xf numFmtId="0" fontId="18" fillId="38" borderId="23" xfId="0" applyFont="1" applyFill="1" applyBorder="1" applyAlignment="1">
      <alignment horizontal="left" wrapText="1" indent="2"/>
    </xf>
    <xf numFmtId="0" fontId="18" fillId="38" borderId="80" xfId="0" applyFont="1" applyFill="1" applyBorder="1" applyAlignment="1">
      <alignment horizontal="left" wrapText="1" indent="2"/>
    </xf>
    <xf numFmtId="0" fontId="18" fillId="38" borderId="52" xfId="0" applyFont="1" applyFill="1" applyBorder="1" applyAlignment="1">
      <alignment horizontal="left" wrapText="1" indent="2"/>
    </xf>
    <xf numFmtId="0" fontId="18" fillId="38" borderId="80" xfId="1" applyFont="1" applyFill="1" applyBorder="1" applyAlignment="1">
      <alignment horizontal="left" wrapText="1" indent="3"/>
    </xf>
    <xf numFmtId="0" fontId="18" fillId="38" borderId="86" xfId="1" applyFont="1" applyFill="1" applyBorder="1" applyAlignment="1">
      <alignment horizontal="right" wrapText="1" indent="3"/>
    </xf>
    <xf numFmtId="0" fontId="31" fillId="38" borderId="52" xfId="0" applyFont="1" applyFill="1" applyBorder="1" applyAlignment="1">
      <alignment horizontal="left" wrapText="1" indent="2"/>
    </xf>
    <xf numFmtId="0" fontId="18" fillId="38" borderId="83" xfId="0" applyFont="1" applyFill="1" applyBorder="1" applyAlignment="1">
      <alignment horizontal="left" wrapText="1" indent="2"/>
    </xf>
    <xf numFmtId="0" fontId="25" fillId="38" borderId="52" xfId="0" applyFont="1" applyFill="1" applyBorder="1" applyAlignment="1">
      <alignment horizontal="left" wrapText="1" indent="2"/>
    </xf>
    <xf numFmtId="0" fontId="23" fillId="38" borderId="86" xfId="0" applyFont="1" applyFill="1" applyBorder="1" applyAlignment="1">
      <alignment horizontal="left" wrapText="1" indent="2"/>
    </xf>
    <xf numFmtId="0" fontId="25" fillId="38" borderId="86" xfId="0" applyFont="1" applyFill="1" applyBorder="1" applyAlignment="1">
      <alignment horizontal="left" wrapText="1" indent="2"/>
    </xf>
    <xf numFmtId="0" fontId="23" fillId="38" borderId="52" xfId="1" applyFont="1" applyFill="1" applyBorder="1" applyAlignment="1">
      <alignment horizontal="left" wrapText="1" indent="1"/>
    </xf>
    <xf numFmtId="0" fontId="23" fillId="38" borderId="86" xfId="1" applyFont="1" applyFill="1" applyBorder="1" applyAlignment="1">
      <alignment horizontal="left" wrapText="1" indent="1"/>
    </xf>
    <xf numFmtId="0" fontId="23" fillId="38" borderId="80" xfId="1" applyFont="1" applyFill="1" applyBorder="1" applyAlignment="1">
      <alignment horizontal="left" wrapText="1" indent="1"/>
    </xf>
    <xf numFmtId="0" fontId="23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vertical="top" wrapText="1" indent="2"/>
    </xf>
    <xf numFmtId="0" fontId="25" fillId="38" borderId="40" xfId="0" applyFont="1" applyFill="1" applyBorder="1" applyAlignment="1">
      <alignment horizontal="left" wrapText="1" indent="2"/>
    </xf>
    <xf numFmtId="0" fontId="18" fillId="38" borderId="40" xfId="0" applyFont="1" applyFill="1" applyBorder="1" applyAlignment="1">
      <alignment horizontal="left" wrapText="1" indent="2"/>
    </xf>
    <xf numFmtId="0" fontId="18" fillId="38" borderId="40" xfId="1" applyFont="1" applyFill="1" applyBorder="1" applyAlignment="1">
      <alignment horizontal="left" wrapText="1" indent="3"/>
    </xf>
    <xf numFmtId="0" fontId="18" fillId="38" borderId="40" xfId="1" applyFont="1" applyFill="1" applyBorder="1" applyAlignment="1">
      <alignment horizontal="right" wrapText="1" indent="3"/>
    </xf>
    <xf numFmtId="0" fontId="31" fillId="38" borderId="40" xfId="0" applyFont="1" applyFill="1" applyBorder="1" applyAlignment="1">
      <alignment horizontal="left" wrapText="1" indent="2"/>
    </xf>
    <xf numFmtId="0" fontId="23" fillId="38" borderId="40" xfId="1" applyFont="1" applyFill="1" applyBorder="1" applyAlignment="1">
      <alignment horizontal="left" wrapText="1" indent="1"/>
    </xf>
    <xf numFmtId="0" fontId="23" fillId="38" borderId="40" xfId="1" applyFont="1" applyFill="1" applyBorder="1" applyAlignment="1">
      <alignment horizontal="left" indent="1"/>
    </xf>
    <xf numFmtId="3" fontId="19" fillId="3" borderId="1" xfId="1" applyNumberFormat="1" applyFont="1" applyFill="1" applyBorder="1" applyAlignment="1">
      <alignment horizontal="center" vertical="center"/>
    </xf>
    <xf numFmtId="168" fontId="19" fillId="3" borderId="1" xfId="1" applyNumberFormat="1" applyFont="1" applyFill="1" applyBorder="1" applyAlignment="1">
      <alignment horizontal="center" vertical="center"/>
    </xf>
    <xf numFmtId="164" fontId="19" fillId="3" borderId="1" xfId="1" applyNumberFormat="1" applyFont="1" applyFill="1" applyBorder="1" applyAlignment="1">
      <alignment horizontal="center" vertical="center" wrapText="1"/>
    </xf>
    <xf numFmtId="0" fontId="19" fillId="3" borderId="1" xfId="1" applyFont="1" applyFill="1" applyBorder="1" applyAlignment="1">
      <alignment horizontal="left"/>
    </xf>
    <xf numFmtId="3" fontId="29" fillId="3" borderId="1" xfId="2" applyNumberFormat="1" applyFont="1" applyFill="1" applyBorder="1" applyAlignment="1">
      <alignment horizontal="center" vertical="center"/>
    </xf>
    <xf numFmtId="168" fontId="29" fillId="3" borderId="1" xfId="2" applyNumberFormat="1" applyFont="1" applyFill="1" applyBorder="1" applyAlignment="1">
      <alignment horizontal="center" vertical="center"/>
    </xf>
    <xf numFmtId="171" fontId="19" fillId="3" borderId="1" xfId="1" applyNumberFormat="1" applyFont="1" applyFill="1" applyBorder="1" applyAlignment="1">
      <alignment horizontal="center" vertical="center" wrapText="1"/>
    </xf>
    <xf numFmtId="164" fontId="19" fillId="3" borderId="1" xfId="1" applyNumberFormat="1" applyFont="1" applyFill="1" applyBorder="1" applyAlignment="1">
      <alignment vertical="center" wrapText="1"/>
    </xf>
    <xf numFmtId="0" fontId="23" fillId="3" borderId="1" xfId="1" applyFont="1" applyFill="1" applyBorder="1" applyAlignment="1">
      <alignment horizontal="left" vertical="top" wrapText="1" indent="2"/>
    </xf>
    <xf numFmtId="3" fontId="21" fillId="3" borderId="1" xfId="2" applyNumberFormat="1" applyFont="1" applyFill="1" applyBorder="1" applyAlignment="1">
      <alignment horizontal="center" vertical="center"/>
    </xf>
    <xf numFmtId="164" fontId="21" fillId="3" borderId="1" xfId="1" applyNumberFormat="1" applyFont="1" applyFill="1" applyBorder="1" applyAlignment="1">
      <alignment vertical="center" wrapText="1"/>
    </xf>
    <xf numFmtId="171" fontId="19" fillId="3" borderId="1" xfId="1" applyNumberFormat="1" applyFont="1" applyFill="1" applyBorder="1" applyAlignment="1">
      <alignment vertical="center" wrapText="1"/>
    </xf>
    <xf numFmtId="0" fontId="19" fillId="3" borderId="20" xfId="1" applyFont="1" applyFill="1" applyBorder="1" applyAlignment="1">
      <alignment horizontal="left"/>
    </xf>
    <xf numFmtId="0" fontId="26" fillId="3" borderId="40" xfId="1" applyFont="1" applyFill="1" applyBorder="1"/>
    <xf numFmtId="0" fontId="24" fillId="3" borderId="40" xfId="1" applyFont="1" applyFill="1" applyBorder="1" applyAlignment="1">
      <alignment horizontal="left" wrapText="1" indent="1" shrinkToFit="1"/>
    </xf>
    <xf numFmtId="0" fontId="23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vertical="top" wrapText="1" indent="2"/>
    </xf>
    <xf numFmtId="0" fontId="25" fillId="3" borderId="40" xfId="0" applyFont="1" applyFill="1" applyBorder="1" applyAlignment="1">
      <alignment horizontal="left" wrapText="1" indent="2"/>
    </xf>
    <xf numFmtId="0" fontId="18" fillId="3" borderId="40" xfId="0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left" wrapText="1" indent="3"/>
    </xf>
    <xf numFmtId="0" fontId="18" fillId="3" borderId="40" xfId="1" applyFont="1" applyFill="1" applyBorder="1" applyAlignment="1">
      <alignment horizontal="right" wrapText="1" indent="3"/>
    </xf>
    <xf numFmtId="0" fontId="34" fillId="3" borderId="40" xfId="1" applyFont="1" applyFill="1" applyBorder="1" applyAlignment="1">
      <alignment horizontal="left" wrapText="1" indent="3"/>
    </xf>
    <xf numFmtId="0" fontId="23" fillId="3" borderId="40" xfId="1" applyFont="1" applyFill="1" applyBorder="1" applyAlignment="1">
      <alignment horizontal="left" wrapText="1" indent="1"/>
    </xf>
    <xf numFmtId="2" fontId="41" fillId="3" borderId="40" xfId="0" applyNumberFormat="1" applyFont="1" applyFill="1" applyBorder="1" applyAlignment="1">
      <alignment horizontal="left" wrapText="1" indent="2"/>
    </xf>
    <xf numFmtId="0" fontId="23" fillId="3" borderId="40" xfId="1" applyFont="1" applyFill="1" applyBorder="1" applyAlignment="1">
      <alignment horizontal="left" wrapText="1"/>
    </xf>
    <xf numFmtId="0" fontId="23" fillId="3" borderId="40" xfId="1" applyFont="1" applyFill="1" applyBorder="1" applyAlignment="1">
      <alignment horizontal="distributed" wrapText="1"/>
    </xf>
    <xf numFmtId="0" fontId="24" fillId="3" borderId="40" xfId="1" applyFont="1" applyFill="1" applyBorder="1" applyAlignment="1">
      <alignment horizontal="left" wrapText="1" indent="2"/>
    </xf>
    <xf numFmtId="0" fontId="41" fillId="3" borderId="40" xfId="1" applyFont="1" applyFill="1" applyBorder="1" applyAlignment="1">
      <alignment horizontal="center" wrapText="1"/>
    </xf>
    <xf numFmtId="0" fontId="20" fillId="3" borderId="40" xfId="1" applyFont="1" applyFill="1" applyBorder="1" applyAlignment="1">
      <alignment horizontal="left" wrapText="1" indent="2"/>
    </xf>
    <xf numFmtId="0" fontId="48" fillId="3" borderId="40" xfId="1" applyFont="1" applyFill="1" applyBorder="1" applyAlignment="1">
      <alignment horizontal="center"/>
    </xf>
    <xf numFmtId="0" fontId="41" fillId="3" borderId="40" xfId="1" applyFont="1" applyFill="1" applyBorder="1" applyAlignment="1">
      <alignment horizontal="left" wrapText="1" indent="2"/>
    </xf>
    <xf numFmtId="0" fontId="24" fillId="3" borderId="84" xfId="1" applyFont="1" applyFill="1" applyBorder="1" applyAlignment="1">
      <alignment horizontal="left" wrapText="1" indent="2"/>
    </xf>
    <xf numFmtId="171" fontId="19" fillId="3" borderId="37" xfId="1" applyNumberFormat="1" applyFont="1" applyFill="1" applyBorder="1"/>
    <xf numFmtId="171" fontId="19" fillId="3" borderId="65" xfId="1" applyNumberFormat="1" applyFont="1" applyFill="1" applyBorder="1"/>
    <xf numFmtId="164" fontId="21" fillId="3" borderId="37" xfId="1" applyNumberFormat="1" applyFont="1" applyFill="1" applyBorder="1"/>
    <xf numFmtId="164" fontId="21" fillId="3" borderId="65" xfId="1" applyNumberFormat="1" applyFont="1" applyFill="1" applyBorder="1"/>
    <xf numFmtId="164" fontId="24" fillId="3" borderId="37" xfId="1" applyNumberFormat="1" applyFont="1" applyFill="1" applyBorder="1"/>
    <xf numFmtId="171" fontId="21" fillId="3" borderId="37" xfId="1" applyNumberFormat="1" applyFont="1" applyFill="1" applyBorder="1" applyAlignment="1">
      <alignment horizontal="center"/>
    </xf>
    <xf numFmtId="0" fontId="32" fillId="37" borderId="12" xfId="0" applyFont="1" applyFill="1" applyBorder="1" applyAlignment="1">
      <alignment horizontal="left" indent="1"/>
    </xf>
    <xf numFmtId="172" fontId="23" fillId="3" borderId="8" xfId="1" applyNumberFormat="1" applyFont="1" applyFill="1" applyBorder="1"/>
    <xf numFmtId="172" fontId="23" fillId="0" borderId="8" xfId="1" applyNumberFormat="1" applyFont="1" applyFill="1" applyBorder="1"/>
    <xf numFmtId="0" fontId="25" fillId="38" borderId="42" xfId="0" applyFont="1" applyFill="1" applyBorder="1" applyAlignment="1">
      <alignment horizontal="left" indent="1"/>
    </xf>
    <xf numFmtId="164" fontId="18" fillId="0" borderId="21" xfId="1" applyNumberFormat="1" applyFont="1" applyFill="1" applyBorder="1" applyAlignment="1">
      <alignment horizontal="right"/>
    </xf>
    <xf numFmtId="0" fontId="24" fillId="0" borderId="2" xfId="13" applyFont="1" applyFill="1" applyBorder="1" applyAlignment="1" applyProtection="1">
      <alignment horizontal="left" wrapText="1" indent="2"/>
    </xf>
    <xf numFmtId="0" fontId="25" fillId="38" borderId="21" xfId="0" applyFont="1" applyFill="1" applyBorder="1" applyAlignment="1">
      <alignment horizontal="left" indent="1"/>
    </xf>
    <xf numFmtId="171" fontId="19" fillId="3" borderId="20" xfId="1" applyNumberFormat="1" applyFont="1" applyFill="1" applyBorder="1" applyAlignment="1">
      <alignment horizontal="center" vertical="center"/>
    </xf>
    <xf numFmtId="171" fontId="21" fillId="3" borderId="2" xfId="2" applyNumberFormat="1" applyFont="1" applyFill="1" applyBorder="1" applyAlignment="1">
      <alignment horizontal="center" vertical="center"/>
    </xf>
    <xf numFmtId="171" fontId="21" fillId="3" borderId="21" xfId="2" applyNumberFormat="1" applyFont="1" applyFill="1" applyBorder="1" applyAlignment="1">
      <alignment horizontal="center" vertical="center"/>
    </xf>
    <xf numFmtId="0" fontId="73" fillId="38" borderId="0" xfId="0" applyFont="1" applyFill="1" applyBorder="1" applyAlignment="1">
      <alignment horizontal="left" indent="1"/>
    </xf>
    <xf numFmtId="0" fontId="20" fillId="0" borderId="51" xfId="0" applyFont="1" applyFill="1" applyBorder="1" applyAlignment="1">
      <alignment horizontal="left" wrapText="1" indent="2"/>
    </xf>
    <xf numFmtId="0" fontId="32" fillId="0" borderId="35" xfId="0" applyFont="1" applyFill="1" applyBorder="1" applyAlignment="1">
      <alignment horizontal="left" wrapText="1" indent="2"/>
    </xf>
    <xf numFmtId="0" fontId="18" fillId="38" borderId="79" xfId="0" applyFont="1" applyFill="1" applyBorder="1" applyAlignment="1">
      <alignment horizontal="left" wrapText="1" indent="2"/>
    </xf>
    <xf numFmtId="3" fontId="41" fillId="3" borderId="4" xfId="1" applyNumberFormat="1" applyFont="1" applyFill="1" applyBorder="1" applyAlignment="1">
      <alignment horizontal="center"/>
    </xf>
    <xf numFmtId="181" fontId="41" fillId="3" borderId="4" xfId="1" applyNumberFormat="1" applyFont="1" applyFill="1" applyBorder="1" applyAlignment="1">
      <alignment horizontal="center"/>
    </xf>
    <xf numFmtId="3" fontId="41" fillId="3" borderId="12" xfId="2" applyNumberFormat="1" applyFont="1" applyFill="1" applyBorder="1" applyAlignment="1">
      <alignment horizontal="center" vertical="center"/>
    </xf>
    <xf numFmtId="0" fontId="81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/>
    </xf>
    <xf numFmtId="164" fontId="26" fillId="3" borderId="8" xfId="1" applyNumberFormat="1" applyFont="1" applyFill="1" applyBorder="1" applyAlignment="1">
      <alignment horizontal="right"/>
    </xf>
    <xf numFmtId="173" fontId="26" fillId="3" borderId="8" xfId="1" applyNumberFormat="1" applyFont="1" applyFill="1" applyBorder="1"/>
    <xf numFmtId="164" fontId="26" fillId="3" borderId="36" xfId="1" applyNumberFormat="1" applyFont="1" applyFill="1" applyBorder="1" applyAlignment="1">
      <alignment horizontal="right"/>
    </xf>
    <xf numFmtId="172" fontId="26" fillId="3" borderId="8" xfId="2" applyNumberFormat="1" applyFont="1" applyFill="1" applyBorder="1"/>
    <xf numFmtId="0" fontId="43" fillId="0" borderId="2" xfId="1" applyFont="1" applyFill="1" applyBorder="1" applyAlignment="1">
      <alignment horizontal="left" indent="2"/>
    </xf>
    <xf numFmtId="0" fontId="21" fillId="3" borderId="16" xfId="1" applyFont="1" applyFill="1" applyBorder="1"/>
    <xf numFmtId="174" fontId="23" fillId="3" borderId="20" xfId="2" applyNumberFormat="1" applyFont="1" applyFill="1" applyBorder="1"/>
    <xf numFmtId="0" fontId="21" fillId="3" borderId="25" xfId="0" applyFont="1" applyFill="1" applyBorder="1" applyAlignment="1">
      <alignment horizontal="left" wrapText="1" indent="2"/>
    </xf>
    <xf numFmtId="0" fontId="21" fillId="3" borderId="51" xfId="1" applyFont="1" applyFill="1" applyBorder="1"/>
    <xf numFmtId="3" fontId="18" fillId="3" borderId="2" xfId="2" applyNumberFormat="1" applyFont="1" applyFill="1" applyBorder="1"/>
    <xf numFmtId="174" fontId="23" fillId="3" borderId="2" xfId="2" applyNumberFormat="1" applyFont="1" applyFill="1" applyBorder="1"/>
    <xf numFmtId="174" fontId="23" fillId="3" borderId="44" xfId="2" applyNumberFormat="1" applyFont="1" applyFill="1" applyBorder="1"/>
    <xf numFmtId="0" fontId="24" fillId="3" borderId="16" xfId="0" applyFont="1" applyFill="1" applyBorder="1" applyAlignment="1">
      <alignment horizontal="left" wrapText="1" indent="2"/>
    </xf>
    <xf numFmtId="164" fontId="24" fillId="3" borderId="16" xfId="1" applyNumberFormat="1" applyFont="1" applyFill="1" applyBorder="1"/>
    <xf numFmtId="174" fontId="23" fillId="3" borderId="12" xfId="2" applyNumberFormat="1" applyFont="1" applyFill="1" applyBorder="1"/>
    <xf numFmtId="0" fontId="18" fillId="3" borderId="16" xfId="1" applyFont="1" applyFill="1" applyBorder="1" applyAlignment="1">
      <alignment wrapText="1"/>
    </xf>
    <xf numFmtId="3" fontId="24" fillId="3" borderId="16" xfId="1" applyNumberFormat="1" applyFont="1" applyFill="1" applyBorder="1" applyAlignment="1">
      <alignment horizontal="center"/>
    </xf>
    <xf numFmtId="0" fontId="48" fillId="0" borderId="21" xfId="0" applyFont="1" applyFill="1" applyBorder="1" applyAlignment="1">
      <alignment horizontal="center" wrapText="1"/>
    </xf>
    <xf numFmtId="0" fontId="18" fillId="3" borderId="2" xfId="1" applyFont="1" applyFill="1" applyBorder="1" applyAlignment="1">
      <alignment wrapText="1"/>
    </xf>
    <xf numFmtId="0" fontId="18" fillId="3" borderId="12" xfId="1" applyFont="1" applyFill="1" applyBorder="1" applyAlignment="1">
      <alignment wrapText="1"/>
    </xf>
    <xf numFmtId="0" fontId="23" fillId="3" borderId="12" xfId="1" applyFont="1" applyFill="1" applyBorder="1" applyAlignment="1">
      <alignment wrapText="1"/>
    </xf>
    <xf numFmtId="0" fontId="23" fillId="3" borderId="16" xfId="1" applyFont="1" applyFill="1" applyBorder="1" applyAlignment="1">
      <alignment wrapText="1"/>
    </xf>
    <xf numFmtId="164" fontId="23" fillId="3" borderId="8" xfId="1" applyNumberFormat="1" applyFont="1" applyFill="1" applyBorder="1"/>
    <xf numFmtId="171" fontId="23" fillId="3" borderId="8" xfId="1" applyNumberFormat="1" applyFont="1" applyFill="1" applyBorder="1"/>
    <xf numFmtId="182" fontId="19" fillId="3" borderId="0" xfId="0" applyNumberFormat="1" applyFont="1" applyFill="1"/>
    <xf numFmtId="183" fontId="21" fillId="3" borderId="4" xfId="1" applyNumberFormat="1" applyFont="1" applyFill="1" applyBorder="1" applyAlignment="1">
      <alignment horizontal="center"/>
    </xf>
    <xf numFmtId="0" fontId="19" fillId="38" borderId="12" xfId="1" applyFont="1" applyFill="1" applyBorder="1"/>
    <xf numFmtId="0" fontId="23" fillId="38" borderId="16" xfId="1" applyFont="1" applyFill="1" applyBorder="1" applyAlignment="1">
      <alignment wrapText="1"/>
    </xf>
    <xf numFmtId="0" fontId="23" fillId="38" borderId="12" xfId="1" applyFont="1" applyFill="1" applyBorder="1" applyAlignment="1">
      <alignment horizontal="left" indent="2"/>
    </xf>
    <xf numFmtId="0" fontId="18" fillId="38" borderId="20" xfId="1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vertical="top" wrapText="1" indent="2"/>
    </xf>
    <xf numFmtId="0" fontId="23" fillId="38" borderId="12" xfId="1" applyFont="1" applyFill="1" applyBorder="1" applyAlignment="1">
      <alignment horizontal="center"/>
    </xf>
    <xf numFmtId="0" fontId="23" fillId="38" borderId="20" xfId="1" applyFont="1" applyFill="1" applyBorder="1" applyAlignment="1">
      <alignment horizontal="left" indent="2"/>
    </xf>
    <xf numFmtId="0" fontId="18" fillId="38" borderId="16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wrapText="1"/>
    </xf>
    <xf numFmtId="0" fontId="23" fillId="38" borderId="12" xfId="1" applyFont="1" applyFill="1" applyBorder="1" applyAlignment="1">
      <alignment wrapText="1"/>
    </xf>
    <xf numFmtId="0" fontId="23" fillId="38" borderId="7" xfId="1" applyFont="1" applyFill="1" applyBorder="1" applyAlignment="1">
      <alignment horizontal="left" vertical="top" wrapText="1" indent="2"/>
    </xf>
    <xf numFmtId="0" fontId="18" fillId="38" borderId="16" xfId="1" applyFont="1" applyFill="1" applyBorder="1" applyAlignment="1">
      <alignment wrapText="1"/>
    </xf>
    <xf numFmtId="0" fontId="21" fillId="38" borderId="20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23" fillId="38" borderId="2" xfId="1" applyFont="1" applyFill="1" applyBorder="1" applyAlignment="1">
      <alignment wrapText="1"/>
    </xf>
    <xf numFmtId="0" fontId="18" fillId="38" borderId="12" xfId="1" applyFont="1" applyFill="1" applyBorder="1" applyAlignment="1">
      <alignment wrapText="1"/>
    </xf>
    <xf numFmtId="0" fontId="23" fillId="38" borderId="4" xfId="1" applyFont="1" applyFill="1" applyBorder="1" applyAlignment="1">
      <alignment wrapText="1"/>
    </xf>
    <xf numFmtId="0" fontId="28" fillId="38" borderId="12" xfId="1" applyFont="1" applyFill="1" applyBorder="1" applyAlignment="1">
      <alignment horizontal="left" wrapText="1" indent="1"/>
    </xf>
    <xf numFmtId="0" fontId="26" fillId="38" borderId="12" xfId="0" applyFont="1" applyFill="1" applyBorder="1" applyAlignment="1">
      <alignment horizontal="left" indent="1"/>
    </xf>
    <xf numFmtId="0" fontId="19" fillId="38" borderId="60" xfId="0" applyFont="1" applyFill="1" applyBorder="1" applyAlignment="1">
      <alignment horizontal="left" wrapText="1" indent="2"/>
    </xf>
    <xf numFmtId="0" fontId="23" fillId="38" borderId="20" xfId="1" applyFont="1" applyFill="1" applyBorder="1" applyAlignment="1">
      <alignment wrapText="1"/>
    </xf>
    <xf numFmtId="0" fontId="43" fillId="38" borderId="20" xfId="1" applyFont="1" applyFill="1" applyBorder="1" applyAlignment="1">
      <alignment horizontal="left" vertical="justify" indent="2"/>
    </xf>
    <xf numFmtId="0" fontId="23" fillId="3" borderId="40" xfId="1" applyFont="1" applyFill="1" applyBorder="1" applyAlignment="1">
      <alignment horizontal="left" indent="1"/>
    </xf>
    <xf numFmtId="0" fontId="27" fillId="3" borderId="0" xfId="1" applyFont="1" applyFill="1" applyBorder="1" applyAlignment="1"/>
    <xf numFmtId="3" fontId="27" fillId="3" borderId="0" xfId="1" applyNumberFormat="1" applyFont="1" applyFill="1" applyBorder="1"/>
    <xf numFmtId="3" fontId="27" fillId="3" borderId="0" xfId="1" applyNumberFormat="1" applyFont="1" applyFill="1"/>
    <xf numFmtId="0" fontId="18" fillId="0" borderId="16" xfId="1" applyFont="1" applyFill="1" applyBorder="1" applyAlignment="1">
      <alignment horizontal="left" wrapText="1" indent="3"/>
    </xf>
    <xf numFmtId="0" fontId="21" fillId="3" borderId="15" xfId="0" applyFont="1" applyFill="1" applyBorder="1" applyAlignment="1">
      <alignment horizontal="left" wrapText="1"/>
    </xf>
    <xf numFmtId="0" fontId="28" fillId="0" borderId="25" xfId="1" applyFont="1" applyFill="1" applyBorder="1" applyAlignment="1">
      <alignment horizontal="left" wrapText="1" indent="1"/>
    </xf>
    <xf numFmtId="164" fontId="19" fillId="3" borderId="45" xfId="1" applyNumberFormat="1" applyFont="1" applyFill="1" applyBorder="1"/>
    <xf numFmtId="164" fontId="23" fillId="37" borderId="12" xfId="2" applyNumberFormat="1" applyFont="1" applyFill="1" applyBorder="1"/>
    <xf numFmtId="164" fontId="23" fillId="3" borderId="20" xfId="1" applyNumberFormat="1" applyFont="1" applyFill="1" applyBorder="1"/>
    <xf numFmtId="164" fontId="34" fillId="3" borderId="12" xfId="1" applyNumberFormat="1" applyFont="1" applyFill="1" applyBorder="1"/>
    <xf numFmtId="164" fontId="23" fillId="3" borderId="12" xfId="2" applyNumberFormat="1" applyFont="1" applyFill="1" applyBorder="1"/>
    <xf numFmtId="164" fontId="18" fillId="38" borderId="12" xfId="2" applyNumberFormat="1" applyFont="1" applyFill="1" applyBorder="1"/>
    <xf numFmtId="0" fontId="27" fillId="3" borderId="0" xfId="1" applyFont="1" applyFill="1"/>
    <xf numFmtId="164" fontId="18" fillId="0" borderId="10" xfId="1" applyNumberFormat="1" applyFont="1" applyFill="1" applyBorder="1"/>
    <xf numFmtId="164" fontId="23" fillId="0" borderId="10" xfId="1" applyNumberFormat="1" applyFont="1" applyFill="1" applyBorder="1"/>
    <xf numFmtId="171" fontId="23" fillId="40" borderId="8" xfId="1" applyNumberFormat="1" applyFont="1" applyFill="1" applyBorder="1"/>
    <xf numFmtId="172" fontId="18" fillId="4" borderId="2" xfId="2" applyNumberFormat="1" applyFont="1" applyFill="1" applyBorder="1"/>
    <xf numFmtId="172" fontId="23" fillId="40" borderId="20" xfId="2" applyNumberFormat="1" applyFont="1" applyFill="1" applyBorder="1"/>
    <xf numFmtId="172" fontId="23" fillId="40" borderId="12" xfId="2" applyNumberFormat="1" applyFont="1" applyFill="1" applyBorder="1"/>
    <xf numFmtId="172" fontId="23" fillId="40" borderId="8" xfId="2" applyNumberFormat="1" applyFont="1" applyFill="1" applyBorder="1"/>
    <xf numFmtId="3" fontId="18" fillId="40" borderId="12" xfId="2" applyNumberFormat="1" applyFont="1" applyFill="1" applyBorder="1" applyAlignment="1">
      <alignment horizontal="center"/>
    </xf>
    <xf numFmtId="0" fontId="22" fillId="3" borderId="20" xfId="0" applyFont="1" applyFill="1" applyBorder="1" applyAlignment="1">
      <alignment horizontal="left"/>
    </xf>
    <xf numFmtId="0" fontId="22" fillId="3" borderId="20" xfId="0" applyFont="1" applyFill="1" applyBorder="1" applyAlignment="1">
      <alignment horizontal="left" indent="1"/>
    </xf>
    <xf numFmtId="3" fontId="20" fillId="3" borderId="20" xfId="1" applyNumberFormat="1" applyFont="1" applyFill="1" applyBorder="1" applyAlignment="1">
      <alignment horizontal="center"/>
    </xf>
    <xf numFmtId="164" fontId="20" fillId="3" borderId="20" xfId="1" applyNumberFormat="1" applyFont="1" applyFill="1" applyBorder="1"/>
    <xf numFmtId="164" fontId="20" fillId="3" borderId="45" xfId="1" applyNumberFormat="1" applyFont="1" applyFill="1" applyBorder="1"/>
    <xf numFmtId="0" fontId="37" fillId="41" borderId="8" xfId="1" applyFont="1" applyFill="1" applyBorder="1" applyAlignment="1">
      <alignment horizontal="center" wrapText="1"/>
    </xf>
    <xf numFmtId="172" fontId="37" fillId="41" borderId="12" xfId="2" applyNumberFormat="1" applyFont="1" applyFill="1" applyBorder="1"/>
    <xf numFmtId="174" fontId="23" fillId="41" borderId="12" xfId="2" applyNumberFormat="1" applyFont="1" applyFill="1" applyBorder="1"/>
    <xf numFmtId="174" fontId="23" fillId="41" borderId="20" xfId="2" applyNumberFormat="1" applyFont="1" applyFill="1" applyBorder="1"/>
    <xf numFmtId="174" fontId="23" fillId="41" borderId="2" xfId="2" applyNumberFormat="1" applyFont="1" applyFill="1" applyBorder="1"/>
    <xf numFmtId="172" fontId="38" fillId="41" borderId="17" xfId="2" applyNumberFormat="1" applyFont="1" applyFill="1" applyBorder="1"/>
    <xf numFmtId="172" fontId="38" fillId="41" borderId="8" xfId="2" applyNumberFormat="1" applyFont="1" applyFill="1" applyBorder="1"/>
    <xf numFmtId="172" fontId="26" fillId="41" borderId="8" xfId="2" applyNumberFormat="1" applyFont="1" applyFill="1" applyBorder="1"/>
    <xf numFmtId="164" fontId="23" fillId="41" borderId="12" xfId="1" applyNumberFormat="1" applyFont="1" applyFill="1" applyBorder="1" applyAlignment="1">
      <alignment horizontal="right"/>
    </xf>
    <xf numFmtId="172" fontId="20" fillId="41" borderId="12" xfId="1" applyNumberFormat="1" applyFont="1" applyFill="1" applyBorder="1"/>
    <xf numFmtId="172" fontId="24" fillId="41" borderId="20" xfId="1" applyNumberFormat="1" applyFont="1" applyFill="1" applyBorder="1"/>
    <xf numFmtId="172" fontId="18" fillId="41" borderId="20" xfId="1" applyNumberFormat="1" applyFont="1" applyFill="1" applyBorder="1" applyAlignment="1">
      <alignment horizontal="right"/>
    </xf>
    <xf numFmtId="172" fontId="23" fillId="41" borderId="12" xfId="2" applyNumberFormat="1" applyFont="1" applyFill="1" applyBorder="1"/>
    <xf numFmtId="172" fontId="18" fillId="41" borderId="20" xfId="2" applyNumberFormat="1" applyFont="1" applyFill="1" applyBorder="1"/>
    <xf numFmtId="172" fontId="23" fillId="41" borderId="17" xfId="2" applyNumberFormat="1" applyFont="1" applyFill="1" applyBorder="1"/>
    <xf numFmtId="172" fontId="23" fillId="41" borderId="20" xfId="2" applyNumberFormat="1" applyFont="1" applyFill="1" applyBorder="1"/>
    <xf numFmtId="172" fontId="23" fillId="41" borderId="4" xfId="2" applyNumberFormat="1" applyFont="1" applyFill="1" applyBorder="1"/>
    <xf numFmtId="172" fontId="23" fillId="41" borderId="8" xfId="2" applyNumberFormat="1" applyFont="1" applyFill="1" applyBorder="1"/>
    <xf numFmtId="164" fontId="18" fillId="41" borderId="12" xfId="1" applyNumberFormat="1" applyFont="1" applyFill="1" applyBorder="1"/>
    <xf numFmtId="164" fontId="23" fillId="41" borderId="12" xfId="1" applyNumberFormat="1" applyFont="1" applyFill="1" applyBorder="1"/>
    <xf numFmtId="172" fontId="23" fillId="41" borderId="8" xfId="1" applyNumberFormat="1" applyFont="1" applyFill="1" applyBorder="1"/>
    <xf numFmtId="0" fontId="37" fillId="41" borderId="12" xfId="1" applyFont="1" applyFill="1" applyBorder="1"/>
    <xf numFmtId="0" fontId="65" fillId="41" borderId="12" xfId="1" applyFont="1" applyFill="1" applyBorder="1"/>
    <xf numFmtId="172" fontId="37" fillId="41" borderId="12" xfId="2" applyNumberFormat="1" applyFont="1" applyFill="1" applyBorder="1" applyAlignment="1">
      <alignment horizontal="center"/>
    </xf>
    <xf numFmtId="172" fontId="69" fillId="41" borderId="12" xfId="1" applyNumberFormat="1" applyFont="1" applyFill="1" applyBorder="1"/>
    <xf numFmtId="172" fontId="69" fillId="41" borderId="12" xfId="1" applyNumberFormat="1" applyFont="1" applyFill="1" applyBorder="1" applyAlignment="1">
      <alignment horizontal="center"/>
    </xf>
    <xf numFmtId="172" fontId="69" fillId="41" borderId="3" xfId="2" applyNumberFormat="1" applyFont="1" applyFill="1" applyBorder="1"/>
    <xf numFmtId="172" fontId="65" fillId="41" borderId="12" xfId="1" applyNumberFormat="1" applyFont="1" applyFill="1" applyBorder="1"/>
    <xf numFmtId="172" fontId="69" fillId="41" borderId="12" xfId="2" applyNumberFormat="1" applyFont="1" applyFill="1" applyBorder="1" applyAlignment="1">
      <alignment horizontal="right"/>
    </xf>
    <xf numFmtId="172" fontId="69" fillId="41" borderId="16" xfId="1" applyNumberFormat="1" applyFont="1" applyFill="1" applyBorder="1" applyAlignment="1">
      <alignment horizontal="center"/>
    </xf>
    <xf numFmtId="172" fontId="18" fillId="41" borderId="12" xfId="2" applyNumberFormat="1" applyFont="1" applyFill="1" applyBorder="1" applyAlignment="1">
      <alignment horizontal="center"/>
    </xf>
    <xf numFmtId="0" fontId="37" fillId="41" borderId="2" xfId="1" applyFont="1" applyFill="1" applyBorder="1"/>
    <xf numFmtId="172" fontId="69" fillId="41" borderId="44" xfId="1" applyNumberFormat="1" applyFont="1" applyFill="1" applyBorder="1" applyAlignment="1">
      <alignment horizontal="center"/>
    </xf>
    <xf numFmtId="0" fontId="18" fillId="41" borderId="8" xfId="1" applyFont="1" applyFill="1" applyBorder="1" applyAlignment="1">
      <alignment horizontal="center" wrapText="1"/>
    </xf>
    <xf numFmtId="172" fontId="23" fillId="0" borderId="4" xfId="0" applyNumberFormat="1" applyFont="1" applyBorder="1"/>
    <xf numFmtId="0" fontId="67" fillId="3" borderId="15" xfId="0" applyFont="1" applyFill="1" applyBorder="1" applyAlignment="1">
      <alignment horizontal="left" wrapText="1"/>
    </xf>
    <xf numFmtId="0" fontId="76" fillId="3" borderId="15" xfId="1" applyFont="1" applyFill="1" applyBorder="1" applyAlignment="1">
      <alignment horizontal="left" wrapText="1"/>
    </xf>
    <xf numFmtId="0" fontId="19" fillId="3" borderId="16" xfId="1" applyFont="1" applyFill="1" applyBorder="1" applyAlignment="1">
      <alignment horizontal="left" wrapText="1" shrinkToFit="1"/>
    </xf>
    <xf numFmtId="0" fontId="19" fillId="3" borderId="20" xfId="1" applyFont="1" applyFill="1" applyBorder="1" applyAlignment="1">
      <alignment horizontal="left" wrapText="1" shrinkToFit="1"/>
    </xf>
    <xf numFmtId="0" fontId="19" fillId="3" borderId="18" xfId="1" applyFont="1" applyFill="1" applyBorder="1" applyAlignment="1">
      <alignment horizontal="left" wrapText="1" shrinkToFit="1"/>
    </xf>
    <xf numFmtId="0" fontId="23" fillId="0" borderId="42" xfId="1" applyFont="1" applyFill="1" applyBorder="1" applyAlignment="1">
      <alignment horizontal="left" wrapText="1" indent="1"/>
    </xf>
    <xf numFmtId="3" fontId="18" fillId="3" borderId="12" xfId="2" applyNumberFormat="1" applyFont="1" applyFill="1" applyBorder="1"/>
    <xf numFmtId="0" fontId="21" fillId="3" borderId="12" xfId="1" applyFont="1" applyFill="1" applyBorder="1"/>
    <xf numFmtId="3" fontId="18" fillId="3" borderId="20" xfId="2" applyNumberFormat="1" applyFont="1" applyFill="1" applyBorder="1" applyAlignment="1">
      <alignment horizontal="right"/>
    </xf>
    <xf numFmtId="0" fontId="34" fillId="3" borderId="12" xfId="0" applyFont="1" applyFill="1" applyBorder="1" applyAlignment="1">
      <alignment horizontal="left" wrapText="1" indent="2"/>
    </xf>
    <xf numFmtId="0" fontId="34" fillId="3" borderId="12" xfId="0" applyFont="1" applyFill="1" applyBorder="1" applyAlignment="1">
      <alignment horizontal="left" indent="1"/>
    </xf>
    <xf numFmtId="174" fontId="23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right"/>
    </xf>
    <xf numFmtId="174" fontId="18" fillId="3" borderId="42" xfId="2" applyNumberFormat="1" applyFont="1" applyFill="1" applyBorder="1" applyAlignment="1">
      <alignment horizontal="center"/>
    </xf>
    <xf numFmtId="174" fontId="23" fillId="3" borderId="42" xfId="2" applyNumberFormat="1" applyFont="1" applyFill="1" applyBorder="1" applyAlignment="1">
      <alignment horizontal="center"/>
    </xf>
    <xf numFmtId="164" fontId="23" fillId="3" borderId="45" xfId="2" applyNumberFormat="1" applyFont="1" applyFill="1" applyBorder="1"/>
    <xf numFmtId="174" fontId="18" fillId="3" borderId="45" xfId="2" applyNumberFormat="1" applyFont="1" applyFill="1" applyBorder="1"/>
    <xf numFmtId="173" fontId="18" fillId="3" borderId="12" xfId="1" applyNumberFormat="1" applyFont="1" applyFill="1" applyBorder="1"/>
    <xf numFmtId="164" fontId="23" fillId="3" borderId="4" xfId="2" applyNumberFormat="1" applyFont="1" applyFill="1" applyBorder="1"/>
    <xf numFmtId="0" fontId="21" fillId="0" borderId="12" xfId="0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left" wrapText="1" indent="1"/>
    </xf>
    <xf numFmtId="174" fontId="18" fillId="3" borderId="45" xfId="2" applyNumberFormat="1" applyFont="1" applyFill="1" applyBorder="1" applyAlignment="1">
      <alignment horizontal="center"/>
    </xf>
    <xf numFmtId="174" fontId="23" fillId="3" borderId="45" xfId="2" applyNumberFormat="1" applyFont="1" applyFill="1" applyBorder="1"/>
    <xf numFmtId="174" fontId="21" fillId="3" borderId="42" xfId="2" applyNumberFormat="1" applyFont="1" applyFill="1" applyBorder="1" applyAlignment="1">
      <alignment horizontal="center"/>
    </xf>
    <xf numFmtId="164" fontId="18" fillId="3" borderId="20" xfId="1" applyNumberFormat="1" applyFont="1" applyFill="1" applyBorder="1"/>
    <xf numFmtId="174" fontId="18" fillId="3" borderId="20" xfId="2" applyNumberFormat="1" applyFont="1" applyFill="1" applyBorder="1" applyAlignment="1">
      <alignment horizontal="center"/>
    </xf>
    <xf numFmtId="0" fontId="20" fillId="3" borderId="12" xfId="0" applyFont="1" applyFill="1" applyBorder="1" applyAlignment="1">
      <alignment horizontal="left" wrapText="1" indent="2"/>
    </xf>
    <xf numFmtId="0" fontId="23" fillId="3" borderId="37" xfId="1" applyFont="1" applyFill="1" applyBorder="1" applyAlignment="1">
      <alignment horizontal="left" indent="1"/>
    </xf>
    <xf numFmtId="164" fontId="23" fillId="3" borderId="7" xfId="2" applyNumberFormat="1" applyFont="1" applyFill="1" applyBorder="1"/>
    <xf numFmtId="174" fontId="18" fillId="3" borderId="12" xfId="2" applyNumberFormat="1" applyFont="1" applyFill="1" applyBorder="1" applyAlignment="1">
      <alignment horizontal="center"/>
    </xf>
    <xf numFmtId="174" fontId="23" fillId="3" borderId="12" xfId="2" applyNumberFormat="1" applyFont="1" applyFill="1" applyBorder="1" applyAlignment="1">
      <alignment horizontal="center"/>
    </xf>
    <xf numFmtId="174" fontId="23" fillId="3" borderId="20" xfId="2" applyNumberFormat="1" applyFont="1" applyFill="1" applyBorder="1" applyAlignment="1">
      <alignment horizontal="center"/>
    </xf>
    <xf numFmtId="0" fontId="25" fillId="3" borderId="12" xfId="0" applyFont="1" applyFill="1" applyBorder="1" applyAlignment="1">
      <alignment horizontal="center" wrapText="1"/>
    </xf>
    <xf numFmtId="0" fontId="77" fillId="3" borderId="12" xfId="0" applyFont="1" applyFill="1" applyBorder="1" applyAlignment="1">
      <alignment horizontal="left" indent="1"/>
    </xf>
    <xf numFmtId="0" fontId="77" fillId="3" borderId="12" xfId="0" applyFont="1" applyFill="1" applyBorder="1" applyAlignment="1">
      <alignment horizontal="left" wrapText="1" indent="1"/>
    </xf>
    <xf numFmtId="174" fontId="18" fillId="3" borderId="20" xfId="2" applyNumberFormat="1" applyFont="1" applyFill="1" applyBorder="1"/>
    <xf numFmtId="0" fontId="21" fillId="3" borderId="20" xfId="0" applyFont="1" applyFill="1" applyBorder="1" applyAlignment="1">
      <alignment horizontal="left" wrapText="1" indent="2"/>
    </xf>
    <xf numFmtId="3" fontId="23" fillId="3" borderId="34" xfId="1" applyNumberFormat="1" applyFont="1" applyFill="1" applyBorder="1" applyAlignment="1">
      <alignment horizontal="center"/>
    </xf>
    <xf numFmtId="164" fontId="23" fillId="3" borderId="34" xfId="1" applyNumberFormat="1" applyFont="1" applyFill="1" applyBorder="1"/>
    <xf numFmtId="0" fontId="23" fillId="3" borderId="13" xfId="0" applyFont="1" applyFill="1" applyBorder="1" applyAlignment="1">
      <alignment horizontal="left" wrapText="1" indent="2"/>
    </xf>
    <xf numFmtId="0" fontId="18" fillId="3" borderId="35" xfId="1" applyFont="1" applyFill="1" applyBorder="1" applyAlignment="1">
      <alignment horizontal="left" wrapText="1" indent="2"/>
    </xf>
    <xf numFmtId="0" fontId="34" fillId="38" borderId="86" xfId="0" applyFont="1" applyFill="1" applyBorder="1" applyAlignment="1">
      <alignment horizontal="left" wrapText="1" indent="2"/>
    </xf>
    <xf numFmtId="0" fontId="25" fillId="3" borderId="40" xfId="0" applyFont="1" applyFill="1" applyBorder="1" applyAlignment="1">
      <alignment horizontal="left" indent="1"/>
    </xf>
    <xf numFmtId="179" fontId="23" fillId="3" borderId="12" xfId="2" applyNumberFormat="1" applyFont="1" applyFill="1" applyBorder="1" applyAlignment="1">
      <alignment horizontal="center"/>
    </xf>
    <xf numFmtId="0" fontId="23" fillId="3" borderId="0" xfId="1" applyFont="1" applyFill="1"/>
    <xf numFmtId="0" fontId="83" fillId="3" borderId="12" xfId="0" applyFont="1" applyFill="1" applyBorder="1" applyAlignment="1">
      <alignment horizontal="left" indent="1"/>
    </xf>
    <xf numFmtId="0" fontId="80" fillId="4" borderId="0" xfId="1" applyFont="1" applyFill="1" applyAlignment="1">
      <alignment horizontal="center"/>
    </xf>
    <xf numFmtId="0" fontId="18" fillId="4" borderId="8" xfId="1" applyFont="1" applyFill="1" applyBorder="1" applyAlignment="1">
      <alignment horizontal="center" wrapText="1"/>
    </xf>
    <xf numFmtId="165" fontId="23" fillId="4" borderId="12" xfId="2" applyNumberFormat="1" applyFont="1" applyFill="1" applyBorder="1"/>
    <xf numFmtId="165" fontId="23" fillId="4" borderId="2" xfId="2" applyNumberFormat="1" applyFont="1" applyFill="1" applyBorder="1"/>
    <xf numFmtId="165" fontId="23" fillId="4" borderId="17" xfId="2" applyNumberFormat="1" applyFont="1" applyFill="1" applyBorder="1"/>
    <xf numFmtId="165" fontId="23" fillId="4" borderId="25" xfId="2" applyNumberFormat="1" applyFont="1" applyFill="1" applyBorder="1"/>
    <xf numFmtId="172" fontId="23" fillId="4" borderId="16" xfId="2" applyNumberFormat="1" applyFont="1" applyFill="1" applyBorder="1"/>
    <xf numFmtId="172" fontId="23" fillId="4" borderId="2" xfId="2" applyNumberFormat="1" applyFont="1" applyFill="1" applyBorder="1"/>
    <xf numFmtId="172" fontId="23" fillId="4" borderId="8" xfId="2" applyNumberFormat="1" applyFont="1" applyFill="1" applyBorder="1"/>
    <xf numFmtId="172" fontId="23" fillId="4" borderId="15" xfId="2" applyNumberFormat="1" applyFont="1" applyFill="1" applyBorder="1"/>
    <xf numFmtId="172" fontId="23" fillId="4" borderId="18" xfId="2" applyNumberFormat="1" applyFont="1" applyFill="1" applyBorder="1"/>
    <xf numFmtId="172" fontId="23" fillId="4" borderId="4" xfId="2" applyNumberFormat="1" applyFont="1" applyFill="1" applyBorder="1"/>
    <xf numFmtId="165" fontId="23" fillId="4" borderId="37" xfId="2" applyNumberFormat="1" applyFont="1" applyFill="1" applyBorder="1"/>
    <xf numFmtId="172" fontId="18" fillId="4" borderId="4" xfId="2" applyNumberFormat="1" applyFont="1" applyFill="1" applyBorder="1"/>
    <xf numFmtId="172" fontId="23" fillId="4" borderId="37" xfId="2" applyNumberFormat="1" applyFont="1" applyFill="1" applyBorder="1"/>
    <xf numFmtId="172" fontId="23" fillId="4" borderId="25" xfId="2" applyNumberFormat="1" applyFont="1" applyFill="1" applyBorder="1"/>
    <xf numFmtId="165" fontId="23" fillId="4" borderId="4" xfId="2" applyNumberFormat="1" applyFont="1" applyFill="1" applyBorder="1"/>
    <xf numFmtId="172" fontId="23" fillId="4" borderId="7" xfId="2" applyNumberFormat="1" applyFont="1" applyFill="1" applyBorder="1"/>
    <xf numFmtId="165" fontId="23" fillId="4" borderId="8" xfId="2" applyNumberFormat="1" applyFont="1" applyFill="1" applyBorder="1"/>
    <xf numFmtId="3" fontId="19" fillId="37" borderId="20" xfId="1" applyNumberFormat="1" applyFont="1" applyFill="1" applyBorder="1" applyAlignment="1">
      <alignment horizontal="center"/>
    </xf>
    <xf numFmtId="172" fontId="23" fillId="40" borderId="16" xfId="2" applyNumberFormat="1" applyFont="1" applyFill="1" applyBorder="1"/>
    <xf numFmtId="165" fontId="23" fillId="40" borderId="12" xfId="2" applyNumberFormat="1" applyFont="1" applyFill="1" applyBorder="1"/>
    <xf numFmtId="172" fontId="23" fillId="40" borderId="4" xfId="2" applyNumberFormat="1" applyFont="1" applyFill="1" applyBorder="1"/>
    <xf numFmtId="172" fontId="23" fillId="40" borderId="2" xfId="2" applyNumberFormat="1" applyFont="1" applyFill="1" applyBorder="1"/>
    <xf numFmtId="165" fontId="23" fillId="40" borderId="17" xfId="2" applyNumberFormat="1" applyFont="1" applyFill="1" applyBorder="1"/>
    <xf numFmtId="165" fontId="23" fillId="40" borderId="37" xfId="2" applyNumberFormat="1" applyFont="1" applyFill="1" applyBorder="1"/>
    <xf numFmtId="172" fontId="23" fillId="40" borderId="15" xfId="2" applyNumberFormat="1" applyFont="1" applyFill="1" applyBorder="1"/>
    <xf numFmtId="165" fontId="23" fillId="40" borderId="25" xfId="2" applyNumberFormat="1" applyFont="1" applyFill="1" applyBorder="1"/>
    <xf numFmtId="172" fontId="23" fillId="40" borderId="12" xfId="1" applyNumberFormat="1" applyFont="1" applyFill="1" applyBorder="1"/>
    <xf numFmtId="172" fontId="23" fillId="40" borderId="16" xfId="1" applyNumberFormat="1" applyFont="1" applyFill="1" applyBorder="1"/>
    <xf numFmtId="172" fontId="23" fillId="40" borderId="17" xfId="2" applyNumberFormat="1" applyFont="1" applyFill="1" applyBorder="1"/>
    <xf numFmtId="172" fontId="21" fillId="40" borderId="20" xfId="2" applyNumberFormat="1" applyFont="1" applyFill="1" applyBorder="1"/>
    <xf numFmtId="172" fontId="23" fillId="40" borderId="10" xfId="2" applyNumberFormat="1" applyFont="1" applyFill="1" applyBorder="1"/>
    <xf numFmtId="172" fontId="23" fillId="4" borderId="5" xfId="2" applyNumberFormat="1" applyFont="1" applyFill="1" applyBorder="1"/>
    <xf numFmtId="0" fontId="27" fillId="4" borderId="0" xfId="1" applyFont="1" applyFill="1" applyBorder="1"/>
    <xf numFmtId="0" fontId="27" fillId="4" borderId="0" xfId="1" applyFont="1" applyFill="1"/>
    <xf numFmtId="0" fontId="42" fillId="3" borderId="10" xfId="1" applyFont="1" applyFill="1" applyBorder="1" applyAlignment="1">
      <alignment horizontal="left" vertical="justify"/>
    </xf>
    <xf numFmtId="172" fontId="23" fillId="3" borderId="7" xfId="2" applyNumberFormat="1" applyFont="1" applyFill="1" applyBorder="1"/>
    <xf numFmtId="0" fontId="25" fillId="38" borderId="12" xfId="0" applyFont="1" applyFill="1" applyBorder="1" applyAlignment="1">
      <alignment horizontal="left" wrapText="1" indent="1"/>
    </xf>
    <xf numFmtId="0" fontId="34" fillId="0" borderId="12" xfId="0" applyFont="1" applyFill="1" applyBorder="1" applyAlignment="1">
      <alignment horizontal="left" vertical="justify" indent="1"/>
    </xf>
    <xf numFmtId="165" fontId="69" fillId="3" borderId="3" xfId="2" applyNumberFormat="1" applyFont="1" applyFill="1" applyBorder="1"/>
    <xf numFmtId="0" fontId="21" fillId="3" borderId="42" xfId="0" applyFont="1" applyFill="1" applyBorder="1" applyAlignment="1">
      <alignment horizontal="left" wrapText="1" indent="2"/>
    </xf>
    <xf numFmtId="164" fontId="18" fillId="3" borderId="42" xfId="2" applyNumberFormat="1" applyFont="1" applyFill="1" applyBorder="1"/>
    <xf numFmtId="0" fontId="18" fillId="0" borderId="0" xfId="1" applyFont="1" applyFill="1" applyBorder="1"/>
    <xf numFmtId="165" fontId="23" fillId="40" borderId="16" xfId="2" applyNumberFormat="1" applyFont="1" applyFill="1" applyBorder="1"/>
    <xf numFmtId="1" fontId="37" fillId="4" borderId="2" xfId="1" applyNumberFormat="1" applyFont="1" applyFill="1" applyBorder="1" applyAlignment="1">
      <alignment horizontal="center"/>
    </xf>
    <xf numFmtId="0" fontId="37" fillId="4" borderId="2" xfId="1" applyFont="1" applyFill="1" applyBorder="1" applyAlignment="1">
      <alignment horizontal="center"/>
    </xf>
    <xf numFmtId="0" fontId="18" fillId="4" borderId="8" xfId="1" applyFont="1" applyFill="1" applyBorder="1" applyAlignment="1">
      <alignment horizontal="center" vertical="center"/>
    </xf>
    <xf numFmtId="165" fontId="23" fillId="4" borderId="16" xfId="2" applyNumberFormat="1" applyFont="1" applyFill="1" applyBorder="1"/>
    <xf numFmtId="165" fontId="23" fillId="4" borderId="15" xfId="2" applyNumberFormat="1" applyFont="1" applyFill="1" applyBorder="1"/>
    <xf numFmtId="3" fontId="19" fillId="4" borderId="12" xfId="1" applyNumberFormat="1" applyFont="1" applyFill="1" applyBorder="1" applyAlignment="1">
      <alignment horizontal="center"/>
    </xf>
    <xf numFmtId="174" fontId="23" fillId="4" borderId="12" xfId="2" applyNumberFormat="1" applyFont="1" applyFill="1" applyBorder="1"/>
    <xf numFmtId="174" fontId="23" fillId="4" borderId="20" xfId="2" applyNumberFormat="1" applyFont="1" applyFill="1" applyBorder="1"/>
    <xf numFmtId="172" fontId="23" fillId="4" borderId="17" xfId="2" applyNumberFormat="1" applyFont="1" applyFill="1" applyBorder="1"/>
    <xf numFmtId="164" fontId="24" fillId="4" borderId="12" xfId="1" applyNumberFormat="1" applyFont="1" applyFill="1" applyBorder="1"/>
    <xf numFmtId="164" fontId="24" fillId="4" borderId="4" xfId="1" applyNumberFormat="1" applyFont="1" applyFill="1" applyBorder="1"/>
    <xf numFmtId="164" fontId="18" fillId="4" borderId="20" xfId="2" applyNumberFormat="1" applyFont="1" applyFill="1" applyBorder="1"/>
    <xf numFmtId="164" fontId="23" fillId="4" borderId="20" xfId="2" applyNumberFormat="1" applyFont="1" applyFill="1" applyBorder="1"/>
    <xf numFmtId="164" fontId="20" fillId="4" borderId="12" xfId="1" applyNumberFormat="1" applyFont="1" applyFill="1" applyBorder="1"/>
    <xf numFmtId="164" fontId="24" fillId="4" borderId="20" xfId="1" applyNumberFormat="1" applyFont="1" applyFill="1" applyBorder="1"/>
    <xf numFmtId="3" fontId="24" fillId="4" borderId="20" xfId="2" applyNumberFormat="1" applyFont="1" applyFill="1" applyBorder="1" applyAlignment="1">
      <alignment horizontal="center"/>
    </xf>
    <xf numFmtId="3" fontId="21" fillId="4" borderId="20" xfId="2" applyNumberFormat="1" applyFont="1" applyFill="1" applyBorder="1" applyAlignment="1">
      <alignment horizontal="center"/>
    </xf>
    <xf numFmtId="164" fontId="19" fillId="4" borderId="12" xfId="1" applyNumberFormat="1" applyFont="1" applyFill="1" applyBorder="1"/>
    <xf numFmtId="164" fontId="19" fillId="4" borderId="20" xfId="1" applyNumberFormat="1" applyFont="1" applyFill="1" applyBorder="1"/>
    <xf numFmtId="164" fontId="20" fillId="4" borderId="20" xfId="1" applyNumberFormat="1" applyFont="1" applyFill="1" applyBorder="1"/>
    <xf numFmtId="172" fontId="18" fillId="4" borderId="16" xfId="2" applyNumberFormat="1" applyFont="1" applyFill="1" applyBorder="1"/>
    <xf numFmtId="172" fontId="18" fillId="4" borderId="12" xfId="2" applyNumberFormat="1" applyFont="1" applyFill="1" applyBorder="1"/>
    <xf numFmtId="172" fontId="23" fillId="4" borderId="4" xfId="1" applyNumberFormat="1" applyFont="1" applyFill="1" applyBorder="1" applyAlignment="1">
      <alignment horizontal="right"/>
    </xf>
    <xf numFmtId="164" fontId="23" fillId="4" borderId="12" xfId="1" applyNumberFormat="1" applyFont="1" applyFill="1" applyBorder="1" applyAlignment="1">
      <alignment horizontal="right"/>
    </xf>
    <xf numFmtId="172" fontId="23" fillId="4" borderId="12" xfId="1" applyNumberFormat="1" applyFont="1" applyFill="1" applyBorder="1" applyAlignment="1">
      <alignment horizontal="right"/>
    </xf>
    <xf numFmtId="164" fontId="18" fillId="4" borderId="12" xfId="1" applyNumberFormat="1" applyFont="1" applyFill="1" applyBorder="1" applyAlignment="1">
      <alignment horizontal="right"/>
    </xf>
    <xf numFmtId="164" fontId="24" fillId="4" borderId="5" xfId="1" applyNumberFormat="1" applyFont="1" applyFill="1" applyBorder="1"/>
    <xf numFmtId="164" fontId="18" fillId="4" borderId="20" xfId="1" applyNumberFormat="1" applyFont="1" applyFill="1" applyBorder="1" applyAlignment="1">
      <alignment horizontal="right"/>
    </xf>
    <xf numFmtId="164" fontId="18" fillId="4" borderId="12" xfId="2" applyNumberFormat="1" applyFont="1" applyFill="1" applyBorder="1"/>
    <xf numFmtId="164" fontId="18" fillId="4" borderId="2" xfId="2" applyNumberFormat="1" applyFont="1" applyFill="1" applyBorder="1"/>
    <xf numFmtId="164" fontId="23" fillId="4" borderId="17" xfId="1" applyNumberFormat="1" applyFont="1" applyFill="1" applyBorder="1" applyAlignment="1">
      <alignment horizontal="right"/>
    </xf>
    <xf numFmtId="172" fontId="19" fillId="4" borderId="12" xfId="1" applyNumberFormat="1" applyFont="1" applyFill="1" applyBorder="1"/>
    <xf numFmtId="164" fontId="23" fillId="4" borderId="12" xfId="2" applyNumberFormat="1" applyFont="1" applyFill="1" applyBorder="1"/>
    <xf numFmtId="172" fontId="23" fillId="4" borderId="10" xfId="2" applyNumberFormat="1" applyFont="1" applyFill="1" applyBorder="1"/>
    <xf numFmtId="174" fontId="23" fillId="4" borderId="12" xfId="2" applyNumberFormat="1" applyFont="1" applyFill="1" applyBorder="1" applyAlignment="1">
      <alignment horizontal="right"/>
    </xf>
    <xf numFmtId="3" fontId="19" fillId="4" borderId="16" xfId="1" applyNumberFormat="1" applyFont="1" applyFill="1" applyBorder="1" applyAlignment="1">
      <alignment horizontal="center"/>
    </xf>
    <xf numFmtId="3" fontId="23" fillId="4" borderId="16" xfId="2" applyNumberFormat="1" applyFont="1" applyFill="1" applyBorder="1" applyAlignment="1">
      <alignment horizontal="center"/>
    </xf>
    <xf numFmtId="3" fontId="23" fillId="4" borderId="4" xfId="2" applyNumberFormat="1" applyFont="1" applyFill="1" applyBorder="1" applyAlignment="1">
      <alignment horizontal="center"/>
    </xf>
    <xf numFmtId="172" fontId="23" fillId="4" borderId="12" xfId="1" applyNumberFormat="1" applyFont="1" applyFill="1" applyBorder="1"/>
    <xf numFmtId="164" fontId="23" fillId="4" borderId="20" xfId="1" applyNumberFormat="1" applyFont="1" applyFill="1" applyBorder="1"/>
    <xf numFmtId="172" fontId="23" fillId="4" borderId="2" xfId="1" applyNumberFormat="1" applyFont="1" applyFill="1" applyBorder="1"/>
    <xf numFmtId="164" fontId="23" fillId="4" borderId="15" xfId="1" applyNumberFormat="1" applyFont="1" applyFill="1" applyBorder="1"/>
    <xf numFmtId="172" fontId="23" fillId="4" borderId="15" xfId="1" applyNumberFormat="1" applyFont="1" applyFill="1" applyBorder="1"/>
    <xf numFmtId="172" fontId="23" fillId="4" borderId="17" xfId="1" applyNumberFormat="1" applyFont="1" applyFill="1" applyBorder="1"/>
    <xf numFmtId="164" fontId="21" fillId="4" borderId="12" xfId="1" applyNumberFormat="1" applyFont="1" applyFill="1" applyBorder="1"/>
    <xf numFmtId="164" fontId="34" fillId="4" borderId="12" xfId="1" applyNumberFormat="1" applyFont="1" applyFill="1" applyBorder="1"/>
    <xf numFmtId="172" fontId="23" fillId="4" borderId="16" xfId="1" applyNumberFormat="1" applyFont="1" applyFill="1" applyBorder="1"/>
    <xf numFmtId="3" fontId="23" fillId="4" borderId="12" xfId="1" applyNumberFormat="1" applyFont="1" applyFill="1" applyBorder="1" applyAlignment="1">
      <alignment horizontal="center"/>
    </xf>
    <xf numFmtId="164" fontId="18" fillId="4" borderId="12" xfId="1" applyNumberFormat="1" applyFont="1" applyFill="1" applyBorder="1"/>
    <xf numFmtId="164" fontId="25" fillId="4" borderId="20" xfId="1" applyNumberFormat="1" applyFont="1" applyFill="1" applyBorder="1"/>
    <xf numFmtId="172" fontId="23" fillId="4" borderId="4" xfId="0" applyNumberFormat="1" applyFont="1" applyFill="1" applyBorder="1"/>
    <xf numFmtId="174" fontId="23" fillId="4" borderId="20" xfId="2" applyNumberFormat="1" applyFont="1" applyFill="1" applyBorder="1" applyAlignment="1">
      <alignment horizontal="center"/>
    </xf>
    <xf numFmtId="164" fontId="23" fillId="4" borderId="10" xfId="2" applyNumberFormat="1" applyFont="1" applyFill="1" applyBorder="1"/>
    <xf numFmtId="174" fontId="21" fillId="4" borderId="12" xfId="2" applyNumberFormat="1" applyFont="1" applyFill="1" applyBorder="1" applyAlignment="1">
      <alignment horizontal="center"/>
    </xf>
    <xf numFmtId="3" fontId="23" fillId="4" borderId="20" xfId="2" applyNumberFormat="1" applyFont="1" applyFill="1" applyBorder="1" applyAlignment="1">
      <alignment horizontal="center"/>
    </xf>
    <xf numFmtId="3" fontId="23" fillId="4" borderId="15" xfId="2" applyNumberFormat="1" applyFont="1" applyFill="1" applyBorder="1" applyAlignment="1">
      <alignment horizontal="center"/>
    </xf>
    <xf numFmtId="3" fontId="18" fillId="4" borderId="12" xfId="2" applyNumberFormat="1" applyFont="1" applyFill="1" applyBorder="1" applyAlignment="1">
      <alignment horizontal="center"/>
    </xf>
    <xf numFmtId="172" fontId="21" fillId="4" borderId="20" xfId="2" applyNumberFormat="1" applyFont="1" applyFill="1" applyBorder="1"/>
    <xf numFmtId="3" fontId="19" fillId="4" borderId="12" xfId="3" applyNumberFormat="1" applyFont="1" applyFill="1" applyBorder="1" applyAlignment="1">
      <alignment horizontal="center"/>
    </xf>
    <xf numFmtId="3" fontId="24" fillId="4" borderId="12" xfId="3" applyNumberFormat="1" applyFont="1" applyFill="1" applyBorder="1" applyAlignment="1">
      <alignment horizontal="center"/>
    </xf>
    <xf numFmtId="3" fontId="23" fillId="4" borderId="2" xfId="2" applyNumberFormat="1" applyFont="1" applyFill="1" applyBorder="1" applyAlignment="1">
      <alignment horizontal="center"/>
    </xf>
    <xf numFmtId="3" fontId="23" fillId="4" borderId="12" xfId="2" applyNumberFormat="1" applyFont="1" applyFill="1" applyBorder="1" applyAlignment="1">
      <alignment horizontal="center"/>
    </xf>
    <xf numFmtId="3" fontId="23" fillId="4" borderId="5" xfId="2" applyNumberFormat="1" applyFont="1" applyFill="1" applyBorder="1" applyAlignment="1">
      <alignment horizontal="center"/>
    </xf>
    <xf numFmtId="172" fontId="23" fillId="4" borderId="42" xfId="2" applyNumberFormat="1" applyFont="1" applyFill="1" applyBorder="1"/>
    <xf numFmtId="164" fontId="18" fillId="4" borderId="20" xfId="1" applyNumberFormat="1" applyFont="1" applyFill="1" applyBorder="1"/>
    <xf numFmtId="164" fontId="23" fillId="4" borderId="12" xfId="1" applyNumberFormat="1" applyFont="1" applyFill="1" applyBorder="1"/>
    <xf numFmtId="164" fontId="18" fillId="4" borderId="16" xfId="1" applyNumberFormat="1" applyFont="1" applyFill="1" applyBorder="1"/>
    <xf numFmtId="164" fontId="23" fillId="4" borderId="16" xfId="1" applyNumberFormat="1" applyFont="1" applyFill="1" applyBorder="1"/>
    <xf numFmtId="164" fontId="18" fillId="4" borderId="8" xfId="1" applyNumberFormat="1" applyFont="1" applyFill="1" applyBorder="1"/>
    <xf numFmtId="172" fontId="23" fillId="4" borderId="8" xfId="1" applyNumberFormat="1" applyFont="1" applyFill="1" applyBorder="1"/>
    <xf numFmtId="174" fontId="19" fillId="4" borderId="12" xfId="2" applyNumberFormat="1" applyFont="1" applyFill="1" applyBorder="1" applyAlignment="1">
      <alignment horizontal="center"/>
    </xf>
    <xf numFmtId="0" fontId="37" fillId="4" borderId="8" xfId="1" applyFont="1" applyFill="1" applyBorder="1" applyAlignment="1">
      <alignment horizontal="center" vertical="center"/>
    </xf>
    <xf numFmtId="171" fontId="23" fillId="4" borderId="4" xfId="1" applyNumberFormat="1" applyFont="1" applyFill="1" applyBorder="1"/>
    <xf numFmtId="164" fontId="23" fillId="4" borderId="34" xfId="1" applyNumberFormat="1" applyFont="1" applyFill="1" applyBorder="1"/>
    <xf numFmtId="175" fontId="23" fillId="4" borderId="8" xfId="1" applyNumberFormat="1" applyFont="1" applyFill="1" applyBorder="1"/>
    <xf numFmtId="172" fontId="69" fillId="4" borderId="12" xfId="1" applyNumberFormat="1" applyFont="1" applyFill="1" applyBorder="1"/>
    <xf numFmtId="1" fontId="23" fillId="4" borderId="0" xfId="0" applyNumberFormat="1" applyFont="1" applyFill="1" applyBorder="1" applyAlignment="1">
      <alignment horizontal="right"/>
    </xf>
    <xf numFmtId="172" fontId="69" fillId="4" borderId="16" xfId="1" applyNumberFormat="1" applyFont="1" applyFill="1" applyBorder="1"/>
    <xf numFmtId="172" fontId="69" fillId="4" borderId="12" xfId="2" applyNumberFormat="1" applyFont="1" applyFill="1" applyBorder="1" applyAlignment="1">
      <alignment horizontal="right"/>
    </xf>
    <xf numFmtId="171" fontId="38" fillId="4" borderId="12" xfId="1" applyNumberFormat="1" applyFont="1" applyFill="1" applyBorder="1"/>
    <xf numFmtId="171" fontId="37" fillId="4" borderId="12" xfId="1" applyNumberFormat="1" applyFont="1" applyFill="1" applyBorder="1"/>
    <xf numFmtId="171" fontId="38" fillId="4" borderId="2" xfId="1" applyNumberFormat="1" applyFont="1" applyFill="1" applyBorder="1"/>
    <xf numFmtId="171" fontId="38" fillId="4" borderId="16" xfId="1" applyNumberFormat="1" applyFont="1" applyFill="1" applyBorder="1"/>
    <xf numFmtId="171" fontId="38" fillId="4" borderId="10" xfId="1" applyNumberFormat="1" applyFont="1" applyFill="1" applyBorder="1"/>
    <xf numFmtId="3" fontId="21" fillId="4" borderId="12" xfId="1" applyNumberFormat="1" applyFont="1" applyFill="1" applyBorder="1" applyAlignment="1">
      <alignment horizontal="center"/>
    </xf>
    <xf numFmtId="172" fontId="18" fillId="4" borderId="12" xfId="2" applyNumberFormat="1" applyFont="1" applyFill="1" applyBorder="1" applyAlignment="1">
      <alignment horizontal="center"/>
    </xf>
    <xf numFmtId="0" fontId="37" fillId="4" borderId="1" xfId="1" applyFont="1" applyFill="1" applyBorder="1" applyAlignment="1">
      <alignment horizontal="center"/>
    </xf>
    <xf numFmtId="172" fontId="69" fillId="4" borderId="44" xfId="1" applyNumberFormat="1" applyFont="1" applyFill="1" applyBorder="1"/>
    <xf numFmtId="165" fontId="69" fillId="4" borderId="3" xfId="2" applyNumberFormat="1" applyFont="1" applyFill="1" applyBorder="1"/>
    <xf numFmtId="171" fontId="67" fillId="4" borderId="12" xfId="2" applyNumberFormat="1" applyFont="1" applyFill="1" applyBorder="1"/>
    <xf numFmtId="171" fontId="23" fillId="4" borderId="18" xfId="2" applyNumberFormat="1" applyFont="1" applyFill="1" applyBorder="1"/>
    <xf numFmtId="0" fontId="18" fillId="3" borderId="12" xfId="1" applyFont="1" applyFill="1" applyBorder="1" applyAlignment="1">
      <alignment horizontal="left" wrapText="1" indent="1"/>
    </xf>
    <xf numFmtId="164" fontId="18" fillId="3" borderId="16" xfId="2" applyNumberFormat="1" applyFont="1" applyFill="1" applyBorder="1"/>
    <xf numFmtId="2" fontId="65" fillId="3" borderId="0" xfId="1" applyNumberFormat="1" applyFont="1" applyFill="1" applyBorder="1"/>
    <xf numFmtId="171" fontId="38" fillId="4" borderId="48" xfId="1" applyNumberFormat="1" applyFont="1" applyFill="1" applyBorder="1"/>
    <xf numFmtId="174" fontId="23" fillId="0" borderId="12" xfId="2" applyNumberFormat="1" applyFont="1" applyFill="1" applyBorder="1" applyAlignment="1">
      <alignment horizontal="center"/>
    </xf>
    <xf numFmtId="186" fontId="19" fillId="3" borderId="4" xfId="1" applyNumberFormat="1" applyFont="1" applyFill="1" applyBorder="1"/>
    <xf numFmtId="172" fontId="23" fillId="3" borderId="2" xfId="1" applyNumberFormat="1" applyFont="1" applyFill="1" applyBorder="1"/>
    <xf numFmtId="4" fontId="27" fillId="3" borderId="0" xfId="1" applyNumberFormat="1" applyFont="1" applyFill="1" applyBorder="1"/>
    <xf numFmtId="0" fontId="23" fillId="3" borderId="12" xfId="0" applyFont="1" applyFill="1" applyBorder="1" applyAlignment="1">
      <alignment horizontal="left" vertical="top" wrapText="1" indent="2"/>
    </xf>
    <xf numFmtId="0" fontId="18" fillId="3" borderId="16" xfId="1" applyFont="1" applyFill="1" applyBorder="1" applyAlignment="1">
      <alignment horizontal="left" wrapText="1"/>
    </xf>
    <xf numFmtId="0" fontId="23" fillId="38" borderId="12" xfId="0" applyFont="1" applyFill="1" applyBorder="1" applyAlignment="1">
      <alignment horizontal="left" vertical="top" wrapText="1" indent="2"/>
    </xf>
    <xf numFmtId="171" fontId="24" fillId="3" borderId="12" xfId="1" applyNumberFormat="1" applyFont="1" applyFill="1" applyBorder="1" applyAlignment="1">
      <alignment vertical="center" wrapText="1"/>
    </xf>
    <xf numFmtId="172" fontId="23" fillId="41" borderId="2" xfId="1" applyNumberFormat="1" applyFont="1" applyFill="1" applyBorder="1"/>
    <xf numFmtId="172" fontId="23" fillId="0" borderId="2" xfId="1" applyNumberFormat="1" applyFont="1" applyFill="1" applyBorder="1"/>
    <xf numFmtId="164" fontId="18" fillId="4" borderId="1" xfId="1" applyNumberFormat="1" applyFont="1" applyFill="1" applyBorder="1"/>
    <xf numFmtId="172" fontId="23" fillId="41" borderId="16" xfId="1" applyNumberFormat="1" applyFont="1" applyFill="1" applyBorder="1"/>
    <xf numFmtId="172" fontId="23" fillId="0" borderId="12" xfId="1" applyNumberFormat="1" applyFont="1" applyFill="1" applyBorder="1"/>
    <xf numFmtId="172" fontId="23" fillId="0" borderId="16" xfId="1" applyNumberFormat="1" applyFont="1" applyFill="1" applyBorder="1"/>
    <xf numFmtId="172" fontId="23" fillId="3" borderId="20" xfId="1" applyNumberFormat="1" applyFont="1" applyFill="1" applyBorder="1"/>
    <xf numFmtId="172" fontId="23" fillId="41" borderId="20" xfId="1" applyNumberFormat="1" applyFont="1" applyFill="1" applyBorder="1"/>
    <xf numFmtId="172" fontId="23" fillId="0" borderId="20" xfId="1" applyNumberFormat="1" applyFont="1" applyFill="1" applyBorder="1"/>
    <xf numFmtId="172" fontId="23" fillId="41" borderId="12" xfId="1" applyNumberFormat="1" applyFont="1" applyFill="1" applyBorder="1"/>
    <xf numFmtId="4" fontId="24" fillId="3" borderId="0" xfId="0" applyNumberFormat="1" applyFont="1" applyFill="1"/>
    <xf numFmtId="3" fontId="24" fillId="3" borderId="3" xfId="1" applyNumberFormat="1" applyFont="1" applyFill="1" applyBorder="1" applyAlignment="1">
      <alignment horizontal="center"/>
    </xf>
    <xf numFmtId="4" fontId="21" fillId="3" borderId="0" xfId="0" applyNumberFormat="1" applyFont="1" applyFill="1"/>
    <xf numFmtId="3" fontId="24" fillId="3" borderId="20" xfId="3" applyNumberFormat="1" applyFont="1" applyFill="1" applyBorder="1" applyAlignment="1">
      <alignment horizontal="center"/>
    </xf>
    <xf numFmtId="184" fontId="24" fillId="3" borderId="0" xfId="0" applyNumberFormat="1" applyFont="1" applyFill="1"/>
    <xf numFmtId="0" fontId="18" fillId="3" borderId="21" xfId="0" applyFont="1" applyFill="1" applyBorder="1" applyAlignment="1">
      <alignment horizontal="left" vertical="top" wrapText="1" indent="2"/>
    </xf>
    <xf numFmtId="0" fontId="23" fillId="38" borderId="79" xfId="1" applyFont="1" applyFill="1" applyBorder="1" applyAlignment="1">
      <alignment horizontal="left" wrapText="1" indent="3"/>
    </xf>
    <xf numFmtId="164" fontId="27" fillId="0" borderId="16" xfId="1" applyNumberFormat="1" applyFont="1" applyFill="1" applyBorder="1"/>
    <xf numFmtId="164" fontId="21" fillId="4" borderId="2" xfId="1" applyNumberFormat="1" applyFont="1" applyFill="1" applyBorder="1"/>
    <xf numFmtId="0" fontId="80" fillId="3" borderId="0" xfId="1" applyFont="1" applyFill="1" applyAlignment="1">
      <alignment horizontal="center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41" borderId="2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165" fontId="23" fillId="4" borderId="20" xfId="2" applyNumberFormat="1" applyFont="1" applyFill="1" applyBorder="1"/>
    <xf numFmtId="0" fontId="85" fillId="3" borderId="0" xfId="1" applyFont="1" applyFill="1" applyAlignment="1">
      <alignment horizontal="left"/>
    </xf>
    <xf numFmtId="3" fontId="80" fillId="3" borderId="0" xfId="1" applyNumberFormat="1" applyFont="1" applyFill="1" applyAlignment="1">
      <alignment horizontal="center"/>
    </xf>
    <xf numFmtId="0" fontId="80" fillId="41" borderId="0" xfId="1" applyFont="1" applyFill="1" applyAlignment="1">
      <alignment horizontal="center"/>
    </xf>
    <xf numFmtId="0" fontId="27" fillId="3" borderId="1" xfId="1" applyFont="1" applyFill="1" applyBorder="1" applyAlignment="1">
      <alignment horizontal="center"/>
    </xf>
    <xf numFmtId="0" fontId="27" fillId="3" borderId="2" xfId="1" applyFont="1" applyFill="1" applyBorder="1" applyAlignment="1">
      <alignment horizontal="center"/>
    </xf>
    <xf numFmtId="1" fontId="18" fillId="4" borderId="2" xfId="1" applyNumberFormat="1" applyFont="1" applyFill="1" applyBorder="1" applyAlignment="1">
      <alignment horizontal="center"/>
    </xf>
    <xf numFmtId="0" fontId="18" fillId="4" borderId="2" xfId="1" applyFont="1" applyFill="1" applyBorder="1" applyAlignment="1">
      <alignment horizontal="center"/>
    </xf>
    <xf numFmtId="0" fontId="27" fillId="3" borderId="7" xfId="1" applyFont="1" applyFill="1" applyBorder="1" applyAlignment="1">
      <alignment horizontal="center"/>
    </xf>
    <xf numFmtId="1" fontId="18" fillId="4" borderId="7" xfId="1" applyNumberFormat="1" applyFont="1" applyFill="1" applyBorder="1" applyAlignment="1">
      <alignment horizontal="center"/>
    </xf>
    <xf numFmtId="4" fontId="18" fillId="3" borderId="0" xfId="1" applyNumberFormat="1" applyFont="1" applyFill="1" applyBorder="1"/>
    <xf numFmtId="0" fontId="18" fillId="3" borderId="2" xfId="1" applyFont="1" applyFill="1" applyBorder="1" applyAlignment="1">
      <alignment horizontal="center"/>
    </xf>
    <xf numFmtId="3" fontId="18" fillId="3" borderId="2" xfId="1" applyNumberFormat="1" applyFont="1" applyFill="1" applyBorder="1" applyAlignment="1">
      <alignment horizontal="center" vertical="center"/>
    </xf>
    <xf numFmtId="0" fontId="18" fillId="3" borderId="2" xfId="1" applyFont="1" applyFill="1" applyBorder="1" applyAlignment="1">
      <alignment horizontal="center" vertical="center"/>
    </xf>
    <xf numFmtId="0" fontId="18" fillId="4" borderId="2" xfId="1" applyFont="1" applyFill="1" applyBorder="1" applyAlignment="1">
      <alignment horizontal="center" vertical="center"/>
    </xf>
    <xf numFmtId="0" fontId="19" fillId="5" borderId="12" xfId="13" applyFont="1" applyFill="1" applyBorder="1" applyAlignment="1" applyProtection="1">
      <alignment wrapText="1"/>
    </xf>
    <xf numFmtId="0" fontId="19" fillId="3" borderId="12" xfId="1" applyFont="1" applyFill="1" applyBorder="1" applyAlignment="1">
      <alignment wrapText="1"/>
    </xf>
    <xf numFmtId="164" fontId="21" fillId="3" borderId="12" xfId="1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center"/>
    </xf>
    <xf numFmtId="165" fontId="23" fillId="41" borderId="12" xfId="2" applyNumberFormat="1" applyFont="1" applyFill="1" applyBorder="1"/>
    <xf numFmtId="0" fontId="21" fillId="4" borderId="12" xfId="1" applyFont="1" applyFill="1" applyBorder="1" applyAlignment="1">
      <alignment horizontal="center"/>
    </xf>
    <xf numFmtId="0" fontId="22" fillId="3" borderId="12" xfId="1" applyFont="1" applyFill="1" applyBorder="1" applyAlignment="1">
      <alignment horizontal="left" indent="1"/>
    </xf>
    <xf numFmtId="0" fontId="22" fillId="3" borderId="12" xfId="1" applyFont="1" applyFill="1" applyBorder="1" applyAlignment="1">
      <alignment horizontal="left"/>
    </xf>
    <xf numFmtId="0" fontId="21" fillId="42" borderId="12" xfId="1" applyFont="1" applyFill="1" applyBorder="1" applyAlignment="1">
      <alignment horizontal="left"/>
    </xf>
    <xf numFmtId="171" fontId="21" fillId="3" borderId="12" xfId="4" applyNumberFormat="1" applyFont="1" applyFill="1" applyBorder="1" applyAlignment="1">
      <alignment horizontal="right"/>
    </xf>
    <xf numFmtId="4" fontId="26" fillId="3" borderId="0" xfId="1" applyNumberFormat="1" applyFont="1" applyFill="1" applyBorder="1"/>
    <xf numFmtId="0" fontId="21" fillId="3" borderId="2" xfId="1" applyFont="1" applyFill="1" applyBorder="1" applyAlignment="1">
      <alignment horizontal="left" indent="2"/>
    </xf>
    <xf numFmtId="174" fontId="21" fillId="3" borderId="2" xfId="2" applyNumberFormat="1" applyFont="1" applyFill="1" applyBorder="1"/>
    <xf numFmtId="174" fontId="21" fillId="3" borderId="44" xfId="2" applyNumberFormat="1" applyFont="1" applyFill="1" applyBorder="1"/>
    <xf numFmtId="165" fontId="23" fillId="3" borderId="2" xfId="2" applyNumberFormat="1" applyFont="1" applyFill="1" applyBorder="1"/>
    <xf numFmtId="165" fontId="23" fillId="41" borderId="16" xfId="2" applyNumberFormat="1" applyFont="1" applyFill="1" applyBorder="1"/>
    <xf numFmtId="164" fontId="21" fillId="4" borderId="16" xfId="1" applyNumberFormat="1" applyFont="1" applyFill="1" applyBorder="1"/>
    <xf numFmtId="3" fontId="21" fillId="3" borderId="20" xfId="1" applyNumberFormat="1" applyFont="1" applyFill="1" applyBorder="1" applyAlignment="1">
      <alignment horizontal="center"/>
    </xf>
    <xf numFmtId="165" fontId="23" fillId="3" borderId="20" xfId="2" applyNumberFormat="1" applyFont="1" applyFill="1" applyBorder="1"/>
    <xf numFmtId="0" fontId="21" fillId="3" borderId="16" xfId="1" applyFont="1" applyFill="1" applyBorder="1" applyAlignment="1">
      <alignment horizontal="left" indent="2"/>
    </xf>
    <xf numFmtId="171" fontId="21" fillId="3" borderId="16" xfId="1" applyNumberFormat="1" applyFont="1" applyFill="1" applyBorder="1"/>
    <xf numFmtId="174" fontId="21" fillId="3" borderId="43" xfId="2" applyNumberFormat="1" applyFont="1" applyFill="1" applyBorder="1"/>
    <xf numFmtId="3" fontId="21" fillId="3" borderId="15" xfId="1" applyNumberFormat="1" applyFont="1" applyFill="1" applyBorder="1" applyAlignment="1">
      <alignment horizontal="center"/>
    </xf>
    <xf numFmtId="164" fontId="21" fillId="3" borderId="2" xfId="1" applyNumberFormat="1" applyFont="1" applyFill="1" applyBorder="1"/>
    <xf numFmtId="171" fontId="21" fillId="3" borderId="15" xfId="1" applyNumberFormat="1" applyFont="1" applyFill="1" applyBorder="1"/>
    <xf numFmtId="174" fontId="21" fillId="3" borderId="15" xfId="2" applyNumberFormat="1" applyFont="1" applyFill="1" applyBorder="1"/>
    <xf numFmtId="174" fontId="21" fillId="3" borderId="20" xfId="2" applyNumberFormat="1" applyFont="1" applyFill="1" applyBorder="1"/>
    <xf numFmtId="165" fontId="23" fillId="41" borderId="15" xfId="2" applyNumberFormat="1" applyFont="1" applyFill="1" applyBorder="1"/>
    <xf numFmtId="164" fontId="21" fillId="4" borderId="15" xfId="1" applyNumberFormat="1" applyFont="1" applyFill="1" applyBorder="1"/>
    <xf numFmtId="0" fontId="19" fillId="3" borderId="4" xfId="1" applyFont="1" applyFill="1" applyBorder="1" applyAlignment="1">
      <alignment horizontal="left" wrapText="1" indent="1" shrinkToFit="1"/>
    </xf>
    <xf numFmtId="0" fontId="19" fillId="3" borderId="4" xfId="1" applyFont="1" applyFill="1" applyBorder="1" applyAlignment="1">
      <alignment horizontal="left" wrapText="1" shrinkToFit="1"/>
    </xf>
    <xf numFmtId="174" fontId="19" fillId="3" borderId="4" xfId="2" applyNumberFormat="1" applyFont="1" applyFill="1" applyBorder="1"/>
    <xf numFmtId="174" fontId="19" fillId="3" borderId="3" xfId="2" applyNumberFormat="1" applyFont="1" applyFill="1" applyBorder="1"/>
    <xf numFmtId="164" fontId="19" fillId="4" borderId="4" xfId="1" applyNumberFormat="1" applyFont="1" applyFill="1" applyBorder="1"/>
    <xf numFmtId="0" fontId="19" fillId="3" borderId="20" xfId="1" applyFont="1" applyFill="1" applyBorder="1" applyAlignment="1">
      <alignment horizontal="left" wrapText="1" indent="1" shrinkToFit="1"/>
    </xf>
    <xf numFmtId="164" fontId="19" fillId="3" borderId="20" xfId="1" applyNumberFormat="1" applyFont="1" applyFill="1" applyBorder="1"/>
    <xf numFmtId="174" fontId="19" fillId="3" borderId="20" xfId="2" applyNumberFormat="1" applyFont="1" applyFill="1" applyBorder="1"/>
    <xf numFmtId="174" fontId="19" fillId="3" borderId="0" xfId="2" applyNumberFormat="1" applyFont="1" applyFill="1" applyBorder="1"/>
    <xf numFmtId="0" fontId="33" fillId="3" borderId="12" xfId="0" applyFont="1" applyFill="1" applyBorder="1" applyAlignment="1">
      <alignment horizontal="center"/>
    </xf>
    <xf numFmtId="0" fontId="22" fillId="3" borderId="12" xfId="0" applyFont="1" applyFill="1" applyBorder="1" applyAlignment="1">
      <alignment horizontal="left" indent="1"/>
    </xf>
    <xf numFmtId="174" fontId="19" fillId="3" borderId="12" xfId="2" applyNumberFormat="1" applyFont="1" applyFill="1" applyBorder="1"/>
    <xf numFmtId="174" fontId="19" fillId="3" borderId="42" xfId="2" applyNumberFormat="1" applyFont="1" applyFill="1" applyBorder="1"/>
    <xf numFmtId="172" fontId="23" fillId="41" borderId="16" xfId="2" applyNumberFormat="1" applyFont="1" applyFill="1" applyBorder="1"/>
    <xf numFmtId="0" fontId="33" fillId="3" borderId="12" xfId="0" applyFont="1" applyFill="1" applyBorder="1" applyAlignment="1">
      <alignment horizontal="left" indent="2"/>
    </xf>
    <xf numFmtId="0" fontId="33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/>
    </xf>
    <xf numFmtId="0" fontId="21" fillId="3" borderId="12" xfId="0" applyFont="1" applyFill="1" applyBorder="1" applyAlignment="1">
      <alignment horizontal="left" indent="2"/>
    </xf>
    <xf numFmtId="0" fontId="20" fillId="3" borderId="35" xfId="0" applyFont="1" applyFill="1" applyBorder="1" applyAlignment="1">
      <alignment horizontal="left"/>
    </xf>
    <xf numFmtId="0" fontId="21" fillId="3" borderId="35" xfId="1" applyFont="1" applyFill="1" applyBorder="1" applyAlignment="1">
      <alignment horizontal="left" vertical="justify"/>
    </xf>
    <xf numFmtId="172" fontId="18" fillId="41" borderId="12" xfId="2" applyNumberFormat="1" applyFont="1" applyFill="1" applyBorder="1"/>
    <xf numFmtId="0" fontId="20" fillId="3" borderId="12" xfId="0" applyFont="1" applyFill="1" applyBorder="1" applyAlignment="1">
      <alignment horizontal="left" wrapText="1"/>
    </xf>
    <xf numFmtId="0" fontId="21" fillId="3" borderId="35" xfId="0" applyFont="1" applyFill="1" applyBorder="1" applyAlignment="1">
      <alignment horizontal="left" wrapText="1"/>
    </xf>
    <xf numFmtId="0" fontId="21" fillId="3" borderId="16" xfId="0" applyFont="1" applyFill="1" applyBorder="1" applyAlignment="1">
      <alignment horizontal="left" indent="2"/>
    </xf>
    <xf numFmtId="0" fontId="33" fillId="3" borderId="16" xfId="0" applyFont="1" applyFill="1" applyBorder="1" applyAlignment="1">
      <alignment horizontal="left" indent="2"/>
    </xf>
    <xf numFmtId="171" fontId="19" fillId="3" borderId="16" xfId="1" applyNumberFormat="1" applyFont="1" applyFill="1" applyBorder="1"/>
    <xf numFmtId="164" fontId="20" fillId="3" borderId="16" xfId="1" applyNumberFormat="1" applyFont="1" applyFill="1" applyBorder="1"/>
    <xf numFmtId="164" fontId="20" fillId="4" borderId="16" xfId="1" applyNumberFormat="1" applyFont="1" applyFill="1" applyBorder="1"/>
    <xf numFmtId="0" fontId="24" fillId="3" borderId="16" xfId="0" applyFont="1" applyFill="1" applyBorder="1" applyAlignment="1">
      <alignment horizontal="left" wrapText="1"/>
    </xf>
    <xf numFmtId="172" fontId="23" fillId="41" borderId="15" xfId="2" applyNumberFormat="1" applyFont="1" applyFill="1" applyBorder="1"/>
    <xf numFmtId="164" fontId="24" fillId="4" borderId="16" xfId="1" applyNumberFormat="1" applyFont="1" applyFill="1" applyBorder="1"/>
    <xf numFmtId="0" fontId="23" fillId="3" borderId="4" xfId="1" applyFont="1" applyFill="1" applyBorder="1" applyAlignment="1">
      <alignment horizontal="left"/>
    </xf>
    <xf numFmtId="0" fontId="23" fillId="3" borderId="4" xfId="1" applyFont="1" applyFill="1" applyBorder="1" applyAlignment="1">
      <alignment horizontal="left" indent="1"/>
    </xf>
    <xf numFmtId="0" fontId="86" fillId="3" borderId="20" xfId="1" applyFont="1" applyFill="1" applyBorder="1" applyAlignment="1">
      <alignment horizontal="left" wrapText="1" indent="1"/>
    </xf>
    <xf numFmtId="0" fontId="86" fillId="3" borderId="20" xfId="1" applyFont="1" applyFill="1" applyBorder="1" applyAlignment="1">
      <alignment horizontal="left" wrapText="1"/>
    </xf>
    <xf numFmtId="0" fontId="28" fillId="3" borderId="20" xfId="1" applyFont="1" applyFill="1" applyBorder="1" applyAlignment="1">
      <alignment horizontal="left" wrapText="1" indent="1"/>
    </xf>
    <xf numFmtId="174" fontId="21" fillId="3" borderId="45" xfId="2" applyNumberFormat="1" applyFont="1" applyFill="1" applyBorder="1"/>
    <xf numFmtId="164" fontId="21" fillId="4" borderId="20" xfId="1" applyNumberFormat="1" applyFont="1" applyFill="1" applyBorder="1"/>
    <xf numFmtId="0" fontId="41" fillId="3" borderId="12" xfId="1" applyFont="1" applyFill="1" applyBorder="1" applyAlignment="1">
      <alignment horizontal="left" wrapText="1" indent="1" shrinkToFit="1"/>
    </xf>
    <xf numFmtId="0" fontId="41" fillId="3" borderId="12" xfId="1" applyFont="1" applyFill="1" applyBorder="1" applyAlignment="1">
      <alignment horizontal="left" wrapText="1" shrinkToFit="1"/>
    </xf>
    <xf numFmtId="0" fontId="20" fillId="3" borderId="12" xfId="1" applyFont="1" applyFill="1" applyBorder="1" applyAlignment="1">
      <alignment horizontal="left" wrapText="1" indent="1" shrinkToFit="1"/>
    </xf>
    <xf numFmtId="174" fontId="21" fillId="3" borderId="42" xfId="2" applyNumberFormat="1" applyFont="1" applyFill="1" applyBorder="1"/>
    <xf numFmtId="0" fontId="41" fillId="3" borderId="20" xfId="1" applyFont="1" applyFill="1" applyBorder="1" applyAlignment="1">
      <alignment horizontal="left" wrapText="1" shrinkToFit="1"/>
    </xf>
    <xf numFmtId="0" fontId="20" fillId="3" borderId="20" xfId="1" applyFont="1" applyFill="1" applyBorder="1" applyAlignment="1">
      <alignment horizontal="left" wrapText="1" indent="1" shrinkToFit="1"/>
    </xf>
    <xf numFmtId="171" fontId="21" fillId="3" borderId="20" xfId="1" applyNumberFormat="1" applyFont="1" applyFill="1" applyBorder="1"/>
    <xf numFmtId="0" fontId="33" fillId="3" borderId="12" xfId="1" applyFont="1" applyFill="1" applyBorder="1" applyAlignment="1">
      <alignment horizontal="left" wrapText="1" indent="1" shrinkToFit="1"/>
    </xf>
    <xf numFmtId="0" fontId="33" fillId="3" borderId="20" xfId="1" applyFont="1" applyFill="1" applyBorder="1" applyAlignment="1">
      <alignment horizontal="left" wrapText="1" shrinkToFit="1"/>
    </xf>
    <xf numFmtId="0" fontId="24" fillId="3" borderId="20" xfId="1" applyFont="1" applyFill="1" applyBorder="1" applyAlignment="1">
      <alignment horizontal="left" wrapText="1" indent="1" shrinkToFit="1"/>
    </xf>
    <xf numFmtId="0" fontId="77" fillId="3" borderId="20" xfId="1" applyFont="1" applyFill="1" applyBorder="1" applyAlignment="1">
      <alignment horizontal="left" wrapText="1" indent="1"/>
    </xf>
    <xf numFmtId="171" fontId="20" fillId="3" borderId="12" xfId="1" applyNumberFormat="1" applyFont="1" applyFill="1" applyBorder="1"/>
    <xf numFmtId="0" fontId="27" fillId="3" borderId="44" xfId="1" applyFont="1" applyFill="1" applyBorder="1"/>
    <xf numFmtId="0" fontId="26" fillId="3" borderId="42" xfId="0" applyFont="1" applyFill="1" applyBorder="1" applyAlignment="1">
      <alignment horizontal="left" indent="1"/>
    </xf>
    <xf numFmtId="0" fontId="26" fillId="3" borderId="12" xfId="0" applyFont="1" applyFill="1" applyBorder="1" applyAlignment="1">
      <alignment horizontal="left"/>
    </xf>
    <xf numFmtId="0" fontId="77" fillId="3" borderId="42" xfId="1" applyFont="1" applyFill="1" applyBorder="1" applyAlignment="1">
      <alignment horizontal="left" wrapText="1" indent="1"/>
    </xf>
    <xf numFmtId="0" fontId="77" fillId="3" borderId="42" xfId="1" applyFont="1" applyFill="1" applyBorder="1" applyAlignment="1">
      <alignment horizontal="left" wrapText="1"/>
    </xf>
    <xf numFmtId="174" fontId="19" fillId="3" borderId="2" xfId="2" applyNumberFormat="1" applyFont="1" applyFill="1" applyBorder="1"/>
    <xf numFmtId="0" fontId="20" fillId="3" borderId="16" xfId="0" applyFont="1" applyFill="1" applyBorder="1" applyAlignment="1">
      <alignment horizontal="left" wrapText="1" indent="2"/>
    </xf>
    <xf numFmtId="171" fontId="20" fillId="3" borderId="16" xfId="1" applyNumberFormat="1" applyFont="1" applyFill="1" applyBorder="1"/>
    <xf numFmtId="0" fontId="21" fillId="3" borderId="44" xfId="0" applyFont="1" applyFill="1" applyBorder="1" applyAlignment="1">
      <alignment horizontal="left" wrapText="1" indent="2"/>
    </xf>
    <xf numFmtId="0" fontId="21" fillId="3" borderId="44" xfId="0" applyFont="1" applyFill="1" applyBorder="1" applyAlignment="1">
      <alignment horizontal="left" wrapText="1"/>
    </xf>
    <xf numFmtId="0" fontId="19" fillId="3" borderId="75" xfId="0" applyFont="1" applyFill="1" applyBorder="1" applyAlignment="1">
      <alignment horizontal="left" wrapText="1" indent="2"/>
    </xf>
    <xf numFmtId="0" fontId="19" fillId="3" borderId="43" xfId="0" applyFont="1" applyFill="1" applyBorder="1" applyAlignment="1">
      <alignment horizontal="left" wrapText="1"/>
    </xf>
    <xf numFmtId="164" fontId="19" fillId="4" borderId="16" xfId="1" applyNumberFormat="1" applyFont="1" applyFill="1" applyBorder="1"/>
    <xf numFmtId="0" fontId="76" fillId="3" borderId="0" xfId="1" applyFont="1" applyFill="1" applyBorder="1"/>
    <xf numFmtId="3" fontId="19" fillId="3" borderId="17" xfId="1" applyNumberFormat="1" applyFont="1" applyFill="1" applyBorder="1" applyAlignment="1">
      <alignment horizontal="center"/>
    </xf>
    <xf numFmtId="164" fontId="19" fillId="3" borderId="17" xfId="1" applyNumberFormat="1" applyFont="1" applyFill="1" applyBorder="1"/>
    <xf numFmtId="164" fontId="19" fillId="3" borderId="47" xfId="1" applyNumberFormat="1" applyFont="1" applyFill="1" applyBorder="1"/>
    <xf numFmtId="171" fontId="19" fillId="3" borderId="17" xfId="1" applyNumberFormat="1" applyFont="1" applyFill="1" applyBorder="1"/>
    <xf numFmtId="171" fontId="21" fillId="3" borderId="17" xfId="1" applyNumberFormat="1" applyFont="1" applyFill="1" applyBorder="1"/>
    <xf numFmtId="174" fontId="21" fillId="3" borderId="17" xfId="2" applyNumberFormat="1" applyFont="1" applyFill="1" applyBorder="1"/>
    <xf numFmtId="164" fontId="19" fillId="4" borderId="17" xfId="1" applyNumberFormat="1" applyFont="1" applyFill="1" applyBorder="1"/>
    <xf numFmtId="0" fontId="31" fillId="3" borderId="8" xfId="1" applyFont="1" applyFill="1" applyBorder="1" applyAlignment="1">
      <alignment horizontal="left"/>
    </xf>
    <xf numFmtId="0" fontId="31" fillId="3" borderId="29" xfId="1" applyFont="1" applyFill="1" applyBorder="1" applyAlignment="1">
      <alignment horizontal="left"/>
    </xf>
    <xf numFmtId="0" fontId="19" fillId="3" borderId="30" xfId="1" applyFont="1" applyFill="1" applyBorder="1" applyAlignment="1">
      <alignment horizontal="left"/>
    </xf>
    <xf numFmtId="3" fontId="19" fillId="3" borderId="33" xfId="1" applyNumberFormat="1" applyFont="1" applyFill="1" applyBorder="1" applyAlignment="1">
      <alignment horizontal="center"/>
    </xf>
    <xf numFmtId="164" fontId="19" fillId="3" borderId="36" xfId="1" applyNumberFormat="1" applyFont="1" applyFill="1" applyBorder="1"/>
    <xf numFmtId="164" fontId="19" fillId="3" borderId="49" xfId="1" applyNumberFormat="1" applyFont="1" applyFill="1" applyBorder="1"/>
    <xf numFmtId="164" fontId="19" fillId="3" borderId="33" xfId="1" applyNumberFormat="1" applyFont="1" applyFill="1" applyBorder="1"/>
    <xf numFmtId="164" fontId="19" fillId="4" borderId="8" xfId="1" applyNumberFormat="1" applyFont="1" applyFill="1" applyBorder="1"/>
    <xf numFmtId="0" fontId="21" fillId="3" borderId="2" xfId="1" applyFont="1" applyFill="1" applyBorder="1"/>
    <xf numFmtId="0" fontId="21" fillId="3" borderId="2" xfId="1" applyFont="1" applyFill="1" applyBorder="1" applyAlignment="1"/>
    <xf numFmtId="3" fontId="21" fillId="3" borderId="2" xfId="1" applyNumberFormat="1" applyFont="1" applyFill="1" applyBorder="1" applyAlignment="1">
      <alignment horizontal="center"/>
    </xf>
    <xf numFmtId="0" fontId="19" fillId="3" borderId="12" xfId="1" applyFont="1" applyFill="1" applyBorder="1"/>
    <xf numFmtId="164" fontId="19" fillId="3" borderId="3" xfId="1" applyNumberFormat="1" applyFont="1" applyFill="1" applyBorder="1"/>
    <xf numFmtId="174" fontId="19" fillId="3" borderId="11" xfId="2" applyNumberFormat="1" applyFont="1" applyFill="1" applyBorder="1"/>
    <xf numFmtId="174" fontId="21" fillId="3" borderId="4" xfId="2" applyNumberFormat="1" applyFont="1" applyFill="1" applyBorder="1"/>
    <xf numFmtId="0" fontId="87" fillId="3" borderId="12" xfId="0" applyFont="1" applyFill="1" applyBorder="1" applyAlignment="1">
      <alignment horizontal="left"/>
    </xf>
    <xf numFmtId="0" fontId="21" fillId="3" borderId="16" xfId="0" applyFont="1" applyFill="1" applyBorder="1" applyAlignment="1">
      <alignment horizontal="left"/>
    </xf>
    <xf numFmtId="174" fontId="19" fillId="3" borderId="43" xfId="2" applyNumberFormat="1" applyFont="1" applyFill="1" applyBorder="1"/>
    <xf numFmtId="174" fontId="19" fillId="3" borderId="16" xfId="2" applyNumberFormat="1" applyFont="1" applyFill="1" applyBorder="1"/>
    <xf numFmtId="0" fontId="18" fillId="3" borderId="12" xfId="0" applyFont="1" applyFill="1" applyBorder="1" applyAlignment="1">
      <alignment wrapText="1"/>
    </xf>
    <xf numFmtId="0" fontId="18" fillId="3" borderId="16" xfId="0" applyFont="1" applyFill="1" applyBorder="1" applyAlignment="1">
      <alignment wrapText="1"/>
    </xf>
    <xf numFmtId="0" fontId="21" fillId="3" borderId="51" xfId="0" applyFont="1" applyFill="1" applyBorder="1" applyAlignment="1">
      <alignment horizontal="left" wrapText="1"/>
    </xf>
    <xf numFmtId="174" fontId="19" fillId="3" borderId="44" xfId="2" applyNumberFormat="1" applyFont="1" applyFill="1" applyBorder="1"/>
    <xf numFmtId="171" fontId="19" fillId="3" borderId="2" xfId="1" applyNumberFormat="1" applyFont="1" applyFill="1" applyBorder="1"/>
    <xf numFmtId="0" fontId="21" fillId="3" borderId="15" xfId="0" applyFont="1" applyFill="1" applyBorder="1" applyAlignment="1">
      <alignment horizontal="left" wrapText="1" indent="2"/>
    </xf>
    <xf numFmtId="171" fontId="19" fillId="3" borderId="15" xfId="1" applyNumberFormat="1" applyFont="1" applyFill="1" applyBorder="1"/>
    <xf numFmtId="0" fontId="28" fillId="3" borderId="0" xfId="1" applyFont="1" applyFill="1" applyBorder="1"/>
    <xf numFmtId="0" fontId="23" fillId="3" borderId="3" xfId="1" applyFont="1" applyFill="1" applyBorder="1" applyAlignment="1">
      <alignment horizontal="left"/>
    </xf>
    <xf numFmtId="0" fontId="18" fillId="3" borderId="16" xfId="1" applyFont="1" applyFill="1" applyBorder="1" applyAlignment="1">
      <alignment horizontal="left" wrapText="1" indent="1"/>
    </xf>
    <xf numFmtId="174" fontId="20" fillId="3" borderId="16" xfId="2" applyNumberFormat="1" applyFont="1" applyFill="1" applyBorder="1"/>
    <xf numFmtId="174" fontId="20" fillId="3" borderId="12" xfId="2" applyNumberFormat="1" applyFont="1" applyFill="1" applyBorder="1"/>
    <xf numFmtId="0" fontId="18" fillId="3" borderId="2" xfId="1" applyFont="1" applyFill="1" applyBorder="1" applyAlignment="1">
      <alignment horizontal="left" wrapText="1"/>
    </xf>
    <xf numFmtId="0" fontId="18" fillId="3" borderId="2" xfId="1" applyFont="1" applyFill="1" applyBorder="1" applyAlignment="1">
      <alignment horizontal="left" wrapText="1" indent="1"/>
    </xf>
    <xf numFmtId="0" fontId="26" fillId="3" borderId="16" xfId="0" applyFont="1" applyFill="1" applyBorder="1" applyAlignment="1">
      <alignment horizontal="left"/>
    </xf>
    <xf numFmtId="0" fontId="76" fillId="3" borderId="15" xfId="1" applyFont="1" applyFill="1" applyBorder="1" applyAlignment="1">
      <alignment horizontal="left" wrapText="1" indent="1"/>
    </xf>
    <xf numFmtId="3" fontId="24" fillId="3" borderId="15" xfId="1" applyNumberFormat="1" applyFont="1" applyFill="1" applyBorder="1" applyAlignment="1">
      <alignment horizontal="center"/>
    </xf>
    <xf numFmtId="164" fontId="24" fillId="3" borderId="15" xfId="1" applyNumberFormat="1" applyFont="1" applyFill="1" applyBorder="1"/>
    <xf numFmtId="164" fontId="19" fillId="3" borderId="43" xfId="1" applyNumberFormat="1" applyFont="1" applyFill="1" applyBorder="1"/>
    <xf numFmtId="174" fontId="24" fillId="3" borderId="16" xfId="2" applyNumberFormat="1" applyFont="1" applyFill="1" applyBorder="1"/>
    <xf numFmtId="164" fontId="24" fillId="4" borderId="15" xfId="1" applyNumberFormat="1" applyFont="1" applyFill="1" applyBorder="1"/>
    <xf numFmtId="0" fontId="34" fillId="3" borderId="17" xfId="1" applyFont="1" applyFill="1" applyBorder="1" applyAlignment="1">
      <alignment wrapText="1"/>
    </xf>
    <xf numFmtId="3" fontId="24" fillId="3" borderId="17" xfId="1" applyNumberFormat="1" applyFont="1" applyFill="1" applyBorder="1" applyAlignment="1">
      <alignment horizontal="center"/>
    </xf>
    <xf numFmtId="164" fontId="24" fillId="3" borderId="17" xfId="1" applyNumberFormat="1" applyFont="1" applyFill="1" applyBorder="1"/>
    <xf numFmtId="164" fontId="29" fillId="3" borderId="47" xfId="1" applyNumberFormat="1" applyFont="1" applyFill="1" applyBorder="1"/>
    <xf numFmtId="164" fontId="29" fillId="3" borderId="17" xfId="1" applyNumberFormat="1" applyFont="1" applyFill="1" applyBorder="1"/>
    <xf numFmtId="174" fontId="24" fillId="3" borderId="17" xfId="2" applyNumberFormat="1" applyFont="1" applyFill="1" applyBorder="1"/>
    <xf numFmtId="174" fontId="29" fillId="3" borderId="17" xfId="2" applyNumberFormat="1" applyFont="1" applyFill="1" applyBorder="1"/>
    <xf numFmtId="164" fontId="24" fillId="4" borderId="17" xfId="1" applyNumberFormat="1" applyFont="1" applyFill="1" applyBorder="1"/>
    <xf numFmtId="164" fontId="19" fillId="3" borderId="8" xfId="1" applyNumberFormat="1" applyFont="1" applyFill="1" applyBorder="1"/>
    <xf numFmtId="164" fontId="21" fillId="3" borderId="36" xfId="1" applyNumberFormat="1" applyFont="1" applyFill="1" applyBorder="1"/>
    <xf numFmtId="164" fontId="21" fillId="3" borderId="8" xfId="1" applyNumberFormat="1" applyFont="1" applyFill="1" applyBorder="1"/>
    <xf numFmtId="0" fontId="88" fillId="3" borderId="2" xfId="1" applyFont="1" applyFill="1" applyBorder="1"/>
    <xf numFmtId="0" fontId="88" fillId="3" borderId="2" xfId="1" applyFont="1" applyFill="1" applyBorder="1" applyAlignment="1"/>
    <xf numFmtId="0" fontId="20" fillId="3" borderId="12" xfId="1" applyFont="1" applyFill="1" applyBorder="1" applyAlignment="1">
      <alignment horizontal="left" wrapText="1" indent="2"/>
    </xf>
    <xf numFmtId="164" fontId="19" fillId="3" borderId="25" xfId="1" applyNumberFormat="1" applyFont="1" applyFill="1" applyBorder="1"/>
    <xf numFmtId="174" fontId="19" fillId="3" borderId="45" xfId="2" applyNumberFormat="1" applyFont="1" applyFill="1" applyBorder="1"/>
    <xf numFmtId="0" fontId="24" fillId="3" borderId="12" xfId="0" applyFont="1" applyFill="1" applyBorder="1" applyAlignment="1">
      <alignment horizontal="left" wrapText="1" indent="2"/>
    </xf>
    <xf numFmtId="164" fontId="20" fillId="3" borderId="42" xfId="1" applyNumberFormat="1" applyFont="1" applyFill="1" applyBorder="1"/>
    <xf numFmtId="164" fontId="19" fillId="3" borderId="2" xfId="1" applyNumberFormat="1" applyFont="1" applyFill="1" applyBorder="1"/>
    <xf numFmtId="0" fontId="24" fillId="3" borderId="5" xfId="0" applyFont="1" applyFill="1" applyBorder="1" applyAlignment="1">
      <alignment horizontal="left" wrapText="1"/>
    </xf>
    <xf numFmtId="0" fontId="27" fillId="3" borderId="5" xfId="1" applyFont="1" applyFill="1" applyBorder="1"/>
    <xf numFmtId="3" fontId="19" fillId="3" borderId="5" xfId="1" applyNumberFormat="1" applyFont="1" applyFill="1" applyBorder="1" applyAlignment="1">
      <alignment horizontal="center"/>
    </xf>
    <xf numFmtId="164" fontId="19" fillId="3" borderId="15" xfId="1" applyNumberFormat="1" applyFont="1" applyFill="1" applyBorder="1"/>
    <xf numFmtId="164" fontId="19" fillId="3" borderId="5" xfId="1" applyNumberFormat="1" applyFont="1" applyFill="1" applyBorder="1"/>
    <xf numFmtId="0" fontId="27" fillId="3" borderId="15" xfId="1" applyFont="1" applyFill="1" applyBorder="1"/>
    <xf numFmtId="0" fontId="27" fillId="3" borderId="16" xfId="1" applyFont="1" applyFill="1" applyBorder="1"/>
    <xf numFmtId="164" fontId="19" fillId="4" borderId="5" xfId="1" applyNumberFormat="1" applyFont="1" applyFill="1" applyBorder="1"/>
    <xf numFmtId="0" fontId="40" fillId="3" borderId="22" xfId="1" applyFont="1" applyFill="1" applyBorder="1" applyAlignment="1">
      <alignment horizontal="left" wrapText="1" indent="1"/>
    </xf>
    <xf numFmtId="0" fontId="40" fillId="3" borderId="21" xfId="1" applyFont="1" applyFill="1" applyBorder="1" applyAlignment="1">
      <alignment horizontal="left" wrapText="1"/>
    </xf>
    <xf numFmtId="0" fontId="23" fillId="3" borderId="2" xfId="1" applyFont="1" applyFill="1" applyBorder="1" applyAlignment="1">
      <alignment horizontal="left" indent="1"/>
    </xf>
    <xf numFmtId="174" fontId="19" fillId="3" borderId="32" xfId="2" applyNumberFormat="1" applyFont="1" applyFill="1" applyBorder="1"/>
    <xf numFmtId="172" fontId="23" fillId="3" borderId="45" xfId="2" applyNumberFormat="1" applyFont="1" applyFill="1" applyBorder="1"/>
    <xf numFmtId="0" fontId="23" fillId="3" borderId="12" xfId="1" applyFont="1" applyFill="1" applyBorder="1" applyAlignment="1">
      <alignment horizontal="left" indent="1"/>
    </xf>
    <xf numFmtId="171" fontId="19" fillId="3" borderId="44" xfId="1" applyNumberFormat="1" applyFont="1" applyFill="1" applyBorder="1"/>
    <xf numFmtId="0" fontId="21" fillId="3" borderId="45" xfId="0" applyFont="1" applyFill="1" applyBorder="1" applyAlignment="1">
      <alignment horizontal="left" wrapText="1" indent="2"/>
    </xf>
    <xf numFmtId="171" fontId="20" fillId="3" borderId="42" xfId="1" applyNumberFormat="1" applyFont="1" applyFill="1" applyBorder="1"/>
    <xf numFmtId="174" fontId="21" fillId="3" borderId="31" xfId="2" applyNumberFormat="1" applyFont="1" applyFill="1" applyBorder="1"/>
    <xf numFmtId="0" fontId="19" fillId="3" borderId="45" xfId="0" applyFont="1" applyFill="1" applyBorder="1" applyAlignment="1">
      <alignment horizontal="left" wrapText="1" indent="2"/>
    </xf>
    <xf numFmtId="171" fontId="24" fillId="3" borderId="12" xfId="1" applyNumberFormat="1" applyFont="1" applyFill="1" applyBorder="1"/>
    <xf numFmtId="171" fontId="24" fillId="3" borderId="42" xfId="1" applyNumberFormat="1" applyFont="1" applyFill="1" applyBorder="1"/>
    <xf numFmtId="174" fontId="24" fillId="3" borderId="42" xfId="2" applyNumberFormat="1" applyFont="1" applyFill="1" applyBorder="1"/>
    <xf numFmtId="174" fontId="24" fillId="3" borderId="31" xfId="2" applyNumberFormat="1" applyFont="1" applyFill="1" applyBorder="1"/>
    <xf numFmtId="174" fontId="24" fillId="3" borderId="12" xfId="2" applyNumberFormat="1" applyFont="1" applyFill="1" applyBorder="1"/>
    <xf numFmtId="0" fontId="41" fillId="3" borderId="42" xfId="0" applyFont="1" applyFill="1" applyBorder="1" applyAlignment="1">
      <alignment horizontal="left" wrapText="1" indent="2"/>
    </xf>
    <xf numFmtId="0" fontId="41" fillId="3" borderId="42" xfId="0" applyFont="1" applyFill="1" applyBorder="1" applyAlignment="1">
      <alignment horizontal="left" wrapText="1"/>
    </xf>
    <xf numFmtId="3" fontId="27" fillId="3" borderId="20" xfId="1" applyNumberFormat="1" applyFont="1" applyFill="1" applyBorder="1" applyAlignment="1">
      <alignment horizontal="center"/>
    </xf>
    <xf numFmtId="0" fontId="27" fillId="3" borderId="12" xfId="1" applyFont="1" applyFill="1" applyBorder="1"/>
    <xf numFmtId="0" fontId="27" fillId="3" borderId="2" xfId="1" applyFont="1" applyFill="1" applyBorder="1"/>
    <xf numFmtId="0" fontId="27" fillId="4" borderId="12" xfId="1" applyFont="1" applyFill="1" applyBorder="1"/>
    <xf numFmtId="0" fontId="21" fillId="3" borderId="0" xfId="0" applyFont="1" applyFill="1" applyBorder="1" applyAlignment="1">
      <alignment horizontal="left" wrapText="1"/>
    </xf>
    <xf numFmtId="171" fontId="21" fillId="3" borderId="42" xfId="1" applyNumberFormat="1" applyFont="1" applyFill="1" applyBorder="1"/>
    <xf numFmtId="0" fontId="21" fillId="3" borderId="42" xfId="0" applyFont="1" applyFill="1" applyBorder="1" applyAlignment="1">
      <alignment horizontal="left" wrapText="1"/>
    </xf>
    <xf numFmtId="172" fontId="23" fillId="41" borderId="2" xfId="2" applyNumberFormat="1" applyFont="1" applyFill="1" applyBorder="1"/>
    <xf numFmtId="0" fontId="19" fillId="3" borderId="44" xfId="0" applyFont="1" applyFill="1" applyBorder="1" applyAlignment="1">
      <alignment horizontal="left" wrapText="1" indent="2"/>
    </xf>
    <xf numFmtId="0" fontId="19" fillId="3" borderId="44" xfId="0" applyFont="1" applyFill="1" applyBorder="1" applyAlignment="1">
      <alignment horizontal="left" wrapText="1"/>
    </xf>
    <xf numFmtId="0" fontId="23" fillId="3" borderId="2" xfId="1" applyFont="1" applyFill="1" applyBorder="1"/>
    <xf numFmtId="164" fontId="23" fillId="3" borderId="2" xfId="1" applyNumberFormat="1" applyFont="1" applyFill="1" applyBorder="1"/>
    <xf numFmtId="164" fontId="23" fillId="4" borderId="2" xfId="1" applyNumberFormat="1" applyFont="1" applyFill="1" applyBorder="1"/>
    <xf numFmtId="0" fontId="23" fillId="3" borderId="3" xfId="1" applyFont="1" applyFill="1" applyBorder="1" applyAlignment="1">
      <alignment wrapText="1"/>
    </xf>
    <xf numFmtId="0" fontId="23" fillId="3" borderId="4" xfId="1" applyFont="1" applyFill="1" applyBorder="1" applyAlignment="1">
      <alignment wrapText="1"/>
    </xf>
    <xf numFmtId="181" fontId="19" fillId="3" borderId="47" xfId="1" applyNumberFormat="1" applyFont="1" applyFill="1" applyBorder="1"/>
    <xf numFmtId="174" fontId="19" fillId="3" borderId="17" xfId="2" applyNumberFormat="1" applyFont="1" applyFill="1" applyBorder="1"/>
    <xf numFmtId="164" fontId="20" fillId="3" borderId="25" xfId="1" applyNumberFormat="1" applyFont="1" applyFill="1" applyBorder="1"/>
    <xf numFmtId="171" fontId="20" fillId="3" borderId="25" xfId="1" applyNumberFormat="1" applyFont="1" applyFill="1" applyBorder="1"/>
    <xf numFmtId="174" fontId="21" fillId="3" borderId="25" xfId="2" applyNumberFormat="1" applyFont="1" applyFill="1" applyBorder="1"/>
    <xf numFmtId="174" fontId="20" fillId="3" borderId="25" xfId="2" applyNumberFormat="1" applyFont="1" applyFill="1" applyBorder="1"/>
    <xf numFmtId="172" fontId="23" fillId="41" borderId="25" xfId="2" applyNumberFormat="1" applyFont="1" applyFill="1" applyBorder="1"/>
    <xf numFmtId="0" fontId="31" fillId="3" borderId="36" xfId="1" applyFont="1" applyFill="1" applyBorder="1" applyAlignment="1">
      <alignment horizontal="left"/>
    </xf>
    <xf numFmtId="0" fontId="19" fillId="3" borderId="34" xfId="1" applyFont="1" applyFill="1" applyBorder="1" applyAlignment="1">
      <alignment horizontal="left"/>
    </xf>
    <xf numFmtId="164" fontId="19" fillId="3" borderId="29" xfId="1" applyNumberFormat="1" applyFont="1" applyFill="1" applyBorder="1"/>
    <xf numFmtId="171" fontId="19" fillId="3" borderId="8" xfId="1" applyNumberFormat="1" applyFont="1" applyFill="1" applyBorder="1"/>
    <xf numFmtId="171" fontId="19" fillId="3" borderId="36" xfId="1" applyNumberFormat="1" applyFont="1" applyFill="1" applyBorder="1"/>
    <xf numFmtId="174" fontId="19" fillId="3" borderId="36" xfId="2" applyNumberFormat="1" applyFont="1" applyFill="1" applyBorder="1"/>
    <xf numFmtId="0" fontId="19" fillId="5" borderId="18" xfId="13" applyFont="1" applyFill="1" applyBorder="1" applyAlignment="1" applyProtection="1">
      <alignment wrapText="1"/>
    </xf>
    <xf numFmtId="0" fontId="19" fillId="3" borderId="18" xfId="1" applyFont="1" applyFill="1" applyBorder="1"/>
    <xf numFmtId="3" fontId="21" fillId="3" borderId="18" xfId="1" applyNumberFormat="1" applyFont="1" applyFill="1" applyBorder="1" applyAlignment="1">
      <alignment horizontal="center"/>
    </xf>
    <xf numFmtId="164" fontId="21" fillId="3" borderId="18" xfId="1" applyNumberFormat="1" applyFont="1" applyFill="1" applyBorder="1"/>
    <xf numFmtId="171" fontId="21" fillId="3" borderId="18" xfId="1" applyNumberFormat="1" applyFont="1" applyFill="1" applyBorder="1"/>
    <xf numFmtId="174" fontId="21" fillId="3" borderId="48" xfId="2" applyNumberFormat="1" applyFont="1" applyFill="1" applyBorder="1"/>
    <xf numFmtId="174" fontId="21" fillId="3" borderId="18" xfId="2" applyNumberFormat="1" applyFont="1" applyFill="1" applyBorder="1"/>
    <xf numFmtId="172" fontId="23" fillId="41" borderId="18" xfId="2" applyNumberFormat="1" applyFont="1" applyFill="1" applyBorder="1"/>
    <xf numFmtId="164" fontId="21" fillId="4" borderId="18" xfId="1" applyNumberFormat="1" applyFont="1" applyFill="1" applyBorder="1"/>
    <xf numFmtId="0" fontId="20" fillId="3" borderId="12" xfId="1" applyFont="1" applyFill="1" applyBorder="1" applyAlignment="1">
      <alignment horizontal="left" indent="2"/>
    </xf>
    <xf numFmtId="174" fontId="21" fillId="3" borderId="38" xfId="2" applyNumberFormat="1" applyFont="1" applyFill="1" applyBorder="1"/>
    <xf numFmtId="3" fontId="24" fillId="3" borderId="2" xfId="1" applyNumberFormat="1" applyFont="1" applyFill="1" applyBorder="1" applyAlignment="1">
      <alignment horizontal="center"/>
    </xf>
    <xf numFmtId="164" fontId="24" fillId="3" borderId="45" xfId="1" applyNumberFormat="1" applyFont="1" applyFill="1" applyBorder="1"/>
    <xf numFmtId="164" fontId="19" fillId="3" borderId="42" xfId="1" applyNumberFormat="1" applyFont="1" applyFill="1" applyBorder="1"/>
    <xf numFmtId="164" fontId="21" fillId="3" borderId="25" xfId="1" applyNumberFormat="1" applyFont="1" applyFill="1" applyBorder="1"/>
    <xf numFmtId="164" fontId="21" fillId="4" borderId="25" xfId="1" applyNumberFormat="1" applyFont="1" applyFill="1" applyBorder="1"/>
    <xf numFmtId="0" fontId="2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left"/>
    </xf>
    <xf numFmtId="0" fontId="21" fillId="3" borderId="2" xfId="0" applyFont="1" applyFill="1" applyBorder="1" applyAlignment="1">
      <alignment horizontal="left" wrapText="1" indent="2"/>
    </xf>
    <xf numFmtId="0" fontId="21" fillId="3" borderId="2" xfId="0" applyFont="1" applyFill="1" applyBorder="1" applyAlignment="1">
      <alignment horizontal="left" wrapText="1"/>
    </xf>
    <xf numFmtId="0" fontId="24" fillId="3" borderId="15" xfId="0" applyFont="1" applyFill="1" applyBorder="1" applyAlignment="1">
      <alignment horizontal="left" wrapText="1"/>
    </xf>
    <xf numFmtId="3" fontId="20" fillId="3" borderId="15" xfId="1" applyNumberFormat="1" applyFont="1" applyFill="1" applyBorder="1" applyAlignment="1">
      <alignment horizontal="center"/>
    </xf>
    <xf numFmtId="174" fontId="19" fillId="3" borderId="15" xfId="2" applyNumberFormat="1" applyFont="1" applyFill="1" applyBorder="1"/>
    <xf numFmtId="0" fontId="18" fillId="3" borderId="12" xfId="1" applyFont="1" applyFill="1" applyBorder="1" applyAlignment="1">
      <alignment horizontal="center" wrapText="1"/>
    </xf>
    <xf numFmtId="171" fontId="20" fillId="3" borderId="2" xfId="1" applyNumberFormat="1" applyFont="1" applyFill="1" applyBorder="1"/>
    <xf numFmtId="0" fontId="27" fillId="3" borderId="2" xfId="1" applyFont="1" applyFill="1" applyBorder="1" applyAlignment="1">
      <alignment horizontal="center" wrapText="1"/>
    </xf>
    <xf numFmtId="164" fontId="20" fillId="3" borderId="2" xfId="1" applyNumberFormat="1" applyFont="1" applyFill="1" applyBorder="1"/>
    <xf numFmtId="164" fontId="20" fillId="4" borderId="2" xfId="1" applyNumberFormat="1" applyFont="1" applyFill="1" applyBorder="1"/>
    <xf numFmtId="0" fontId="26" fillId="3" borderId="4" xfId="0" applyFont="1" applyFill="1" applyBorder="1" applyAlignment="1">
      <alignment horizontal="left" indent="1"/>
    </xf>
    <xf numFmtId="0" fontId="26" fillId="3" borderId="4" xfId="0" applyFont="1" applyFill="1" applyBorder="1" applyAlignment="1">
      <alignment horizontal="left"/>
    </xf>
    <xf numFmtId="0" fontId="76" fillId="3" borderId="4" xfId="1" applyFont="1" applyFill="1" applyBorder="1" applyAlignment="1">
      <alignment horizontal="center" wrapText="1"/>
    </xf>
    <xf numFmtId="0" fontId="41" fillId="3" borderId="20" xfId="0" applyFont="1" applyFill="1" applyBorder="1" applyAlignment="1">
      <alignment horizontal="left" wrapText="1" indent="2"/>
    </xf>
    <xf numFmtId="0" fontId="41" fillId="3" borderId="20" xfId="0" applyFont="1" applyFill="1" applyBorder="1" applyAlignment="1">
      <alignment horizontal="left" wrapText="1"/>
    </xf>
    <xf numFmtId="0" fontId="21" fillId="3" borderId="20" xfId="0" applyFont="1" applyFill="1" applyBorder="1" applyAlignment="1">
      <alignment horizontal="center" wrapText="1"/>
    </xf>
    <xf numFmtId="0" fontId="21" fillId="3" borderId="16" xfId="0" applyFont="1" applyFill="1" applyBorder="1" applyAlignment="1">
      <alignment horizontal="center" wrapText="1"/>
    </xf>
    <xf numFmtId="0" fontId="19" fillId="3" borderId="4" xfId="0" applyFont="1" applyFill="1" applyBorder="1" applyAlignment="1">
      <alignment horizontal="left" wrapText="1" indent="2"/>
    </xf>
    <xf numFmtId="0" fontId="19" fillId="3" borderId="4" xfId="0" applyFont="1" applyFill="1" applyBorder="1" applyAlignment="1">
      <alignment horizontal="left" wrapText="1"/>
    </xf>
    <xf numFmtId="171" fontId="21" fillId="3" borderId="4" xfId="1" applyNumberFormat="1" applyFont="1" applyFill="1" applyBorder="1"/>
    <xf numFmtId="0" fontId="31" fillId="3" borderId="34" xfId="1" applyFont="1" applyFill="1" applyBorder="1" applyAlignment="1">
      <alignment horizontal="left"/>
    </xf>
    <xf numFmtId="3" fontId="20" fillId="3" borderId="34" xfId="1" applyNumberFormat="1" applyFont="1" applyFill="1" applyBorder="1" applyAlignment="1">
      <alignment horizontal="center"/>
    </xf>
    <xf numFmtId="164" fontId="20" fillId="3" borderId="34" xfId="1" applyNumberFormat="1" applyFont="1" applyFill="1" applyBorder="1"/>
    <xf numFmtId="164" fontId="20" fillId="4" borderId="34" xfId="1" applyNumberFormat="1" applyFont="1" applyFill="1" applyBorder="1"/>
    <xf numFmtId="171" fontId="21" fillId="3" borderId="12" xfId="1" applyNumberFormat="1" applyFont="1" applyFill="1" applyBorder="1" applyAlignment="1">
      <alignment horizontal="center"/>
    </xf>
    <xf numFmtId="171" fontId="21" fillId="3" borderId="16" xfId="1" applyNumberFormat="1" applyFont="1" applyFill="1" applyBorder="1" applyAlignment="1">
      <alignment horizontal="center"/>
    </xf>
    <xf numFmtId="174" fontId="24" fillId="3" borderId="2" xfId="2" applyNumberFormat="1" applyFont="1" applyFill="1" applyBorder="1"/>
    <xf numFmtId="0" fontId="22" fillId="3" borderId="12" xfId="0" applyFont="1" applyFill="1" applyBorder="1" applyAlignment="1">
      <alignment horizontal="left"/>
    </xf>
    <xf numFmtId="0" fontId="19" fillId="3" borderId="42" xfId="1" applyFont="1" applyFill="1" applyBorder="1"/>
    <xf numFmtId="171" fontId="19" fillId="3" borderId="43" xfId="1" applyNumberFormat="1" applyFont="1" applyFill="1" applyBorder="1"/>
    <xf numFmtId="0" fontId="21" fillId="3" borderId="2" xfId="1" applyFont="1" applyFill="1" applyBorder="1" applyAlignment="1">
      <alignment horizontal="left" wrapText="1"/>
    </xf>
    <xf numFmtId="2" fontId="21" fillId="3" borderId="12" xfId="0" applyNumberFormat="1" applyFont="1" applyFill="1" applyBorder="1" applyAlignment="1">
      <alignment horizontal="left" wrapText="1"/>
    </xf>
    <xf numFmtId="0" fontId="21" fillId="3" borderId="42" xfId="1" applyFont="1" applyFill="1" applyBorder="1" applyAlignment="1">
      <alignment horizontal="left" wrapText="1"/>
    </xf>
    <xf numFmtId="0" fontId="21" fillId="3" borderId="2" xfId="1" applyFont="1" applyFill="1" applyBorder="1" applyAlignment="1">
      <alignment horizontal="left" wrapText="1" indent="2"/>
    </xf>
    <xf numFmtId="0" fontId="21" fillId="3" borderId="16" xfId="1" applyFont="1" applyFill="1" applyBorder="1" applyAlignment="1">
      <alignment horizontal="left" wrapText="1" indent="2"/>
    </xf>
    <xf numFmtId="164" fontId="19" fillId="3" borderId="44" xfId="1" applyNumberFormat="1" applyFont="1" applyFill="1" applyBorder="1"/>
    <xf numFmtId="3" fontId="24" fillId="4" borderId="12" xfId="1" applyNumberFormat="1" applyFont="1" applyFill="1" applyBorder="1" applyAlignment="1">
      <alignment horizontal="center"/>
    </xf>
    <xf numFmtId="164" fontId="24" fillId="3" borderId="2" xfId="1" applyNumberFormat="1" applyFont="1" applyFill="1" applyBorder="1"/>
    <xf numFmtId="164" fontId="24" fillId="4" borderId="2" xfId="1" applyNumberFormat="1" applyFont="1" applyFill="1" applyBorder="1"/>
    <xf numFmtId="0" fontId="23" fillId="3" borderId="3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 indent="1"/>
    </xf>
    <xf numFmtId="0" fontId="34" fillId="3" borderId="12" xfId="1" applyFont="1" applyFill="1" applyBorder="1" applyAlignment="1">
      <alignment horizontal="left" wrapText="1"/>
    </xf>
    <xf numFmtId="0" fontId="18" fillId="3" borderId="43" xfId="1" applyFont="1" applyFill="1" applyBorder="1" applyAlignment="1">
      <alignment horizontal="left" wrapText="1" indent="1"/>
    </xf>
    <xf numFmtId="0" fontId="18" fillId="3" borderId="43" xfId="1" applyFont="1" applyFill="1" applyBorder="1" applyAlignment="1">
      <alignment horizontal="left" wrapText="1"/>
    </xf>
    <xf numFmtId="164" fontId="20" fillId="3" borderId="15" xfId="1" applyNumberFormat="1" applyFont="1" applyFill="1" applyBorder="1"/>
    <xf numFmtId="174" fontId="20" fillId="3" borderId="42" xfId="2" applyNumberFormat="1" applyFont="1" applyFill="1" applyBorder="1"/>
    <xf numFmtId="164" fontId="20" fillId="4" borderId="15" xfId="1" applyNumberFormat="1" applyFont="1" applyFill="1" applyBorder="1"/>
    <xf numFmtId="0" fontId="19" fillId="3" borderId="47" xfId="0" applyFont="1" applyFill="1" applyBorder="1" applyAlignment="1">
      <alignment horizontal="left" wrapText="1" indent="2"/>
    </xf>
    <xf numFmtId="0" fontId="19" fillId="3" borderId="47" xfId="0" applyFont="1" applyFill="1" applyBorder="1" applyAlignment="1">
      <alignment horizontal="left" wrapText="1"/>
    </xf>
    <xf numFmtId="164" fontId="19" fillId="4" borderId="2" xfId="1" applyNumberFormat="1" applyFont="1" applyFill="1" applyBorder="1"/>
    <xf numFmtId="0" fontId="23" fillId="3" borderId="47" xfId="1" applyFont="1" applyFill="1" applyBorder="1" applyAlignment="1">
      <alignment wrapText="1"/>
    </xf>
    <xf numFmtId="0" fontId="21" fillId="3" borderId="36" xfId="1" applyFont="1" applyFill="1" applyBorder="1"/>
    <xf numFmtId="0" fontId="21" fillId="3" borderId="8" xfId="1" applyFont="1" applyFill="1" applyBorder="1"/>
    <xf numFmtId="3" fontId="24" fillId="3" borderId="8" xfId="1" applyNumberFormat="1" applyFont="1" applyFill="1" applyBorder="1" applyAlignment="1">
      <alignment horizontal="center"/>
    </xf>
    <xf numFmtId="0" fontId="19" fillId="5" borderId="20" xfId="13" applyFont="1" applyFill="1" applyBorder="1" applyAlignment="1" applyProtection="1">
      <alignment wrapText="1"/>
    </xf>
    <xf numFmtId="0" fontId="19" fillId="3" borderId="20" xfId="1" applyFont="1" applyFill="1" applyBorder="1" applyAlignment="1">
      <alignment horizontal="left" wrapText="1"/>
    </xf>
    <xf numFmtId="174" fontId="19" fillId="3" borderId="22" xfId="2" applyNumberFormat="1" applyFont="1" applyFill="1" applyBorder="1"/>
    <xf numFmtId="174" fontId="19" fillId="3" borderId="35" xfId="2" applyNumberFormat="1" applyFont="1" applyFill="1" applyBorder="1"/>
    <xf numFmtId="174" fontId="19" fillId="3" borderId="51" xfId="2" applyNumberFormat="1" applyFont="1" applyFill="1" applyBorder="1"/>
    <xf numFmtId="0" fontId="20" fillId="3" borderId="12" xfId="0" applyFont="1" applyFill="1" applyBorder="1" applyAlignment="1">
      <alignment horizontal="left" indent="2"/>
    </xf>
    <xf numFmtId="164" fontId="24" fillId="3" borderId="42" xfId="1" applyNumberFormat="1" applyFont="1" applyFill="1" applyBorder="1"/>
    <xf numFmtId="0" fontId="21" fillId="3" borderId="15" xfId="0" applyFont="1" applyFill="1" applyBorder="1" applyAlignment="1">
      <alignment horizontal="left" indent="2"/>
    </xf>
    <xf numFmtId="171" fontId="19" fillId="3" borderId="45" xfId="1" applyNumberFormat="1" applyFont="1" applyFill="1" applyBorder="1"/>
    <xf numFmtId="3" fontId="19" fillId="3" borderId="42" xfId="1" applyNumberFormat="1" applyFont="1" applyFill="1" applyBorder="1" applyAlignment="1">
      <alignment horizontal="center"/>
    </xf>
    <xf numFmtId="171" fontId="19" fillId="3" borderId="42" xfId="1" applyNumberFormat="1" applyFont="1" applyFill="1" applyBorder="1"/>
    <xf numFmtId="0" fontId="19" fillId="3" borderId="55" xfId="0" applyFont="1" applyFill="1" applyBorder="1" applyAlignment="1">
      <alignment horizontal="left" wrapText="1" indent="2"/>
    </xf>
    <xf numFmtId="0" fontId="19" fillId="3" borderId="15" xfId="0" applyFont="1" applyFill="1" applyBorder="1" applyAlignment="1">
      <alignment horizontal="left" wrapText="1"/>
    </xf>
    <xf numFmtId="3" fontId="19" fillId="3" borderId="43" xfId="1" applyNumberFormat="1" applyFont="1" applyFill="1" applyBorder="1" applyAlignment="1">
      <alignment horizontal="center"/>
    </xf>
    <xf numFmtId="171" fontId="19" fillId="3" borderId="47" xfId="1" applyNumberFormat="1" applyFont="1" applyFill="1" applyBorder="1"/>
    <xf numFmtId="171" fontId="24" fillId="3" borderId="16" xfId="1" applyNumberFormat="1" applyFont="1" applyFill="1" applyBorder="1"/>
    <xf numFmtId="174" fontId="21" fillId="3" borderId="47" xfId="2" applyNumberFormat="1" applyFont="1" applyFill="1" applyBorder="1"/>
    <xf numFmtId="3" fontId="19" fillId="3" borderId="36" xfId="1" applyNumberFormat="1" applyFont="1" applyFill="1" applyBorder="1" applyAlignment="1">
      <alignment horizontal="center"/>
    </xf>
    <xf numFmtId="174" fontId="19" fillId="3" borderId="29" xfId="2" applyNumberFormat="1" applyFont="1" applyFill="1" applyBorder="1"/>
    <xf numFmtId="174" fontId="19" fillId="3" borderId="8" xfId="2" applyNumberFormat="1" applyFont="1" applyFill="1" applyBorder="1"/>
    <xf numFmtId="0" fontId="19" fillId="3" borderId="44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wrapText="1"/>
    </xf>
    <xf numFmtId="0" fontId="23" fillId="3" borderId="36" xfId="1" applyFont="1" applyFill="1" applyBorder="1" applyAlignment="1">
      <alignment horizontal="left" indent="1"/>
    </xf>
    <xf numFmtId="0" fontId="23" fillId="3" borderId="36" xfId="1" applyFont="1" applyFill="1" applyBorder="1" applyAlignment="1">
      <alignment horizontal="left"/>
    </xf>
    <xf numFmtId="0" fontId="19" fillId="3" borderId="8" xfId="0" applyFont="1" applyFill="1" applyBorder="1" applyAlignment="1">
      <alignment horizontal="left" wrapText="1" indent="2"/>
    </xf>
    <xf numFmtId="164" fontId="24" fillId="3" borderId="8" xfId="1" applyNumberFormat="1" applyFont="1" applyFill="1" applyBorder="1"/>
    <xf numFmtId="164" fontId="24" fillId="4" borderId="8" xfId="1" applyNumberFormat="1" applyFont="1" applyFill="1" applyBorder="1"/>
    <xf numFmtId="0" fontId="24" fillId="3" borderId="44" xfId="0" applyFont="1" applyFill="1" applyBorder="1" applyAlignment="1">
      <alignment horizontal="left" wrapText="1" indent="2"/>
    </xf>
    <xf numFmtId="0" fontId="24" fillId="3" borderId="44" xfId="0" applyFont="1" applyFill="1" applyBorder="1" applyAlignment="1">
      <alignment horizontal="left" wrapText="1"/>
    </xf>
    <xf numFmtId="0" fontId="41" fillId="3" borderId="43" xfId="0" applyFont="1" applyFill="1" applyBorder="1" applyAlignment="1">
      <alignment horizontal="left" wrapText="1" indent="2"/>
    </xf>
    <xf numFmtId="0" fontId="41" fillId="3" borderId="43" xfId="0" applyFont="1" applyFill="1" applyBorder="1" applyAlignment="1">
      <alignment horizontal="left" wrapText="1"/>
    </xf>
    <xf numFmtId="164" fontId="21" fillId="3" borderId="75" xfId="1" applyNumberFormat="1" applyFont="1" applyFill="1" applyBorder="1"/>
    <xf numFmtId="174" fontId="20" fillId="3" borderId="43" xfId="2" applyNumberFormat="1" applyFont="1" applyFill="1" applyBorder="1"/>
    <xf numFmtId="172" fontId="23" fillId="3" borderId="43" xfId="2" applyNumberFormat="1" applyFont="1" applyFill="1" applyBorder="1"/>
    <xf numFmtId="0" fontId="24" fillId="3" borderId="3" xfId="0" applyFont="1" applyFill="1" applyBorder="1" applyAlignment="1">
      <alignment horizontal="left" wrapText="1" indent="2"/>
    </xf>
    <xf numFmtId="0" fontId="24" fillId="3" borderId="3" xfId="0" applyFont="1" applyFill="1" applyBorder="1" applyAlignment="1">
      <alignment horizontal="left" wrapText="1"/>
    </xf>
    <xf numFmtId="0" fontId="21" fillId="3" borderId="4" xfId="0" applyFont="1" applyFill="1" applyBorder="1" applyAlignment="1">
      <alignment horizontal="left" wrapText="1" indent="2"/>
    </xf>
    <xf numFmtId="3" fontId="21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/>
    <xf numFmtId="174" fontId="20" fillId="3" borderId="3" xfId="2" applyNumberFormat="1" applyFont="1" applyFill="1" applyBorder="1"/>
    <xf numFmtId="174" fontId="20" fillId="3" borderId="4" xfId="2" applyNumberFormat="1" applyFont="1" applyFill="1" applyBorder="1"/>
    <xf numFmtId="172" fontId="18" fillId="41" borderId="4" xfId="2" applyNumberFormat="1" applyFont="1" applyFill="1" applyBorder="1"/>
    <xf numFmtId="164" fontId="21" fillId="4" borderId="4" xfId="1" applyNumberFormat="1" applyFont="1" applyFill="1" applyBorder="1"/>
    <xf numFmtId="0" fontId="23" fillId="3" borderId="76" xfId="1" applyFont="1" applyFill="1" applyBorder="1" applyAlignment="1">
      <alignment horizontal="left"/>
    </xf>
    <xf numFmtId="3" fontId="19" fillId="3" borderId="37" xfId="1" applyNumberFormat="1" applyFont="1" applyFill="1" applyBorder="1" applyAlignment="1">
      <alignment horizontal="center"/>
    </xf>
    <xf numFmtId="164" fontId="19" fillId="3" borderId="76" xfId="1" applyNumberFormat="1" applyFont="1" applyFill="1" applyBorder="1"/>
    <xf numFmtId="174" fontId="19" fillId="3" borderId="37" xfId="2" applyNumberFormat="1" applyFont="1" applyFill="1" applyBorder="1"/>
    <xf numFmtId="172" fontId="23" fillId="41" borderId="37" xfId="2" applyNumberFormat="1" applyFont="1" applyFill="1" applyBorder="1"/>
    <xf numFmtId="164" fontId="19" fillId="4" borderId="37" xfId="1" applyNumberFormat="1" applyFont="1" applyFill="1" applyBorder="1"/>
    <xf numFmtId="3" fontId="19" fillId="3" borderId="8" xfId="2" applyNumberFormat="1" applyFont="1" applyFill="1" applyBorder="1" applyAlignment="1">
      <alignment horizontal="center"/>
    </xf>
    <xf numFmtId="3" fontId="19" fillId="3" borderId="36" xfId="2" applyNumberFormat="1" applyFont="1" applyFill="1" applyBorder="1" applyAlignment="1">
      <alignment horizontal="center"/>
    </xf>
    <xf numFmtId="0" fontId="19" fillId="3" borderId="2" xfId="1" applyFont="1" applyFill="1" applyBorder="1" applyAlignment="1">
      <alignment horizontal="left"/>
    </xf>
    <xf numFmtId="0" fontId="21" fillId="0" borderId="12" xfId="0" applyFont="1" applyFill="1" applyBorder="1" applyAlignment="1">
      <alignment horizontal="right" wrapText="1"/>
    </xf>
    <xf numFmtId="0" fontId="23" fillId="3" borderId="17" xfId="1" applyFont="1" applyFill="1" applyBorder="1" applyAlignment="1">
      <alignment horizontal="left" indent="1"/>
    </xf>
    <xf numFmtId="174" fontId="19" fillId="3" borderId="47" xfId="2" applyNumberFormat="1" applyFont="1" applyFill="1" applyBorder="1"/>
    <xf numFmtId="3" fontId="19" fillId="3" borderId="18" xfId="1" applyNumberFormat="1" applyFont="1" applyFill="1" applyBorder="1" applyAlignment="1">
      <alignment horizontal="center"/>
    </xf>
    <xf numFmtId="164" fontId="19" fillId="3" borderId="18" xfId="1" applyNumberFormat="1" applyFont="1" applyFill="1" applyBorder="1"/>
    <xf numFmtId="164" fontId="19" fillId="4" borderId="18" xfId="1" applyNumberFormat="1" applyFont="1" applyFill="1" applyBorder="1"/>
    <xf numFmtId="0" fontId="19" fillId="3" borderId="2" xfId="1" applyFont="1" applyFill="1" applyBorder="1"/>
    <xf numFmtId="0" fontId="19" fillId="3" borderId="2" xfId="1" applyFont="1" applyFill="1" applyBorder="1" applyAlignment="1"/>
    <xf numFmtId="0" fontId="19" fillId="3" borderId="4" xfId="1" applyFont="1" applyFill="1" applyBorder="1" applyAlignment="1">
      <alignment horizontal="left" wrapText="1" indent="1"/>
    </xf>
    <xf numFmtId="174" fontId="24" fillId="3" borderId="45" xfId="2" applyNumberFormat="1" applyFont="1" applyFill="1" applyBorder="1"/>
    <xf numFmtId="174" fontId="24" fillId="3" borderId="20" xfId="2" applyNumberFormat="1" applyFont="1" applyFill="1" applyBorder="1"/>
    <xf numFmtId="0" fontId="19" fillId="3" borderId="20" xfId="1" applyFont="1" applyFill="1" applyBorder="1" applyAlignment="1">
      <alignment horizontal="left" wrapText="1" indent="1"/>
    </xf>
    <xf numFmtId="164" fontId="21" fillId="3" borderId="45" xfId="1" applyNumberFormat="1" applyFont="1" applyFill="1" applyBorder="1"/>
    <xf numFmtId="0" fontId="19" fillId="3" borderId="12" xfId="1" applyFont="1" applyFill="1" applyBorder="1" applyAlignment="1">
      <alignment horizontal="left" wrapText="1" indent="1"/>
    </xf>
    <xf numFmtId="0" fontId="21" fillId="3" borderId="15" xfId="1" applyFont="1" applyFill="1" applyBorder="1" applyAlignment="1">
      <alignment horizontal="left" wrapText="1" indent="2"/>
    </xf>
    <xf numFmtId="0" fontId="26" fillId="3" borderId="3" xfId="1" applyFont="1" applyFill="1" applyBorder="1" applyAlignment="1">
      <alignment horizontal="left" indent="1"/>
    </xf>
    <xf numFmtId="0" fontId="26" fillId="3" borderId="3" xfId="1" applyFont="1" applyFill="1" applyBorder="1" applyAlignment="1">
      <alignment horizontal="left"/>
    </xf>
    <xf numFmtId="0" fontId="26" fillId="3" borderId="4" xfId="1" applyFont="1" applyFill="1" applyBorder="1" applyAlignment="1">
      <alignment horizontal="left" indent="1"/>
    </xf>
    <xf numFmtId="0" fontId="34" fillId="3" borderId="45" xfId="1" applyFont="1" applyFill="1" applyBorder="1" applyAlignment="1">
      <alignment horizontal="left" wrapText="1" indent="1"/>
    </xf>
    <xf numFmtId="0" fontId="34" fillId="3" borderId="45" xfId="1" applyFont="1" applyFill="1" applyBorder="1" applyAlignment="1">
      <alignment horizontal="left" wrapText="1"/>
    </xf>
    <xf numFmtId="0" fontId="28" fillId="3" borderId="25" xfId="1" applyFont="1" applyFill="1" applyBorder="1" applyAlignment="1">
      <alignment horizontal="left" wrapText="1" indent="1"/>
    </xf>
    <xf numFmtId="0" fontId="28" fillId="3" borderId="25" xfId="1" applyFont="1" applyFill="1" applyBorder="1" applyAlignment="1">
      <alignment horizontal="left" wrapText="1"/>
    </xf>
    <xf numFmtId="0" fontId="76" fillId="3" borderId="25" xfId="1" applyFont="1" applyFill="1" applyBorder="1" applyAlignment="1">
      <alignment horizontal="left" wrapText="1" indent="1"/>
    </xf>
    <xf numFmtId="3" fontId="19" fillId="3" borderId="25" xfId="1" applyNumberFormat="1" applyFont="1" applyFill="1" applyBorder="1" applyAlignment="1">
      <alignment horizontal="center"/>
    </xf>
    <xf numFmtId="164" fontId="19" fillId="3" borderId="62" xfId="1" applyNumberFormat="1" applyFont="1" applyFill="1" applyBorder="1"/>
    <xf numFmtId="171" fontId="19" fillId="3" borderId="25" xfId="1" applyNumberFormat="1" applyFont="1" applyFill="1" applyBorder="1"/>
    <xf numFmtId="174" fontId="19" fillId="3" borderId="62" xfId="2" applyNumberFormat="1" applyFont="1" applyFill="1" applyBorder="1"/>
    <xf numFmtId="174" fontId="19" fillId="3" borderId="25" xfId="2" applyNumberFormat="1" applyFont="1" applyFill="1" applyBorder="1"/>
    <xf numFmtId="164" fontId="19" fillId="4" borderId="25" xfId="1" applyNumberFormat="1" applyFont="1" applyFill="1" applyBorder="1"/>
    <xf numFmtId="171" fontId="20" fillId="3" borderId="20" xfId="1" applyNumberFormat="1" applyFont="1" applyFill="1" applyBorder="1"/>
    <xf numFmtId="0" fontId="19" fillId="3" borderId="2" xfId="0" applyFont="1" applyFill="1" applyBorder="1" applyAlignment="1">
      <alignment horizontal="left" wrapText="1" indent="2"/>
    </xf>
    <xf numFmtId="0" fontId="19" fillId="3" borderId="2" xfId="0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center" wrapText="1"/>
    </xf>
    <xf numFmtId="3" fontId="19" fillId="3" borderId="2" xfId="1" applyNumberFormat="1" applyFont="1" applyFill="1" applyBorder="1" applyAlignment="1">
      <alignment horizontal="center"/>
    </xf>
    <xf numFmtId="0" fontId="21" fillId="3" borderId="20" xfId="1" applyFont="1" applyFill="1" applyBorder="1" applyAlignment="1">
      <alignment horizontal="left"/>
    </xf>
    <xf numFmtId="0" fontId="19" fillId="3" borderId="20" xfId="1" applyFont="1" applyFill="1" applyBorder="1"/>
    <xf numFmtId="0" fontId="42" fillId="3" borderId="20" xfId="0" applyFont="1" applyFill="1" applyBorder="1" applyAlignment="1">
      <alignment horizontal="left" indent="2"/>
    </xf>
    <xf numFmtId="0" fontId="42" fillId="3" borderId="20" xfId="0" applyFont="1" applyFill="1" applyBorder="1" applyAlignment="1">
      <alignment horizontal="left"/>
    </xf>
    <xf numFmtId="171" fontId="24" fillId="3" borderId="20" xfId="1" applyNumberFormat="1" applyFont="1" applyFill="1" applyBorder="1"/>
    <xf numFmtId="0" fontId="18" fillId="3" borderId="2" xfId="1" applyFont="1" applyFill="1" applyBorder="1" applyAlignment="1">
      <alignment horizontal="left"/>
    </xf>
    <xf numFmtId="0" fontId="19" fillId="3" borderId="4" xfId="1" applyFont="1" applyFill="1" applyBorder="1" applyAlignment="1">
      <alignment horizontal="left" indent="1"/>
    </xf>
    <xf numFmtId="0" fontId="19" fillId="3" borderId="4" xfId="1" applyFont="1" applyFill="1" applyBorder="1" applyAlignment="1">
      <alignment horizontal="left"/>
    </xf>
    <xf numFmtId="0" fontId="21" fillId="3" borderId="4" xfId="1" applyFont="1" applyFill="1" applyBorder="1" applyAlignment="1">
      <alignment horizontal="left" indent="2"/>
    </xf>
    <xf numFmtId="164" fontId="21" fillId="3" borderId="3" xfId="1" applyNumberFormat="1" applyFont="1" applyFill="1" applyBorder="1"/>
    <xf numFmtId="174" fontId="21" fillId="3" borderId="3" xfId="2" applyNumberFormat="1" applyFont="1" applyFill="1" applyBorder="1"/>
    <xf numFmtId="164" fontId="21" fillId="3" borderId="43" xfId="1" applyNumberFormat="1" applyFont="1" applyFill="1" applyBorder="1"/>
    <xf numFmtId="0" fontId="19" fillId="3" borderId="16" xfId="0" applyFont="1" applyFill="1" applyBorder="1" applyAlignment="1">
      <alignment horizontal="left" wrapText="1" indent="2"/>
    </xf>
    <xf numFmtId="0" fontId="19" fillId="3" borderId="16" xfId="0" applyFont="1" applyFill="1" applyBorder="1" applyAlignment="1">
      <alignment horizontal="left" wrapText="1"/>
    </xf>
    <xf numFmtId="0" fontId="23" fillId="3" borderId="37" xfId="1" applyFont="1" applyFill="1" applyBorder="1" applyAlignment="1">
      <alignment wrapText="1"/>
    </xf>
    <xf numFmtId="0" fontId="19" fillId="3" borderId="37" xfId="1" applyFont="1" applyFill="1" applyBorder="1" applyAlignment="1">
      <alignment horizontal="left" indent="1"/>
    </xf>
    <xf numFmtId="174" fontId="21" fillId="3" borderId="37" xfId="2" applyNumberFormat="1" applyFont="1" applyFill="1" applyBorder="1"/>
    <xf numFmtId="174" fontId="21" fillId="3" borderId="36" xfId="2" applyNumberFormat="1" applyFont="1" applyFill="1" applyBorder="1"/>
    <xf numFmtId="174" fontId="21" fillId="3" borderId="8" xfId="2" applyNumberFormat="1" applyFont="1" applyFill="1" applyBorder="1"/>
    <xf numFmtId="164" fontId="18" fillId="3" borderId="42" xfId="1" applyNumberFormat="1" applyFont="1" applyFill="1" applyBorder="1"/>
    <xf numFmtId="164" fontId="18" fillId="3" borderId="42" xfId="1" applyNumberFormat="1" applyFont="1" applyFill="1" applyBorder="1" applyAlignment="1">
      <alignment horizontal="center"/>
    </xf>
    <xf numFmtId="164" fontId="18" fillId="3" borderId="12" xfId="1" applyNumberFormat="1" applyFont="1" applyFill="1" applyBorder="1" applyAlignment="1">
      <alignment horizontal="center"/>
    </xf>
    <xf numFmtId="164" fontId="26" fillId="3" borderId="3" xfId="1" applyNumberFormat="1" applyFont="1" applyFill="1" applyBorder="1" applyAlignment="1">
      <alignment horizontal="center"/>
    </xf>
    <xf numFmtId="164" fontId="26" fillId="3" borderId="4" xfId="1" applyNumberFormat="1" applyFont="1" applyFill="1" applyBorder="1" applyAlignment="1">
      <alignment horizontal="center"/>
    </xf>
    <xf numFmtId="173" fontId="23" fillId="3" borderId="8" xfId="1" applyNumberFormat="1" applyFont="1" applyFill="1" applyBorder="1"/>
    <xf numFmtId="0" fontId="20" fillId="3" borderId="16" xfId="1" applyFont="1" applyFill="1" applyBorder="1" applyAlignment="1">
      <alignment horizontal="left" wrapText="1" indent="2"/>
    </xf>
    <xf numFmtId="164" fontId="18" fillId="3" borderId="2" xfId="1" applyNumberFormat="1" applyFont="1" applyFill="1" applyBorder="1"/>
    <xf numFmtId="173" fontId="18" fillId="3" borderId="2" xfId="1" applyNumberFormat="1" applyFont="1" applyFill="1" applyBorder="1"/>
    <xf numFmtId="164" fontId="18" fillId="4" borderId="2" xfId="1" applyNumberFormat="1" applyFont="1" applyFill="1" applyBorder="1"/>
    <xf numFmtId="0" fontId="22" fillId="3" borderId="12" xfId="1" applyFont="1" applyFill="1" applyBorder="1" applyAlignment="1">
      <alignment horizontal="left" wrapText="1" indent="1"/>
    </xf>
    <xf numFmtId="0" fontId="22" fillId="3" borderId="12" xfId="1" applyFont="1" applyFill="1" applyBorder="1" applyAlignment="1">
      <alignment horizontal="left" wrapText="1"/>
    </xf>
    <xf numFmtId="0" fontId="19" fillId="3" borderId="45" xfId="1" applyFont="1" applyFill="1" applyBorder="1" applyAlignment="1">
      <alignment horizontal="left" wrapText="1" shrinkToFit="1"/>
    </xf>
    <xf numFmtId="164" fontId="24" fillId="3" borderId="25" xfId="1" applyNumberFormat="1" applyFont="1" applyFill="1" applyBorder="1"/>
    <xf numFmtId="164" fontId="26" fillId="3" borderId="20" xfId="1" applyNumberFormat="1" applyFont="1" applyFill="1" applyBorder="1" applyAlignment="1">
      <alignment horizontal="center"/>
    </xf>
    <xf numFmtId="0" fontId="19" fillId="3" borderId="20" xfId="1" applyFont="1" applyFill="1" applyBorder="1" applyAlignment="1">
      <alignment horizontal="left" indent="1"/>
    </xf>
    <xf numFmtId="164" fontId="26" fillId="3" borderId="12" xfId="1" applyNumberFormat="1" applyFont="1" applyFill="1" applyBorder="1" applyAlignment="1">
      <alignment horizontal="center"/>
    </xf>
    <xf numFmtId="178" fontId="21" fillId="3" borderId="12" xfId="2" applyNumberFormat="1" applyFont="1" applyFill="1" applyBorder="1"/>
    <xf numFmtId="0" fontId="19" fillId="3" borderId="15" xfId="1" applyFont="1" applyFill="1" applyBorder="1" applyAlignment="1">
      <alignment horizontal="left" indent="1"/>
    </xf>
    <xf numFmtId="164" fontId="19" fillId="4" borderId="15" xfId="1" applyNumberFormat="1" applyFont="1" applyFill="1" applyBorder="1"/>
    <xf numFmtId="0" fontId="19" fillId="3" borderId="3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 indent="1"/>
    </xf>
    <xf numFmtId="0" fontId="23" fillId="3" borderId="44" xfId="1" applyFont="1" applyFill="1" applyBorder="1" applyAlignment="1">
      <alignment horizontal="left"/>
    </xf>
    <xf numFmtId="0" fontId="19" fillId="3" borderId="44" xfId="1" applyFont="1" applyFill="1" applyBorder="1" applyAlignment="1">
      <alignment horizontal="left" indent="1"/>
    </xf>
    <xf numFmtId="164" fontId="26" fillId="3" borderId="44" xfId="1" applyNumberFormat="1" applyFont="1" applyFill="1" applyBorder="1" applyAlignment="1">
      <alignment horizontal="center"/>
    </xf>
    <xf numFmtId="164" fontId="26" fillId="3" borderId="2" xfId="1" applyNumberFormat="1" applyFont="1" applyFill="1" applyBorder="1" applyAlignment="1">
      <alignment horizontal="center"/>
    </xf>
    <xf numFmtId="0" fontId="28" fillId="3" borderId="20" xfId="1" applyFont="1" applyFill="1" applyBorder="1" applyAlignment="1">
      <alignment horizontal="left" wrapText="1"/>
    </xf>
    <xf numFmtId="173" fontId="23" fillId="3" borderId="20" xfId="1" applyNumberFormat="1" applyFont="1" applyFill="1" applyBorder="1"/>
    <xf numFmtId="164" fontId="23" fillId="3" borderId="20" xfId="1" applyNumberFormat="1" applyFont="1" applyFill="1" applyBorder="1" applyAlignment="1">
      <alignment horizontal="right"/>
    </xf>
    <xf numFmtId="173" fontId="18" fillId="3" borderId="36" xfId="1" applyNumberFormat="1" applyFont="1" applyFill="1" applyBorder="1"/>
    <xf numFmtId="173" fontId="18" fillId="3" borderId="8" xfId="1" applyNumberFormat="1" applyFont="1" applyFill="1" applyBorder="1"/>
    <xf numFmtId="173" fontId="18" fillId="3" borderId="20" xfId="1" applyNumberFormat="1" applyFont="1" applyFill="1" applyBorder="1"/>
    <xf numFmtId="164" fontId="26" fillId="3" borderId="45" xfId="1" applyNumberFormat="1" applyFont="1" applyFill="1" applyBorder="1" applyAlignment="1">
      <alignment horizontal="center"/>
    </xf>
    <xf numFmtId="164" fontId="26" fillId="3" borderId="42" xfId="1" applyNumberFormat="1" applyFont="1" applyFill="1" applyBorder="1" applyAlignment="1">
      <alignment horizontal="center"/>
    </xf>
    <xf numFmtId="178" fontId="26" fillId="3" borderId="12" xfId="1" applyNumberFormat="1" applyFont="1" applyFill="1" applyBorder="1" applyAlignment="1">
      <alignment horizontal="center"/>
    </xf>
    <xf numFmtId="173" fontId="23" fillId="3" borderId="12" xfId="1" applyNumberFormat="1" applyFont="1" applyFill="1" applyBorder="1"/>
    <xf numFmtId="0" fontId="25" fillId="3" borderId="12" xfId="1" applyFont="1" applyFill="1" applyBorder="1" applyAlignment="1">
      <alignment horizontal="left" indent="1"/>
    </xf>
    <xf numFmtId="0" fontId="25" fillId="3" borderId="12" xfId="1" applyFont="1" applyFill="1" applyBorder="1" applyAlignment="1">
      <alignment horizontal="left"/>
    </xf>
    <xf numFmtId="173" fontId="18" fillId="3" borderId="16" xfId="1" applyNumberFormat="1" applyFont="1" applyFill="1" applyBorder="1"/>
    <xf numFmtId="164" fontId="23" fillId="3" borderId="4" xfId="1" applyNumberFormat="1" applyFont="1" applyFill="1" applyBorder="1"/>
    <xf numFmtId="164" fontId="23" fillId="4" borderId="4" xfId="1" applyNumberFormat="1" applyFont="1" applyFill="1" applyBorder="1"/>
    <xf numFmtId="0" fontId="19" fillId="3" borderId="25" xfId="1" applyFont="1" applyFill="1" applyBorder="1" applyAlignment="1">
      <alignment horizontal="left" wrapText="1" indent="1" shrinkToFit="1"/>
    </xf>
    <xf numFmtId="0" fontId="23" fillId="3" borderId="25" xfId="1" applyFont="1" applyFill="1" applyBorder="1" applyAlignment="1">
      <alignment horizontal="left" indent="1"/>
    </xf>
    <xf numFmtId="164" fontId="23" fillId="3" borderId="25" xfId="1" applyNumberFormat="1" applyFont="1" applyFill="1" applyBorder="1"/>
    <xf numFmtId="164" fontId="23" fillId="4" borderId="25" xfId="1" applyNumberFormat="1" applyFont="1" applyFill="1" applyBorder="1"/>
    <xf numFmtId="0" fontId="23" fillId="3" borderId="8" xfId="1" applyFont="1" applyFill="1" applyBorder="1" applyAlignment="1">
      <alignment horizontal="left"/>
    </xf>
    <xf numFmtId="164" fontId="23" fillId="3" borderId="8" xfId="1" applyNumberFormat="1" applyFont="1" applyFill="1" applyBorder="1" applyAlignment="1">
      <alignment horizontal="right"/>
    </xf>
    <xf numFmtId="164" fontId="23" fillId="3" borderId="36" xfId="1" applyNumberFormat="1" applyFont="1" applyFill="1" applyBorder="1" applyAlignment="1">
      <alignment horizontal="right"/>
    </xf>
    <xf numFmtId="164" fontId="23" fillId="4" borderId="8" xfId="1" applyNumberFormat="1" applyFont="1" applyFill="1" applyBorder="1" applyAlignment="1">
      <alignment horizontal="right"/>
    </xf>
    <xf numFmtId="0" fontId="33" fillId="5" borderId="12" xfId="13" applyFont="1" applyFill="1" applyBorder="1" applyAlignment="1" applyProtection="1">
      <alignment wrapText="1"/>
    </xf>
    <xf numFmtId="0" fontId="33" fillId="5" borderId="2" xfId="13" applyFont="1" applyFill="1" applyBorder="1" applyAlignment="1" applyProtection="1">
      <alignment wrapText="1"/>
    </xf>
    <xf numFmtId="164" fontId="23" fillId="3" borderId="2" xfId="1" applyNumberFormat="1" applyFont="1" applyFill="1" applyBorder="1" applyAlignment="1">
      <alignment horizontal="right"/>
    </xf>
    <xf numFmtId="173" fontId="23" fillId="3" borderId="2" xfId="1" applyNumberFormat="1" applyFont="1" applyFill="1" applyBorder="1"/>
    <xf numFmtId="164" fontId="23" fillId="3" borderId="45" xfId="1" applyNumberFormat="1" applyFont="1" applyFill="1" applyBorder="1" applyAlignment="1">
      <alignment horizontal="right"/>
    </xf>
    <xf numFmtId="164" fontId="23" fillId="3" borderId="44" xfId="1" applyNumberFormat="1" applyFont="1" applyFill="1" applyBorder="1" applyAlignment="1">
      <alignment horizontal="right"/>
    </xf>
    <xf numFmtId="164" fontId="23" fillId="4" borderId="20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/>
    </xf>
    <xf numFmtId="173" fontId="23" fillId="3" borderId="16" xfId="1" applyNumberFormat="1" applyFont="1" applyFill="1" applyBorder="1"/>
    <xf numFmtId="164" fontId="23" fillId="3" borderId="16" xfId="1" applyNumberFormat="1" applyFont="1" applyFill="1" applyBorder="1" applyAlignment="1">
      <alignment horizontal="right"/>
    </xf>
    <xf numFmtId="0" fontId="23" fillId="3" borderId="56" xfId="1" applyFont="1" applyFill="1" applyBorder="1" applyAlignment="1">
      <alignment horizontal="left"/>
    </xf>
    <xf numFmtId="164" fontId="18" fillId="3" borderId="2" xfId="1" applyNumberFormat="1" applyFont="1" applyFill="1" applyBorder="1" applyAlignment="1">
      <alignment horizontal="right"/>
    </xf>
    <xf numFmtId="164" fontId="18" fillId="3" borderId="16" xfId="1" applyNumberFormat="1" applyFont="1" applyFill="1" applyBorder="1" applyAlignment="1">
      <alignment horizontal="right"/>
    </xf>
    <xf numFmtId="164" fontId="18" fillId="4" borderId="2" xfId="1" applyNumberFormat="1" applyFont="1" applyFill="1" applyBorder="1" applyAlignment="1">
      <alignment horizontal="right"/>
    </xf>
    <xf numFmtId="0" fontId="23" fillId="3" borderId="10" xfId="1" applyFont="1" applyFill="1" applyBorder="1" applyAlignment="1">
      <alignment horizontal="left"/>
    </xf>
    <xf numFmtId="3" fontId="23" fillId="3" borderId="10" xfId="1" applyNumberFormat="1" applyFont="1" applyFill="1" applyBorder="1" applyAlignment="1">
      <alignment horizontal="center"/>
    </xf>
    <xf numFmtId="164" fontId="19" fillId="3" borderId="7" xfId="1" applyNumberFormat="1" applyFont="1" applyFill="1" applyBorder="1"/>
    <xf numFmtId="173" fontId="23" fillId="3" borderId="7" xfId="1" applyNumberFormat="1" applyFont="1" applyFill="1" applyBorder="1"/>
    <xf numFmtId="164" fontId="23" fillId="3" borderId="10" xfId="1" applyNumberFormat="1" applyFont="1" applyFill="1" applyBorder="1" applyAlignment="1">
      <alignment horizontal="right"/>
    </xf>
    <xf numFmtId="172" fontId="23" fillId="41" borderId="10" xfId="2" applyNumberFormat="1" applyFont="1" applyFill="1" applyBorder="1"/>
    <xf numFmtId="3" fontId="23" fillId="4" borderId="2" xfId="1" applyNumberFormat="1" applyFont="1" applyFill="1" applyBorder="1" applyAlignment="1">
      <alignment horizontal="center"/>
    </xf>
    <xf numFmtId="164" fontId="23" fillId="4" borderId="2" xfId="1" applyNumberFormat="1" applyFont="1" applyFill="1" applyBorder="1" applyAlignment="1">
      <alignment horizontal="right"/>
    </xf>
    <xf numFmtId="0" fontId="22" fillId="3" borderId="2" xfId="1" applyFont="1" applyFill="1" applyBorder="1" applyAlignment="1">
      <alignment horizontal="left"/>
    </xf>
    <xf numFmtId="180" fontId="18" fillId="3" borderId="12" xfId="1" applyNumberFormat="1" applyFont="1" applyFill="1" applyBorder="1" applyAlignment="1">
      <alignment horizontal="right"/>
    </xf>
    <xf numFmtId="164" fontId="23" fillId="3" borderId="4" xfId="1" applyNumberFormat="1" applyFont="1" applyFill="1" applyBorder="1" applyAlignment="1">
      <alignment horizontal="right"/>
    </xf>
    <xf numFmtId="164" fontId="23" fillId="3" borderId="3" xfId="1" applyNumberFormat="1" applyFont="1" applyFill="1" applyBorder="1" applyAlignment="1">
      <alignment horizontal="right"/>
    </xf>
    <xf numFmtId="172" fontId="23" fillId="3" borderId="3" xfId="1" applyNumberFormat="1" applyFont="1" applyFill="1" applyBorder="1" applyAlignment="1">
      <alignment horizontal="right"/>
    </xf>
    <xf numFmtId="172" fontId="23" fillId="41" borderId="3" xfId="1" applyNumberFormat="1" applyFont="1" applyFill="1" applyBorder="1" applyAlignment="1">
      <alignment horizontal="right"/>
    </xf>
    <xf numFmtId="164" fontId="23" fillId="4" borderId="4" xfId="1" applyNumberFormat="1" applyFont="1" applyFill="1" applyBorder="1" applyAlignment="1">
      <alignment horizontal="right"/>
    </xf>
    <xf numFmtId="164" fontId="18" fillId="3" borderId="25" xfId="1" applyNumberFormat="1" applyFont="1" applyFill="1" applyBorder="1" applyAlignment="1">
      <alignment horizontal="right"/>
    </xf>
    <xf numFmtId="172" fontId="23" fillId="3" borderId="16" xfId="1" applyNumberFormat="1" applyFont="1" applyFill="1" applyBorder="1" applyAlignment="1">
      <alignment horizontal="right"/>
    </xf>
    <xf numFmtId="164" fontId="18" fillId="4" borderId="16" xfId="1" applyNumberFormat="1" applyFont="1" applyFill="1" applyBorder="1" applyAlignment="1">
      <alignment horizontal="right"/>
    </xf>
    <xf numFmtId="0" fontId="19" fillId="37" borderId="18" xfId="1" applyFont="1" applyFill="1" applyBorder="1" applyAlignment="1">
      <alignment horizontal="left"/>
    </xf>
    <xf numFmtId="3" fontId="19" fillId="37" borderId="18" xfId="1" applyNumberFormat="1" applyFont="1" applyFill="1" applyBorder="1" applyAlignment="1">
      <alignment horizontal="center"/>
    </xf>
    <xf numFmtId="164" fontId="19" fillId="37" borderId="18" xfId="1" applyNumberFormat="1" applyFont="1" applyFill="1" applyBorder="1"/>
    <xf numFmtId="171" fontId="19" fillId="37" borderId="18" xfId="1" applyNumberFormat="1" applyFont="1" applyFill="1" applyBorder="1"/>
    <xf numFmtId="174" fontId="19" fillId="37" borderId="48" xfId="2" applyNumberFormat="1" applyFont="1" applyFill="1" applyBorder="1"/>
    <xf numFmtId="174" fontId="19" fillId="37" borderId="18" xfId="2" applyNumberFormat="1" applyFont="1" applyFill="1" applyBorder="1"/>
    <xf numFmtId="0" fontId="19" fillId="37" borderId="16" xfId="1" applyFont="1" applyFill="1" applyBorder="1"/>
    <xf numFmtId="0" fontId="19" fillId="37" borderId="16" xfId="1" applyFont="1" applyFill="1" applyBorder="1" applyAlignment="1"/>
    <xf numFmtId="164" fontId="19" fillId="37" borderId="16" xfId="1" applyNumberFormat="1" applyFont="1" applyFill="1" applyBorder="1"/>
    <xf numFmtId="3" fontId="19" fillId="37" borderId="16" xfId="1" applyNumberFormat="1" applyFont="1" applyFill="1" applyBorder="1" applyAlignment="1">
      <alignment horizontal="center"/>
    </xf>
    <xf numFmtId="171" fontId="19" fillId="37" borderId="16" xfId="1" applyNumberFormat="1" applyFont="1" applyFill="1" applyBorder="1"/>
    <xf numFmtId="164" fontId="19" fillId="37" borderId="43" xfId="1" applyNumberFormat="1" applyFont="1" applyFill="1" applyBorder="1"/>
    <xf numFmtId="0" fontId="19" fillId="37" borderId="12" xfId="1" applyFont="1" applyFill="1" applyBorder="1"/>
    <xf numFmtId="0" fontId="19" fillId="37" borderId="12" xfId="1" applyFont="1" applyFill="1" applyBorder="1" applyAlignment="1"/>
    <xf numFmtId="164" fontId="19" fillId="37" borderId="12" xfId="1" applyNumberFormat="1" applyFont="1" applyFill="1" applyBorder="1"/>
    <xf numFmtId="3" fontId="19" fillId="37" borderId="12" xfId="1" applyNumberFormat="1" applyFont="1" applyFill="1" applyBorder="1" applyAlignment="1">
      <alignment horizontal="center"/>
    </xf>
    <xf numFmtId="171" fontId="19" fillId="37" borderId="12" xfId="1" applyNumberFormat="1" applyFont="1" applyFill="1" applyBorder="1"/>
    <xf numFmtId="174" fontId="19" fillId="37" borderId="12" xfId="2" applyNumberFormat="1" applyFont="1" applyFill="1" applyBorder="1"/>
    <xf numFmtId="0" fontId="19" fillId="37" borderId="20" xfId="1" applyFont="1" applyFill="1" applyBorder="1" applyAlignment="1">
      <alignment horizontal="left" wrapText="1" indent="1" shrinkToFit="1"/>
    </xf>
    <xf numFmtId="0" fontId="19" fillId="37" borderId="20" xfId="1" applyFont="1" applyFill="1" applyBorder="1" applyAlignment="1">
      <alignment horizontal="left" wrapText="1" shrinkToFit="1"/>
    </xf>
    <xf numFmtId="164" fontId="19" fillId="37" borderId="20" xfId="1" applyNumberFormat="1" applyFont="1" applyFill="1" applyBorder="1"/>
    <xf numFmtId="164" fontId="19" fillId="37" borderId="45" xfId="1" applyNumberFormat="1" applyFont="1" applyFill="1" applyBorder="1"/>
    <xf numFmtId="164" fontId="19" fillId="37" borderId="42" xfId="1" applyNumberFormat="1" applyFont="1" applyFill="1" applyBorder="1"/>
    <xf numFmtId="2" fontId="20" fillId="37" borderId="12" xfId="0" applyNumberFormat="1" applyFont="1" applyFill="1" applyBorder="1" applyAlignment="1">
      <alignment horizontal="left" wrapText="1" indent="2"/>
    </xf>
    <xf numFmtId="2" fontId="20" fillId="37" borderId="12" xfId="0" applyNumberFormat="1" applyFont="1" applyFill="1" applyBorder="1" applyAlignment="1">
      <alignment horizontal="left" wrapText="1"/>
    </xf>
    <xf numFmtId="2" fontId="21" fillId="37" borderId="12" xfId="0" applyNumberFormat="1" applyFont="1" applyFill="1" applyBorder="1" applyAlignment="1">
      <alignment horizontal="left" wrapText="1" indent="2"/>
    </xf>
    <xf numFmtId="2" fontId="21" fillId="37" borderId="12" xfId="0" applyNumberFormat="1" applyFont="1" applyFill="1" applyBorder="1" applyAlignment="1">
      <alignment horizontal="left" wrapText="1"/>
    </xf>
    <xf numFmtId="2" fontId="24" fillId="37" borderId="12" xfId="0" applyNumberFormat="1" applyFont="1" applyFill="1" applyBorder="1" applyAlignment="1">
      <alignment horizontal="left" wrapText="1" indent="2"/>
    </xf>
    <xf numFmtId="2" fontId="24" fillId="37" borderId="12" xfId="0" applyNumberFormat="1" applyFont="1" applyFill="1" applyBorder="1" applyAlignment="1">
      <alignment horizontal="left" wrapText="1"/>
    </xf>
    <xf numFmtId="2" fontId="41" fillId="37" borderId="12" xfId="0" applyNumberFormat="1" applyFont="1" applyFill="1" applyBorder="1" applyAlignment="1">
      <alignment horizontal="left" wrapText="1" indent="2"/>
    </xf>
    <xf numFmtId="2" fontId="41" fillId="37" borderId="12" xfId="0" applyNumberFormat="1" applyFont="1" applyFill="1" applyBorder="1" applyAlignment="1">
      <alignment horizontal="left" wrapText="1"/>
    </xf>
    <xf numFmtId="3" fontId="23" fillId="37" borderId="12" xfId="2" applyNumberFormat="1" applyFont="1" applyFill="1" applyBorder="1" applyAlignment="1">
      <alignment horizontal="center"/>
    </xf>
    <xf numFmtId="173" fontId="23" fillId="37" borderId="12" xfId="1" applyNumberFormat="1" applyFont="1" applyFill="1" applyBorder="1"/>
    <xf numFmtId="164" fontId="23" fillId="37" borderId="42" xfId="1" applyNumberFormat="1" applyFont="1" applyFill="1" applyBorder="1" applyAlignment="1">
      <alignment horizontal="right"/>
    </xf>
    <xf numFmtId="164" fontId="23" fillId="37" borderId="12" xfId="1" applyNumberFormat="1" applyFont="1" applyFill="1" applyBorder="1" applyAlignment="1">
      <alignment horizontal="right"/>
    </xf>
    <xf numFmtId="2" fontId="48" fillId="37" borderId="12" xfId="0" applyNumberFormat="1" applyFont="1" applyFill="1" applyBorder="1" applyAlignment="1">
      <alignment horizontal="left" wrapText="1" indent="2"/>
    </xf>
    <xf numFmtId="2" fontId="30" fillId="37" borderId="12" xfId="0" applyNumberFormat="1" applyFont="1" applyFill="1" applyBorder="1" applyAlignment="1">
      <alignment horizontal="left" wrapText="1" indent="2"/>
    </xf>
    <xf numFmtId="0" fontId="31" fillId="37" borderId="12" xfId="0" applyFont="1" applyFill="1" applyBorder="1" applyAlignment="1">
      <alignment horizontal="left" wrapText="1" indent="2"/>
    </xf>
    <xf numFmtId="0" fontId="25" fillId="37" borderId="12" xfId="0" applyFont="1" applyFill="1" applyBorder="1" applyAlignment="1">
      <alignment horizontal="left" wrapText="1"/>
    </xf>
    <xf numFmtId="164" fontId="24" fillId="37" borderId="12" xfId="1" applyNumberFormat="1" applyFont="1" applyFill="1" applyBorder="1"/>
    <xf numFmtId="3" fontId="24" fillId="37" borderId="12" xfId="1" applyNumberFormat="1" applyFont="1" applyFill="1" applyBorder="1" applyAlignment="1">
      <alignment horizontal="center"/>
    </xf>
    <xf numFmtId="0" fontId="19" fillId="37" borderId="42" xfId="1" applyFont="1" applyFill="1" applyBorder="1"/>
    <xf numFmtId="174" fontId="19" fillId="37" borderId="42" xfId="2" applyNumberFormat="1" applyFont="1" applyFill="1" applyBorder="1"/>
    <xf numFmtId="0" fontId="34" fillId="37" borderId="12" xfId="1" applyFont="1" applyFill="1" applyBorder="1" applyAlignment="1">
      <alignment horizontal="left" indent="1"/>
    </xf>
    <xf numFmtId="0" fontId="34" fillId="37" borderId="12" xfId="1" applyFont="1" applyFill="1" applyBorder="1" applyAlignment="1">
      <alignment horizontal="left"/>
    </xf>
    <xf numFmtId="174" fontId="24" fillId="37" borderId="12" xfId="2" applyNumberFormat="1" applyFont="1" applyFill="1" applyBorder="1"/>
    <xf numFmtId="0" fontId="23" fillId="37" borderId="16" xfId="0" applyFont="1" applyFill="1" applyBorder="1" applyAlignment="1">
      <alignment horizontal="left" wrapText="1" indent="2"/>
    </xf>
    <xf numFmtId="0" fontId="23" fillId="37" borderId="16" xfId="0" applyFont="1" applyFill="1" applyBorder="1" applyAlignment="1">
      <alignment horizontal="left"/>
    </xf>
    <xf numFmtId="174" fontId="24" fillId="37" borderId="16" xfId="2" applyNumberFormat="1" applyFont="1" applyFill="1" applyBorder="1"/>
    <xf numFmtId="174" fontId="19" fillId="37" borderId="16" xfId="2" applyNumberFormat="1" applyFont="1" applyFill="1" applyBorder="1"/>
    <xf numFmtId="0" fontId="23" fillId="37" borderId="4" xfId="1" applyFont="1" applyFill="1" applyBorder="1" applyAlignment="1">
      <alignment wrapText="1"/>
    </xf>
    <xf numFmtId="164" fontId="19" fillId="37" borderId="4" xfId="1" applyNumberFormat="1" applyFont="1" applyFill="1" applyBorder="1"/>
    <xf numFmtId="3" fontId="19" fillId="37" borderId="4" xfId="1" applyNumberFormat="1" applyFont="1" applyFill="1" applyBorder="1" applyAlignment="1">
      <alignment horizontal="center"/>
    </xf>
    <xf numFmtId="174" fontId="24" fillId="37" borderId="4" xfId="2" applyNumberFormat="1" applyFont="1" applyFill="1" applyBorder="1"/>
    <xf numFmtId="174" fontId="19" fillId="37" borderId="4" xfId="2" applyNumberFormat="1" applyFont="1" applyFill="1" applyBorder="1"/>
    <xf numFmtId="0" fontId="33" fillId="37" borderId="20" xfId="1" applyFont="1" applyFill="1" applyBorder="1" applyAlignment="1">
      <alignment horizontal="left" wrapText="1"/>
    </xf>
    <xf numFmtId="171" fontId="19" fillId="37" borderId="20" xfId="1" applyNumberFormat="1" applyFont="1" applyFill="1" applyBorder="1"/>
    <xf numFmtId="174" fontId="24" fillId="37" borderId="20" xfId="2" applyNumberFormat="1" applyFont="1" applyFill="1" applyBorder="1"/>
    <xf numFmtId="3" fontId="19" fillId="4" borderId="20" xfId="1" applyNumberFormat="1" applyFont="1" applyFill="1" applyBorder="1" applyAlignment="1">
      <alignment horizontal="center"/>
    </xf>
    <xf numFmtId="0" fontId="23" fillId="37" borderId="37" xfId="1" applyFont="1" applyFill="1" applyBorder="1" applyAlignment="1">
      <alignment horizontal="left" indent="1"/>
    </xf>
    <xf numFmtId="0" fontId="23" fillId="37" borderId="7" xfId="1" applyFont="1" applyFill="1" applyBorder="1" applyAlignment="1">
      <alignment horizontal="left"/>
    </xf>
    <xf numFmtId="164" fontId="19" fillId="37" borderId="10" xfId="1" applyNumberFormat="1" applyFont="1" applyFill="1" applyBorder="1"/>
    <xf numFmtId="3" fontId="19" fillId="37" borderId="10" xfId="1" applyNumberFormat="1" applyFont="1" applyFill="1" applyBorder="1" applyAlignment="1">
      <alignment horizontal="center"/>
    </xf>
    <xf numFmtId="0" fontId="21" fillId="37" borderId="10" xfId="1" applyFont="1" applyFill="1" applyBorder="1"/>
    <xf numFmtId="0" fontId="21" fillId="37" borderId="54" xfId="1" applyFont="1" applyFill="1" applyBorder="1"/>
    <xf numFmtId="164" fontId="19" fillId="4" borderId="10" xfId="1" applyNumberFormat="1" applyFont="1" applyFill="1" applyBorder="1"/>
    <xf numFmtId="0" fontId="89" fillId="3" borderId="2" xfId="1" applyFont="1" applyFill="1" applyBorder="1"/>
    <xf numFmtId="0" fontId="89" fillId="3" borderId="2" xfId="1" applyFont="1" applyFill="1" applyBorder="1" applyAlignment="1"/>
    <xf numFmtId="164" fontId="23" fillId="3" borderId="2" xfId="1" applyNumberFormat="1" applyFont="1" applyFill="1" applyBorder="1" applyAlignment="1">
      <alignment horizontal="center"/>
    </xf>
    <xf numFmtId="173" fontId="18" fillId="3" borderId="2" xfId="1" applyNumberFormat="1" applyFont="1" applyFill="1" applyBorder="1" applyAlignment="1">
      <alignment horizontal="center"/>
    </xf>
    <xf numFmtId="164" fontId="18" fillId="3" borderId="44" xfId="1" applyNumberFormat="1" applyFont="1" applyFill="1" applyBorder="1"/>
    <xf numFmtId="164" fontId="23" fillId="4" borderId="2" xfId="1" applyNumberFormat="1" applyFont="1" applyFill="1" applyBorder="1" applyAlignment="1">
      <alignment horizontal="center"/>
    </xf>
    <xf numFmtId="0" fontId="23" fillId="3" borderId="12" xfId="1" applyFont="1" applyFill="1" applyBorder="1"/>
    <xf numFmtId="0" fontId="23" fillId="3" borderId="12" xfId="1" applyFont="1" applyFill="1" applyBorder="1" applyAlignment="1"/>
    <xf numFmtId="0" fontId="18" fillId="3" borderId="16" xfId="0" applyFont="1" applyFill="1" applyBorder="1" applyAlignment="1">
      <alignment horizontal="left" indent="2"/>
    </xf>
    <xf numFmtId="164" fontId="18" fillId="3" borderId="16" xfId="1" applyNumberFormat="1" applyFont="1" applyFill="1" applyBorder="1"/>
    <xf numFmtId="174" fontId="24" fillId="3" borderId="11" xfId="2" applyNumberFormat="1" applyFont="1" applyFill="1" applyBorder="1"/>
    <xf numFmtId="173" fontId="27" fillId="3" borderId="12" xfId="1" applyNumberFormat="1" applyFont="1" applyFill="1" applyBorder="1"/>
    <xf numFmtId="174" fontId="24" fillId="3" borderId="0" xfId="2" applyNumberFormat="1" applyFont="1" applyFill="1" applyBorder="1"/>
    <xf numFmtId="164" fontId="26" fillId="3" borderId="17" xfId="1" applyNumberFormat="1" applyFont="1" applyFill="1" applyBorder="1"/>
    <xf numFmtId="164" fontId="23" fillId="3" borderId="17" xfId="1" applyNumberFormat="1" applyFont="1" applyFill="1" applyBorder="1"/>
    <xf numFmtId="164" fontId="26" fillId="4" borderId="17" xfId="1" applyNumberFormat="1" applyFont="1" applyFill="1" applyBorder="1"/>
    <xf numFmtId="0" fontId="18" fillId="3" borderId="16" xfId="1" applyFont="1" applyFill="1" applyBorder="1" applyAlignment="1">
      <alignment horizontal="left" indent="2"/>
    </xf>
    <xf numFmtId="0" fontId="25" fillId="3" borderId="12" xfId="0" applyFont="1" applyFill="1" applyBorder="1" applyAlignment="1">
      <alignment horizontal="left"/>
    </xf>
    <xf numFmtId="0" fontId="25" fillId="3" borderId="12" xfId="0" applyFont="1" applyFill="1" applyBorder="1" applyAlignment="1">
      <alignment horizontal="left" wrapText="1"/>
    </xf>
    <xf numFmtId="0" fontId="18" fillId="3" borderId="2" xfId="0" applyFont="1" applyFill="1" applyBorder="1" applyAlignment="1">
      <alignment horizontal="left" wrapText="1"/>
    </xf>
    <xf numFmtId="164" fontId="18" fillId="3" borderId="43" xfId="2" applyNumberFormat="1" applyFont="1" applyFill="1" applyBorder="1"/>
    <xf numFmtId="0" fontId="18" fillId="3" borderId="20" xfId="0" applyFont="1" applyFill="1" applyBorder="1" applyAlignment="1">
      <alignment horizontal="left" wrapText="1" indent="2"/>
    </xf>
    <xf numFmtId="0" fontId="33" fillId="3" borderId="20" xfId="0" applyFont="1" applyFill="1" applyBorder="1" applyAlignment="1">
      <alignment horizontal="left"/>
    </xf>
    <xf numFmtId="0" fontId="33" fillId="3" borderId="20" xfId="0" applyFont="1" applyFill="1" applyBorder="1" applyAlignment="1">
      <alignment horizontal="left" indent="2"/>
    </xf>
    <xf numFmtId="0" fontId="23" fillId="3" borderId="4" xfId="1" applyFont="1" applyFill="1" applyBorder="1" applyAlignment="1">
      <alignment horizontal="left" wrapText="1" indent="1"/>
    </xf>
    <xf numFmtId="0" fontId="23" fillId="3" borderId="16" xfId="1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 indent="2"/>
    </xf>
    <xf numFmtId="164" fontId="23" fillId="3" borderId="16" xfId="2" applyNumberFormat="1" applyFont="1" applyFill="1" applyBorder="1"/>
    <xf numFmtId="0" fontId="18" fillId="3" borderId="4" xfId="0" applyFont="1" applyFill="1" applyBorder="1" applyAlignment="1">
      <alignment horizontal="left" wrapText="1" indent="2"/>
    </xf>
    <xf numFmtId="173" fontId="23" fillId="3" borderId="4" xfId="1" applyNumberFormat="1" applyFont="1" applyFill="1" applyBorder="1"/>
    <xf numFmtId="164" fontId="18" fillId="3" borderId="3" xfId="2" applyNumberFormat="1" applyFont="1" applyFill="1" applyBorder="1"/>
    <xf numFmtId="164" fontId="18" fillId="3" borderId="4" xfId="2" applyNumberFormat="1" applyFont="1" applyFill="1" applyBorder="1"/>
    <xf numFmtId="0" fontId="23" fillId="3" borderId="12" xfId="0" applyFont="1" applyFill="1" applyBorder="1" applyAlignment="1">
      <alignment horizontal="left" indent="1"/>
    </xf>
    <xf numFmtId="164" fontId="23" fillId="3" borderId="12" xfId="1" applyNumberFormat="1" applyFont="1" applyFill="1" applyBorder="1" applyAlignment="1">
      <alignment horizontal="center"/>
    </xf>
    <xf numFmtId="164" fontId="23" fillId="3" borderId="42" xfId="1" applyNumberFormat="1" applyFont="1" applyFill="1" applyBorder="1" applyAlignment="1">
      <alignment horizontal="center"/>
    </xf>
    <xf numFmtId="164" fontId="23" fillId="4" borderId="12" xfId="1" applyNumberFormat="1" applyFont="1" applyFill="1" applyBorder="1" applyAlignment="1">
      <alignment horizontal="center"/>
    </xf>
    <xf numFmtId="0" fontId="19" fillId="3" borderId="82" xfId="0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indent="2"/>
    </xf>
    <xf numFmtId="164" fontId="23" fillId="3" borderId="16" xfId="2" applyNumberFormat="1" applyFont="1" applyFill="1" applyBorder="1" applyAlignment="1">
      <alignment horizontal="center"/>
    </xf>
    <xf numFmtId="164" fontId="23" fillId="3" borderId="43" xfId="2" applyNumberFormat="1" applyFont="1" applyFill="1" applyBorder="1" applyAlignment="1">
      <alignment horizontal="center"/>
    </xf>
    <xf numFmtId="164" fontId="23" fillId="4" borderId="16" xfId="2" applyNumberFormat="1" applyFont="1" applyFill="1" applyBorder="1" applyAlignment="1">
      <alignment horizontal="center"/>
    </xf>
    <xf numFmtId="164" fontId="26" fillId="3" borderId="4" xfId="1" applyNumberFormat="1" applyFont="1" applyFill="1" applyBorder="1"/>
    <xf numFmtId="164" fontId="26" fillId="4" borderId="4" xfId="1" applyNumberFormat="1" applyFont="1" applyFill="1" applyBorder="1"/>
    <xf numFmtId="0" fontId="23" fillId="3" borderId="2" xfId="1" applyFont="1" applyFill="1" applyBorder="1" applyAlignment="1">
      <alignment wrapText="1"/>
    </xf>
    <xf numFmtId="164" fontId="26" fillId="3" borderId="44" xfId="1" applyNumberFormat="1" applyFont="1" applyFill="1" applyBorder="1"/>
    <xf numFmtId="164" fontId="26" fillId="4" borderId="2" xfId="1" applyNumberFormat="1" applyFont="1" applyFill="1" applyBorder="1"/>
    <xf numFmtId="0" fontId="23" fillId="3" borderId="8" xfId="1" applyFont="1" applyFill="1" applyBorder="1"/>
    <xf numFmtId="0" fontId="23" fillId="3" borderId="8" xfId="1" applyFont="1" applyFill="1" applyBorder="1" applyAlignment="1"/>
    <xf numFmtId="0" fontId="18" fillId="3" borderId="5" xfId="1" applyFont="1" applyFill="1" applyBorder="1"/>
    <xf numFmtId="0" fontId="18" fillId="3" borderId="5" xfId="1" applyFont="1" applyFill="1" applyBorder="1" applyAlignment="1"/>
    <xf numFmtId="164" fontId="18" fillId="3" borderId="5" xfId="1" applyNumberFormat="1" applyFont="1" applyFill="1" applyBorder="1"/>
    <xf numFmtId="173" fontId="18" fillId="3" borderId="5" xfId="1" applyNumberFormat="1" applyFont="1" applyFill="1" applyBorder="1"/>
    <xf numFmtId="164" fontId="18" fillId="3" borderId="46" xfId="2" applyNumberFormat="1" applyFont="1" applyFill="1" applyBorder="1"/>
    <xf numFmtId="164" fontId="18" fillId="3" borderId="5" xfId="2" applyNumberFormat="1" applyFont="1" applyFill="1" applyBorder="1"/>
    <xf numFmtId="164" fontId="23" fillId="3" borderId="42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 indent="2"/>
    </xf>
    <xf numFmtId="174" fontId="24" fillId="3" borderId="3" xfId="2" applyNumberFormat="1" applyFont="1" applyFill="1" applyBorder="1"/>
    <xf numFmtId="0" fontId="41" fillId="3" borderId="20" xfId="1" applyFont="1" applyFill="1" applyBorder="1" applyAlignment="1">
      <alignment horizontal="left" wrapText="1" indent="1" shrinkToFit="1"/>
    </xf>
    <xf numFmtId="0" fontId="24" fillId="3" borderId="15" xfId="1" applyFont="1" applyFill="1" applyBorder="1" applyAlignment="1">
      <alignment horizontal="left" wrapText="1" indent="1" shrinkToFit="1"/>
    </xf>
    <xf numFmtId="0" fontId="24" fillId="3" borderId="16" xfId="1" applyFont="1" applyFill="1" applyBorder="1" applyAlignment="1">
      <alignment horizontal="left" wrapText="1" shrinkToFit="1"/>
    </xf>
    <xf numFmtId="0" fontId="23" fillId="3" borderId="16" xfId="1" applyFont="1" applyFill="1" applyBorder="1" applyAlignment="1">
      <alignment horizontal="left" indent="1"/>
    </xf>
    <xf numFmtId="0" fontId="19" fillId="3" borderId="17" xfId="1" applyFont="1" applyFill="1" applyBorder="1" applyAlignment="1">
      <alignment horizontal="left" wrapText="1" indent="1" shrinkToFit="1"/>
    </xf>
    <xf numFmtId="0" fontId="19" fillId="3" borderId="17" xfId="1" applyFont="1" applyFill="1" applyBorder="1" applyAlignment="1">
      <alignment horizontal="left" wrapText="1" shrinkToFit="1"/>
    </xf>
    <xf numFmtId="172" fontId="23" fillId="3" borderId="4" xfId="1" applyNumberFormat="1" applyFont="1" applyFill="1" applyBorder="1"/>
    <xf numFmtId="172" fontId="23" fillId="41" borderId="15" xfId="1" applyNumberFormat="1" applyFont="1" applyFill="1" applyBorder="1"/>
    <xf numFmtId="164" fontId="23" fillId="4" borderId="17" xfId="1" applyNumberFormat="1" applyFont="1" applyFill="1" applyBorder="1"/>
    <xf numFmtId="0" fontId="34" fillId="3" borderId="25" xfId="1" applyFont="1" applyFill="1" applyBorder="1" applyAlignment="1">
      <alignment horizontal="left" wrapText="1" indent="1"/>
    </xf>
    <xf numFmtId="0" fontId="34" fillId="3" borderId="25" xfId="1" applyFont="1" applyFill="1" applyBorder="1" applyAlignment="1">
      <alignment horizontal="left" wrapText="1"/>
    </xf>
    <xf numFmtId="174" fontId="24" fillId="3" borderId="44" xfId="2" applyNumberFormat="1" applyFont="1" applyFill="1" applyBorder="1"/>
    <xf numFmtId="0" fontId="18" fillId="3" borderId="16" xfId="1" applyFont="1" applyFill="1" applyBorder="1" applyAlignment="1">
      <alignment horizontal="left"/>
    </xf>
    <xf numFmtId="174" fontId="24" fillId="3" borderId="15" xfId="2" applyNumberFormat="1" applyFont="1" applyFill="1" applyBorder="1"/>
    <xf numFmtId="0" fontId="23" fillId="3" borderId="8" xfId="1" applyFont="1" applyFill="1" applyBorder="1" applyAlignment="1">
      <alignment wrapText="1"/>
    </xf>
    <xf numFmtId="164" fontId="23" fillId="4" borderId="8" xfId="1" applyNumberFormat="1" applyFont="1" applyFill="1" applyBorder="1"/>
    <xf numFmtId="0" fontId="23" fillId="3" borderId="20" xfId="1" applyFont="1" applyFill="1" applyBorder="1" applyAlignment="1">
      <alignment wrapText="1"/>
    </xf>
    <xf numFmtId="0" fontId="23" fillId="3" borderId="12" xfId="0" applyFont="1" applyFill="1" applyBorder="1" applyAlignment="1">
      <alignment horizontal="left" wrapText="1"/>
    </xf>
    <xf numFmtId="164" fontId="25" fillId="3" borderId="12" xfId="2" applyNumberFormat="1" applyFont="1" applyFill="1" applyBorder="1"/>
    <xf numFmtId="164" fontId="25" fillId="4" borderId="12" xfId="2" applyNumberFormat="1" applyFont="1" applyFill="1" applyBorder="1"/>
    <xf numFmtId="0" fontId="23" fillId="3" borderId="12" xfId="0" applyFont="1" applyFill="1" applyBorder="1" applyAlignment="1">
      <alignment horizontal="left"/>
    </xf>
    <xf numFmtId="0" fontId="18" fillId="3" borderId="16" xfId="0" applyFont="1" applyFill="1" applyBorder="1" applyAlignment="1">
      <alignment horizontal="left" wrapText="1"/>
    </xf>
    <xf numFmtId="0" fontId="23" fillId="3" borderId="4" xfId="0" applyFont="1" applyFill="1" applyBorder="1" applyAlignment="1">
      <alignment horizontal="left" wrapText="1" indent="2"/>
    </xf>
    <xf numFmtId="164" fontId="23" fillId="4" borderId="4" xfId="2" applyNumberFormat="1" applyFont="1" applyFill="1" applyBorder="1"/>
    <xf numFmtId="0" fontId="18" fillId="3" borderId="16" xfId="0" applyFont="1" applyFill="1" applyBorder="1" applyAlignment="1">
      <alignment horizontal="left"/>
    </xf>
    <xf numFmtId="174" fontId="26" fillId="3" borderId="17" xfId="2" applyNumberFormat="1" applyFont="1" applyFill="1" applyBorder="1"/>
    <xf numFmtId="173" fontId="23" fillId="3" borderId="17" xfId="1" applyNumberFormat="1" applyFont="1" applyFill="1" applyBorder="1"/>
    <xf numFmtId="174" fontId="26" fillId="4" borderId="17" xfId="2" applyNumberFormat="1" applyFont="1" applyFill="1" applyBorder="1"/>
    <xf numFmtId="174" fontId="23" fillId="3" borderId="8" xfId="2" applyNumberFormat="1" applyFont="1" applyFill="1" applyBorder="1"/>
    <xf numFmtId="0" fontId="23" fillId="3" borderId="20" xfId="1" applyFont="1" applyFill="1" applyBorder="1"/>
    <xf numFmtId="0" fontId="23" fillId="3" borderId="20" xfId="1" applyFont="1" applyFill="1" applyBorder="1" applyAlignment="1"/>
    <xf numFmtId="0" fontId="25" fillId="3" borderId="25" xfId="0" applyFont="1" applyFill="1" applyBorder="1" applyAlignment="1">
      <alignment horizontal="left"/>
    </xf>
    <xf numFmtId="164" fontId="18" fillId="3" borderId="25" xfId="2" applyNumberFormat="1" applyFont="1" applyFill="1" applyBorder="1"/>
    <xf numFmtId="0" fontId="23" fillId="3" borderId="16" xfId="0" applyFont="1" applyFill="1" applyBorder="1" applyAlignment="1">
      <alignment horizontal="left" wrapText="1" indent="2"/>
    </xf>
    <xf numFmtId="164" fontId="23" fillId="4" borderId="16" xfId="2" applyNumberFormat="1" applyFont="1" applyFill="1" applyBorder="1"/>
    <xf numFmtId="164" fontId="23" fillId="3" borderId="4" xfId="2" applyNumberFormat="1" applyFont="1" applyFill="1" applyBorder="1" applyAlignment="1">
      <alignment horizontal="right"/>
    </xf>
    <xf numFmtId="164" fontId="23" fillId="3" borderId="11" xfId="1" applyNumberFormat="1" applyFont="1" applyFill="1" applyBorder="1" applyAlignment="1">
      <alignment horizontal="right"/>
    </xf>
    <xf numFmtId="0" fontId="18" fillId="3" borderId="12" xfId="0" applyFont="1" applyFill="1" applyBorder="1" applyAlignment="1">
      <alignment horizontal="left"/>
    </xf>
    <xf numFmtId="0" fontId="18" fillId="3" borderId="44" xfId="0" applyFont="1" applyFill="1" applyBorder="1" applyAlignment="1">
      <alignment horizontal="left" indent="2"/>
    </xf>
    <xf numFmtId="0" fontId="18" fillId="3" borderId="44" xfId="0" applyFont="1" applyFill="1" applyBorder="1" applyAlignment="1">
      <alignment horizontal="left"/>
    </xf>
    <xf numFmtId="174" fontId="20" fillId="3" borderId="15" xfId="2" applyNumberFormat="1" applyFont="1" applyFill="1" applyBorder="1"/>
    <xf numFmtId="0" fontId="23" fillId="3" borderId="4" xfId="1" applyFont="1" applyFill="1" applyBorder="1" applyAlignment="1">
      <alignment horizontal="left" indent="2"/>
    </xf>
    <xf numFmtId="0" fontId="23" fillId="3" borderId="8" xfId="0" applyFont="1" applyFill="1" applyBorder="1" applyAlignment="1">
      <alignment horizontal="left"/>
    </xf>
    <xf numFmtId="0" fontId="18" fillId="3" borderId="15" xfId="1" applyFont="1" applyFill="1" applyBorder="1" applyAlignment="1">
      <alignment horizontal="left" indent="2"/>
    </xf>
    <xf numFmtId="164" fontId="18" fillId="4" borderId="16" xfId="2" applyNumberFormat="1" applyFont="1" applyFill="1" applyBorder="1"/>
    <xf numFmtId="164" fontId="23" fillId="3" borderId="15" xfId="1" applyNumberFormat="1" applyFont="1" applyFill="1" applyBorder="1" applyAlignment="1">
      <alignment horizontal="right"/>
    </xf>
    <xf numFmtId="173" fontId="26" fillId="3" borderId="4" xfId="1" applyNumberFormat="1" applyFont="1" applyFill="1" applyBorder="1"/>
    <xf numFmtId="0" fontId="18" fillId="3" borderId="42" xfId="0" applyFont="1" applyFill="1" applyBorder="1" applyAlignment="1">
      <alignment horizontal="left" indent="2"/>
    </xf>
    <xf numFmtId="0" fontId="23" fillId="3" borderId="16" xfId="0" applyFont="1" applyFill="1" applyBorder="1" applyAlignment="1">
      <alignment horizontal="left" indent="2"/>
    </xf>
    <xf numFmtId="0" fontId="18" fillId="3" borderId="20" xfId="1" applyFont="1" applyFill="1" applyBorder="1"/>
    <xf numFmtId="0" fontId="18" fillId="3" borderId="20" xfId="1" applyFont="1" applyFill="1" applyBorder="1" applyAlignment="1"/>
    <xf numFmtId="173" fontId="18" fillId="3" borderId="4" xfId="1" applyNumberFormat="1" applyFont="1" applyFill="1" applyBorder="1"/>
    <xf numFmtId="0" fontId="23" fillId="3" borderId="4" xfId="0" applyFont="1" applyFill="1" applyBorder="1" applyAlignment="1">
      <alignment horizontal="left" indent="2"/>
    </xf>
    <xf numFmtId="164" fontId="23" fillId="3" borderId="4" xfId="1" applyNumberFormat="1" applyFont="1" applyFill="1" applyBorder="1" applyAlignment="1">
      <alignment horizontal="center"/>
    </xf>
    <xf numFmtId="164" fontId="23" fillId="4" borderId="4" xfId="1" applyNumberFormat="1" applyFont="1" applyFill="1" applyBorder="1" applyAlignment="1">
      <alignment horizontal="center"/>
    </xf>
    <xf numFmtId="0" fontId="25" fillId="3" borderId="20" xfId="0" applyFont="1" applyFill="1" applyBorder="1" applyAlignment="1">
      <alignment horizontal="center"/>
    </xf>
    <xf numFmtId="0" fontId="18" fillId="3" borderId="42" xfId="0" applyFont="1" applyFill="1" applyBorder="1" applyAlignment="1">
      <alignment horizontal="left"/>
    </xf>
    <xf numFmtId="164" fontId="26" fillId="3" borderId="17" xfId="1" applyNumberFormat="1" applyFont="1" applyFill="1" applyBorder="1" applyAlignment="1">
      <alignment horizontal="right"/>
    </xf>
    <xf numFmtId="164" fontId="26" fillId="4" borderId="17" xfId="1" applyNumberFormat="1" applyFont="1" applyFill="1" applyBorder="1" applyAlignment="1">
      <alignment horizontal="right"/>
    </xf>
    <xf numFmtId="0" fontId="23" fillId="3" borderId="12" xfId="1" applyFont="1" applyFill="1" applyBorder="1" applyAlignment="1">
      <alignment horizontal="left" wrapText="1"/>
    </xf>
    <xf numFmtId="0" fontId="25" fillId="3" borderId="12" xfId="0" applyFont="1" applyFill="1" applyBorder="1" applyAlignment="1">
      <alignment horizontal="center"/>
    </xf>
    <xf numFmtId="0" fontId="18" fillId="3" borderId="2" xfId="1" applyFont="1" applyFill="1" applyBorder="1" applyAlignment="1">
      <alignment horizontal="left" indent="2"/>
    </xf>
    <xf numFmtId="0" fontId="19" fillId="3" borderId="3" xfId="0" applyFont="1" applyFill="1" applyBorder="1" applyAlignment="1">
      <alignment horizontal="left" wrapText="1" indent="2"/>
    </xf>
    <xf numFmtId="0" fontId="19" fillId="3" borderId="3" xfId="0" applyFont="1" applyFill="1" applyBorder="1" applyAlignment="1">
      <alignment horizontal="left" wrapText="1"/>
    </xf>
    <xf numFmtId="0" fontId="19" fillId="3" borderId="53" xfId="0" applyFont="1" applyFill="1" applyBorder="1" applyAlignment="1">
      <alignment horizontal="left" wrapText="1" indent="2"/>
    </xf>
    <xf numFmtId="173" fontId="27" fillId="3" borderId="16" xfId="1" applyNumberFormat="1" applyFont="1" applyFill="1" applyBorder="1"/>
    <xf numFmtId="164" fontId="25" fillId="3" borderId="12" xfId="1" applyNumberFormat="1" applyFont="1" applyFill="1" applyBorder="1"/>
    <xf numFmtId="164" fontId="25" fillId="4" borderId="12" xfId="1" applyNumberFormat="1" applyFont="1" applyFill="1" applyBorder="1"/>
    <xf numFmtId="164" fontId="22" fillId="3" borderId="20" xfId="1" applyNumberFormat="1" applyFont="1" applyFill="1" applyBorder="1"/>
    <xf numFmtId="171" fontId="23" fillId="3" borderId="17" xfId="1" applyNumberFormat="1" applyFont="1" applyFill="1" applyBorder="1"/>
    <xf numFmtId="164" fontId="18" fillId="3" borderId="4" xfId="1" applyNumberFormat="1" applyFont="1" applyFill="1" applyBorder="1"/>
    <xf numFmtId="0" fontId="25" fillId="3" borderId="20" xfId="0" applyFont="1" applyFill="1" applyBorder="1" applyAlignment="1">
      <alignment horizontal="left" wrapText="1"/>
    </xf>
    <xf numFmtId="164" fontId="18" fillId="3" borderId="8" xfId="1" applyNumberFormat="1" applyFont="1" applyFill="1" applyBorder="1"/>
    <xf numFmtId="0" fontId="34" fillId="3" borderId="12" xfId="0" applyFont="1" applyFill="1" applyBorder="1" applyAlignment="1">
      <alignment horizontal="left" wrapText="1"/>
    </xf>
    <xf numFmtId="1" fontId="18" fillId="3" borderId="12" xfId="1" applyNumberFormat="1" applyFont="1" applyFill="1" applyBorder="1" applyAlignment="1">
      <alignment horizontal="left" wrapText="1" indent="2"/>
    </xf>
    <xf numFmtId="1" fontId="18" fillId="3" borderId="16" xfId="1" applyNumberFormat="1" applyFont="1" applyFill="1" applyBorder="1" applyAlignment="1">
      <alignment horizontal="left" wrapText="1" indent="2"/>
    </xf>
    <xf numFmtId="0" fontId="21" fillId="3" borderId="75" xfId="0" applyFont="1" applyFill="1" applyBorder="1" applyAlignment="1">
      <alignment horizontal="left" wrapText="1"/>
    </xf>
    <xf numFmtId="2" fontId="23" fillId="3" borderId="4" xfId="1" applyNumberFormat="1" applyFont="1" applyFill="1" applyBorder="1" applyAlignment="1">
      <alignment horizontal="left" wrapText="1" indent="2"/>
    </xf>
    <xf numFmtId="0" fontId="23" fillId="3" borderId="36" xfId="1" applyFont="1" applyFill="1" applyBorder="1"/>
    <xf numFmtId="173" fontId="23" fillId="3" borderId="15" xfId="1" applyNumberFormat="1" applyFont="1" applyFill="1" applyBorder="1"/>
    <xf numFmtId="171" fontId="18" fillId="3" borderId="17" xfId="1" applyNumberFormat="1" applyFont="1" applyFill="1" applyBorder="1"/>
    <xf numFmtId="164" fontId="27" fillId="3" borderId="12" xfId="1" applyNumberFormat="1" applyFont="1" applyFill="1" applyBorder="1"/>
    <xf numFmtId="164" fontId="27" fillId="4" borderId="12" xfId="1" applyNumberFormat="1" applyFont="1" applyFill="1" applyBorder="1"/>
    <xf numFmtId="0" fontId="18" fillId="3" borderId="20" xfId="0" applyFont="1" applyFill="1" applyBorder="1" applyAlignment="1">
      <alignment horizontal="left" wrapText="1"/>
    </xf>
    <xf numFmtId="0" fontId="33" fillId="0" borderId="16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 wrapText="1" indent="2"/>
    </xf>
    <xf numFmtId="164" fontId="26" fillId="3" borderId="16" xfId="1" applyNumberFormat="1" applyFont="1" applyFill="1" applyBorder="1"/>
    <xf numFmtId="164" fontId="26" fillId="4" borderId="16" xfId="1" applyNumberFormat="1" applyFont="1" applyFill="1" applyBorder="1"/>
    <xf numFmtId="0" fontId="25" fillId="3" borderId="42" xfId="1" applyFont="1" applyFill="1" applyBorder="1" applyAlignment="1">
      <alignment horizontal="left"/>
    </xf>
    <xf numFmtId="0" fontId="18" fillId="3" borderId="42" xfId="1" applyFont="1" applyFill="1" applyBorder="1" applyAlignment="1">
      <alignment horizontal="left"/>
    </xf>
    <xf numFmtId="0" fontId="19" fillId="3" borderId="15" xfId="0" applyFont="1" applyFill="1" applyBorder="1" applyAlignment="1">
      <alignment horizontal="left" wrapText="1" indent="2"/>
    </xf>
    <xf numFmtId="173" fontId="18" fillId="3" borderId="17" xfId="1" applyNumberFormat="1" applyFont="1" applyFill="1" applyBorder="1"/>
    <xf numFmtId="0" fontId="23" fillId="3" borderId="20" xfId="1" applyFont="1" applyFill="1" applyBorder="1" applyAlignment="1">
      <alignment horizontal="left" indent="2"/>
    </xf>
    <xf numFmtId="165" fontId="21" fillId="3" borderId="12" xfId="2" applyFont="1" applyFill="1" applyBorder="1"/>
    <xf numFmtId="165" fontId="21" fillId="4" borderId="12" xfId="2" applyFont="1" applyFill="1" applyBorder="1"/>
    <xf numFmtId="164" fontId="23" fillId="3" borderId="7" xfId="1" applyNumberFormat="1" applyFont="1" applyFill="1" applyBorder="1"/>
    <xf numFmtId="164" fontId="18" fillId="3" borderId="8" xfId="2" applyNumberFormat="1" applyFont="1" applyFill="1" applyBorder="1"/>
    <xf numFmtId="164" fontId="23" fillId="4" borderId="7" xfId="1" applyNumberFormat="1" applyFont="1" applyFill="1" applyBorder="1"/>
    <xf numFmtId="164" fontId="26" fillId="4" borderId="15" xfId="1" applyNumberFormat="1" applyFont="1" applyFill="1" applyBorder="1"/>
    <xf numFmtId="179" fontId="21" fillId="3" borderId="12" xfId="2" applyNumberFormat="1" applyFont="1" applyFill="1" applyBorder="1"/>
    <xf numFmtId="179" fontId="21" fillId="3" borderId="16" xfId="2" applyNumberFormat="1" applyFont="1" applyFill="1" applyBorder="1"/>
    <xf numFmtId="0" fontId="27" fillId="3" borderId="16" xfId="1" applyFont="1" applyFill="1" applyBorder="1" applyAlignment="1">
      <alignment horizontal="left" wrapText="1" indent="1"/>
    </xf>
    <xf numFmtId="0" fontId="27" fillId="3" borderId="16" xfId="1" applyFont="1" applyFill="1" applyBorder="1" applyAlignment="1">
      <alignment horizontal="left" wrapText="1"/>
    </xf>
    <xf numFmtId="164" fontId="23" fillId="3" borderId="8" xfId="2" applyNumberFormat="1" applyFont="1" applyFill="1" applyBorder="1"/>
    <xf numFmtId="164" fontId="18" fillId="3" borderId="17" xfId="1" applyNumberFormat="1" applyFont="1" applyFill="1" applyBorder="1"/>
    <xf numFmtId="0" fontId="23" fillId="3" borderId="8" xfId="1" applyFont="1" applyFill="1" applyBorder="1" applyAlignment="1">
      <alignment horizontal="left" indent="2"/>
    </xf>
    <xf numFmtId="164" fontId="23" fillId="3" borderId="16" xfId="1" applyNumberFormat="1" applyFont="1" applyFill="1" applyBorder="1" applyAlignment="1">
      <alignment horizontal="center"/>
    </xf>
    <xf numFmtId="164" fontId="23" fillId="4" borderId="16" xfId="1" applyNumberFormat="1" applyFont="1" applyFill="1" applyBorder="1" applyAlignment="1">
      <alignment horizontal="center"/>
    </xf>
    <xf numFmtId="0" fontId="20" fillId="3" borderId="12" xfId="1" applyFont="1" applyFill="1" applyBorder="1" applyAlignment="1">
      <alignment horizontal="left" wrapText="1"/>
    </xf>
    <xf numFmtId="0" fontId="19" fillId="5" borderId="2" xfId="1" applyFont="1" applyFill="1" applyBorder="1" applyAlignment="1">
      <alignment wrapText="1"/>
    </xf>
    <xf numFmtId="0" fontId="19" fillId="3" borderId="20" xfId="1" applyFont="1" applyFill="1" applyBorder="1" applyAlignment="1">
      <alignment wrapText="1"/>
    </xf>
    <xf numFmtId="164" fontId="18" fillId="3" borderId="20" xfId="1" applyNumberFormat="1" applyFont="1" applyFill="1" applyBorder="1" applyAlignment="1">
      <alignment horizontal="center"/>
    </xf>
    <xf numFmtId="0" fontId="19" fillId="5" borderId="20" xfId="1" applyFont="1" applyFill="1" applyBorder="1" applyAlignment="1">
      <alignment wrapText="1"/>
    </xf>
    <xf numFmtId="164" fontId="21" fillId="3" borderId="12" xfId="3" applyNumberFormat="1" applyFont="1" applyFill="1" applyBorder="1" applyAlignment="1">
      <alignment horizontal="left"/>
    </xf>
    <xf numFmtId="173" fontId="21" fillId="3" borderId="12" xfId="1" applyNumberFormat="1" applyFont="1" applyFill="1" applyBorder="1" applyAlignment="1">
      <alignment horizontal="center"/>
    </xf>
    <xf numFmtId="0" fontId="41" fillId="3" borderId="12" xfId="0" applyFont="1" applyFill="1" applyBorder="1" applyAlignment="1">
      <alignment horizontal="center"/>
    </xf>
    <xf numFmtId="164" fontId="33" fillId="3" borderId="20" xfId="1" applyNumberFormat="1" applyFont="1" applyFill="1" applyBorder="1" applyAlignment="1"/>
    <xf numFmtId="0" fontId="18" fillId="3" borderId="20" xfId="1" applyFont="1" applyFill="1" applyBorder="1" applyAlignment="1">
      <alignment horizontal="left"/>
    </xf>
    <xf numFmtId="0" fontId="18" fillId="3" borderId="20" xfId="1" applyFont="1" applyFill="1" applyBorder="1" applyAlignment="1">
      <alignment horizontal="left" indent="2"/>
    </xf>
    <xf numFmtId="164" fontId="23" fillId="3" borderId="2" xfId="2" applyNumberFormat="1" applyFont="1" applyFill="1" applyBorder="1"/>
    <xf numFmtId="0" fontId="23" fillId="3" borderId="16" xfId="0" applyFont="1" applyFill="1" applyBorder="1" applyAlignment="1">
      <alignment horizontal="left" wrapText="1"/>
    </xf>
    <xf numFmtId="0" fontId="23" fillId="3" borderId="2" xfId="0" applyFont="1" applyFill="1" applyBorder="1" applyAlignment="1">
      <alignment horizontal="left" wrapText="1" indent="2"/>
    </xf>
    <xf numFmtId="164" fontId="23" fillId="3" borderId="47" xfId="2" applyNumberFormat="1" applyFont="1" applyFill="1" applyBorder="1"/>
    <xf numFmtId="173" fontId="23" fillId="3" borderId="5" xfId="1" applyNumberFormat="1" applyFont="1" applyFill="1" applyBorder="1"/>
    <xf numFmtId="164" fontId="23" fillId="3" borderId="5" xfId="1" applyNumberFormat="1" applyFont="1" applyFill="1" applyBorder="1" applyAlignment="1">
      <alignment horizontal="right"/>
    </xf>
    <xf numFmtId="172" fontId="23" fillId="41" borderId="5" xfId="2" applyNumberFormat="1" applyFont="1" applyFill="1" applyBorder="1"/>
    <xf numFmtId="173" fontId="18" fillId="3" borderId="25" xfId="1" applyNumberFormat="1" applyFont="1" applyFill="1" applyBorder="1"/>
    <xf numFmtId="164" fontId="18" fillId="3" borderId="25" xfId="1" applyNumberFormat="1" applyFont="1" applyFill="1" applyBorder="1" applyAlignment="1">
      <alignment horizontal="center"/>
    </xf>
    <xf numFmtId="164" fontId="18" fillId="3" borderId="12" xfId="10" applyNumberFormat="1" applyFont="1" applyFill="1" applyBorder="1"/>
    <xf numFmtId="0" fontId="21" fillId="3" borderId="42" xfId="1" applyFont="1" applyFill="1" applyBorder="1" applyAlignment="1">
      <alignment horizontal="left"/>
    </xf>
    <xf numFmtId="164" fontId="23" fillId="3" borderId="16" xfId="10" applyNumberFormat="1" applyFont="1" applyFill="1" applyBorder="1"/>
    <xf numFmtId="0" fontId="24" fillId="3" borderId="4" xfId="0" applyFont="1" applyFill="1" applyBorder="1" applyAlignment="1">
      <alignment horizontal="left" wrapText="1" indent="2"/>
    </xf>
    <xf numFmtId="0" fontId="25" fillId="3" borderId="2" xfId="1" applyFont="1" applyFill="1" applyBorder="1" applyAlignment="1">
      <alignment wrapText="1"/>
    </xf>
    <xf numFmtId="0" fontId="24" fillId="3" borderId="25" xfId="0" applyFont="1" applyFill="1" applyBorder="1" applyAlignment="1">
      <alignment horizontal="left" wrapText="1" indent="2"/>
    </xf>
    <xf numFmtId="0" fontId="25" fillId="3" borderId="12" xfId="1" applyFont="1" applyFill="1" applyBorder="1" applyAlignment="1">
      <alignment wrapText="1"/>
    </xf>
    <xf numFmtId="0" fontId="20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indent="1" shrinkToFit="1"/>
    </xf>
    <xf numFmtId="0" fontId="24" fillId="3" borderId="2" xfId="1" applyFont="1" applyFill="1" applyBorder="1" applyAlignment="1">
      <alignment horizontal="left" wrapText="1" shrinkToFit="1"/>
    </xf>
    <xf numFmtId="0" fontId="24" fillId="3" borderId="10" xfId="1" applyFont="1" applyFill="1" applyBorder="1" applyAlignment="1">
      <alignment horizontal="left" wrapText="1" indent="1" shrinkToFit="1"/>
    </xf>
    <xf numFmtId="164" fontId="24" fillId="3" borderId="10" xfId="1" applyNumberFormat="1" applyFont="1" applyFill="1" applyBorder="1"/>
    <xf numFmtId="171" fontId="21" fillId="3" borderId="10" xfId="1" applyNumberFormat="1" applyFont="1" applyFill="1" applyBorder="1"/>
    <xf numFmtId="174" fontId="21" fillId="3" borderId="10" xfId="2" applyNumberFormat="1" applyFont="1" applyFill="1" applyBorder="1"/>
    <xf numFmtId="174" fontId="21" fillId="3" borderId="7" xfId="2" applyNumberFormat="1" applyFont="1" applyFill="1" applyBorder="1"/>
    <xf numFmtId="164" fontId="24" fillId="4" borderId="10" xfId="1" applyNumberFormat="1" applyFont="1" applyFill="1" applyBorder="1"/>
    <xf numFmtId="0" fontId="18" fillId="3" borderId="2" xfId="1" applyFont="1" applyFill="1" applyBorder="1"/>
    <xf numFmtId="0" fontId="18" fillId="3" borderId="2" xfId="1" applyFont="1" applyFill="1" applyBorder="1" applyAlignment="1"/>
    <xf numFmtId="164" fontId="18" fillId="3" borderId="2" xfId="1" applyNumberFormat="1" applyFont="1" applyFill="1" applyBorder="1" applyAlignment="1">
      <alignment horizontal="center"/>
    </xf>
    <xf numFmtId="0" fontId="23" fillId="5" borderId="12" xfId="1" applyFont="1" applyFill="1" applyBorder="1" applyAlignment="1">
      <alignment wrapText="1"/>
    </xf>
    <xf numFmtId="0" fontId="25" fillId="3" borderId="12" xfId="1" applyFont="1" applyFill="1" applyBorder="1" applyAlignment="1">
      <alignment horizontal="center"/>
    </xf>
    <xf numFmtId="173" fontId="18" fillId="3" borderId="15" xfId="1" applyNumberFormat="1" applyFont="1" applyFill="1" applyBorder="1"/>
    <xf numFmtId="0" fontId="19" fillId="3" borderId="4" xfId="1" applyFont="1" applyFill="1" applyBorder="1" applyAlignment="1">
      <alignment horizontal="center" vertical="justify"/>
    </xf>
    <xf numFmtId="164" fontId="23" fillId="3" borderId="8" xfId="1" applyNumberFormat="1" applyFont="1" applyFill="1" applyBorder="1" applyAlignment="1">
      <alignment horizontal="center"/>
    </xf>
    <xf numFmtId="164" fontId="23" fillId="4" borderId="8" xfId="1" applyNumberFormat="1" applyFont="1" applyFill="1" applyBorder="1" applyAlignment="1">
      <alignment horizontal="center"/>
    </xf>
    <xf numFmtId="164" fontId="21" fillId="3" borderId="16" xfId="3" applyNumberFormat="1" applyFont="1" applyFill="1" applyBorder="1" applyAlignment="1">
      <alignment horizontal="left"/>
    </xf>
    <xf numFmtId="173" fontId="21" fillId="3" borderId="16" xfId="1" applyNumberFormat="1" applyFont="1" applyFill="1" applyBorder="1" applyAlignment="1">
      <alignment horizontal="center"/>
    </xf>
    <xf numFmtId="0" fontId="19" fillId="3" borderId="17" xfId="1" applyFont="1" applyFill="1" applyBorder="1" applyAlignment="1">
      <alignment horizontal="center" vertical="justify"/>
    </xf>
    <xf numFmtId="164" fontId="23" fillId="4" borderId="17" xfId="2" applyNumberFormat="1" applyFont="1" applyFill="1" applyBorder="1"/>
    <xf numFmtId="164" fontId="23" fillId="4" borderId="8" xfId="2" applyNumberFormat="1" applyFont="1" applyFill="1" applyBorder="1"/>
    <xf numFmtId="164" fontId="23" fillId="3" borderId="20" xfId="1" applyNumberFormat="1" applyFont="1" applyFill="1" applyBorder="1" applyAlignment="1">
      <alignment horizontal="center"/>
    </xf>
    <xf numFmtId="164" fontId="23" fillId="4" borderId="20" xfId="1" applyNumberFormat="1" applyFont="1" applyFill="1" applyBorder="1" applyAlignment="1">
      <alignment horizontal="center"/>
    </xf>
    <xf numFmtId="0" fontId="34" fillId="3" borderId="2" xfId="1" applyFont="1" applyFill="1" applyBorder="1" applyAlignment="1">
      <alignment horizontal="left" wrapText="1"/>
    </xf>
    <xf numFmtId="164" fontId="23" fillId="4" borderId="25" xfId="1" applyNumberFormat="1" applyFont="1" applyFill="1" applyBorder="1" applyAlignment="1">
      <alignment horizontal="center"/>
    </xf>
    <xf numFmtId="0" fontId="34" fillId="3" borderId="16" xfId="1" applyFont="1" applyFill="1" applyBorder="1" applyAlignment="1">
      <alignment horizontal="left" wrapText="1"/>
    </xf>
    <xf numFmtId="0" fontId="18" fillId="3" borderId="12" xfId="1" applyFont="1" applyFill="1" applyBorder="1" applyAlignment="1">
      <alignment horizontal="center"/>
    </xf>
    <xf numFmtId="164" fontId="18" fillId="4" borderId="12" xfId="1" applyNumberFormat="1" applyFont="1" applyFill="1" applyBorder="1" applyAlignment="1">
      <alignment horizontal="center"/>
    </xf>
    <xf numFmtId="164" fontId="23" fillId="3" borderId="15" xfId="1" applyNumberFormat="1" applyFont="1" applyFill="1" applyBorder="1" applyAlignment="1">
      <alignment horizontal="center"/>
    </xf>
    <xf numFmtId="164" fontId="23" fillId="3" borderId="15" xfId="2" applyNumberFormat="1" applyFont="1" applyFill="1" applyBorder="1"/>
    <xf numFmtId="164" fontId="23" fillId="4" borderId="15" xfId="1" applyNumberFormat="1" applyFont="1" applyFill="1" applyBorder="1" applyAlignment="1">
      <alignment horizontal="center"/>
    </xf>
    <xf numFmtId="164" fontId="23" fillId="3" borderId="17" xfId="1" applyNumberFormat="1" applyFont="1" applyFill="1" applyBorder="1" applyAlignment="1">
      <alignment horizontal="center"/>
    </xf>
    <xf numFmtId="164" fontId="23" fillId="3" borderId="7" xfId="1" applyNumberFormat="1" applyFont="1" applyFill="1" applyBorder="1" applyAlignment="1">
      <alignment horizontal="center"/>
    </xf>
    <xf numFmtId="164" fontId="23" fillId="4" borderId="17" xfId="1" applyNumberFormat="1" applyFont="1" applyFill="1" applyBorder="1" applyAlignment="1">
      <alignment horizontal="center"/>
    </xf>
    <xf numFmtId="0" fontId="23" fillId="3" borderId="2" xfId="1" applyFont="1" applyFill="1" applyBorder="1" applyAlignment="1"/>
    <xf numFmtId="164" fontId="23" fillId="4" borderId="2" xfId="2" applyNumberFormat="1" applyFont="1" applyFill="1" applyBorder="1"/>
    <xf numFmtId="0" fontId="30" fillId="3" borderId="12" xfId="1" applyFont="1" applyFill="1" applyBorder="1"/>
    <xf numFmtId="164" fontId="23" fillId="3" borderId="25" xfId="2" applyNumberFormat="1" applyFont="1" applyFill="1" applyBorder="1"/>
    <xf numFmtId="164" fontId="23" fillId="4" borderId="25" xfId="2" applyNumberFormat="1" applyFont="1" applyFill="1" applyBorder="1"/>
    <xf numFmtId="0" fontId="18" fillId="3" borderId="20" xfId="1" applyFont="1" applyFill="1" applyBorder="1" applyAlignment="1">
      <alignment horizontal="left" indent="1"/>
    </xf>
    <xf numFmtId="180" fontId="18" fillId="3" borderId="20" xfId="2" applyNumberFormat="1" applyFont="1" applyFill="1" applyBorder="1"/>
    <xf numFmtId="172" fontId="21" fillId="41" borderId="20" xfId="2" applyNumberFormat="1" applyFont="1" applyFill="1" applyBorder="1"/>
    <xf numFmtId="0" fontId="33" fillId="3" borderId="12" xfId="0" applyFont="1" applyFill="1" applyBorder="1" applyAlignment="1">
      <alignment horizontal="left" indent="1"/>
    </xf>
    <xf numFmtId="174" fontId="20" fillId="3" borderId="17" xfId="2" applyNumberFormat="1" applyFont="1" applyFill="1" applyBorder="1"/>
    <xf numFmtId="0" fontId="30" fillId="5" borderId="12" xfId="1" applyFont="1" applyFill="1" applyBorder="1"/>
    <xf numFmtId="0" fontId="30" fillId="5" borderId="12" xfId="1" applyFont="1" applyFill="1" applyBorder="1" applyAlignment="1"/>
    <xf numFmtId="2" fontId="30" fillId="5" borderId="12" xfId="1" applyNumberFormat="1" applyFont="1" applyFill="1" applyBorder="1" applyAlignment="1">
      <alignment wrapText="1"/>
    </xf>
    <xf numFmtId="164" fontId="33" fillId="3" borderId="12" xfId="1" applyNumberFormat="1" applyFont="1" applyFill="1" applyBorder="1"/>
    <xf numFmtId="164" fontId="33" fillId="3" borderId="12" xfId="1" applyNumberFormat="1" applyFont="1" applyFill="1" applyBorder="1" applyAlignment="1"/>
    <xf numFmtId="164" fontId="23" fillId="4" borderId="15" xfId="2" applyNumberFormat="1" applyFont="1" applyFill="1" applyBorder="1"/>
    <xf numFmtId="0" fontId="23" fillId="3" borderId="17" xfId="0" applyFont="1" applyFill="1" applyBorder="1" applyAlignment="1">
      <alignment horizontal="left" wrapText="1" indent="2"/>
    </xf>
    <xf numFmtId="164" fontId="18" fillId="3" borderId="17" xfId="2" applyNumberFormat="1" applyFont="1" applyFill="1" applyBorder="1"/>
    <xf numFmtId="0" fontId="23" fillId="3" borderId="17" xfId="0" applyFont="1" applyFill="1" applyBorder="1" applyAlignment="1">
      <alignment horizontal="left" wrapText="1"/>
    </xf>
    <xf numFmtId="0" fontId="21" fillId="3" borderId="2" xfId="0" applyFont="1" applyFill="1" applyBorder="1" applyAlignment="1">
      <alignment horizontal="left"/>
    </xf>
    <xf numFmtId="164" fontId="18" fillId="3" borderId="15" xfId="2" applyNumberFormat="1" applyFont="1" applyFill="1" applyBorder="1"/>
    <xf numFmtId="164" fontId="18" fillId="4" borderId="15" xfId="2" applyNumberFormat="1" applyFont="1" applyFill="1" applyBorder="1"/>
    <xf numFmtId="2" fontId="30" fillId="5" borderId="20" xfId="1" applyNumberFormat="1" applyFont="1" applyFill="1" applyBorder="1" applyAlignment="1">
      <alignment wrapText="1"/>
    </xf>
    <xf numFmtId="164" fontId="21" fillId="3" borderId="20" xfId="3" applyNumberFormat="1" applyFont="1" applyFill="1" applyBorder="1" applyAlignment="1">
      <alignment horizontal="left"/>
    </xf>
    <xf numFmtId="164" fontId="21" fillId="4" borderId="20" xfId="3" applyNumberFormat="1" applyFont="1" applyFill="1" applyBorder="1" applyAlignment="1">
      <alignment horizontal="left"/>
    </xf>
    <xf numFmtId="0" fontId="34" fillId="3" borderId="12" xfId="0" applyFont="1" applyFill="1" applyBorder="1" applyAlignment="1">
      <alignment horizontal="center"/>
    </xf>
    <xf numFmtId="164" fontId="21" fillId="4" borderId="12" xfId="3" applyNumberFormat="1" applyFont="1" applyFill="1" applyBorder="1" applyAlignment="1">
      <alignment horizontal="left"/>
    </xf>
    <xf numFmtId="0" fontId="25" fillId="3" borderId="12" xfId="0" applyFont="1" applyFill="1" applyBorder="1" applyAlignment="1">
      <alignment horizontal="left" vertical="justify"/>
    </xf>
    <xf numFmtId="164" fontId="24" fillId="3" borderId="12" xfId="1" applyNumberFormat="1" applyFont="1" applyFill="1" applyBorder="1" applyAlignment="1"/>
    <xf numFmtId="164" fontId="19" fillId="3" borderId="12" xfId="3" applyNumberFormat="1" applyFont="1" applyFill="1" applyBorder="1" applyAlignment="1">
      <alignment horizontal="left"/>
    </xf>
    <xf numFmtId="164" fontId="21" fillId="3" borderId="2" xfId="3" applyNumberFormat="1" applyFont="1" applyFill="1" applyBorder="1" applyAlignment="1">
      <alignment horizontal="left"/>
    </xf>
    <xf numFmtId="0" fontId="23" fillId="4" borderId="8" xfId="1" applyFont="1" applyFill="1" applyBorder="1"/>
    <xf numFmtId="164" fontId="24" fillId="3" borderId="20" xfId="3" applyNumberFormat="1" applyFont="1" applyFill="1" applyBorder="1" applyAlignment="1">
      <alignment horizontal="left"/>
    </xf>
    <xf numFmtId="0" fontId="24" fillId="3" borderId="17" xfId="0" applyFont="1" applyFill="1" applyBorder="1" applyAlignment="1">
      <alignment horizontal="left" indent="2"/>
    </xf>
    <xf numFmtId="0" fontId="24" fillId="3" borderId="17" xfId="0" applyFont="1" applyFill="1" applyBorder="1" applyAlignment="1">
      <alignment horizontal="left"/>
    </xf>
    <xf numFmtId="0" fontId="23" fillId="3" borderId="12" xfId="0" applyFont="1" applyFill="1" applyBorder="1" applyAlignment="1">
      <alignment horizontal="left" vertical="justify"/>
    </xf>
    <xf numFmtId="172" fontId="18" fillId="3" borderId="2" xfId="2" applyNumberFormat="1" applyFont="1" applyFill="1" applyBorder="1"/>
    <xf numFmtId="172" fontId="18" fillId="41" borderId="2" xfId="2" applyNumberFormat="1" applyFont="1" applyFill="1" applyBorder="1"/>
    <xf numFmtId="0" fontId="24" fillId="3" borderId="4" xfId="0" applyFont="1" applyFill="1" applyBorder="1" applyAlignment="1">
      <alignment horizontal="left"/>
    </xf>
    <xf numFmtId="164" fontId="23" fillId="3" borderId="10" xfId="2" applyNumberFormat="1" applyFont="1" applyFill="1" applyBorder="1"/>
    <xf numFmtId="164" fontId="23" fillId="3" borderId="5" xfId="2" applyNumberFormat="1" applyFont="1" applyFill="1" applyBorder="1"/>
    <xf numFmtId="164" fontId="18" fillId="4" borderId="8" xfId="2" applyNumberFormat="1" applyFont="1" applyFill="1" applyBorder="1"/>
    <xf numFmtId="164" fontId="18" fillId="4" borderId="17" xfId="2" applyNumberFormat="1" applyFont="1" applyFill="1" applyBorder="1"/>
    <xf numFmtId="0" fontId="24" fillId="3" borderId="12" xfId="0" applyFont="1" applyFill="1" applyBorder="1" applyAlignment="1">
      <alignment horizontal="left" indent="2"/>
    </xf>
    <xf numFmtId="0" fontId="24" fillId="3" borderId="16" xfId="0" applyFont="1" applyFill="1" applyBorder="1" applyAlignment="1">
      <alignment horizontal="left"/>
    </xf>
    <xf numFmtId="164" fontId="18" fillId="3" borderId="20" xfId="2" applyNumberFormat="1" applyFont="1" applyFill="1" applyBorder="1" applyAlignment="1"/>
    <xf numFmtId="0" fontId="24" fillId="3" borderId="4" xfId="0" applyFont="1" applyFill="1" applyBorder="1" applyAlignment="1">
      <alignment horizontal="left" indent="2"/>
    </xf>
    <xf numFmtId="0" fontId="18" fillId="3" borderId="10" xfId="0" applyFont="1" applyFill="1" applyBorder="1" applyAlignment="1">
      <alignment horizontal="left" wrapText="1"/>
    </xf>
    <xf numFmtId="0" fontId="23" fillId="3" borderId="20" xfId="0" applyFont="1" applyFill="1" applyBorder="1" applyAlignment="1">
      <alignment horizontal="left" vertical="justify"/>
    </xf>
    <xf numFmtId="0" fontId="30" fillId="5" borderId="20" xfId="1" applyFont="1" applyFill="1" applyBorder="1" applyAlignment="1">
      <alignment wrapText="1"/>
    </xf>
    <xf numFmtId="2" fontId="30" fillId="3" borderId="12" xfId="1" applyNumberFormat="1" applyFont="1" applyFill="1" applyBorder="1" applyAlignment="1">
      <alignment wrapText="1"/>
    </xf>
    <xf numFmtId="2" fontId="30" fillId="3" borderId="20" xfId="1" applyNumberFormat="1" applyFont="1" applyFill="1" applyBorder="1" applyAlignment="1">
      <alignment wrapText="1"/>
    </xf>
    <xf numFmtId="0" fontId="26" fillId="38" borderId="4" xfId="1" applyFont="1" applyFill="1" applyBorder="1" applyAlignment="1"/>
    <xf numFmtId="164" fontId="23" fillId="38" borderId="4" xfId="1" applyNumberFormat="1" applyFont="1" applyFill="1" applyBorder="1" applyAlignment="1">
      <alignment horizontal="center"/>
    </xf>
    <xf numFmtId="3" fontId="23" fillId="38" borderId="4" xfId="1" applyNumberFormat="1" applyFont="1" applyFill="1" applyBorder="1" applyAlignment="1">
      <alignment horizontal="center"/>
    </xf>
    <xf numFmtId="171" fontId="19" fillId="38" borderId="4" xfId="1" applyNumberFormat="1" applyFont="1" applyFill="1" applyBorder="1"/>
    <xf numFmtId="174" fontId="21" fillId="38" borderId="4" xfId="2" applyNumberFormat="1" applyFont="1" applyFill="1" applyBorder="1"/>
    <xf numFmtId="0" fontId="19" fillId="38" borderId="20" xfId="1" applyFont="1" applyFill="1" applyBorder="1" applyAlignment="1">
      <alignment horizontal="left" wrapText="1" shrinkToFit="1"/>
    </xf>
    <xf numFmtId="164" fontId="23" fillId="38" borderId="20" xfId="1" applyNumberFormat="1" applyFont="1" applyFill="1" applyBorder="1" applyAlignment="1">
      <alignment horizontal="center"/>
    </xf>
    <xf numFmtId="3" fontId="23" fillId="38" borderId="20" xfId="1" applyNumberFormat="1" applyFont="1" applyFill="1" applyBorder="1" applyAlignment="1">
      <alignment horizontal="center"/>
    </xf>
    <xf numFmtId="172" fontId="23" fillId="38" borderId="25" xfId="2" applyNumberFormat="1" applyFont="1" applyFill="1" applyBorder="1"/>
    <xf numFmtId="0" fontId="26" fillId="38" borderId="12" xfId="1" applyFont="1" applyFill="1" applyBorder="1" applyAlignment="1"/>
    <xf numFmtId="164" fontId="23" fillId="38" borderId="12" xfId="1" applyNumberFormat="1" applyFont="1" applyFill="1" applyBorder="1" applyAlignment="1">
      <alignment horizontal="center"/>
    </xf>
    <xf numFmtId="3" fontId="23" fillId="38" borderId="12" xfId="1" applyNumberFormat="1" applyFont="1" applyFill="1" applyBorder="1" applyAlignment="1">
      <alignment horizontal="center"/>
    </xf>
    <xf numFmtId="171" fontId="19" fillId="38" borderId="12" xfId="1" applyNumberFormat="1" applyFont="1" applyFill="1" applyBorder="1"/>
    <xf numFmtId="174" fontId="21" fillId="38" borderId="12" xfId="2" applyNumberFormat="1" applyFont="1" applyFill="1" applyBorder="1"/>
    <xf numFmtId="174" fontId="19" fillId="38" borderId="12" xfId="2" applyNumberFormat="1" applyFont="1" applyFill="1" applyBorder="1"/>
    <xf numFmtId="0" fontId="34" fillId="38" borderId="12" xfId="0" applyFont="1" applyFill="1" applyBorder="1" applyAlignment="1">
      <alignment horizontal="left" wrapText="1"/>
    </xf>
    <xf numFmtId="171" fontId="23" fillId="38" borderId="12" xfId="1" applyNumberFormat="1" applyFont="1" applyFill="1" applyBorder="1"/>
    <xf numFmtId="0" fontId="18" fillId="38" borderId="12" xfId="0" applyFont="1" applyFill="1" applyBorder="1" applyAlignment="1">
      <alignment horizontal="left" wrapText="1"/>
    </xf>
    <xf numFmtId="3" fontId="18" fillId="38" borderId="12" xfId="1" applyNumberFormat="1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center"/>
    </xf>
    <xf numFmtId="178" fontId="18" fillId="38" borderId="12" xfId="2" applyNumberFormat="1" applyFont="1" applyFill="1" applyBorder="1"/>
    <xf numFmtId="3" fontId="18" fillId="38" borderId="12" xfId="2" applyNumberFormat="1" applyFont="1" applyFill="1" applyBorder="1" applyAlignment="1">
      <alignment horizontal="center"/>
    </xf>
    <xf numFmtId="0" fontId="23" fillId="38" borderId="12" xfId="0" applyFont="1" applyFill="1" applyBorder="1" applyAlignment="1">
      <alignment horizontal="left" wrapText="1"/>
    </xf>
    <xf numFmtId="164" fontId="23" fillId="38" borderId="12" xfId="2" applyNumberFormat="1" applyFont="1" applyFill="1" applyBorder="1"/>
    <xf numFmtId="3" fontId="23" fillId="38" borderId="12" xfId="2" applyNumberFormat="1" applyFont="1" applyFill="1" applyBorder="1" applyAlignment="1">
      <alignment horizontal="center"/>
    </xf>
    <xf numFmtId="0" fontId="40" fillId="38" borderId="12" xfId="1" applyFont="1" applyFill="1" applyBorder="1" applyAlignment="1">
      <alignment horizontal="center" wrapText="1"/>
    </xf>
    <xf numFmtId="164" fontId="26" fillId="38" borderId="12" xfId="1" applyNumberFormat="1" applyFont="1" applyFill="1" applyBorder="1" applyAlignment="1">
      <alignment horizontal="center"/>
    </xf>
    <xf numFmtId="3" fontId="26" fillId="38" borderId="12" xfId="1" applyNumberFormat="1" applyFont="1" applyFill="1" applyBorder="1" applyAlignment="1">
      <alignment horizontal="center"/>
    </xf>
    <xf numFmtId="173" fontId="18" fillId="38" borderId="12" xfId="1" applyNumberFormat="1" applyFont="1" applyFill="1" applyBorder="1"/>
    <xf numFmtId="164" fontId="18" fillId="38" borderId="12" xfId="1" applyNumberFormat="1" applyFont="1" applyFill="1" applyBorder="1"/>
    <xf numFmtId="164" fontId="26" fillId="4" borderId="12" xfId="1" applyNumberFormat="1" applyFont="1" applyFill="1" applyBorder="1" applyAlignment="1">
      <alignment horizontal="center"/>
    </xf>
    <xf numFmtId="0" fontId="23" fillId="38" borderId="16" xfId="1" applyFont="1" applyFill="1" applyBorder="1" applyAlignment="1">
      <alignment horizontal="left" indent="2"/>
    </xf>
    <xf numFmtId="0" fontId="23" fillId="38" borderId="16" xfId="1" applyFont="1" applyFill="1" applyBorder="1" applyAlignment="1">
      <alignment horizontal="left"/>
    </xf>
    <xf numFmtId="174" fontId="18" fillId="38" borderId="12" xfId="2" applyNumberFormat="1" applyFont="1" applyFill="1" applyBorder="1"/>
    <xf numFmtId="174" fontId="23" fillId="38" borderId="12" xfId="2" applyNumberFormat="1" applyFont="1" applyFill="1" applyBorder="1"/>
    <xf numFmtId="174" fontId="26" fillId="38" borderId="12" xfId="1" applyNumberFormat="1" applyFont="1" applyFill="1" applyBorder="1"/>
    <xf numFmtId="174" fontId="26" fillId="4" borderId="12" xfId="1" applyNumberFormat="1" applyFont="1" applyFill="1" applyBorder="1"/>
    <xf numFmtId="0" fontId="34" fillId="38" borderId="12" xfId="1" applyFont="1" applyFill="1" applyBorder="1" applyAlignment="1">
      <alignment horizontal="center" wrapText="1"/>
    </xf>
    <xf numFmtId="0" fontId="34" fillId="38" borderId="16" xfId="1" applyFont="1" applyFill="1" applyBorder="1" applyAlignment="1">
      <alignment horizontal="center" wrapText="1"/>
    </xf>
    <xf numFmtId="174" fontId="26" fillId="38" borderId="16" xfId="1" applyNumberFormat="1" applyFont="1" applyFill="1" applyBorder="1"/>
    <xf numFmtId="3" fontId="26" fillId="38" borderId="16" xfId="1" applyNumberFormat="1" applyFont="1" applyFill="1" applyBorder="1" applyAlignment="1">
      <alignment horizontal="center"/>
    </xf>
    <xf numFmtId="164" fontId="23" fillId="38" borderId="16" xfId="1" applyNumberFormat="1" applyFont="1" applyFill="1" applyBorder="1" applyAlignment="1">
      <alignment horizontal="center"/>
    </xf>
    <xf numFmtId="174" fontId="21" fillId="38" borderId="16" xfId="2" applyNumberFormat="1" applyFont="1" applyFill="1" applyBorder="1"/>
    <xf numFmtId="174" fontId="26" fillId="4" borderId="16" xfId="1" applyNumberFormat="1" applyFont="1" applyFill="1" applyBorder="1"/>
    <xf numFmtId="0" fontId="34" fillId="38" borderId="2" xfId="1" applyFont="1" applyFill="1" applyBorder="1" applyAlignment="1">
      <alignment horizontal="center" wrapText="1"/>
    </xf>
    <xf numFmtId="171" fontId="19" fillId="38" borderId="16" xfId="1" applyNumberFormat="1" applyFont="1" applyFill="1" applyBorder="1"/>
    <xf numFmtId="164" fontId="23" fillId="38" borderId="2" xfId="1" applyNumberFormat="1" applyFont="1" applyFill="1" applyBorder="1" applyAlignment="1">
      <alignment horizontal="center"/>
    </xf>
    <xf numFmtId="0" fontId="23" fillId="38" borderId="12" xfId="1" applyFont="1" applyFill="1" applyBorder="1" applyAlignment="1">
      <alignment horizontal="left"/>
    </xf>
    <xf numFmtId="0" fontId="18" fillId="38" borderId="2" xfId="1" applyFont="1" applyFill="1" applyBorder="1" applyAlignment="1">
      <alignment horizontal="left" vertical="top" wrapText="1"/>
    </xf>
    <xf numFmtId="0" fontId="18" fillId="38" borderId="16" xfId="1" applyFont="1" applyFill="1" applyBorder="1" applyAlignment="1">
      <alignment horizontal="left" vertical="top" wrapText="1"/>
    </xf>
    <xf numFmtId="0" fontId="23" fillId="38" borderId="7" xfId="1" applyFont="1" applyFill="1" applyBorder="1" applyAlignment="1">
      <alignment wrapText="1"/>
    </xf>
    <xf numFmtId="174" fontId="26" fillId="38" borderId="10" xfId="1" applyNumberFormat="1" applyFont="1" applyFill="1" applyBorder="1"/>
    <xf numFmtId="3" fontId="26" fillId="38" borderId="10" xfId="1" applyNumberFormat="1" applyFont="1" applyFill="1" applyBorder="1" applyAlignment="1">
      <alignment horizontal="center"/>
    </xf>
    <xf numFmtId="174" fontId="26" fillId="38" borderId="7" xfId="1" applyNumberFormat="1" applyFont="1" applyFill="1" applyBorder="1"/>
    <xf numFmtId="164" fontId="18" fillId="38" borderId="7" xfId="2" applyNumberFormat="1" applyFont="1" applyFill="1" applyBorder="1"/>
    <xf numFmtId="171" fontId="19" fillId="38" borderId="7" xfId="1" applyNumberFormat="1" applyFont="1" applyFill="1" applyBorder="1"/>
    <xf numFmtId="171" fontId="19" fillId="38" borderId="10" xfId="1" applyNumberFormat="1" applyFont="1" applyFill="1" applyBorder="1"/>
    <xf numFmtId="164" fontId="23" fillId="38" borderId="10" xfId="1" applyNumberFormat="1" applyFont="1" applyFill="1" applyBorder="1" applyAlignment="1">
      <alignment horizontal="center"/>
    </xf>
    <xf numFmtId="174" fontId="21" fillId="38" borderId="10" xfId="2" applyNumberFormat="1" applyFont="1" applyFill="1" applyBorder="1"/>
    <xf numFmtId="174" fontId="26" fillId="4" borderId="7" xfId="1" applyNumberFormat="1" applyFont="1" applyFill="1" applyBorder="1"/>
    <xf numFmtId="0" fontId="90" fillId="3" borderId="8" xfId="1" applyFont="1" applyFill="1" applyBorder="1"/>
    <xf numFmtId="0" fontId="90" fillId="3" borderId="27" xfId="1" applyFont="1" applyFill="1" applyBorder="1"/>
    <xf numFmtId="3" fontId="27" fillId="3" borderId="1" xfId="1" applyNumberFormat="1" applyFont="1" applyFill="1" applyBorder="1" applyAlignment="1">
      <alignment horizontal="center"/>
    </xf>
    <xf numFmtId="2" fontId="27" fillId="3" borderId="1" xfId="1" applyNumberFormat="1" applyFont="1" applyFill="1" applyBorder="1" applyAlignment="1">
      <alignment horizontal="center"/>
    </xf>
    <xf numFmtId="174" fontId="27" fillId="3" borderId="1" xfId="1" applyNumberFormat="1" applyFont="1" applyFill="1" applyBorder="1" applyAlignment="1">
      <alignment horizontal="center"/>
    </xf>
    <xf numFmtId="2" fontId="27" fillId="4" borderId="1" xfId="1" applyNumberFormat="1" applyFont="1" applyFill="1" applyBorder="1" applyAlignment="1">
      <alignment horizontal="center"/>
    </xf>
    <xf numFmtId="0" fontId="26" fillId="3" borderId="20" xfId="1" applyFont="1" applyFill="1" applyBorder="1" applyAlignment="1">
      <alignment horizontal="left" wrapText="1"/>
    </xf>
    <xf numFmtId="0" fontId="26" fillId="3" borderId="12" xfId="1" applyFont="1" applyFill="1" applyBorder="1" applyAlignment="1">
      <alignment horizontal="left" wrapText="1"/>
    </xf>
    <xf numFmtId="0" fontId="28" fillId="3" borderId="12" xfId="1" applyFont="1" applyFill="1" applyBorder="1" applyAlignment="1">
      <alignment horizontal="left" indent="1"/>
    </xf>
    <xf numFmtId="0" fontId="28" fillId="3" borderId="12" xfId="1" applyFont="1" applyFill="1" applyBorder="1" applyAlignment="1">
      <alignment horizontal="left"/>
    </xf>
    <xf numFmtId="174" fontId="27" fillId="3" borderId="12" xfId="2" applyNumberFormat="1" applyFont="1" applyFill="1" applyBorder="1"/>
    <xf numFmtId="0" fontId="27" fillId="3" borderId="12" xfId="1" applyFont="1" applyFill="1" applyBorder="1" applyAlignment="1">
      <alignment horizontal="left" indent="2"/>
    </xf>
    <xf numFmtId="174" fontId="27" fillId="3" borderId="35" xfId="2" applyNumberFormat="1" applyFont="1" applyFill="1" applyBorder="1"/>
    <xf numFmtId="174" fontId="27" fillId="3" borderId="35" xfId="2" applyNumberFormat="1" applyFont="1" applyFill="1" applyBorder="1" applyAlignment="1">
      <alignment horizontal="right"/>
    </xf>
    <xf numFmtId="172" fontId="27" fillId="3" borderId="12" xfId="2" applyNumberFormat="1" applyFont="1" applyFill="1" applyBorder="1"/>
    <xf numFmtId="0" fontId="27" fillId="3" borderId="16" xfId="1" applyFont="1" applyFill="1" applyBorder="1" applyAlignment="1">
      <alignment horizontal="left" indent="2"/>
    </xf>
    <xf numFmtId="174" fontId="27" fillId="3" borderId="51" xfId="2" applyNumberFormat="1" applyFont="1" applyFill="1" applyBorder="1"/>
    <xf numFmtId="3" fontId="27" fillId="3" borderId="16" xfId="2" applyNumberFormat="1" applyFont="1" applyFill="1" applyBorder="1" applyAlignment="1">
      <alignment horizontal="center"/>
    </xf>
    <xf numFmtId="172" fontId="27" fillId="3" borderId="16" xfId="2" applyNumberFormat="1" applyFont="1" applyFill="1" applyBorder="1"/>
    <xf numFmtId="0" fontId="26" fillId="3" borderId="4" xfId="1" applyFont="1" applyFill="1" applyBorder="1" applyAlignment="1">
      <alignment horizontal="left" wrapText="1" indent="1"/>
    </xf>
    <xf numFmtId="0" fontId="26" fillId="3" borderId="4" xfId="1" applyFont="1" applyFill="1" applyBorder="1" applyAlignment="1">
      <alignment horizontal="left" wrapText="1"/>
    </xf>
    <xf numFmtId="3" fontId="26" fillId="3" borderId="4" xfId="2" applyNumberFormat="1" applyFont="1" applyFill="1" applyBorder="1" applyAlignment="1">
      <alignment horizontal="center"/>
    </xf>
    <xf numFmtId="174" fontId="26" fillId="3" borderId="4" xfId="2" applyNumberFormat="1" applyFont="1" applyFill="1" applyBorder="1" applyAlignment="1">
      <alignment horizontal="right"/>
    </xf>
    <xf numFmtId="172" fontId="26" fillId="3" borderId="4" xfId="2" applyNumberFormat="1" applyFont="1" applyFill="1" applyBorder="1"/>
    <xf numFmtId="174" fontId="26" fillId="4" borderId="4" xfId="2" applyNumberFormat="1" applyFont="1" applyFill="1" applyBorder="1" applyAlignment="1">
      <alignment horizontal="right"/>
    </xf>
    <xf numFmtId="0" fontId="34" fillId="3" borderId="20" xfId="0" applyFont="1" applyFill="1" applyBorder="1" applyAlignment="1">
      <alignment horizontal="center"/>
    </xf>
    <xf numFmtId="0" fontId="28" fillId="3" borderId="20" xfId="0" applyFont="1" applyFill="1" applyBorder="1" applyAlignment="1">
      <alignment horizontal="left" indent="1"/>
    </xf>
    <xf numFmtId="3" fontId="26" fillId="3" borderId="20" xfId="2" applyNumberFormat="1" applyFont="1" applyFill="1" applyBorder="1" applyAlignment="1">
      <alignment horizontal="center"/>
    </xf>
    <xf numFmtId="174" fontId="26" fillId="3" borderId="20" xfId="2" applyNumberFormat="1" applyFont="1" applyFill="1" applyBorder="1" applyAlignment="1">
      <alignment horizontal="right"/>
    </xf>
    <xf numFmtId="173" fontId="26" fillId="3" borderId="20" xfId="3" applyNumberFormat="1" applyFont="1" applyFill="1" applyBorder="1"/>
    <xf numFmtId="174" fontId="26" fillId="4" borderId="20" xfId="2" applyNumberFormat="1" applyFont="1" applyFill="1" applyBorder="1" applyAlignment="1">
      <alignment horizontal="right"/>
    </xf>
    <xf numFmtId="0" fontId="28" fillId="3" borderId="42" xfId="1" applyFont="1" applyFill="1" applyBorder="1" applyAlignment="1">
      <alignment horizontal="left" wrapText="1"/>
    </xf>
    <xf numFmtId="3" fontId="26" fillId="3" borderId="12" xfId="1" applyNumberFormat="1" applyFont="1" applyFill="1" applyBorder="1" applyAlignment="1">
      <alignment horizontal="center"/>
    </xf>
    <xf numFmtId="172" fontId="26" fillId="3" borderId="12" xfId="2" applyNumberFormat="1" applyFont="1" applyFill="1" applyBorder="1"/>
    <xf numFmtId="0" fontId="19" fillId="3" borderId="17" xfId="0" applyFont="1" applyFill="1" applyBorder="1" applyAlignment="1">
      <alignment horizontal="left" wrapText="1" indent="2"/>
    </xf>
    <xf numFmtId="0" fontId="26" fillId="3" borderId="16" xfId="1" applyFont="1" applyFill="1" applyBorder="1" applyAlignment="1">
      <alignment horizontal="left" indent="2"/>
    </xf>
    <xf numFmtId="3" fontId="26" fillId="3" borderId="16" xfId="1" applyNumberFormat="1" applyFont="1" applyFill="1" applyBorder="1" applyAlignment="1">
      <alignment horizontal="center"/>
    </xf>
    <xf numFmtId="173" fontId="26" fillId="3" borderId="16" xfId="1" applyNumberFormat="1" applyFont="1" applyFill="1" applyBorder="1"/>
    <xf numFmtId="174" fontId="26" fillId="3" borderId="4" xfId="1" applyNumberFormat="1" applyFont="1" applyFill="1" applyBorder="1"/>
    <xf numFmtId="174" fontId="26" fillId="4" borderId="4" xfId="1" applyNumberFormat="1" applyFont="1" applyFill="1" applyBorder="1"/>
    <xf numFmtId="0" fontId="26" fillId="3" borderId="2" xfId="1" applyFont="1" applyFill="1" applyBorder="1" applyAlignment="1">
      <alignment horizontal="left" indent="2"/>
    </xf>
    <xf numFmtId="0" fontId="18" fillId="3" borderId="20" xfId="1" applyFont="1" applyFill="1" applyBorder="1" applyAlignment="1">
      <alignment horizontal="left" vertical="top" wrapText="1" indent="2"/>
    </xf>
    <xf numFmtId="0" fontId="23" fillId="3" borderId="12" xfId="1" applyFont="1" applyFill="1" applyBorder="1" applyAlignment="1">
      <alignment horizontal="left" indent="2"/>
    </xf>
    <xf numFmtId="0" fontId="18" fillId="3" borderId="12" xfId="1" applyFont="1" applyFill="1" applyBorder="1" applyAlignment="1">
      <alignment horizontal="left" vertical="top" wrapText="1" indent="2"/>
    </xf>
    <xf numFmtId="0" fontId="18" fillId="3" borderId="42" xfId="1" applyFont="1" applyFill="1" applyBorder="1" applyAlignment="1">
      <alignment horizontal="left" vertical="top" wrapText="1"/>
    </xf>
    <xf numFmtId="0" fontId="26" fillId="3" borderId="12" xfId="1" applyFont="1" applyFill="1" applyBorder="1" applyAlignment="1">
      <alignment horizontal="left" indent="2"/>
    </xf>
    <xf numFmtId="0" fontId="23" fillId="3" borderId="45" xfId="1" applyFont="1" applyFill="1" applyBorder="1" applyAlignment="1">
      <alignment wrapText="1"/>
    </xf>
    <xf numFmtId="3" fontId="26" fillId="3" borderId="20" xfId="1" applyNumberFormat="1" applyFont="1" applyFill="1" applyBorder="1" applyAlignment="1">
      <alignment horizontal="center"/>
    </xf>
    <xf numFmtId="174" fontId="26" fillId="3" borderId="20" xfId="1" applyNumberFormat="1" applyFont="1" applyFill="1" applyBorder="1"/>
    <xf numFmtId="0" fontId="26" fillId="3" borderId="44" xfId="1" applyFont="1" applyFill="1" applyBorder="1" applyAlignment="1">
      <alignment horizontal="left" indent="2"/>
    </xf>
    <xf numFmtId="0" fontId="26" fillId="3" borderId="10" xfId="1" applyFont="1" applyFill="1" applyBorder="1" applyAlignment="1">
      <alignment horizontal="left" indent="2"/>
    </xf>
    <xf numFmtId="174" fontId="26" fillId="4" borderId="20" xfId="1" applyNumberFormat="1" applyFont="1" applyFill="1" applyBorder="1"/>
    <xf numFmtId="0" fontId="26" fillId="3" borderId="36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left" indent="2"/>
    </xf>
    <xf numFmtId="172" fontId="26" fillId="3" borderId="36" xfId="2" applyNumberFormat="1" applyFont="1" applyFill="1" applyBorder="1"/>
    <xf numFmtId="174" fontId="26" fillId="3" borderId="36" xfId="2" applyNumberFormat="1" applyFont="1" applyFill="1" applyBorder="1"/>
    <xf numFmtId="0" fontId="26" fillId="4" borderId="8" xfId="1" applyFont="1" applyFill="1" applyBorder="1" applyAlignment="1">
      <alignment horizontal="left" indent="2"/>
    </xf>
    <xf numFmtId="0" fontId="26" fillId="38" borderId="2" xfId="1" applyFont="1" applyFill="1" applyBorder="1" applyAlignment="1">
      <alignment horizontal="left" indent="1"/>
    </xf>
    <xf numFmtId="0" fontId="26" fillId="38" borderId="2" xfId="1" applyFont="1" applyFill="1" applyBorder="1" applyAlignment="1">
      <alignment horizontal="left"/>
    </xf>
    <xf numFmtId="164" fontId="18" fillId="38" borderId="2" xfId="1" applyNumberFormat="1" applyFont="1" applyFill="1" applyBorder="1"/>
    <xf numFmtId="3" fontId="18" fillId="38" borderId="2" xfId="1" applyNumberFormat="1" applyFont="1" applyFill="1" applyBorder="1" applyAlignment="1">
      <alignment horizontal="center"/>
    </xf>
    <xf numFmtId="0" fontId="27" fillId="38" borderId="2" xfId="1" applyFont="1" applyFill="1" applyBorder="1"/>
    <xf numFmtId="0" fontId="26" fillId="38" borderId="4" xfId="1" applyFont="1" applyFill="1" applyBorder="1" applyAlignment="1">
      <alignment horizontal="left" wrapText="1" indent="1"/>
    </xf>
    <xf numFmtId="0" fontId="26" fillId="38" borderId="4" xfId="1" applyFont="1" applyFill="1" applyBorder="1" applyAlignment="1">
      <alignment horizontal="left" wrapText="1"/>
    </xf>
    <xf numFmtId="174" fontId="26" fillId="38" borderId="4" xfId="1" applyNumberFormat="1" applyFont="1" applyFill="1" applyBorder="1"/>
    <xf numFmtId="3" fontId="26" fillId="38" borderId="4" xfId="1" applyNumberFormat="1" applyFont="1" applyFill="1" applyBorder="1" applyAlignment="1">
      <alignment horizontal="center"/>
    </xf>
    <xf numFmtId="164" fontId="18" fillId="38" borderId="20" xfId="2" applyNumberFormat="1" applyFont="1" applyFill="1" applyBorder="1"/>
    <xf numFmtId="3" fontId="18" fillId="38" borderId="20" xfId="2" applyNumberFormat="1" applyFont="1" applyFill="1" applyBorder="1" applyAlignment="1">
      <alignment horizontal="center"/>
    </xf>
    <xf numFmtId="164" fontId="21" fillId="38" borderId="20" xfId="1" applyNumberFormat="1" applyFont="1" applyFill="1" applyBorder="1"/>
    <xf numFmtId="173" fontId="23" fillId="38" borderId="20" xfId="1" applyNumberFormat="1" applyFont="1" applyFill="1" applyBorder="1"/>
    <xf numFmtId="164" fontId="23" fillId="38" borderId="20" xfId="1" applyNumberFormat="1" applyFont="1" applyFill="1" applyBorder="1" applyAlignment="1">
      <alignment horizontal="right"/>
    </xf>
    <xf numFmtId="0" fontId="25" fillId="38" borderId="12" xfId="0" applyFont="1" applyFill="1" applyBorder="1" applyAlignment="1">
      <alignment horizontal="left" wrapText="1"/>
    </xf>
    <xf numFmtId="173" fontId="23" fillId="38" borderId="12" xfId="1" applyNumberFormat="1" applyFont="1" applyFill="1" applyBorder="1"/>
    <xf numFmtId="164" fontId="23" fillId="38" borderId="12" xfId="1" applyNumberFormat="1" applyFont="1" applyFill="1" applyBorder="1" applyAlignment="1">
      <alignment horizontal="right"/>
    </xf>
    <xf numFmtId="164" fontId="21" fillId="38" borderId="12" xfId="1" applyNumberFormat="1" applyFont="1" applyFill="1" applyBorder="1"/>
    <xf numFmtId="0" fontId="18" fillId="38" borderId="2" xfId="0" applyFont="1" applyFill="1" applyBorder="1" applyAlignment="1">
      <alignment horizontal="left" wrapText="1"/>
    </xf>
    <xf numFmtId="0" fontId="27" fillId="38" borderId="16" xfId="1" applyFont="1" applyFill="1" applyBorder="1" applyAlignment="1">
      <alignment horizontal="left" indent="2"/>
    </xf>
    <xf numFmtId="0" fontId="27" fillId="38" borderId="16" xfId="1" applyFont="1" applyFill="1" applyBorder="1" applyAlignment="1">
      <alignment horizontal="left"/>
    </xf>
    <xf numFmtId="164" fontId="18" fillId="38" borderId="16" xfId="1" applyNumberFormat="1" applyFont="1" applyFill="1" applyBorder="1"/>
    <xf numFmtId="3" fontId="18" fillId="38" borderId="16" xfId="1" applyNumberFormat="1" applyFont="1" applyFill="1" applyBorder="1" applyAlignment="1">
      <alignment horizontal="center"/>
    </xf>
    <xf numFmtId="174" fontId="18" fillId="38" borderId="16" xfId="1" applyNumberFormat="1" applyFont="1" applyFill="1" applyBorder="1"/>
    <xf numFmtId="174" fontId="18" fillId="4" borderId="16" xfId="1" applyNumberFormat="1" applyFont="1" applyFill="1" applyBorder="1"/>
    <xf numFmtId="174" fontId="18" fillId="38" borderId="12" xfId="1" applyNumberFormat="1" applyFont="1" applyFill="1" applyBorder="1"/>
    <xf numFmtId="174" fontId="18" fillId="4" borderId="12" xfId="1" applyNumberFormat="1" applyFont="1" applyFill="1" applyBorder="1"/>
    <xf numFmtId="174" fontId="23" fillId="38" borderId="7" xfId="1" applyNumberFormat="1" applyFont="1" applyFill="1" applyBorder="1"/>
    <xf numFmtId="3" fontId="23" fillId="38" borderId="10" xfId="1" applyNumberFormat="1" applyFont="1" applyFill="1" applyBorder="1" applyAlignment="1">
      <alignment horizontal="center"/>
    </xf>
    <xf numFmtId="174" fontId="23" fillId="38" borderId="10" xfId="1" applyNumberFormat="1" applyFont="1" applyFill="1" applyBorder="1"/>
    <xf numFmtId="174" fontId="23" fillId="4" borderId="7" xfId="1" applyNumberFormat="1" applyFont="1" applyFill="1" applyBorder="1"/>
    <xf numFmtId="0" fontId="23" fillId="3" borderId="20" xfId="13" applyFont="1" applyFill="1" applyBorder="1" applyAlignment="1" applyProtection="1">
      <alignment wrapText="1"/>
    </xf>
    <xf numFmtId="0" fontId="23" fillId="3" borderId="20" xfId="1" applyFont="1" applyFill="1" applyBorder="1" applyAlignment="1">
      <alignment horizontal="right"/>
    </xf>
    <xf numFmtId="0" fontId="23" fillId="3" borderId="12" xfId="1" applyFont="1" applyFill="1" applyBorder="1" applyAlignment="1">
      <alignment horizontal="right"/>
    </xf>
    <xf numFmtId="0" fontId="18" fillId="3" borderId="12" xfId="1" applyFont="1" applyFill="1" applyBorder="1"/>
    <xf numFmtId="169" fontId="18" fillId="3" borderId="12" xfId="4" applyNumberFormat="1" applyFont="1" applyFill="1" applyBorder="1"/>
    <xf numFmtId="169" fontId="18" fillId="3" borderId="16" xfId="4" applyNumberFormat="1" applyFont="1" applyFill="1" applyBorder="1"/>
    <xf numFmtId="169" fontId="23" fillId="3" borderId="4" xfId="4" applyNumberFormat="1" applyFont="1" applyFill="1" applyBorder="1"/>
    <xf numFmtId="169" fontId="23" fillId="3" borderId="20" xfId="4" applyNumberFormat="1" applyFont="1" applyFill="1" applyBorder="1"/>
    <xf numFmtId="164" fontId="23" fillId="3" borderId="20" xfId="3" applyNumberFormat="1" applyFont="1" applyFill="1" applyBorder="1" applyAlignment="1">
      <alignment horizontal="right"/>
    </xf>
    <xf numFmtId="0" fontId="23" fillId="3" borderId="2" xfId="1" applyFont="1" applyFill="1" applyBorder="1" applyAlignment="1">
      <alignment horizontal="left" wrapText="1"/>
    </xf>
    <xf numFmtId="164" fontId="26" fillId="3" borderId="12" xfId="1" applyNumberFormat="1" applyFont="1" applyFill="1" applyBorder="1"/>
    <xf numFmtId="169" fontId="23" fillId="3" borderId="12" xfId="4" applyNumberFormat="1" applyFont="1" applyFill="1" applyBorder="1"/>
    <xf numFmtId="164" fontId="26" fillId="4" borderId="12" xfId="1" applyNumberFormat="1" applyFont="1" applyFill="1" applyBorder="1"/>
    <xf numFmtId="0" fontId="18" fillId="3" borderId="12" xfId="1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wrapText="1" indent="2"/>
    </xf>
    <xf numFmtId="169" fontId="23" fillId="3" borderId="16" xfId="4" applyNumberFormat="1" applyFont="1" applyFill="1" applyBorder="1"/>
    <xf numFmtId="0" fontId="43" fillId="3" borderId="25" xfId="1" applyFont="1" applyFill="1" applyBorder="1" applyAlignment="1">
      <alignment horizontal="left" vertical="justify" indent="2"/>
    </xf>
    <xf numFmtId="0" fontId="43" fillId="3" borderId="25" xfId="1" applyFont="1" applyFill="1" applyBorder="1" applyAlignment="1">
      <alignment horizontal="left" vertical="justify"/>
    </xf>
    <xf numFmtId="0" fontId="23" fillId="3" borderId="25" xfId="1" applyFont="1" applyFill="1" applyBorder="1" applyAlignment="1">
      <alignment horizontal="left" wrapText="1" indent="1"/>
    </xf>
    <xf numFmtId="164" fontId="18" fillId="3" borderId="25" xfId="1" applyNumberFormat="1" applyFont="1" applyFill="1" applyBorder="1"/>
    <xf numFmtId="0" fontId="23" fillId="3" borderId="25" xfId="1" applyFont="1" applyFill="1" applyBorder="1"/>
    <xf numFmtId="164" fontId="18" fillId="4" borderId="25" xfId="1" applyNumberFormat="1" applyFont="1" applyFill="1" applyBorder="1"/>
    <xf numFmtId="0" fontId="18" fillId="3" borderId="20" xfId="1" applyFont="1" applyFill="1" applyBorder="1" applyAlignment="1">
      <alignment horizontal="left" vertical="top" wrapText="1"/>
    </xf>
    <xf numFmtId="0" fontId="18" fillId="3" borderId="12" xfId="1" applyFont="1" applyFill="1" applyBorder="1" applyAlignment="1">
      <alignment horizontal="left" vertical="top" wrapText="1"/>
    </xf>
    <xf numFmtId="0" fontId="23" fillId="3" borderId="5" xfId="0" applyFont="1" applyFill="1" applyBorder="1" applyAlignment="1">
      <alignment horizontal="left" indent="1"/>
    </xf>
    <xf numFmtId="0" fontId="23" fillId="3" borderId="21" xfId="0" applyFont="1" applyFill="1" applyBorder="1" applyAlignment="1">
      <alignment horizontal="left"/>
    </xf>
    <xf numFmtId="3" fontId="18" fillId="3" borderId="21" xfId="2" applyNumberFormat="1" applyFont="1" applyFill="1" applyBorder="1" applyAlignment="1">
      <alignment horizontal="center"/>
    </xf>
    <xf numFmtId="164" fontId="23" fillId="3" borderId="10" xfId="1" applyNumberFormat="1" applyFont="1" applyFill="1" applyBorder="1"/>
    <xf numFmtId="0" fontId="23" fillId="3" borderId="34" xfId="1" applyFont="1" applyFill="1" applyBorder="1" applyAlignment="1">
      <alignment horizontal="left"/>
    </xf>
    <xf numFmtId="0" fontId="23" fillId="38" borderId="20" xfId="1" applyFont="1" applyFill="1" applyBorder="1" applyAlignment="1">
      <alignment horizontal="left" indent="1"/>
    </xf>
    <xf numFmtId="0" fontId="23" fillId="38" borderId="20" xfId="1" applyFont="1" applyFill="1" applyBorder="1" applyAlignment="1">
      <alignment horizontal="left"/>
    </xf>
    <xf numFmtId="164" fontId="23" fillId="38" borderId="20" xfId="1" applyNumberFormat="1" applyFont="1" applyFill="1" applyBorder="1"/>
    <xf numFmtId="169" fontId="23" fillId="38" borderId="20" xfId="4" applyNumberFormat="1" applyFont="1" applyFill="1" applyBorder="1"/>
    <xf numFmtId="0" fontId="23" fillId="38" borderId="20" xfId="1" applyFont="1" applyFill="1" applyBorder="1"/>
    <xf numFmtId="0" fontId="23" fillId="38" borderId="16" xfId="1" applyFont="1" applyFill="1" applyBorder="1" applyAlignment="1">
      <alignment horizontal="left" wrapText="1"/>
    </xf>
    <xf numFmtId="164" fontId="23" fillId="38" borderId="16" xfId="1" applyNumberFormat="1" applyFont="1" applyFill="1" applyBorder="1"/>
    <xf numFmtId="3" fontId="23" fillId="38" borderId="16" xfId="1" applyNumberFormat="1" applyFont="1" applyFill="1" applyBorder="1" applyAlignment="1">
      <alignment horizontal="center"/>
    </xf>
    <xf numFmtId="169" fontId="23" fillId="38" borderId="16" xfId="4" applyNumberFormat="1" applyFont="1" applyFill="1" applyBorder="1"/>
    <xf numFmtId="0" fontId="23" fillId="38" borderId="16" xfId="1" applyFont="1" applyFill="1" applyBorder="1"/>
    <xf numFmtId="164" fontId="26" fillId="38" borderId="4" xfId="1" applyNumberFormat="1" applyFont="1" applyFill="1" applyBorder="1"/>
    <xf numFmtId="0" fontId="25" fillId="38" borderId="12" xfId="0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wrapText="1"/>
    </xf>
    <xf numFmtId="0" fontId="18" fillId="38" borderId="12" xfId="1" applyFont="1" applyFill="1" applyBorder="1" applyAlignment="1">
      <alignment horizontal="right" wrapText="1"/>
    </xf>
    <xf numFmtId="0" fontId="23" fillId="38" borderId="2" xfId="1" applyFont="1" applyFill="1" applyBorder="1" applyAlignment="1">
      <alignment horizontal="left"/>
    </xf>
    <xf numFmtId="0" fontId="28" fillId="38" borderId="12" xfId="1" applyFont="1" applyFill="1" applyBorder="1" applyAlignment="1">
      <alignment horizontal="left" wrapText="1"/>
    </xf>
    <xf numFmtId="0" fontId="26" fillId="38" borderId="12" xfId="0" applyFont="1" applyFill="1" applyBorder="1" applyAlignment="1">
      <alignment horizontal="left"/>
    </xf>
    <xf numFmtId="0" fontId="19" fillId="38" borderId="45" xfId="0" applyFont="1" applyFill="1" applyBorder="1" applyAlignment="1">
      <alignment horizontal="left" wrapText="1"/>
    </xf>
    <xf numFmtId="0" fontId="43" fillId="38" borderId="20" xfId="1" applyFont="1" applyFill="1" applyBorder="1" applyAlignment="1">
      <alignment horizontal="left" vertical="justify"/>
    </xf>
    <xf numFmtId="0" fontId="18" fillId="38" borderId="20" xfId="1" applyFont="1" applyFill="1" applyBorder="1" applyAlignment="1">
      <alignment horizontal="left" vertical="top" wrapText="1"/>
    </xf>
    <xf numFmtId="164" fontId="27" fillId="38" borderId="12" xfId="1" applyNumberFormat="1" applyFont="1" applyFill="1" applyBorder="1"/>
    <xf numFmtId="3" fontId="27" fillId="38" borderId="12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/>
    <xf numFmtId="164" fontId="23" fillId="38" borderId="12" xfId="1" applyNumberFormat="1" applyFont="1" applyFill="1" applyBorder="1"/>
    <xf numFmtId="0" fontId="23" fillId="38" borderId="7" xfId="1" applyFont="1" applyFill="1" applyBorder="1" applyAlignment="1">
      <alignment horizontal="left" vertical="top" wrapText="1"/>
    </xf>
    <xf numFmtId="164" fontId="23" fillId="38" borderId="10" xfId="1" applyNumberFormat="1" applyFont="1" applyFill="1" applyBorder="1"/>
    <xf numFmtId="164" fontId="26" fillId="38" borderId="10" xfId="1" applyNumberFormat="1" applyFont="1" applyFill="1" applyBorder="1"/>
    <xf numFmtId="164" fontId="26" fillId="4" borderId="10" xfId="1" applyNumberFormat="1" applyFont="1" applyFill="1" applyBorder="1"/>
    <xf numFmtId="0" fontId="18" fillId="4" borderId="20" xfId="1" applyFont="1" applyFill="1" applyBorder="1" applyAlignment="1">
      <alignment horizontal="left" indent="2"/>
    </xf>
    <xf numFmtId="0" fontId="18" fillId="4" borderId="12" xfId="1" applyFont="1" applyFill="1" applyBorder="1" applyAlignment="1">
      <alignment horizontal="left" indent="2"/>
    </xf>
    <xf numFmtId="174" fontId="18" fillId="3" borderId="12" xfId="2" applyNumberFormat="1" applyFont="1" applyFill="1" applyBorder="1"/>
    <xf numFmtId="0" fontId="18" fillId="4" borderId="12" xfId="1" applyFont="1" applyFill="1" applyBorder="1"/>
    <xf numFmtId="0" fontId="23" fillId="3" borderId="4" xfId="1" applyFont="1" applyFill="1" applyBorder="1" applyAlignment="1">
      <alignment horizontal="left" wrapText="1"/>
    </xf>
    <xf numFmtId="164" fontId="26" fillId="3" borderId="12" xfId="1" applyNumberFormat="1" applyFont="1" applyFill="1" applyBorder="1" applyAlignment="1">
      <alignment horizontal="right"/>
    </xf>
    <xf numFmtId="164" fontId="26" fillId="4" borderId="12" xfId="1" applyNumberFormat="1" applyFont="1" applyFill="1" applyBorder="1" applyAlignment="1">
      <alignment horizontal="right"/>
    </xf>
    <xf numFmtId="0" fontId="25" fillId="3" borderId="12" xfId="0" applyFont="1" applyFill="1" applyBorder="1" applyAlignment="1">
      <alignment horizontal="left" indent="2"/>
    </xf>
    <xf numFmtId="171" fontId="23" fillId="3" borderId="12" xfId="1" applyNumberFormat="1" applyFont="1" applyFill="1" applyBorder="1"/>
    <xf numFmtId="0" fontId="23" fillId="3" borderId="16" xfId="1" applyFont="1" applyFill="1" applyBorder="1"/>
    <xf numFmtId="0" fontId="23" fillId="3" borderId="2" xfId="0" applyFont="1" applyFill="1" applyBorder="1" applyAlignment="1">
      <alignment horizontal="left"/>
    </xf>
    <xf numFmtId="0" fontId="23" fillId="38" borderId="2" xfId="1" applyFont="1" applyFill="1" applyBorder="1" applyAlignment="1">
      <alignment horizontal="left" indent="1"/>
    </xf>
    <xf numFmtId="164" fontId="23" fillId="38" borderId="2" xfId="1" applyNumberFormat="1" applyFont="1" applyFill="1" applyBorder="1"/>
    <xf numFmtId="3" fontId="23" fillId="38" borderId="2" xfId="1" applyNumberFormat="1" applyFont="1" applyFill="1" applyBorder="1" applyAlignment="1">
      <alignment horizontal="center"/>
    </xf>
    <xf numFmtId="169" fontId="23" fillId="38" borderId="2" xfId="4" applyNumberFormat="1" applyFont="1" applyFill="1" applyBorder="1"/>
    <xf numFmtId="0" fontId="23" fillId="38" borderId="4" xfId="1" applyFont="1" applyFill="1" applyBorder="1" applyAlignment="1">
      <alignment horizontal="left" wrapText="1" indent="1"/>
    </xf>
    <xf numFmtId="0" fontId="23" fillId="38" borderId="4" xfId="1" applyFont="1" applyFill="1" applyBorder="1" applyAlignment="1">
      <alignment horizontal="left" wrapText="1"/>
    </xf>
    <xf numFmtId="164" fontId="23" fillId="38" borderId="4" xfId="1" applyNumberFormat="1" applyFont="1" applyFill="1" applyBorder="1"/>
    <xf numFmtId="0" fontId="25" fillId="38" borderId="20" xfId="0" applyFont="1" applyFill="1" applyBorder="1" applyAlignment="1">
      <alignment horizontal="left"/>
    </xf>
    <xf numFmtId="0" fontId="26" fillId="38" borderId="12" xfId="1" applyFont="1" applyFill="1" applyBorder="1" applyAlignment="1">
      <alignment horizontal="left" wrapText="1" indent="1"/>
    </xf>
    <xf numFmtId="0" fontId="26" fillId="38" borderId="12" xfId="1" applyFont="1" applyFill="1" applyBorder="1" applyAlignment="1">
      <alignment horizontal="left" wrapText="1"/>
    </xf>
    <xf numFmtId="0" fontId="24" fillId="38" borderId="16" xfId="1" applyFont="1" applyFill="1" applyBorder="1" applyAlignment="1">
      <alignment horizontal="left" wrapText="1" indent="2"/>
    </xf>
    <xf numFmtId="0" fontId="24" fillId="38" borderId="16" xfId="1" applyFont="1" applyFill="1" applyBorder="1" applyAlignment="1">
      <alignment horizontal="left" wrapText="1"/>
    </xf>
    <xf numFmtId="164" fontId="26" fillId="38" borderId="4" xfId="1" applyNumberFormat="1" applyFont="1" applyFill="1" applyBorder="1" applyAlignment="1">
      <alignment horizontal="right"/>
    </xf>
    <xf numFmtId="164" fontId="26" fillId="4" borderId="4" xfId="1" applyNumberFormat="1" applyFont="1" applyFill="1" applyBorder="1" applyAlignment="1">
      <alignment horizontal="right"/>
    </xf>
    <xf numFmtId="0" fontId="45" fillId="38" borderId="20" xfId="1" applyFont="1" applyFill="1" applyBorder="1" applyAlignment="1">
      <alignment horizontal="left" indent="2"/>
    </xf>
    <xf numFmtId="0" fontId="45" fillId="38" borderId="20" xfId="1" applyFont="1" applyFill="1" applyBorder="1" applyAlignment="1">
      <alignment horizontal="left"/>
    </xf>
    <xf numFmtId="164" fontId="26" fillId="38" borderId="20" xfId="1" applyNumberFormat="1" applyFont="1" applyFill="1" applyBorder="1" applyAlignment="1">
      <alignment horizontal="right"/>
    </xf>
    <xf numFmtId="3" fontId="26" fillId="38" borderId="20" xfId="1" applyNumberFormat="1" applyFont="1" applyFill="1" applyBorder="1" applyAlignment="1">
      <alignment horizontal="center"/>
    </xf>
    <xf numFmtId="164" fontId="26" fillId="4" borderId="20" xfId="1" applyNumberFormat="1" applyFont="1" applyFill="1" applyBorder="1" applyAlignment="1">
      <alignment horizontal="right"/>
    </xf>
    <xf numFmtId="0" fontId="18" fillId="38" borderId="20" xfId="1" applyFont="1" applyFill="1" applyBorder="1" applyAlignment="1">
      <alignment horizontal="left" indent="2"/>
    </xf>
    <xf numFmtId="0" fontId="18" fillId="38" borderId="2" xfId="1" applyFont="1" applyFill="1" applyBorder="1" applyAlignment="1">
      <alignment horizontal="left"/>
    </xf>
    <xf numFmtId="164" fontId="26" fillId="38" borderId="2" xfId="1" applyNumberFormat="1" applyFont="1" applyFill="1" applyBorder="1" applyAlignment="1">
      <alignment horizontal="right"/>
    </xf>
    <xf numFmtId="3" fontId="26" fillId="38" borderId="2" xfId="1" applyNumberFormat="1" applyFont="1" applyFill="1" applyBorder="1" applyAlignment="1">
      <alignment horizontal="center"/>
    </xf>
    <xf numFmtId="171" fontId="23" fillId="38" borderId="2" xfId="1" applyNumberFormat="1" applyFont="1" applyFill="1" applyBorder="1"/>
    <xf numFmtId="171" fontId="19" fillId="38" borderId="2" xfId="1" applyNumberFormat="1" applyFont="1" applyFill="1" applyBorder="1"/>
    <xf numFmtId="174" fontId="21" fillId="38" borderId="2" xfId="2" applyNumberFormat="1" applyFont="1" applyFill="1" applyBorder="1"/>
    <xf numFmtId="164" fontId="26" fillId="4" borderId="2" xfId="1" applyNumberFormat="1" applyFont="1" applyFill="1" applyBorder="1" applyAlignment="1">
      <alignment horizontal="right"/>
    </xf>
    <xf numFmtId="3" fontId="27" fillId="38" borderId="16" xfId="1" applyNumberFormat="1" applyFont="1" applyFill="1" applyBorder="1" applyAlignment="1">
      <alignment horizontal="center"/>
    </xf>
    <xf numFmtId="171" fontId="18" fillId="38" borderId="16" xfId="1" applyNumberFormat="1" applyFont="1" applyFill="1" applyBorder="1"/>
    <xf numFmtId="0" fontId="18" fillId="38" borderId="12" xfId="1" applyFont="1" applyFill="1" applyBorder="1" applyAlignment="1">
      <alignment horizontal="left" wrapText="1" indent="2"/>
    </xf>
    <xf numFmtId="0" fontId="18" fillId="38" borderId="16" xfId="1" applyFont="1" applyFill="1" applyBorder="1" applyAlignment="1">
      <alignment horizontal="left" wrapText="1"/>
    </xf>
    <xf numFmtId="164" fontId="26" fillId="38" borderId="16" xfId="1" applyNumberFormat="1" applyFont="1" applyFill="1" applyBorder="1" applyAlignment="1">
      <alignment horizontal="right"/>
    </xf>
    <xf numFmtId="171" fontId="23" fillId="38" borderId="16" xfId="1" applyNumberFormat="1" applyFont="1" applyFill="1" applyBorder="1"/>
    <xf numFmtId="164" fontId="26" fillId="4" borderId="16" xfId="1" applyNumberFormat="1" applyFont="1" applyFill="1" applyBorder="1" applyAlignment="1">
      <alignment horizontal="right"/>
    </xf>
    <xf numFmtId="0" fontId="23" fillId="38" borderId="10" xfId="1" applyFont="1" applyFill="1" applyBorder="1" applyAlignment="1">
      <alignment horizontal="left" vertical="top" wrapText="1" indent="2"/>
    </xf>
    <xf numFmtId="0" fontId="23" fillId="38" borderId="10" xfId="1" applyFont="1" applyFill="1" applyBorder="1" applyAlignment="1">
      <alignment horizontal="left" vertical="top" wrapText="1"/>
    </xf>
    <xf numFmtId="164" fontId="27" fillId="38" borderId="10" xfId="1" applyNumberFormat="1" applyFont="1" applyFill="1" applyBorder="1" applyAlignment="1">
      <alignment horizontal="right"/>
    </xf>
    <xf numFmtId="3" fontId="27" fillId="38" borderId="10" xfId="1" applyNumberFormat="1" applyFont="1" applyFill="1" applyBorder="1" applyAlignment="1">
      <alignment horizontal="center"/>
    </xf>
    <xf numFmtId="171" fontId="18" fillId="38" borderId="10" xfId="1" applyNumberFormat="1" applyFont="1" applyFill="1" applyBorder="1"/>
    <xf numFmtId="171" fontId="21" fillId="38" borderId="10" xfId="1" applyNumberFormat="1" applyFont="1" applyFill="1" applyBorder="1"/>
    <xf numFmtId="164" fontId="27" fillId="4" borderId="10" xfId="1" applyNumberFormat="1" applyFont="1" applyFill="1" applyBorder="1" applyAlignment="1">
      <alignment horizontal="right"/>
    </xf>
    <xf numFmtId="0" fontId="23" fillId="3" borderId="20" xfId="1" applyFont="1" applyFill="1" applyBorder="1" applyAlignment="1">
      <alignment horizontal="left" wrapText="1"/>
    </xf>
    <xf numFmtId="0" fontId="18" fillId="4" borderId="20" xfId="1" applyFont="1" applyFill="1" applyBorder="1"/>
    <xf numFmtId="0" fontId="18" fillId="41" borderId="12" xfId="1" applyFont="1" applyFill="1" applyBorder="1" applyAlignment="1">
      <alignment horizontal="left" indent="2"/>
    </xf>
    <xf numFmtId="0" fontId="19" fillId="3" borderId="39" xfId="0" applyFont="1" applyFill="1" applyBorder="1" applyAlignment="1">
      <alignment horizontal="left" wrapText="1" indent="2"/>
    </xf>
    <xf numFmtId="0" fontId="45" fillId="3" borderId="20" xfId="1" applyFont="1" applyFill="1" applyBorder="1" applyAlignment="1">
      <alignment horizontal="left" indent="2"/>
    </xf>
    <xf numFmtId="0" fontId="45" fillId="3" borderId="2" xfId="1" applyFont="1" applyFill="1" applyBorder="1" applyAlignment="1">
      <alignment horizontal="left"/>
    </xf>
    <xf numFmtId="0" fontId="26" fillId="3" borderId="2" xfId="1" applyFont="1" applyFill="1" applyBorder="1" applyAlignment="1">
      <alignment horizontal="left" wrapText="1" indent="1"/>
    </xf>
    <xf numFmtId="0" fontId="23" fillId="3" borderId="12" xfId="0" applyFont="1" applyFill="1" applyBorder="1" applyAlignment="1">
      <alignment horizontal="left" indent="2"/>
    </xf>
    <xf numFmtId="0" fontId="23" fillId="3" borderId="20" xfId="0" applyFont="1" applyFill="1" applyBorder="1" applyAlignment="1">
      <alignment horizontal="left" indent="2"/>
    </xf>
    <xf numFmtId="3" fontId="18" fillId="3" borderId="45" xfId="1" applyNumberFormat="1" applyFont="1" applyFill="1" applyBorder="1" applyAlignment="1">
      <alignment horizontal="center"/>
    </xf>
    <xf numFmtId="3" fontId="23" fillId="3" borderId="45" xfId="1" applyNumberFormat="1" applyFont="1" applyFill="1" applyBorder="1" applyAlignment="1">
      <alignment horizontal="center"/>
    </xf>
    <xf numFmtId="164" fontId="23" fillId="3" borderId="45" xfId="1" applyNumberFormat="1" applyFont="1" applyFill="1" applyBorder="1" applyAlignment="1">
      <alignment horizontal="center"/>
    </xf>
    <xf numFmtId="0" fontId="23" fillId="3" borderId="20" xfId="1" applyFont="1" applyFill="1" applyBorder="1" applyAlignment="1">
      <alignment horizontal="left" vertical="top" wrapText="1" indent="2"/>
    </xf>
    <xf numFmtId="0" fontId="23" fillId="3" borderId="20" xfId="1" applyFont="1" applyFill="1" applyBorder="1" applyAlignment="1">
      <alignment horizontal="left" vertical="top" wrapText="1"/>
    </xf>
    <xf numFmtId="3" fontId="18" fillId="38" borderId="2" xfId="1" applyNumberFormat="1" applyFont="1" applyFill="1" applyBorder="1"/>
    <xf numFmtId="0" fontId="25" fillId="38" borderId="20" xfId="0" applyFont="1" applyFill="1" applyBorder="1" applyAlignment="1">
      <alignment horizontal="center" wrapText="1"/>
    </xf>
    <xf numFmtId="0" fontId="25" fillId="38" borderId="20" xfId="0" applyFont="1" applyFill="1" applyBorder="1" applyAlignment="1">
      <alignment horizontal="center"/>
    </xf>
    <xf numFmtId="164" fontId="26" fillId="38" borderId="20" xfId="1" applyNumberFormat="1" applyFont="1" applyFill="1" applyBorder="1" applyAlignment="1">
      <alignment horizontal="center"/>
    </xf>
    <xf numFmtId="164" fontId="26" fillId="38" borderId="12" xfId="1" applyNumberFormat="1" applyFont="1" applyFill="1" applyBorder="1" applyAlignment="1">
      <alignment horizontal="center" wrapText="1"/>
    </xf>
    <xf numFmtId="0" fontId="26" fillId="38" borderId="16" xfId="1" applyFont="1" applyFill="1" applyBorder="1" applyAlignment="1">
      <alignment horizontal="left" wrapText="1"/>
    </xf>
    <xf numFmtId="0" fontId="19" fillId="38" borderId="80" xfId="0" applyFont="1" applyFill="1" applyBorder="1" applyAlignment="1">
      <alignment horizontal="left" wrapText="1" indent="2"/>
    </xf>
    <xf numFmtId="0" fontId="19" fillId="38" borderId="42" xfId="0" applyFont="1" applyFill="1" applyBorder="1" applyAlignment="1">
      <alignment horizontal="left" wrapText="1"/>
    </xf>
    <xf numFmtId="164" fontId="26" fillId="38" borderId="2" xfId="1" applyNumberFormat="1" applyFont="1" applyFill="1" applyBorder="1"/>
    <xf numFmtId="164" fontId="27" fillId="38" borderId="16" xfId="1" applyNumberFormat="1" applyFont="1" applyFill="1" applyBorder="1"/>
    <xf numFmtId="164" fontId="26" fillId="38" borderId="16" xfId="1" applyNumberFormat="1" applyFont="1" applyFill="1" applyBorder="1"/>
    <xf numFmtId="0" fontId="18" fillId="38" borderId="10" xfId="1" applyFont="1" applyFill="1" applyBorder="1" applyAlignment="1">
      <alignment wrapText="1"/>
    </xf>
    <xf numFmtId="164" fontId="27" fillId="38" borderId="10" xfId="1" applyNumberFormat="1" applyFont="1" applyFill="1" applyBorder="1"/>
    <xf numFmtId="164" fontId="27" fillId="4" borderId="10" xfId="1" applyNumberFormat="1" applyFont="1" applyFill="1" applyBorder="1"/>
    <xf numFmtId="0" fontId="26" fillId="3" borderId="18" xfId="1" applyFont="1" applyFill="1" applyBorder="1" applyAlignment="1">
      <alignment horizontal="left" wrapText="1" indent="1"/>
    </xf>
    <xf numFmtId="0" fontId="26" fillId="3" borderId="2" xfId="1" applyFont="1" applyFill="1" applyBorder="1" applyAlignment="1">
      <alignment horizontal="left" wrapText="1"/>
    </xf>
    <xf numFmtId="3" fontId="23" fillId="3" borderId="12" xfId="1" applyNumberFormat="1" applyFont="1" applyFill="1" applyBorder="1" applyAlignment="1">
      <alignment horizontal="center" wrapText="1"/>
    </xf>
    <xf numFmtId="164" fontId="23" fillId="3" borderId="12" xfId="1" applyNumberFormat="1" applyFont="1" applyFill="1" applyBorder="1" applyAlignment="1">
      <alignment horizontal="center" wrapText="1"/>
    </xf>
    <xf numFmtId="171" fontId="23" fillId="3" borderId="12" xfId="1" applyNumberFormat="1" applyFont="1" applyFill="1" applyBorder="1" applyAlignment="1">
      <alignment wrapText="1"/>
    </xf>
    <xf numFmtId="164" fontId="23" fillId="4" borderId="12" xfId="1" applyNumberFormat="1" applyFont="1" applyFill="1" applyBorder="1" applyAlignment="1">
      <alignment horizontal="center" wrapText="1"/>
    </xf>
    <xf numFmtId="0" fontId="26" fillId="3" borderId="42" xfId="0" applyFont="1" applyFill="1" applyBorder="1" applyAlignment="1">
      <alignment horizontal="left"/>
    </xf>
    <xf numFmtId="0" fontId="18" fillId="3" borderId="15" xfId="0" applyFont="1" applyFill="1" applyBorder="1" applyAlignment="1">
      <alignment horizontal="left" indent="2"/>
    </xf>
    <xf numFmtId="0" fontId="23" fillId="3" borderId="2" xfId="0" applyFont="1" applyFill="1" applyBorder="1" applyAlignment="1">
      <alignment horizontal="left" indent="2"/>
    </xf>
    <xf numFmtId="171" fontId="24" fillId="3" borderId="2" xfId="1" applyNumberFormat="1" applyFont="1" applyFill="1" applyBorder="1"/>
    <xf numFmtId="0" fontId="23" fillId="3" borderId="45" xfId="1" applyFont="1" applyFill="1" applyBorder="1" applyAlignment="1">
      <alignment horizontal="left" indent="2"/>
    </xf>
    <xf numFmtId="0" fontId="23" fillId="3" borderId="12" xfId="1" applyFont="1" applyFill="1" applyBorder="1" applyAlignment="1">
      <alignment horizontal="left" wrapText="1" indent="2"/>
    </xf>
    <xf numFmtId="0" fontId="48" fillId="3" borderId="20" xfId="1" applyFont="1" applyFill="1" applyBorder="1" applyAlignment="1">
      <alignment horizontal="left" wrapText="1" indent="2"/>
    </xf>
    <xf numFmtId="0" fontId="48" fillId="3" borderId="2" xfId="1" applyFont="1" applyFill="1" applyBorder="1" applyAlignment="1">
      <alignment horizontal="left"/>
    </xf>
    <xf numFmtId="169" fontId="23" fillId="3" borderId="10" xfId="4" applyNumberFormat="1" applyFont="1" applyFill="1" applyBorder="1"/>
    <xf numFmtId="0" fontId="23" fillId="3" borderId="10" xfId="1" applyFont="1" applyFill="1" applyBorder="1"/>
    <xf numFmtId="0" fontId="18" fillId="3" borderId="75" xfId="0" applyFont="1" applyFill="1" applyBorder="1" applyAlignment="1">
      <alignment horizontal="left" indent="2"/>
    </xf>
    <xf numFmtId="0" fontId="18" fillId="3" borderId="75" xfId="0" applyFont="1" applyFill="1" applyBorder="1" applyAlignment="1">
      <alignment horizontal="left"/>
    </xf>
    <xf numFmtId="0" fontId="33" fillId="3" borderId="12" xfId="1" applyFont="1" applyFill="1" applyBorder="1" applyAlignment="1">
      <alignment horizontal="left" wrapText="1" indent="2"/>
    </xf>
    <xf numFmtId="0" fontId="33" fillId="3" borderId="12" xfId="1" applyFont="1" applyFill="1" applyBorder="1" applyAlignment="1">
      <alignment horizontal="left" wrapText="1"/>
    </xf>
    <xf numFmtId="174" fontId="23" fillId="4" borderId="12" xfId="2" applyNumberFormat="1" applyFont="1" applyFill="1" applyBorder="1" applyAlignment="1">
      <alignment horizontal="center"/>
    </xf>
    <xf numFmtId="0" fontId="41" fillId="3" borderId="12" xfId="1" applyFont="1" applyFill="1" applyBorder="1" applyAlignment="1">
      <alignment horizontal="left" wrapText="1" indent="2"/>
    </xf>
    <xf numFmtId="0" fontId="41" fillId="3" borderId="12" xfId="1" applyFont="1" applyFill="1" applyBorder="1" applyAlignment="1">
      <alignment horizontal="left" wrapText="1"/>
    </xf>
    <xf numFmtId="174" fontId="18" fillId="4" borderId="12" xfId="2" applyNumberFormat="1" applyFont="1" applyFill="1" applyBorder="1" applyAlignment="1">
      <alignment horizontal="center"/>
    </xf>
    <xf numFmtId="0" fontId="33" fillId="3" borderId="20" xfId="1" applyFont="1" applyFill="1" applyBorder="1" applyAlignment="1">
      <alignment horizontal="left" wrapText="1" indent="2"/>
    </xf>
    <xf numFmtId="0" fontId="33" fillId="3" borderId="20" xfId="1" applyFont="1" applyFill="1" applyBorder="1" applyAlignment="1">
      <alignment horizontal="left" wrapText="1"/>
    </xf>
    <xf numFmtId="174" fontId="18" fillId="3" borderId="2" xfId="2" applyNumberFormat="1" applyFont="1" applyFill="1" applyBorder="1" applyAlignment="1">
      <alignment horizontal="center"/>
    </xf>
    <xf numFmtId="164" fontId="23" fillId="38" borderId="1" xfId="1" applyNumberFormat="1" applyFont="1" applyFill="1" applyBorder="1" applyAlignment="1">
      <alignment horizontal="left" wrapText="1" indent="1"/>
    </xf>
    <xf numFmtId="164" fontId="23" fillId="38" borderId="1" xfId="1" applyNumberFormat="1" applyFont="1" applyFill="1" applyBorder="1" applyAlignment="1">
      <alignment horizontal="left" wrapText="1"/>
    </xf>
    <xf numFmtId="164" fontId="23" fillId="38" borderId="1" xfId="1" applyNumberFormat="1" applyFont="1" applyFill="1" applyBorder="1"/>
    <xf numFmtId="3" fontId="23" fillId="38" borderId="1" xfId="1" applyNumberFormat="1" applyFont="1" applyFill="1" applyBorder="1" applyAlignment="1">
      <alignment horizontal="center"/>
    </xf>
    <xf numFmtId="171" fontId="23" fillId="38" borderId="1" xfId="1" applyNumberFormat="1" applyFont="1" applyFill="1" applyBorder="1"/>
    <xf numFmtId="164" fontId="23" fillId="4" borderId="1" xfId="1" applyNumberFormat="1" applyFont="1" applyFill="1" applyBorder="1"/>
    <xf numFmtId="0" fontId="26" fillId="38" borderId="4" xfId="1" applyFont="1" applyFill="1" applyBorder="1" applyAlignment="1">
      <alignment horizontal="left" indent="1"/>
    </xf>
    <xf numFmtId="0" fontId="26" fillId="38" borderId="4" xfId="1" applyFont="1" applyFill="1" applyBorder="1" applyAlignment="1">
      <alignment horizontal="left"/>
    </xf>
    <xf numFmtId="171" fontId="23" fillId="38" borderId="4" xfId="1" applyNumberFormat="1" applyFont="1" applyFill="1" applyBorder="1"/>
    <xf numFmtId="174" fontId="21" fillId="38" borderId="20" xfId="2" applyNumberFormat="1" applyFont="1" applyFill="1" applyBorder="1"/>
    <xf numFmtId="0" fontId="26" fillId="38" borderId="12" xfId="1" applyFont="1" applyFill="1" applyBorder="1" applyAlignment="1">
      <alignment horizontal="left" indent="1"/>
    </xf>
    <xf numFmtId="0" fontId="26" fillId="38" borderId="12" xfId="1" applyFont="1" applyFill="1" applyBorder="1" applyAlignment="1">
      <alignment horizontal="left"/>
    </xf>
    <xf numFmtId="0" fontId="18" fillId="38" borderId="12" xfId="1" applyFont="1" applyFill="1" applyBorder="1" applyAlignment="1">
      <alignment horizontal="left" indent="2"/>
    </xf>
    <xf numFmtId="0" fontId="18" fillId="38" borderId="12" xfId="1" applyFont="1" applyFill="1" applyBorder="1" applyAlignment="1">
      <alignment horizontal="left"/>
    </xf>
    <xf numFmtId="0" fontId="33" fillId="38" borderId="12" xfId="1" applyFont="1" applyFill="1" applyBorder="1" applyAlignment="1">
      <alignment horizontal="left" wrapText="1" indent="2"/>
    </xf>
    <xf numFmtId="0" fontId="33" fillId="38" borderId="16" xfId="1" applyFont="1" applyFill="1" applyBorder="1" applyAlignment="1">
      <alignment horizontal="left" wrapText="1"/>
    </xf>
    <xf numFmtId="0" fontId="41" fillId="38" borderId="12" xfId="1" applyFont="1" applyFill="1" applyBorder="1" applyAlignment="1">
      <alignment horizontal="left" wrapText="1" indent="2"/>
    </xf>
    <xf numFmtId="0" fontId="41" fillId="38" borderId="16" xfId="1" applyFont="1" applyFill="1" applyBorder="1" applyAlignment="1">
      <alignment horizontal="left" wrapText="1"/>
    </xf>
    <xf numFmtId="172" fontId="23" fillId="41" borderId="42" xfId="2" applyNumberFormat="1" applyFont="1" applyFill="1" applyBorder="1"/>
    <xf numFmtId="0" fontId="41" fillId="38" borderId="12" xfId="1" applyFont="1" applyFill="1" applyBorder="1" applyAlignment="1">
      <alignment horizontal="left" wrapText="1"/>
    </xf>
    <xf numFmtId="164" fontId="23" fillId="38" borderId="43" xfId="1" applyNumberFormat="1" applyFont="1" applyFill="1" applyBorder="1"/>
    <xf numFmtId="171" fontId="23" fillId="38" borderId="42" xfId="1" applyNumberFormat="1" applyFont="1" applyFill="1" applyBorder="1"/>
    <xf numFmtId="0" fontId="33" fillId="38" borderId="10" xfId="1" applyFont="1" applyFill="1" applyBorder="1" applyAlignment="1">
      <alignment horizontal="left" wrapText="1" indent="2"/>
    </xf>
    <xf numFmtId="0" fontId="33" fillId="38" borderId="10" xfId="1" applyFont="1" applyFill="1" applyBorder="1" applyAlignment="1">
      <alignment horizontal="left" wrapText="1"/>
    </xf>
    <xf numFmtId="3" fontId="23" fillId="38" borderId="54" xfId="1" applyNumberFormat="1" applyFont="1" applyFill="1" applyBorder="1" applyAlignment="1">
      <alignment horizontal="center"/>
    </xf>
    <xf numFmtId="164" fontId="23" fillId="38" borderId="54" xfId="1" applyNumberFormat="1" applyFont="1" applyFill="1" applyBorder="1"/>
    <xf numFmtId="171" fontId="23" fillId="38" borderId="10" xfId="1" applyNumberFormat="1" applyFont="1" applyFill="1" applyBorder="1"/>
    <xf numFmtId="164" fontId="23" fillId="4" borderId="10" xfId="1" applyNumberFormat="1" applyFont="1" applyFill="1" applyBorder="1"/>
    <xf numFmtId="0" fontId="32" fillId="0" borderId="0" xfId="0" applyFont="1" applyFill="1" applyBorder="1" applyAlignment="1">
      <alignment horizontal="left" vertical="center" wrapText="1"/>
    </xf>
    <xf numFmtId="0" fontId="18" fillId="41" borderId="0" xfId="1" applyFont="1" applyFill="1" applyBorder="1"/>
    <xf numFmtId="0" fontId="27" fillId="3" borderId="0" xfId="1" applyFont="1" applyFill="1" applyAlignment="1"/>
    <xf numFmtId="0" fontId="18" fillId="41" borderId="0" xfId="1" applyFont="1" applyFill="1"/>
    <xf numFmtId="165" fontId="23" fillId="40" borderId="4" xfId="2" applyNumberFormat="1" applyFont="1" applyFill="1" applyBorder="1"/>
    <xf numFmtId="165" fontId="23" fillId="40" borderId="20" xfId="2" applyNumberFormat="1" applyFont="1" applyFill="1" applyBorder="1"/>
    <xf numFmtId="172" fontId="23" fillId="41" borderId="5" xfId="1" applyNumberFormat="1" applyFont="1" applyFill="1" applyBorder="1"/>
    <xf numFmtId="172" fontId="23" fillId="3" borderId="5" xfId="1" applyNumberFormat="1" applyFont="1" applyFill="1" applyBorder="1"/>
    <xf numFmtId="165" fontId="23" fillId="40" borderId="2" xfId="2" applyNumberFormat="1" applyFont="1" applyFill="1" applyBorder="1"/>
    <xf numFmtId="0" fontId="23" fillId="3" borderId="2" xfId="0" applyFont="1" applyFill="1" applyBorder="1" applyAlignment="1">
      <alignment horizontal="left" wrapText="1"/>
    </xf>
    <xf numFmtId="164" fontId="21" fillId="4" borderId="2" xfId="3" applyNumberFormat="1" applyFont="1" applyFill="1" applyBorder="1" applyAlignment="1">
      <alignment horizontal="left"/>
    </xf>
    <xf numFmtId="172" fontId="23" fillId="3" borderId="18" xfId="1" applyNumberFormat="1" applyFont="1" applyFill="1" applyBorder="1"/>
    <xf numFmtId="164" fontId="18" fillId="3" borderId="20" xfId="2" applyNumberFormat="1" applyFont="1" applyFill="1" applyBorder="1"/>
    <xf numFmtId="0" fontId="45" fillId="3" borderId="12" xfId="0" applyFont="1" applyFill="1" applyBorder="1" applyAlignment="1">
      <alignment horizontal="left" wrapText="1" indent="2"/>
    </xf>
    <xf numFmtId="172" fontId="23" fillId="41" borderId="18" xfId="1" applyNumberFormat="1" applyFont="1" applyFill="1" applyBorder="1"/>
    <xf numFmtId="0" fontId="23" fillId="0" borderId="12" xfId="0" applyFont="1" applyFill="1" applyBorder="1" applyAlignment="1">
      <alignment horizontal="left" wrapText="1" indent="2"/>
    </xf>
    <xf numFmtId="164" fontId="18" fillId="0" borderId="12" xfId="1" applyNumberFormat="1" applyFont="1" applyFill="1" applyBorder="1"/>
    <xf numFmtId="164" fontId="23" fillId="0" borderId="16" xfId="1" applyNumberFormat="1" applyFont="1" applyFill="1" applyBorder="1"/>
    <xf numFmtId="0" fontId="21" fillId="3" borderId="16" xfId="0" applyFont="1" applyFill="1" applyBorder="1" applyAlignment="1">
      <alignment horizontal="left" wrapText="1" indent="2"/>
    </xf>
    <xf numFmtId="0" fontId="33" fillId="3" borderId="12" xfId="0" applyFont="1" applyFill="1" applyBorder="1" applyAlignment="1">
      <alignment horizontal="left" indent="2"/>
    </xf>
    <xf numFmtId="0" fontId="27" fillId="3" borderId="0" xfId="1" applyFont="1" applyFill="1" applyBorder="1"/>
    <xf numFmtId="165" fontId="23" fillId="4" borderId="5" xfId="2" applyNumberFormat="1" applyFont="1" applyFill="1" applyBorder="1"/>
    <xf numFmtId="0" fontId="32" fillId="3" borderId="0" xfId="1" applyFont="1" applyFill="1"/>
    <xf numFmtId="4" fontId="32" fillId="3" borderId="0" xfId="1" applyNumberFormat="1" applyFont="1" applyFill="1" applyBorder="1"/>
    <xf numFmtId="0" fontId="32" fillId="3" borderId="0" xfId="1" applyFont="1" applyFill="1" applyBorder="1"/>
    <xf numFmtId="0" fontId="18" fillId="3" borderId="0" xfId="1" applyFont="1" applyFill="1" applyAlignment="1">
      <alignment horizontal="left"/>
    </xf>
    <xf numFmtId="3" fontId="18" fillId="3" borderId="0" xfId="1" applyNumberFormat="1" applyFont="1" applyFill="1" applyAlignment="1">
      <alignment horizontal="center"/>
    </xf>
    <xf numFmtId="172" fontId="18" fillId="3" borderId="0" xfId="2" applyNumberFormat="1" applyFont="1" applyFill="1"/>
    <xf numFmtId="174" fontId="18" fillId="3" borderId="0" xfId="2" applyNumberFormat="1" applyFont="1" applyFill="1"/>
    <xf numFmtId="172" fontId="18" fillId="3" borderId="8" xfId="1" applyNumberFormat="1" applyFont="1" applyFill="1" applyBorder="1" applyAlignment="1">
      <alignment horizontal="center" wrapText="1"/>
    </xf>
    <xf numFmtId="174" fontId="18" fillId="40" borderId="12" xfId="2" applyNumberFormat="1" applyFont="1" applyFill="1" applyBorder="1"/>
    <xf numFmtId="174" fontId="18" fillId="4" borderId="12" xfId="2" applyNumberFormat="1" applyFont="1" applyFill="1" applyBorder="1"/>
    <xf numFmtId="0" fontId="19" fillId="0" borderId="12" xfId="1" applyFont="1" applyFill="1" applyBorder="1" applyAlignment="1">
      <alignment wrapText="1"/>
    </xf>
    <xf numFmtId="0" fontId="19" fillId="0" borderId="12" xfId="1" applyFont="1" applyFill="1" applyBorder="1"/>
    <xf numFmtId="0" fontId="21" fillId="0" borderId="12" xfId="1" applyFont="1" applyFill="1" applyBorder="1" applyAlignment="1">
      <alignment horizontal="center"/>
    </xf>
    <xf numFmtId="172" fontId="21" fillId="0" borderId="12" xfId="2" applyNumberFormat="1" applyFont="1" applyFill="1" applyBorder="1"/>
    <xf numFmtId="174" fontId="21" fillId="40" borderId="12" xfId="2" applyNumberFormat="1" applyFont="1" applyFill="1" applyBorder="1"/>
    <xf numFmtId="174" fontId="21" fillId="4" borderId="12" xfId="2" applyNumberFormat="1" applyFont="1" applyFill="1" applyBorder="1"/>
    <xf numFmtId="0" fontId="25" fillId="0" borderId="12" xfId="1" applyFont="1" applyFill="1" applyBorder="1" applyAlignment="1">
      <alignment horizontal="left" indent="1"/>
    </xf>
    <xf numFmtId="0" fontId="23" fillId="0" borderId="12" xfId="1" applyFont="1" applyFill="1" applyBorder="1" applyAlignment="1">
      <alignment horizontal="right"/>
    </xf>
    <xf numFmtId="0" fontId="18" fillId="0" borderId="12" xfId="1" applyFont="1" applyFill="1" applyBorder="1"/>
    <xf numFmtId="172" fontId="18" fillId="0" borderId="12" xfId="1" applyNumberFormat="1" applyFont="1" applyFill="1" applyBorder="1"/>
    <xf numFmtId="0" fontId="18" fillId="40" borderId="12" xfId="1" applyFont="1" applyFill="1" applyBorder="1"/>
    <xf numFmtId="0" fontId="18" fillId="41" borderId="12" xfId="1" applyFont="1" applyFill="1" applyBorder="1"/>
    <xf numFmtId="0" fontId="27" fillId="0" borderId="0" xfId="1" applyFont="1" applyFill="1" applyBorder="1"/>
    <xf numFmtId="164" fontId="21" fillId="0" borderId="12" xfId="5" applyNumberFormat="1" applyFont="1" applyFill="1" applyBorder="1"/>
    <xf numFmtId="0" fontId="18" fillId="0" borderId="12" xfId="1" applyFont="1" applyFill="1" applyBorder="1" applyAlignment="1">
      <alignment horizontal="center"/>
    </xf>
    <xf numFmtId="3" fontId="18" fillId="0" borderId="12" xfId="1" applyNumberFormat="1" applyFont="1" applyFill="1" applyBorder="1" applyAlignment="1">
      <alignment horizontal="center"/>
    </xf>
    <xf numFmtId="3" fontId="21" fillId="0" borderId="12" xfId="2" applyNumberFormat="1" applyFont="1" applyFill="1" applyBorder="1" applyAlignment="1">
      <alignment horizontal="center"/>
    </xf>
    <xf numFmtId="172" fontId="18" fillId="0" borderId="12" xfId="2" applyNumberFormat="1" applyFont="1" applyFill="1" applyBorder="1" applyAlignment="1">
      <alignment horizontal="center"/>
    </xf>
    <xf numFmtId="3" fontId="18" fillId="40" borderId="16" xfId="2" applyNumberFormat="1" applyFont="1" applyFill="1" applyBorder="1" applyAlignment="1">
      <alignment horizontal="center"/>
    </xf>
    <xf numFmtId="0" fontId="23" fillId="0" borderId="12" xfId="1" applyFont="1" applyFill="1" applyBorder="1" applyAlignment="1">
      <alignment wrapText="1"/>
    </xf>
    <xf numFmtId="164" fontId="26" fillId="0" borderId="12" xfId="1" applyNumberFormat="1" applyFont="1" applyFill="1" applyBorder="1"/>
    <xf numFmtId="168" fontId="23" fillId="0" borderId="12" xfId="1" applyNumberFormat="1" applyFont="1" applyFill="1" applyBorder="1" applyAlignment="1">
      <alignment horizontal="center"/>
    </xf>
    <xf numFmtId="171" fontId="19" fillId="0" borderId="12" xfId="1" applyNumberFormat="1" applyFont="1" applyFill="1" applyBorder="1"/>
    <xf numFmtId="174" fontId="24" fillId="0" borderId="12" xfId="2" applyNumberFormat="1" applyFont="1" applyFill="1" applyBorder="1"/>
    <xf numFmtId="4" fontId="27" fillId="0" borderId="0" xfId="1" applyNumberFormat="1" applyFont="1" applyFill="1" applyBorder="1"/>
    <xf numFmtId="169" fontId="23" fillId="0" borderId="12" xfId="4" applyNumberFormat="1" applyFont="1" applyFill="1" applyBorder="1"/>
    <xf numFmtId="174" fontId="23" fillId="4" borderId="12" xfId="1" applyNumberFormat="1" applyFont="1" applyFill="1" applyBorder="1"/>
    <xf numFmtId="0" fontId="34" fillId="0" borderId="12" xfId="0" applyFont="1" applyFill="1" applyBorder="1" applyAlignment="1">
      <alignment horizontal="center"/>
    </xf>
    <xf numFmtId="164" fontId="23" fillId="0" borderId="12" xfId="3" applyNumberFormat="1" applyFont="1" applyFill="1" applyBorder="1" applyAlignment="1">
      <alignment horizontal="right"/>
    </xf>
    <xf numFmtId="0" fontId="23" fillId="40" borderId="12" xfId="1" applyFont="1" applyFill="1" applyBorder="1"/>
    <xf numFmtId="0" fontId="23" fillId="4" borderId="12" xfId="1" applyFont="1" applyFill="1" applyBorder="1"/>
    <xf numFmtId="164" fontId="18" fillId="40" borderId="12" xfId="2" applyNumberFormat="1" applyFont="1" applyFill="1" applyBorder="1"/>
    <xf numFmtId="165" fontId="18" fillId="40" borderId="12" xfId="2" applyNumberFormat="1" applyFont="1" applyFill="1" applyBorder="1"/>
    <xf numFmtId="0" fontId="18" fillId="3" borderId="2" xfId="1" applyFont="1" applyFill="1" applyBorder="1" applyAlignment="1">
      <alignment horizontal="right" wrapText="1" indent="3"/>
    </xf>
    <xf numFmtId="0" fontId="42" fillId="3" borderId="12" xfId="0" applyFont="1" applyFill="1" applyBorder="1" applyAlignment="1">
      <alignment horizontal="left" indent="2"/>
    </xf>
    <xf numFmtId="174" fontId="23" fillId="40" borderId="12" xfId="1" applyNumberFormat="1" applyFont="1" applyFill="1" applyBorder="1"/>
    <xf numFmtId="174" fontId="23" fillId="40" borderId="12" xfId="2" applyNumberFormat="1" applyFont="1" applyFill="1" applyBorder="1"/>
    <xf numFmtId="0" fontId="18" fillId="3" borderId="16" xfId="1" applyFont="1" applyFill="1" applyBorder="1" applyAlignment="1">
      <alignment horizontal="left" wrapText="1" indent="2"/>
    </xf>
    <xf numFmtId="172" fontId="23" fillId="3" borderId="12" xfId="2" applyNumberFormat="1" applyFont="1" applyFill="1" applyBorder="1" applyAlignment="1">
      <alignment horizontal="center"/>
    </xf>
    <xf numFmtId="172" fontId="26" fillId="3" borderId="12" xfId="1" applyNumberFormat="1" applyFont="1" applyFill="1" applyBorder="1"/>
    <xf numFmtId="0" fontId="23" fillId="3" borderId="9" xfId="1" applyFont="1" applyFill="1" applyBorder="1" applyAlignment="1">
      <alignment horizontal="left"/>
    </xf>
    <xf numFmtId="3" fontId="23" fillId="3" borderId="9" xfId="1" applyNumberFormat="1" applyFont="1" applyFill="1" applyBorder="1" applyAlignment="1">
      <alignment horizontal="center"/>
    </xf>
    <xf numFmtId="164" fontId="23" fillId="3" borderId="9" xfId="1" applyNumberFormat="1" applyFont="1" applyFill="1" applyBorder="1"/>
    <xf numFmtId="164" fontId="23" fillId="4" borderId="9" xfId="1" applyNumberFormat="1" applyFont="1" applyFill="1" applyBorder="1"/>
    <xf numFmtId="3" fontId="19" fillId="3" borderId="20" xfId="3" applyNumberFormat="1" applyFont="1" applyFill="1" applyBorder="1" applyAlignment="1">
      <alignment horizontal="center"/>
    </xf>
    <xf numFmtId="164" fontId="19" fillId="3" borderId="20" xfId="3" applyNumberFormat="1" applyFont="1" applyFill="1" applyBorder="1" applyAlignment="1">
      <alignment horizontal="center"/>
    </xf>
    <xf numFmtId="176" fontId="23" fillId="40" borderId="20" xfId="2" applyNumberFormat="1" applyFont="1" applyFill="1" applyBorder="1"/>
    <xf numFmtId="164" fontId="19" fillId="4" borderId="20" xfId="3" applyNumberFormat="1" applyFont="1" applyFill="1" applyBorder="1" applyAlignment="1">
      <alignment horizontal="center"/>
    </xf>
    <xf numFmtId="176" fontId="23" fillId="4" borderId="20" xfId="2" applyNumberFormat="1" applyFont="1" applyFill="1" applyBorder="1"/>
    <xf numFmtId="164" fontId="21" fillId="3" borderId="12" xfId="3" applyNumberFormat="1" applyFont="1" applyFill="1" applyBorder="1" applyAlignment="1">
      <alignment horizontal="center"/>
    </xf>
    <xf numFmtId="173" fontId="21" fillId="3" borderId="12" xfId="3" applyNumberFormat="1" applyFont="1" applyFill="1" applyBorder="1" applyAlignment="1">
      <alignment horizontal="center"/>
    </xf>
    <xf numFmtId="172" fontId="21" fillId="3" borderId="12" xfId="2" applyNumberFormat="1" applyFont="1" applyFill="1" applyBorder="1"/>
    <xf numFmtId="164" fontId="21" fillId="4" borderId="12" xfId="3" applyNumberFormat="1" applyFont="1" applyFill="1" applyBorder="1" applyAlignment="1">
      <alignment horizontal="center"/>
    </xf>
    <xf numFmtId="172" fontId="18" fillId="3" borderId="12" xfId="1" applyNumberFormat="1" applyFont="1" applyFill="1" applyBorder="1"/>
    <xf numFmtId="173" fontId="21" fillId="3" borderId="12" xfId="5" applyNumberFormat="1" applyFont="1" applyFill="1" applyBorder="1"/>
    <xf numFmtId="164" fontId="23" fillId="3" borderId="12" xfId="3" applyNumberFormat="1" applyFont="1" applyFill="1" applyBorder="1" applyAlignment="1">
      <alignment horizontal="right"/>
    </xf>
    <xf numFmtId="3" fontId="23" fillId="3" borderId="21" xfId="1" applyNumberFormat="1" applyFont="1" applyFill="1" applyBorder="1" applyAlignment="1">
      <alignment horizontal="center"/>
    </xf>
    <xf numFmtId="164" fontId="23" fillId="3" borderId="21" xfId="1" applyNumberFormat="1" applyFont="1" applyFill="1" applyBorder="1"/>
    <xf numFmtId="164" fontId="23" fillId="4" borderId="21" xfId="1" applyNumberFormat="1" applyFont="1" applyFill="1" applyBorder="1"/>
    <xf numFmtId="171" fontId="23" fillId="40" borderId="4" xfId="1" applyNumberFormat="1" applyFont="1" applyFill="1" applyBorder="1"/>
    <xf numFmtId="166" fontId="21" fillId="3" borderId="20" xfId="3" applyFont="1" applyFill="1" applyBorder="1"/>
    <xf numFmtId="164" fontId="21" fillId="3" borderId="20" xfId="3" applyNumberFormat="1" applyFont="1" applyFill="1" applyBorder="1" applyAlignment="1">
      <alignment horizontal="center"/>
    </xf>
    <xf numFmtId="173" fontId="21" fillId="3" borderId="20" xfId="3" applyNumberFormat="1" applyFont="1" applyFill="1" applyBorder="1" applyAlignment="1">
      <alignment horizontal="center"/>
    </xf>
    <xf numFmtId="164" fontId="21" fillId="4" borderId="20" xfId="3" applyNumberFormat="1" applyFont="1" applyFill="1" applyBorder="1" applyAlignment="1">
      <alignment horizontal="center"/>
    </xf>
    <xf numFmtId="0" fontId="18" fillId="40" borderId="16" xfId="1" applyFont="1" applyFill="1" applyBorder="1"/>
    <xf numFmtId="0" fontId="18" fillId="3" borderId="2" xfId="1" applyFont="1" applyFill="1" applyBorder="1" applyAlignment="1">
      <alignment horizontal="left" wrapText="1" indent="3"/>
    </xf>
    <xf numFmtId="166" fontId="19" fillId="3" borderId="2" xfId="3" applyFont="1" applyFill="1" applyBorder="1"/>
    <xf numFmtId="3" fontId="19" fillId="3" borderId="2" xfId="3" applyNumberFormat="1" applyFont="1" applyFill="1" applyBorder="1" applyAlignment="1">
      <alignment horizontal="center"/>
    </xf>
    <xf numFmtId="164" fontId="19" fillId="3" borderId="2" xfId="3" applyNumberFormat="1" applyFont="1" applyFill="1" applyBorder="1" applyAlignment="1">
      <alignment horizontal="center"/>
    </xf>
    <xf numFmtId="173" fontId="19" fillId="3" borderId="2" xfId="3" applyNumberFormat="1" applyFont="1" applyFill="1" applyBorder="1" applyAlignment="1">
      <alignment horizontal="center"/>
    </xf>
    <xf numFmtId="176" fontId="23" fillId="40" borderId="2" xfId="2" applyNumberFormat="1" applyFont="1" applyFill="1" applyBorder="1"/>
    <xf numFmtId="164" fontId="19" fillId="4" borderId="2" xfId="3" applyNumberFormat="1" applyFont="1" applyFill="1" applyBorder="1" applyAlignment="1">
      <alignment horizontal="center"/>
    </xf>
    <xf numFmtId="176" fontId="23" fillId="4" borderId="2" xfId="2" applyNumberFormat="1" applyFont="1" applyFill="1" applyBorder="1"/>
    <xf numFmtId="0" fontId="19" fillId="3" borderId="18" xfId="1" applyFont="1" applyFill="1" applyBorder="1" applyAlignment="1">
      <alignment wrapText="1"/>
    </xf>
    <xf numFmtId="3" fontId="21" fillId="3" borderId="18" xfId="3" applyNumberFormat="1" applyFont="1" applyFill="1" applyBorder="1" applyAlignment="1">
      <alignment horizontal="center"/>
    </xf>
    <xf numFmtId="164" fontId="21" fillId="3" borderId="18" xfId="3" applyNumberFormat="1" applyFont="1" applyFill="1" applyBorder="1" applyAlignment="1">
      <alignment horizontal="center"/>
    </xf>
    <xf numFmtId="173" fontId="21" fillId="3" borderId="18" xfId="3" applyNumberFormat="1" applyFont="1" applyFill="1" applyBorder="1" applyAlignment="1">
      <alignment horizontal="center"/>
    </xf>
    <xf numFmtId="172" fontId="21" fillId="3" borderId="18" xfId="2" applyNumberFormat="1" applyFont="1" applyFill="1" applyBorder="1"/>
    <xf numFmtId="174" fontId="21" fillId="40" borderId="18" xfId="2" applyNumberFormat="1" applyFont="1" applyFill="1" applyBorder="1"/>
    <xf numFmtId="164" fontId="21" fillId="4" borderId="18" xfId="3" applyNumberFormat="1" applyFont="1" applyFill="1" applyBorder="1" applyAlignment="1">
      <alignment horizontal="center"/>
    </xf>
    <xf numFmtId="174" fontId="21" fillId="4" borderId="18" xfId="2" applyNumberFormat="1" applyFont="1" applyFill="1" applyBorder="1"/>
    <xf numFmtId="0" fontId="40" fillId="3" borderId="12" xfId="0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/>
    </xf>
    <xf numFmtId="164" fontId="32" fillId="3" borderId="12" xfId="1" applyNumberFormat="1" applyFont="1" applyFill="1" applyBorder="1"/>
    <xf numFmtId="169" fontId="31" fillId="3" borderId="12" xfId="4" applyNumberFormat="1" applyFont="1" applyFill="1" applyBorder="1"/>
    <xf numFmtId="164" fontId="31" fillId="3" borderId="12" xfId="3" applyNumberFormat="1" applyFont="1" applyFill="1" applyBorder="1" applyAlignment="1">
      <alignment horizontal="right"/>
    </xf>
    <xf numFmtId="172" fontId="31" fillId="3" borderId="12" xfId="1" applyNumberFormat="1" applyFont="1" applyFill="1" applyBorder="1"/>
    <xf numFmtId="0" fontId="31" fillId="40" borderId="12" xfId="1" applyFont="1" applyFill="1" applyBorder="1"/>
    <xf numFmtId="164" fontId="32" fillId="4" borderId="12" xfId="1" applyNumberFormat="1" applyFont="1" applyFill="1" applyBorder="1"/>
    <xf numFmtId="0" fontId="31" fillId="4" borderId="12" xfId="1" applyFont="1" applyFill="1" applyBorder="1"/>
    <xf numFmtId="0" fontId="18" fillId="3" borderId="45" xfId="1" applyFont="1" applyFill="1" applyBorder="1" applyAlignment="1">
      <alignment horizontal="right" wrapText="1" indent="3"/>
    </xf>
    <xf numFmtId="164" fontId="20" fillId="3" borderId="12" xfId="5" applyNumberFormat="1" applyFont="1" applyFill="1" applyBorder="1"/>
    <xf numFmtId="0" fontId="28" fillId="3" borderId="16" xfId="1" applyFont="1" applyFill="1" applyBorder="1" applyAlignment="1">
      <alignment horizontal="left" wrapText="1" indent="1"/>
    </xf>
    <xf numFmtId="0" fontId="23" fillId="3" borderId="37" xfId="1" applyFont="1" applyFill="1" applyBorder="1" applyAlignment="1">
      <alignment horizontal="left"/>
    </xf>
    <xf numFmtId="0" fontId="23" fillId="3" borderId="61" xfId="1" applyFont="1" applyFill="1" applyBorder="1" applyAlignment="1">
      <alignment horizontal="left"/>
    </xf>
    <xf numFmtId="3" fontId="23" fillId="3" borderId="61" xfId="1" applyNumberFormat="1" applyFont="1" applyFill="1" applyBorder="1" applyAlignment="1">
      <alignment horizontal="center"/>
    </xf>
    <xf numFmtId="164" fontId="23" fillId="3" borderId="61" xfId="1" applyNumberFormat="1" applyFont="1" applyFill="1" applyBorder="1"/>
    <xf numFmtId="164" fontId="23" fillId="3" borderId="37" xfId="1" applyNumberFormat="1" applyFont="1" applyFill="1" applyBorder="1"/>
    <xf numFmtId="172" fontId="23" fillId="3" borderId="37" xfId="1" applyNumberFormat="1" applyFont="1" applyFill="1" applyBorder="1"/>
    <xf numFmtId="171" fontId="23" fillId="40" borderId="37" xfId="1" applyNumberFormat="1" applyFont="1" applyFill="1" applyBorder="1"/>
    <xf numFmtId="164" fontId="23" fillId="4" borderId="61" xfId="1" applyNumberFormat="1" applyFont="1" applyFill="1" applyBorder="1"/>
    <xf numFmtId="171" fontId="23" fillId="4" borderId="37" xfId="1" applyNumberFormat="1" applyFont="1" applyFill="1" applyBorder="1"/>
    <xf numFmtId="166" fontId="19" fillId="3" borderId="20" xfId="3" applyFont="1" applyFill="1" applyBorder="1" applyAlignment="1">
      <alignment horizontal="left"/>
    </xf>
    <xf numFmtId="171" fontId="18" fillId="40" borderId="12" xfId="1" applyNumberFormat="1" applyFont="1" applyFill="1" applyBorder="1"/>
    <xf numFmtId="171" fontId="18" fillId="40" borderId="12" xfId="2" applyNumberFormat="1" applyFont="1" applyFill="1" applyBorder="1"/>
    <xf numFmtId="171" fontId="18" fillId="40" borderId="12" xfId="2" applyNumberFormat="1" applyFont="1" applyFill="1" applyBorder="1" applyAlignment="1">
      <alignment horizontal="center"/>
    </xf>
    <xf numFmtId="0" fontId="21" fillId="3" borderId="12" xfId="1" applyFont="1" applyFill="1" applyBorder="1" applyAlignment="1">
      <alignment horizontal="left" wrapText="1" indent="1"/>
    </xf>
    <xf numFmtId="0" fontId="21" fillId="3" borderId="2" xfId="1" applyFont="1" applyFill="1" applyBorder="1" applyAlignment="1">
      <alignment horizontal="left" wrapText="1" indent="1"/>
    </xf>
    <xf numFmtId="171" fontId="23" fillId="40" borderId="12" xfId="1" applyNumberFormat="1" applyFont="1" applyFill="1" applyBorder="1"/>
    <xf numFmtId="171" fontId="23" fillId="40" borderId="12" xfId="2" applyNumberFormat="1" applyFont="1" applyFill="1" applyBorder="1"/>
    <xf numFmtId="0" fontId="23" fillId="3" borderId="21" xfId="1" applyFont="1" applyFill="1" applyBorder="1" applyAlignment="1">
      <alignment horizontal="left"/>
    </xf>
    <xf numFmtId="164" fontId="23" fillId="40" borderId="2" xfId="1" applyNumberFormat="1" applyFont="1" applyFill="1" applyBorder="1"/>
    <xf numFmtId="3" fontId="19" fillId="3" borderId="12" xfId="3" applyNumberFormat="1" applyFont="1" applyFill="1" applyBorder="1" applyAlignment="1">
      <alignment horizontal="center"/>
    </xf>
    <xf numFmtId="164" fontId="19" fillId="3" borderId="12" xfId="3" applyNumberFormat="1" applyFont="1" applyFill="1" applyBorder="1" applyAlignment="1">
      <alignment horizontal="center"/>
    </xf>
    <xf numFmtId="173" fontId="19" fillId="3" borderId="12" xfId="3" applyNumberFormat="1" applyFont="1" applyFill="1" applyBorder="1"/>
    <xf numFmtId="164" fontId="19" fillId="4" borderId="12" xfId="3" applyNumberFormat="1" applyFont="1" applyFill="1" applyBorder="1" applyAlignment="1">
      <alignment horizontal="center"/>
    </xf>
    <xf numFmtId="172" fontId="18" fillId="41" borderId="12" xfId="1" applyNumberFormat="1" applyFont="1" applyFill="1" applyBorder="1"/>
    <xf numFmtId="171" fontId="23" fillId="40" borderId="12" xfId="2" applyNumberFormat="1" applyFont="1" applyFill="1" applyBorder="1" applyAlignment="1">
      <alignment horizontal="center"/>
    </xf>
    <xf numFmtId="172" fontId="21" fillId="40" borderId="12" xfId="2" applyNumberFormat="1" applyFont="1" applyFill="1" applyBorder="1"/>
    <xf numFmtId="172" fontId="18" fillId="40" borderId="12" xfId="1" applyNumberFormat="1" applyFont="1" applyFill="1" applyBorder="1"/>
    <xf numFmtId="0" fontId="21" fillId="3" borderId="12" xfId="0" applyFont="1" applyFill="1" applyBorder="1" applyAlignment="1">
      <alignment horizontal="left" vertical="justify" indent="2"/>
    </xf>
    <xf numFmtId="4" fontId="21" fillId="3" borderId="12" xfId="1" applyNumberFormat="1" applyFont="1" applyFill="1" applyBorder="1" applyAlignment="1">
      <alignment horizontal="left" wrapText="1" indent="2"/>
    </xf>
    <xf numFmtId="172" fontId="18" fillId="40" borderId="16" xfId="1" applyNumberFormat="1" applyFont="1" applyFill="1" applyBorder="1"/>
    <xf numFmtId="172" fontId="18" fillId="40" borderId="20" xfId="1" applyNumberFormat="1" applyFont="1" applyFill="1" applyBorder="1"/>
    <xf numFmtId="172" fontId="18" fillId="40" borderId="12" xfId="2" applyNumberFormat="1" applyFont="1" applyFill="1" applyBorder="1" applyAlignment="1">
      <alignment horizontal="center"/>
    </xf>
    <xf numFmtId="172" fontId="18" fillId="40" borderId="12" xfId="2" applyNumberFormat="1" applyFont="1" applyFill="1" applyBorder="1"/>
    <xf numFmtId="173" fontId="26" fillId="3" borderId="12" xfId="1" applyNumberFormat="1" applyFont="1" applyFill="1" applyBorder="1"/>
    <xf numFmtId="172" fontId="27" fillId="40" borderId="12" xfId="1" applyNumberFormat="1" applyFont="1" applyFill="1" applyBorder="1" applyAlignment="1">
      <alignment horizontal="center"/>
    </xf>
    <xf numFmtId="164" fontId="27" fillId="3" borderId="12" xfId="1" applyNumberFormat="1" applyFont="1" applyFill="1" applyBorder="1" applyAlignment="1">
      <alignment horizontal="center"/>
    </xf>
    <xf numFmtId="172" fontId="27" fillId="3" borderId="12" xfId="1" applyNumberFormat="1" applyFont="1" applyFill="1" applyBorder="1"/>
    <xf numFmtId="172" fontId="23" fillId="40" borderId="4" xfId="1" applyNumberFormat="1" applyFont="1" applyFill="1" applyBorder="1"/>
    <xf numFmtId="175" fontId="23" fillId="4" borderId="4" xfId="1" applyNumberFormat="1" applyFont="1" applyFill="1" applyBorder="1"/>
    <xf numFmtId="0" fontId="19" fillId="4" borderId="20" xfId="1" applyFont="1" applyFill="1" applyBorder="1"/>
    <xf numFmtId="164" fontId="19" fillId="3" borderId="12" xfId="3" applyNumberFormat="1" applyFont="1" applyFill="1" applyBorder="1"/>
    <xf numFmtId="173" fontId="19" fillId="3" borderId="12" xfId="3" applyNumberFormat="1" applyFont="1" applyFill="1" applyBorder="1" applyAlignment="1">
      <alignment horizontal="center"/>
    </xf>
    <xf numFmtId="172" fontId="19" fillId="3" borderId="12" xfId="2" applyNumberFormat="1" applyFont="1" applyFill="1" applyBorder="1"/>
    <xf numFmtId="174" fontId="19" fillId="40" borderId="12" xfId="2" applyNumberFormat="1" applyFont="1" applyFill="1" applyBorder="1"/>
    <xf numFmtId="164" fontId="19" fillId="4" borderId="12" xfId="3" applyNumberFormat="1" applyFont="1" applyFill="1" applyBorder="1"/>
    <xf numFmtId="174" fontId="19" fillId="4" borderId="12" xfId="2" applyNumberFormat="1" applyFont="1" applyFill="1" applyBorder="1"/>
    <xf numFmtId="0" fontId="24" fillId="3" borderId="12" xfId="0" applyFont="1" applyFill="1" applyBorder="1" applyAlignment="1">
      <alignment horizontal="left" indent="1"/>
    </xf>
    <xf numFmtId="0" fontId="34" fillId="3" borderId="2" xfId="1" applyFont="1" applyFill="1" applyBorder="1" applyAlignment="1">
      <alignment horizontal="left" indent="1"/>
    </xf>
    <xf numFmtId="0" fontId="24" fillId="3" borderId="12" xfId="1" applyFont="1" applyFill="1" applyBorder="1" applyAlignment="1">
      <alignment horizontal="left" indent="2"/>
    </xf>
    <xf numFmtId="3" fontId="20" fillId="3" borderId="12" xfId="5" applyNumberFormat="1" applyFont="1" applyFill="1" applyBorder="1" applyAlignment="1">
      <alignment horizontal="center"/>
    </xf>
    <xf numFmtId="164" fontId="20" fillId="4" borderId="12" xfId="5" applyNumberFormat="1" applyFont="1" applyFill="1" applyBorder="1"/>
    <xf numFmtId="0" fontId="44" fillId="3" borderId="12" xfId="0" applyFont="1" applyFill="1" applyBorder="1" applyAlignment="1">
      <alignment horizontal="left" wrapText="1" indent="2"/>
    </xf>
    <xf numFmtId="0" fontId="19" fillId="3" borderId="4" xfId="1" applyFont="1" applyFill="1" applyBorder="1"/>
    <xf numFmtId="3" fontId="21" fillId="3" borderId="4" xfId="3" applyNumberFormat="1" applyFont="1" applyFill="1" applyBorder="1" applyAlignment="1">
      <alignment horizontal="center"/>
    </xf>
    <xf numFmtId="164" fontId="21" fillId="3" borderId="4" xfId="3" applyNumberFormat="1" applyFont="1" applyFill="1" applyBorder="1"/>
    <xf numFmtId="173" fontId="19" fillId="3" borderId="4" xfId="3" applyNumberFormat="1" applyFont="1" applyFill="1" applyBorder="1"/>
    <xf numFmtId="164" fontId="19" fillId="3" borderId="4" xfId="3" applyNumberFormat="1" applyFont="1" applyFill="1" applyBorder="1"/>
    <xf numFmtId="172" fontId="19" fillId="3" borderId="4" xfId="2" applyNumberFormat="1" applyFont="1" applyFill="1" applyBorder="1"/>
    <xf numFmtId="172" fontId="19" fillId="40" borderId="4" xfId="2" applyNumberFormat="1" applyFont="1" applyFill="1" applyBorder="1"/>
    <xf numFmtId="164" fontId="21" fillId="4" borderId="4" xfId="3" applyNumberFormat="1" applyFont="1" applyFill="1" applyBorder="1"/>
    <xf numFmtId="172" fontId="19" fillId="4" borderId="4" xfId="2" applyNumberFormat="1" applyFont="1" applyFill="1" applyBorder="1"/>
    <xf numFmtId="0" fontId="21" fillId="3" borderId="20" xfId="1" applyFont="1" applyFill="1" applyBorder="1"/>
    <xf numFmtId="0" fontId="21" fillId="4" borderId="20" xfId="1" applyFont="1" applyFill="1" applyBorder="1"/>
    <xf numFmtId="0" fontId="23" fillId="3" borderId="2" xfId="1" applyFont="1" applyFill="1" applyBorder="1" applyAlignment="1">
      <alignment horizontal="center" wrapText="1"/>
    </xf>
    <xf numFmtId="172" fontId="26" fillId="3" borderId="16" xfId="1" applyNumberFormat="1" applyFont="1" applyFill="1" applyBorder="1"/>
    <xf numFmtId="3" fontId="18" fillId="3" borderId="4" xfId="1" applyNumberFormat="1" applyFont="1" applyFill="1" applyBorder="1" applyAlignment="1">
      <alignment horizontal="center"/>
    </xf>
    <xf numFmtId="171" fontId="23" fillId="40" borderId="4" xfId="2" applyNumberFormat="1" applyFont="1" applyFill="1" applyBorder="1"/>
    <xf numFmtId="164" fontId="18" fillId="4" borderId="4" xfId="1" applyNumberFormat="1" applyFont="1" applyFill="1" applyBorder="1"/>
    <xf numFmtId="171" fontId="23" fillId="4" borderId="4" xfId="2" applyNumberFormat="1" applyFont="1" applyFill="1" applyBorder="1"/>
    <xf numFmtId="164" fontId="19" fillId="3" borderId="20" xfId="3" applyNumberFormat="1" applyFont="1" applyFill="1" applyBorder="1"/>
    <xf numFmtId="173" fontId="19" fillId="3" borderId="20" xfId="3" applyNumberFormat="1" applyFont="1" applyFill="1" applyBorder="1"/>
    <xf numFmtId="164" fontId="19" fillId="4" borderId="20" xfId="3" applyNumberFormat="1" applyFont="1" applyFill="1" applyBorder="1"/>
    <xf numFmtId="0" fontId="19" fillId="3" borderId="12" xfId="1" applyFont="1" applyFill="1" applyBorder="1" applyAlignment="1">
      <alignment horizontal="left" indent="1"/>
    </xf>
    <xf numFmtId="0" fontId="18" fillId="3" borderId="12" xfId="0" applyFont="1" applyFill="1" applyBorder="1" applyAlignment="1">
      <alignment horizontal="left" indent="1"/>
    </xf>
    <xf numFmtId="3" fontId="19" fillId="3" borderId="4" xfId="3" applyNumberFormat="1" applyFont="1" applyFill="1" applyBorder="1" applyAlignment="1">
      <alignment horizontal="center"/>
    </xf>
    <xf numFmtId="164" fontId="19" fillId="4" borderId="4" xfId="3" applyNumberFormat="1" applyFont="1" applyFill="1" applyBorder="1"/>
    <xf numFmtId="173" fontId="19" fillId="3" borderId="16" xfId="3" applyNumberFormat="1" applyFont="1" applyFill="1" applyBorder="1"/>
    <xf numFmtId="172" fontId="21" fillId="3" borderId="16" xfId="2" applyNumberFormat="1" applyFont="1" applyFill="1" applyBorder="1"/>
    <xf numFmtId="174" fontId="21" fillId="4" borderId="16" xfId="2" applyNumberFormat="1" applyFont="1" applyFill="1" applyBorder="1"/>
    <xf numFmtId="173" fontId="19" fillId="3" borderId="15" xfId="3" applyNumberFormat="1" applyFont="1" applyFill="1" applyBorder="1"/>
    <xf numFmtId="172" fontId="21" fillId="3" borderId="15" xfId="2" applyNumberFormat="1" applyFont="1" applyFill="1" applyBorder="1"/>
    <xf numFmtId="172" fontId="21" fillId="4" borderId="15" xfId="2" applyNumberFormat="1" applyFont="1" applyFill="1" applyBorder="1"/>
    <xf numFmtId="173" fontId="21" fillId="3" borderId="20" xfId="1" applyNumberFormat="1" applyFont="1" applyFill="1" applyBorder="1"/>
    <xf numFmtId="174" fontId="21" fillId="40" borderId="20" xfId="2" applyNumberFormat="1" applyFont="1" applyFill="1" applyBorder="1"/>
    <xf numFmtId="174" fontId="21" fillId="4" borderId="20" xfId="2" applyNumberFormat="1" applyFont="1" applyFill="1" applyBorder="1"/>
    <xf numFmtId="171" fontId="23" fillId="40" borderId="20" xfId="1" applyNumberFormat="1" applyFont="1" applyFill="1" applyBorder="1"/>
    <xf numFmtId="0" fontId="26" fillId="3" borderId="16" xfId="1" applyFont="1" applyFill="1" applyBorder="1" applyAlignment="1">
      <alignment horizontal="left" wrapText="1" indent="1"/>
    </xf>
    <xf numFmtId="171" fontId="26" fillId="40" borderId="16" xfId="1" applyNumberFormat="1" applyFont="1" applyFill="1" applyBorder="1" applyAlignment="1">
      <alignment horizontal="center"/>
    </xf>
    <xf numFmtId="171" fontId="18" fillId="40" borderId="15" xfId="2" applyNumberFormat="1" applyFont="1" applyFill="1" applyBorder="1" applyAlignment="1">
      <alignment horizontal="center"/>
    </xf>
    <xf numFmtId="171" fontId="26" fillId="40" borderId="12" xfId="1" applyNumberFormat="1" applyFont="1" applyFill="1" applyBorder="1" applyAlignment="1">
      <alignment horizontal="center"/>
    </xf>
    <xf numFmtId="172" fontId="23" fillId="41" borderId="4" xfId="1" applyNumberFormat="1" applyFont="1" applyFill="1" applyBorder="1"/>
    <xf numFmtId="172" fontId="23" fillId="4" borderId="4" xfId="1" applyNumberFormat="1" applyFont="1" applyFill="1" applyBorder="1"/>
    <xf numFmtId="0" fontId="19" fillId="3" borderId="21" xfId="1" applyFont="1" applyFill="1" applyBorder="1" applyAlignment="1">
      <alignment horizontal="left" wrapText="1"/>
    </xf>
    <xf numFmtId="164" fontId="23" fillId="40" borderId="12" xfId="1" applyNumberFormat="1" applyFont="1" applyFill="1" applyBorder="1"/>
    <xf numFmtId="164" fontId="23" fillId="40" borderId="16" xfId="1" applyNumberFormat="1" applyFont="1" applyFill="1" applyBorder="1"/>
    <xf numFmtId="164" fontId="23" fillId="40" borderId="20" xfId="1" applyNumberFormat="1" applyFont="1" applyFill="1" applyBorder="1"/>
    <xf numFmtId="171" fontId="23" fillId="3" borderId="2" xfId="1" applyNumberFormat="1" applyFont="1" applyFill="1" applyBorder="1"/>
    <xf numFmtId="3" fontId="18" fillId="3" borderId="21" xfId="1" applyNumberFormat="1" applyFont="1" applyFill="1" applyBorder="1" applyAlignment="1">
      <alignment horizontal="center"/>
    </xf>
    <xf numFmtId="164" fontId="18" fillId="3" borderId="21" xfId="1" applyNumberFormat="1" applyFont="1" applyFill="1" applyBorder="1"/>
    <xf numFmtId="0" fontId="23" fillId="3" borderId="12" xfId="0" applyFont="1" applyFill="1" applyBorder="1" applyAlignment="1">
      <alignment horizontal="left" vertical="justify" indent="1"/>
    </xf>
    <xf numFmtId="172" fontId="18" fillId="3" borderId="12" xfId="0" applyNumberFormat="1" applyFont="1" applyFill="1" applyBorder="1" applyAlignment="1">
      <alignment horizontal="left" indent="1"/>
    </xf>
    <xf numFmtId="0" fontId="18" fillId="40" borderId="12" xfId="0" applyFont="1" applyFill="1" applyBorder="1" applyAlignment="1">
      <alignment horizontal="left" indent="1"/>
    </xf>
    <xf numFmtId="164" fontId="18" fillId="4" borderId="21" xfId="1" applyNumberFormat="1" applyFont="1" applyFill="1" applyBorder="1"/>
    <xf numFmtId="0" fontId="18" fillId="4" borderId="12" xfId="0" applyFont="1" applyFill="1" applyBorder="1" applyAlignment="1">
      <alignment horizontal="left" indent="1"/>
    </xf>
    <xf numFmtId="3" fontId="18" fillId="3" borderId="12" xfId="0" applyNumberFormat="1" applyFont="1" applyFill="1" applyBorder="1" applyAlignment="1">
      <alignment horizontal="center"/>
    </xf>
    <xf numFmtId="0" fontId="18" fillId="3" borderId="21" xfId="0" applyFont="1" applyFill="1" applyBorder="1" applyAlignment="1">
      <alignment horizontal="left" indent="1"/>
    </xf>
    <xf numFmtId="3" fontId="18" fillId="3" borderId="21" xfId="0" applyNumberFormat="1" applyFont="1" applyFill="1" applyBorder="1" applyAlignment="1">
      <alignment horizontal="center"/>
    </xf>
    <xf numFmtId="0" fontId="18" fillId="3" borderId="10" xfId="0" applyFont="1" applyFill="1" applyBorder="1" applyAlignment="1">
      <alignment horizontal="left" indent="1"/>
    </xf>
    <xf numFmtId="181" fontId="18" fillId="3" borderId="21" xfId="0" applyNumberFormat="1" applyFont="1" applyFill="1" applyBorder="1" applyAlignment="1">
      <alignment horizontal="left" indent="1"/>
    </xf>
    <xf numFmtId="0" fontId="18" fillId="3" borderId="2" xfId="0" applyFont="1" applyFill="1" applyBorder="1" applyAlignment="1">
      <alignment horizontal="left" indent="1"/>
    </xf>
    <xf numFmtId="0" fontId="18" fillId="4" borderId="10" xfId="0" applyFont="1" applyFill="1" applyBorder="1" applyAlignment="1">
      <alignment horizontal="left" indent="1"/>
    </xf>
    <xf numFmtId="171" fontId="23" fillId="40" borderId="2" xfId="1" applyNumberFormat="1" applyFont="1" applyFill="1" applyBorder="1"/>
    <xf numFmtId="171" fontId="21" fillId="40" borderId="12" xfId="1" applyNumberFormat="1" applyFont="1" applyFill="1" applyBorder="1"/>
    <xf numFmtId="171" fontId="21" fillId="4" borderId="12" xfId="1" applyNumberFormat="1" applyFont="1" applyFill="1" applyBorder="1"/>
    <xf numFmtId="0" fontId="18" fillId="3" borderId="21" xfId="1" applyFont="1" applyFill="1" applyBorder="1" applyAlignment="1">
      <alignment horizontal="left" wrapText="1" indent="2"/>
    </xf>
    <xf numFmtId="164" fontId="21" fillId="3" borderId="21" xfId="1" applyNumberFormat="1" applyFont="1" applyFill="1" applyBorder="1"/>
    <xf numFmtId="172" fontId="18" fillId="3" borderId="2" xfId="1" applyNumberFormat="1" applyFont="1" applyFill="1" applyBorder="1"/>
    <xf numFmtId="171" fontId="21" fillId="40" borderId="2" xfId="1" applyNumberFormat="1" applyFont="1" applyFill="1" applyBorder="1"/>
    <xf numFmtId="164" fontId="21" fillId="4" borderId="21" xfId="1" applyNumberFormat="1" applyFont="1" applyFill="1" applyBorder="1"/>
    <xf numFmtId="171" fontId="21" fillId="4" borderId="2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164" fontId="21" fillId="3" borderId="10" xfId="1" applyNumberFormat="1" applyFont="1" applyFill="1" applyBorder="1"/>
    <xf numFmtId="172" fontId="18" fillId="3" borderId="10" xfId="1" applyNumberFormat="1" applyFont="1" applyFill="1" applyBorder="1"/>
    <xf numFmtId="164" fontId="21" fillId="4" borderId="10" xfId="1" applyNumberFormat="1" applyFont="1" applyFill="1" applyBorder="1"/>
    <xf numFmtId="171" fontId="21" fillId="4" borderId="10" xfId="1" applyNumberFormat="1" applyFont="1" applyFill="1" applyBorder="1"/>
    <xf numFmtId="0" fontId="19" fillId="3" borderId="27" xfId="1" applyFont="1" applyFill="1" applyBorder="1" applyAlignment="1">
      <alignment horizontal="left"/>
    </xf>
    <xf numFmtId="0" fontId="23" fillId="3" borderId="27" xfId="1" applyFont="1" applyFill="1" applyBorder="1" applyAlignment="1">
      <alignment horizontal="left"/>
    </xf>
    <xf numFmtId="3" fontId="23" fillId="3" borderId="27" xfId="1" applyNumberFormat="1" applyFont="1" applyFill="1" applyBorder="1" applyAlignment="1">
      <alignment horizontal="center"/>
    </xf>
    <xf numFmtId="164" fontId="23" fillId="3" borderId="27" xfId="1" applyNumberFormat="1" applyFont="1" applyFill="1" applyBorder="1"/>
    <xf numFmtId="164" fontId="23" fillId="3" borderId="1" xfId="1" applyNumberFormat="1" applyFont="1" applyFill="1" applyBorder="1"/>
    <xf numFmtId="172" fontId="23" fillId="3" borderId="1" xfId="1" applyNumberFormat="1" applyFont="1" applyFill="1" applyBorder="1"/>
    <xf numFmtId="164" fontId="23" fillId="4" borderId="27" xfId="1" applyNumberFormat="1" applyFont="1" applyFill="1" applyBorder="1"/>
    <xf numFmtId="175" fontId="23" fillId="4" borderId="1" xfId="1" applyNumberFormat="1" applyFont="1" applyFill="1" applyBorder="1"/>
    <xf numFmtId="0" fontId="19" fillId="38" borderId="18" xfId="1" applyFont="1" applyFill="1" applyBorder="1"/>
    <xf numFmtId="3" fontId="19" fillId="38" borderId="18" xfId="1" applyNumberFormat="1" applyFont="1" applyFill="1" applyBorder="1" applyAlignment="1">
      <alignment horizontal="center"/>
    </xf>
    <xf numFmtId="164" fontId="19" fillId="38" borderId="18" xfId="1" applyNumberFormat="1" applyFont="1" applyFill="1" applyBorder="1"/>
    <xf numFmtId="173" fontId="21" fillId="38" borderId="18" xfId="1" applyNumberFormat="1" applyFont="1" applyFill="1" applyBorder="1"/>
    <xf numFmtId="174" fontId="21" fillId="38" borderId="18" xfId="2" applyNumberFormat="1" applyFont="1" applyFill="1" applyBorder="1"/>
    <xf numFmtId="172" fontId="19" fillId="38" borderId="18" xfId="2" applyNumberFormat="1" applyFont="1" applyFill="1" applyBorder="1"/>
    <xf numFmtId="172" fontId="19" fillId="38" borderId="20" xfId="3" applyNumberFormat="1" applyFont="1" applyFill="1" applyBorder="1"/>
    <xf numFmtId="174" fontId="19" fillId="4" borderId="18" xfId="2" applyNumberFormat="1" applyFont="1" applyFill="1" applyBorder="1"/>
    <xf numFmtId="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/>
    <xf numFmtId="174" fontId="24" fillId="38" borderId="12" xfId="2" applyNumberFormat="1" applyFont="1" applyFill="1" applyBorder="1"/>
    <xf numFmtId="172" fontId="19" fillId="38" borderId="12" xfId="3" applyNumberFormat="1" applyFont="1" applyFill="1" applyBorder="1"/>
    <xf numFmtId="0" fontId="19" fillId="38" borderId="12" xfId="1" applyFont="1" applyFill="1" applyBorder="1" applyAlignment="1">
      <alignment wrapText="1"/>
    </xf>
    <xf numFmtId="173" fontId="19" fillId="38" borderId="12" xfId="3" applyNumberFormat="1" applyFont="1" applyFill="1" applyBorder="1"/>
    <xf numFmtId="0" fontId="23" fillId="38" borderId="12" xfId="1" applyFont="1" applyFill="1" applyBorder="1"/>
    <xf numFmtId="173" fontId="19" fillId="38" borderId="16" xfId="3" applyNumberFormat="1" applyFont="1" applyFill="1" applyBorder="1"/>
    <xf numFmtId="164" fontId="19" fillId="38" borderId="16" xfId="3" applyNumberFormat="1" applyFont="1" applyFill="1" applyBorder="1"/>
    <xf numFmtId="172" fontId="19" fillId="38" borderId="16" xfId="3" applyNumberFormat="1" applyFont="1" applyFill="1" applyBorder="1"/>
    <xf numFmtId="164" fontId="19" fillId="4" borderId="16" xfId="3" applyNumberFormat="1" applyFont="1" applyFill="1" applyBorder="1"/>
    <xf numFmtId="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/>
    <xf numFmtId="173" fontId="19" fillId="38" borderId="20" xfId="3" applyNumberFormat="1" applyFont="1" applyFill="1" applyBorder="1"/>
    <xf numFmtId="0" fontId="18" fillId="38" borderId="2" xfId="1" applyFont="1" applyFill="1" applyBorder="1" applyAlignment="1">
      <alignment horizontal="left" vertical="top" wrapText="1" indent="2"/>
    </xf>
    <xf numFmtId="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/>
    <xf numFmtId="173" fontId="19" fillId="38" borderId="10" xfId="3" applyNumberFormat="1" applyFont="1" applyFill="1" applyBorder="1"/>
    <xf numFmtId="172" fontId="19" fillId="38" borderId="10" xfId="3" applyNumberFormat="1" applyFont="1" applyFill="1" applyBorder="1"/>
    <xf numFmtId="164" fontId="19" fillId="4" borderId="10" xfId="3" applyNumberFormat="1" applyFont="1" applyFill="1" applyBorder="1"/>
    <xf numFmtId="172" fontId="19" fillId="3" borderId="2" xfId="1" applyNumberFormat="1" applyFont="1" applyFill="1" applyBorder="1"/>
    <xf numFmtId="164" fontId="19" fillId="40" borderId="2" xfId="1" applyNumberFormat="1" applyFont="1" applyFill="1" applyBorder="1"/>
    <xf numFmtId="0" fontId="16" fillId="3" borderId="12" xfId="0" applyFont="1" applyFill="1" applyBorder="1"/>
    <xf numFmtId="0" fontId="23" fillId="3" borderId="12" xfId="1" applyFont="1" applyFill="1" applyBorder="1" applyAlignment="1">
      <alignment horizontal="center"/>
    </xf>
    <xf numFmtId="0" fontId="23" fillId="4" borderId="12" xfId="1" applyFont="1" applyFill="1" applyBorder="1" applyAlignment="1">
      <alignment horizontal="center"/>
    </xf>
    <xf numFmtId="0" fontId="27" fillId="40" borderId="12" xfId="1" applyFont="1" applyFill="1" applyBorder="1"/>
    <xf numFmtId="0" fontId="27" fillId="41" borderId="12" xfId="1" applyFont="1" applyFill="1" applyBorder="1"/>
    <xf numFmtId="172" fontId="18" fillId="40" borderId="16" xfId="2" applyNumberFormat="1" applyFont="1" applyFill="1" applyBorder="1" applyAlignment="1">
      <alignment horizontal="center"/>
    </xf>
    <xf numFmtId="174" fontId="26" fillId="3" borderId="12" xfId="2" applyNumberFormat="1" applyFont="1" applyFill="1" applyBorder="1" applyAlignment="1">
      <alignment horizontal="right"/>
    </xf>
    <xf numFmtId="172" fontId="26" fillId="3" borderId="12" xfId="2" applyNumberFormat="1" applyFont="1" applyFill="1" applyBorder="1" applyAlignment="1">
      <alignment horizontal="right"/>
    </xf>
    <xf numFmtId="174" fontId="26" fillId="4" borderId="12" xfId="2" applyNumberFormat="1" applyFont="1" applyFill="1" applyBorder="1" applyAlignment="1">
      <alignment horizontal="right"/>
    </xf>
    <xf numFmtId="0" fontId="28" fillId="3" borderId="12" xfId="0" applyFont="1" applyFill="1" applyBorder="1" applyAlignment="1">
      <alignment horizontal="left" indent="1"/>
    </xf>
    <xf numFmtId="173" fontId="26" fillId="3" borderId="12" xfId="3" applyNumberFormat="1" applyFont="1" applyFill="1" applyBorder="1"/>
    <xf numFmtId="172" fontId="27" fillId="40" borderId="20" xfId="1" applyNumberFormat="1" applyFont="1" applyFill="1" applyBorder="1"/>
    <xf numFmtId="174" fontId="27" fillId="3" borderId="12" xfId="2" applyNumberFormat="1" applyFont="1" applyFill="1" applyBorder="1" applyAlignment="1">
      <alignment horizontal="right"/>
    </xf>
    <xf numFmtId="174" fontId="27" fillId="4" borderId="12" xfId="2" applyNumberFormat="1" applyFont="1" applyFill="1" applyBorder="1" applyAlignment="1">
      <alignment horizontal="right"/>
    </xf>
    <xf numFmtId="164" fontId="18" fillId="3" borderId="12" xfId="14" applyNumberFormat="1" applyFont="1" applyFill="1" applyBorder="1"/>
    <xf numFmtId="172" fontId="26" fillId="3" borderId="12" xfId="1" applyNumberFormat="1" applyFont="1" applyFill="1" applyBorder="1" applyAlignment="1">
      <alignment horizontal="center"/>
    </xf>
    <xf numFmtId="172" fontId="26" fillId="40" borderId="12" xfId="1" applyNumberFormat="1" applyFont="1" applyFill="1" applyBorder="1" applyAlignment="1">
      <alignment horizontal="center"/>
    </xf>
    <xf numFmtId="172" fontId="26" fillId="40" borderId="16" xfId="1" applyNumberFormat="1" applyFont="1" applyFill="1" applyBorder="1" applyAlignment="1">
      <alignment horizontal="center"/>
    </xf>
    <xf numFmtId="174" fontId="26" fillId="3" borderId="12" xfId="1" applyNumberFormat="1" applyFont="1" applyFill="1" applyBorder="1"/>
    <xf numFmtId="174" fontId="27" fillId="3" borderId="12" xfId="1" applyNumberFormat="1" applyFont="1" applyFill="1" applyBorder="1"/>
    <xf numFmtId="174" fontId="26" fillId="3" borderId="16" xfId="1" applyNumberFormat="1" applyFont="1" applyFill="1" applyBorder="1"/>
    <xf numFmtId="174" fontId="27" fillId="4" borderId="12" xfId="1" applyNumberFormat="1" applyFont="1" applyFill="1" applyBorder="1"/>
    <xf numFmtId="174" fontId="26" fillId="3" borderId="15" xfId="1" applyNumberFormat="1" applyFont="1" applyFill="1" applyBorder="1"/>
    <xf numFmtId="174" fontId="26" fillId="3" borderId="2" xfId="1" applyNumberFormat="1" applyFont="1" applyFill="1" applyBorder="1"/>
    <xf numFmtId="173" fontId="26" fillId="3" borderId="2" xfId="1" applyNumberFormat="1" applyFont="1" applyFill="1" applyBorder="1"/>
    <xf numFmtId="174" fontId="26" fillId="3" borderId="44" xfId="1" applyNumberFormat="1" applyFont="1" applyFill="1" applyBorder="1"/>
    <xf numFmtId="172" fontId="26" fillId="3" borderId="15" xfId="1" applyNumberFormat="1" applyFont="1" applyFill="1" applyBorder="1"/>
    <xf numFmtId="174" fontId="26" fillId="3" borderId="37" xfId="2" applyNumberFormat="1" applyFont="1" applyFill="1" applyBorder="1"/>
    <xf numFmtId="2" fontId="26" fillId="3" borderId="20" xfId="0" applyNumberFormat="1" applyFont="1" applyFill="1" applyBorder="1" applyAlignment="1">
      <alignment horizontal="left" wrapText="1"/>
    </xf>
    <xf numFmtId="174" fontId="18" fillId="40" borderId="20" xfId="2" applyNumberFormat="1" applyFont="1" applyFill="1" applyBorder="1"/>
    <xf numFmtId="174" fontId="18" fillId="4" borderId="20" xfId="2" applyNumberFormat="1" applyFont="1" applyFill="1" applyBorder="1"/>
    <xf numFmtId="172" fontId="18" fillId="40" borderId="2" xfId="2" applyNumberFormat="1" applyFont="1" applyFill="1" applyBorder="1"/>
    <xf numFmtId="172" fontId="23" fillId="40" borderId="37" xfId="2" applyNumberFormat="1" applyFont="1" applyFill="1" applyBorder="1"/>
    <xf numFmtId="174" fontId="23" fillId="4" borderId="2" xfId="2" applyNumberFormat="1" applyFont="1" applyFill="1" applyBorder="1"/>
    <xf numFmtId="0" fontId="23" fillId="38" borderId="18" xfId="1" applyFont="1" applyFill="1" applyBorder="1"/>
    <xf numFmtId="3" fontId="23" fillId="38" borderId="18" xfId="2" applyNumberFormat="1" applyFont="1" applyFill="1" applyBorder="1" applyAlignment="1">
      <alignment horizontal="center"/>
    </xf>
    <xf numFmtId="174" fontId="23" fillId="38" borderId="18" xfId="2" applyNumberFormat="1" applyFont="1" applyFill="1" applyBorder="1"/>
    <xf numFmtId="172" fontId="23" fillId="38" borderId="18" xfId="2" applyNumberFormat="1" applyFont="1" applyFill="1" applyBorder="1"/>
    <xf numFmtId="174" fontId="18" fillId="38" borderId="18" xfId="2" applyNumberFormat="1" applyFont="1" applyFill="1" applyBorder="1"/>
    <xf numFmtId="172" fontId="18" fillId="38" borderId="20" xfId="2" applyNumberFormat="1" applyFont="1" applyFill="1" applyBorder="1"/>
    <xf numFmtId="174" fontId="23" fillId="4" borderId="18" xfId="2" applyNumberFormat="1" applyFont="1" applyFill="1" applyBorder="1"/>
    <xf numFmtId="172" fontId="26" fillId="38" borderId="12" xfId="1" applyNumberFormat="1" applyFont="1" applyFill="1" applyBorder="1"/>
    <xf numFmtId="172" fontId="18" fillId="38" borderId="12" xfId="2" applyNumberFormat="1" applyFont="1" applyFill="1" applyBorder="1"/>
    <xf numFmtId="0" fontId="41" fillId="38" borderId="0" xfId="1" applyFont="1" applyFill="1" applyBorder="1"/>
    <xf numFmtId="173" fontId="19" fillId="38" borderId="12" xfId="3" applyNumberFormat="1" applyFont="1" applyFill="1" applyBorder="1" applyAlignment="1">
      <alignment horizontal="center"/>
    </xf>
    <xf numFmtId="164" fontId="19" fillId="38" borderId="12" xfId="3" applyNumberFormat="1" applyFont="1" applyFill="1" applyBorder="1" applyAlignment="1">
      <alignment horizontal="center"/>
    </xf>
    <xf numFmtId="174" fontId="23" fillId="38" borderId="12" xfId="1" applyNumberFormat="1" applyFont="1" applyFill="1" applyBorder="1"/>
    <xf numFmtId="174" fontId="18" fillId="38" borderId="20" xfId="1" applyNumberFormat="1" applyFont="1" applyFill="1" applyBorder="1"/>
    <xf numFmtId="173" fontId="19" fillId="38" borderId="20" xfId="3" applyNumberFormat="1" applyFont="1" applyFill="1" applyBorder="1" applyAlignment="1">
      <alignment horizontal="center"/>
    </xf>
    <xf numFmtId="164" fontId="19" fillId="38" borderId="20" xfId="3" applyNumberFormat="1" applyFont="1" applyFill="1" applyBorder="1" applyAlignment="1">
      <alignment horizontal="center"/>
    </xf>
    <xf numFmtId="3" fontId="18" fillId="38" borderId="16" xfId="2" applyNumberFormat="1" applyFont="1" applyFill="1" applyBorder="1" applyAlignment="1">
      <alignment horizontal="center"/>
    </xf>
    <xf numFmtId="164" fontId="18" fillId="38" borderId="16" xfId="2" applyNumberFormat="1" applyFont="1" applyFill="1" applyBorder="1"/>
    <xf numFmtId="173" fontId="19" fillId="38" borderId="16" xfId="3" applyNumberFormat="1" applyFont="1" applyFill="1" applyBorder="1" applyAlignment="1">
      <alignment horizontal="center"/>
    </xf>
    <xf numFmtId="164" fontId="19" fillId="38" borderId="16" xfId="3" applyNumberFormat="1" applyFont="1" applyFill="1" applyBorder="1" applyAlignment="1">
      <alignment horizontal="center"/>
    </xf>
    <xf numFmtId="172" fontId="18" fillId="38" borderId="16" xfId="2" applyNumberFormat="1" applyFont="1" applyFill="1" applyBorder="1"/>
    <xf numFmtId="0" fontId="23" fillId="38" borderId="38" xfId="1" applyFont="1" applyFill="1" applyBorder="1" applyAlignment="1">
      <alignment wrapText="1"/>
    </xf>
    <xf numFmtId="0" fontId="18" fillId="38" borderId="81" xfId="0" applyFont="1" applyFill="1" applyBorder="1" applyAlignment="1">
      <alignment horizontal="left" wrapText="1" indent="2"/>
    </xf>
    <xf numFmtId="3" fontId="23" fillId="38" borderId="10" xfId="2" applyNumberFormat="1" applyFont="1" applyFill="1" applyBorder="1" applyAlignment="1">
      <alignment horizontal="center"/>
    </xf>
    <xf numFmtId="164" fontId="23" fillId="38" borderId="10" xfId="2" applyNumberFormat="1" applyFont="1" applyFill="1" applyBorder="1"/>
    <xf numFmtId="173" fontId="19" fillId="38" borderId="10" xfId="3" applyNumberFormat="1" applyFont="1" applyFill="1" applyBorder="1" applyAlignment="1">
      <alignment horizontal="center"/>
    </xf>
    <xf numFmtId="164" fontId="19" fillId="38" borderId="10" xfId="3" applyNumberFormat="1" applyFont="1" applyFill="1" applyBorder="1" applyAlignment="1">
      <alignment horizontal="center"/>
    </xf>
    <xf numFmtId="172" fontId="18" fillId="38" borderId="10" xfId="2" applyNumberFormat="1" applyFont="1" applyFill="1" applyBorder="1"/>
    <xf numFmtId="164" fontId="18" fillId="38" borderId="10" xfId="2" applyNumberFormat="1" applyFont="1" applyFill="1" applyBorder="1"/>
    <xf numFmtId="164" fontId="18" fillId="4" borderId="10" xfId="2" applyNumberFormat="1" applyFont="1" applyFill="1" applyBorder="1"/>
    <xf numFmtId="0" fontId="16" fillId="3" borderId="8" xfId="0" applyFont="1" applyFill="1" applyBorder="1"/>
    <xf numFmtId="0" fontId="16" fillId="3" borderId="0" xfId="0" applyFont="1" applyFill="1" applyBorder="1"/>
    <xf numFmtId="174" fontId="23" fillId="40" borderId="2" xfId="2" applyNumberFormat="1" applyFont="1" applyFill="1" applyBorder="1"/>
    <xf numFmtId="0" fontId="81" fillId="3" borderId="20" xfId="1" applyFont="1" applyFill="1" applyBorder="1" applyAlignment="1">
      <alignment wrapText="1"/>
    </xf>
    <xf numFmtId="0" fontId="26" fillId="3" borderId="12" xfId="1" applyFont="1" applyFill="1" applyBorder="1" applyAlignment="1">
      <alignment wrapText="1"/>
    </xf>
    <xf numFmtId="172" fontId="27" fillId="40" borderId="12" xfId="2" applyNumberFormat="1" applyFont="1" applyFill="1" applyBorder="1"/>
    <xf numFmtId="174" fontId="27" fillId="4" borderId="12" xfId="2" applyNumberFormat="1" applyFont="1" applyFill="1" applyBorder="1"/>
    <xf numFmtId="172" fontId="27" fillId="40" borderId="12" xfId="1" applyNumberFormat="1" applyFont="1" applyFill="1" applyBorder="1"/>
    <xf numFmtId="172" fontId="26" fillId="4" borderId="12" xfId="2" applyNumberFormat="1" applyFont="1" applyFill="1" applyBorder="1" applyAlignment="1">
      <alignment horizontal="right"/>
    </xf>
    <xf numFmtId="172" fontId="26" fillId="40" borderId="12" xfId="1" applyNumberFormat="1" applyFont="1" applyFill="1" applyBorder="1"/>
    <xf numFmtId="174" fontId="27" fillId="3" borderId="16" xfId="1" applyNumberFormat="1" applyFont="1" applyFill="1" applyBorder="1"/>
    <xf numFmtId="172" fontId="27" fillId="3" borderId="16" xfId="1" applyNumberFormat="1" applyFont="1" applyFill="1" applyBorder="1"/>
    <xf numFmtId="174" fontId="27" fillId="4" borderId="16" xfId="1" applyNumberFormat="1" applyFont="1" applyFill="1" applyBorder="1"/>
    <xf numFmtId="173" fontId="27" fillId="3" borderId="10" xfId="1" applyNumberFormat="1" applyFont="1" applyFill="1" applyBorder="1"/>
    <xf numFmtId="174" fontId="27" fillId="3" borderId="44" xfId="1" applyNumberFormat="1" applyFont="1" applyFill="1" applyBorder="1"/>
    <xf numFmtId="172" fontId="27" fillId="3" borderId="10" xfId="1" applyNumberFormat="1" applyFont="1" applyFill="1" applyBorder="1"/>
    <xf numFmtId="174" fontId="27" fillId="4" borderId="44" xfId="1" applyNumberFormat="1" applyFont="1" applyFill="1" applyBorder="1"/>
    <xf numFmtId="0" fontId="26" fillId="3" borderId="29" xfId="1" applyFont="1" applyFill="1" applyBorder="1" applyAlignment="1">
      <alignment horizontal="left"/>
    </xf>
    <xf numFmtId="3" fontId="26" fillId="3" borderId="29" xfId="2" applyNumberFormat="1" applyFont="1" applyFill="1" applyBorder="1" applyAlignment="1">
      <alignment horizontal="center"/>
    </xf>
    <xf numFmtId="174" fontId="26" fillId="3" borderId="29" xfId="2" applyNumberFormat="1" applyFont="1" applyFill="1" applyBorder="1"/>
    <xf numFmtId="172" fontId="26" fillId="40" borderId="36" xfId="2" applyNumberFormat="1" applyFont="1" applyFill="1" applyBorder="1"/>
    <xf numFmtId="174" fontId="26" fillId="4" borderId="29" xfId="2" applyNumberFormat="1" applyFont="1" applyFill="1" applyBorder="1"/>
    <xf numFmtId="174" fontId="26" fillId="4" borderId="36" xfId="2" applyNumberFormat="1" applyFont="1" applyFill="1" applyBorder="1"/>
    <xf numFmtId="0" fontId="26" fillId="3" borderId="20" xfId="1" applyFont="1" applyFill="1" applyBorder="1" applyAlignment="1">
      <alignment wrapText="1"/>
    </xf>
    <xf numFmtId="172" fontId="27" fillId="3" borderId="20" xfId="2" applyNumberFormat="1" applyFont="1" applyFill="1" applyBorder="1"/>
    <xf numFmtId="174" fontId="27" fillId="3" borderId="20" xfId="2" applyNumberFormat="1" applyFont="1" applyFill="1" applyBorder="1"/>
    <xf numFmtId="172" fontId="27" fillId="40" borderId="20" xfId="2" applyNumberFormat="1" applyFont="1" applyFill="1" applyBorder="1"/>
    <xf numFmtId="174" fontId="27" fillId="4" borderId="20" xfId="2" applyNumberFormat="1" applyFont="1" applyFill="1" applyBorder="1"/>
    <xf numFmtId="172" fontId="18" fillId="40" borderId="2" xfId="2" applyNumberFormat="1" applyFont="1" applyFill="1" applyBorder="1" applyAlignment="1">
      <alignment horizontal="center"/>
    </xf>
    <xf numFmtId="3" fontId="18" fillId="4" borderId="2" xfId="2" applyNumberFormat="1" applyFont="1" applyFill="1" applyBorder="1" applyAlignment="1">
      <alignment horizontal="center"/>
    </xf>
    <xf numFmtId="181" fontId="18" fillId="4" borderId="12" xfId="2" applyNumberFormat="1" applyFont="1" applyFill="1" applyBorder="1" applyAlignment="1">
      <alignment horizontal="center"/>
    </xf>
    <xf numFmtId="172" fontId="26" fillId="3" borderId="4" xfId="2" applyNumberFormat="1" applyFont="1" applyFill="1" applyBorder="1" applyAlignment="1">
      <alignment horizontal="right"/>
    </xf>
    <xf numFmtId="172" fontId="23" fillId="3" borderId="4" xfId="2" applyNumberFormat="1" applyFont="1" applyFill="1" applyBorder="1" applyAlignment="1">
      <alignment horizontal="right"/>
    </xf>
    <xf numFmtId="172" fontId="23" fillId="41" borderId="4" xfId="2" applyNumberFormat="1" applyFont="1" applyFill="1" applyBorder="1" applyAlignment="1">
      <alignment horizontal="right"/>
    </xf>
    <xf numFmtId="172" fontId="23" fillId="4" borderId="4" xfId="2" applyNumberFormat="1" applyFont="1" applyFill="1" applyBorder="1" applyAlignment="1">
      <alignment horizontal="right"/>
    </xf>
    <xf numFmtId="172" fontId="27" fillId="3" borderId="20" xfId="1" applyNumberFormat="1" applyFont="1" applyFill="1" applyBorder="1"/>
    <xf numFmtId="172" fontId="27" fillId="41" borderId="20" xfId="1" applyNumberFormat="1" applyFont="1" applyFill="1" applyBorder="1"/>
    <xf numFmtId="172" fontId="27" fillId="4" borderId="20" xfId="1" applyNumberFormat="1" applyFont="1" applyFill="1" applyBorder="1"/>
    <xf numFmtId="172" fontId="26" fillId="41" borderId="12" xfId="1" applyNumberFormat="1" applyFont="1" applyFill="1" applyBorder="1"/>
    <xf numFmtId="172" fontId="26" fillId="4" borderId="12" xfId="1" applyNumberFormat="1" applyFont="1" applyFill="1" applyBorder="1"/>
    <xf numFmtId="172" fontId="23" fillId="40" borderId="12" xfId="2" applyNumberFormat="1" applyFont="1" applyFill="1" applyBorder="1" applyAlignment="1">
      <alignment horizontal="center"/>
    </xf>
    <xf numFmtId="172" fontId="23" fillId="41" borderId="12" xfId="2" applyNumberFormat="1" applyFont="1" applyFill="1" applyBorder="1" applyAlignment="1">
      <alignment horizontal="center"/>
    </xf>
    <xf numFmtId="172" fontId="23" fillId="4" borderId="12" xfId="2" applyNumberFormat="1" applyFont="1" applyFill="1" applyBorder="1" applyAlignment="1">
      <alignment horizontal="center"/>
    </xf>
    <xf numFmtId="172" fontId="26" fillId="41" borderId="12" xfId="1" applyNumberFormat="1" applyFont="1" applyFill="1" applyBorder="1" applyAlignment="1">
      <alignment horizontal="center"/>
    </xf>
    <xf numFmtId="172" fontId="26" fillId="4" borderId="12" xfId="1" applyNumberFormat="1" applyFont="1" applyFill="1" applyBorder="1" applyAlignment="1">
      <alignment horizontal="center"/>
    </xf>
    <xf numFmtId="164" fontId="18" fillId="3" borderId="16" xfId="14" applyNumberFormat="1" applyFont="1" applyFill="1" applyBorder="1"/>
    <xf numFmtId="172" fontId="18" fillId="40" borderId="12" xfId="1" applyNumberFormat="1" applyFont="1" applyFill="1" applyBorder="1" applyAlignment="1">
      <alignment horizontal="center"/>
    </xf>
    <xf numFmtId="172" fontId="23" fillId="40" borderId="12" xfId="1" applyNumberFormat="1" applyFont="1" applyFill="1" applyBorder="1" applyAlignment="1">
      <alignment horizontal="center"/>
    </xf>
    <xf numFmtId="172" fontId="19" fillId="4" borderId="12" xfId="2" applyNumberFormat="1" applyFont="1" applyFill="1" applyBorder="1"/>
    <xf numFmtId="173" fontId="26" fillId="3" borderId="42" xfId="1" applyNumberFormat="1" applyFont="1" applyFill="1" applyBorder="1"/>
    <xf numFmtId="0" fontId="26" fillId="3" borderId="4" xfId="1" applyFont="1" applyFill="1" applyBorder="1" applyAlignment="1">
      <alignment horizontal="left"/>
    </xf>
    <xf numFmtId="0" fontId="26" fillId="3" borderId="17" xfId="1" applyFont="1" applyFill="1" applyBorder="1" applyAlignment="1">
      <alignment horizontal="left"/>
    </xf>
    <xf numFmtId="0" fontId="26" fillId="3" borderId="25" xfId="1" applyFont="1" applyFill="1" applyBorder="1" applyAlignment="1">
      <alignment horizontal="left"/>
    </xf>
    <xf numFmtId="174" fontId="26" fillId="3" borderId="4" xfId="2" applyNumberFormat="1" applyFont="1" applyFill="1" applyBorder="1"/>
    <xf numFmtId="172" fontId="26" fillId="3" borderId="3" xfId="2" applyNumberFormat="1" applyFont="1" applyFill="1" applyBorder="1"/>
    <xf numFmtId="174" fontId="26" fillId="3" borderId="3" xfId="2" applyNumberFormat="1" applyFont="1" applyFill="1" applyBorder="1"/>
    <xf numFmtId="172" fontId="26" fillId="40" borderId="3" xfId="2" applyNumberFormat="1" applyFont="1" applyFill="1" applyBorder="1"/>
    <xf numFmtId="172" fontId="26" fillId="41" borderId="3" xfId="2" applyNumberFormat="1" applyFont="1" applyFill="1" applyBorder="1"/>
    <xf numFmtId="174" fontId="26" fillId="4" borderId="4" xfId="2" applyNumberFormat="1" applyFont="1" applyFill="1" applyBorder="1"/>
    <xf numFmtId="172" fontId="26" fillId="4" borderId="3" xfId="2" applyNumberFormat="1" applyFont="1" applyFill="1" applyBorder="1"/>
    <xf numFmtId="0" fontId="26" fillId="3" borderId="2" xfId="1" applyFont="1" applyFill="1" applyBorder="1" applyAlignment="1">
      <alignment horizontal="left"/>
    </xf>
    <xf numFmtId="0" fontId="26" fillId="3" borderId="10" xfId="1" applyFont="1" applyFill="1" applyBorder="1" applyAlignment="1">
      <alignment horizontal="left"/>
    </xf>
    <xf numFmtId="3" fontId="26" fillId="3" borderId="2" xfId="2" applyNumberFormat="1" applyFont="1" applyFill="1" applyBorder="1" applyAlignment="1">
      <alignment horizontal="center"/>
    </xf>
    <xf numFmtId="174" fontId="26" fillId="3" borderId="2" xfId="2" applyNumberFormat="1" applyFont="1" applyFill="1" applyBorder="1"/>
    <xf numFmtId="172" fontId="26" fillId="3" borderId="44" xfId="2" applyNumberFormat="1" applyFont="1" applyFill="1" applyBorder="1"/>
    <xf numFmtId="174" fontId="26" fillId="3" borderId="44" xfId="2" applyNumberFormat="1" applyFont="1" applyFill="1" applyBorder="1"/>
    <xf numFmtId="172" fontId="26" fillId="40" borderId="37" xfId="2" applyNumberFormat="1" applyFont="1" applyFill="1" applyBorder="1"/>
    <xf numFmtId="172" fontId="26" fillId="41" borderId="44" xfId="2" applyNumberFormat="1" applyFont="1" applyFill="1" applyBorder="1"/>
    <xf numFmtId="174" fontId="26" fillId="4" borderId="2" xfId="2" applyNumberFormat="1" applyFont="1" applyFill="1" applyBorder="1"/>
    <xf numFmtId="172" fontId="26" fillId="4" borderId="44" xfId="2" applyNumberFormat="1" applyFont="1" applyFill="1" applyBorder="1"/>
    <xf numFmtId="0" fontId="26" fillId="38" borderId="18" xfId="1" applyFont="1" applyFill="1" applyBorder="1" applyAlignment="1">
      <alignment horizontal="left" indent="1"/>
    </xf>
    <xf numFmtId="3" fontId="18" fillId="38" borderId="18" xfId="1" applyNumberFormat="1" applyFont="1" applyFill="1" applyBorder="1" applyAlignment="1">
      <alignment horizontal="center"/>
    </xf>
    <xf numFmtId="164" fontId="18" fillId="38" borderId="18" xfId="1" applyNumberFormat="1" applyFont="1" applyFill="1" applyBorder="1" applyAlignment="1">
      <alignment horizontal="right"/>
    </xf>
    <xf numFmtId="172" fontId="26" fillId="38" borderId="48" xfId="2" applyNumberFormat="1" applyFont="1" applyFill="1" applyBorder="1"/>
    <xf numFmtId="172" fontId="26" fillId="38" borderId="18" xfId="2" applyNumberFormat="1" applyFont="1" applyFill="1" applyBorder="1"/>
    <xf numFmtId="174" fontId="27" fillId="38" borderId="18" xfId="2" applyNumberFormat="1" applyFont="1" applyFill="1" applyBorder="1"/>
    <xf numFmtId="172" fontId="23" fillId="38" borderId="20" xfId="1" applyNumberFormat="1" applyFont="1" applyFill="1" applyBorder="1" applyAlignment="1">
      <alignment horizontal="right"/>
    </xf>
    <xf numFmtId="172" fontId="26" fillId="41" borderId="18" xfId="2" applyNumberFormat="1" applyFont="1" applyFill="1" applyBorder="1"/>
    <xf numFmtId="164" fontId="18" fillId="4" borderId="18" xfId="1" applyNumberFormat="1" applyFont="1" applyFill="1" applyBorder="1" applyAlignment="1">
      <alignment horizontal="right"/>
    </xf>
    <xf numFmtId="172" fontId="26" fillId="4" borderId="18" xfId="2" applyNumberFormat="1" applyFont="1" applyFill="1" applyBorder="1"/>
    <xf numFmtId="172" fontId="26" fillId="38" borderId="42" xfId="2" applyNumberFormat="1" applyFont="1" applyFill="1" applyBorder="1"/>
    <xf numFmtId="172" fontId="26" fillId="38" borderId="12" xfId="2" applyNumberFormat="1" applyFont="1" applyFill="1" applyBorder="1"/>
    <xf numFmtId="172" fontId="23" fillId="38" borderId="12" xfId="1" applyNumberFormat="1" applyFont="1" applyFill="1" applyBorder="1" applyAlignment="1">
      <alignment horizontal="right"/>
    </xf>
    <xf numFmtId="172" fontId="23" fillId="41" borderId="12" xfId="1" applyNumberFormat="1" applyFont="1" applyFill="1" applyBorder="1" applyAlignment="1">
      <alignment horizontal="right"/>
    </xf>
    <xf numFmtId="0" fontId="34" fillId="38" borderId="12" xfId="0" applyFont="1" applyFill="1" applyBorder="1" applyAlignment="1">
      <alignment horizontal="center"/>
    </xf>
    <xf numFmtId="164" fontId="18" fillId="38" borderId="12" xfId="1" applyNumberFormat="1" applyFont="1" applyFill="1" applyBorder="1" applyAlignment="1">
      <alignment horizontal="right"/>
    </xf>
    <xf numFmtId="3" fontId="18" fillId="4" borderId="12" xfId="1" applyNumberFormat="1" applyFont="1" applyFill="1" applyBorder="1" applyAlignment="1">
      <alignment horizontal="center"/>
    </xf>
    <xf numFmtId="164" fontId="34" fillId="38" borderId="12" xfId="1" applyNumberFormat="1" applyFont="1" applyFill="1" applyBorder="1" applyAlignment="1">
      <alignment horizontal="right"/>
    </xf>
    <xf numFmtId="0" fontId="27" fillId="38" borderId="12" xfId="1" applyFont="1" applyFill="1" applyBorder="1" applyAlignment="1">
      <alignment horizontal="left" indent="2"/>
    </xf>
    <xf numFmtId="172" fontId="18" fillId="38" borderId="12" xfId="1" applyNumberFormat="1" applyFont="1" applyFill="1" applyBorder="1" applyAlignment="1">
      <alignment horizontal="right"/>
    </xf>
    <xf numFmtId="172" fontId="18" fillId="41" borderId="12" xfId="1" applyNumberFormat="1" applyFont="1" applyFill="1" applyBorder="1" applyAlignment="1">
      <alignment horizontal="right"/>
    </xf>
    <xf numFmtId="172" fontId="18" fillId="4" borderId="12" xfId="1" applyNumberFormat="1" applyFont="1" applyFill="1" applyBorder="1" applyAlignment="1">
      <alignment horizontal="right"/>
    </xf>
    <xf numFmtId="0" fontId="23" fillId="38" borderId="56" xfId="1" applyFont="1" applyFill="1" applyBorder="1" applyAlignment="1">
      <alignment wrapText="1"/>
    </xf>
    <xf numFmtId="0" fontId="23" fillId="38" borderId="44" xfId="1" applyFont="1" applyFill="1" applyBorder="1" applyAlignment="1">
      <alignment wrapText="1"/>
    </xf>
    <xf numFmtId="172" fontId="26" fillId="38" borderId="2" xfId="2" applyNumberFormat="1" applyFont="1" applyFill="1" applyBorder="1"/>
    <xf numFmtId="164" fontId="23" fillId="38" borderId="2" xfId="1" applyNumberFormat="1" applyFont="1" applyFill="1" applyBorder="1" applyAlignment="1">
      <alignment horizontal="right"/>
    </xf>
    <xf numFmtId="0" fontId="27" fillId="38" borderId="12" xfId="1" applyFont="1" applyFill="1" applyBorder="1"/>
    <xf numFmtId="172" fontId="23" fillId="38" borderId="2" xfId="1" applyNumberFormat="1" applyFont="1" applyFill="1" applyBorder="1" applyAlignment="1">
      <alignment horizontal="right"/>
    </xf>
    <xf numFmtId="172" fontId="23" fillId="41" borderId="2" xfId="1" applyNumberFormat="1" applyFont="1" applyFill="1" applyBorder="1" applyAlignment="1">
      <alignment horizontal="right"/>
    </xf>
    <xf numFmtId="172" fontId="23" fillId="4" borderId="2" xfId="1" applyNumberFormat="1" applyFont="1" applyFill="1" applyBorder="1" applyAlignment="1">
      <alignment horizontal="right"/>
    </xf>
    <xf numFmtId="164" fontId="18" fillId="38" borderId="16" xfId="1" applyNumberFormat="1" applyFont="1" applyFill="1" applyBorder="1" applyAlignment="1">
      <alignment horizontal="right"/>
    </xf>
    <xf numFmtId="0" fontId="27" fillId="38" borderId="16" xfId="1" applyFont="1" applyFill="1" applyBorder="1"/>
    <xf numFmtId="172" fontId="18" fillId="38" borderId="16" xfId="1" applyNumberFormat="1" applyFont="1" applyFill="1" applyBorder="1" applyAlignment="1">
      <alignment horizontal="right"/>
    </xf>
    <xf numFmtId="172" fontId="18" fillId="41" borderId="16" xfId="1" applyNumberFormat="1" applyFont="1" applyFill="1" applyBorder="1" applyAlignment="1">
      <alignment horizontal="right"/>
    </xf>
    <xf numFmtId="172" fontId="18" fillId="4" borderId="16" xfId="1" applyNumberFormat="1" applyFont="1" applyFill="1" applyBorder="1" applyAlignment="1">
      <alignment horizontal="right"/>
    </xf>
    <xf numFmtId="164" fontId="23" fillId="38" borderId="10" xfId="1" applyNumberFormat="1" applyFont="1" applyFill="1" applyBorder="1" applyAlignment="1">
      <alignment horizontal="right"/>
    </xf>
    <xf numFmtId="0" fontId="27" fillId="38" borderId="10" xfId="1" applyFont="1" applyFill="1" applyBorder="1"/>
    <xf numFmtId="164" fontId="18" fillId="38" borderId="10" xfId="1" applyNumberFormat="1" applyFont="1" applyFill="1" applyBorder="1" applyAlignment="1">
      <alignment horizontal="right"/>
    </xf>
    <xf numFmtId="172" fontId="18" fillId="38" borderId="10" xfId="1" applyNumberFormat="1" applyFont="1" applyFill="1" applyBorder="1" applyAlignment="1">
      <alignment horizontal="right"/>
    </xf>
    <xf numFmtId="172" fontId="23" fillId="38" borderId="16" xfId="1" applyNumberFormat="1" applyFont="1" applyFill="1" applyBorder="1" applyAlignment="1">
      <alignment horizontal="right"/>
    </xf>
    <xf numFmtId="172" fontId="18" fillId="41" borderId="10" xfId="1" applyNumberFormat="1" applyFont="1" applyFill="1" applyBorder="1" applyAlignment="1">
      <alignment horizontal="right"/>
    </xf>
    <xf numFmtId="172" fontId="18" fillId="38" borderId="50" xfId="1" applyNumberFormat="1" applyFont="1" applyFill="1" applyBorder="1" applyAlignment="1">
      <alignment horizontal="right"/>
    </xf>
    <xf numFmtId="164" fontId="23" fillId="4" borderId="10" xfId="1" applyNumberFormat="1" applyFont="1" applyFill="1" applyBorder="1" applyAlignment="1">
      <alignment horizontal="right"/>
    </xf>
    <xf numFmtId="172" fontId="18" fillId="4" borderId="10" xfId="1" applyNumberFormat="1" applyFont="1" applyFill="1" applyBorder="1" applyAlignment="1">
      <alignment horizontal="right"/>
    </xf>
    <xf numFmtId="0" fontId="16" fillId="3" borderId="14" xfId="0" applyFont="1" applyFill="1" applyBorder="1"/>
    <xf numFmtId="172" fontId="26" fillId="3" borderId="2" xfId="2" applyNumberFormat="1" applyFont="1" applyFill="1" applyBorder="1"/>
    <xf numFmtId="174" fontId="26" fillId="4" borderId="18" xfId="2" applyNumberFormat="1" applyFont="1" applyFill="1" applyBorder="1"/>
    <xf numFmtId="174" fontId="26" fillId="4" borderId="2" xfId="1" applyNumberFormat="1" applyFont="1" applyFill="1" applyBorder="1"/>
    <xf numFmtId="0" fontId="23" fillId="3" borderId="42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3" fontId="23" fillId="3" borderId="10" xfId="2" applyNumberFormat="1" applyFont="1" applyFill="1" applyBorder="1" applyAlignment="1">
      <alignment horizontal="center"/>
    </xf>
    <xf numFmtId="174" fontId="23" fillId="3" borderId="10" xfId="2" applyNumberFormat="1" applyFont="1" applyFill="1" applyBorder="1"/>
    <xf numFmtId="174" fontId="23" fillId="3" borderId="10" xfId="1" applyNumberFormat="1" applyFont="1" applyFill="1" applyBorder="1"/>
    <xf numFmtId="172" fontId="23" fillId="3" borderId="10" xfId="1" applyNumberFormat="1" applyFont="1" applyFill="1" applyBorder="1"/>
    <xf numFmtId="172" fontId="23" fillId="40" borderId="10" xfId="1" applyNumberFormat="1" applyFont="1" applyFill="1" applyBorder="1"/>
    <xf numFmtId="174" fontId="23" fillId="4" borderId="10" xfId="2" applyNumberFormat="1" applyFont="1" applyFill="1" applyBorder="1"/>
    <xf numFmtId="174" fontId="23" fillId="4" borderId="10" xfId="1" applyNumberFormat="1" applyFont="1" applyFill="1" applyBorder="1"/>
    <xf numFmtId="0" fontId="23" fillId="38" borderId="18" xfId="1" applyFont="1" applyFill="1" applyBorder="1" applyAlignment="1">
      <alignment horizontal="left" indent="1"/>
    </xf>
    <xf numFmtId="0" fontId="18" fillId="38" borderId="18" xfId="1" applyFont="1" applyFill="1" applyBorder="1"/>
    <xf numFmtId="174" fontId="18" fillId="38" borderId="18" xfId="1" applyNumberFormat="1" applyFont="1" applyFill="1" applyBorder="1"/>
    <xf numFmtId="172" fontId="18" fillId="38" borderId="35" xfId="2" applyNumberFormat="1" applyFont="1" applyFill="1" applyBorder="1"/>
    <xf numFmtId="0" fontId="21" fillId="38" borderId="12" xfId="1" applyFont="1" applyFill="1" applyBorder="1" applyAlignment="1">
      <alignment horizontal="left" indent="1"/>
    </xf>
    <xf numFmtId="3" fontId="27" fillId="38" borderId="12" xfId="2" applyNumberFormat="1" applyFont="1" applyFill="1" applyBorder="1" applyAlignment="1">
      <alignment horizontal="center"/>
    </xf>
    <xf numFmtId="174" fontId="27" fillId="38" borderId="12" xfId="2" applyNumberFormat="1" applyFont="1" applyFill="1" applyBorder="1"/>
    <xf numFmtId="172" fontId="27" fillId="38" borderId="12" xfId="2" applyNumberFormat="1" applyFont="1" applyFill="1" applyBorder="1"/>
    <xf numFmtId="172" fontId="27" fillId="41" borderId="12" xfId="2" applyNumberFormat="1" applyFont="1" applyFill="1" applyBorder="1"/>
    <xf numFmtId="172" fontId="27" fillId="4" borderId="12" xfId="2" applyNumberFormat="1" applyFont="1" applyFill="1" applyBorder="1"/>
    <xf numFmtId="174" fontId="27" fillId="38" borderId="12" xfId="1" applyNumberFormat="1" applyFont="1" applyFill="1" applyBorder="1"/>
    <xf numFmtId="172" fontId="27" fillId="38" borderId="12" xfId="1" applyNumberFormat="1" applyFont="1" applyFill="1" applyBorder="1"/>
    <xf numFmtId="172" fontId="27" fillId="41" borderId="12" xfId="1" applyNumberFormat="1" applyFont="1" applyFill="1" applyBorder="1"/>
    <xf numFmtId="172" fontId="27" fillId="4" borderId="12" xfId="1" applyNumberFormat="1" applyFont="1" applyFill="1" applyBorder="1"/>
    <xf numFmtId="174" fontId="26" fillId="38" borderId="2" xfId="1" applyNumberFormat="1" applyFont="1" applyFill="1" applyBorder="1"/>
    <xf numFmtId="172" fontId="26" fillId="38" borderId="2" xfId="1" applyNumberFormat="1" applyFont="1" applyFill="1" applyBorder="1"/>
    <xf numFmtId="172" fontId="26" fillId="41" borderId="2" xfId="1" applyNumberFormat="1" applyFont="1" applyFill="1" applyBorder="1"/>
    <xf numFmtId="172" fontId="26" fillId="4" borderId="2" xfId="1" applyNumberFormat="1" applyFont="1" applyFill="1" applyBorder="1"/>
    <xf numFmtId="174" fontId="27" fillId="38" borderId="16" xfId="1" applyNumberFormat="1" applyFont="1" applyFill="1" applyBorder="1"/>
    <xf numFmtId="172" fontId="27" fillId="38" borderId="16" xfId="1" applyNumberFormat="1" applyFont="1" applyFill="1" applyBorder="1"/>
    <xf numFmtId="172" fontId="27" fillId="41" borderId="16" xfId="1" applyNumberFormat="1" applyFont="1" applyFill="1" applyBorder="1"/>
    <xf numFmtId="172" fontId="27" fillId="4" borderId="16" xfId="1" applyNumberFormat="1" applyFont="1" applyFill="1" applyBorder="1"/>
    <xf numFmtId="0" fontId="18" fillId="38" borderId="43" xfId="1" applyFont="1" applyFill="1" applyBorder="1" applyAlignment="1">
      <alignment wrapText="1"/>
    </xf>
    <xf numFmtId="174" fontId="27" fillId="38" borderId="10" xfId="1" applyNumberFormat="1" applyFont="1" applyFill="1" applyBorder="1"/>
    <xf numFmtId="172" fontId="23" fillId="38" borderId="10" xfId="1" applyNumberFormat="1" applyFont="1" applyFill="1" applyBorder="1"/>
    <xf numFmtId="172" fontId="23" fillId="41" borderId="10" xfId="1" applyNumberFormat="1" applyFont="1" applyFill="1" applyBorder="1"/>
    <xf numFmtId="174" fontId="26" fillId="4" borderId="10" xfId="1" applyNumberFormat="1" applyFont="1" applyFill="1" applyBorder="1"/>
    <xf numFmtId="172" fontId="23" fillId="4" borderId="10" xfId="1" applyNumberFormat="1" applyFont="1" applyFill="1" applyBorder="1"/>
    <xf numFmtId="0" fontId="16" fillId="3" borderId="44" xfId="0" applyFont="1" applyFill="1" applyBorder="1"/>
    <xf numFmtId="174" fontId="23" fillId="3" borderId="2" xfId="1" applyNumberFormat="1" applyFont="1" applyFill="1" applyBorder="1"/>
    <xf numFmtId="174" fontId="18" fillId="40" borderId="18" xfId="2" applyNumberFormat="1" applyFont="1" applyFill="1" applyBorder="1"/>
    <xf numFmtId="174" fontId="18" fillId="3" borderId="2" xfId="2" applyNumberFormat="1" applyFont="1" applyFill="1" applyBorder="1"/>
    <xf numFmtId="174" fontId="23" fillId="4" borderId="2" xfId="1" applyNumberFormat="1" applyFont="1" applyFill="1" applyBorder="1"/>
    <xf numFmtId="174" fontId="18" fillId="4" borderId="2" xfId="2" applyNumberFormat="1" applyFont="1" applyFill="1" applyBorder="1"/>
    <xf numFmtId="0" fontId="23" fillId="3" borderId="42" xfId="1" applyFont="1" applyFill="1" applyBorder="1" applyAlignment="1">
      <alignment wrapText="1"/>
    </xf>
    <xf numFmtId="164" fontId="27" fillId="3" borderId="12" xfId="15" applyNumberFormat="1" applyFont="1" applyFill="1" applyBorder="1"/>
    <xf numFmtId="181" fontId="18" fillId="40" borderId="12" xfId="2" applyNumberFormat="1" applyFont="1" applyFill="1" applyBorder="1" applyAlignment="1">
      <alignment horizontal="center"/>
    </xf>
    <xf numFmtId="172" fontId="26" fillId="41" borderId="12" xfId="2" applyNumberFormat="1" applyFont="1" applyFill="1" applyBorder="1" applyAlignment="1">
      <alignment horizontal="right"/>
    </xf>
    <xf numFmtId="181" fontId="18" fillId="40" borderId="12" xfId="2" applyNumberFormat="1" applyFont="1" applyFill="1" applyBorder="1"/>
    <xf numFmtId="181" fontId="23" fillId="40" borderId="12" xfId="2" applyNumberFormat="1" applyFont="1" applyFill="1" applyBorder="1" applyAlignment="1">
      <alignment horizontal="center"/>
    </xf>
    <xf numFmtId="173" fontId="18" fillId="3" borderId="12" xfId="3" applyNumberFormat="1" applyFont="1" applyFill="1" applyBorder="1"/>
    <xf numFmtId="181" fontId="26" fillId="40" borderId="12" xfId="1" applyNumberFormat="1" applyFont="1" applyFill="1" applyBorder="1" applyAlignment="1">
      <alignment horizontal="center"/>
    </xf>
    <xf numFmtId="172" fontId="26" fillId="3" borderId="16" xfId="1" applyNumberFormat="1" applyFont="1" applyFill="1" applyBorder="1" applyAlignment="1">
      <alignment horizontal="center"/>
    </xf>
    <xf numFmtId="172" fontId="26" fillId="41" borderId="16" xfId="1" applyNumberFormat="1" applyFont="1" applyFill="1" applyBorder="1" applyAlignment="1">
      <alignment horizontal="center"/>
    </xf>
    <xf numFmtId="172" fontId="26" fillId="4" borderId="16" xfId="1" applyNumberFormat="1" applyFont="1" applyFill="1" applyBorder="1"/>
    <xf numFmtId="172" fontId="27" fillId="3" borderId="16" xfId="1" applyNumberFormat="1" applyFont="1" applyFill="1" applyBorder="1" applyAlignment="1">
      <alignment horizontal="center"/>
    </xf>
    <xf numFmtId="172" fontId="27" fillId="41" borderId="16" xfId="1" applyNumberFormat="1" applyFont="1" applyFill="1" applyBorder="1" applyAlignment="1">
      <alignment horizontal="center"/>
    </xf>
    <xf numFmtId="174" fontId="27" fillId="3" borderId="2" xfId="1" applyNumberFormat="1" applyFont="1" applyFill="1" applyBorder="1"/>
    <xf numFmtId="174" fontId="27" fillId="3" borderId="10" xfId="1" applyNumberFormat="1" applyFont="1" applyFill="1" applyBorder="1"/>
    <xf numFmtId="172" fontId="27" fillId="3" borderId="2" xfId="1" applyNumberFormat="1" applyFont="1" applyFill="1" applyBorder="1"/>
    <xf numFmtId="172" fontId="27" fillId="3" borderId="10" xfId="1" applyNumberFormat="1" applyFont="1" applyFill="1" applyBorder="1" applyAlignment="1">
      <alignment horizontal="center"/>
    </xf>
    <xf numFmtId="172" fontId="27" fillId="41" borderId="10" xfId="1" applyNumberFormat="1" applyFont="1" applyFill="1" applyBorder="1" applyAlignment="1">
      <alignment horizontal="center"/>
    </xf>
    <xf numFmtId="172" fontId="27" fillId="4" borderId="10" xfId="1" applyNumberFormat="1" applyFont="1" applyFill="1" applyBorder="1"/>
    <xf numFmtId="174" fontId="23" fillId="3" borderId="8" xfId="1" applyNumberFormat="1" applyFont="1" applyFill="1" applyBorder="1"/>
    <xf numFmtId="174" fontId="23" fillId="4" borderId="8" xfId="2" applyNumberFormat="1" applyFont="1" applyFill="1" applyBorder="1"/>
    <xf numFmtId="0" fontId="23" fillId="38" borderId="18" xfId="1" applyFont="1" applyFill="1" applyBorder="1" applyAlignment="1">
      <alignment horizontal="left" wrapText="1"/>
    </xf>
    <xf numFmtId="164" fontId="18" fillId="38" borderId="18" xfId="1" applyNumberFormat="1" applyFont="1" applyFill="1" applyBorder="1"/>
    <xf numFmtId="164" fontId="23" fillId="38" borderId="18" xfId="1" applyNumberFormat="1" applyFont="1" applyFill="1" applyBorder="1"/>
    <xf numFmtId="172" fontId="23" fillId="38" borderId="12" xfId="1" applyNumberFormat="1" applyFont="1" applyFill="1" applyBorder="1"/>
    <xf numFmtId="164" fontId="18" fillId="4" borderId="18" xfId="1" applyNumberFormat="1" applyFont="1" applyFill="1" applyBorder="1"/>
    <xf numFmtId="171" fontId="23" fillId="4" borderId="12" xfId="1" applyNumberFormat="1" applyFont="1" applyFill="1" applyBorder="1"/>
    <xf numFmtId="0" fontId="18" fillId="38" borderId="12" xfId="1" applyFont="1" applyFill="1" applyBorder="1" applyAlignment="1">
      <alignment horizontal="left" wrapText="1" indent="1"/>
    </xf>
    <xf numFmtId="0" fontId="27" fillId="38" borderId="12" xfId="1" applyFont="1" applyFill="1" applyBorder="1" applyAlignment="1">
      <alignment horizontal="left" wrapText="1" indent="1"/>
    </xf>
    <xf numFmtId="171" fontId="18" fillId="38" borderId="12" xfId="1" applyNumberFormat="1" applyFont="1" applyFill="1" applyBorder="1"/>
    <xf numFmtId="172" fontId="18" fillId="38" borderId="12" xfId="1" applyNumberFormat="1" applyFont="1" applyFill="1" applyBorder="1"/>
    <xf numFmtId="171" fontId="18" fillId="4" borderId="12" xfId="1" applyNumberFormat="1" applyFont="1" applyFill="1" applyBorder="1"/>
    <xf numFmtId="171" fontId="18" fillId="38" borderId="2" xfId="1" applyNumberFormat="1" applyFont="1" applyFill="1" applyBorder="1"/>
    <xf numFmtId="164" fontId="27" fillId="38" borderId="2" xfId="1" applyNumberFormat="1" applyFont="1" applyFill="1" applyBorder="1"/>
    <xf numFmtId="172" fontId="23" fillId="38" borderId="2" xfId="1" applyNumberFormat="1" applyFont="1" applyFill="1" applyBorder="1"/>
    <xf numFmtId="171" fontId="23" fillId="4" borderId="2" xfId="1" applyNumberFormat="1" applyFont="1" applyFill="1" applyBorder="1"/>
    <xf numFmtId="172" fontId="23" fillId="38" borderId="16" xfId="1" applyNumberFormat="1" applyFont="1" applyFill="1" applyBorder="1"/>
    <xf numFmtId="171" fontId="23" fillId="4" borderId="16" xfId="1" applyNumberFormat="1" applyFont="1" applyFill="1" applyBorder="1"/>
    <xf numFmtId="0" fontId="23" fillId="38" borderId="54" xfId="1" applyFont="1" applyFill="1" applyBorder="1" applyAlignment="1">
      <alignment wrapText="1"/>
    </xf>
    <xf numFmtId="171" fontId="23" fillId="4" borderId="10" xfId="1" applyNumberFormat="1" applyFont="1" applyFill="1" applyBorder="1"/>
    <xf numFmtId="0" fontId="16" fillId="3" borderId="29" xfId="0" applyFont="1" applyFill="1" applyBorder="1"/>
    <xf numFmtId="174" fontId="18" fillId="4" borderId="18" xfId="2" applyNumberFormat="1" applyFont="1" applyFill="1" applyBorder="1"/>
    <xf numFmtId="174" fontId="18" fillId="40" borderId="1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 applyAlignment="1">
      <alignment horizontal="center"/>
    </xf>
    <xf numFmtId="0" fontId="18" fillId="4" borderId="12" xfId="1" applyFont="1" applyFill="1" applyBorder="1" applyAlignment="1">
      <alignment horizontal="center"/>
    </xf>
    <xf numFmtId="3" fontId="27" fillId="4" borderId="12" xfId="1" applyNumberFormat="1" applyFont="1" applyFill="1" applyBorder="1" applyAlignment="1">
      <alignment horizontal="center"/>
    </xf>
    <xf numFmtId="174" fontId="18" fillId="4" borderId="12" xfId="2" applyNumberFormat="1" applyFont="1" applyFill="1" applyBorder="1" applyAlignment="1">
      <alignment horizontal="right"/>
    </xf>
    <xf numFmtId="172" fontId="27" fillId="3" borderId="12" xfId="1" applyNumberFormat="1" applyFont="1" applyFill="1" applyBorder="1" applyAlignment="1">
      <alignment horizontal="center"/>
    </xf>
    <xf numFmtId="172" fontId="27" fillId="41" borderId="12" xfId="1" applyNumberFormat="1" applyFont="1" applyFill="1" applyBorder="1" applyAlignment="1">
      <alignment horizontal="center"/>
    </xf>
    <xf numFmtId="172" fontId="27" fillId="3" borderId="44" xfId="1" applyNumberFormat="1" applyFont="1" applyFill="1" applyBorder="1" applyAlignment="1">
      <alignment horizontal="center"/>
    </xf>
    <xf numFmtId="172" fontId="27" fillId="41" borderId="44" xfId="1" applyNumberFormat="1" applyFont="1" applyFill="1" applyBorder="1" applyAlignment="1">
      <alignment horizontal="center"/>
    </xf>
    <xf numFmtId="172" fontId="26" fillId="41" borderId="36" xfId="2" applyNumberFormat="1" applyFont="1" applyFill="1" applyBorder="1"/>
    <xf numFmtId="172" fontId="26" fillId="4" borderId="36" xfId="2" applyNumberFormat="1" applyFont="1" applyFill="1" applyBorder="1"/>
    <xf numFmtId="0" fontId="26" fillId="38" borderId="18" xfId="1" applyFont="1" applyFill="1" applyBorder="1"/>
    <xf numFmtId="164" fontId="26" fillId="38" borderId="18" xfId="1" applyNumberFormat="1" applyFont="1" applyFill="1" applyBorder="1"/>
    <xf numFmtId="0" fontId="18" fillId="4" borderId="18" xfId="1" applyFont="1" applyFill="1" applyBorder="1"/>
    <xf numFmtId="172" fontId="18" fillId="41" borderId="16" xfId="2" applyNumberFormat="1" applyFont="1" applyFill="1" applyBorder="1"/>
    <xf numFmtId="172" fontId="18" fillId="38" borderId="51" xfId="2" applyNumberFormat="1" applyFont="1" applyFill="1" applyBorder="1"/>
    <xf numFmtId="0" fontId="18" fillId="38" borderId="10" xfId="0" applyFont="1" applyFill="1" applyBorder="1" applyAlignment="1">
      <alignment horizontal="left" wrapText="1" indent="2"/>
    </xf>
    <xf numFmtId="3" fontId="18" fillId="38" borderId="10" xfId="2" applyNumberFormat="1" applyFont="1" applyFill="1" applyBorder="1" applyAlignment="1">
      <alignment horizontal="center"/>
    </xf>
    <xf numFmtId="172" fontId="18" fillId="41" borderId="10" xfId="2" applyNumberFormat="1" applyFont="1" applyFill="1" applyBorder="1"/>
    <xf numFmtId="172" fontId="18" fillId="4" borderId="10" xfId="2" applyNumberFormat="1" applyFont="1" applyFill="1" applyBorder="1"/>
    <xf numFmtId="0" fontId="16" fillId="3" borderId="0" xfId="0" applyFont="1" applyFill="1"/>
    <xf numFmtId="0" fontId="18" fillId="3" borderId="12" xfId="1" applyFont="1" applyFill="1" applyBorder="1" applyAlignment="1"/>
    <xf numFmtId="171" fontId="18" fillId="3" borderId="12" xfId="1" applyNumberFormat="1" applyFont="1" applyFill="1" applyBorder="1" applyAlignment="1">
      <alignment horizontal="center"/>
    </xf>
    <xf numFmtId="172" fontId="18" fillId="40" borderId="20" xfId="2" applyNumberFormat="1" applyFont="1" applyFill="1" applyBorder="1"/>
    <xf numFmtId="0" fontId="27" fillId="3" borderId="10" xfId="1" applyFont="1" applyFill="1" applyBorder="1"/>
    <xf numFmtId="172" fontId="27" fillId="3" borderId="44" xfId="1" applyNumberFormat="1" applyFont="1" applyFill="1" applyBorder="1"/>
    <xf numFmtId="176" fontId="23" fillId="40" borderId="12" xfId="2" applyNumberFormat="1" applyFont="1" applyFill="1" applyBorder="1"/>
    <xf numFmtId="176" fontId="23" fillId="4" borderId="12" xfId="2" applyNumberFormat="1" applyFont="1" applyFill="1" applyBorder="1"/>
    <xf numFmtId="164" fontId="23" fillId="3" borderId="12" xfId="1" applyNumberFormat="1" applyFont="1" applyFill="1" applyBorder="1" applyAlignment="1"/>
    <xf numFmtId="3" fontId="20" fillId="3" borderId="12" xfId="3" applyNumberFormat="1" applyFont="1" applyFill="1" applyBorder="1" applyAlignment="1">
      <alignment horizontal="center"/>
    </xf>
    <xf numFmtId="164" fontId="20" fillId="3" borderId="12" xfId="3" applyNumberFormat="1" applyFont="1" applyFill="1" applyBorder="1" applyAlignment="1">
      <alignment horizontal="center"/>
    </xf>
    <xf numFmtId="164" fontId="20" fillId="4" borderId="12" xfId="3" applyNumberFormat="1" applyFont="1" applyFill="1" applyBorder="1" applyAlignment="1">
      <alignment horizontal="center"/>
    </xf>
    <xf numFmtId="164" fontId="24" fillId="3" borderId="12" xfId="3" applyNumberFormat="1" applyFont="1" applyFill="1" applyBorder="1" applyAlignment="1">
      <alignment horizontal="center"/>
    </xf>
    <xf numFmtId="164" fontId="24" fillId="4" borderId="12" xfId="3" applyNumberFormat="1" applyFont="1" applyFill="1" applyBorder="1" applyAlignment="1">
      <alignment horizontal="center"/>
    </xf>
    <xf numFmtId="164" fontId="23" fillId="3" borderId="8" xfId="1" applyNumberFormat="1" applyFont="1" applyFill="1" applyBorder="1" applyAlignment="1"/>
    <xf numFmtId="171" fontId="23" fillId="3" borderId="20" xfId="1" applyNumberFormat="1" applyFont="1" applyFill="1" applyBorder="1"/>
    <xf numFmtId="174" fontId="19" fillId="40" borderId="16" xfId="2" applyNumberFormat="1" applyFont="1" applyFill="1" applyBorder="1"/>
    <xf numFmtId="171" fontId="23" fillId="38" borderId="18" xfId="1" applyNumberFormat="1" applyFont="1" applyFill="1" applyBorder="1"/>
    <xf numFmtId="172" fontId="19" fillId="38" borderId="12" xfId="2" applyNumberFormat="1" applyFont="1" applyFill="1" applyBorder="1"/>
    <xf numFmtId="172" fontId="19" fillId="41" borderId="12" xfId="2" applyNumberFormat="1" applyFont="1" applyFill="1" applyBorder="1"/>
    <xf numFmtId="172" fontId="19" fillId="38" borderId="35" xfId="2" applyNumberFormat="1" applyFont="1" applyFill="1" applyBorder="1"/>
    <xf numFmtId="164" fontId="26" fillId="38" borderId="20" xfId="1" applyNumberFormat="1" applyFont="1" applyFill="1" applyBorder="1"/>
    <xf numFmtId="172" fontId="18" fillId="38" borderId="16" xfId="1" applyNumberFormat="1" applyFont="1" applyFill="1" applyBorder="1"/>
    <xf numFmtId="172" fontId="18" fillId="41" borderId="16" xfId="1" applyNumberFormat="1" applyFont="1" applyFill="1" applyBorder="1"/>
    <xf numFmtId="172" fontId="18" fillId="4" borderId="16" xfId="1" applyNumberFormat="1" applyFont="1" applyFill="1" applyBorder="1"/>
    <xf numFmtId="164" fontId="18" fillId="38" borderId="10" xfId="1" applyNumberFormat="1" applyFont="1" applyFill="1" applyBorder="1"/>
    <xf numFmtId="164" fontId="18" fillId="38" borderId="50" xfId="1" applyNumberFormat="1" applyFont="1" applyFill="1" applyBorder="1"/>
    <xf numFmtId="164" fontId="18" fillId="38" borderId="43" xfId="1" applyNumberFormat="1" applyFont="1" applyFill="1" applyBorder="1"/>
    <xf numFmtId="172" fontId="18" fillId="38" borderId="10" xfId="1" applyNumberFormat="1" applyFont="1" applyFill="1" applyBorder="1"/>
    <xf numFmtId="172" fontId="18" fillId="38" borderId="2" xfId="1" applyNumberFormat="1" applyFont="1" applyFill="1" applyBorder="1"/>
    <xf numFmtId="172" fontId="18" fillId="41" borderId="10" xfId="1" applyNumberFormat="1" applyFont="1" applyFill="1" applyBorder="1"/>
    <xf numFmtId="0" fontId="18" fillId="3" borderId="1" xfId="1" applyFont="1" applyFill="1" applyBorder="1"/>
    <xf numFmtId="0" fontId="18" fillId="3" borderId="14" xfId="1" applyFont="1" applyFill="1" applyBorder="1"/>
    <xf numFmtId="174" fontId="23" fillId="4" borderId="1" xfId="2" applyNumberFormat="1" applyFont="1" applyFill="1" applyBorder="1"/>
    <xf numFmtId="0" fontId="23" fillId="3" borderId="2" xfId="13" applyFont="1" applyFill="1" applyBorder="1" applyAlignment="1" applyProtection="1">
      <alignment wrapText="1"/>
    </xf>
    <xf numFmtId="171" fontId="23" fillId="3" borderId="2" xfId="1" applyNumberFormat="1" applyFont="1" applyFill="1" applyBorder="1" applyAlignment="1">
      <alignment horizontal="center"/>
    </xf>
    <xf numFmtId="176" fontId="26" fillId="4" borderId="2" xfId="2" applyNumberFormat="1" applyFont="1" applyFill="1" applyBorder="1"/>
    <xf numFmtId="164" fontId="18" fillId="4" borderId="2" xfId="1" applyNumberFormat="1" applyFont="1" applyFill="1" applyBorder="1" applyAlignment="1">
      <alignment horizontal="center"/>
    </xf>
    <xf numFmtId="0" fontId="26" fillId="3" borderId="16" xfId="1" applyFont="1" applyFill="1" applyBorder="1" applyAlignment="1">
      <alignment horizontal="left" indent="1"/>
    </xf>
    <xf numFmtId="172" fontId="23" fillId="40" borderId="12" xfId="1" applyNumberFormat="1" applyFont="1" applyFill="1" applyBorder="1" applyAlignment="1">
      <alignment horizontal="right"/>
    </xf>
    <xf numFmtId="174" fontId="27" fillId="3" borderId="15" xfId="1" applyNumberFormat="1" applyFont="1" applyFill="1" applyBorder="1"/>
    <xf numFmtId="172" fontId="27" fillId="3" borderId="15" xfId="1" applyNumberFormat="1" applyFont="1" applyFill="1" applyBorder="1"/>
    <xf numFmtId="172" fontId="27" fillId="41" borderId="44" xfId="1" applyNumberFormat="1" applyFont="1" applyFill="1" applyBorder="1"/>
    <xf numFmtId="172" fontId="27" fillId="4" borderId="44" xfId="1" applyNumberFormat="1" applyFont="1" applyFill="1" applyBorder="1"/>
    <xf numFmtId="0" fontId="26" fillId="3" borderId="37" xfId="1" applyFont="1" applyFill="1" applyBorder="1" applyAlignment="1">
      <alignment horizontal="left"/>
    </xf>
    <xf numFmtId="3" fontId="26" fillId="3" borderId="37" xfId="2" applyNumberFormat="1" applyFont="1" applyFill="1" applyBorder="1" applyAlignment="1">
      <alignment horizontal="center"/>
    </xf>
    <xf numFmtId="172" fontId="26" fillId="40" borderId="47" xfId="2" applyNumberFormat="1" applyFont="1" applyFill="1" applyBorder="1"/>
    <xf numFmtId="174" fontId="26" fillId="4" borderId="3" xfId="2" applyNumberFormat="1" applyFont="1" applyFill="1" applyBorder="1"/>
    <xf numFmtId="171" fontId="18" fillId="38" borderId="48" xfId="1" applyNumberFormat="1" applyFont="1" applyFill="1" applyBorder="1" applyAlignment="1">
      <alignment horizontal="center"/>
    </xf>
    <xf numFmtId="171" fontId="18" fillId="38" borderId="18" xfId="1" applyNumberFormat="1" applyFont="1" applyFill="1" applyBorder="1" applyAlignment="1">
      <alignment horizontal="center"/>
    </xf>
    <xf numFmtId="172" fontId="18" fillId="38" borderId="12" xfId="1" applyNumberFormat="1" applyFont="1" applyFill="1" applyBorder="1" applyAlignment="1">
      <alignment horizontal="center"/>
    </xf>
    <xf numFmtId="172" fontId="18" fillId="41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 applyAlignment="1">
      <alignment horizontal="center"/>
    </xf>
    <xf numFmtId="172" fontId="23" fillId="38" borderId="12" xfId="1" applyNumberFormat="1" applyFont="1" applyFill="1" applyBorder="1" applyAlignment="1">
      <alignment horizontal="center"/>
    </xf>
    <xf numFmtId="172" fontId="23" fillId="41" borderId="12" xfId="1" applyNumberFormat="1" applyFont="1" applyFill="1" applyBorder="1" applyAlignment="1">
      <alignment horizontal="center"/>
    </xf>
    <xf numFmtId="172" fontId="23" fillId="4" borderId="12" xfId="1" applyNumberFormat="1" applyFont="1" applyFill="1" applyBorder="1" applyAlignment="1">
      <alignment horizontal="center"/>
    </xf>
    <xf numFmtId="172" fontId="23" fillId="38" borderId="2" xfId="1" applyNumberFormat="1" applyFont="1" applyFill="1" applyBorder="1" applyAlignment="1">
      <alignment horizontal="center"/>
    </xf>
    <xf numFmtId="172" fontId="23" fillId="41" borderId="2" xfId="1" applyNumberFormat="1" applyFont="1" applyFill="1" applyBorder="1" applyAlignment="1">
      <alignment horizontal="center"/>
    </xf>
    <xf numFmtId="172" fontId="23" fillId="4" borderId="2" xfId="1" applyNumberFormat="1" applyFont="1" applyFill="1" applyBorder="1" applyAlignment="1">
      <alignment horizontal="center"/>
    </xf>
    <xf numFmtId="164" fontId="18" fillId="38" borderId="16" xfId="1" applyNumberFormat="1" applyFont="1" applyFill="1" applyBorder="1" applyAlignment="1">
      <alignment horizontal="center"/>
    </xf>
    <xf numFmtId="172" fontId="18" fillId="38" borderId="16" xfId="1" applyNumberFormat="1" applyFont="1" applyFill="1" applyBorder="1" applyAlignment="1">
      <alignment horizontal="center"/>
    </xf>
    <xf numFmtId="172" fontId="18" fillId="41" borderId="16" xfId="1" applyNumberFormat="1" applyFont="1" applyFill="1" applyBorder="1" applyAlignment="1">
      <alignment horizontal="center"/>
    </xf>
    <xf numFmtId="164" fontId="18" fillId="4" borderId="16" xfId="1" applyNumberFormat="1" applyFont="1" applyFill="1" applyBorder="1" applyAlignment="1">
      <alignment horizontal="center"/>
    </xf>
    <xf numFmtId="172" fontId="18" fillId="4" borderId="16" xfId="1" applyNumberFormat="1" applyFont="1" applyFill="1" applyBorder="1" applyAlignment="1">
      <alignment horizontal="center"/>
    </xf>
    <xf numFmtId="164" fontId="18" fillId="38" borderId="10" xfId="1" applyNumberFormat="1" applyFont="1" applyFill="1" applyBorder="1" applyAlignment="1">
      <alignment horizontal="center"/>
    </xf>
    <xf numFmtId="172" fontId="18" fillId="38" borderId="10" xfId="1" applyNumberFormat="1" applyFont="1" applyFill="1" applyBorder="1" applyAlignment="1">
      <alignment horizontal="center"/>
    </xf>
    <xf numFmtId="172" fontId="19" fillId="38" borderId="10" xfId="2" applyNumberFormat="1" applyFont="1" applyFill="1" applyBorder="1"/>
    <xf numFmtId="172" fontId="18" fillId="41" borderId="10" xfId="1" applyNumberFormat="1" applyFont="1" applyFill="1" applyBorder="1" applyAlignment="1">
      <alignment horizontal="center"/>
    </xf>
    <xf numFmtId="172" fontId="18" fillId="38" borderId="50" xfId="1" applyNumberFormat="1" applyFont="1" applyFill="1" applyBorder="1" applyAlignment="1">
      <alignment horizontal="center"/>
    </xf>
    <xf numFmtId="164" fontId="23" fillId="4" borderId="10" xfId="1" applyNumberFormat="1" applyFont="1" applyFill="1" applyBorder="1" applyAlignment="1">
      <alignment horizontal="center"/>
    </xf>
    <xf numFmtId="172" fontId="18" fillId="4" borderId="10" xfId="1" applyNumberFormat="1" applyFont="1" applyFill="1" applyBorder="1" applyAlignment="1">
      <alignment horizontal="center"/>
    </xf>
    <xf numFmtId="0" fontId="16" fillId="3" borderId="1" xfId="0" applyFont="1" applyFill="1" applyBorder="1"/>
    <xf numFmtId="172" fontId="23" fillId="3" borderId="2" xfId="2" applyNumberFormat="1" applyFont="1" applyFill="1" applyBorder="1" applyAlignment="1">
      <alignment horizontal="center"/>
    </xf>
    <xf numFmtId="174" fontId="23" fillId="4" borderId="2" xfId="2" applyNumberFormat="1" applyFont="1" applyFill="1" applyBorder="1" applyAlignment="1">
      <alignment horizontal="center"/>
    </xf>
    <xf numFmtId="0" fontId="23" fillId="4" borderId="2" xfId="1" applyFont="1" applyFill="1" applyBorder="1" applyAlignment="1">
      <alignment horizontal="center"/>
    </xf>
    <xf numFmtId="0" fontId="23" fillId="3" borderId="21" xfId="13" applyFont="1" applyFill="1" applyBorder="1" applyAlignment="1" applyProtection="1">
      <alignment wrapText="1"/>
    </xf>
    <xf numFmtId="174" fontId="23" fillId="3" borderId="2" xfId="2" applyNumberFormat="1" applyFont="1" applyFill="1" applyBorder="1" applyAlignment="1">
      <alignment horizontal="right"/>
    </xf>
    <xf numFmtId="0" fontId="27" fillId="3" borderId="12" xfId="1" applyFont="1" applyFill="1" applyBorder="1" applyAlignment="1">
      <alignment horizontal="center"/>
    </xf>
    <xf numFmtId="0" fontId="27" fillId="4" borderId="12" xfId="1" applyFont="1" applyFill="1" applyBorder="1" applyAlignment="1">
      <alignment horizontal="center"/>
    </xf>
    <xf numFmtId="172" fontId="27" fillId="40" borderId="12" xfId="2" applyNumberFormat="1" applyFont="1" applyFill="1" applyBorder="1" applyAlignment="1">
      <alignment horizontal="center"/>
    </xf>
    <xf numFmtId="172" fontId="26" fillId="3" borderId="2" xfId="1" applyNumberFormat="1" applyFont="1" applyFill="1" applyBorder="1" applyAlignment="1">
      <alignment horizontal="center"/>
    </xf>
    <xf numFmtId="174" fontId="26" fillId="3" borderId="42" xfId="1" applyNumberFormat="1" applyFont="1" applyFill="1" applyBorder="1"/>
    <xf numFmtId="173" fontId="27" fillId="3" borderId="44" xfId="1" applyNumberFormat="1" applyFont="1" applyFill="1" applyBorder="1"/>
    <xf numFmtId="174" fontId="26" fillId="4" borderId="42" xfId="1" applyNumberFormat="1" applyFont="1" applyFill="1" applyBorder="1"/>
    <xf numFmtId="3" fontId="26" fillId="3" borderId="36" xfId="2" applyNumberFormat="1" applyFont="1" applyFill="1" applyBorder="1" applyAlignment="1">
      <alignment horizontal="center"/>
    </xf>
    <xf numFmtId="174" fontId="26" fillId="3" borderId="8" xfId="2" applyNumberFormat="1" applyFont="1" applyFill="1" applyBorder="1"/>
    <xf numFmtId="3" fontId="23" fillId="38" borderId="18" xfId="1" applyNumberFormat="1" applyFont="1" applyFill="1" applyBorder="1" applyAlignment="1">
      <alignment horizontal="center"/>
    </xf>
    <xf numFmtId="164" fontId="23" fillId="38" borderId="48" xfId="1" applyNumberFormat="1" applyFont="1" applyFill="1" applyBorder="1"/>
    <xf numFmtId="164" fontId="23" fillId="4" borderId="48" xfId="1" applyNumberFormat="1" applyFont="1" applyFill="1" applyBorder="1"/>
    <xf numFmtId="0" fontId="18" fillId="3" borderId="32" xfId="1" applyFont="1" applyFill="1" applyBorder="1"/>
    <xf numFmtId="171" fontId="23" fillId="38" borderId="20" xfId="1" applyNumberFormat="1" applyFont="1" applyFill="1" applyBorder="1"/>
    <xf numFmtId="172" fontId="23" fillId="41" borderId="20" xfId="1" applyNumberFormat="1" applyFont="1" applyFill="1" applyBorder="1" applyAlignment="1">
      <alignment horizontal="right"/>
    </xf>
    <xf numFmtId="172" fontId="23" fillId="4" borderId="20" xfId="1" applyNumberFormat="1" applyFont="1" applyFill="1" applyBorder="1" applyAlignment="1">
      <alignment horizontal="right"/>
    </xf>
    <xf numFmtId="0" fontId="23" fillId="38" borderId="43" xfId="1" applyFont="1" applyFill="1" applyBorder="1" applyAlignment="1">
      <alignment wrapText="1"/>
    </xf>
    <xf numFmtId="0" fontId="18" fillId="38" borderId="54" xfId="1" applyFont="1" applyFill="1" applyBorder="1" applyAlignment="1">
      <alignment wrapText="1"/>
    </xf>
    <xf numFmtId="3" fontId="18" fillId="38" borderId="10" xfId="1" applyNumberFormat="1" applyFont="1" applyFill="1" applyBorder="1" applyAlignment="1">
      <alignment horizontal="center"/>
    </xf>
    <xf numFmtId="172" fontId="19" fillId="38" borderId="16" xfId="2" applyNumberFormat="1" applyFont="1" applyFill="1" applyBorder="1"/>
    <xf numFmtId="164" fontId="18" fillId="4" borderId="10" xfId="1" applyNumberFormat="1" applyFont="1" applyFill="1" applyBorder="1" applyAlignment="1">
      <alignment horizontal="right"/>
    </xf>
    <xf numFmtId="0" fontId="16" fillId="3" borderId="48" xfId="0" applyFont="1" applyFill="1" applyBorder="1"/>
    <xf numFmtId="172" fontId="26" fillId="41" borderId="15" xfId="1" applyNumberFormat="1" applyFont="1" applyFill="1" applyBorder="1" applyAlignment="1">
      <alignment horizontal="center"/>
    </xf>
    <xf numFmtId="172" fontId="26" fillId="3" borderId="15" xfId="1" applyNumberFormat="1" applyFont="1" applyFill="1" applyBorder="1" applyAlignment="1">
      <alignment horizontal="center"/>
    </xf>
    <xf numFmtId="172" fontId="26" fillId="3" borderId="2" xfId="1" applyNumberFormat="1" applyFont="1" applyFill="1" applyBorder="1"/>
    <xf numFmtId="174" fontId="23" fillId="3" borderId="4" xfId="2" applyNumberFormat="1" applyFont="1" applyFill="1" applyBorder="1" applyAlignment="1">
      <alignment horizontal="right"/>
    </xf>
    <xf numFmtId="174" fontId="23" fillId="4" borderId="4" xfId="2" applyNumberFormat="1" applyFont="1" applyFill="1" applyBorder="1" applyAlignment="1">
      <alignment horizontal="right"/>
    </xf>
    <xf numFmtId="4" fontId="23" fillId="38" borderId="18" xfId="1" applyNumberFormat="1" applyFont="1" applyFill="1" applyBorder="1" applyAlignment="1">
      <alignment horizontal="left" wrapText="1" indent="1"/>
    </xf>
    <xf numFmtId="3" fontId="23" fillId="38" borderId="18" xfId="4" applyNumberFormat="1" applyFont="1" applyFill="1" applyBorder="1" applyAlignment="1">
      <alignment horizontal="center"/>
    </xf>
    <xf numFmtId="170" fontId="23" fillId="38" borderId="18" xfId="4" applyNumberFormat="1" applyFont="1" applyFill="1" applyBorder="1"/>
    <xf numFmtId="172" fontId="19" fillId="38" borderId="20" xfId="2" applyNumberFormat="1" applyFont="1" applyFill="1" applyBorder="1"/>
    <xf numFmtId="170" fontId="23" fillId="4" borderId="18" xfId="4" applyNumberFormat="1" applyFont="1" applyFill="1" applyBorder="1"/>
    <xf numFmtId="3" fontId="23" fillId="38" borderId="12" xfId="4" applyNumberFormat="1" applyFont="1" applyFill="1" applyBorder="1" applyAlignment="1">
      <alignment horizontal="center"/>
    </xf>
    <xf numFmtId="170" fontId="23" fillId="38" borderId="12" xfId="4" applyNumberFormat="1" applyFont="1" applyFill="1" applyBorder="1"/>
    <xf numFmtId="169" fontId="23" fillId="38" borderId="12" xfId="4" applyNumberFormat="1" applyFont="1" applyFill="1" applyBorder="1"/>
    <xf numFmtId="172" fontId="23" fillId="38" borderId="12" xfId="4" applyNumberFormat="1" applyFont="1" applyFill="1" applyBorder="1"/>
    <xf numFmtId="172" fontId="23" fillId="41" borderId="12" xfId="4" applyNumberFormat="1" applyFont="1" applyFill="1" applyBorder="1"/>
    <xf numFmtId="170" fontId="23" fillId="4" borderId="12" xfId="4" applyNumberFormat="1" applyFont="1" applyFill="1" applyBorder="1"/>
    <xf numFmtId="172" fontId="23" fillId="4" borderId="12" xfId="4" applyNumberFormat="1" applyFont="1" applyFill="1" applyBorder="1"/>
    <xf numFmtId="0" fontId="27" fillId="38" borderId="12" xfId="1" applyFont="1" applyFill="1" applyBorder="1" applyAlignment="1">
      <alignment horizontal="left" indent="1"/>
    </xf>
    <xf numFmtId="3" fontId="18" fillId="38" borderId="12" xfId="4" applyNumberFormat="1" applyFont="1" applyFill="1" applyBorder="1" applyAlignment="1">
      <alignment horizontal="center"/>
    </xf>
    <xf numFmtId="170" fontId="18" fillId="38" borderId="12" xfId="4" applyNumberFormat="1" applyFont="1" applyFill="1" applyBorder="1"/>
    <xf numFmtId="169" fontId="18" fillId="38" borderId="12" xfId="4" applyNumberFormat="1" applyFont="1" applyFill="1" applyBorder="1"/>
    <xf numFmtId="172" fontId="18" fillId="38" borderId="12" xfId="4" applyNumberFormat="1" applyFont="1" applyFill="1" applyBorder="1"/>
    <xf numFmtId="172" fontId="18" fillId="41" borderId="12" xfId="4" applyNumberFormat="1" applyFont="1" applyFill="1" applyBorder="1"/>
    <xf numFmtId="170" fontId="18" fillId="4" borderId="12" xfId="4" applyNumberFormat="1" applyFont="1" applyFill="1" applyBorder="1"/>
    <xf numFmtId="172" fontId="18" fillId="4" borderId="12" xfId="4" applyNumberFormat="1" applyFont="1" applyFill="1" applyBorder="1"/>
    <xf numFmtId="0" fontId="18" fillId="38" borderId="16" xfId="1" applyFont="1" applyFill="1" applyBorder="1" applyAlignment="1">
      <alignment horizontal="left" wrapText="1" indent="2"/>
    </xf>
    <xf numFmtId="0" fontId="23" fillId="38" borderId="39" xfId="1" applyFont="1" applyFill="1" applyBorder="1" applyAlignment="1">
      <alignment wrapText="1"/>
    </xf>
    <xf numFmtId="0" fontId="23" fillId="38" borderId="3" xfId="1" applyFont="1" applyFill="1" applyBorder="1" applyAlignment="1">
      <alignment wrapText="1"/>
    </xf>
    <xf numFmtId="0" fontId="18" fillId="38" borderId="4" xfId="1" applyFont="1" applyFill="1" applyBorder="1" applyAlignment="1">
      <alignment horizontal="left" wrapText="1" indent="2"/>
    </xf>
    <xf numFmtId="169" fontId="23" fillId="38" borderId="4" xfId="4" applyNumberFormat="1" applyFont="1" applyFill="1" applyBorder="1"/>
    <xf numFmtId="172" fontId="26" fillId="38" borderId="4" xfId="1" applyNumberFormat="1" applyFont="1" applyFill="1" applyBorder="1"/>
    <xf numFmtId="172" fontId="26" fillId="41" borderId="4" xfId="1" applyNumberFormat="1" applyFont="1" applyFill="1" applyBorder="1"/>
    <xf numFmtId="172" fontId="26" fillId="38" borderId="40" xfId="1" applyNumberFormat="1" applyFont="1" applyFill="1" applyBorder="1"/>
    <xf numFmtId="172" fontId="26" fillId="4" borderId="40" xfId="1" applyNumberFormat="1" applyFont="1" applyFill="1" applyBorder="1"/>
    <xf numFmtId="179" fontId="23" fillId="38" borderId="12" xfId="4" applyNumberFormat="1" applyFont="1" applyFill="1" applyBorder="1"/>
    <xf numFmtId="174" fontId="21" fillId="38" borderId="17" xfId="2" applyNumberFormat="1" applyFont="1" applyFill="1" applyBorder="1"/>
    <xf numFmtId="172" fontId="26" fillId="38" borderId="62" xfId="1" applyNumberFormat="1" applyFont="1" applyFill="1" applyBorder="1"/>
    <xf numFmtId="172" fontId="26" fillId="38" borderId="25" xfId="1" applyNumberFormat="1" applyFont="1" applyFill="1" applyBorder="1"/>
    <xf numFmtId="169" fontId="23" fillId="4" borderId="12" xfId="4" applyNumberFormat="1" applyFont="1" applyFill="1" applyBorder="1"/>
    <xf numFmtId="172" fontId="26" fillId="4" borderId="25" xfId="1" applyNumberFormat="1" applyFont="1" applyFill="1" applyBorder="1"/>
    <xf numFmtId="179" fontId="18" fillId="38" borderId="12" xfId="4" applyNumberFormat="1" applyFont="1" applyFill="1" applyBorder="1"/>
    <xf numFmtId="169" fontId="18" fillId="38" borderId="16" xfId="4" applyNumberFormat="1" applyFont="1" applyFill="1" applyBorder="1"/>
    <xf numFmtId="172" fontId="27" fillId="38" borderId="44" xfId="1" applyNumberFormat="1" applyFont="1" applyFill="1" applyBorder="1"/>
    <xf numFmtId="172" fontId="27" fillId="38" borderId="2" xfId="1" applyNumberFormat="1" applyFont="1" applyFill="1" applyBorder="1"/>
    <xf numFmtId="169" fontId="18" fillId="4" borderId="12" xfId="4" applyNumberFormat="1" applyFont="1" applyFill="1" applyBorder="1"/>
    <xf numFmtId="172" fontId="27" fillId="4" borderId="2" xfId="1" applyNumberFormat="1" applyFont="1" applyFill="1" applyBorder="1"/>
    <xf numFmtId="3" fontId="23" fillId="38" borderId="16" xfId="4" applyNumberFormat="1" applyFont="1" applyFill="1" applyBorder="1" applyAlignment="1">
      <alignment horizontal="center"/>
    </xf>
    <xf numFmtId="179" fontId="23" fillId="38" borderId="16" xfId="4" applyNumberFormat="1" applyFont="1" applyFill="1" applyBorder="1"/>
    <xf numFmtId="172" fontId="26" fillId="38" borderId="44" xfId="1" applyNumberFormat="1" applyFont="1" applyFill="1" applyBorder="1"/>
    <xf numFmtId="172" fontId="26" fillId="38" borderId="20" xfId="1" applyNumberFormat="1" applyFont="1" applyFill="1" applyBorder="1"/>
    <xf numFmtId="169" fontId="23" fillId="4" borderId="16" xfId="4" applyNumberFormat="1" applyFont="1" applyFill="1" applyBorder="1"/>
    <xf numFmtId="0" fontId="18" fillId="38" borderId="10" xfId="1" applyFont="1" applyFill="1" applyBorder="1" applyAlignment="1">
      <alignment horizontal="left" wrapText="1" indent="2"/>
    </xf>
    <xf numFmtId="3" fontId="18" fillId="38" borderId="10" xfId="4" applyNumberFormat="1" applyFont="1" applyFill="1" applyBorder="1" applyAlignment="1">
      <alignment horizontal="center"/>
    </xf>
    <xf numFmtId="179" fontId="18" fillId="38" borderId="10" xfId="4" applyNumberFormat="1" applyFont="1" applyFill="1" applyBorder="1"/>
    <xf numFmtId="169" fontId="18" fillId="38" borderId="10" xfId="4" applyNumberFormat="1" applyFont="1" applyFill="1" applyBorder="1"/>
    <xf numFmtId="174" fontId="27" fillId="38" borderId="7" xfId="1" applyNumberFormat="1" applyFont="1" applyFill="1" applyBorder="1"/>
    <xf numFmtId="174" fontId="21" fillId="38" borderId="7" xfId="2" applyNumberFormat="1" applyFont="1" applyFill="1" applyBorder="1"/>
    <xf numFmtId="172" fontId="27" fillId="38" borderId="54" xfId="1" applyNumberFormat="1" applyFont="1" applyFill="1" applyBorder="1"/>
    <xf numFmtId="172" fontId="27" fillId="38" borderId="7" xfId="1" applyNumberFormat="1" applyFont="1" applyFill="1" applyBorder="1"/>
    <xf numFmtId="172" fontId="27" fillId="41" borderId="7" xfId="1" applyNumberFormat="1" applyFont="1" applyFill="1" applyBorder="1"/>
    <xf numFmtId="172" fontId="27" fillId="38" borderId="10" xfId="1" applyNumberFormat="1" applyFont="1" applyFill="1" applyBorder="1"/>
    <xf numFmtId="169" fontId="18" fillId="4" borderId="10" xfId="4" applyNumberFormat="1" applyFont="1" applyFill="1" applyBorder="1"/>
    <xf numFmtId="165" fontId="23" fillId="3" borderId="12" xfId="2" applyNumberFormat="1" applyFont="1" applyFill="1" applyBorder="1" applyAlignment="1">
      <alignment horizontal="center"/>
    </xf>
    <xf numFmtId="165" fontId="23" fillId="40" borderId="12" xfId="2" applyNumberFormat="1" applyFont="1" applyFill="1" applyBorder="1" applyAlignment="1">
      <alignment horizontal="center"/>
    </xf>
    <xf numFmtId="172" fontId="18" fillId="3" borderId="16" xfId="2" applyNumberFormat="1" applyFont="1" applyFill="1" applyBorder="1" applyAlignment="1">
      <alignment horizontal="center"/>
    </xf>
    <xf numFmtId="3" fontId="21" fillId="3" borderId="20" xfId="2" applyNumberFormat="1" applyFont="1" applyFill="1" applyBorder="1" applyAlignment="1">
      <alignment horizontal="center" vertical="center"/>
    </xf>
    <xf numFmtId="164" fontId="21" fillId="3" borderId="10" xfId="1" applyNumberFormat="1" applyFont="1" applyFill="1" applyBorder="1" applyAlignment="1">
      <alignment vertical="center" wrapText="1"/>
    </xf>
    <xf numFmtId="0" fontId="21" fillId="3" borderId="15" xfId="0" applyFont="1" applyFill="1" applyBorder="1" applyAlignment="1">
      <alignment horizontal="center" wrapText="1"/>
    </xf>
    <xf numFmtId="171" fontId="20" fillId="3" borderId="15" xfId="1" applyNumberFormat="1" applyFont="1" applyFill="1" applyBorder="1"/>
    <xf numFmtId="0" fontId="21" fillId="3" borderId="35" xfId="1" applyFont="1" applyFill="1" applyBorder="1" applyAlignment="1">
      <alignment horizontal="left" wrapText="1" indent="2"/>
    </xf>
    <xf numFmtId="3" fontId="23" fillId="38" borderId="12" xfId="2" applyNumberFormat="1" applyFont="1" applyFill="1" applyBorder="1"/>
    <xf numFmtId="0" fontId="18" fillId="3" borderId="7" xfId="1" applyFont="1" applyFill="1" applyBorder="1" applyAlignment="1">
      <alignment horizontal="center" vertical="center" wrapText="1"/>
    </xf>
    <xf numFmtId="174" fontId="21" fillId="3" borderId="12" xfId="2" applyNumberFormat="1" applyFont="1" applyFill="1" applyBorder="1" applyAlignment="1">
      <alignment horizontal="center"/>
    </xf>
    <xf numFmtId="0" fontId="0" fillId="3" borderId="0" xfId="0" applyFont="1" applyFill="1"/>
    <xf numFmtId="0" fontId="89" fillId="3" borderId="2" xfId="1" applyFont="1" applyFill="1" applyBorder="1" applyAlignment="1">
      <alignment horizontal="left"/>
    </xf>
    <xf numFmtId="0" fontId="18" fillId="4" borderId="2" xfId="1" applyFont="1" applyFill="1" applyBorder="1"/>
    <xf numFmtId="0" fontId="18" fillId="41" borderId="2" xfId="1" applyFont="1" applyFill="1" applyBorder="1"/>
    <xf numFmtId="0" fontId="27" fillId="4" borderId="16" xfId="1" applyFont="1" applyFill="1" applyBorder="1"/>
    <xf numFmtId="0" fontId="18" fillId="3" borderId="15" xfId="1" applyFont="1" applyFill="1" applyBorder="1" applyAlignment="1">
      <alignment wrapText="1"/>
    </xf>
    <xf numFmtId="173" fontId="26" fillId="3" borderId="44" xfId="1" applyNumberFormat="1" applyFont="1" applyFill="1" applyBorder="1"/>
    <xf numFmtId="172" fontId="26" fillId="3" borderId="44" xfId="1" applyNumberFormat="1" applyFont="1" applyFill="1" applyBorder="1"/>
    <xf numFmtId="172" fontId="26" fillId="3" borderId="44" xfId="1" applyNumberFormat="1" applyFont="1" applyFill="1" applyBorder="1" applyAlignment="1">
      <alignment horizontal="center"/>
    </xf>
    <xf numFmtId="172" fontId="26" fillId="41" borderId="44" xfId="1" applyNumberFormat="1" applyFont="1" applyFill="1" applyBorder="1" applyAlignment="1">
      <alignment horizontal="center"/>
    </xf>
    <xf numFmtId="174" fontId="27" fillId="4" borderId="2" xfId="1" applyNumberFormat="1" applyFont="1" applyFill="1" applyBorder="1"/>
    <xf numFmtId="172" fontId="26" fillId="4" borderId="15" xfId="1" applyNumberFormat="1" applyFont="1" applyFill="1" applyBorder="1"/>
    <xf numFmtId="2" fontId="27" fillId="3" borderId="0" xfId="1" applyNumberFormat="1" applyFont="1" applyFill="1" applyBorder="1"/>
    <xf numFmtId="174" fontId="23" fillId="38" borderId="48" xfId="2" applyNumberFormat="1" applyFont="1" applyFill="1" applyBorder="1"/>
    <xf numFmtId="171" fontId="24" fillId="38" borderId="12" xfId="1" applyNumberFormat="1" applyFont="1" applyFill="1" applyBorder="1"/>
    <xf numFmtId="174" fontId="26" fillId="38" borderId="12" xfId="2" applyNumberFormat="1" applyFont="1" applyFill="1" applyBorder="1"/>
    <xf numFmtId="174" fontId="26" fillId="38" borderId="12" xfId="1" applyNumberFormat="1" applyFont="1" applyFill="1" applyBorder="1" applyAlignment="1">
      <alignment horizontal="center"/>
    </xf>
    <xf numFmtId="172" fontId="26" fillId="38" borderId="12" xfId="1" applyNumberFormat="1" applyFont="1" applyFill="1" applyBorder="1" applyAlignment="1">
      <alignment horizontal="center"/>
    </xf>
    <xf numFmtId="174" fontId="26" fillId="4" borderId="12" xfId="1" applyNumberFormat="1" applyFont="1" applyFill="1" applyBorder="1" applyAlignment="1">
      <alignment horizontal="center"/>
    </xf>
    <xf numFmtId="172" fontId="18" fillId="4" borderId="12" xfId="1" applyNumberFormat="1" applyFont="1" applyFill="1" applyBorder="1"/>
    <xf numFmtId="0" fontId="23" fillId="38" borderId="45" xfId="1" applyFont="1" applyFill="1" applyBorder="1" applyAlignment="1">
      <alignment horizontal="left" indent="2"/>
    </xf>
    <xf numFmtId="0" fontId="26" fillId="38" borderId="2" xfId="1" applyFont="1" applyFill="1" applyBorder="1"/>
    <xf numFmtId="174" fontId="23" fillId="38" borderId="2" xfId="1" applyNumberFormat="1" applyFont="1" applyFill="1" applyBorder="1"/>
    <xf numFmtId="174" fontId="23" fillId="38" borderId="20" xfId="1" applyNumberFormat="1" applyFont="1" applyFill="1" applyBorder="1"/>
    <xf numFmtId="171" fontId="24" fillId="38" borderId="2" xfId="1" applyNumberFormat="1" applyFont="1" applyFill="1" applyBorder="1"/>
    <xf numFmtId="0" fontId="18" fillId="38" borderId="42" xfId="1" applyFont="1" applyFill="1" applyBorder="1" applyAlignment="1">
      <alignment horizontal="left" vertical="top" wrapText="1" indent="2"/>
    </xf>
    <xf numFmtId="0" fontId="26" fillId="38" borderId="16" xfId="1" applyFont="1" applyFill="1" applyBorder="1"/>
    <xf numFmtId="171" fontId="24" fillId="38" borderId="16" xfId="1" applyNumberFormat="1" applyFont="1" applyFill="1" applyBorder="1"/>
    <xf numFmtId="174" fontId="23" fillId="38" borderId="16" xfId="1" applyNumberFormat="1" applyFont="1" applyFill="1" applyBorder="1"/>
    <xf numFmtId="174" fontId="23" fillId="4" borderId="16" xfId="1" applyNumberFormat="1" applyFont="1" applyFill="1" applyBorder="1"/>
    <xf numFmtId="0" fontId="18" fillId="38" borderId="44" xfId="1" applyFont="1" applyFill="1" applyBorder="1" applyAlignment="1">
      <alignment horizontal="left" indent="2"/>
    </xf>
    <xf numFmtId="0" fontId="26" fillId="38" borderId="10" xfId="1" applyFont="1" applyFill="1" applyBorder="1"/>
    <xf numFmtId="174" fontId="18" fillId="38" borderId="10" xfId="1" applyNumberFormat="1" applyFont="1" applyFill="1" applyBorder="1"/>
    <xf numFmtId="171" fontId="24" fillId="38" borderId="10" xfId="1" applyNumberFormat="1" applyFont="1" applyFill="1" applyBorder="1"/>
    <xf numFmtId="174" fontId="18" fillId="4" borderId="10" xfId="1" applyNumberFormat="1" applyFont="1" applyFill="1" applyBorder="1"/>
    <xf numFmtId="4" fontId="18" fillId="0" borderId="0" xfId="1" applyNumberFormat="1" applyFont="1" applyFill="1" applyBorder="1"/>
    <xf numFmtId="4" fontId="23" fillId="3" borderId="0" xfId="1" applyNumberFormat="1" applyFont="1" applyFill="1" applyBorder="1"/>
    <xf numFmtId="0" fontId="27" fillId="3" borderId="78" xfId="1" applyFont="1" applyFill="1" applyBorder="1"/>
    <xf numFmtId="0" fontId="26" fillId="3" borderId="78" xfId="1" applyFont="1" applyFill="1" applyBorder="1"/>
    <xf numFmtId="172" fontId="19" fillId="38" borderId="25" xfId="2" applyNumberFormat="1" applyFont="1" applyFill="1" applyBorder="1"/>
    <xf numFmtId="172" fontId="19" fillId="38" borderId="17" xfId="2" applyNumberFormat="1" applyFont="1" applyFill="1" applyBorder="1"/>
    <xf numFmtId="172" fontId="19" fillId="38" borderId="15" xfId="2" applyNumberFormat="1" applyFont="1" applyFill="1" applyBorder="1"/>
    <xf numFmtId="0" fontId="23" fillId="45" borderId="12" xfId="1" applyFont="1" applyFill="1" applyBorder="1" applyAlignment="1">
      <alignment wrapText="1"/>
    </xf>
    <xf numFmtId="0" fontId="26" fillId="45" borderId="12" xfId="1" applyFont="1" applyFill="1" applyBorder="1" applyAlignment="1">
      <alignment horizontal="left" wrapText="1" indent="1"/>
    </xf>
    <xf numFmtId="0" fontId="26" fillId="45" borderId="4" xfId="1" applyFont="1" applyFill="1" applyBorder="1" applyAlignment="1">
      <alignment horizontal="left" wrapText="1" indent="1"/>
    </xf>
    <xf numFmtId="3" fontId="24" fillId="0" borderId="12" xfId="1" applyNumberFormat="1" applyFont="1" applyFill="1" applyBorder="1" applyAlignment="1">
      <alignment horizontal="center"/>
    </xf>
    <xf numFmtId="164" fontId="24" fillId="0" borderId="12" xfId="1" applyNumberFormat="1" applyFont="1" applyFill="1" applyBorder="1"/>
    <xf numFmtId="174" fontId="19" fillId="0" borderId="42" xfId="2" applyNumberFormat="1" applyFont="1" applyFill="1" applyBorder="1"/>
    <xf numFmtId="174" fontId="19" fillId="0" borderId="12" xfId="2" applyNumberFormat="1" applyFont="1" applyFill="1" applyBorder="1"/>
    <xf numFmtId="174" fontId="19" fillId="0" borderId="35" xfId="2" applyNumberFormat="1" applyFont="1" applyFill="1" applyBorder="1"/>
    <xf numFmtId="172" fontId="23" fillId="0" borderId="12" xfId="2" applyNumberFormat="1" applyFont="1" applyFill="1" applyBorder="1"/>
    <xf numFmtId="172" fontId="23" fillId="0" borderId="20" xfId="2" applyNumberFormat="1" applyFont="1" applyFill="1" applyBorder="1"/>
    <xf numFmtId="4" fontId="26" fillId="0" borderId="0" xfId="1" applyNumberFormat="1" applyFont="1" applyFill="1" applyBorder="1"/>
    <xf numFmtId="3" fontId="20" fillId="0" borderId="12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horizontal="right" wrapText="1" indent="2"/>
    </xf>
    <xf numFmtId="0" fontId="18" fillId="0" borderId="12" xfId="0" applyFont="1" applyFill="1" applyBorder="1" applyAlignment="1">
      <alignment horizontal="left" wrapText="1"/>
    </xf>
    <xf numFmtId="164" fontId="23" fillId="0" borderId="12" xfId="2" applyNumberFormat="1" applyFont="1" applyFill="1" applyBorder="1"/>
    <xf numFmtId="173" fontId="23" fillId="0" borderId="12" xfId="1" applyNumberFormat="1" applyFont="1" applyFill="1" applyBorder="1"/>
    <xf numFmtId="164" fontId="18" fillId="0" borderId="42" xfId="2" applyNumberFormat="1" applyFont="1" applyFill="1" applyBorder="1"/>
    <xf numFmtId="165" fontId="23" fillId="0" borderId="12" xfId="2" applyNumberFormat="1" applyFont="1" applyFill="1" applyBorder="1"/>
    <xf numFmtId="0" fontId="23" fillId="0" borderId="0" xfId="1" applyFont="1" applyFill="1" applyBorder="1"/>
    <xf numFmtId="0" fontId="23" fillId="0" borderId="2" xfId="1" applyFont="1" applyFill="1" applyBorder="1" applyAlignment="1">
      <alignment horizontal="left"/>
    </xf>
    <xf numFmtId="164" fontId="23" fillId="0" borderId="42" xfId="2" applyNumberFormat="1" applyFont="1" applyFill="1" applyBorder="1"/>
    <xf numFmtId="172" fontId="23" fillId="0" borderId="4" xfId="2" applyNumberFormat="1" applyFont="1" applyFill="1" applyBorder="1"/>
    <xf numFmtId="0" fontId="25" fillId="0" borderId="12" xfId="0" applyFont="1" applyFill="1" applyBorder="1" applyAlignment="1">
      <alignment horizontal="left"/>
    </xf>
    <xf numFmtId="164" fontId="19" fillId="0" borderId="12" xfId="1" applyNumberFormat="1" applyFont="1" applyFill="1" applyBorder="1"/>
    <xf numFmtId="0" fontId="25" fillId="0" borderId="12" xfId="0" applyFont="1" applyFill="1" applyBorder="1" applyAlignment="1">
      <alignment horizontal="left" wrapText="1"/>
    </xf>
    <xf numFmtId="0" fontId="34" fillId="0" borderId="12" xfId="0" applyFont="1" applyFill="1" applyBorder="1" applyAlignment="1">
      <alignment horizontal="left" indent="1"/>
    </xf>
    <xf numFmtId="164" fontId="18" fillId="0" borderId="12" xfId="1" applyNumberFormat="1" applyFont="1" applyFill="1" applyBorder="1" applyAlignment="1">
      <alignment horizontal="right"/>
    </xf>
    <xf numFmtId="174" fontId="18" fillId="0" borderId="45" xfId="2" applyNumberFormat="1" applyFont="1" applyFill="1" applyBorder="1"/>
    <xf numFmtId="0" fontId="18" fillId="0" borderId="2" xfId="0" applyFont="1" applyFill="1" applyBorder="1" applyAlignment="1">
      <alignment horizontal="left" wrapText="1"/>
    </xf>
    <xf numFmtId="164" fontId="21" fillId="0" borderId="16" xfId="1" applyNumberFormat="1" applyFont="1" applyFill="1" applyBorder="1"/>
    <xf numFmtId="164" fontId="18" fillId="0" borderId="16" xfId="2" applyNumberFormat="1" applyFont="1" applyFill="1" applyBorder="1"/>
    <xf numFmtId="173" fontId="23" fillId="0" borderId="16" xfId="1" applyNumberFormat="1" applyFont="1" applyFill="1" applyBorder="1"/>
    <xf numFmtId="164" fontId="18" fillId="0" borderId="43" xfId="2" applyNumberFormat="1" applyFont="1" applyFill="1" applyBorder="1"/>
    <xf numFmtId="172" fontId="23" fillId="0" borderId="16" xfId="2" applyNumberFormat="1" applyFont="1" applyFill="1" applyBorder="1"/>
    <xf numFmtId="0" fontId="18" fillId="0" borderId="20" xfId="0" applyFont="1" applyFill="1" applyBorder="1" applyAlignment="1">
      <alignment horizontal="left" wrapText="1" indent="2"/>
    </xf>
    <xf numFmtId="164" fontId="21" fillId="0" borderId="20" xfId="1" applyNumberFormat="1" applyFont="1" applyFill="1" applyBorder="1"/>
    <xf numFmtId="172" fontId="23" fillId="0" borderId="2" xfId="2" applyNumberFormat="1" applyFont="1" applyFill="1" applyBorder="1"/>
    <xf numFmtId="0" fontId="18" fillId="0" borderId="20" xfId="0" applyFont="1" applyFill="1" applyBorder="1" applyAlignment="1">
      <alignment horizontal="left" wrapText="1"/>
    </xf>
    <xf numFmtId="0" fontId="33" fillId="0" borderId="20" xfId="0" applyFont="1" applyFill="1" applyBorder="1" applyAlignment="1">
      <alignment horizontal="left"/>
    </xf>
    <xf numFmtId="0" fontId="33" fillId="0" borderId="20" xfId="0" applyFont="1" applyFill="1" applyBorder="1" applyAlignment="1">
      <alignment horizontal="left" indent="2"/>
    </xf>
    <xf numFmtId="3" fontId="23" fillId="0" borderId="12" xfId="2" applyNumberFormat="1" applyFont="1" applyFill="1" applyBorder="1" applyAlignment="1">
      <alignment horizontal="center"/>
    </xf>
    <xf numFmtId="3" fontId="21" fillId="0" borderId="12" xfId="1" applyNumberFormat="1" applyFont="1" applyFill="1" applyBorder="1" applyAlignment="1">
      <alignment horizontal="center"/>
    </xf>
    <xf numFmtId="0" fontId="21" fillId="0" borderId="35" xfId="0" applyFont="1" applyFill="1" applyBorder="1" applyAlignment="1">
      <alignment horizontal="left" indent="2"/>
    </xf>
    <xf numFmtId="0" fontId="18" fillId="0" borderId="87" xfId="0" applyFont="1" applyFill="1" applyBorder="1" applyAlignment="1">
      <alignment wrapText="1"/>
    </xf>
    <xf numFmtId="3" fontId="21" fillId="0" borderId="16" xfId="1" applyNumberFormat="1" applyFont="1" applyFill="1" applyBorder="1" applyAlignment="1">
      <alignment horizontal="center"/>
    </xf>
    <xf numFmtId="0" fontId="18" fillId="0" borderId="12" xfId="0" applyFont="1" applyFill="1" applyBorder="1" applyAlignment="1">
      <alignment wrapText="1"/>
    </xf>
    <xf numFmtId="0" fontId="18" fillId="0" borderId="16" xfId="0" applyFont="1" applyFill="1" applyBorder="1" applyAlignment="1">
      <alignment wrapText="1"/>
    </xf>
    <xf numFmtId="0" fontId="19" fillId="3" borderId="12" xfId="13" applyFont="1" applyFill="1" applyBorder="1" applyAlignment="1" applyProtection="1">
      <alignment wrapText="1"/>
    </xf>
    <xf numFmtId="165" fontId="85" fillId="0" borderId="35" xfId="2" applyFont="1" applyFill="1" applyBorder="1"/>
    <xf numFmtId="174" fontId="19" fillId="3" borderId="38" xfId="2" applyNumberFormat="1" applyFont="1" applyFill="1" applyBorder="1"/>
    <xf numFmtId="3" fontId="21" fillId="3" borderId="4" xfId="2" applyNumberFormat="1" applyFont="1" applyFill="1" applyBorder="1" applyAlignment="1">
      <alignment horizontal="center" vertical="center"/>
    </xf>
    <xf numFmtId="3" fontId="21" fillId="3" borderId="16" xfId="2" applyNumberFormat="1" applyFont="1" applyFill="1" applyBorder="1" applyAlignment="1">
      <alignment horizontal="center" vertical="center"/>
    </xf>
    <xf numFmtId="0" fontId="19" fillId="3" borderId="11" xfId="1" applyNumberFormat="1" applyFont="1" applyFill="1" applyBorder="1"/>
    <xf numFmtId="0" fontId="43" fillId="0" borderId="2" xfId="1" applyFont="1" applyFill="1" applyBorder="1" applyAlignment="1">
      <alignment horizontal="left" vertical="justify" indent="2"/>
    </xf>
    <xf numFmtId="164" fontId="26" fillId="3" borderId="25" xfId="1" applyNumberFormat="1" applyFont="1" applyFill="1" applyBorder="1"/>
    <xf numFmtId="174" fontId="24" fillId="3" borderId="25" xfId="2" applyNumberFormat="1" applyFont="1" applyFill="1" applyBorder="1"/>
    <xf numFmtId="171" fontId="19" fillId="3" borderId="10" xfId="1" applyNumberFormat="1" applyFont="1" applyFill="1" applyBorder="1"/>
    <xf numFmtId="0" fontId="18" fillId="3" borderId="17" xfId="1" applyFont="1" applyFill="1" applyBorder="1"/>
    <xf numFmtId="164" fontId="26" fillId="3" borderId="10" xfId="1" applyNumberFormat="1" applyFont="1" applyFill="1" applyBorder="1"/>
    <xf numFmtId="3" fontId="26" fillId="3" borderId="10" xfId="1" applyNumberFormat="1" applyFont="1" applyFill="1" applyBorder="1" applyAlignment="1">
      <alignment horizontal="center"/>
    </xf>
    <xf numFmtId="0" fontId="23" fillId="3" borderId="25" xfId="1" applyFont="1" applyFill="1" applyBorder="1" applyAlignment="1">
      <alignment wrapText="1"/>
    </xf>
    <xf numFmtId="0" fontId="43" fillId="0" borderId="25" xfId="1" applyFont="1" applyFill="1" applyBorder="1" applyAlignment="1">
      <alignment horizontal="left" vertical="justify"/>
    </xf>
    <xf numFmtId="0" fontId="43" fillId="0" borderId="10" xfId="1" applyFont="1" applyFill="1" applyBorder="1" applyAlignment="1">
      <alignment horizontal="left" vertical="justify"/>
    </xf>
    <xf numFmtId="174" fontId="24" fillId="3" borderId="10" xfId="2" applyNumberFormat="1" applyFont="1" applyFill="1" applyBorder="1"/>
    <xf numFmtId="165" fontId="23" fillId="40" borderId="10" xfId="2" applyNumberFormat="1" applyFont="1" applyFill="1" applyBorder="1"/>
    <xf numFmtId="0" fontId="23" fillId="3" borderId="12" xfId="1" applyFont="1" applyFill="1" applyBorder="1" applyAlignment="1">
      <alignment horizontal="right" wrapText="1" indent="3"/>
    </xf>
    <xf numFmtId="187" fontId="19" fillId="3" borderId="0" xfId="0" applyNumberFormat="1" applyFont="1" applyFill="1"/>
    <xf numFmtId="165" fontId="23" fillId="3" borderId="8" xfId="1" applyNumberFormat="1" applyFont="1" applyFill="1" applyBorder="1"/>
    <xf numFmtId="165" fontId="38" fillId="3" borderId="8" xfId="2" applyNumberFormat="1" applyFont="1" applyFill="1" applyBorder="1"/>
    <xf numFmtId="175" fontId="19" fillId="3" borderId="12" xfId="1" applyNumberFormat="1" applyFont="1" applyFill="1" applyBorder="1" applyAlignment="1">
      <alignment vertical="center" wrapText="1"/>
    </xf>
    <xf numFmtId="165" fontId="23" fillId="40" borderId="15" xfId="2" applyNumberFormat="1" applyFont="1" applyFill="1" applyBorder="1"/>
    <xf numFmtId="0" fontId="25" fillId="0" borderId="2" xfId="1" applyFont="1" applyFill="1" applyBorder="1" applyAlignment="1">
      <alignment horizontal="left" indent="1"/>
    </xf>
    <xf numFmtId="0" fontId="23" fillId="0" borderId="25" xfId="1" applyFont="1" applyFill="1" applyBorder="1" applyAlignment="1">
      <alignment horizontal="left" indent="1"/>
    </xf>
    <xf numFmtId="0" fontId="23" fillId="0" borderId="16" xfId="1" applyFont="1" applyFill="1" applyBorder="1" applyAlignment="1">
      <alignment horizontal="left" indent="1"/>
    </xf>
    <xf numFmtId="0" fontId="25" fillId="0" borderId="12" xfId="1" applyFont="1" applyFill="1" applyBorder="1" applyAlignment="1">
      <alignment horizontal="left" wrapText="1" indent="1"/>
    </xf>
    <xf numFmtId="0" fontId="25" fillId="0" borderId="20" xfId="0" applyFont="1" applyFill="1" applyBorder="1" applyAlignment="1">
      <alignment horizontal="left" indent="1"/>
    </xf>
    <xf numFmtId="0" fontId="25" fillId="0" borderId="12" xfId="0" applyFont="1" applyFill="1" applyBorder="1" applyAlignment="1">
      <alignment horizontal="left" wrapText="1" indent="1"/>
    </xf>
    <xf numFmtId="172" fontId="23" fillId="40" borderId="5" xfId="2" applyNumberFormat="1" applyFont="1" applyFill="1" applyBorder="1"/>
    <xf numFmtId="172" fontId="27" fillId="3" borderId="0" xfId="1" applyNumberFormat="1" applyFont="1" applyFill="1" applyBorder="1"/>
    <xf numFmtId="164" fontId="24" fillId="3" borderId="12" xfId="3" applyNumberFormat="1" applyFont="1" applyFill="1" applyBorder="1" applyAlignment="1">
      <alignment horizontal="left"/>
    </xf>
    <xf numFmtId="0" fontId="23" fillId="3" borderId="25" xfId="1" applyFont="1" applyFill="1" applyBorder="1" applyAlignment="1">
      <alignment horizontal="left"/>
    </xf>
    <xf numFmtId="0" fontId="77" fillId="3" borderId="12" xfId="1" applyFont="1" applyFill="1" applyBorder="1" applyAlignment="1">
      <alignment horizontal="left" wrapText="1"/>
    </xf>
    <xf numFmtId="0" fontId="90" fillId="3" borderId="18" xfId="1" applyFont="1" applyFill="1" applyBorder="1" applyAlignment="1"/>
    <xf numFmtId="0" fontId="33" fillId="3" borderId="2" xfId="0" applyFont="1" applyFill="1" applyBorder="1" applyAlignment="1">
      <alignment horizontal="left"/>
    </xf>
    <xf numFmtId="3" fontId="25" fillId="4" borderId="2" xfId="2" applyNumberFormat="1" applyFont="1" applyFill="1" applyBorder="1" applyAlignment="1">
      <alignment horizontal="center"/>
    </xf>
    <xf numFmtId="172" fontId="18" fillId="3" borderId="35" xfId="2" applyNumberFormat="1" applyFont="1" applyFill="1" applyBorder="1"/>
    <xf numFmtId="172" fontId="21" fillId="41" borderId="12" xfId="2" applyNumberFormat="1" applyFont="1" applyFill="1" applyBorder="1"/>
    <xf numFmtId="172" fontId="21" fillId="0" borderId="35" xfId="2" applyNumberFormat="1" applyFont="1" applyFill="1" applyBorder="1"/>
    <xf numFmtId="172" fontId="23" fillId="3" borderId="22" xfId="2" applyNumberFormat="1" applyFont="1" applyFill="1" applyBorder="1"/>
    <xf numFmtId="172" fontId="21" fillId="3" borderId="35" xfId="2" applyNumberFormat="1" applyFont="1" applyFill="1" applyBorder="1"/>
    <xf numFmtId="172" fontId="23" fillId="3" borderId="21" xfId="2" applyNumberFormat="1" applyFont="1" applyFill="1" applyBorder="1"/>
    <xf numFmtId="172" fontId="21" fillId="41" borderId="18" xfId="2" applyNumberFormat="1" applyFont="1" applyFill="1" applyBorder="1"/>
    <xf numFmtId="172" fontId="21" fillId="3" borderId="58" xfId="2" applyNumberFormat="1" applyFont="1" applyFill="1" applyBorder="1"/>
    <xf numFmtId="172" fontId="31" fillId="41" borderId="12" xfId="1" applyNumberFormat="1" applyFont="1" applyFill="1" applyBorder="1"/>
    <xf numFmtId="172" fontId="23" fillId="41" borderId="37" xfId="1" applyNumberFormat="1" applyFont="1" applyFill="1" applyBorder="1"/>
    <xf numFmtId="172" fontId="19" fillId="3" borderId="35" xfId="2" applyNumberFormat="1" applyFont="1" applyFill="1" applyBorder="1"/>
    <xf numFmtId="172" fontId="23" fillId="3" borderId="35" xfId="1" applyNumberFormat="1" applyFont="1" applyFill="1" applyBorder="1"/>
    <xf numFmtId="172" fontId="23" fillId="3" borderId="35" xfId="2" applyNumberFormat="1" applyFont="1" applyFill="1" applyBorder="1"/>
    <xf numFmtId="172" fontId="19" fillId="41" borderId="4" xfId="2" applyNumberFormat="1" applyFont="1" applyFill="1" applyBorder="1"/>
    <xf numFmtId="172" fontId="19" fillId="3" borderId="9" xfId="2" applyNumberFormat="1" applyFont="1" applyFill="1" applyBorder="1"/>
    <xf numFmtId="172" fontId="21" fillId="41" borderId="16" xfId="2" applyNumberFormat="1" applyFont="1" applyFill="1" applyBorder="1"/>
    <xf numFmtId="172" fontId="21" fillId="3" borderId="51" xfId="2" applyNumberFormat="1" applyFont="1" applyFill="1" applyBorder="1"/>
    <xf numFmtId="172" fontId="21" fillId="41" borderId="15" xfId="2" applyNumberFormat="1" applyFont="1" applyFill="1" applyBorder="1"/>
    <xf numFmtId="172" fontId="21" fillId="3" borderId="22" xfId="2" applyNumberFormat="1" applyFont="1" applyFill="1" applyBorder="1"/>
    <xf numFmtId="172" fontId="23" fillId="3" borderId="25" xfId="1" applyNumberFormat="1" applyFont="1" applyFill="1" applyBorder="1"/>
    <xf numFmtId="172" fontId="23" fillId="41" borderId="25" xfId="1" applyNumberFormat="1" applyFont="1" applyFill="1" applyBorder="1"/>
    <xf numFmtId="172" fontId="18" fillId="41" borderId="12" xfId="0" applyNumberFormat="1" applyFont="1" applyFill="1" applyBorder="1" applyAlignment="1">
      <alignment horizontal="left" indent="1"/>
    </xf>
    <xf numFmtId="172" fontId="21" fillId="41" borderId="12" xfId="1" applyNumberFormat="1" applyFont="1" applyFill="1" applyBorder="1"/>
    <xf numFmtId="172" fontId="21" fillId="3" borderId="2" xfId="1" applyNumberFormat="1" applyFont="1" applyFill="1" applyBorder="1"/>
    <xf numFmtId="172" fontId="21" fillId="41" borderId="2" xfId="1" applyNumberFormat="1" applyFont="1" applyFill="1" applyBorder="1"/>
    <xf numFmtId="172" fontId="21" fillId="3" borderId="10" xfId="1" applyNumberFormat="1" applyFont="1" applyFill="1" applyBorder="1"/>
    <xf numFmtId="172" fontId="21" fillId="41" borderId="10" xfId="1" applyNumberFormat="1" applyFont="1" applyFill="1" applyBorder="1"/>
    <xf numFmtId="172" fontId="23" fillId="41" borderId="1" xfId="1" applyNumberFormat="1" applyFont="1" applyFill="1" applyBorder="1"/>
    <xf numFmtId="172" fontId="19" fillId="41" borderId="18" xfId="2" applyNumberFormat="1" applyFont="1" applyFill="1" applyBorder="1"/>
    <xf numFmtId="172" fontId="19" fillId="41" borderId="12" xfId="3" applyNumberFormat="1" applyFont="1" applyFill="1" applyBorder="1"/>
    <xf numFmtId="172" fontId="19" fillId="38" borderId="35" xfId="3" applyNumberFormat="1" applyFont="1" applyFill="1" applyBorder="1"/>
    <xf numFmtId="172" fontId="19" fillId="41" borderId="16" xfId="3" applyNumberFormat="1" applyFont="1" applyFill="1" applyBorder="1"/>
    <xf numFmtId="172" fontId="19" fillId="41" borderId="20" xfId="3" applyNumberFormat="1" applyFont="1" applyFill="1" applyBorder="1"/>
    <xf numFmtId="172" fontId="19" fillId="38" borderId="51" xfId="3" applyNumberFormat="1" applyFont="1" applyFill="1" applyBorder="1"/>
    <xf numFmtId="172" fontId="19" fillId="41" borderId="10" xfId="3" applyNumberFormat="1" applyFont="1" applyFill="1" applyBorder="1"/>
    <xf numFmtId="172" fontId="19" fillId="41" borderId="2" xfId="1" applyNumberFormat="1" applyFont="1" applyFill="1" applyBorder="1"/>
    <xf numFmtId="172" fontId="19" fillId="3" borderId="21" xfId="1" applyNumberFormat="1" applyFont="1" applyFill="1" applyBorder="1"/>
    <xf numFmtId="172" fontId="18" fillId="3" borderId="22" xfId="2" applyNumberFormat="1" applyFont="1" applyFill="1" applyBorder="1"/>
    <xf numFmtId="172" fontId="26" fillId="38" borderId="35" xfId="1" applyNumberFormat="1" applyFont="1" applyFill="1" applyBorder="1"/>
    <xf numFmtId="172" fontId="23" fillId="38" borderId="35" xfId="2" applyNumberFormat="1" applyFont="1" applyFill="1" applyBorder="1"/>
    <xf numFmtId="172" fontId="18" fillId="38" borderId="22" xfId="2" applyNumberFormat="1" applyFont="1" applyFill="1" applyBorder="1"/>
    <xf numFmtId="172" fontId="27" fillId="3" borderId="35" xfId="2" applyNumberFormat="1" applyFont="1" applyFill="1" applyBorder="1"/>
    <xf numFmtId="172" fontId="27" fillId="41" borderId="20" xfId="2" applyNumberFormat="1" applyFont="1" applyFill="1" applyBorder="1"/>
    <xf numFmtId="172" fontId="27" fillId="3" borderId="22" xfId="2" applyNumberFormat="1" applyFont="1" applyFill="1" applyBorder="1"/>
    <xf numFmtId="172" fontId="18" fillId="3" borderId="2" xfId="2" applyNumberFormat="1" applyFont="1" applyFill="1" applyBorder="1" applyAlignment="1">
      <alignment horizontal="center"/>
    </xf>
    <xf numFmtId="172" fontId="18" fillId="41" borderId="2" xfId="2" applyNumberFormat="1" applyFont="1" applyFill="1" applyBorder="1" applyAlignment="1">
      <alignment horizontal="center"/>
    </xf>
    <xf numFmtId="172" fontId="26" fillId="41" borderId="2" xfId="2" applyNumberFormat="1" applyFont="1" applyFill="1" applyBorder="1"/>
    <xf numFmtId="172" fontId="26" fillId="3" borderId="21" xfId="2" applyNumberFormat="1" applyFont="1" applyFill="1" applyBorder="1"/>
    <xf numFmtId="172" fontId="18" fillId="3" borderId="21" xfId="2" applyNumberFormat="1" applyFont="1" applyFill="1" applyBorder="1"/>
    <xf numFmtId="172" fontId="23" fillId="38" borderId="35" xfId="1" applyNumberFormat="1" applyFont="1" applyFill="1" applyBorder="1"/>
    <xf numFmtId="172" fontId="23" fillId="3" borderId="1" xfId="2" applyNumberFormat="1" applyFont="1" applyFill="1" applyBorder="1"/>
    <xf numFmtId="172" fontId="23" fillId="41" borderId="2" xfId="2" applyNumberFormat="1" applyFont="1" applyFill="1" applyBorder="1" applyAlignment="1">
      <alignment horizontal="center"/>
    </xf>
    <xf numFmtId="172" fontId="23" fillId="3" borderId="21" xfId="2" applyNumberFormat="1" applyFont="1" applyFill="1" applyBorder="1" applyAlignment="1">
      <alignment horizontal="center"/>
    </xf>
    <xf numFmtId="0" fontId="80" fillId="3" borderId="0" xfId="1" applyFont="1" applyFill="1" applyAlignment="1">
      <alignment horizontal="center"/>
    </xf>
    <xf numFmtId="0" fontId="18" fillId="3" borderId="7" xfId="1" applyFont="1" applyFill="1" applyBorder="1" applyAlignment="1">
      <alignment horizontal="center" vertical="center" wrapText="1"/>
    </xf>
    <xf numFmtId="3" fontId="18" fillId="0" borderId="20" xfId="2" applyNumberFormat="1" applyFont="1" applyFill="1" applyBorder="1"/>
    <xf numFmtId="0" fontId="18" fillId="3" borderId="15" xfId="1" applyFont="1" applyFill="1" applyBorder="1" applyAlignment="1">
      <alignment horizontal="left" wrapText="1"/>
    </xf>
    <xf numFmtId="0" fontId="19" fillId="5" borderId="20" xfId="1" applyFont="1" applyFill="1" applyBorder="1" applyAlignment="1">
      <alignment wrapText="1"/>
    </xf>
    <xf numFmtId="174" fontId="18" fillId="3" borderId="45" xfId="2" applyNumberFormat="1" applyFont="1" applyFill="1" applyBorder="1" applyAlignment="1">
      <alignment horizontal="right"/>
    </xf>
    <xf numFmtId="164" fontId="23" fillId="3" borderId="44" xfId="2" applyNumberFormat="1" applyFont="1" applyFill="1" applyBorder="1"/>
    <xf numFmtId="173" fontId="18" fillId="0" borderId="12" xfId="1" applyNumberFormat="1" applyFont="1" applyFill="1" applyBorder="1"/>
    <xf numFmtId="0" fontId="23" fillId="3" borderId="15" xfId="0" applyFont="1" applyFill="1" applyBorder="1" applyAlignment="1">
      <alignment horizontal="left" wrapText="1"/>
    </xf>
    <xf numFmtId="3" fontId="18" fillId="3" borderId="25" xfId="1" applyNumberFormat="1" applyFont="1" applyFill="1" applyBorder="1" applyAlignment="1">
      <alignment horizontal="center"/>
    </xf>
    <xf numFmtId="0" fontId="18" fillId="3" borderId="5" xfId="0" applyFont="1" applyFill="1" applyBorder="1" applyAlignment="1">
      <alignment horizontal="left" wrapText="1" indent="2"/>
    </xf>
    <xf numFmtId="0" fontId="23" fillId="3" borderId="15" xfId="0" applyFont="1" applyFill="1" applyBorder="1" applyAlignment="1">
      <alignment horizontal="left" wrapText="1" indent="2"/>
    </xf>
    <xf numFmtId="164" fontId="23" fillId="3" borderId="5" xfId="1" applyNumberFormat="1" applyFont="1" applyFill="1" applyBorder="1"/>
    <xf numFmtId="174" fontId="24" fillId="0" borderId="1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/>
    <xf numFmtId="174" fontId="24" fillId="3" borderId="42" xfId="2" applyNumberFormat="1" applyFont="1" applyFill="1" applyBorder="1" applyAlignment="1">
      <alignment horizontal="center"/>
    </xf>
    <xf numFmtId="174" fontId="19" fillId="3" borderId="42" xfId="2" applyNumberFormat="1" applyFont="1" applyFill="1" applyBorder="1" applyAlignment="1">
      <alignment horizontal="center"/>
    </xf>
    <xf numFmtId="174" fontId="23" fillId="0" borderId="45" xfId="2" applyNumberFormat="1" applyFont="1" applyFill="1" applyBorder="1" applyAlignment="1">
      <alignment horizontal="center"/>
    </xf>
    <xf numFmtId="164" fontId="23" fillId="0" borderId="15" xfId="2" applyNumberFormat="1" applyFont="1" applyFill="1" applyBorder="1"/>
    <xf numFmtId="164" fontId="23" fillId="0" borderId="37" xfId="2" applyNumberFormat="1" applyFont="1" applyFill="1" applyBorder="1"/>
    <xf numFmtId="164" fontId="23" fillId="0" borderId="5" xfId="2" applyNumberFormat="1" applyFont="1" applyFill="1" applyBorder="1"/>
    <xf numFmtId="164" fontId="26" fillId="3" borderId="5" xfId="1" applyNumberFormat="1" applyFont="1" applyFill="1" applyBorder="1"/>
    <xf numFmtId="174" fontId="18" fillId="0" borderId="45" xfId="2" applyNumberFormat="1" applyFont="1" applyFill="1" applyBorder="1" applyAlignment="1">
      <alignment horizontal="right"/>
    </xf>
    <xf numFmtId="164" fontId="23" fillId="0" borderId="17" xfId="2" applyNumberFormat="1" applyFont="1" applyFill="1" applyBorder="1"/>
    <xf numFmtId="174" fontId="19" fillId="0" borderId="42" xfId="2" applyNumberFormat="1" applyFont="1" applyFill="1" applyBorder="1" applyAlignment="1">
      <alignment horizontal="center"/>
    </xf>
    <xf numFmtId="0" fontId="30" fillId="3" borderId="2" xfId="1" applyFont="1" applyFill="1" applyBorder="1"/>
    <xf numFmtId="2" fontId="30" fillId="3" borderId="2" xfId="1" applyNumberFormat="1" applyFont="1" applyFill="1" applyBorder="1" applyAlignment="1">
      <alignment wrapText="1"/>
    </xf>
    <xf numFmtId="0" fontId="30" fillId="3" borderId="16" xfId="1" applyFont="1" applyFill="1" applyBorder="1"/>
    <xf numFmtId="0" fontId="34" fillId="0" borderId="2" xfId="1" applyFont="1" applyFill="1" applyBorder="1" applyAlignment="1">
      <alignment horizontal="left" wrapText="1" indent="3"/>
    </xf>
    <xf numFmtId="0" fontId="19" fillId="3" borderId="12" xfId="0" applyFont="1" applyFill="1" applyBorder="1" applyAlignment="1">
      <alignment horizontal="left" wrapText="1"/>
    </xf>
    <xf numFmtId="164" fontId="23" fillId="0" borderId="2" xfId="1" applyNumberFormat="1" applyFont="1" applyFill="1" applyBorder="1"/>
    <xf numFmtId="0" fontId="24" fillId="3" borderId="10" xfId="0" applyFont="1" applyFill="1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64" fontId="23" fillId="0" borderId="7" xfId="2" applyNumberFormat="1" applyFont="1" applyFill="1" applyBorder="1"/>
    <xf numFmtId="165" fontId="23" fillId="3" borderId="2" xfId="1" applyNumberFormat="1" applyFont="1" applyFill="1" applyBorder="1"/>
    <xf numFmtId="164" fontId="18" fillId="0" borderId="18" xfId="1" applyNumberFormat="1" applyFont="1" applyFill="1" applyBorder="1"/>
    <xf numFmtId="165" fontId="23" fillId="3" borderId="10" xfId="1" applyNumberFormat="1" applyFont="1" applyFill="1" applyBorder="1"/>
    <xf numFmtId="172" fontId="23" fillId="0" borderId="10" xfId="1" applyNumberFormat="1" applyFont="1" applyFill="1" applyBorder="1"/>
    <xf numFmtId="172" fontId="23" fillId="0" borderId="18" xfId="1" applyNumberFormat="1" applyFont="1" applyFill="1" applyBorder="1"/>
    <xf numFmtId="172" fontId="23" fillId="0" borderId="15" xfId="1" applyNumberFormat="1" applyFont="1" applyFill="1" applyBorder="1"/>
    <xf numFmtId="0" fontId="23" fillId="0" borderId="7" xfId="1" applyFont="1" applyFill="1" applyBorder="1" applyAlignment="1">
      <alignment horizontal="left" indent="1"/>
    </xf>
    <xf numFmtId="164" fontId="18" fillId="3" borderId="1" xfId="2" applyNumberFormat="1" applyFont="1" applyFill="1" applyBorder="1"/>
    <xf numFmtId="3" fontId="18" fillId="3" borderId="18" xfId="2" applyNumberFormat="1" applyFont="1" applyFill="1" applyBorder="1" applyAlignment="1">
      <alignment horizontal="center"/>
    </xf>
    <xf numFmtId="164" fontId="18" fillId="3" borderId="18" xfId="2" applyNumberFormat="1" applyFont="1" applyFill="1" applyBorder="1"/>
    <xf numFmtId="0" fontId="18" fillId="0" borderId="86" xfId="0" applyFont="1" applyFill="1" applyBorder="1" applyAlignment="1">
      <alignment vertical="center" wrapText="1"/>
    </xf>
    <xf numFmtId="0" fontId="18" fillId="0" borderId="80" xfId="0" applyFont="1" applyFill="1" applyBorder="1" applyAlignment="1">
      <alignment vertical="center" wrapText="1"/>
    </xf>
    <xf numFmtId="0" fontId="20" fillId="3" borderId="16" xfId="0" applyFont="1" applyFill="1" applyBorder="1" applyAlignment="1">
      <alignment horizontal="left" wrapText="1"/>
    </xf>
    <xf numFmtId="0" fontId="23" fillId="38" borderId="12" xfId="1" applyFont="1" applyFill="1" applyBorder="1" applyAlignment="1"/>
    <xf numFmtId="174" fontId="23" fillId="0" borderId="20" xfId="2" applyNumberFormat="1" applyFont="1" applyFill="1" applyBorder="1" applyAlignment="1">
      <alignment horizontal="center"/>
    </xf>
    <xf numFmtId="0" fontId="43" fillId="3" borderId="20" xfId="1" applyFont="1" applyFill="1" applyBorder="1" applyAlignment="1">
      <alignment horizontal="left" vertical="justify" indent="2"/>
    </xf>
    <xf numFmtId="0" fontId="43" fillId="3" borderId="20" xfId="1" applyFont="1" applyFill="1" applyBorder="1" applyAlignment="1">
      <alignment horizontal="left" vertical="justify"/>
    </xf>
    <xf numFmtId="0" fontId="23" fillId="3" borderId="20" xfId="1" applyFont="1" applyFill="1" applyBorder="1" applyAlignment="1">
      <alignment horizontal="left" wrapText="1" indent="1"/>
    </xf>
    <xf numFmtId="174" fontId="18" fillId="0" borderId="20" xfId="2" applyNumberFormat="1" applyFont="1" applyFill="1" applyBorder="1" applyAlignment="1">
      <alignment horizontal="right"/>
    </xf>
    <xf numFmtId="0" fontId="26" fillId="3" borderId="43" xfId="0" applyFont="1" applyFill="1" applyBorder="1" applyAlignment="1">
      <alignment horizontal="left"/>
    </xf>
    <xf numFmtId="174" fontId="24" fillId="0" borderId="20" xfId="2" applyNumberFormat="1" applyFont="1" applyFill="1" applyBorder="1" applyAlignment="1">
      <alignment horizontal="center"/>
    </xf>
    <xf numFmtId="174" fontId="18" fillId="3" borderId="20" xfId="2" applyNumberFormat="1" applyFont="1" applyFill="1" applyBorder="1" applyAlignment="1">
      <alignment horizontal="right"/>
    </xf>
    <xf numFmtId="174" fontId="24" fillId="3" borderId="20" xfId="2" applyNumberFormat="1" applyFont="1" applyFill="1" applyBorder="1" applyAlignment="1">
      <alignment horizontal="center"/>
    </xf>
    <xf numFmtId="181" fontId="18" fillId="4" borderId="2" xfId="2" applyNumberFormat="1" applyFont="1" applyFill="1" applyBorder="1" applyAlignment="1">
      <alignment horizontal="center"/>
    </xf>
    <xf numFmtId="171" fontId="27" fillId="0" borderId="12" xfId="1" applyNumberFormat="1" applyFont="1" applyFill="1" applyBorder="1" applyAlignment="1">
      <alignment horizontal="center"/>
    </xf>
    <xf numFmtId="174" fontId="24" fillId="3" borderId="12" xfId="2" applyNumberFormat="1" applyFont="1" applyFill="1" applyBorder="1" applyAlignment="1">
      <alignment horizontal="center"/>
    </xf>
    <xf numFmtId="174" fontId="23" fillId="0" borderId="16" xfId="1" applyNumberFormat="1" applyFont="1" applyFill="1" applyBorder="1"/>
    <xf numFmtId="174" fontId="23" fillId="0" borderId="12" xfId="1" applyNumberFormat="1" applyFont="1" applyFill="1" applyBorder="1"/>
    <xf numFmtId="174" fontId="23" fillId="0" borderId="42" xfId="1" applyNumberFormat="1" applyFont="1" applyFill="1" applyBorder="1"/>
    <xf numFmtId="0" fontId="34" fillId="38" borderId="13" xfId="0" applyFont="1" applyFill="1" applyBorder="1" applyAlignment="1">
      <alignment horizontal="left" wrapText="1" indent="2"/>
    </xf>
    <xf numFmtId="0" fontId="34" fillId="38" borderId="12" xfId="0" applyFont="1" applyFill="1" applyBorder="1" applyAlignment="1">
      <alignment horizontal="left" indent="1"/>
    </xf>
    <xf numFmtId="3" fontId="20" fillId="38" borderId="12" xfId="3" applyNumberFormat="1" applyFont="1" applyFill="1" applyBorder="1" applyAlignment="1">
      <alignment horizontal="center"/>
    </xf>
    <xf numFmtId="164" fontId="20" fillId="38" borderId="12" xfId="3" applyNumberFormat="1" applyFont="1" applyFill="1" applyBorder="1"/>
    <xf numFmtId="0" fontId="34" fillId="3" borderId="9" xfId="0" applyFont="1" applyFill="1" applyBorder="1" applyAlignment="1">
      <alignment horizontal="left" indent="1"/>
    </xf>
    <xf numFmtId="0" fontId="32" fillId="38" borderId="35" xfId="0" applyFont="1" applyFill="1" applyBorder="1" applyAlignment="1">
      <alignment horizontal="left" wrapText="1" indent="2"/>
    </xf>
    <xf numFmtId="3" fontId="19" fillId="3" borderId="12" xfId="2" applyNumberFormat="1" applyFont="1" applyFill="1" applyBorder="1" applyAlignment="1">
      <alignment horizontal="center" vertical="center" wrapText="1"/>
    </xf>
    <xf numFmtId="168" fontId="19" fillId="3" borderId="12" xfId="2" applyNumberFormat="1" applyFont="1" applyFill="1" applyBorder="1" applyAlignment="1">
      <alignment horizontal="center" vertical="center" wrapText="1"/>
    </xf>
    <xf numFmtId="164" fontId="21" fillId="3" borderId="10" xfId="1" applyNumberFormat="1" applyFont="1" applyFill="1" applyBorder="1" applyAlignment="1">
      <alignment horizontal="center" vertical="center" wrapText="1"/>
    </xf>
    <xf numFmtId="0" fontId="19" fillId="5" borderId="20" xfId="1" applyFont="1" applyFill="1" applyBorder="1" applyAlignment="1">
      <alignment wrapText="1"/>
    </xf>
    <xf numFmtId="172" fontId="21" fillId="4" borderId="16" xfId="1" applyNumberFormat="1" applyFont="1" applyFill="1" applyBorder="1"/>
    <xf numFmtId="172" fontId="24" fillId="4" borderId="15" xfId="1" applyNumberFormat="1" applyFont="1" applyFill="1" applyBorder="1"/>
    <xf numFmtId="172" fontId="20" fillId="3" borderId="16" xfId="1" applyNumberFormat="1" applyFont="1" applyFill="1" applyBorder="1"/>
    <xf numFmtId="172" fontId="24" fillId="3" borderId="15" xfId="1" applyNumberFormat="1" applyFont="1" applyFill="1" applyBorder="1"/>
    <xf numFmtId="172" fontId="20" fillId="41" borderId="16" xfId="1" applyNumberFormat="1" applyFont="1" applyFill="1" applyBorder="1"/>
    <xf numFmtId="172" fontId="24" fillId="41" borderId="15" xfId="1" applyNumberFormat="1" applyFont="1" applyFill="1" applyBorder="1"/>
    <xf numFmtId="172" fontId="24" fillId="3" borderId="46" xfId="1" applyNumberFormat="1" applyFont="1" applyFill="1" applyBorder="1"/>
    <xf numFmtId="172" fontId="21" fillId="3" borderId="16" xfId="1" applyNumberFormat="1" applyFont="1" applyFill="1" applyBorder="1"/>
    <xf numFmtId="165" fontId="23" fillId="40" borderId="8" xfId="2" applyNumberFormat="1" applyFont="1" applyFill="1" applyBorder="1"/>
    <xf numFmtId="171" fontId="23" fillId="3" borderId="12" xfId="2" applyNumberFormat="1" applyFont="1" applyFill="1" applyBorder="1"/>
    <xf numFmtId="0" fontId="23" fillId="5" borderId="20" xfId="1" applyFont="1" applyFill="1" applyBorder="1" applyAlignment="1">
      <alignment horizontal="left" wrapText="1"/>
    </xf>
    <xf numFmtId="0" fontId="21" fillId="0" borderId="2" xfId="1" applyFont="1" applyFill="1" applyBorder="1" applyAlignment="1">
      <alignment horizontal="left" vertical="justify"/>
    </xf>
    <xf numFmtId="0" fontId="21" fillId="0" borderId="10" xfId="1" applyFont="1" applyFill="1" applyBorder="1" applyAlignment="1">
      <alignment horizontal="left" vertical="justify"/>
    </xf>
    <xf numFmtId="164" fontId="19" fillId="3" borderId="2" xfId="3" applyNumberFormat="1" applyFont="1" applyFill="1" applyBorder="1" applyAlignment="1">
      <alignment horizontal="left"/>
    </xf>
    <xf numFmtId="164" fontId="19" fillId="3" borderId="20" xfId="3" applyNumberFormat="1" applyFont="1" applyFill="1" applyBorder="1" applyAlignment="1">
      <alignment horizontal="left"/>
    </xf>
    <xf numFmtId="164" fontId="19" fillId="3" borderId="10" xfId="3" applyNumberFormat="1" applyFont="1" applyFill="1" applyBorder="1" applyAlignment="1">
      <alignment horizontal="left"/>
    </xf>
    <xf numFmtId="0" fontId="23" fillId="38" borderId="2" xfId="1" applyFont="1" applyFill="1" applyBorder="1"/>
    <xf numFmtId="0" fontId="23" fillId="38" borderId="2" xfId="1" applyFont="1" applyFill="1" applyBorder="1" applyAlignment="1"/>
    <xf numFmtId="173" fontId="18" fillId="38" borderId="2" xfId="1" applyNumberFormat="1" applyFont="1" applyFill="1" applyBorder="1"/>
    <xf numFmtId="0" fontId="19" fillId="5" borderId="13" xfId="1" applyFont="1" applyFill="1" applyBorder="1" applyAlignment="1">
      <alignment horizontal="left" wrapText="1"/>
    </xf>
    <xf numFmtId="0" fontId="19" fillId="5" borderId="23" xfId="1" applyFont="1" applyFill="1" applyBorder="1" applyAlignment="1">
      <alignment horizontal="left" wrapText="1"/>
    </xf>
    <xf numFmtId="0" fontId="24" fillId="5" borderId="0" xfId="1" applyFont="1" applyFill="1" applyBorder="1" applyAlignment="1">
      <alignment horizontal="left" wrapText="1"/>
    </xf>
    <xf numFmtId="0" fontId="19" fillId="5" borderId="12" xfId="1" applyFont="1" applyFill="1" applyBorder="1" applyAlignment="1">
      <alignment wrapText="1"/>
    </xf>
    <xf numFmtId="0" fontId="19" fillId="38" borderId="2" xfId="1" applyFont="1" applyFill="1" applyBorder="1" applyAlignment="1">
      <alignment horizontal="left"/>
    </xf>
    <xf numFmtId="164" fontId="18" fillId="38" borderId="2" xfId="2" applyNumberFormat="1" applyFont="1" applyFill="1" applyBorder="1"/>
    <xf numFmtId="3" fontId="18" fillId="38" borderId="2" xfId="2" applyNumberFormat="1" applyFont="1" applyFill="1" applyBorder="1" applyAlignment="1">
      <alignment horizontal="center"/>
    </xf>
    <xf numFmtId="165" fontId="23" fillId="38" borderId="2" xfId="2" applyNumberFormat="1" applyFont="1" applyFill="1" applyBorder="1"/>
    <xf numFmtId="171" fontId="23" fillId="0" borderId="12" xfId="1" applyNumberFormat="1" applyFont="1" applyFill="1" applyBorder="1"/>
    <xf numFmtId="171" fontId="23" fillId="0" borderId="16" xfId="1" applyNumberFormat="1" applyFont="1" applyFill="1" applyBorder="1"/>
    <xf numFmtId="0" fontId="23" fillId="3" borderId="20" xfId="0" applyFont="1" applyFill="1" applyBorder="1" applyAlignment="1">
      <alignment horizontal="left" wrapText="1"/>
    </xf>
    <xf numFmtId="0" fontId="18" fillId="3" borderId="42" xfId="0" applyFont="1" applyFill="1" applyBorder="1" applyAlignment="1">
      <alignment horizontal="left" wrapText="1" indent="1"/>
    </xf>
    <xf numFmtId="0" fontId="18" fillId="3" borderId="45" xfId="1" applyFont="1" applyFill="1" applyBorder="1" applyAlignment="1">
      <alignment horizontal="left" vertical="top" wrapText="1" indent="2"/>
    </xf>
    <xf numFmtId="180" fontId="19" fillId="3" borderId="4" xfId="1" applyNumberFormat="1" applyFont="1" applyFill="1" applyBorder="1" applyAlignment="1">
      <alignment horizontal="center"/>
    </xf>
    <xf numFmtId="0" fontId="23" fillId="0" borderId="88" xfId="1" applyFont="1" applyFill="1" applyBorder="1" applyAlignment="1">
      <alignment horizontal="left" indent="1"/>
    </xf>
    <xf numFmtId="181" fontId="18" fillId="40" borderId="12" xfId="1" applyNumberFormat="1" applyFont="1" applyFill="1" applyBorder="1"/>
    <xf numFmtId="164" fontId="18" fillId="3" borderId="10" xfId="2" applyNumberFormat="1" applyFont="1" applyFill="1" applyBorder="1"/>
    <xf numFmtId="0" fontId="23" fillId="37" borderId="2" xfId="1" applyFont="1" applyFill="1" applyBorder="1" applyAlignment="1">
      <alignment wrapText="1"/>
    </xf>
    <xf numFmtId="164" fontId="19" fillId="37" borderId="2" xfId="1" applyNumberFormat="1" applyFont="1" applyFill="1" applyBorder="1"/>
    <xf numFmtId="3" fontId="19" fillId="37" borderId="2" xfId="1" applyNumberFormat="1" applyFont="1" applyFill="1" applyBorder="1" applyAlignment="1">
      <alignment horizontal="center"/>
    </xf>
    <xf numFmtId="174" fontId="24" fillId="37" borderId="2" xfId="2" applyNumberFormat="1" applyFont="1" applyFill="1" applyBorder="1"/>
    <xf numFmtId="174" fontId="19" fillId="37" borderId="2" xfId="2" applyNumberFormat="1" applyFont="1" applyFill="1" applyBorder="1"/>
    <xf numFmtId="172" fontId="23" fillId="37" borderId="2" xfId="2" applyNumberFormat="1" applyFont="1" applyFill="1" applyBorder="1"/>
    <xf numFmtId="0" fontId="34" fillId="37" borderId="2" xfId="1" applyFont="1" applyFill="1" applyBorder="1" applyAlignment="1">
      <alignment wrapText="1"/>
    </xf>
    <xf numFmtId="0" fontId="23" fillId="0" borderId="2" xfId="1" applyFont="1" applyFill="1" applyBorder="1" applyAlignment="1">
      <alignment horizontal="left" indent="1"/>
    </xf>
    <xf numFmtId="0" fontId="33" fillId="3" borderId="12" xfId="1" applyFont="1" applyFill="1" applyBorder="1" applyAlignment="1">
      <alignment horizontal="center" wrapText="1" shrinkToFit="1"/>
    </xf>
    <xf numFmtId="0" fontId="21" fillId="0" borderId="2" xfId="0" applyFont="1" applyFill="1" applyBorder="1" applyAlignment="1">
      <alignment horizontal="left" wrapText="1" indent="2"/>
    </xf>
    <xf numFmtId="165" fontId="23" fillId="40" borderId="5" xfId="2" applyNumberFormat="1" applyFont="1" applyFill="1" applyBorder="1"/>
    <xf numFmtId="3" fontId="18" fillId="4" borderId="16" xfId="2" applyNumberFormat="1" applyFont="1" applyFill="1" applyBorder="1" applyAlignment="1">
      <alignment horizontal="center"/>
    </xf>
    <xf numFmtId="0" fontId="29" fillId="0" borderId="16" xfId="1" applyFont="1" applyFill="1" applyBorder="1" applyAlignment="1">
      <alignment horizontal="left" indent="2"/>
    </xf>
    <xf numFmtId="0" fontId="23" fillId="3" borderId="44" xfId="1" applyFont="1" applyFill="1" applyBorder="1" applyAlignment="1">
      <alignment wrapText="1"/>
    </xf>
    <xf numFmtId="164" fontId="19" fillId="3" borderId="10" xfId="1" applyNumberFormat="1" applyFont="1" applyFill="1" applyBorder="1"/>
    <xf numFmtId="0" fontId="18" fillId="0" borderId="2" xfId="0" applyFont="1" applyFill="1" applyBorder="1" applyAlignment="1">
      <alignment horizontal="left" wrapText="1" indent="2"/>
    </xf>
    <xf numFmtId="0" fontId="34" fillId="0" borderId="20" xfId="1" applyFont="1" applyFill="1" applyBorder="1" applyAlignment="1">
      <alignment horizontal="left" wrapText="1" indent="3"/>
    </xf>
    <xf numFmtId="0" fontId="18" fillId="3" borderId="16" xfId="1" applyFont="1" applyFill="1" applyBorder="1" applyAlignment="1">
      <alignment horizontal="left" wrapText="1" indent="3"/>
    </xf>
    <xf numFmtId="171" fontId="19" fillId="3" borderId="77" xfId="1" applyNumberFormat="1" applyFont="1" applyFill="1" applyBorder="1" applyAlignment="1">
      <alignment horizontal="center" vertical="center"/>
    </xf>
    <xf numFmtId="0" fontId="23" fillId="0" borderId="12" xfId="0" applyFont="1" applyFill="1" applyBorder="1" applyAlignment="1">
      <alignment horizontal="left" vertical="top" wrapText="1" indent="2"/>
    </xf>
    <xf numFmtId="0" fontId="19" fillId="3" borderId="12" xfId="0" applyFont="1" applyFill="1" applyBorder="1" applyAlignment="1">
      <alignment horizontal="left" wrapText="1" indent="2"/>
    </xf>
    <xf numFmtId="164" fontId="39" fillId="3" borderId="12" xfId="1" applyNumberFormat="1" applyFont="1" applyFill="1" applyBorder="1"/>
    <xf numFmtId="0" fontId="23" fillId="0" borderId="12" xfId="0" applyFont="1" applyFill="1" applyBorder="1" applyAlignment="1">
      <alignment horizontal="left" wrapText="1"/>
    </xf>
    <xf numFmtId="174" fontId="35" fillId="0" borderId="42" xfId="2" applyNumberFormat="1" applyFont="1" applyFill="1" applyBorder="1" applyAlignment="1">
      <alignment horizontal="right"/>
    </xf>
    <xf numFmtId="164" fontId="35" fillId="3" borderId="12" xfId="1" applyNumberFormat="1" applyFont="1" applyFill="1" applyBorder="1"/>
    <xf numFmtId="0" fontId="23" fillId="38" borderId="35" xfId="0" applyFont="1" applyFill="1" applyBorder="1" applyAlignment="1">
      <alignment horizontal="left" vertical="top" wrapText="1" indent="2"/>
    </xf>
    <xf numFmtId="0" fontId="18" fillId="38" borderId="80" xfId="0" applyFont="1" applyFill="1" applyBorder="1" applyAlignment="1">
      <alignment horizontal="left" vertical="top" wrapText="1" indent="2"/>
    </xf>
    <xf numFmtId="0" fontId="18" fillId="38" borderId="60" xfId="0" applyFont="1" applyFill="1" applyBorder="1" applyAlignment="1">
      <alignment horizontal="left" wrapText="1" indent="2"/>
    </xf>
    <xf numFmtId="0" fontId="18" fillId="38" borderId="52" xfId="1" applyFont="1" applyFill="1" applyBorder="1" applyAlignment="1">
      <alignment horizontal="left" wrapText="1" indent="3"/>
    </xf>
    <xf numFmtId="0" fontId="18" fillId="38" borderId="86" xfId="1" applyFont="1" applyFill="1" applyBorder="1" applyAlignment="1">
      <alignment horizontal="left" wrapText="1" indent="3"/>
    </xf>
    <xf numFmtId="0" fontId="34" fillId="38" borderId="52" xfId="1" applyFont="1" applyFill="1" applyBorder="1" applyAlignment="1">
      <alignment horizontal="left" wrapText="1" indent="3"/>
    </xf>
    <xf numFmtId="0" fontId="23" fillId="38" borderId="86" xfId="1" applyFont="1" applyFill="1" applyBorder="1" applyAlignment="1">
      <alignment horizontal="left" indent="1"/>
    </xf>
    <xf numFmtId="0" fontId="31" fillId="38" borderId="86" xfId="0" applyFont="1" applyFill="1" applyBorder="1" applyAlignment="1">
      <alignment horizontal="left" wrapText="1" indent="2"/>
    </xf>
    <xf numFmtId="0" fontId="18" fillId="3" borderId="9" xfId="1" applyFont="1" applyFill="1" applyBorder="1" applyAlignment="1">
      <alignment horizontal="left" wrapText="1" indent="3"/>
    </xf>
    <xf numFmtId="0" fontId="18" fillId="3" borderId="2" xfId="0" applyFont="1" applyFill="1" applyBorder="1" applyAlignment="1">
      <alignment horizontal="left" vertical="top" wrapText="1" indent="2"/>
    </xf>
    <xf numFmtId="0" fontId="18" fillId="3" borderId="4" xfId="0" applyFont="1" applyFill="1" applyBorder="1" applyAlignment="1">
      <alignment horizontal="left" vertical="top" wrapText="1" indent="2"/>
    </xf>
    <xf numFmtId="0" fontId="18" fillId="3" borderId="5" xfId="0" applyFont="1" applyFill="1" applyBorder="1" applyAlignment="1">
      <alignment horizontal="left" vertical="top" wrapText="1" indent="2"/>
    </xf>
    <xf numFmtId="0" fontId="23" fillId="3" borderId="4" xfId="0" applyFont="1" applyFill="1" applyBorder="1" applyAlignment="1">
      <alignment horizontal="left" vertical="top" wrapText="1" indent="2"/>
    </xf>
    <xf numFmtId="182" fontId="27" fillId="3" borderId="0" xfId="1" applyNumberFormat="1" applyFont="1" applyFill="1" applyBorder="1"/>
    <xf numFmtId="0" fontId="19" fillId="3" borderId="16" xfId="1" applyFont="1" applyFill="1" applyBorder="1" applyAlignment="1">
      <alignment horizontal="left"/>
    </xf>
    <xf numFmtId="164" fontId="18" fillId="0" borderId="5" xfId="1" applyNumberFormat="1" applyFont="1" applyFill="1" applyBorder="1"/>
    <xf numFmtId="3" fontId="18" fillId="3" borderId="5" xfId="2" applyNumberFormat="1" applyFont="1" applyFill="1" applyBorder="1" applyAlignment="1">
      <alignment horizontal="center"/>
    </xf>
    <xf numFmtId="3" fontId="24" fillId="3" borderId="2" xfId="2" applyNumberFormat="1" applyFont="1" applyFill="1" applyBorder="1" applyAlignment="1">
      <alignment horizontal="center" vertical="center"/>
    </xf>
    <xf numFmtId="3" fontId="24" fillId="3" borderId="4" xfId="2" applyNumberFormat="1" applyFont="1" applyFill="1" applyBorder="1" applyAlignment="1">
      <alignment horizontal="center" vertical="center"/>
    </xf>
    <xf numFmtId="0" fontId="72" fillId="3" borderId="2" xfId="1" applyFont="1" applyFill="1" applyBorder="1" applyAlignment="1">
      <alignment horizontal="left" wrapText="1"/>
    </xf>
    <xf numFmtId="164" fontId="37" fillId="3" borderId="2" xfId="2" applyNumberFormat="1" applyFont="1" applyFill="1" applyBorder="1"/>
    <xf numFmtId="0" fontId="18" fillId="4" borderId="7" xfId="1" applyFont="1" applyFill="1" applyBorder="1" applyAlignment="1">
      <alignment horizontal="center" wrapText="1"/>
    </xf>
    <xf numFmtId="171" fontId="84" fillId="3" borderId="77" xfId="1" applyNumberFormat="1" applyFont="1" applyFill="1" applyBorder="1" applyAlignment="1">
      <alignment horizontal="center" vertical="center"/>
    </xf>
    <xf numFmtId="171" fontId="84" fillId="3" borderId="64" xfId="1" applyNumberFormat="1" applyFont="1" applyFill="1" applyBorder="1" applyAlignment="1">
      <alignment horizontal="center" vertical="center"/>
    </xf>
    <xf numFmtId="164" fontId="24" fillId="4" borderId="25" xfId="1" applyNumberFormat="1" applyFont="1" applyFill="1" applyBorder="1"/>
    <xf numFmtId="3" fontId="25" fillId="4" borderId="12" xfId="2" applyNumberFormat="1" applyFont="1" applyFill="1" applyBorder="1" applyAlignment="1">
      <alignment horizontal="center"/>
    </xf>
    <xf numFmtId="164" fontId="18" fillId="4" borderId="15" xfId="1" applyNumberFormat="1" applyFont="1" applyFill="1" applyBorder="1"/>
    <xf numFmtId="164" fontId="39" fillId="3" borderId="20" xfId="1" applyNumberFormat="1" applyFont="1" applyFill="1" applyBorder="1"/>
    <xf numFmtId="0" fontId="20" fillId="3" borderId="51" xfId="0" applyFont="1" applyFill="1" applyBorder="1" applyAlignment="1">
      <alignment horizontal="left" wrapText="1" indent="2"/>
    </xf>
    <xf numFmtId="0" fontId="25" fillId="3" borderId="35" xfId="0" applyFont="1" applyFill="1" applyBorder="1" applyAlignment="1">
      <alignment horizontal="left" wrapText="1" indent="1"/>
    </xf>
    <xf numFmtId="172" fontId="26" fillId="46" borderId="8" xfId="2" applyNumberFormat="1" applyFont="1" applyFill="1" applyBorder="1"/>
    <xf numFmtId="164" fontId="26" fillId="46" borderId="8" xfId="1" applyNumberFormat="1" applyFont="1" applyFill="1" applyBorder="1" applyAlignment="1">
      <alignment horizontal="right"/>
    </xf>
    <xf numFmtId="4" fontId="21" fillId="3" borderId="0" xfId="0" applyNumberFormat="1" applyFont="1" applyFill="1" applyAlignment="1">
      <alignment wrapText="1"/>
    </xf>
    <xf numFmtId="0" fontId="23" fillId="3" borderId="2" xfId="0" applyFont="1" applyFill="1" applyBorder="1" applyAlignment="1">
      <alignment horizontal="left" vertical="justify"/>
    </xf>
    <xf numFmtId="0" fontId="23" fillId="3" borderId="16" xfId="0" applyFont="1" applyFill="1" applyBorder="1" applyAlignment="1">
      <alignment horizontal="left" vertical="justify"/>
    </xf>
    <xf numFmtId="0" fontId="23" fillId="3" borderId="89" xfId="0" applyFont="1" applyFill="1" applyBorder="1" applyAlignment="1">
      <alignment horizontal="left" vertical="justify"/>
    </xf>
    <xf numFmtId="172" fontId="35" fillId="4" borderId="12" xfId="2" applyNumberFormat="1" applyFont="1" applyFill="1" applyBorder="1"/>
    <xf numFmtId="182" fontId="18" fillId="3" borderId="0" xfId="1" applyNumberFormat="1" applyFont="1" applyFill="1" applyBorder="1"/>
    <xf numFmtId="164" fontId="78" fillId="3" borderId="16" xfId="2" applyNumberFormat="1" applyFont="1" applyFill="1" applyBorder="1" applyAlignment="1">
      <alignment horizontal="center"/>
    </xf>
    <xf numFmtId="164" fontId="79" fillId="3" borderId="16" xfId="1" applyNumberFormat="1" applyFont="1" applyFill="1" applyBorder="1"/>
    <xf numFmtId="164" fontId="78" fillId="3" borderId="16" xfId="1" applyNumberFormat="1" applyFont="1" applyFill="1" applyBorder="1"/>
    <xf numFmtId="164" fontId="78" fillId="3" borderId="4" xfId="1" applyNumberFormat="1" applyFont="1" applyFill="1" applyBorder="1"/>
    <xf numFmtId="185" fontId="24" fillId="3" borderId="0" xfId="0" applyNumberFormat="1" applyFont="1" applyFill="1"/>
    <xf numFmtId="172" fontId="78" fillId="4" borderId="12" xfId="2" applyNumberFormat="1" applyFont="1" applyFill="1" applyBorder="1"/>
    <xf numFmtId="164" fontId="26" fillId="3" borderId="16" xfId="1" applyNumberFormat="1" applyFont="1" applyFill="1" applyBorder="1" applyAlignment="1">
      <alignment horizontal="center"/>
    </xf>
    <xf numFmtId="172" fontId="23" fillId="3" borderId="16" xfId="2" applyNumberFormat="1" applyFont="1" applyFill="1" applyBorder="1" applyAlignment="1">
      <alignment horizontal="center"/>
    </xf>
    <xf numFmtId="172" fontId="26" fillId="4" borderId="16" xfId="1" applyNumberFormat="1" applyFont="1" applyFill="1" applyBorder="1" applyAlignment="1">
      <alignment horizontal="center"/>
    </xf>
    <xf numFmtId="172" fontId="19" fillId="3" borderId="16" xfId="2" applyNumberFormat="1" applyFont="1" applyFill="1" applyBorder="1"/>
    <xf numFmtId="172" fontId="18" fillId="3" borderId="20" xfId="2" applyNumberFormat="1" applyFont="1" applyFill="1" applyBorder="1" applyAlignment="1">
      <alignment horizontal="center"/>
    </xf>
    <xf numFmtId="172" fontId="18" fillId="4" borderId="20" xfId="2" applyNumberFormat="1" applyFont="1" applyFill="1" applyBorder="1" applyAlignment="1">
      <alignment horizontal="center"/>
    </xf>
    <xf numFmtId="172" fontId="18" fillId="41" borderId="20" xfId="2" applyNumberFormat="1" applyFont="1" applyFill="1" applyBorder="1" applyAlignment="1">
      <alignment horizontal="center"/>
    </xf>
    <xf numFmtId="174" fontId="26" fillId="3" borderId="8" xfId="1" applyNumberFormat="1" applyFont="1" applyFill="1" applyBorder="1"/>
    <xf numFmtId="171" fontId="24" fillId="3" borderId="8" xfId="1" applyNumberFormat="1" applyFont="1" applyFill="1" applyBorder="1"/>
    <xf numFmtId="172" fontId="26" fillId="3" borderId="8" xfId="1" applyNumberFormat="1" applyFont="1" applyFill="1" applyBorder="1"/>
    <xf numFmtId="172" fontId="26" fillId="3" borderId="8" xfId="1" applyNumberFormat="1" applyFont="1" applyFill="1" applyBorder="1" applyAlignment="1">
      <alignment horizontal="center"/>
    </xf>
    <xf numFmtId="172" fontId="26" fillId="41" borderId="8" xfId="1" applyNumberFormat="1" applyFont="1" applyFill="1" applyBorder="1" applyAlignment="1">
      <alignment horizontal="center"/>
    </xf>
    <xf numFmtId="0" fontId="23" fillId="0" borderId="2" xfId="1" applyFont="1" applyFill="1" applyBorder="1" applyAlignment="1">
      <alignment horizontal="left" wrapText="1" indent="1"/>
    </xf>
    <xf numFmtId="172" fontId="78" fillId="4" borderId="8" xfId="2" applyNumberFormat="1" applyFont="1" applyFill="1" applyBorder="1"/>
    <xf numFmtId="172" fontId="23" fillId="41" borderId="16" xfId="2" applyNumberFormat="1" applyFont="1" applyFill="1" applyBorder="1" applyAlignment="1">
      <alignment horizontal="center"/>
    </xf>
    <xf numFmtId="172" fontId="18" fillId="40" borderId="20" xfId="2" applyNumberFormat="1" applyFont="1" applyFill="1" applyBorder="1" applyAlignment="1">
      <alignment horizontal="center"/>
    </xf>
    <xf numFmtId="0" fontId="34" fillId="0" borderId="12" xfId="0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1"/>
    </xf>
    <xf numFmtId="164" fontId="69" fillId="3" borderId="16" xfId="1" applyNumberFormat="1" applyFont="1" applyFill="1" applyBorder="1" applyAlignment="1">
      <alignment horizontal="center"/>
    </xf>
    <xf numFmtId="164" fontId="67" fillId="3" borderId="16" xfId="1" applyNumberFormat="1" applyFont="1" applyFill="1" applyBorder="1"/>
    <xf numFmtId="171" fontId="68" fillId="3" borderId="16" xfId="1" applyNumberFormat="1" applyFont="1" applyFill="1" applyBorder="1"/>
    <xf numFmtId="174" fontId="67" fillId="3" borderId="16" xfId="2" applyNumberFormat="1" applyFont="1" applyFill="1" applyBorder="1"/>
    <xf numFmtId="172" fontId="38" fillId="3" borderId="16" xfId="2" applyNumberFormat="1" applyFont="1" applyFill="1" applyBorder="1" applyAlignment="1">
      <alignment horizontal="center"/>
    </xf>
    <xf numFmtId="172" fontId="67" fillId="3" borderId="16" xfId="2" applyNumberFormat="1" applyFont="1" applyFill="1" applyBorder="1"/>
    <xf numFmtId="0" fontId="37" fillId="3" borderId="20" xfId="0" applyFont="1" applyFill="1" applyBorder="1" applyAlignment="1">
      <alignment horizontal="left" wrapText="1" indent="2"/>
    </xf>
    <xf numFmtId="173" fontId="38" fillId="3" borderId="20" xfId="1" applyNumberFormat="1" applyFont="1" applyFill="1" applyBorder="1"/>
    <xf numFmtId="164" fontId="38" fillId="3" borderId="20" xfId="1" applyNumberFormat="1" applyFont="1" applyFill="1" applyBorder="1" applyAlignment="1">
      <alignment horizontal="right"/>
    </xf>
    <xf numFmtId="172" fontId="37" fillId="3" borderId="20" xfId="2" applyNumberFormat="1" applyFont="1" applyFill="1" applyBorder="1" applyAlignment="1">
      <alignment horizontal="center"/>
    </xf>
    <xf numFmtId="172" fontId="37" fillId="4" borderId="20" xfId="2" applyNumberFormat="1" applyFont="1" applyFill="1" applyBorder="1" applyAlignment="1">
      <alignment horizontal="center"/>
    </xf>
    <xf numFmtId="172" fontId="37" fillId="41" borderId="20" xfId="2" applyNumberFormat="1" applyFont="1" applyFill="1" applyBorder="1" applyAlignment="1">
      <alignment horizontal="center"/>
    </xf>
    <xf numFmtId="0" fontId="38" fillId="3" borderId="8" xfId="1" applyFont="1" applyFill="1" applyBorder="1" applyAlignment="1">
      <alignment wrapText="1"/>
    </xf>
    <xf numFmtId="174" fontId="69" fillId="3" borderId="8" xfId="1" applyNumberFormat="1" applyFont="1" applyFill="1" applyBorder="1"/>
    <xf numFmtId="173" fontId="69" fillId="3" borderId="8" xfId="1" applyNumberFormat="1" applyFont="1" applyFill="1" applyBorder="1"/>
    <xf numFmtId="171" fontId="68" fillId="3" borderId="8" xfId="1" applyNumberFormat="1" applyFont="1" applyFill="1" applyBorder="1"/>
    <xf numFmtId="174" fontId="68" fillId="3" borderId="8" xfId="2" applyNumberFormat="1" applyFont="1" applyFill="1" applyBorder="1"/>
    <xf numFmtId="172" fontId="69" fillId="3" borderId="8" xfId="1" applyNumberFormat="1" applyFont="1" applyFill="1" applyBorder="1"/>
    <xf numFmtId="172" fontId="69" fillId="3" borderId="8" xfId="1" applyNumberFormat="1" applyFont="1" applyFill="1" applyBorder="1" applyAlignment="1">
      <alignment horizontal="center"/>
    </xf>
    <xf numFmtId="172" fontId="69" fillId="41" borderId="8" xfId="1" applyNumberFormat="1" applyFont="1" applyFill="1" applyBorder="1" applyAlignment="1">
      <alignment horizontal="center"/>
    </xf>
    <xf numFmtId="172" fontId="35" fillId="4" borderId="12" xfId="1" applyNumberFormat="1" applyFont="1" applyFill="1" applyBorder="1"/>
    <xf numFmtId="172" fontId="35" fillId="4" borderId="12" xfId="2" applyNumberFormat="1" applyFont="1" applyFill="1" applyBorder="1" applyAlignment="1">
      <alignment horizontal="center"/>
    </xf>
    <xf numFmtId="172" fontId="35" fillId="4" borderId="20" xfId="2" applyNumberFormat="1" applyFont="1" applyFill="1" applyBorder="1"/>
    <xf numFmtId="172" fontId="78" fillId="4" borderId="12" xfId="1" applyNumberFormat="1" applyFont="1" applyFill="1" applyBorder="1" applyAlignment="1">
      <alignment horizontal="center"/>
    </xf>
    <xf numFmtId="172" fontId="78" fillId="4" borderId="16" xfId="1" applyNumberFormat="1" applyFont="1" applyFill="1" applyBorder="1" applyAlignment="1">
      <alignment horizontal="center"/>
    </xf>
    <xf numFmtId="0" fontId="18" fillId="3" borderId="1" xfId="1" applyFont="1" applyFill="1" applyBorder="1" applyAlignment="1">
      <alignment horizontal="center"/>
    </xf>
    <xf numFmtId="3" fontId="18" fillId="3" borderId="1" xfId="1" applyNumberFormat="1" applyFont="1" applyFill="1" applyBorder="1" applyAlignment="1">
      <alignment horizontal="center" vertical="center"/>
    </xf>
    <xf numFmtId="0" fontId="18" fillId="3" borderId="1" xfId="1" applyFont="1" applyFill="1" applyBorder="1" applyAlignment="1">
      <alignment horizontal="center" vertical="center"/>
    </xf>
    <xf numFmtId="0" fontId="18" fillId="3" borderId="27" xfId="1" applyFont="1" applyFill="1" applyBorder="1" applyAlignment="1">
      <alignment horizontal="center" wrapText="1"/>
    </xf>
    <xf numFmtId="1" fontId="18" fillId="3" borderId="1" xfId="1" applyNumberFormat="1" applyFont="1" applyFill="1" applyBorder="1" applyAlignment="1">
      <alignment horizontal="center" wrapText="1"/>
    </xf>
    <xf numFmtId="182" fontId="18" fillId="3" borderId="1" xfId="1" applyNumberFormat="1" applyFont="1" applyFill="1" applyBorder="1" applyAlignment="1">
      <alignment horizontal="center" wrapText="1"/>
    </xf>
    <xf numFmtId="166" fontId="19" fillId="3" borderId="37" xfId="3" applyFont="1" applyFill="1" applyBorder="1"/>
    <xf numFmtId="171" fontId="91" fillId="3" borderId="4" xfId="1" applyNumberFormat="1" applyFont="1" applyFill="1" applyBorder="1" applyAlignment="1">
      <alignment horizontal="center"/>
    </xf>
    <xf numFmtId="172" fontId="23" fillId="40" borderId="20" xfId="2" applyNumberFormat="1" applyFont="1" applyFill="1" applyBorder="1" applyAlignment="1">
      <alignment horizontal="center"/>
    </xf>
    <xf numFmtId="0" fontId="23" fillId="38" borderId="21" xfId="1" applyFont="1" applyFill="1" applyBorder="1" applyAlignment="1">
      <alignment horizontal="left" indent="1"/>
    </xf>
    <xf numFmtId="0" fontId="23" fillId="38" borderId="24" xfId="0" applyFont="1" applyFill="1" applyBorder="1" applyAlignment="1">
      <alignment horizontal="left" wrapText="1" indent="2"/>
    </xf>
    <xf numFmtId="3" fontId="18" fillId="3" borderId="15" xfId="2" applyNumberFormat="1" applyFont="1" applyFill="1" applyBorder="1" applyAlignment="1">
      <alignment horizontal="center"/>
    </xf>
    <xf numFmtId="3" fontId="19" fillId="3" borderId="0" xfId="0" applyNumberFormat="1" applyFont="1" applyFill="1"/>
    <xf numFmtId="43" fontId="26" fillId="3" borderId="0" xfId="1" applyNumberFormat="1" applyFont="1" applyFill="1" applyBorder="1"/>
    <xf numFmtId="43" fontId="18" fillId="3" borderId="0" xfId="1" applyNumberFormat="1" applyFont="1" applyFill="1" applyBorder="1"/>
    <xf numFmtId="0" fontId="19" fillId="3" borderId="12" xfId="1" applyFont="1" applyFill="1" applyBorder="1" applyAlignment="1">
      <alignment horizontal="left" wrapText="1" indent="1" shrinkToFit="1"/>
    </xf>
    <xf numFmtId="0" fontId="21" fillId="2" borderId="12" xfId="1" applyFont="1" applyFill="1" applyBorder="1" applyAlignment="1">
      <alignment horizontal="left" wrapText="1" indent="2"/>
    </xf>
    <xf numFmtId="0" fontId="18" fillId="3" borderId="44" xfId="1" applyFont="1" applyFill="1" applyBorder="1" applyAlignment="1">
      <alignment horizontal="left" wrapText="1" indent="1"/>
    </xf>
    <xf numFmtId="0" fontId="18" fillId="3" borderId="44" xfId="1" applyFont="1" applyFill="1" applyBorder="1" applyAlignment="1">
      <alignment horizontal="left" wrapText="1"/>
    </xf>
    <xf numFmtId="174" fontId="21" fillId="3" borderId="5" xfId="2" applyNumberFormat="1" applyFont="1" applyFill="1" applyBorder="1"/>
    <xf numFmtId="0" fontId="20" fillId="0" borderId="12" xfId="1" applyFont="1" applyFill="1" applyBorder="1" applyAlignment="1">
      <alignment horizontal="left" indent="2"/>
    </xf>
    <xf numFmtId="182" fontId="26" fillId="3" borderId="0" xfId="1" applyNumberFormat="1" applyFont="1" applyFill="1" applyBorder="1"/>
    <xf numFmtId="0" fontId="18" fillId="0" borderId="2" xfId="1" applyFont="1" applyFill="1" applyBorder="1" applyAlignment="1">
      <alignment horizontal="left" wrapText="1" indent="1"/>
    </xf>
    <xf numFmtId="164" fontId="24" fillId="3" borderId="2" xfId="1" applyNumberFormat="1" applyFont="1" applyFill="1" applyBorder="1" applyAlignment="1"/>
    <xf numFmtId="164" fontId="18" fillId="0" borderId="51" xfId="1" applyNumberFormat="1" applyFont="1" applyFill="1" applyBorder="1"/>
    <xf numFmtId="3" fontId="19" fillId="4" borderId="2" xfId="3" applyNumberFormat="1" applyFont="1" applyFill="1" applyBorder="1" applyAlignment="1">
      <alignment horizontal="center"/>
    </xf>
    <xf numFmtId="174" fontId="23" fillId="3" borderId="45" xfId="2" applyNumberFormat="1" applyFont="1" applyFill="1" applyBorder="1" applyAlignment="1">
      <alignment horizontal="right"/>
    </xf>
    <xf numFmtId="16" fontId="18" fillId="3" borderId="12" xfId="0" applyNumberFormat="1" applyFont="1" applyFill="1" applyBorder="1" applyAlignment="1">
      <alignment horizontal="left" wrapText="1" indent="2"/>
    </xf>
    <xf numFmtId="164" fontId="23" fillId="3" borderId="42" xfId="2" applyNumberFormat="1" applyFont="1" applyFill="1" applyBorder="1"/>
    <xf numFmtId="0" fontId="26" fillId="38" borderId="12" xfId="1" applyFont="1" applyFill="1" applyBorder="1" applyAlignment="1">
      <alignment wrapText="1"/>
    </xf>
    <xf numFmtId="0" fontId="18" fillId="3" borderId="7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23" fillId="3" borderId="20" xfId="0" applyFont="1" applyFill="1" applyBorder="1" applyAlignment="1">
      <alignment horizontal="left" wrapText="1" indent="2"/>
    </xf>
    <xf numFmtId="0" fontId="32" fillId="38" borderId="12" xfId="0" applyFont="1" applyFill="1" applyBorder="1" applyAlignment="1">
      <alignment horizontal="left" wrapText="1" indent="2"/>
    </xf>
    <xf numFmtId="0" fontId="34" fillId="38" borderId="20" xfId="0" applyFont="1" applyFill="1" applyBorder="1" applyAlignment="1">
      <alignment horizontal="left"/>
    </xf>
    <xf numFmtId="164" fontId="23" fillId="38" borderId="20" xfId="2" applyNumberFormat="1" applyFont="1" applyFill="1" applyBorder="1"/>
    <xf numFmtId="2" fontId="92" fillId="43" borderId="12" xfId="1" applyNumberFormat="1" applyFont="1" applyFill="1" applyBorder="1" applyAlignment="1">
      <alignment horizontal="center" wrapText="1"/>
    </xf>
    <xf numFmtId="0" fontId="18" fillId="38" borderId="24" xfId="1" applyFont="1" applyFill="1" applyBorder="1" applyAlignment="1">
      <alignment horizontal="left" wrapText="1" indent="3"/>
    </xf>
    <xf numFmtId="0" fontId="23" fillId="38" borderId="80" xfId="1" applyFont="1" applyFill="1" applyBorder="1" applyAlignment="1">
      <alignment horizontal="left" wrapText="1" indent="3"/>
    </xf>
    <xf numFmtId="0" fontId="23" fillId="38" borderId="82" xfId="0" applyFont="1" applyFill="1" applyBorder="1" applyAlignment="1">
      <alignment horizontal="left" wrapText="1" indent="2"/>
    </xf>
    <xf numFmtId="0" fontId="23" fillId="38" borderId="13" xfId="0" applyFont="1" applyFill="1" applyBorder="1" applyAlignment="1">
      <alignment horizontal="left" vertical="top" wrapText="1" indent="2"/>
    </xf>
    <xf numFmtId="0" fontId="18" fillId="38" borderId="12" xfId="1" applyFont="1" applyFill="1" applyBorder="1" applyAlignment="1">
      <alignment horizontal="left" indent="1"/>
    </xf>
    <xf numFmtId="0" fontId="23" fillId="38" borderId="79" xfId="0" applyFont="1" applyFill="1" applyBorder="1" applyAlignment="1">
      <alignment horizontal="left" wrapText="1" indent="2"/>
    </xf>
    <xf numFmtId="0" fontId="32" fillId="38" borderId="79" xfId="0" applyFont="1" applyFill="1" applyBorder="1" applyAlignment="1">
      <alignment horizontal="left" wrapText="1" indent="2"/>
    </xf>
    <xf numFmtId="174" fontId="23" fillId="0" borderId="20" xfId="2" applyNumberFormat="1" applyFont="1" applyFill="1" applyBorder="1" applyAlignment="1">
      <alignment horizontal="right"/>
    </xf>
    <xf numFmtId="0" fontId="23" fillId="0" borderId="12" xfId="1" applyFont="1" applyFill="1" applyBorder="1" applyAlignment="1">
      <alignment horizontal="center" vertical="center" wrapText="1"/>
    </xf>
    <xf numFmtId="0" fontId="32" fillId="38" borderId="40" xfId="0" applyFont="1" applyFill="1" applyBorder="1" applyAlignment="1">
      <alignment horizontal="left" wrapText="1" indent="2"/>
    </xf>
    <xf numFmtId="0" fontId="34" fillId="38" borderId="40" xfId="0" applyFont="1" applyFill="1" applyBorder="1" applyAlignment="1">
      <alignment horizontal="left" wrapText="1" indent="2"/>
    </xf>
    <xf numFmtId="174" fontId="26" fillId="3" borderId="11" xfId="2" applyNumberFormat="1" applyFont="1" applyFill="1" applyBorder="1"/>
    <xf numFmtId="0" fontId="23" fillId="3" borderId="9" xfId="1" applyFont="1" applyFill="1" applyBorder="1" applyAlignment="1">
      <alignment horizontal="left" wrapText="1" indent="3"/>
    </xf>
    <xf numFmtId="0" fontId="18" fillId="3" borderId="10" xfId="1" applyFont="1" applyFill="1" applyBorder="1"/>
    <xf numFmtId="0" fontId="80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172" fontId="23" fillId="40" borderId="25" xfId="2" applyNumberFormat="1" applyFont="1" applyFill="1" applyBorder="1"/>
    <xf numFmtId="172" fontId="23" fillId="40" borderId="16" xfId="2" applyNumberFormat="1" applyFont="1" applyFill="1" applyBorder="1" applyAlignment="1">
      <alignment horizontal="center"/>
    </xf>
    <xf numFmtId="165" fontId="18" fillId="4" borderId="12" xfId="2" applyNumberFormat="1" applyFont="1" applyFill="1" applyBorder="1"/>
    <xf numFmtId="172" fontId="18" fillId="3" borderId="45" xfId="2" applyNumberFormat="1" applyFont="1" applyFill="1" applyBorder="1"/>
    <xf numFmtId="0" fontId="21" fillId="3" borderId="12" xfId="2" applyNumberFormat="1" applyFont="1" applyFill="1" applyBorder="1"/>
    <xf numFmtId="0" fontId="21" fillId="3" borderId="16" xfId="2" applyNumberFormat="1" applyFont="1" applyFill="1" applyBorder="1"/>
    <xf numFmtId="0" fontId="21" fillId="3" borderId="15" xfId="2" applyNumberFormat="1" applyFont="1" applyFill="1" applyBorder="1"/>
    <xf numFmtId="0" fontId="21" fillId="3" borderId="20" xfId="2" applyNumberFormat="1" applyFont="1" applyFill="1" applyBorder="1"/>
    <xf numFmtId="0" fontId="20" fillId="3" borderId="12" xfId="2" applyNumberFormat="1" applyFont="1" applyFill="1" applyBorder="1"/>
    <xf numFmtId="1" fontId="37" fillId="0" borderId="0" xfId="0" applyNumberFormat="1" applyFont="1" applyFill="1" applyBorder="1" applyAlignment="1">
      <alignment horizontal="right"/>
    </xf>
    <xf numFmtId="165" fontId="23" fillId="3" borderId="4" xfId="2" applyNumberFormat="1" applyFont="1" applyFill="1" applyBorder="1"/>
    <xf numFmtId="175" fontId="18" fillId="3" borderId="12" xfId="1" applyNumberFormat="1" applyFont="1" applyFill="1" applyBorder="1"/>
    <xf numFmtId="175" fontId="18" fillId="3" borderId="12" xfId="2" applyNumberFormat="1" applyFont="1" applyFill="1" applyBorder="1"/>
    <xf numFmtId="0" fontId="68" fillId="2" borderId="0" xfId="0" applyFont="1" applyFill="1" applyBorder="1" applyAlignment="1">
      <alignment wrapText="1"/>
    </xf>
    <xf numFmtId="176" fontId="26" fillId="3" borderId="12" xfId="1" applyNumberFormat="1" applyFont="1" applyFill="1" applyBorder="1"/>
    <xf numFmtId="165" fontId="23" fillId="3" borderId="17" xfId="2" applyNumberFormat="1" applyFont="1" applyFill="1" applyBorder="1"/>
    <xf numFmtId="175" fontId="20" fillId="0" borderId="12" xfId="1" applyNumberFormat="1" applyFont="1" applyFill="1" applyBorder="1"/>
    <xf numFmtId="175" fontId="20" fillId="3" borderId="12" xfId="1" applyNumberFormat="1" applyFont="1" applyFill="1" applyBorder="1"/>
    <xf numFmtId="175" fontId="20" fillId="3" borderId="20" xfId="1" applyNumberFormat="1" applyFont="1" applyFill="1" applyBorder="1"/>
    <xf numFmtId="175" fontId="18" fillId="3" borderId="20" xfId="2" applyNumberFormat="1" applyFont="1" applyFill="1" applyBorder="1"/>
    <xf numFmtId="175" fontId="18" fillId="3" borderId="20" xfId="1" applyNumberFormat="1" applyFont="1" applyFill="1" applyBorder="1"/>
    <xf numFmtId="175" fontId="18" fillId="0" borderId="20" xfId="2" applyNumberFormat="1" applyFont="1" applyFill="1" applyBorder="1"/>
    <xf numFmtId="175" fontId="21" fillId="3" borderId="12" xfId="1" applyNumberFormat="1" applyFont="1" applyFill="1" applyBorder="1"/>
    <xf numFmtId="165" fontId="69" fillId="3" borderId="44" xfId="1" applyNumberFormat="1" applyFont="1" applyFill="1" applyBorder="1"/>
    <xf numFmtId="43" fontId="38" fillId="3" borderId="0" xfId="1" applyNumberFormat="1" applyFont="1" applyFill="1"/>
    <xf numFmtId="43" fontId="65" fillId="3" borderId="0" xfId="1" applyNumberFormat="1" applyFont="1" applyFill="1" applyBorder="1"/>
    <xf numFmtId="164" fontId="34" fillId="3" borderId="20" xfId="1" applyNumberFormat="1" applyFont="1" applyFill="1" applyBorder="1"/>
    <xf numFmtId="171" fontId="18" fillId="3" borderId="12" xfId="2" applyNumberFormat="1" applyFont="1" applyFill="1" applyBorder="1"/>
    <xf numFmtId="16" fontId="18" fillId="0" borderId="12" xfId="0" applyNumberFormat="1" applyFont="1" applyFill="1" applyBorder="1" applyAlignment="1">
      <alignment horizontal="left" wrapText="1" indent="2"/>
    </xf>
    <xf numFmtId="0" fontId="37" fillId="0" borderId="85" xfId="6" applyNumberFormat="1" applyFont="1" applyFill="1" applyBorder="1" applyAlignment="1">
      <alignment wrapText="1"/>
    </xf>
    <xf numFmtId="4" fontId="26" fillId="3" borderId="0" xfId="1" applyNumberFormat="1" applyFont="1" applyFill="1" applyBorder="1" applyAlignment="1">
      <alignment horizontal="center"/>
    </xf>
    <xf numFmtId="165" fontId="23" fillId="3" borderId="12" xfId="1" applyNumberFormat="1" applyFont="1" applyFill="1" applyBorder="1"/>
    <xf numFmtId="0" fontId="18" fillId="3" borderId="1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wrapText="1"/>
    </xf>
    <xf numFmtId="0" fontId="30" fillId="3" borderId="0" xfId="0" applyFont="1" applyFill="1" applyAlignment="1">
      <alignment horizontal="center" vertical="center" wrapText="1"/>
    </xf>
    <xf numFmtId="175" fontId="19" fillId="3" borderId="41" xfId="1" applyNumberFormat="1" applyFont="1" applyFill="1" applyBorder="1" applyAlignment="1">
      <alignment horizontal="center"/>
    </xf>
    <xf numFmtId="171" fontId="23" fillId="38" borderId="12" xfId="2" applyNumberFormat="1" applyFont="1" applyFill="1" applyBorder="1"/>
    <xf numFmtId="172" fontId="23" fillId="2" borderId="12" xfId="2" applyNumberFormat="1" applyFont="1" applyFill="1" applyBorder="1"/>
    <xf numFmtId="165" fontId="23" fillId="38" borderId="12" xfId="2" applyNumberFormat="1" applyFont="1" applyFill="1" applyBorder="1"/>
    <xf numFmtId="175" fontId="23" fillId="38" borderId="12" xfId="2" applyNumberFormat="1" applyFont="1" applyFill="1" applyBorder="1"/>
    <xf numFmtId="165" fontId="19" fillId="38" borderId="12" xfId="3" applyNumberFormat="1" applyFont="1" applyFill="1" applyBorder="1"/>
    <xf numFmtId="171" fontId="19" fillId="38" borderId="12" xfId="3" applyNumberFormat="1" applyFont="1" applyFill="1" applyBorder="1"/>
    <xf numFmtId="172" fontId="18" fillId="39" borderId="12" xfId="2" applyNumberFormat="1" applyFont="1" applyFill="1" applyBorder="1"/>
    <xf numFmtId="172" fontId="18" fillId="48" borderId="12" xfId="2" applyNumberFormat="1" applyFont="1" applyFill="1" applyBorder="1"/>
    <xf numFmtId="172" fontId="18" fillId="47" borderId="12" xfId="2" applyNumberFormat="1" applyFont="1" applyFill="1" applyBorder="1" applyAlignment="1">
      <alignment horizontal="center"/>
    </xf>
    <xf numFmtId="172" fontId="18" fillId="44" borderId="12" xfId="2" applyNumberFormat="1" applyFont="1" applyFill="1" applyBorder="1" applyAlignment="1">
      <alignment horizontal="center"/>
    </xf>
    <xf numFmtId="172" fontId="18" fillId="48" borderId="12" xfId="2" applyNumberFormat="1" applyFont="1" applyFill="1" applyBorder="1" applyAlignment="1">
      <alignment horizontal="center"/>
    </xf>
    <xf numFmtId="172" fontId="18" fillId="44" borderId="12" xfId="2" applyNumberFormat="1" applyFont="1" applyFill="1" applyBorder="1"/>
    <xf numFmtId="176" fontId="18" fillId="3" borderId="12" xfId="2" applyNumberFormat="1" applyFont="1" applyFill="1" applyBorder="1" applyAlignment="1">
      <alignment horizontal="center"/>
    </xf>
    <xf numFmtId="172" fontId="18" fillId="47" borderId="12" xfId="2" applyNumberFormat="1" applyFont="1" applyFill="1" applyBorder="1"/>
    <xf numFmtId="165" fontId="23" fillId="38" borderId="12" xfId="1" applyNumberFormat="1" applyFont="1" applyFill="1" applyBorder="1" applyAlignment="1">
      <alignment horizontal="right"/>
    </xf>
    <xf numFmtId="171" fontId="38" fillId="38" borderId="12" xfId="2" applyNumberFormat="1" applyFont="1" applyFill="1" applyBorder="1"/>
    <xf numFmtId="0" fontId="31" fillId="3" borderId="0" xfId="1" applyFont="1" applyFill="1" applyAlignment="1">
      <alignment horizontal="center" wrapText="1"/>
    </xf>
    <xf numFmtId="0" fontId="80" fillId="3" borderId="0" xfId="1" applyFont="1" applyFill="1" applyAlignment="1">
      <alignment horizontal="center"/>
    </xf>
    <xf numFmtId="0" fontId="18" fillId="4" borderId="1" xfId="1" applyFont="1" applyFill="1" applyBorder="1" applyAlignment="1">
      <alignment horizontal="center" wrapText="1"/>
    </xf>
    <xf numFmtId="0" fontId="18" fillId="4" borderId="2" xfId="1" applyFont="1" applyFill="1" applyBorder="1" applyAlignment="1">
      <alignment horizontal="center" wrapText="1"/>
    </xf>
    <xf numFmtId="0" fontId="18" fillId="4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wrapText="1"/>
    </xf>
    <xf numFmtId="0" fontId="18" fillId="3" borderId="2" xfId="1" applyFont="1" applyFill="1" applyBorder="1" applyAlignment="1">
      <alignment horizontal="center" wrapText="1"/>
    </xf>
    <xf numFmtId="0" fontId="18" fillId="3" borderId="7" xfId="1" applyFont="1" applyFill="1" applyBorder="1" applyAlignment="1">
      <alignment horizontal="center" wrapText="1"/>
    </xf>
    <xf numFmtId="0" fontId="18" fillId="3" borderId="1" xfId="1" applyFont="1" applyFill="1" applyBorder="1" applyAlignment="1">
      <alignment horizontal="center" vertical="center" wrapText="1"/>
    </xf>
    <xf numFmtId="0" fontId="16" fillId="3" borderId="2" xfId="0" applyFont="1" applyFill="1" applyBorder="1" applyAlignment="1">
      <alignment horizontal="center" vertical="center" wrapText="1"/>
    </xf>
    <xf numFmtId="0" fontId="16" fillId="3" borderId="7" xfId="0" applyFont="1" applyFill="1" applyBorder="1" applyAlignment="1">
      <alignment horizontal="center" vertical="center" wrapText="1"/>
    </xf>
    <xf numFmtId="0" fontId="18" fillId="41" borderId="1" xfId="1" applyFont="1" applyFill="1" applyBorder="1" applyAlignment="1">
      <alignment horizontal="center" wrapText="1"/>
    </xf>
    <xf numFmtId="0" fontId="18" fillId="41" borderId="2" xfId="1" applyFont="1" applyFill="1" applyBorder="1" applyAlignment="1">
      <alignment horizontal="center" wrapText="1"/>
    </xf>
    <xf numFmtId="0" fontId="18" fillId="41" borderId="7" xfId="1" applyFont="1" applyFill="1" applyBorder="1" applyAlignment="1">
      <alignment horizontal="center" wrapText="1"/>
    </xf>
    <xf numFmtId="0" fontId="16" fillId="0" borderId="2" xfId="0" applyFont="1" applyBorder="1" applyAlignment="1">
      <alignment horizontal="center" wrapText="1"/>
    </xf>
    <xf numFmtId="0" fontId="16" fillId="0" borderId="7" xfId="0" applyFont="1" applyBorder="1" applyAlignment="1">
      <alignment horizontal="center" wrapText="1"/>
    </xf>
    <xf numFmtId="0" fontId="18" fillId="4" borderId="34" xfId="1" applyFont="1" applyFill="1" applyBorder="1" applyAlignment="1">
      <alignment horizontal="center" wrapText="1"/>
    </xf>
    <xf numFmtId="0" fontId="18" fillId="4" borderId="36" xfId="1" applyFont="1" applyFill="1" applyBorder="1" applyAlignment="1">
      <alignment horizontal="center" wrapText="1"/>
    </xf>
    <xf numFmtId="0" fontId="19" fillId="5" borderId="1" xfId="1" applyFont="1" applyFill="1" applyBorder="1" applyAlignment="1">
      <alignment wrapText="1"/>
    </xf>
    <xf numFmtId="0" fontId="19" fillId="5" borderId="20" xfId="1" applyFont="1" applyFill="1" applyBorder="1" applyAlignment="1">
      <alignment wrapText="1"/>
    </xf>
    <xf numFmtId="0" fontId="23" fillId="3" borderId="27" xfId="1" applyFont="1" applyFill="1" applyBorder="1" applyAlignment="1">
      <alignment horizontal="center" vertical="center" wrapText="1"/>
    </xf>
    <xf numFmtId="0" fontId="23" fillId="3" borderId="26" xfId="1" applyFont="1" applyFill="1" applyBorder="1" applyAlignment="1">
      <alignment horizontal="center" vertical="center" wrapText="1"/>
    </xf>
    <xf numFmtId="0" fontId="23" fillId="3" borderId="14" xfId="1" applyFont="1" applyFill="1" applyBorder="1" applyAlignment="1">
      <alignment horizontal="center" vertical="center" wrapText="1"/>
    </xf>
    <xf numFmtId="0" fontId="23" fillId="3" borderId="28" xfId="1" applyFont="1" applyFill="1" applyBorder="1" applyAlignment="1">
      <alignment horizontal="center" vertical="center" wrapText="1"/>
    </xf>
    <xf numFmtId="0" fontId="23" fillId="3" borderId="19" xfId="1" applyFont="1" applyFill="1" applyBorder="1" applyAlignment="1">
      <alignment horizontal="center" vertical="center" wrapText="1"/>
    </xf>
    <xf numFmtId="0" fontId="23" fillId="3" borderId="6" xfId="1" applyFont="1" applyFill="1" applyBorder="1" applyAlignment="1">
      <alignment horizontal="center" vertical="center" wrapText="1"/>
    </xf>
    <xf numFmtId="0" fontId="18" fillId="3" borderId="27" xfId="1" applyFont="1" applyFill="1" applyBorder="1" applyAlignment="1">
      <alignment horizontal="center" vertical="center" wrapText="1"/>
    </xf>
    <xf numFmtId="0" fontId="18" fillId="3" borderId="14" xfId="1" applyFont="1" applyFill="1" applyBorder="1" applyAlignment="1">
      <alignment horizontal="center" vertical="center" wrapText="1"/>
    </xf>
    <xf numFmtId="0" fontId="18" fillId="3" borderId="28" xfId="1" applyFont="1" applyFill="1" applyBorder="1" applyAlignment="1">
      <alignment horizontal="center" vertical="center" wrapText="1"/>
    </xf>
    <xf numFmtId="0" fontId="18" fillId="3" borderId="6" xfId="1" applyFont="1" applyFill="1" applyBorder="1" applyAlignment="1">
      <alignment horizontal="center" vertical="center" wrapText="1"/>
    </xf>
    <xf numFmtId="0" fontId="18" fillId="3" borderId="26" xfId="1" applyFont="1" applyFill="1" applyBorder="1" applyAlignment="1">
      <alignment horizontal="center" vertical="center" wrapText="1"/>
    </xf>
    <xf numFmtId="0" fontId="18" fillId="3" borderId="19" xfId="1" applyFont="1" applyFill="1" applyBorder="1" applyAlignment="1">
      <alignment horizontal="center" vertical="center" wrapText="1"/>
    </xf>
    <xf numFmtId="0" fontId="18" fillId="3" borderId="2" xfId="1" applyFont="1" applyFill="1" applyBorder="1" applyAlignment="1">
      <alignment horizontal="center" vertical="center" wrapText="1"/>
    </xf>
    <xf numFmtId="0" fontId="18" fillId="3" borderId="7" xfId="1" applyFont="1" applyFill="1" applyBorder="1" applyAlignment="1">
      <alignment horizontal="center" vertical="center" wrapText="1"/>
    </xf>
    <xf numFmtId="0" fontId="27" fillId="3" borderId="1" xfId="1" applyFont="1" applyFill="1" applyBorder="1" applyAlignment="1">
      <alignment horizontal="center" wrapText="1"/>
    </xf>
    <xf numFmtId="0" fontId="16" fillId="3" borderId="2" xfId="0" applyFont="1" applyFill="1" applyBorder="1" applyAlignment="1">
      <alignment horizontal="center" wrapText="1"/>
    </xf>
    <xf numFmtId="0" fontId="16" fillId="3" borderId="7" xfId="0" applyFont="1" applyFill="1" applyBorder="1" applyAlignment="1">
      <alignment horizontal="center" wrapText="1"/>
    </xf>
    <xf numFmtId="172" fontId="18" fillId="3" borderId="1" xfId="1" applyNumberFormat="1" applyFont="1" applyFill="1" applyBorder="1" applyAlignment="1">
      <alignment horizontal="center" wrapText="1"/>
    </xf>
    <xf numFmtId="172" fontId="18" fillId="3" borderId="2" xfId="1" applyNumberFormat="1" applyFont="1" applyFill="1" applyBorder="1" applyAlignment="1">
      <alignment horizontal="center" wrapText="1"/>
    </xf>
    <xf numFmtId="172" fontId="18" fillId="3" borderId="7" xfId="1" applyNumberFormat="1" applyFont="1" applyFill="1" applyBorder="1" applyAlignment="1">
      <alignment horizontal="center" wrapText="1"/>
    </xf>
    <xf numFmtId="0" fontId="0" fillId="0" borderId="2" xfId="0" applyFont="1" applyBorder="1" applyAlignment="1">
      <alignment horizontal="center" wrapText="1"/>
    </xf>
    <xf numFmtId="0" fontId="0" fillId="0" borderId="7" xfId="0" applyFont="1" applyBorder="1" applyAlignment="1">
      <alignment horizontal="center" wrapText="1"/>
    </xf>
    <xf numFmtId="0" fontId="31" fillId="3" borderId="0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wrapText="1"/>
    </xf>
    <xf numFmtId="0" fontId="0" fillId="3" borderId="7" xfId="0" applyFont="1" applyFill="1" applyBorder="1" applyAlignment="1">
      <alignment horizont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37" fillId="3" borderId="1" xfId="1" applyFont="1" applyFill="1" applyBorder="1" applyAlignment="1">
      <alignment horizontal="center" wrapText="1"/>
    </xf>
    <xf numFmtId="0" fontId="0" fillId="0" borderId="2" xfId="0" applyBorder="1" applyAlignment="1">
      <alignment horizontal="center" wrapText="1"/>
    </xf>
    <xf numFmtId="0" fontId="0" fillId="0" borderId="7" xfId="0" applyBorder="1" applyAlignment="1">
      <alignment horizontal="center" wrapText="1"/>
    </xf>
    <xf numFmtId="0" fontId="37" fillId="4" borderId="34" xfId="1" applyFont="1" applyFill="1" applyBorder="1" applyAlignment="1">
      <alignment horizontal="center" wrapText="1"/>
    </xf>
    <xf numFmtId="0" fontId="37" fillId="4" borderId="36" xfId="1" applyFont="1" applyFill="1" applyBorder="1" applyAlignment="1">
      <alignment horizontal="center" wrapText="1"/>
    </xf>
    <xf numFmtId="0" fontId="46" fillId="3" borderId="0" xfId="1" applyFont="1" applyFill="1" applyAlignment="1">
      <alignment horizontal="center" vertical="center" wrapText="1"/>
    </xf>
    <xf numFmtId="0" fontId="38" fillId="3" borderId="27" xfId="1" applyFont="1" applyFill="1" applyBorder="1" applyAlignment="1">
      <alignment horizontal="center" vertical="center" wrapText="1"/>
    </xf>
    <xf numFmtId="0" fontId="38" fillId="3" borderId="26" xfId="1" applyFont="1" applyFill="1" applyBorder="1" applyAlignment="1">
      <alignment horizontal="center" vertical="center" wrapText="1"/>
    </xf>
    <xf numFmtId="0" fontId="38" fillId="3" borderId="14" xfId="1" applyFont="1" applyFill="1" applyBorder="1" applyAlignment="1">
      <alignment horizontal="center" vertical="center" wrapText="1"/>
    </xf>
    <xf numFmtId="0" fontId="38" fillId="3" borderId="28" xfId="1" applyFont="1" applyFill="1" applyBorder="1" applyAlignment="1">
      <alignment horizontal="center" vertical="center" wrapText="1"/>
    </xf>
    <xf numFmtId="0" fontId="38" fillId="3" borderId="19" xfId="1" applyFont="1" applyFill="1" applyBorder="1" applyAlignment="1">
      <alignment horizontal="center" vertical="center" wrapText="1"/>
    </xf>
    <xf numFmtId="0" fontId="38" fillId="3" borderId="6" xfId="1" applyFont="1" applyFill="1" applyBorder="1" applyAlignment="1">
      <alignment horizontal="center" vertical="center" wrapText="1"/>
    </xf>
    <xf numFmtId="0" fontId="37" fillId="3" borderId="27" xfId="1" applyFont="1" applyFill="1" applyBorder="1" applyAlignment="1">
      <alignment horizontal="center" vertical="center" wrapText="1"/>
    </xf>
    <xf numFmtId="0" fontId="37" fillId="3" borderId="14" xfId="1" applyFont="1" applyFill="1" applyBorder="1" applyAlignment="1">
      <alignment horizontal="center" vertical="center" wrapText="1"/>
    </xf>
    <xf numFmtId="0" fontId="37" fillId="3" borderId="28" xfId="1" applyFont="1" applyFill="1" applyBorder="1" applyAlignment="1">
      <alignment horizontal="center" vertical="center" wrapText="1"/>
    </xf>
    <xf numFmtId="0" fontId="37" fillId="3" borderId="6" xfId="1" applyFont="1" applyFill="1" applyBorder="1" applyAlignment="1">
      <alignment horizontal="center" vertical="center" wrapText="1"/>
    </xf>
    <xf numFmtId="0" fontId="37" fillId="3" borderId="26" xfId="1" applyFont="1" applyFill="1" applyBorder="1" applyAlignment="1">
      <alignment horizontal="center" vertical="center" wrapText="1"/>
    </xf>
    <xf numFmtId="0" fontId="37" fillId="3" borderId="19" xfId="1" applyFont="1" applyFill="1" applyBorder="1" applyAlignment="1">
      <alignment horizontal="center" vertical="center" wrapText="1"/>
    </xf>
    <xf numFmtId="0" fontId="37" fillId="3" borderId="1" xfId="1" applyFont="1" applyFill="1" applyBorder="1" applyAlignment="1">
      <alignment horizontal="center" vertical="center" wrapText="1"/>
    </xf>
    <xf numFmtId="0" fontId="37" fillId="3" borderId="2" xfId="1" applyFont="1" applyFill="1" applyBorder="1" applyAlignment="1">
      <alignment horizontal="center" vertical="center" wrapText="1"/>
    </xf>
    <xf numFmtId="0" fontId="37" fillId="3" borderId="7" xfId="1" applyFont="1" applyFill="1" applyBorder="1" applyAlignment="1">
      <alignment horizontal="center" vertical="center" wrapText="1"/>
    </xf>
    <xf numFmtId="0" fontId="65" fillId="3" borderId="1" xfId="1" applyFont="1" applyFill="1" applyBorder="1" applyAlignment="1">
      <alignment horizontal="center" wrapText="1"/>
    </xf>
    <xf numFmtId="0" fontId="66" fillId="3" borderId="2" xfId="0" applyFont="1" applyFill="1" applyBorder="1" applyAlignment="1">
      <alignment horizontal="center" wrapText="1"/>
    </xf>
    <xf numFmtId="0" fontId="66" fillId="3" borderId="7" xfId="0" applyFont="1" applyFill="1" applyBorder="1" applyAlignment="1">
      <alignment horizontal="center" wrapText="1"/>
    </xf>
    <xf numFmtId="0" fontId="66" fillId="3" borderId="2" xfId="0" applyFont="1" applyFill="1" applyBorder="1" applyAlignment="1">
      <alignment horizontal="center" vertical="center" wrapText="1"/>
    </xf>
    <xf numFmtId="0" fontId="66" fillId="3" borderId="7" xfId="0" applyFont="1" applyFill="1" applyBorder="1" applyAlignment="1">
      <alignment horizontal="center" vertical="center" wrapText="1"/>
    </xf>
    <xf numFmtId="0" fontId="37" fillId="4" borderId="1" xfId="1" applyFont="1" applyFill="1" applyBorder="1" applyAlignment="1">
      <alignment horizontal="center" wrapText="1"/>
    </xf>
    <xf numFmtId="0" fontId="37" fillId="4" borderId="2" xfId="1" applyFont="1" applyFill="1" applyBorder="1" applyAlignment="1">
      <alignment horizontal="center" wrapText="1"/>
    </xf>
    <xf numFmtId="0" fontId="37" fillId="4" borderId="7" xfId="1" applyFont="1" applyFill="1" applyBorder="1" applyAlignment="1">
      <alignment horizontal="center" wrapText="1"/>
    </xf>
    <xf numFmtId="0" fontId="37" fillId="3" borderId="2" xfId="1" applyFont="1" applyFill="1" applyBorder="1" applyAlignment="1">
      <alignment horizontal="center" wrapText="1"/>
    </xf>
    <xf numFmtId="0" fontId="37" fillId="3" borderId="7" xfId="1" applyFont="1" applyFill="1" applyBorder="1" applyAlignment="1">
      <alignment horizontal="center" wrapText="1"/>
    </xf>
    <xf numFmtId="0" fontId="30" fillId="3" borderId="0" xfId="0" applyFont="1" applyFill="1" applyAlignment="1">
      <alignment horizontal="center" vertical="center" wrapText="1"/>
    </xf>
    <xf numFmtId="3" fontId="21" fillId="3" borderId="59" xfId="0" applyNumberFormat="1" applyFont="1" applyFill="1" applyBorder="1" applyAlignment="1">
      <alignment horizontal="center" wrapText="1"/>
    </xf>
    <xf numFmtId="3" fontId="21" fillId="3" borderId="39" xfId="0" applyNumberFormat="1" applyFont="1" applyFill="1" applyBorder="1" applyAlignment="1">
      <alignment horizontal="center" wrapText="1"/>
    </xf>
    <xf numFmtId="0" fontId="18" fillId="3" borderId="34" xfId="1" applyFont="1" applyFill="1" applyBorder="1" applyAlignment="1">
      <alignment horizontal="center" wrapText="1"/>
    </xf>
    <xf numFmtId="0" fontId="18" fillId="3" borderId="36" xfId="1" applyFont="1" applyFill="1" applyBorder="1" applyAlignment="1">
      <alignment horizontal="center" wrapText="1"/>
    </xf>
    <xf numFmtId="1" fontId="18" fillId="3" borderId="2" xfId="1" applyNumberFormat="1" applyFont="1" applyFill="1" applyBorder="1" applyAlignment="1">
      <alignment horizontal="center"/>
    </xf>
    <xf numFmtId="1" fontId="18" fillId="3" borderId="7" xfId="1" applyNumberFormat="1" applyFont="1" applyFill="1" applyBorder="1" applyAlignment="1">
      <alignment horizontal="center"/>
    </xf>
    <xf numFmtId="0" fontId="24" fillId="3" borderId="0" xfId="0" applyFont="1" applyFill="1" applyAlignment="1">
      <alignment horizontal="center" wrapText="1"/>
    </xf>
    <xf numFmtId="0" fontId="23" fillId="3" borderId="1" xfId="1" applyFont="1" applyFill="1" applyBorder="1"/>
    <xf numFmtId="0" fontId="26" fillId="3" borderId="4" xfId="1" applyFont="1" applyFill="1" applyBorder="1"/>
    <xf numFmtId="0" fontId="25" fillId="3" borderId="35" xfId="0" applyFont="1" applyFill="1" applyBorder="1" applyAlignment="1">
      <alignment horizontal="left" indent="1"/>
    </xf>
    <xf numFmtId="0" fontId="40" fillId="3" borderId="12" xfId="1" applyFont="1" applyFill="1" applyBorder="1" applyAlignment="1">
      <alignment horizontal="center" wrapText="1"/>
    </xf>
    <xf numFmtId="0" fontId="34" fillId="3" borderId="12" xfId="1" applyFont="1" applyFill="1" applyBorder="1" applyAlignment="1">
      <alignment horizontal="center" wrapText="1"/>
    </xf>
    <xf numFmtId="0" fontId="34" fillId="3" borderId="2" xfId="1" applyFont="1" applyFill="1" applyBorder="1" applyAlignment="1">
      <alignment horizontal="center" wrapText="1"/>
    </xf>
    <xf numFmtId="0" fontId="23" fillId="3" borderId="7" xfId="1" applyFont="1" applyFill="1" applyBorder="1" applyAlignment="1">
      <alignment wrapText="1"/>
    </xf>
    <xf numFmtId="0" fontId="25" fillId="3" borderId="9" xfId="0" applyFont="1" applyFill="1" applyBorder="1" applyAlignment="1">
      <alignment horizontal="left" indent="1"/>
    </xf>
    <xf numFmtId="0" fontId="25" fillId="3" borderId="21" xfId="0" applyFont="1" applyFill="1" applyBorder="1" applyAlignment="1">
      <alignment horizontal="left" indent="1"/>
    </xf>
    <xf numFmtId="0" fontId="23" fillId="3" borderId="35" xfId="0" applyFont="1" applyFill="1" applyBorder="1" applyAlignment="1">
      <alignment horizontal="left" wrapText="1" indent="2"/>
    </xf>
    <xf numFmtId="0" fontId="18" fillId="3" borderId="35" xfId="0" applyFont="1" applyFill="1" applyBorder="1" applyAlignment="1">
      <alignment horizontal="left" vertical="top" wrapText="1" indent="2"/>
    </xf>
    <xf numFmtId="0" fontId="25" fillId="3" borderId="35" xfId="0" applyFont="1" applyFill="1" applyBorder="1" applyAlignment="1">
      <alignment horizontal="left" wrapText="1" indent="2"/>
    </xf>
    <xf numFmtId="0" fontId="18" fillId="3" borderId="35" xfId="0" applyFont="1" applyFill="1" applyBorder="1" applyAlignment="1">
      <alignment horizontal="left" wrapText="1" indent="2"/>
    </xf>
    <xf numFmtId="0" fontId="23" fillId="3" borderId="35" xfId="1" applyFont="1" applyFill="1" applyBorder="1" applyAlignment="1">
      <alignment horizontal="left" wrapText="1" indent="3"/>
    </xf>
    <xf numFmtId="0" fontId="31" fillId="3" borderId="35" xfId="0" applyFont="1" applyFill="1" applyBorder="1" applyAlignment="1">
      <alignment horizontal="left" wrapText="1" indent="2"/>
    </xf>
    <xf numFmtId="0" fontId="23" fillId="3" borderId="35" xfId="0" applyFont="1" applyFill="1" applyBorder="1" applyAlignment="1">
      <alignment horizontal="left" vertical="top" wrapText="1" indent="2"/>
    </xf>
    <xf numFmtId="0" fontId="18" fillId="3" borderId="35" xfId="1" applyFont="1" applyFill="1" applyBorder="1" applyAlignment="1">
      <alignment horizontal="right" wrapText="1" indent="3"/>
    </xf>
    <xf numFmtId="0" fontId="34" fillId="3" borderId="35" xfId="1" applyFont="1" applyFill="1" applyBorder="1" applyAlignment="1">
      <alignment horizontal="left" wrapText="1" indent="3"/>
    </xf>
    <xf numFmtId="0" fontId="23" fillId="3" borderId="35" xfId="1" applyFont="1" applyFill="1" applyBorder="1" applyAlignment="1">
      <alignment horizontal="left" wrapText="1" indent="1"/>
    </xf>
    <xf numFmtId="0" fontId="23" fillId="3" borderId="9" xfId="1" applyFont="1" applyFill="1" applyBorder="1" applyAlignment="1">
      <alignment horizontal="left" indent="1"/>
    </xf>
    <xf numFmtId="0" fontId="34" fillId="3" borderId="16" xfId="1" applyFont="1" applyFill="1" applyBorder="1" applyAlignment="1">
      <alignment horizontal="center" wrapText="1"/>
    </xf>
    <xf numFmtId="0" fontId="23" fillId="3" borderId="10" xfId="1" applyFont="1" applyFill="1" applyBorder="1" applyAlignment="1">
      <alignment horizontal="left" vertical="top" wrapText="1" indent="2"/>
    </xf>
    <xf numFmtId="0" fontId="41" fillId="3" borderId="0" xfId="1" applyFont="1" applyFill="1" applyBorder="1"/>
    <xf numFmtId="0" fontId="23" fillId="3" borderId="86" xfId="0" applyFont="1" applyFill="1" applyBorder="1" applyAlignment="1">
      <alignment horizontal="left" wrapText="1" indent="2"/>
    </xf>
    <xf numFmtId="0" fontId="18" fillId="3" borderId="86" xfId="0" applyFont="1" applyFill="1" applyBorder="1" applyAlignment="1">
      <alignment horizontal="left" vertical="top" wrapText="1" indent="2"/>
    </xf>
    <xf numFmtId="0" fontId="18" fillId="3" borderId="80" xfId="0" applyFont="1" applyFill="1" applyBorder="1" applyAlignment="1">
      <alignment horizontal="left" vertical="top" wrapText="1" indent="2"/>
    </xf>
    <xf numFmtId="0" fontId="25" fillId="3" borderId="52" xfId="0" applyFont="1" applyFill="1" applyBorder="1" applyAlignment="1">
      <alignment horizontal="left" wrapText="1" indent="2"/>
    </xf>
    <xf numFmtId="0" fontId="18" fillId="3" borderId="60" xfId="0" applyFont="1" applyFill="1" applyBorder="1" applyAlignment="1">
      <alignment horizontal="left" wrapText="1" indent="2"/>
    </xf>
    <xf numFmtId="0" fontId="23" fillId="3" borderId="80" xfId="0" applyFont="1" applyFill="1" applyBorder="1" applyAlignment="1">
      <alignment horizontal="left" wrapText="1" indent="2"/>
    </xf>
    <xf numFmtId="0" fontId="18" fillId="3" borderId="52" xfId="1" applyFont="1" applyFill="1" applyBorder="1" applyAlignment="1">
      <alignment horizontal="left" wrapText="1" indent="3"/>
    </xf>
    <xf numFmtId="0" fontId="31" fillId="3" borderId="86" xfId="0" applyFont="1" applyFill="1" applyBorder="1" applyAlignment="1">
      <alignment horizontal="left" wrapText="1" indent="2"/>
    </xf>
    <xf numFmtId="0" fontId="25" fillId="3" borderId="86" xfId="0" applyFont="1" applyFill="1" applyBorder="1" applyAlignment="1">
      <alignment horizontal="left" wrapText="1" indent="2"/>
    </xf>
    <xf numFmtId="0" fontId="18" fillId="3" borderId="86" xfId="0" applyFont="1" applyFill="1" applyBorder="1" applyAlignment="1">
      <alignment horizontal="left" wrapText="1" indent="2"/>
    </xf>
    <xf numFmtId="0" fontId="18" fillId="3" borderId="80" xfId="0" applyFont="1" applyFill="1" applyBorder="1" applyAlignment="1">
      <alignment horizontal="left" wrapText="1" indent="2"/>
    </xf>
    <xf numFmtId="0" fontId="25" fillId="3" borderId="80" xfId="0" applyFont="1" applyFill="1" applyBorder="1" applyAlignment="1">
      <alignment horizontal="left" wrapText="1" indent="2"/>
    </xf>
    <xf numFmtId="0" fontId="18" fillId="3" borderId="52" xfId="0" applyFont="1" applyFill="1" applyBorder="1" applyAlignment="1">
      <alignment horizontal="left" wrapText="1" indent="2"/>
    </xf>
    <xf numFmtId="0" fontId="18" fillId="3" borderId="52" xfId="0" applyFont="1" applyFill="1" applyBorder="1" applyAlignment="1">
      <alignment horizontal="left" vertical="top" wrapText="1" indent="2"/>
    </xf>
    <xf numFmtId="0" fontId="23" fillId="3" borderId="44" xfId="0" applyFont="1" applyFill="1" applyBorder="1" applyAlignment="1">
      <alignment horizontal="left" vertical="top" wrapText="1" indent="2"/>
    </xf>
    <xf numFmtId="0" fontId="18" fillId="3" borderId="43" xfId="0" applyFont="1" applyFill="1" applyBorder="1" applyAlignment="1">
      <alignment horizontal="left" vertical="top" wrapText="1" indent="2"/>
    </xf>
    <xf numFmtId="0" fontId="18" fillId="3" borderId="42" xfId="0" applyFont="1" applyFill="1" applyBorder="1" applyAlignment="1">
      <alignment horizontal="left" vertical="top" wrapText="1" indent="2"/>
    </xf>
    <xf numFmtId="0" fontId="18" fillId="3" borderId="44" xfId="0" applyFont="1" applyFill="1" applyBorder="1" applyAlignment="1">
      <alignment horizontal="left" vertical="top" wrapText="1" indent="2"/>
    </xf>
    <xf numFmtId="0" fontId="18" fillId="3" borderId="86" xfId="1" applyFont="1" applyFill="1" applyBorder="1" applyAlignment="1">
      <alignment horizontal="left" wrapText="1" indent="3"/>
    </xf>
    <xf numFmtId="0" fontId="34" fillId="3" borderId="52" xfId="1" applyFont="1" applyFill="1" applyBorder="1" applyAlignment="1">
      <alignment horizontal="left" wrapText="1" indent="3"/>
    </xf>
    <xf numFmtId="0" fontId="23" fillId="3" borderId="86" xfId="1" applyFont="1" applyFill="1" applyBorder="1" applyAlignment="1">
      <alignment horizontal="left" wrapText="1" indent="1"/>
    </xf>
    <xf numFmtId="0" fontId="23" fillId="3" borderId="80" xfId="1" applyFont="1" applyFill="1" applyBorder="1" applyAlignment="1">
      <alignment horizontal="left" wrapText="1" indent="1"/>
    </xf>
    <xf numFmtId="0" fontId="23" fillId="3" borderId="52" xfId="1" applyFont="1" applyFill="1" applyBorder="1" applyAlignment="1">
      <alignment horizontal="left" wrapText="1" indent="1"/>
    </xf>
    <xf numFmtId="0" fontId="23" fillId="3" borderId="86" xfId="1" applyFont="1" applyFill="1" applyBorder="1" applyAlignment="1">
      <alignment horizontal="left" indent="1"/>
    </xf>
    <xf numFmtId="0" fontId="26" fillId="3" borderId="12" xfId="1" applyFont="1" applyFill="1" applyBorder="1" applyAlignment="1">
      <alignment horizontal="left" indent="1"/>
    </xf>
    <xf numFmtId="0" fontId="18" fillId="3" borderId="42" xfId="1" applyFont="1" applyFill="1" applyBorder="1" applyAlignment="1">
      <alignment horizontal="left" vertical="top" wrapText="1" indent="2"/>
    </xf>
    <xf numFmtId="0" fontId="25" fillId="3" borderId="13" xfId="0" applyFont="1" applyFill="1" applyBorder="1" applyAlignment="1">
      <alignment horizontal="left" indent="1"/>
    </xf>
    <xf numFmtId="0" fontId="18" fillId="3" borderId="13" xfId="0" applyFont="1" applyFill="1" applyBorder="1" applyAlignment="1">
      <alignment horizontal="left" vertical="top" wrapText="1" indent="2"/>
    </xf>
    <xf numFmtId="0" fontId="25" fillId="3" borderId="13" xfId="0" applyFont="1" applyFill="1" applyBorder="1" applyAlignment="1">
      <alignment horizontal="left" wrapText="1" indent="2"/>
    </xf>
    <xf numFmtId="0" fontId="18" fillId="3" borderId="13" xfId="0" applyFont="1" applyFill="1" applyBorder="1" applyAlignment="1">
      <alignment horizontal="left" wrapText="1" indent="2"/>
    </xf>
    <xf numFmtId="0" fontId="23" fillId="3" borderId="13" xfId="1" applyFont="1" applyFill="1" applyBorder="1" applyAlignment="1">
      <alignment horizontal="left" wrapText="1" indent="3"/>
    </xf>
    <xf numFmtId="0" fontId="18" fillId="3" borderId="13" xfId="1" applyFont="1" applyFill="1" applyBorder="1" applyAlignment="1">
      <alignment horizontal="left" wrapText="1" indent="3"/>
    </xf>
    <xf numFmtId="0" fontId="18" fillId="3" borderId="24" xfId="1" applyFont="1" applyFill="1" applyBorder="1" applyAlignment="1">
      <alignment horizontal="left" wrapText="1" indent="3"/>
    </xf>
    <xf numFmtId="0" fontId="23" fillId="3" borderId="80" xfId="1" applyFont="1" applyFill="1" applyBorder="1" applyAlignment="1">
      <alignment horizontal="left" wrapText="1" indent="3"/>
    </xf>
    <xf numFmtId="0" fontId="18" fillId="3" borderId="80" xfId="1" applyFont="1" applyFill="1" applyBorder="1" applyAlignment="1">
      <alignment horizontal="left" wrapText="1" indent="3"/>
    </xf>
    <xf numFmtId="0" fontId="31" fillId="3" borderId="52" xfId="0" applyFont="1" applyFill="1" applyBorder="1" applyAlignment="1">
      <alignment horizontal="left" wrapText="1" indent="2"/>
    </xf>
    <xf numFmtId="0" fontId="23" fillId="3" borderId="82" xfId="0" applyFont="1" applyFill="1" applyBorder="1" applyAlignment="1">
      <alignment horizontal="left" wrapText="1" indent="2"/>
    </xf>
    <xf numFmtId="0" fontId="23" fillId="3" borderId="13" xfId="0" applyFont="1" applyFill="1" applyBorder="1" applyAlignment="1">
      <alignment horizontal="left" vertical="top" wrapText="1" indent="2"/>
    </xf>
    <xf numFmtId="0" fontId="18" fillId="3" borderId="13" xfId="1" applyFont="1" applyFill="1" applyBorder="1" applyAlignment="1">
      <alignment horizontal="right" wrapText="1" indent="3"/>
    </xf>
    <xf numFmtId="0" fontId="23" fillId="3" borderId="13" xfId="1" applyFont="1" applyFill="1" applyBorder="1" applyAlignment="1">
      <alignment horizontal="left" wrapText="1" indent="1"/>
    </xf>
    <xf numFmtId="0" fontId="23" fillId="3" borderId="13" xfId="1" applyFont="1" applyFill="1" applyBorder="1" applyAlignment="1">
      <alignment horizontal="left" indent="1"/>
    </xf>
    <xf numFmtId="0" fontId="26" fillId="3" borderId="12" xfId="1" applyFont="1" applyFill="1" applyBorder="1"/>
    <xf numFmtId="0" fontId="23" fillId="3" borderId="56" xfId="1" applyFont="1" applyFill="1" applyBorder="1" applyAlignment="1">
      <alignment wrapText="1"/>
    </xf>
    <xf numFmtId="0" fontId="23" fillId="3" borderId="10" xfId="1" applyFont="1" applyFill="1" applyBorder="1" applyAlignment="1">
      <alignment wrapText="1"/>
    </xf>
    <xf numFmtId="0" fontId="25" fillId="3" borderId="42" xfId="0" applyFont="1" applyFill="1" applyBorder="1" applyAlignment="1">
      <alignment horizontal="left" indent="1"/>
    </xf>
    <xf numFmtId="0" fontId="18" fillId="3" borderId="79" xfId="0" applyFont="1" applyFill="1" applyBorder="1" applyAlignment="1">
      <alignment horizontal="left" wrapText="1" indent="2"/>
    </xf>
    <xf numFmtId="0" fontId="18" fillId="3" borderId="23" xfId="0" applyFont="1" applyFill="1" applyBorder="1" applyAlignment="1">
      <alignment horizontal="left" wrapText="1" indent="2"/>
    </xf>
    <xf numFmtId="0" fontId="18" fillId="3" borderId="83" xfId="0" applyFont="1" applyFill="1" applyBorder="1" applyAlignment="1">
      <alignment horizontal="left" wrapText="1" indent="2"/>
    </xf>
    <xf numFmtId="0" fontId="18" fillId="3" borderId="82" xfId="0" applyFont="1" applyFill="1" applyBorder="1" applyAlignment="1">
      <alignment horizontal="left" wrapText="1" indent="2"/>
    </xf>
    <xf numFmtId="0" fontId="23" fillId="3" borderId="24" xfId="0" applyFont="1" applyFill="1" applyBorder="1" applyAlignment="1">
      <alignment horizontal="left" wrapText="1" indent="2"/>
    </xf>
    <xf numFmtId="0" fontId="34" fillId="3" borderId="86" xfId="0" applyFont="1" applyFill="1" applyBorder="1" applyAlignment="1">
      <alignment horizontal="left" wrapText="1" indent="2"/>
    </xf>
    <xf numFmtId="0" fontId="23" fillId="3" borderId="43" xfId="0" applyFont="1" applyFill="1" applyBorder="1" applyAlignment="1">
      <alignment horizontal="left" vertical="top" wrapText="1" indent="2"/>
    </xf>
    <xf numFmtId="0" fontId="23" fillId="3" borderId="79" xfId="1" applyFont="1" applyFill="1" applyBorder="1" applyAlignment="1">
      <alignment horizontal="left" wrapText="1" indent="3"/>
    </xf>
    <xf numFmtId="0" fontId="21" fillId="3" borderId="20" xfId="1" applyFont="1" applyFill="1" applyBorder="1" applyAlignment="1">
      <alignment horizontal="left" indent="1"/>
    </xf>
    <xf numFmtId="0" fontId="27" fillId="3" borderId="12" xfId="1" applyFont="1" applyFill="1" applyBorder="1" applyAlignment="1">
      <alignment horizontal="left" wrapText="1" indent="2"/>
    </xf>
    <xf numFmtId="0" fontId="23" fillId="3" borderId="16" xfId="1" applyFont="1" applyFill="1" applyBorder="1" applyAlignment="1">
      <alignment horizontal="left" wrapText="1" indent="1"/>
    </xf>
    <xf numFmtId="0" fontId="32" fillId="3" borderId="12" xfId="0" applyFont="1" applyFill="1" applyBorder="1" applyAlignment="1">
      <alignment horizontal="left" wrapText="1" indent="2"/>
    </xf>
    <xf numFmtId="0" fontId="19" fillId="3" borderId="60" xfId="0" applyFont="1" applyFill="1" applyBorder="1" applyAlignment="1">
      <alignment horizontal="left" wrapText="1" indent="2"/>
    </xf>
    <xf numFmtId="0" fontId="23" fillId="3" borderId="7" xfId="1" applyFont="1" applyFill="1" applyBorder="1" applyAlignment="1">
      <alignment horizontal="left" vertical="top" wrapText="1" indent="2"/>
    </xf>
    <xf numFmtId="0" fontId="23" fillId="3" borderId="20" xfId="1" applyFont="1" applyFill="1" applyBorder="1" applyAlignment="1">
      <alignment horizontal="right" wrapText="1" indent="3"/>
    </xf>
    <xf numFmtId="0" fontId="24" fillId="3" borderId="16" xfId="1" applyFont="1" applyFill="1" applyBorder="1" applyAlignment="1">
      <alignment horizontal="left" wrapText="1" indent="2"/>
    </xf>
    <xf numFmtId="0" fontId="25" fillId="3" borderId="20" xfId="0" applyFont="1" applyFill="1" applyBorder="1" applyAlignment="1">
      <alignment horizontal="center" wrapText="1"/>
    </xf>
    <xf numFmtId="0" fontId="19" fillId="3" borderId="80" xfId="0" applyFont="1" applyFill="1" applyBorder="1" applyAlignment="1">
      <alignment horizontal="left" wrapText="1" indent="2"/>
    </xf>
    <xf numFmtId="0" fontId="23" fillId="3" borderId="21" xfId="1" applyFont="1" applyFill="1" applyBorder="1" applyAlignment="1">
      <alignment horizontal="left" indent="1"/>
    </xf>
    <xf numFmtId="0" fontId="25" fillId="3" borderId="0" xfId="0" applyFont="1" applyFill="1" applyBorder="1" applyAlignment="1">
      <alignment horizontal="left" indent="1"/>
    </xf>
    <xf numFmtId="0" fontId="34" fillId="3" borderId="13" xfId="0" applyFont="1" applyFill="1" applyBorder="1" applyAlignment="1">
      <alignment horizontal="left" wrapText="1" indent="2"/>
    </xf>
    <xf numFmtId="0" fontId="32" fillId="3" borderId="35" xfId="0" applyFont="1" applyFill="1" applyBorder="1" applyAlignment="1">
      <alignment horizontal="left" wrapText="1" indent="2"/>
    </xf>
    <xf numFmtId="0" fontId="31" fillId="3" borderId="40" xfId="0" applyFont="1" applyFill="1" applyBorder="1" applyAlignment="1">
      <alignment horizontal="left" wrapText="1" indent="2"/>
    </xf>
    <xf numFmtId="0" fontId="27" fillId="3" borderId="12" xfId="1" applyFont="1" applyFill="1" applyBorder="1" applyAlignment="1">
      <alignment horizontal="left" indent="1"/>
    </xf>
    <xf numFmtId="0" fontId="23" fillId="3" borderId="39" xfId="1" applyFont="1" applyFill="1" applyBorder="1" applyAlignment="1">
      <alignment wrapText="1"/>
    </xf>
    <xf numFmtId="0" fontId="18" fillId="3" borderId="10" xfId="1" applyFont="1" applyFill="1" applyBorder="1" applyAlignment="1">
      <alignment horizontal="left" indent="2"/>
    </xf>
    <xf numFmtId="0" fontId="32" fillId="3" borderId="12" xfId="0" applyFont="1" applyFill="1" applyBorder="1" applyAlignment="1">
      <alignment horizontal="left" indent="1"/>
    </xf>
    <xf numFmtId="2" fontId="24" fillId="3" borderId="12" xfId="0" applyNumberFormat="1" applyFont="1" applyFill="1" applyBorder="1" applyAlignment="1">
      <alignment horizontal="left" wrapText="1" indent="2"/>
    </xf>
    <xf numFmtId="2" fontId="20" fillId="3" borderId="12" xfId="0" applyNumberFormat="1" applyFont="1" applyFill="1" applyBorder="1" applyAlignment="1">
      <alignment horizontal="left" wrapText="1" indent="2"/>
    </xf>
    <xf numFmtId="2" fontId="21" fillId="3" borderId="12" xfId="0" applyNumberFormat="1" applyFont="1" applyFill="1" applyBorder="1" applyAlignment="1">
      <alignment horizontal="left" wrapText="1" indent="2"/>
    </xf>
    <xf numFmtId="2" fontId="41" fillId="3" borderId="12" xfId="0" applyNumberFormat="1" applyFont="1" applyFill="1" applyBorder="1" applyAlignment="1">
      <alignment horizontal="left" wrapText="1" indent="2"/>
    </xf>
    <xf numFmtId="2" fontId="48" fillId="3" borderId="12" xfId="0" applyNumberFormat="1" applyFont="1" applyFill="1" applyBorder="1" applyAlignment="1">
      <alignment horizontal="left" wrapText="1" indent="2"/>
    </xf>
    <xf numFmtId="2" fontId="30" fillId="3" borderId="12" xfId="0" applyNumberFormat="1" applyFont="1" applyFill="1" applyBorder="1" applyAlignment="1">
      <alignment horizontal="left" wrapText="1" indent="2"/>
    </xf>
    <xf numFmtId="0" fontId="34" fillId="3" borderId="12" xfId="1" applyFont="1" applyFill="1" applyBorder="1" applyAlignment="1">
      <alignment horizontal="left" indent="1"/>
    </xf>
    <xf numFmtId="0" fontId="34" fillId="3" borderId="25" xfId="1" applyFont="1" applyFill="1" applyBorder="1" applyAlignment="1">
      <alignment wrapText="1"/>
    </xf>
    <xf numFmtId="0" fontId="34" fillId="3" borderId="12" xfId="1" applyFont="1" applyFill="1" applyBorder="1" applyAlignment="1">
      <alignment wrapText="1"/>
    </xf>
    <xf numFmtId="0" fontId="34" fillId="3" borderId="2" xfId="1" applyFont="1" applyFill="1" applyBorder="1" applyAlignment="1">
      <alignment wrapText="1"/>
    </xf>
    <xf numFmtId="0" fontId="23" fillId="3" borderId="5" xfId="0" applyFont="1" applyFill="1" applyBorder="1" applyAlignment="1">
      <alignment horizontal="left" wrapText="1" indent="2"/>
    </xf>
    <xf numFmtId="0" fontId="23" fillId="3" borderId="21" xfId="0" applyFont="1" applyFill="1" applyBorder="1" applyAlignment="1">
      <alignment horizontal="left" wrapText="1" indent="2"/>
    </xf>
    <xf numFmtId="3" fontId="33" fillId="3" borderId="4" xfId="1" applyNumberFormat="1" applyFont="1" applyFill="1" applyBorder="1" applyAlignment="1">
      <alignment horizontal="center"/>
    </xf>
    <xf numFmtId="4" fontId="20" fillId="3" borderId="4" xfId="1" applyNumberFormat="1" applyFont="1" applyFill="1" applyBorder="1" applyAlignment="1">
      <alignment horizontal="center"/>
    </xf>
    <xf numFmtId="4" fontId="21" fillId="3" borderId="16" xfId="2" applyNumberFormat="1" applyFont="1" applyFill="1" applyBorder="1" applyAlignment="1">
      <alignment horizontal="center" vertical="center"/>
    </xf>
  </cellXfs>
  <cellStyles count="183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1" xfId="182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FF9966"/>
      <color rgb="FFFFFF99"/>
      <color rgb="FFCCFFCC"/>
      <color rgb="FFFFCCFF"/>
      <color rgb="FFFFCCCC"/>
      <color rgb="FFCC99FF"/>
      <color rgb="FFFAF9F4"/>
      <color rgb="FFFF9999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1032</xdr:row>
      <xdr:rowOff>152400</xdr:rowOff>
    </xdr:from>
    <xdr:to>
      <xdr:col>2</xdr:col>
      <xdr:colOff>104775</xdr:colOff>
      <xdr:row>1033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="" xmlns:a16="http://schemas.microsoft.com/office/drawing/2014/main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1032</xdr:row>
      <xdr:rowOff>152400</xdr:rowOff>
    </xdr:from>
    <xdr:to>
      <xdr:col>2</xdr:col>
      <xdr:colOff>104775</xdr:colOff>
      <xdr:row>1033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="" xmlns:a16="http://schemas.microsoft.com/office/drawing/2014/main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1032</xdr:row>
      <xdr:rowOff>152400</xdr:rowOff>
    </xdr:from>
    <xdr:to>
      <xdr:col>2</xdr:col>
      <xdr:colOff>104775</xdr:colOff>
      <xdr:row>1033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="" xmlns:a16="http://schemas.microsoft.com/office/drawing/2014/main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1032</xdr:row>
      <xdr:rowOff>152400</xdr:rowOff>
    </xdr:from>
    <xdr:to>
      <xdr:col>2</xdr:col>
      <xdr:colOff>104775</xdr:colOff>
      <xdr:row>1033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="" xmlns:a16="http://schemas.microsoft.com/office/drawing/2014/main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1032</xdr:row>
      <xdr:rowOff>152400</xdr:rowOff>
    </xdr:from>
    <xdr:to>
      <xdr:col>2</xdr:col>
      <xdr:colOff>104775</xdr:colOff>
      <xdr:row>1033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="" xmlns:a16="http://schemas.microsoft.com/office/drawing/2014/main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1032</xdr:row>
      <xdr:rowOff>152400</xdr:rowOff>
    </xdr:from>
    <xdr:to>
      <xdr:col>2</xdr:col>
      <xdr:colOff>104775</xdr:colOff>
      <xdr:row>1033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="" xmlns:a16="http://schemas.microsoft.com/office/drawing/2014/main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1032</xdr:row>
      <xdr:rowOff>152400</xdr:rowOff>
    </xdr:from>
    <xdr:to>
      <xdr:col>2</xdr:col>
      <xdr:colOff>104775</xdr:colOff>
      <xdr:row>1033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="" xmlns:a16="http://schemas.microsoft.com/office/drawing/2014/main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1032</xdr:row>
      <xdr:rowOff>152400</xdr:rowOff>
    </xdr:from>
    <xdr:to>
      <xdr:col>2</xdr:col>
      <xdr:colOff>104775</xdr:colOff>
      <xdr:row>1033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="" xmlns:a16="http://schemas.microsoft.com/office/drawing/2014/main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1481</xdr:row>
      <xdr:rowOff>152400</xdr:rowOff>
    </xdr:from>
    <xdr:to>
      <xdr:col>2</xdr:col>
      <xdr:colOff>104775</xdr:colOff>
      <xdr:row>1482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="" xmlns:a16="http://schemas.microsoft.com/office/drawing/2014/main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1481</xdr:row>
      <xdr:rowOff>152400</xdr:rowOff>
    </xdr:from>
    <xdr:to>
      <xdr:col>2</xdr:col>
      <xdr:colOff>104775</xdr:colOff>
      <xdr:row>1482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="" xmlns:a16="http://schemas.microsoft.com/office/drawing/2014/main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1481</xdr:row>
      <xdr:rowOff>152400</xdr:rowOff>
    </xdr:from>
    <xdr:to>
      <xdr:col>2</xdr:col>
      <xdr:colOff>104775</xdr:colOff>
      <xdr:row>1482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="" xmlns:a16="http://schemas.microsoft.com/office/drawing/2014/main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1481</xdr:row>
      <xdr:rowOff>152400</xdr:rowOff>
    </xdr:from>
    <xdr:to>
      <xdr:col>2</xdr:col>
      <xdr:colOff>104775</xdr:colOff>
      <xdr:row>1482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1481</xdr:row>
      <xdr:rowOff>152400</xdr:rowOff>
    </xdr:from>
    <xdr:to>
      <xdr:col>2</xdr:col>
      <xdr:colOff>104775</xdr:colOff>
      <xdr:row>1482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1481</xdr:row>
      <xdr:rowOff>152400</xdr:rowOff>
    </xdr:from>
    <xdr:to>
      <xdr:col>2</xdr:col>
      <xdr:colOff>104775</xdr:colOff>
      <xdr:row>1482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1481</xdr:row>
      <xdr:rowOff>152400</xdr:rowOff>
    </xdr:from>
    <xdr:to>
      <xdr:col>2</xdr:col>
      <xdr:colOff>104775</xdr:colOff>
      <xdr:row>1482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1481</xdr:row>
      <xdr:rowOff>152400</xdr:rowOff>
    </xdr:from>
    <xdr:to>
      <xdr:col>2</xdr:col>
      <xdr:colOff>104775</xdr:colOff>
      <xdr:row>1482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1481</xdr:row>
      <xdr:rowOff>152400</xdr:rowOff>
    </xdr:from>
    <xdr:to>
      <xdr:col>2</xdr:col>
      <xdr:colOff>104775</xdr:colOff>
      <xdr:row>1482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1481</xdr:row>
      <xdr:rowOff>152400</xdr:rowOff>
    </xdr:from>
    <xdr:to>
      <xdr:col>2</xdr:col>
      <xdr:colOff>104775</xdr:colOff>
      <xdr:row>1482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1632</xdr:row>
      <xdr:rowOff>152400</xdr:rowOff>
    </xdr:from>
    <xdr:to>
      <xdr:col>2</xdr:col>
      <xdr:colOff>104775</xdr:colOff>
      <xdr:row>1633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1632</xdr:row>
      <xdr:rowOff>152400</xdr:rowOff>
    </xdr:from>
    <xdr:to>
      <xdr:col>2</xdr:col>
      <xdr:colOff>104775</xdr:colOff>
      <xdr:row>1633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1632</xdr:row>
      <xdr:rowOff>152400</xdr:rowOff>
    </xdr:from>
    <xdr:to>
      <xdr:col>2</xdr:col>
      <xdr:colOff>104775</xdr:colOff>
      <xdr:row>1633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1632</xdr:row>
      <xdr:rowOff>152400</xdr:rowOff>
    </xdr:from>
    <xdr:to>
      <xdr:col>2</xdr:col>
      <xdr:colOff>104775</xdr:colOff>
      <xdr:row>1633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1632</xdr:row>
      <xdr:rowOff>152400</xdr:rowOff>
    </xdr:from>
    <xdr:to>
      <xdr:col>2</xdr:col>
      <xdr:colOff>104775</xdr:colOff>
      <xdr:row>1633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1632</xdr:row>
      <xdr:rowOff>152400</xdr:rowOff>
    </xdr:from>
    <xdr:to>
      <xdr:col>2</xdr:col>
      <xdr:colOff>104775</xdr:colOff>
      <xdr:row>1633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1632</xdr:row>
      <xdr:rowOff>152400</xdr:rowOff>
    </xdr:from>
    <xdr:to>
      <xdr:col>2</xdr:col>
      <xdr:colOff>104775</xdr:colOff>
      <xdr:row>1633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1632</xdr:row>
      <xdr:rowOff>152400</xdr:rowOff>
    </xdr:from>
    <xdr:to>
      <xdr:col>2</xdr:col>
      <xdr:colOff>104775</xdr:colOff>
      <xdr:row>1633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1632</xdr:row>
      <xdr:rowOff>152400</xdr:rowOff>
    </xdr:from>
    <xdr:to>
      <xdr:col>2</xdr:col>
      <xdr:colOff>104775</xdr:colOff>
      <xdr:row>1633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1632</xdr:row>
      <xdr:rowOff>152400</xdr:rowOff>
    </xdr:from>
    <xdr:to>
      <xdr:col>2</xdr:col>
      <xdr:colOff>104775</xdr:colOff>
      <xdr:row>1633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152400</xdr:rowOff>
    </xdr:from>
    <xdr:to>
      <xdr:col>2</xdr:col>
      <xdr:colOff>0</xdr:colOff>
      <xdr:row>2105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152400</xdr:rowOff>
    </xdr:from>
    <xdr:to>
      <xdr:col>2</xdr:col>
      <xdr:colOff>0</xdr:colOff>
      <xdr:row>2105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152400</xdr:rowOff>
    </xdr:from>
    <xdr:to>
      <xdr:col>2</xdr:col>
      <xdr:colOff>0</xdr:colOff>
      <xdr:row>2105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152400</xdr:rowOff>
    </xdr:from>
    <xdr:to>
      <xdr:col>2</xdr:col>
      <xdr:colOff>0</xdr:colOff>
      <xdr:row>2105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="" xmlns:a16="http://schemas.microsoft.com/office/drawing/2014/main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152400</xdr:rowOff>
    </xdr:from>
    <xdr:to>
      <xdr:col>2</xdr:col>
      <xdr:colOff>0</xdr:colOff>
      <xdr:row>2105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="" xmlns:a16="http://schemas.microsoft.com/office/drawing/2014/main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152400</xdr:rowOff>
    </xdr:from>
    <xdr:to>
      <xdr:col>2</xdr:col>
      <xdr:colOff>0</xdr:colOff>
      <xdr:row>2105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="" xmlns:a16="http://schemas.microsoft.com/office/drawing/2014/main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152400</xdr:rowOff>
    </xdr:from>
    <xdr:to>
      <xdr:col>2</xdr:col>
      <xdr:colOff>0</xdr:colOff>
      <xdr:row>2105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="" xmlns:a16="http://schemas.microsoft.com/office/drawing/2014/main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152400</xdr:rowOff>
    </xdr:from>
    <xdr:to>
      <xdr:col>2</xdr:col>
      <xdr:colOff>0</xdr:colOff>
      <xdr:row>2105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="" xmlns:a16="http://schemas.microsoft.com/office/drawing/2014/main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152400</xdr:rowOff>
    </xdr:from>
    <xdr:to>
      <xdr:col>2</xdr:col>
      <xdr:colOff>0</xdr:colOff>
      <xdr:row>2105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="" xmlns:a16="http://schemas.microsoft.com/office/drawing/2014/main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2104</xdr:row>
      <xdr:rowOff>152400</xdr:rowOff>
    </xdr:from>
    <xdr:to>
      <xdr:col>2</xdr:col>
      <xdr:colOff>0</xdr:colOff>
      <xdr:row>2105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="" xmlns:a16="http://schemas.microsoft.com/office/drawing/2014/main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22</xdr:row>
      <xdr:rowOff>0</xdr:rowOff>
    </xdr:from>
    <xdr:to>
      <xdr:col>0</xdr:col>
      <xdr:colOff>104775</xdr:colOff>
      <xdr:row>22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22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634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668</xdr:row>
      <xdr:rowOff>0</xdr:rowOff>
    </xdr:from>
    <xdr:to>
      <xdr:col>2</xdr:col>
      <xdr:colOff>104775</xdr:colOff>
      <xdr:row>668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668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83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1212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479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633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1202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632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665</xdr:row>
      <xdr:rowOff>0</xdr:rowOff>
    </xdr:from>
    <xdr:to>
      <xdr:col>2</xdr:col>
      <xdr:colOff>104775</xdr:colOff>
      <xdr:row>665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667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542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1217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1217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="" xmlns:a16="http://schemas.microsoft.com/office/drawing/2014/main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="" xmlns:a16="http://schemas.microsoft.com/office/drawing/2014/main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="" xmlns:a16="http://schemas.microsoft.com/office/drawing/2014/main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="" xmlns:a16="http://schemas.microsoft.com/office/drawing/2014/main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="" xmlns:a16="http://schemas.microsoft.com/office/drawing/2014/main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="" xmlns:a16="http://schemas.microsoft.com/office/drawing/2014/main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="" xmlns:a16="http://schemas.microsoft.com/office/drawing/2014/main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="" xmlns:a16="http://schemas.microsoft.com/office/drawing/2014/main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1217</xdr:row>
      <xdr:rowOff>0</xdr:rowOff>
    </xdr:from>
    <xdr:to>
      <xdr:col>2</xdr:col>
      <xdr:colOff>104775</xdr:colOff>
      <xdr:row>1217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="" xmlns:a16="http://schemas.microsoft.com/office/drawing/2014/main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1217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="" xmlns:a16="http://schemas.microsoft.com/office/drawing/2014/main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="" xmlns:a16="http://schemas.microsoft.com/office/drawing/2014/main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="" xmlns:a16="http://schemas.microsoft.com/office/drawing/2014/main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="" xmlns:a16="http://schemas.microsoft.com/office/drawing/2014/main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="" xmlns:a16="http://schemas.microsoft.com/office/drawing/2014/main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="" xmlns:a16="http://schemas.microsoft.com/office/drawing/2014/main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="" xmlns:a16="http://schemas.microsoft.com/office/drawing/2014/main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="" xmlns:a16="http://schemas.microsoft.com/office/drawing/2014/main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="" xmlns:a16="http://schemas.microsoft.com/office/drawing/2014/main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="" xmlns:a16="http://schemas.microsoft.com/office/drawing/2014/main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="" xmlns:a16="http://schemas.microsoft.com/office/drawing/2014/main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1217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="" xmlns:a16="http://schemas.microsoft.com/office/drawing/2014/main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="" xmlns:a16="http://schemas.microsoft.com/office/drawing/2014/main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="" xmlns:a16="http://schemas.microsoft.com/office/drawing/2014/main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="" xmlns:a16="http://schemas.microsoft.com/office/drawing/2014/main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="" xmlns:a16="http://schemas.microsoft.com/office/drawing/2014/main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="" xmlns:a16="http://schemas.microsoft.com/office/drawing/2014/main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="" xmlns:a16="http://schemas.microsoft.com/office/drawing/2014/main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="" xmlns:a16="http://schemas.microsoft.com/office/drawing/2014/main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="" xmlns:a16="http://schemas.microsoft.com/office/drawing/2014/main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="" xmlns:a16="http://schemas.microsoft.com/office/drawing/2014/main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1216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="" xmlns:a16="http://schemas.microsoft.com/office/drawing/2014/main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1200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284</xdr:row>
      <xdr:rowOff>0</xdr:rowOff>
    </xdr:from>
    <xdr:to>
      <xdr:col>2</xdr:col>
      <xdr:colOff>104775</xdr:colOff>
      <xdr:row>285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477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479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479</xdr:row>
      <xdr:rowOff>0</xdr:rowOff>
    </xdr:from>
    <xdr:to>
      <xdr:col>2</xdr:col>
      <xdr:colOff>104775</xdr:colOff>
      <xdr:row>480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631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664</xdr:row>
      <xdr:rowOff>0</xdr:rowOff>
    </xdr:from>
    <xdr:to>
      <xdr:col>2</xdr:col>
      <xdr:colOff>104775</xdr:colOff>
      <xdr:row>664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666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606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605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608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729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674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671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1109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76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I3656"/>
  <sheetViews>
    <sheetView showZeros="0" topLeftCell="A2" zoomScale="70" zoomScaleNormal="70" zoomScalePageLayoutView="85" workbookViewId="0">
      <pane xSplit="6" ySplit="8" topLeftCell="G10" activePane="bottomRight" state="frozen"/>
      <selection activeCell="A2" sqref="A2"/>
      <selection pane="topRight" activeCell="G2" sqref="G2"/>
      <selection pane="bottomLeft" activeCell="A10" sqref="A10"/>
      <selection pane="bottomRight" activeCell="AG18" sqref="AG18"/>
    </sheetView>
  </sheetViews>
  <sheetFormatPr defaultColWidth="9.140625" defaultRowHeight="15" x14ac:dyDescent="0.25"/>
  <cols>
    <col min="1" max="1" width="2.85546875" style="219" customWidth="1"/>
    <col min="2" max="2" width="41" style="892" customWidth="1"/>
    <col min="3" max="3" width="6.42578125" style="2338" hidden="1" customWidth="1"/>
    <col min="4" max="4" width="9.42578125" style="892" hidden="1" customWidth="1"/>
    <col min="5" max="5" width="13.5703125" style="882" hidden="1" customWidth="1"/>
    <col min="6" max="6" width="13.28515625" style="892" hidden="1" customWidth="1"/>
    <col min="7" max="7" width="11.7109375" style="892" customWidth="1"/>
    <col min="8" max="8" width="10.42578125" style="892" hidden="1" customWidth="1"/>
    <col min="9" max="9" width="14.42578125" style="892" hidden="1" customWidth="1"/>
    <col min="10" max="10" width="12.28515625" style="892" hidden="1" customWidth="1"/>
    <col min="11" max="11" width="13.42578125" style="892" hidden="1" customWidth="1"/>
    <col min="12" max="12" width="11.85546875" style="892" hidden="1" customWidth="1"/>
    <col min="13" max="13" width="13.140625" style="892" customWidth="1"/>
    <col min="14" max="14" width="9" style="892" hidden="1" customWidth="1"/>
    <col min="15" max="15" width="9.42578125" style="892" hidden="1" customWidth="1"/>
    <col min="16" max="16" width="13.5703125" style="892" hidden="1" customWidth="1"/>
    <col min="17" max="17" width="19.28515625" style="892" hidden="1" customWidth="1"/>
    <col min="18" max="18" width="17.42578125" style="1022" hidden="1" customWidth="1"/>
    <col min="19" max="19" width="12.28515625" style="343" customWidth="1"/>
    <col min="20" max="20" width="12.7109375" style="2339" customWidth="1"/>
    <col min="21" max="21" width="14.28515625" style="343" customWidth="1"/>
    <col min="22" max="22" width="12.140625" style="343" customWidth="1"/>
    <col min="23" max="23" width="12.85546875" style="343" customWidth="1"/>
    <col min="24" max="24" width="13.42578125" style="343" customWidth="1"/>
    <col min="25" max="25" width="19.28515625" style="343" customWidth="1"/>
    <col min="26" max="26" width="10.7109375" style="892" hidden="1" customWidth="1"/>
    <col min="27" max="27" width="14.140625" style="343" hidden="1" customWidth="1"/>
    <col min="28" max="28" width="16.85546875" style="1130" hidden="1" customWidth="1"/>
    <col min="29" max="29" width="16" style="1130" customWidth="1"/>
    <col min="30" max="30" width="9.140625" style="219" customWidth="1"/>
    <col min="31" max="31" width="19.28515625" style="219" customWidth="1"/>
    <col min="32" max="47" width="9.140625" style="219" customWidth="1"/>
    <col min="48" max="16384" width="9.140625" style="219"/>
  </cols>
  <sheetData>
    <row r="1" spans="1:29" ht="25.5" customHeight="1" x14ac:dyDescent="0.3">
      <c r="B1" s="3592"/>
      <c r="C1" s="3592"/>
      <c r="D1" s="3592"/>
      <c r="E1" s="3592"/>
      <c r="F1" s="3592"/>
      <c r="G1" s="3592"/>
      <c r="H1" s="3592"/>
      <c r="I1" s="3592"/>
      <c r="J1" s="3592"/>
      <c r="K1" s="3592"/>
      <c r="L1" s="3592"/>
      <c r="M1" s="3592"/>
      <c r="N1" s="3592"/>
      <c r="O1" s="3592"/>
      <c r="P1" s="3592"/>
      <c r="Q1" s="3592"/>
      <c r="R1" s="3592"/>
      <c r="S1" s="3592"/>
      <c r="T1" s="3592"/>
      <c r="U1" s="3592"/>
      <c r="V1" s="3592"/>
      <c r="W1" s="3592"/>
      <c r="X1" s="3592"/>
      <c r="Y1" s="3592"/>
      <c r="Z1" s="1130"/>
      <c r="AA1" s="219"/>
    </row>
    <row r="2" spans="1:29" ht="14.25" customHeight="1" x14ac:dyDescent="0.25">
      <c r="B2" s="3591" t="s">
        <v>653</v>
      </c>
      <c r="C2" s="3591"/>
      <c r="D2" s="3591"/>
      <c r="E2" s="3591"/>
      <c r="F2" s="3591"/>
      <c r="G2" s="3591"/>
      <c r="H2" s="3591"/>
      <c r="I2" s="3591"/>
      <c r="J2" s="3591"/>
      <c r="K2" s="3591"/>
      <c r="L2" s="3591"/>
      <c r="M2" s="3591"/>
      <c r="N2" s="3591"/>
      <c r="O2" s="3591"/>
      <c r="P2" s="3591"/>
      <c r="Q2" s="3591"/>
      <c r="R2" s="3591"/>
      <c r="S2" s="3591"/>
      <c r="T2" s="3591"/>
      <c r="U2" s="3591"/>
      <c r="V2" s="3591"/>
      <c r="W2" s="3591"/>
      <c r="X2" s="3591"/>
      <c r="Y2" s="3591"/>
      <c r="Z2" s="1130"/>
      <c r="AA2" s="219"/>
    </row>
    <row r="3" spans="1:29" ht="12" customHeight="1" x14ac:dyDescent="0.25">
      <c r="B3" s="3591"/>
      <c r="C3" s="3591"/>
      <c r="D3" s="3591"/>
      <c r="E3" s="3591"/>
      <c r="F3" s="3591"/>
      <c r="G3" s="3591"/>
      <c r="H3" s="3591"/>
      <c r="I3" s="3591"/>
      <c r="J3" s="3591"/>
      <c r="K3" s="3591"/>
      <c r="L3" s="3591"/>
      <c r="M3" s="3591"/>
      <c r="N3" s="3591"/>
      <c r="O3" s="3591"/>
      <c r="P3" s="3591"/>
      <c r="Q3" s="3591"/>
      <c r="R3" s="3591"/>
      <c r="S3" s="3591"/>
      <c r="T3" s="3591"/>
      <c r="U3" s="3591"/>
      <c r="V3" s="3591"/>
      <c r="W3" s="3591"/>
      <c r="X3" s="3591"/>
      <c r="Y3" s="3591"/>
      <c r="Z3" s="1130"/>
      <c r="AA3" s="219"/>
    </row>
    <row r="4" spans="1:29" ht="24" hidden="1" customHeight="1" x14ac:dyDescent="0.3">
      <c r="B4" s="1164">
        <v>1</v>
      </c>
      <c r="C4" s="1164"/>
      <c r="D4" s="1154"/>
      <c r="E4" s="1165"/>
      <c r="F4" s="1154"/>
      <c r="G4" s="1154"/>
      <c r="H4" s="1154"/>
      <c r="I4" s="1154"/>
      <c r="J4" s="1154"/>
      <c r="K4" s="1154"/>
      <c r="L4" s="1154"/>
      <c r="M4" s="1154"/>
      <c r="N4" s="1154"/>
      <c r="O4" s="1154"/>
      <c r="P4" s="1154"/>
      <c r="Q4" s="1154"/>
      <c r="R4" s="987"/>
      <c r="S4" s="1154"/>
      <c r="T4" s="1166"/>
      <c r="U4" s="1154"/>
      <c r="V4" s="1154"/>
      <c r="W4" s="1154"/>
      <c r="X4" s="1154"/>
      <c r="Y4" s="1154"/>
      <c r="Z4" s="1154"/>
      <c r="AA4" s="1154"/>
    </row>
    <row r="5" spans="1:29" ht="4.5" customHeight="1" thickBot="1" x14ac:dyDescent="0.35">
      <c r="B5" s="1164"/>
      <c r="C5" s="1164"/>
      <c r="D5" s="1154"/>
      <c r="E5" s="1165"/>
      <c r="F5" s="3263"/>
      <c r="G5" s="1154"/>
      <c r="H5" s="1154"/>
      <c r="I5" s="1154"/>
      <c r="J5" s="1154"/>
      <c r="K5" s="1154"/>
      <c r="L5" s="1154"/>
      <c r="M5" s="1154"/>
      <c r="N5" s="1154"/>
      <c r="O5" s="1154"/>
      <c r="P5" s="1154"/>
      <c r="Q5" s="1154"/>
      <c r="R5" s="3535"/>
      <c r="S5" s="1154"/>
      <c r="T5" s="1154"/>
      <c r="U5" s="1154"/>
      <c r="V5" s="1154"/>
      <c r="W5" s="1154"/>
      <c r="X5" s="1154"/>
      <c r="Y5" s="1154"/>
      <c r="Z5" s="1154"/>
      <c r="AA5" s="1154"/>
    </row>
    <row r="6" spans="1:29" ht="71.25" customHeight="1" thickBot="1" x14ac:dyDescent="0.3">
      <c r="B6" s="1167" t="s">
        <v>3</v>
      </c>
      <c r="C6" s="1167"/>
      <c r="D6" s="3625" t="s">
        <v>143</v>
      </c>
      <c r="E6" s="3611" t="s">
        <v>139</v>
      </c>
      <c r="F6" s="3612"/>
      <c r="G6" s="3612"/>
      <c r="H6" s="3613"/>
      <c r="I6" s="3617" t="s">
        <v>592</v>
      </c>
      <c r="J6" s="3618"/>
      <c r="K6" s="3617" t="s">
        <v>593</v>
      </c>
      <c r="L6" s="3621"/>
      <c r="M6" s="3621"/>
      <c r="N6" s="3618"/>
      <c r="O6" s="3599" t="s">
        <v>144</v>
      </c>
      <c r="P6" s="3599" t="s">
        <v>145</v>
      </c>
      <c r="Q6" s="3596" t="s">
        <v>594</v>
      </c>
      <c r="R6" s="3593" t="s">
        <v>596</v>
      </c>
      <c r="S6" s="3596" t="s">
        <v>137</v>
      </c>
      <c r="T6" s="3602" t="s">
        <v>297</v>
      </c>
      <c r="U6" s="3596" t="s">
        <v>298</v>
      </c>
      <c r="V6" s="3596" t="s">
        <v>41</v>
      </c>
      <c r="W6" s="3596" t="s">
        <v>292</v>
      </c>
      <c r="X6" s="3596" t="s">
        <v>138</v>
      </c>
      <c r="Y6" s="3596" t="s">
        <v>293</v>
      </c>
      <c r="Z6" s="3607" t="s">
        <v>520</v>
      </c>
      <c r="AA6" s="3608"/>
    </row>
    <row r="7" spans="1:29" ht="2.25" customHeight="1" thickBot="1" x14ac:dyDescent="0.3">
      <c r="B7" s="1168"/>
      <c r="C7" s="1168"/>
      <c r="D7" s="3626"/>
      <c r="E7" s="3614"/>
      <c r="F7" s="3615"/>
      <c r="G7" s="3615"/>
      <c r="H7" s="3616"/>
      <c r="I7" s="3619"/>
      <c r="J7" s="3620"/>
      <c r="K7" s="3619"/>
      <c r="L7" s="3622"/>
      <c r="M7" s="3622"/>
      <c r="N7" s="3620"/>
      <c r="O7" s="3623"/>
      <c r="P7" s="3600"/>
      <c r="Q7" s="3597"/>
      <c r="R7" s="3594"/>
      <c r="S7" s="3597"/>
      <c r="T7" s="3603"/>
      <c r="U7" s="3605"/>
      <c r="V7" s="3597"/>
      <c r="W7" s="3605"/>
      <c r="X7" s="3597"/>
      <c r="Y7" s="3597"/>
      <c r="Z7" s="1169"/>
      <c r="AA7" s="1170"/>
    </row>
    <row r="8" spans="1:29" ht="36" customHeight="1" thickBot="1" x14ac:dyDescent="0.3">
      <c r="B8" s="1171" t="s">
        <v>4</v>
      </c>
      <c r="C8" s="1171"/>
      <c r="D8" s="3627"/>
      <c r="E8" s="362" t="s">
        <v>595</v>
      </c>
      <c r="F8" s="3264" t="s">
        <v>616</v>
      </c>
      <c r="G8" s="312" t="s">
        <v>140</v>
      </c>
      <c r="H8" s="312" t="s">
        <v>141</v>
      </c>
      <c r="I8" s="1161" t="s">
        <v>142</v>
      </c>
      <c r="J8" s="313" t="s">
        <v>140</v>
      </c>
      <c r="K8" s="312" t="s">
        <v>595</v>
      </c>
      <c r="L8" s="1161" t="s">
        <v>616</v>
      </c>
      <c r="M8" s="312" t="s">
        <v>140</v>
      </c>
      <c r="N8" s="312" t="s">
        <v>141</v>
      </c>
      <c r="O8" s="3624"/>
      <c r="P8" s="3601"/>
      <c r="Q8" s="3598"/>
      <c r="R8" s="3595"/>
      <c r="S8" s="3598"/>
      <c r="T8" s="3604"/>
      <c r="U8" s="3606"/>
      <c r="V8" s="3598"/>
      <c r="W8" s="3606"/>
      <c r="X8" s="3598"/>
      <c r="Y8" s="3598"/>
      <c r="Z8" s="1172" t="s">
        <v>343</v>
      </c>
      <c r="AA8" s="1156" t="s">
        <v>519</v>
      </c>
    </row>
    <row r="9" spans="1:29" s="5" customFormat="1" ht="15.75" thickBot="1" x14ac:dyDescent="0.3">
      <c r="B9" s="14">
        <v>1</v>
      </c>
      <c r="C9" s="14"/>
      <c r="D9" s="14">
        <v>2</v>
      </c>
      <c r="E9" s="363">
        <v>3</v>
      </c>
      <c r="F9" s="314">
        <v>4</v>
      </c>
      <c r="G9" s="314">
        <v>5</v>
      </c>
      <c r="H9" s="314">
        <v>6</v>
      </c>
      <c r="I9" s="313">
        <v>7</v>
      </c>
      <c r="J9" s="313">
        <v>8</v>
      </c>
      <c r="K9" s="313">
        <v>9</v>
      </c>
      <c r="L9" s="313">
        <v>10</v>
      </c>
      <c r="M9" s="313">
        <v>11</v>
      </c>
      <c r="N9" s="313">
        <v>12</v>
      </c>
      <c r="O9" s="313">
        <v>13</v>
      </c>
      <c r="P9" s="313">
        <v>14</v>
      </c>
      <c r="Q9" s="315"/>
      <c r="R9" s="988">
        <v>15</v>
      </c>
      <c r="S9" s="315">
        <v>16</v>
      </c>
      <c r="T9" s="939">
        <v>17</v>
      </c>
      <c r="U9" s="315"/>
      <c r="V9" s="315">
        <v>18</v>
      </c>
      <c r="W9" s="315">
        <v>19</v>
      </c>
      <c r="X9" s="315">
        <v>20</v>
      </c>
      <c r="Y9" s="315">
        <v>21</v>
      </c>
      <c r="Z9" s="1034"/>
      <c r="AA9" s="988"/>
      <c r="AB9" s="1173"/>
      <c r="AC9" s="1173"/>
    </row>
    <row r="10" spans="1:29" ht="13.9" customHeight="1" x14ac:dyDescent="0.25">
      <c r="A10" s="219">
        <v>1</v>
      </c>
      <c r="B10" s="1174"/>
      <c r="C10" s="1174"/>
      <c r="D10" s="1174"/>
      <c r="E10" s="1175"/>
      <c r="F10" s="1176"/>
      <c r="G10" s="1176"/>
      <c r="H10" s="1176"/>
      <c r="I10" s="1160"/>
      <c r="J10" s="1160"/>
      <c r="K10" s="1160"/>
      <c r="L10" s="1160"/>
      <c r="M10" s="1160"/>
      <c r="N10" s="1160"/>
      <c r="O10" s="1160"/>
      <c r="P10" s="1160"/>
      <c r="Q10" s="1157"/>
      <c r="R10" s="3536"/>
      <c r="S10" s="1158"/>
      <c r="T10" s="1159"/>
      <c r="U10" s="1158"/>
      <c r="V10" s="1158"/>
      <c r="W10" s="1158"/>
      <c r="X10" s="1158"/>
      <c r="Y10" s="1158"/>
      <c r="Z10" s="1177"/>
      <c r="AA10" s="1155"/>
    </row>
    <row r="11" spans="1:29" ht="43.5" customHeight="1" x14ac:dyDescent="0.25">
      <c r="A11" s="219">
        <v>1</v>
      </c>
      <c r="B11" s="1178" t="s">
        <v>521</v>
      </c>
      <c r="C11" s="1178"/>
      <c r="D11" s="1179"/>
      <c r="E11" s="345"/>
      <c r="F11" s="1180"/>
      <c r="G11" s="1181"/>
      <c r="H11" s="1181"/>
      <c r="I11" s="1181"/>
      <c r="J11" s="1181"/>
      <c r="K11" s="1181"/>
      <c r="L11" s="1181"/>
      <c r="M11" s="1181"/>
      <c r="N11" s="1181"/>
      <c r="O11" s="1181"/>
      <c r="P11" s="1181"/>
      <c r="Q11" s="226"/>
      <c r="R11" s="989"/>
      <c r="S11" s="226"/>
      <c r="T11" s="1182"/>
      <c r="U11" s="226"/>
      <c r="V11" s="226"/>
      <c r="W11" s="226"/>
      <c r="X11" s="226"/>
      <c r="Y11" s="226"/>
      <c r="Z11" s="1183"/>
      <c r="AA11" s="989"/>
    </row>
    <row r="12" spans="1:29" ht="15" customHeight="1" x14ac:dyDescent="0.25">
      <c r="A12" s="219">
        <v>1</v>
      </c>
      <c r="B12" s="1184" t="s">
        <v>5</v>
      </c>
      <c r="C12" s="1185"/>
      <c r="D12" s="1184"/>
      <c r="E12" s="345"/>
      <c r="F12" s="1181"/>
      <c r="G12" s="1181"/>
      <c r="H12" s="1181"/>
      <c r="I12" s="1181"/>
      <c r="J12" s="1181"/>
      <c r="K12" s="1181"/>
      <c r="L12" s="1181"/>
      <c r="M12" s="1181"/>
      <c r="N12" s="1181"/>
      <c r="O12" s="1181"/>
      <c r="P12" s="1181"/>
      <c r="Q12" s="226"/>
      <c r="R12" s="989"/>
      <c r="S12" s="226"/>
      <c r="T12" s="1182"/>
      <c r="U12" s="226"/>
      <c r="V12" s="226"/>
      <c r="W12" s="226"/>
      <c r="X12" s="226"/>
      <c r="Y12" s="226"/>
      <c r="Z12" s="1183"/>
      <c r="AA12" s="989"/>
    </row>
    <row r="13" spans="1:29" ht="15" customHeight="1" x14ac:dyDescent="0.25">
      <c r="A13" s="219">
        <v>1</v>
      </c>
      <c r="B13" s="223" t="s">
        <v>26</v>
      </c>
      <c r="C13" s="1186" t="s">
        <v>256</v>
      </c>
      <c r="D13" s="223"/>
      <c r="E13" s="345"/>
      <c r="F13" s="205"/>
      <c r="G13" s="205">
        <v>14</v>
      </c>
      <c r="H13" s="205" t="e">
        <f t="shared" ref="H13:H40" si="0">G13/F13*100</f>
        <v>#DIV/0!</v>
      </c>
      <c r="I13" s="243">
        <v>11.2</v>
      </c>
      <c r="J13" s="243">
        <f t="shared" ref="J13:J39" si="1">M13/G13</f>
        <v>10.785714285714286</v>
      </c>
      <c r="K13" s="244">
        <f t="shared" ref="K13:K38" si="2">ROUND(E13*I13,0)</f>
        <v>0</v>
      </c>
      <c r="L13" s="244">
        <f t="shared" ref="L13:L38" si="3">K13/12*$B$4</f>
        <v>0</v>
      </c>
      <c r="M13" s="3541">
        <v>151</v>
      </c>
      <c r="N13" s="244" t="e">
        <f t="shared" ref="N13:N39" si="4">M13/L13*100</f>
        <v>#DIV/0!</v>
      </c>
      <c r="O13" s="244" t="e">
        <f t="shared" ref="O13:O38" si="5">ROUND(K13/D13,0)</f>
        <v>#DIV/0!</v>
      </c>
      <c r="P13" s="244" t="e">
        <f t="shared" ref="P13:P39" si="6">M13/$B$4*12/O13</f>
        <v>#DIV/0!</v>
      </c>
      <c r="Q13" s="226"/>
      <c r="R13" s="989"/>
      <c r="S13" s="226"/>
      <c r="T13" s="1182"/>
      <c r="U13" s="226"/>
      <c r="V13" s="226"/>
      <c r="W13" s="226"/>
      <c r="X13" s="226"/>
      <c r="Y13" s="226"/>
      <c r="Z13" s="1076"/>
      <c r="AA13" s="989"/>
    </row>
    <row r="14" spans="1:29" ht="15" customHeight="1" x14ac:dyDescent="0.25">
      <c r="A14" s="219">
        <v>1</v>
      </c>
      <c r="B14" s="223" t="s">
        <v>168</v>
      </c>
      <c r="C14" s="1186" t="s">
        <v>256</v>
      </c>
      <c r="D14" s="223"/>
      <c r="E14" s="345"/>
      <c r="F14" s="205"/>
      <c r="G14" s="205">
        <v>3</v>
      </c>
      <c r="H14" s="205" t="e">
        <f t="shared" si="0"/>
        <v>#DIV/0!</v>
      </c>
      <c r="I14" s="243">
        <v>12.3</v>
      </c>
      <c r="J14" s="243">
        <f t="shared" si="1"/>
        <v>16.333333333333332</v>
      </c>
      <c r="K14" s="244">
        <f t="shared" si="2"/>
        <v>0</v>
      </c>
      <c r="L14" s="244">
        <f t="shared" si="3"/>
        <v>0</v>
      </c>
      <c r="M14" s="3541">
        <v>49</v>
      </c>
      <c r="N14" s="244" t="e">
        <f t="shared" si="4"/>
        <v>#DIV/0!</v>
      </c>
      <c r="O14" s="244" t="e">
        <f t="shared" si="5"/>
        <v>#DIV/0!</v>
      </c>
      <c r="P14" s="244" t="e">
        <f t="shared" si="6"/>
        <v>#DIV/0!</v>
      </c>
      <c r="Q14" s="226"/>
      <c r="R14" s="989"/>
      <c r="S14" s="226"/>
      <c r="T14" s="1182"/>
      <c r="U14" s="226"/>
      <c r="V14" s="226"/>
      <c r="W14" s="226"/>
      <c r="X14" s="226"/>
      <c r="Y14" s="226"/>
      <c r="Z14" s="1076"/>
      <c r="AA14" s="989"/>
    </row>
    <row r="15" spans="1:29" ht="15" customHeight="1" x14ac:dyDescent="0.25">
      <c r="A15" s="219">
        <v>1</v>
      </c>
      <c r="B15" s="223" t="s">
        <v>23</v>
      </c>
      <c r="C15" s="1186" t="s">
        <v>256</v>
      </c>
      <c r="D15" s="223"/>
      <c r="E15" s="345"/>
      <c r="F15" s="205"/>
      <c r="G15" s="205">
        <v>12</v>
      </c>
      <c r="H15" s="205" t="e">
        <f t="shared" si="0"/>
        <v>#DIV/0!</v>
      </c>
      <c r="I15" s="243">
        <v>5.9</v>
      </c>
      <c r="J15" s="243">
        <f t="shared" si="1"/>
        <v>6</v>
      </c>
      <c r="K15" s="244">
        <f t="shared" si="2"/>
        <v>0</v>
      </c>
      <c r="L15" s="244">
        <f t="shared" si="3"/>
        <v>0</v>
      </c>
      <c r="M15" s="3541">
        <v>72</v>
      </c>
      <c r="N15" s="244" t="e">
        <f t="shared" si="4"/>
        <v>#DIV/0!</v>
      </c>
      <c r="O15" s="244" t="e">
        <f t="shared" si="5"/>
        <v>#DIV/0!</v>
      </c>
      <c r="P15" s="244" t="e">
        <f t="shared" si="6"/>
        <v>#DIV/0!</v>
      </c>
      <c r="Q15" s="226"/>
      <c r="R15" s="989"/>
      <c r="S15" s="226"/>
      <c r="T15" s="1182"/>
      <c r="U15" s="226"/>
      <c r="V15" s="226"/>
      <c r="W15" s="226"/>
      <c r="X15" s="226"/>
      <c r="Y15" s="226"/>
      <c r="Z15" s="1076"/>
      <c r="AA15" s="989"/>
    </row>
    <row r="16" spans="1:29" ht="15" customHeight="1" x14ac:dyDescent="0.25">
      <c r="A16" s="219">
        <v>1</v>
      </c>
      <c r="B16" s="223" t="s">
        <v>8</v>
      </c>
      <c r="C16" s="1186" t="s">
        <v>256</v>
      </c>
      <c r="D16" s="223"/>
      <c r="E16" s="345"/>
      <c r="F16" s="205"/>
      <c r="G16" s="205">
        <v>16</v>
      </c>
      <c r="H16" s="205" t="e">
        <f t="shared" si="0"/>
        <v>#DIV/0!</v>
      </c>
      <c r="I16" s="243">
        <v>10.5</v>
      </c>
      <c r="J16" s="243">
        <f t="shared" si="1"/>
        <v>7.25</v>
      </c>
      <c r="K16" s="244">
        <f t="shared" si="2"/>
        <v>0</v>
      </c>
      <c r="L16" s="244">
        <f t="shared" si="3"/>
        <v>0</v>
      </c>
      <c r="M16" s="3541">
        <v>116</v>
      </c>
      <c r="N16" s="244" t="e">
        <f t="shared" si="4"/>
        <v>#DIV/0!</v>
      </c>
      <c r="O16" s="244" t="e">
        <f t="shared" si="5"/>
        <v>#DIV/0!</v>
      </c>
      <c r="P16" s="244" t="e">
        <f t="shared" si="6"/>
        <v>#DIV/0!</v>
      </c>
      <c r="Q16" s="226"/>
      <c r="R16" s="989"/>
      <c r="S16" s="226"/>
      <c r="T16" s="1182"/>
      <c r="U16" s="226"/>
      <c r="V16" s="226"/>
      <c r="W16" s="226"/>
      <c r="X16" s="226"/>
      <c r="Y16" s="226"/>
      <c r="Z16" s="1076"/>
      <c r="AA16" s="989"/>
    </row>
    <row r="17" spans="1:31" s="5" customFormat="1" ht="15" customHeight="1" x14ac:dyDescent="0.25">
      <c r="A17" s="219">
        <v>1</v>
      </c>
      <c r="B17" s="223" t="s">
        <v>79</v>
      </c>
      <c r="C17" s="1186" t="s">
        <v>256</v>
      </c>
      <c r="D17" s="223"/>
      <c r="E17" s="345"/>
      <c r="F17" s="205"/>
      <c r="G17" s="205">
        <v>6</v>
      </c>
      <c r="H17" s="205" t="e">
        <f t="shared" si="0"/>
        <v>#DIV/0!</v>
      </c>
      <c r="I17" s="243">
        <v>9.5</v>
      </c>
      <c r="J17" s="243">
        <f t="shared" si="1"/>
        <v>6.833333333333333</v>
      </c>
      <c r="K17" s="244">
        <f t="shared" si="2"/>
        <v>0</v>
      </c>
      <c r="L17" s="244">
        <f t="shared" si="3"/>
        <v>0</v>
      </c>
      <c r="M17" s="3541">
        <v>41</v>
      </c>
      <c r="N17" s="244" t="e">
        <f t="shared" si="4"/>
        <v>#DIV/0!</v>
      </c>
      <c r="O17" s="244" t="e">
        <f t="shared" si="5"/>
        <v>#DIV/0!</v>
      </c>
      <c r="P17" s="244" t="e">
        <f t="shared" si="6"/>
        <v>#DIV/0!</v>
      </c>
      <c r="Q17" s="226"/>
      <c r="R17" s="989"/>
      <c r="S17" s="226"/>
      <c r="T17" s="1182"/>
      <c r="U17" s="226"/>
      <c r="V17" s="226"/>
      <c r="W17" s="226"/>
      <c r="X17" s="226"/>
      <c r="Y17" s="226"/>
      <c r="Z17" s="1076"/>
      <c r="AA17" s="989"/>
      <c r="AB17" s="1173"/>
      <c r="AC17" s="1173"/>
    </row>
    <row r="18" spans="1:31" s="5" customFormat="1" x14ac:dyDescent="0.25">
      <c r="A18" s="219">
        <v>1</v>
      </c>
      <c r="B18" s="223" t="s">
        <v>130</v>
      </c>
      <c r="C18" s="1186" t="s">
        <v>256</v>
      </c>
      <c r="D18" s="223"/>
      <c r="E18" s="345"/>
      <c r="F18" s="205"/>
      <c r="G18" s="205">
        <v>8</v>
      </c>
      <c r="H18" s="205" t="e">
        <f t="shared" si="0"/>
        <v>#DIV/0!</v>
      </c>
      <c r="I18" s="1187">
        <v>19</v>
      </c>
      <c r="J18" s="243">
        <f t="shared" si="1"/>
        <v>12.375</v>
      </c>
      <c r="K18" s="244">
        <f t="shared" si="2"/>
        <v>0</v>
      </c>
      <c r="L18" s="244">
        <f t="shared" si="3"/>
        <v>0</v>
      </c>
      <c r="M18" s="3541">
        <v>99</v>
      </c>
      <c r="N18" s="244" t="e">
        <f t="shared" si="4"/>
        <v>#DIV/0!</v>
      </c>
      <c r="O18" s="244" t="e">
        <f t="shared" si="5"/>
        <v>#DIV/0!</v>
      </c>
      <c r="P18" s="244" t="e">
        <f t="shared" si="6"/>
        <v>#DIV/0!</v>
      </c>
      <c r="Q18" s="226"/>
      <c r="R18" s="989">
        <f>Q18/12*$B$4</f>
        <v>0</v>
      </c>
      <c r="S18" s="226">
        <f>Y18-X18-T18</f>
        <v>614.80654000000004</v>
      </c>
      <c r="T18" s="1182"/>
      <c r="U18" s="226"/>
      <c r="V18" s="226">
        <f>S18-R18</f>
        <v>614.80654000000004</v>
      </c>
      <c r="W18" s="226"/>
      <c r="X18" s="226"/>
      <c r="Y18" s="226">
        <v>614.80654000000004</v>
      </c>
      <c r="Z18" s="1076"/>
      <c r="AA18" s="989"/>
      <c r="AB18" s="1173"/>
      <c r="AC18" s="1173"/>
      <c r="AE18" s="3498"/>
    </row>
    <row r="19" spans="1:31" x14ac:dyDescent="0.25">
      <c r="A19" s="219">
        <v>1</v>
      </c>
      <c r="B19" s="223" t="s">
        <v>9</v>
      </c>
      <c r="C19" s="1186" t="s">
        <v>256</v>
      </c>
      <c r="D19" s="223"/>
      <c r="E19" s="345"/>
      <c r="F19" s="205"/>
      <c r="G19" s="205">
        <v>14</v>
      </c>
      <c r="H19" s="205" t="e">
        <f t="shared" si="0"/>
        <v>#DIV/0!</v>
      </c>
      <c r="I19" s="243">
        <v>12.5</v>
      </c>
      <c r="J19" s="243">
        <f t="shared" si="1"/>
        <v>11.285714285714286</v>
      </c>
      <c r="K19" s="244">
        <f t="shared" si="2"/>
        <v>0</v>
      </c>
      <c r="L19" s="244">
        <f t="shared" si="3"/>
        <v>0</v>
      </c>
      <c r="M19" s="3541">
        <v>158</v>
      </c>
      <c r="N19" s="244" t="e">
        <f t="shared" si="4"/>
        <v>#DIV/0!</v>
      </c>
      <c r="O19" s="244" t="e">
        <f t="shared" si="5"/>
        <v>#DIV/0!</v>
      </c>
      <c r="P19" s="244" t="e">
        <f t="shared" si="6"/>
        <v>#DIV/0!</v>
      </c>
      <c r="Q19" s="226"/>
      <c r="R19" s="989"/>
      <c r="S19" s="226"/>
      <c r="T19" s="1182"/>
      <c r="U19" s="226"/>
      <c r="V19" s="226"/>
      <c r="W19" s="226"/>
      <c r="X19" s="226"/>
      <c r="Y19" s="226"/>
      <c r="Z19" s="1076"/>
      <c r="AA19" s="989"/>
      <c r="AB19" s="1173"/>
    </row>
    <row r="20" spans="1:31" x14ac:dyDescent="0.25">
      <c r="A20" s="219">
        <v>1</v>
      </c>
      <c r="B20" s="223" t="s">
        <v>115</v>
      </c>
      <c r="C20" s="1186" t="s">
        <v>256</v>
      </c>
      <c r="D20" s="223"/>
      <c r="E20" s="345"/>
      <c r="F20" s="205"/>
      <c r="G20" s="205">
        <v>2</v>
      </c>
      <c r="H20" s="205" t="e">
        <f t="shared" si="0"/>
        <v>#DIV/0!</v>
      </c>
      <c r="I20" s="243">
        <v>16</v>
      </c>
      <c r="J20" s="243">
        <f t="shared" si="1"/>
        <v>11</v>
      </c>
      <c r="K20" s="244">
        <f t="shared" si="2"/>
        <v>0</v>
      </c>
      <c r="L20" s="244">
        <f t="shared" si="3"/>
        <v>0</v>
      </c>
      <c r="M20" s="3541">
        <v>22</v>
      </c>
      <c r="N20" s="244" t="e">
        <f t="shared" si="4"/>
        <v>#DIV/0!</v>
      </c>
      <c r="O20" s="244" t="e">
        <f t="shared" si="5"/>
        <v>#DIV/0!</v>
      </c>
      <c r="P20" s="244" t="e">
        <f t="shared" si="6"/>
        <v>#DIV/0!</v>
      </c>
      <c r="Q20" s="226"/>
      <c r="R20" s="989"/>
      <c r="S20" s="226"/>
      <c r="T20" s="1182"/>
      <c r="U20" s="226"/>
      <c r="V20" s="226"/>
      <c r="W20" s="226"/>
      <c r="X20" s="226"/>
      <c r="Y20" s="226"/>
      <c r="Z20" s="1076"/>
      <c r="AA20" s="989"/>
      <c r="AB20" s="1173"/>
    </row>
    <row r="21" spans="1:31" x14ac:dyDescent="0.25">
      <c r="A21" s="219">
        <v>1</v>
      </c>
      <c r="B21" s="223" t="s">
        <v>152</v>
      </c>
      <c r="C21" s="1186" t="s">
        <v>256</v>
      </c>
      <c r="D21" s="223"/>
      <c r="E21" s="345"/>
      <c r="F21" s="205"/>
      <c r="G21" s="205">
        <v>0</v>
      </c>
      <c r="H21" s="205" t="e">
        <f t="shared" si="0"/>
        <v>#DIV/0!</v>
      </c>
      <c r="I21" s="243">
        <v>9.6999999999999993</v>
      </c>
      <c r="J21" s="243" t="e">
        <f t="shared" si="1"/>
        <v>#DIV/0!</v>
      </c>
      <c r="K21" s="244">
        <f t="shared" si="2"/>
        <v>0</v>
      </c>
      <c r="L21" s="244">
        <f t="shared" si="3"/>
        <v>0</v>
      </c>
      <c r="M21" s="244"/>
      <c r="N21" s="244" t="e">
        <f t="shared" si="4"/>
        <v>#DIV/0!</v>
      </c>
      <c r="O21" s="244" t="e">
        <f t="shared" si="5"/>
        <v>#DIV/0!</v>
      </c>
      <c r="P21" s="244" t="e">
        <f t="shared" si="6"/>
        <v>#DIV/0!</v>
      </c>
      <c r="Q21" s="226"/>
      <c r="R21" s="989"/>
      <c r="S21" s="226"/>
      <c r="T21" s="1182"/>
      <c r="U21" s="226"/>
      <c r="V21" s="226"/>
      <c r="W21" s="226"/>
      <c r="X21" s="226"/>
      <c r="Y21" s="226"/>
      <c r="Z21" s="1076"/>
      <c r="AA21" s="989"/>
      <c r="AB21" s="1173"/>
    </row>
    <row r="22" spans="1:31" s="229" customFormat="1" ht="14.25" customHeight="1" x14ac:dyDescent="0.25">
      <c r="A22" s="219">
        <v>1</v>
      </c>
      <c r="B22" s="11" t="s">
        <v>155</v>
      </c>
      <c r="C22" s="1186" t="s">
        <v>256</v>
      </c>
      <c r="D22" s="223"/>
      <c r="E22" s="345"/>
      <c r="F22" s="205"/>
      <c r="G22" s="205">
        <v>13</v>
      </c>
      <c r="H22" s="205" t="e">
        <f t="shared" si="0"/>
        <v>#DIV/0!</v>
      </c>
      <c r="I22" s="243">
        <v>14.1</v>
      </c>
      <c r="J22" s="243">
        <f t="shared" si="1"/>
        <v>11.923076923076923</v>
      </c>
      <c r="K22" s="244">
        <f t="shared" si="2"/>
        <v>0</v>
      </c>
      <c r="L22" s="244">
        <f t="shared" si="3"/>
        <v>0</v>
      </c>
      <c r="M22" s="3541">
        <v>155</v>
      </c>
      <c r="N22" s="244" t="e">
        <f t="shared" si="4"/>
        <v>#DIV/0!</v>
      </c>
      <c r="O22" s="244" t="e">
        <f t="shared" si="5"/>
        <v>#DIV/0!</v>
      </c>
      <c r="P22" s="244" t="e">
        <f t="shared" si="6"/>
        <v>#DIV/0!</v>
      </c>
      <c r="Q22" s="226"/>
      <c r="R22" s="989"/>
      <c r="S22" s="226"/>
      <c r="T22" s="1182"/>
      <c r="U22" s="226"/>
      <c r="V22" s="226"/>
      <c r="W22" s="226"/>
      <c r="X22" s="226"/>
      <c r="Y22" s="226"/>
      <c r="Z22" s="1076"/>
      <c r="AA22" s="989"/>
      <c r="AB22" s="1173"/>
      <c r="AC22" s="1188"/>
    </row>
    <row r="23" spans="1:31" x14ac:dyDescent="0.25">
      <c r="A23" s="219">
        <v>1</v>
      </c>
      <c r="B23" s="223" t="s">
        <v>151</v>
      </c>
      <c r="C23" s="1186" t="s">
        <v>256</v>
      </c>
      <c r="D23" s="223"/>
      <c r="E23" s="345"/>
      <c r="F23" s="205"/>
      <c r="G23" s="205">
        <v>2</v>
      </c>
      <c r="H23" s="205" t="e">
        <f t="shared" si="0"/>
        <v>#DIV/0!</v>
      </c>
      <c r="I23" s="243">
        <v>10.9</v>
      </c>
      <c r="J23" s="243">
        <f t="shared" si="1"/>
        <v>16</v>
      </c>
      <c r="K23" s="244">
        <f t="shared" si="2"/>
        <v>0</v>
      </c>
      <c r="L23" s="244">
        <f t="shared" si="3"/>
        <v>0</v>
      </c>
      <c r="M23" s="3541">
        <v>32</v>
      </c>
      <c r="N23" s="244" t="e">
        <f t="shared" si="4"/>
        <v>#DIV/0!</v>
      </c>
      <c r="O23" s="244" t="e">
        <f t="shared" si="5"/>
        <v>#DIV/0!</v>
      </c>
      <c r="P23" s="244" t="e">
        <f t="shared" si="6"/>
        <v>#DIV/0!</v>
      </c>
      <c r="Q23" s="226"/>
      <c r="R23" s="989"/>
      <c r="S23" s="226"/>
      <c r="T23" s="1182"/>
      <c r="U23" s="226"/>
      <c r="V23" s="226"/>
      <c r="W23" s="226"/>
      <c r="X23" s="226"/>
      <c r="Y23" s="226"/>
      <c r="Z23" s="1076"/>
      <c r="AA23" s="989"/>
      <c r="AB23" s="1173"/>
    </row>
    <row r="24" spans="1:31" x14ac:dyDescent="0.25">
      <c r="A24" s="219">
        <v>1</v>
      </c>
      <c r="B24" s="11" t="s">
        <v>241</v>
      </c>
      <c r="C24" s="1186" t="s">
        <v>256</v>
      </c>
      <c r="D24" s="223"/>
      <c r="E24" s="345"/>
      <c r="F24" s="205"/>
      <c r="G24" s="205">
        <v>0</v>
      </c>
      <c r="H24" s="205" t="e">
        <f t="shared" si="0"/>
        <v>#DIV/0!</v>
      </c>
      <c r="I24" s="243">
        <v>13.5</v>
      </c>
      <c r="J24" s="243" t="e">
        <f t="shared" si="1"/>
        <v>#DIV/0!</v>
      </c>
      <c r="K24" s="244">
        <f t="shared" si="2"/>
        <v>0</v>
      </c>
      <c r="L24" s="244">
        <f t="shared" si="3"/>
        <v>0</v>
      </c>
      <c r="M24" s="244"/>
      <c r="N24" s="244" t="e">
        <f t="shared" si="4"/>
        <v>#DIV/0!</v>
      </c>
      <c r="O24" s="244" t="e">
        <f t="shared" si="5"/>
        <v>#DIV/0!</v>
      </c>
      <c r="P24" s="244" t="e">
        <f t="shared" si="6"/>
        <v>#DIV/0!</v>
      </c>
      <c r="Q24" s="226"/>
      <c r="R24" s="989"/>
      <c r="S24" s="226"/>
      <c r="T24" s="1182"/>
      <c r="U24" s="226"/>
      <c r="V24" s="226"/>
      <c r="W24" s="226"/>
      <c r="X24" s="226"/>
      <c r="Y24" s="226"/>
      <c r="Z24" s="1076"/>
      <c r="AA24" s="989"/>
      <c r="AB24" s="1173"/>
    </row>
    <row r="25" spans="1:31" x14ac:dyDescent="0.25">
      <c r="A25" s="219">
        <v>1</v>
      </c>
      <c r="B25" s="223" t="s">
        <v>154</v>
      </c>
      <c r="C25" s="1186" t="s">
        <v>256</v>
      </c>
      <c r="D25" s="223"/>
      <c r="E25" s="345"/>
      <c r="F25" s="205"/>
      <c r="G25" s="205">
        <v>0</v>
      </c>
      <c r="H25" s="205" t="e">
        <f t="shared" si="0"/>
        <v>#DIV/0!</v>
      </c>
      <c r="I25" s="243">
        <v>21</v>
      </c>
      <c r="J25" s="243" t="e">
        <f t="shared" si="1"/>
        <v>#DIV/0!</v>
      </c>
      <c r="K25" s="244">
        <f t="shared" si="2"/>
        <v>0</v>
      </c>
      <c r="L25" s="244">
        <f t="shared" si="3"/>
        <v>0</v>
      </c>
      <c r="M25" s="244"/>
      <c r="N25" s="244" t="e">
        <f t="shared" si="4"/>
        <v>#DIV/0!</v>
      </c>
      <c r="O25" s="244" t="e">
        <f t="shared" si="5"/>
        <v>#DIV/0!</v>
      </c>
      <c r="P25" s="244" t="e">
        <f t="shared" si="6"/>
        <v>#DIV/0!</v>
      </c>
      <c r="Q25" s="226"/>
      <c r="R25" s="989"/>
      <c r="S25" s="226"/>
      <c r="T25" s="1182"/>
      <c r="U25" s="226"/>
      <c r="V25" s="226"/>
      <c r="W25" s="226"/>
      <c r="X25" s="226"/>
      <c r="Y25" s="226"/>
      <c r="Z25" s="1076"/>
      <c r="AA25" s="989"/>
      <c r="AB25" s="1173"/>
    </row>
    <row r="26" spans="1:31" s="5" customFormat="1" x14ac:dyDescent="0.25">
      <c r="A26" s="219">
        <v>1</v>
      </c>
      <c r="B26" s="223" t="s">
        <v>153</v>
      </c>
      <c r="C26" s="1186" t="s">
        <v>256</v>
      </c>
      <c r="D26" s="223"/>
      <c r="E26" s="345"/>
      <c r="F26" s="205"/>
      <c r="G26" s="205">
        <v>1</v>
      </c>
      <c r="H26" s="205" t="e">
        <f t="shared" si="0"/>
        <v>#DIV/0!</v>
      </c>
      <c r="I26" s="243">
        <v>12.5</v>
      </c>
      <c r="J26" s="243">
        <f t="shared" si="1"/>
        <v>11</v>
      </c>
      <c r="K26" s="244">
        <f t="shared" si="2"/>
        <v>0</v>
      </c>
      <c r="L26" s="244">
        <f t="shared" si="3"/>
        <v>0</v>
      </c>
      <c r="M26" s="3541">
        <v>11</v>
      </c>
      <c r="N26" s="244" t="e">
        <f t="shared" si="4"/>
        <v>#DIV/0!</v>
      </c>
      <c r="O26" s="244" t="e">
        <f t="shared" si="5"/>
        <v>#DIV/0!</v>
      </c>
      <c r="P26" s="244" t="e">
        <f t="shared" si="6"/>
        <v>#DIV/0!</v>
      </c>
      <c r="Q26" s="226"/>
      <c r="R26" s="989"/>
      <c r="S26" s="226"/>
      <c r="T26" s="1182"/>
      <c r="U26" s="226"/>
      <c r="V26" s="226"/>
      <c r="W26" s="226"/>
      <c r="X26" s="226"/>
      <c r="Y26" s="226"/>
      <c r="Z26" s="1076"/>
      <c r="AA26" s="989"/>
      <c r="AB26" s="1173"/>
      <c r="AC26" s="1173"/>
    </row>
    <row r="27" spans="1:31" s="5" customFormat="1" x14ac:dyDescent="0.25">
      <c r="A27" s="219">
        <v>1</v>
      </c>
      <c r="B27" s="223" t="s">
        <v>86</v>
      </c>
      <c r="C27" s="1186" t="s">
        <v>256</v>
      </c>
      <c r="D27" s="223"/>
      <c r="E27" s="345"/>
      <c r="F27" s="205"/>
      <c r="G27" s="205">
        <v>3</v>
      </c>
      <c r="H27" s="205" t="e">
        <f t="shared" si="0"/>
        <v>#DIV/0!</v>
      </c>
      <c r="I27" s="243">
        <v>12</v>
      </c>
      <c r="J27" s="243">
        <f t="shared" si="1"/>
        <v>8.6666666666666661</v>
      </c>
      <c r="K27" s="244">
        <f t="shared" si="2"/>
        <v>0</v>
      </c>
      <c r="L27" s="244">
        <f t="shared" si="3"/>
        <v>0</v>
      </c>
      <c r="M27" s="3541">
        <v>26</v>
      </c>
      <c r="N27" s="244" t="e">
        <f t="shared" si="4"/>
        <v>#DIV/0!</v>
      </c>
      <c r="O27" s="244" t="e">
        <f t="shared" si="5"/>
        <v>#DIV/0!</v>
      </c>
      <c r="P27" s="244" t="e">
        <f t="shared" si="6"/>
        <v>#DIV/0!</v>
      </c>
      <c r="Q27" s="226"/>
      <c r="R27" s="989"/>
      <c r="S27" s="226"/>
      <c r="T27" s="1182"/>
      <c r="U27" s="226"/>
      <c r="V27" s="226"/>
      <c r="W27" s="226"/>
      <c r="X27" s="226"/>
      <c r="Y27" s="226"/>
      <c r="Z27" s="1076"/>
      <c r="AA27" s="989"/>
      <c r="AB27" s="1173"/>
      <c r="AC27" s="1173"/>
    </row>
    <row r="28" spans="1:31" x14ac:dyDescent="0.25">
      <c r="A28" s="219">
        <v>1</v>
      </c>
      <c r="B28" s="223" t="s">
        <v>17</v>
      </c>
      <c r="C28" s="1186" t="s">
        <v>256</v>
      </c>
      <c r="D28" s="223"/>
      <c r="E28" s="345"/>
      <c r="F28" s="205"/>
      <c r="G28" s="205">
        <v>20</v>
      </c>
      <c r="H28" s="205" t="e">
        <f t="shared" si="0"/>
        <v>#DIV/0!</v>
      </c>
      <c r="I28" s="243">
        <v>7.3</v>
      </c>
      <c r="J28" s="243">
        <f t="shared" si="1"/>
        <v>8.1</v>
      </c>
      <c r="K28" s="244">
        <f t="shared" si="2"/>
        <v>0</v>
      </c>
      <c r="L28" s="244">
        <f t="shared" si="3"/>
        <v>0</v>
      </c>
      <c r="M28" s="3541">
        <v>162</v>
      </c>
      <c r="N28" s="244" t="e">
        <f t="shared" si="4"/>
        <v>#DIV/0!</v>
      </c>
      <c r="O28" s="244" t="e">
        <f t="shared" si="5"/>
        <v>#DIV/0!</v>
      </c>
      <c r="P28" s="244" t="e">
        <f t="shared" si="6"/>
        <v>#DIV/0!</v>
      </c>
      <c r="Q28" s="226"/>
      <c r="R28" s="989"/>
      <c r="S28" s="226"/>
      <c r="T28" s="1182"/>
      <c r="U28" s="226"/>
      <c r="V28" s="226"/>
      <c r="W28" s="226"/>
      <c r="X28" s="226"/>
      <c r="Y28" s="226"/>
      <c r="Z28" s="1076"/>
      <c r="AA28" s="989"/>
      <c r="AB28" s="1173"/>
    </row>
    <row r="29" spans="1:31" x14ac:dyDescent="0.25">
      <c r="A29" s="219">
        <v>1</v>
      </c>
      <c r="B29" s="223" t="s">
        <v>19</v>
      </c>
      <c r="C29" s="1186" t="s">
        <v>256</v>
      </c>
      <c r="D29" s="223"/>
      <c r="E29" s="345"/>
      <c r="F29" s="205"/>
      <c r="G29" s="205">
        <v>6</v>
      </c>
      <c r="H29" s="205" t="e">
        <f t="shared" si="0"/>
        <v>#DIV/0!</v>
      </c>
      <c r="I29" s="243">
        <v>10.199999999999999</v>
      </c>
      <c r="J29" s="243">
        <f t="shared" si="1"/>
        <v>8.1666666666666661</v>
      </c>
      <c r="K29" s="244">
        <f t="shared" si="2"/>
        <v>0</v>
      </c>
      <c r="L29" s="244">
        <f t="shared" si="3"/>
        <v>0</v>
      </c>
      <c r="M29" s="3541">
        <v>49</v>
      </c>
      <c r="N29" s="244" t="e">
        <f t="shared" si="4"/>
        <v>#DIV/0!</v>
      </c>
      <c r="O29" s="244" t="e">
        <f t="shared" si="5"/>
        <v>#DIV/0!</v>
      </c>
      <c r="P29" s="244" t="e">
        <f t="shared" si="6"/>
        <v>#DIV/0!</v>
      </c>
      <c r="Q29" s="226"/>
      <c r="R29" s="989"/>
      <c r="S29" s="226"/>
      <c r="T29" s="1182"/>
      <c r="U29" s="226"/>
      <c r="V29" s="226"/>
      <c r="W29" s="226"/>
      <c r="X29" s="226"/>
      <c r="Y29" s="226"/>
      <c r="Z29" s="1076"/>
      <c r="AA29" s="989"/>
      <c r="AB29" s="1173"/>
    </row>
    <row r="30" spans="1:31" s="2356" customFormat="1" x14ac:dyDescent="0.25">
      <c r="B30" s="223" t="s">
        <v>20</v>
      </c>
      <c r="C30" s="1186" t="s">
        <v>256</v>
      </c>
      <c r="D30" s="223"/>
      <c r="E30" s="345"/>
      <c r="F30" s="211"/>
      <c r="G30" s="211">
        <v>9</v>
      </c>
      <c r="H30" s="211" t="e">
        <f t="shared" si="0"/>
        <v>#DIV/0!</v>
      </c>
      <c r="I30" s="243">
        <v>10.7</v>
      </c>
      <c r="J30" s="243">
        <f t="shared" si="1"/>
        <v>4.8888888888888893</v>
      </c>
      <c r="K30" s="244">
        <f t="shared" si="2"/>
        <v>0</v>
      </c>
      <c r="L30" s="244">
        <f t="shared" si="3"/>
        <v>0</v>
      </c>
      <c r="M30" s="3541">
        <v>44</v>
      </c>
      <c r="N30" s="244" t="e">
        <f t="shared" si="4"/>
        <v>#DIV/0!</v>
      </c>
      <c r="O30" s="244" t="e">
        <f t="shared" si="5"/>
        <v>#DIV/0!</v>
      </c>
      <c r="P30" s="244" t="e">
        <f t="shared" si="6"/>
        <v>#DIV/0!</v>
      </c>
      <c r="Q30" s="1192"/>
      <c r="R30" s="989"/>
      <c r="S30" s="226"/>
      <c r="T30" s="1193"/>
      <c r="U30" s="250"/>
      <c r="V30" s="250"/>
      <c r="W30" s="250"/>
      <c r="X30" s="250"/>
      <c r="Y30" s="250"/>
      <c r="Z30" s="1194"/>
      <c r="AA30" s="1035"/>
      <c r="AB30" s="1173"/>
      <c r="AC30" s="1130"/>
    </row>
    <row r="31" spans="1:31" x14ac:dyDescent="0.25">
      <c r="A31" s="219">
        <v>1</v>
      </c>
      <c r="B31" s="223" t="s">
        <v>651</v>
      </c>
      <c r="C31" s="1186" t="s">
        <v>256</v>
      </c>
      <c r="D31" s="1189"/>
      <c r="E31" s="345"/>
      <c r="F31" s="211"/>
      <c r="G31" s="211">
        <v>8</v>
      </c>
      <c r="H31" s="211" t="e">
        <f t="shared" si="0"/>
        <v>#DIV/0!</v>
      </c>
      <c r="I31" s="243">
        <v>10</v>
      </c>
      <c r="J31" s="243">
        <f t="shared" si="1"/>
        <v>8.875</v>
      </c>
      <c r="K31" s="1190">
        <f t="shared" si="2"/>
        <v>0</v>
      </c>
      <c r="L31" s="1190">
        <f t="shared" si="3"/>
        <v>0</v>
      </c>
      <c r="M31" s="3541">
        <v>71</v>
      </c>
      <c r="N31" s="1191" t="e">
        <f t="shared" si="4"/>
        <v>#DIV/0!</v>
      </c>
      <c r="O31" s="1190" t="e">
        <f t="shared" si="5"/>
        <v>#DIV/0!</v>
      </c>
      <c r="P31" s="244" t="e">
        <f t="shared" si="6"/>
        <v>#DIV/0!</v>
      </c>
      <c r="Q31" s="226"/>
      <c r="R31" s="989"/>
      <c r="S31" s="226">
        <f>Y31-X31-T31</f>
        <v>0</v>
      </c>
      <c r="T31" s="1193"/>
      <c r="U31" s="250"/>
      <c r="V31" s="250">
        <f>S31-R31</f>
        <v>0</v>
      </c>
      <c r="W31" s="250"/>
      <c r="X31" s="250"/>
      <c r="Y31" s="250"/>
      <c r="Z31" s="1194"/>
      <c r="AA31" s="1035"/>
      <c r="AB31" s="1173"/>
    </row>
    <row r="32" spans="1:31" x14ac:dyDescent="0.25">
      <c r="A32" s="219">
        <v>1</v>
      </c>
      <c r="B32" s="426" t="s">
        <v>80</v>
      </c>
      <c r="C32" s="1186" t="s">
        <v>256</v>
      </c>
      <c r="D32" s="223"/>
      <c r="E32" s="1195"/>
      <c r="F32" s="205"/>
      <c r="G32" s="205">
        <v>16</v>
      </c>
      <c r="H32" s="205" t="e">
        <f t="shared" si="0"/>
        <v>#DIV/0!</v>
      </c>
      <c r="I32" s="243">
        <v>13</v>
      </c>
      <c r="J32" s="243">
        <f t="shared" si="1"/>
        <v>13.4375</v>
      </c>
      <c r="K32" s="244">
        <f t="shared" si="2"/>
        <v>0</v>
      </c>
      <c r="L32" s="244">
        <f t="shared" si="3"/>
        <v>0</v>
      </c>
      <c r="M32" s="3541">
        <v>215</v>
      </c>
      <c r="N32" s="244" t="e">
        <f t="shared" si="4"/>
        <v>#DIV/0!</v>
      </c>
      <c r="O32" s="244" t="e">
        <f t="shared" si="5"/>
        <v>#DIV/0!</v>
      </c>
      <c r="P32" s="244" t="e">
        <f t="shared" si="6"/>
        <v>#DIV/0!</v>
      </c>
      <c r="Q32" s="226"/>
      <c r="R32" s="989"/>
      <c r="S32" s="1196"/>
      <c r="T32" s="1182"/>
      <c r="U32" s="226"/>
      <c r="V32" s="226"/>
      <c r="W32" s="226"/>
      <c r="X32" s="226"/>
      <c r="Y32" s="226"/>
      <c r="Z32" s="1076"/>
      <c r="AA32" s="989"/>
      <c r="AB32" s="1173"/>
    </row>
    <row r="33" spans="1:31" x14ac:dyDescent="0.25">
      <c r="A33" s="219">
        <v>1</v>
      </c>
      <c r="B33" s="426" t="s">
        <v>186</v>
      </c>
      <c r="C33" s="1186" t="s">
        <v>256</v>
      </c>
      <c r="D33" s="223"/>
      <c r="E33" s="345"/>
      <c r="F33" s="205"/>
      <c r="G33" s="205">
        <v>13</v>
      </c>
      <c r="H33" s="205" t="e">
        <f t="shared" si="0"/>
        <v>#DIV/0!</v>
      </c>
      <c r="I33" s="243">
        <v>16.2</v>
      </c>
      <c r="J33" s="243">
        <f t="shared" si="1"/>
        <v>20.153846153846153</v>
      </c>
      <c r="K33" s="244">
        <f t="shared" si="2"/>
        <v>0</v>
      </c>
      <c r="L33" s="244">
        <f t="shared" si="3"/>
        <v>0</v>
      </c>
      <c r="M33" s="3541">
        <v>262</v>
      </c>
      <c r="N33" s="244" t="e">
        <f t="shared" si="4"/>
        <v>#DIV/0!</v>
      </c>
      <c r="O33" s="244" t="e">
        <f t="shared" si="5"/>
        <v>#DIV/0!</v>
      </c>
      <c r="P33" s="244" t="e">
        <f t="shared" si="6"/>
        <v>#DIV/0!</v>
      </c>
      <c r="Q33" s="226"/>
      <c r="R33" s="989"/>
      <c r="S33" s="226"/>
      <c r="T33" s="1182"/>
      <c r="U33" s="226"/>
      <c r="V33" s="226"/>
      <c r="W33" s="226"/>
      <c r="X33" s="226"/>
      <c r="Y33" s="226"/>
      <c r="Z33" s="1076"/>
      <c r="AA33" s="989"/>
      <c r="AB33" s="1173"/>
    </row>
    <row r="34" spans="1:31" x14ac:dyDescent="0.25">
      <c r="A34" s="219">
        <v>1</v>
      </c>
      <c r="B34" s="426" t="s">
        <v>63</v>
      </c>
      <c r="C34" s="1186" t="s">
        <v>256</v>
      </c>
      <c r="D34" s="223"/>
      <c r="E34" s="345"/>
      <c r="F34" s="205"/>
      <c r="G34" s="205">
        <v>10</v>
      </c>
      <c r="H34" s="205" t="e">
        <f t="shared" si="0"/>
        <v>#DIV/0!</v>
      </c>
      <c r="I34" s="243">
        <v>14</v>
      </c>
      <c r="J34" s="243">
        <f t="shared" si="1"/>
        <v>12.4</v>
      </c>
      <c r="K34" s="244">
        <f t="shared" si="2"/>
        <v>0</v>
      </c>
      <c r="L34" s="244">
        <f t="shared" si="3"/>
        <v>0</v>
      </c>
      <c r="M34" s="3541">
        <v>124</v>
      </c>
      <c r="N34" s="244" t="e">
        <f t="shared" si="4"/>
        <v>#DIV/0!</v>
      </c>
      <c r="O34" s="244" t="e">
        <f t="shared" si="5"/>
        <v>#DIV/0!</v>
      </c>
      <c r="P34" s="244" t="e">
        <f t="shared" si="6"/>
        <v>#DIV/0!</v>
      </c>
      <c r="Q34" s="226"/>
      <c r="R34" s="989"/>
      <c r="S34" s="226"/>
      <c r="T34" s="1182"/>
      <c r="U34" s="226"/>
      <c r="V34" s="226"/>
      <c r="W34" s="226"/>
      <c r="X34" s="226"/>
      <c r="Y34" s="226"/>
      <c r="Z34" s="1076"/>
      <c r="AA34" s="989"/>
      <c r="AB34" s="1173"/>
    </row>
    <row r="35" spans="1:31" x14ac:dyDescent="0.25">
      <c r="A35" s="219">
        <v>1</v>
      </c>
      <c r="B35" s="426" t="s">
        <v>18</v>
      </c>
      <c r="C35" s="1186" t="s">
        <v>256</v>
      </c>
      <c r="D35" s="223"/>
      <c r="E35" s="345"/>
      <c r="F35" s="205"/>
      <c r="G35" s="205">
        <v>18</v>
      </c>
      <c r="H35" s="205" t="e">
        <f t="shared" si="0"/>
        <v>#DIV/0!</v>
      </c>
      <c r="I35" s="243">
        <v>10.3</v>
      </c>
      <c r="J35" s="243">
        <f t="shared" si="1"/>
        <v>12.055555555555555</v>
      </c>
      <c r="K35" s="244">
        <f t="shared" si="2"/>
        <v>0</v>
      </c>
      <c r="L35" s="244">
        <f t="shared" si="3"/>
        <v>0</v>
      </c>
      <c r="M35" s="3541">
        <v>217</v>
      </c>
      <c r="N35" s="244" t="e">
        <f t="shared" si="4"/>
        <v>#DIV/0!</v>
      </c>
      <c r="O35" s="244" t="e">
        <f t="shared" si="5"/>
        <v>#DIV/0!</v>
      </c>
      <c r="P35" s="244" t="e">
        <f t="shared" si="6"/>
        <v>#DIV/0!</v>
      </c>
      <c r="Q35" s="226"/>
      <c r="R35" s="989"/>
      <c r="S35" s="226"/>
      <c r="T35" s="1182"/>
      <c r="U35" s="226"/>
      <c r="V35" s="226"/>
      <c r="W35" s="226"/>
      <c r="X35" s="226"/>
      <c r="Y35" s="226"/>
      <c r="Z35" s="1076"/>
      <c r="AA35" s="989"/>
      <c r="AB35" s="1173"/>
    </row>
    <row r="36" spans="1:31" x14ac:dyDescent="0.25">
      <c r="A36" s="219">
        <v>1</v>
      </c>
      <c r="B36" s="426" t="s">
        <v>6</v>
      </c>
      <c r="C36" s="1186" t="s">
        <v>256</v>
      </c>
      <c r="D36" s="1197"/>
      <c r="E36" s="355"/>
      <c r="F36" s="211"/>
      <c r="G36" s="211">
        <v>37</v>
      </c>
      <c r="H36" s="211" t="e">
        <f t="shared" si="0"/>
        <v>#DIV/0!</v>
      </c>
      <c r="I36" s="1198">
        <v>10.4</v>
      </c>
      <c r="J36" s="1198">
        <f t="shared" si="1"/>
        <v>8.9189189189189193</v>
      </c>
      <c r="K36" s="244">
        <f t="shared" si="2"/>
        <v>0</v>
      </c>
      <c r="L36" s="408">
        <f t="shared" si="3"/>
        <v>0</v>
      </c>
      <c r="M36" s="3542">
        <v>330</v>
      </c>
      <c r="N36" s="1199" t="e">
        <f t="shared" si="4"/>
        <v>#DIV/0!</v>
      </c>
      <c r="O36" s="408" t="e">
        <f t="shared" si="5"/>
        <v>#DIV/0!</v>
      </c>
      <c r="P36" s="408" t="e">
        <f t="shared" si="6"/>
        <v>#DIV/0!</v>
      </c>
      <c r="Q36" s="250"/>
      <c r="R36" s="989"/>
      <c r="S36" s="250"/>
      <c r="T36" s="1193"/>
      <c r="U36" s="250"/>
      <c r="V36" s="250"/>
      <c r="W36" s="250"/>
      <c r="X36" s="250"/>
      <c r="Y36" s="250"/>
      <c r="Z36" s="1194"/>
      <c r="AA36" s="1035"/>
      <c r="AB36" s="1173"/>
    </row>
    <row r="37" spans="1:31" x14ac:dyDescent="0.25">
      <c r="A37" s="219">
        <v>1</v>
      </c>
      <c r="B37" s="426" t="s">
        <v>160</v>
      </c>
      <c r="C37" s="1186" t="s">
        <v>256</v>
      </c>
      <c r="D37" s="223"/>
      <c r="E37" s="355"/>
      <c r="F37" s="205"/>
      <c r="G37" s="211">
        <v>14</v>
      </c>
      <c r="H37" s="211" t="e">
        <f t="shared" si="0"/>
        <v>#DIV/0!</v>
      </c>
      <c r="I37" s="1198">
        <v>8.1999999999999993</v>
      </c>
      <c r="J37" s="1198">
        <f t="shared" si="1"/>
        <v>7.7142857142857144</v>
      </c>
      <c r="K37" s="1190">
        <f t="shared" si="2"/>
        <v>0</v>
      </c>
      <c r="L37" s="408">
        <f t="shared" si="3"/>
        <v>0</v>
      </c>
      <c r="M37" s="3542">
        <v>108</v>
      </c>
      <c r="N37" s="408" t="e">
        <f t="shared" si="4"/>
        <v>#DIV/0!</v>
      </c>
      <c r="O37" s="244" t="e">
        <f t="shared" si="5"/>
        <v>#DIV/0!</v>
      </c>
      <c r="P37" s="408" t="e">
        <f t="shared" si="6"/>
        <v>#DIV/0!</v>
      </c>
      <c r="Q37" s="250"/>
      <c r="R37" s="989"/>
      <c r="S37" s="250"/>
      <c r="T37" s="1193"/>
      <c r="U37" s="250"/>
      <c r="V37" s="250"/>
      <c r="W37" s="250"/>
      <c r="X37" s="250"/>
      <c r="Y37" s="250"/>
      <c r="Z37" s="1194"/>
      <c r="AA37" s="1035"/>
      <c r="AB37" s="1173"/>
    </row>
    <row r="38" spans="1:31" x14ac:dyDescent="0.25">
      <c r="A38" s="219">
        <v>1</v>
      </c>
      <c r="B38" s="223" t="s">
        <v>27</v>
      </c>
      <c r="C38" s="1186" t="s">
        <v>256</v>
      </c>
      <c r="D38" s="1197"/>
      <c r="E38" s="1200"/>
      <c r="F38" s="1201"/>
      <c r="G38" s="210">
        <v>8</v>
      </c>
      <c r="H38" s="210" t="e">
        <f t="shared" si="0"/>
        <v>#DIV/0!</v>
      </c>
      <c r="I38" s="1202">
        <v>10.3</v>
      </c>
      <c r="J38" s="1202">
        <f t="shared" si="1"/>
        <v>9.375</v>
      </c>
      <c r="K38" s="244">
        <f t="shared" si="2"/>
        <v>0</v>
      </c>
      <c r="L38" s="1203">
        <f t="shared" si="3"/>
        <v>0</v>
      </c>
      <c r="M38" s="3543">
        <v>75</v>
      </c>
      <c r="N38" s="1203" t="e">
        <f t="shared" si="4"/>
        <v>#DIV/0!</v>
      </c>
      <c r="O38" s="1204" t="e">
        <f t="shared" si="5"/>
        <v>#DIV/0!</v>
      </c>
      <c r="P38" s="1203" t="e">
        <f t="shared" si="6"/>
        <v>#DIV/0!</v>
      </c>
      <c r="Q38" s="401"/>
      <c r="R38" s="990"/>
      <c r="S38" s="401"/>
      <c r="T38" s="1205"/>
      <c r="U38" s="401"/>
      <c r="V38" s="401"/>
      <c r="W38" s="401"/>
      <c r="X38" s="401"/>
      <c r="Y38" s="401"/>
      <c r="Z38" s="1206"/>
      <c r="AA38" s="1036"/>
      <c r="AB38" s="1173"/>
    </row>
    <row r="39" spans="1:31" s="229" customFormat="1" ht="29.25" x14ac:dyDescent="0.25">
      <c r="A39" s="219">
        <v>1</v>
      </c>
      <c r="B39" s="1207" t="s">
        <v>7</v>
      </c>
      <c r="C39" s="1208"/>
      <c r="D39" s="1207"/>
      <c r="E39" s="32"/>
      <c r="F39" s="7"/>
      <c r="G39" s="7">
        <f>SUM(G13:G38)</f>
        <v>253</v>
      </c>
      <c r="H39" s="7" t="e">
        <f t="shared" si="0"/>
        <v>#DIV/0!</v>
      </c>
      <c r="I39" s="8" t="e">
        <f>SUM(K39/E39)</f>
        <v>#DIV/0!</v>
      </c>
      <c r="J39" s="8">
        <f t="shared" si="1"/>
        <v>10.233201581027668</v>
      </c>
      <c r="K39" s="1209">
        <f>SUM(K13:K38)</f>
        <v>0</v>
      </c>
      <c r="L39" s="1209">
        <f>SUM(L13:L38)</f>
        <v>0</v>
      </c>
      <c r="M39" s="1209">
        <f>SUM(M13:M38)</f>
        <v>2589</v>
      </c>
      <c r="N39" s="1209" t="e">
        <f t="shared" si="4"/>
        <v>#DIV/0!</v>
      </c>
      <c r="O39" s="1210" t="e">
        <f>SUM(O13:O38)</f>
        <v>#DIV/0!</v>
      </c>
      <c r="P39" s="1209" t="e">
        <f t="shared" si="6"/>
        <v>#DIV/0!</v>
      </c>
      <c r="Q39" s="470"/>
      <c r="R39" s="991">
        <f t="shared" ref="R39:R40" si="7">Q39/12*$B$4</f>
        <v>0</v>
      </c>
      <c r="S39" s="470">
        <f>Y39-X39-U39-T39</f>
        <v>21575.176380000001</v>
      </c>
      <c r="T39" s="922"/>
      <c r="U39" s="470">
        <v>-1.29128</v>
      </c>
      <c r="V39" s="470">
        <v>-183.62711999999999</v>
      </c>
      <c r="W39" s="470"/>
      <c r="X39" s="470">
        <v>-223.15163000000004</v>
      </c>
      <c r="Y39" s="470">
        <v>21350.733469999999</v>
      </c>
      <c r="Z39" s="1211"/>
      <c r="AA39" s="998"/>
      <c r="AB39" s="1173">
        <f t="shared" ref="AB39:AB103" si="8">S39-R39-V39</f>
        <v>21758.803500000002</v>
      </c>
      <c r="AC39" s="1188"/>
    </row>
    <row r="40" spans="1:31" ht="43.5" x14ac:dyDescent="0.25">
      <c r="A40" s="219">
        <v>1</v>
      </c>
      <c r="B40" s="1212" t="s">
        <v>177</v>
      </c>
      <c r="C40" s="944"/>
      <c r="D40" s="412"/>
      <c r="E40" s="384"/>
      <c r="F40" s="209"/>
      <c r="G40" s="1213">
        <v>21</v>
      </c>
      <c r="H40" s="209" t="e">
        <f t="shared" si="0"/>
        <v>#DIV/0!</v>
      </c>
      <c r="I40" s="412"/>
      <c r="J40" s="412"/>
      <c r="K40" s="1214"/>
      <c r="L40" s="1214"/>
      <c r="M40" s="1214"/>
      <c r="N40" s="1215"/>
      <c r="O40" s="1214"/>
      <c r="P40" s="1214"/>
      <c r="Q40" s="471"/>
      <c r="R40" s="992">
        <f t="shared" si="7"/>
        <v>0</v>
      </c>
      <c r="S40" s="471">
        <f>Y40-X40-U40-T40</f>
        <v>4995.4872599999999</v>
      </c>
      <c r="T40" s="921"/>
      <c r="U40" s="471"/>
      <c r="V40" s="471">
        <f>S40-R40</f>
        <v>4995.4872599999999</v>
      </c>
      <c r="W40" s="471"/>
      <c r="X40" s="471"/>
      <c r="Y40" s="471">
        <v>4995.4872599999999</v>
      </c>
      <c r="Z40" s="1050"/>
      <c r="AA40" s="511"/>
      <c r="AB40" s="1173">
        <f t="shared" si="8"/>
        <v>0</v>
      </c>
      <c r="AC40" s="1188"/>
      <c r="AE40" s="229"/>
    </row>
    <row r="41" spans="1:31" x14ac:dyDescent="0.25">
      <c r="A41" s="219">
        <v>1</v>
      </c>
      <c r="B41" s="612" t="s">
        <v>194</v>
      </c>
      <c r="C41" s="1216"/>
      <c r="D41" s="1217"/>
      <c r="E41" s="385"/>
      <c r="F41" s="669"/>
      <c r="G41" s="669"/>
      <c r="H41" s="669"/>
      <c r="I41" s="322"/>
      <c r="J41" s="322"/>
      <c r="K41" s="1218"/>
      <c r="L41" s="1219"/>
      <c r="M41" s="1218"/>
      <c r="N41" s="1219"/>
      <c r="O41" s="1218"/>
      <c r="P41" s="1218"/>
      <c r="Q41" s="472"/>
      <c r="R41" s="989"/>
      <c r="S41" s="472"/>
      <c r="T41" s="918"/>
      <c r="U41" s="472"/>
      <c r="V41" s="472"/>
      <c r="W41" s="472"/>
      <c r="X41" s="472"/>
      <c r="Y41" s="472"/>
      <c r="Z41" s="1049"/>
      <c r="AA41" s="468"/>
      <c r="AB41" s="1173">
        <f t="shared" si="8"/>
        <v>0</v>
      </c>
      <c r="AC41" s="1188"/>
      <c r="AE41" s="229"/>
    </row>
    <row r="42" spans="1:31" ht="43.5" x14ac:dyDescent="0.25">
      <c r="A42" s="219">
        <v>1</v>
      </c>
      <c r="B42" s="613" t="s">
        <v>302</v>
      </c>
      <c r="C42" s="565"/>
      <c r="D42" s="9"/>
      <c r="E42" s="203"/>
      <c r="F42" s="203"/>
      <c r="G42" s="203">
        <f t="shared" ref="G42" si="9">G44+G48+G49+G50</f>
        <v>80</v>
      </c>
      <c r="H42" s="410" t="e">
        <f>G42/F42*100</f>
        <v>#DIV/0!</v>
      </c>
      <c r="I42" s="322"/>
      <c r="J42" s="322"/>
      <c r="K42" s="1218"/>
      <c r="L42" s="1219"/>
      <c r="M42" s="1218"/>
      <c r="N42" s="1218"/>
      <c r="O42" s="1218"/>
      <c r="P42" s="1218"/>
      <c r="Q42" s="472"/>
      <c r="R42" s="989">
        <f>Q42/12*$B$4</f>
        <v>0</v>
      </c>
      <c r="S42" s="472">
        <f>Y42-X42-U42</f>
        <v>38.930399999996901</v>
      </c>
      <c r="T42" s="918"/>
      <c r="U42" s="472">
        <v>0.72799999999999998</v>
      </c>
      <c r="V42" s="472">
        <f>S42-R42</f>
        <v>38.930399999996901</v>
      </c>
      <c r="W42" s="472"/>
      <c r="X42" s="472">
        <v>-0.32324999999999998</v>
      </c>
      <c r="Y42" s="472">
        <v>39.335149999996901</v>
      </c>
      <c r="Z42" s="1076"/>
      <c r="AA42" s="468"/>
      <c r="AB42" s="1173">
        <f t="shared" si="8"/>
        <v>0</v>
      </c>
      <c r="AC42" s="1188"/>
      <c r="AE42" s="229"/>
    </row>
    <row r="43" spans="1:31" x14ac:dyDescent="0.25">
      <c r="A43" s="219">
        <v>1</v>
      </c>
      <c r="B43" s="437" t="s">
        <v>303</v>
      </c>
      <c r="C43" s="565"/>
      <c r="D43" s="9"/>
      <c r="E43" s="203"/>
      <c r="F43" s="205"/>
      <c r="G43" s="205"/>
      <c r="H43" s="205"/>
      <c r="I43" s="322"/>
      <c r="J43" s="322"/>
      <c r="K43" s="1218"/>
      <c r="L43" s="1219"/>
      <c r="M43" s="1218"/>
      <c r="N43" s="1218"/>
      <c r="O43" s="1218"/>
      <c r="P43" s="1218"/>
      <c r="Q43" s="472"/>
      <c r="R43" s="468"/>
      <c r="S43" s="472">
        <f t="shared" ref="S43:S57" si="10">Y43-X43-U43</f>
        <v>0</v>
      </c>
      <c r="T43" s="918"/>
      <c r="U43" s="472"/>
      <c r="V43" s="472">
        <f t="shared" ref="V43:V57" si="11">S43-R43</f>
        <v>0</v>
      </c>
      <c r="W43" s="472"/>
      <c r="X43" s="472"/>
      <c r="Y43" s="472"/>
      <c r="Z43" s="1076"/>
      <c r="AA43" s="468"/>
      <c r="AB43" s="1173">
        <f t="shared" si="8"/>
        <v>0</v>
      </c>
      <c r="AC43" s="1188"/>
      <c r="AE43" s="229"/>
    </row>
    <row r="44" spans="1:31" ht="30" x14ac:dyDescent="0.25">
      <c r="A44" s="219">
        <v>1</v>
      </c>
      <c r="B44" s="614" t="s">
        <v>450</v>
      </c>
      <c r="C44" s="565"/>
      <c r="D44" s="9"/>
      <c r="E44" s="205"/>
      <c r="F44" s="205"/>
      <c r="G44" s="205">
        <f t="shared" ref="G44" si="12">G45+G46/4+G47</f>
        <v>77</v>
      </c>
      <c r="H44" s="205" t="e">
        <f>G44/F44*100</f>
        <v>#DIV/0!</v>
      </c>
      <c r="I44" s="322"/>
      <c r="J44" s="322"/>
      <c r="K44" s="1218"/>
      <c r="L44" s="1219"/>
      <c r="M44" s="1218"/>
      <c r="N44" s="1218"/>
      <c r="O44" s="1218"/>
      <c r="P44" s="1218"/>
      <c r="Q44" s="472"/>
      <c r="R44" s="468"/>
      <c r="S44" s="472">
        <f t="shared" si="10"/>
        <v>0</v>
      </c>
      <c r="T44" s="918"/>
      <c r="U44" s="472"/>
      <c r="V44" s="472">
        <f t="shared" si="11"/>
        <v>0</v>
      </c>
      <c r="W44" s="472"/>
      <c r="X44" s="472"/>
      <c r="Y44" s="472"/>
      <c r="Z44" s="1076"/>
      <c r="AA44" s="468"/>
      <c r="AB44" s="1173">
        <f t="shared" si="8"/>
        <v>0</v>
      </c>
      <c r="AC44" s="1188"/>
      <c r="AE44" s="229"/>
    </row>
    <row r="45" spans="1:31" x14ac:dyDescent="0.25">
      <c r="A45" s="219">
        <v>1</v>
      </c>
      <c r="B45" s="437" t="s">
        <v>451</v>
      </c>
      <c r="C45" s="565"/>
      <c r="D45" s="9"/>
      <c r="E45" s="205"/>
      <c r="F45" s="205"/>
      <c r="G45" s="205">
        <v>77</v>
      </c>
      <c r="H45" s="205" t="e">
        <f>G45/F45*100</f>
        <v>#DIV/0!</v>
      </c>
      <c r="I45" s="322"/>
      <c r="J45" s="322"/>
      <c r="K45" s="1218"/>
      <c r="L45" s="1218"/>
      <c r="M45" s="1218"/>
      <c r="N45" s="1218"/>
      <c r="O45" s="1218"/>
      <c r="P45" s="1218"/>
      <c r="Q45" s="472"/>
      <c r="R45" s="468"/>
      <c r="S45" s="472">
        <f t="shared" si="10"/>
        <v>0</v>
      </c>
      <c r="T45" s="918"/>
      <c r="U45" s="472"/>
      <c r="V45" s="472">
        <f t="shared" si="11"/>
        <v>0</v>
      </c>
      <c r="W45" s="472"/>
      <c r="X45" s="472"/>
      <c r="Y45" s="472"/>
      <c r="Z45" s="1076"/>
      <c r="AA45" s="468"/>
      <c r="AB45" s="1173">
        <f t="shared" si="8"/>
        <v>0</v>
      </c>
      <c r="AC45" s="1188"/>
      <c r="AE45" s="229"/>
    </row>
    <row r="46" spans="1:31" s="2356" customFormat="1" ht="30" x14ac:dyDescent="0.25">
      <c r="B46" s="437" t="s">
        <v>452</v>
      </c>
      <c r="C46" s="565"/>
      <c r="D46" s="9"/>
      <c r="E46" s="205"/>
      <c r="F46" s="205"/>
      <c r="G46" s="205"/>
      <c r="H46" s="205" t="e">
        <f>G46/F46*100</f>
        <v>#DIV/0!</v>
      </c>
      <c r="I46" s="322"/>
      <c r="J46" s="322"/>
      <c r="K46" s="1218"/>
      <c r="L46" s="1218"/>
      <c r="M46" s="1218"/>
      <c r="N46" s="1218"/>
      <c r="O46" s="1218"/>
      <c r="P46" s="1218"/>
      <c r="Q46" s="472"/>
      <c r="R46" s="468"/>
      <c r="S46" s="472">
        <f t="shared" si="10"/>
        <v>0</v>
      </c>
      <c r="T46" s="918"/>
      <c r="U46" s="472"/>
      <c r="V46" s="472">
        <f t="shared" si="11"/>
        <v>0</v>
      </c>
      <c r="W46" s="472"/>
      <c r="X46" s="472"/>
      <c r="Y46" s="472"/>
      <c r="Z46" s="1076"/>
      <c r="AA46" s="468"/>
      <c r="AB46" s="1173">
        <f t="shared" si="8"/>
        <v>0</v>
      </c>
      <c r="AC46" s="1188"/>
      <c r="AE46" s="229"/>
    </row>
    <row r="47" spans="1:31" ht="45" x14ac:dyDescent="0.25">
      <c r="A47" s="219">
        <v>1</v>
      </c>
      <c r="B47" s="437" t="s">
        <v>453</v>
      </c>
      <c r="C47" s="565"/>
      <c r="D47" s="9"/>
      <c r="E47" s="205"/>
      <c r="F47" s="205"/>
      <c r="G47" s="205"/>
      <c r="H47" s="205" t="e">
        <f>G47/F47*100</f>
        <v>#DIV/0!</v>
      </c>
      <c r="I47" s="322"/>
      <c r="J47" s="322"/>
      <c r="K47" s="1218"/>
      <c r="L47" s="1218"/>
      <c r="M47" s="1218"/>
      <c r="N47" s="1218"/>
      <c r="O47" s="1218"/>
      <c r="P47" s="1218"/>
      <c r="Q47" s="472"/>
      <c r="R47" s="468"/>
      <c r="S47" s="472">
        <f t="shared" si="10"/>
        <v>0</v>
      </c>
      <c r="T47" s="918"/>
      <c r="U47" s="472"/>
      <c r="V47" s="472">
        <f t="shared" si="11"/>
        <v>0</v>
      </c>
      <c r="W47" s="472"/>
      <c r="X47" s="472"/>
      <c r="Y47" s="472"/>
      <c r="Z47" s="1076"/>
      <c r="AA47" s="468"/>
      <c r="AB47" s="1173">
        <f t="shared" si="8"/>
        <v>0</v>
      </c>
      <c r="AC47" s="1188"/>
      <c r="AE47" s="229"/>
    </row>
    <row r="48" spans="1:31" ht="60" x14ac:dyDescent="0.25">
      <c r="A48" s="219">
        <v>1</v>
      </c>
      <c r="B48" s="437" t="s">
        <v>454</v>
      </c>
      <c r="C48" s="565"/>
      <c r="D48" s="9"/>
      <c r="E48" s="205"/>
      <c r="F48" s="205"/>
      <c r="G48" s="205"/>
      <c r="H48" s="205"/>
      <c r="I48" s="322"/>
      <c r="J48" s="322"/>
      <c r="K48" s="1218"/>
      <c r="L48" s="1218"/>
      <c r="M48" s="1218"/>
      <c r="N48" s="1218"/>
      <c r="O48" s="1218"/>
      <c r="P48" s="1218"/>
      <c r="Q48" s="473"/>
      <c r="R48" s="993"/>
      <c r="S48" s="472">
        <f t="shared" si="10"/>
        <v>0</v>
      </c>
      <c r="T48" s="1220"/>
      <c r="U48" s="473"/>
      <c r="V48" s="472">
        <f t="shared" si="11"/>
        <v>0</v>
      </c>
      <c r="W48" s="473"/>
      <c r="X48" s="473"/>
      <c r="Y48" s="473"/>
      <c r="Z48" s="1076"/>
      <c r="AA48" s="993"/>
      <c r="AB48" s="1173">
        <f t="shared" si="8"/>
        <v>0</v>
      </c>
      <c r="AC48" s="1188"/>
      <c r="AE48" s="229"/>
    </row>
    <row r="49" spans="1:31" ht="45" x14ac:dyDescent="0.25">
      <c r="A49" s="219">
        <v>1</v>
      </c>
      <c r="B49" s="436" t="s">
        <v>455</v>
      </c>
      <c r="C49" s="565"/>
      <c r="D49" s="9"/>
      <c r="E49" s="205"/>
      <c r="F49" s="205"/>
      <c r="G49" s="205">
        <v>3</v>
      </c>
      <c r="H49" s="205" t="e">
        <f>G49/F49*100</f>
        <v>#DIV/0!</v>
      </c>
      <c r="I49" s="322"/>
      <c r="J49" s="322"/>
      <c r="K49" s="1218"/>
      <c r="L49" s="1218"/>
      <c r="M49" s="1218"/>
      <c r="N49" s="1218"/>
      <c r="O49" s="1218"/>
      <c r="P49" s="1218"/>
      <c r="Q49" s="473"/>
      <c r="R49" s="993"/>
      <c r="S49" s="472">
        <f t="shared" si="10"/>
        <v>0</v>
      </c>
      <c r="T49" s="1220"/>
      <c r="U49" s="473"/>
      <c r="V49" s="472">
        <f t="shared" si="11"/>
        <v>0</v>
      </c>
      <c r="W49" s="473"/>
      <c r="X49" s="473"/>
      <c r="Y49" s="473"/>
      <c r="Z49" s="1076"/>
      <c r="AA49" s="993"/>
      <c r="AB49" s="1173">
        <f t="shared" si="8"/>
        <v>0</v>
      </c>
      <c r="AC49" s="1188"/>
      <c r="AE49" s="229"/>
    </row>
    <row r="50" spans="1:31" s="2356" customFormat="1" ht="90" x14ac:dyDescent="0.25">
      <c r="B50" s="436" t="s">
        <v>456</v>
      </c>
      <c r="C50" s="565"/>
      <c r="D50" s="9"/>
      <c r="E50" s="205"/>
      <c r="F50" s="205"/>
      <c r="G50" s="205"/>
      <c r="H50" s="205" t="e">
        <f>G50/F50*100</f>
        <v>#DIV/0!</v>
      </c>
      <c r="I50" s="322"/>
      <c r="J50" s="322"/>
      <c r="K50" s="1218"/>
      <c r="L50" s="1218"/>
      <c r="M50" s="1218"/>
      <c r="N50" s="1218"/>
      <c r="O50" s="1218"/>
      <c r="P50" s="1218"/>
      <c r="Q50" s="473"/>
      <c r="R50" s="993"/>
      <c r="S50" s="472">
        <f t="shared" si="10"/>
        <v>0</v>
      </c>
      <c r="T50" s="1220"/>
      <c r="U50" s="473"/>
      <c r="V50" s="472">
        <f t="shared" si="11"/>
        <v>0</v>
      </c>
      <c r="W50" s="473"/>
      <c r="X50" s="473"/>
      <c r="Y50" s="473"/>
      <c r="Z50" s="1076"/>
      <c r="AA50" s="993"/>
      <c r="AB50" s="1173">
        <f t="shared" si="8"/>
        <v>0</v>
      </c>
      <c r="AC50" s="1188"/>
      <c r="AE50" s="229"/>
    </row>
    <row r="51" spans="1:31" ht="43.5" x14ac:dyDescent="0.25">
      <c r="A51" s="219">
        <v>1</v>
      </c>
      <c r="B51" s="613" t="s">
        <v>313</v>
      </c>
      <c r="C51" s="565"/>
      <c r="D51" s="9"/>
      <c r="E51" s="205"/>
      <c r="F51" s="205"/>
      <c r="G51" s="205">
        <f t="shared" ref="G51" si="13">G52</f>
        <v>0</v>
      </c>
      <c r="H51" s="205" t="e">
        <f>G51/F51*100</f>
        <v>#DIV/0!</v>
      </c>
      <c r="I51" s="322"/>
      <c r="J51" s="322"/>
      <c r="K51" s="1218"/>
      <c r="L51" s="1218"/>
      <c r="M51" s="1218"/>
      <c r="N51" s="1218"/>
      <c r="O51" s="1218"/>
      <c r="P51" s="1218"/>
      <c r="Q51" s="473"/>
      <c r="R51" s="993"/>
      <c r="S51" s="472">
        <f t="shared" si="10"/>
        <v>0</v>
      </c>
      <c r="T51" s="1220"/>
      <c r="U51" s="473"/>
      <c r="V51" s="472">
        <f t="shared" si="11"/>
        <v>0</v>
      </c>
      <c r="W51" s="473"/>
      <c r="X51" s="473"/>
      <c r="Y51" s="473"/>
      <c r="Z51" s="1076"/>
      <c r="AA51" s="993"/>
      <c r="AB51" s="1173">
        <f t="shared" si="8"/>
        <v>0</v>
      </c>
      <c r="AC51" s="1188"/>
      <c r="AE51" s="229"/>
    </row>
    <row r="52" spans="1:31" s="2356" customFormat="1" x14ac:dyDescent="0.25">
      <c r="B52" s="437" t="s">
        <v>320</v>
      </c>
      <c r="C52" s="565"/>
      <c r="D52" s="9"/>
      <c r="E52" s="205"/>
      <c r="F52" s="205"/>
      <c r="G52" s="205">
        <f t="shared" ref="G52" si="14">G53/9.4</f>
        <v>0</v>
      </c>
      <c r="H52" s="205" t="e">
        <f>G52/F52*100</f>
        <v>#DIV/0!</v>
      </c>
      <c r="I52" s="322"/>
      <c r="J52" s="322"/>
      <c r="K52" s="1218"/>
      <c r="L52" s="1218"/>
      <c r="M52" s="1218"/>
      <c r="N52" s="1218"/>
      <c r="O52" s="1218"/>
      <c r="P52" s="1218"/>
      <c r="Q52" s="473"/>
      <c r="R52" s="993"/>
      <c r="S52" s="472">
        <f t="shared" si="10"/>
        <v>0</v>
      </c>
      <c r="T52" s="1220"/>
      <c r="U52" s="473"/>
      <c r="V52" s="472">
        <f t="shared" si="11"/>
        <v>0</v>
      </c>
      <c r="W52" s="473"/>
      <c r="X52" s="473"/>
      <c r="Y52" s="473"/>
      <c r="Z52" s="1076"/>
      <c r="AA52" s="993"/>
      <c r="AB52" s="1173">
        <f t="shared" si="8"/>
        <v>0</v>
      </c>
      <c r="AC52" s="1188"/>
      <c r="AE52" s="229"/>
    </row>
    <row r="53" spans="1:31" s="2356" customFormat="1" x14ac:dyDescent="0.25">
      <c r="B53" s="623" t="s">
        <v>321</v>
      </c>
      <c r="C53" s="565"/>
      <c r="D53" s="9"/>
      <c r="E53" s="205"/>
      <c r="F53" s="205"/>
      <c r="G53" s="205"/>
      <c r="H53" s="205" t="e">
        <f>G53/F53*100</f>
        <v>#DIV/0!</v>
      </c>
      <c r="I53" s="322"/>
      <c r="J53" s="322"/>
      <c r="K53" s="1218"/>
      <c r="L53" s="1218"/>
      <c r="M53" s="1218"/>
      <c r="N53" s="1218"/>
      <c r="O53" s="1218"/>
      <c r="P53" s="1218"/>
      <c r="Q53" s="473"/>
      <c r="R53" s="993"/>
      <c r="S53" s="472">
        <f t="shared" si="10"/>
        <v>0</v>
      </c>
      <c r="T53" s="1220"/>
      <c r="U53" s="473"/>
      <c r="V53" s="472">
        <f t="shared" si="11"/>
        <v>0</v>
      </c>
      <c r="W53" s="473"/>
      <c r="X53" s="473"/>
      <c r="Y53" s="473"/>
      <c r="Z53" s="1076"/>
      <c r="AA53" s="993"/>
      <c r="AB53" s="1173">
        <f t="shared" si="8"/>
        <v>0</v>
      </c>
      <c r="AC53" s="1188"/>
      <c r="AE53" s="229"/>
    </row>
    <row r="54" spans="1:31" ht="29.25" x14ac:dyDescent="0.25">
      <c r="A54" s="219">
        <v>1</v>
      </c>
      <c r="B54" s="613" t="s">
        <v>304</v>
      </c>
      <c r="C54" s="565"/>
      <c r="D54" s="9"/>
      <c r="E54" s="425"/>
      <c r="F54" s="205"/>
      <c r="G54" s="205"/>
      <c r="H54" s="205"/>
      <c r="I54" s="322"/>
      <c r="J54" s="322"/>
      <c r="K54" s="1218"/>
      <c r="L54" s="1218"/>
      <c r="M54" s="1218"/>
      <c r="N54" s="1218"/>
      <c r="O54" s="1218"/>
      <c r="P54" s="1218"/>
      <c r="Q54" s="473"/>
      <c r="R54" s="993"/>
      <c r="S54" s="472">
        <f t="shared" si="10"/>
        <v>0</v>
      </c>
      <c r="T54" s="1220"/>
      <c r="U54" s="473"/>
      <c r="V54" s="472">
        <f t="shared" si="11"/>
        <v>0</v>
      </c>
      <c r="W54" s="473"/>
      <c r="X54" s="473"/>
      <c r="Y54" s="473"/>
      <c r="Z54" s="1076"/>
      <c r="AA54" s="993"/>
      <c r="AB54" s="1173">
        <f t="shared" si="8"/>
        <v>0</v>
      </c>
      <c r="AC54" s="1188"/>
      <c r="AE54" s="229"/>
    </row>
    <row r="55" spans="1:31" ht="30" x14ac:dyDescent="0.25">
      <c r="A55" s="219">
        <v>1</v>
      </c>
      <c r="B55" s="256" t="s">
        <v>191</v>
      </c>
      <c r="C55" s="565"/>
      <c r="D55" s="9"/>
      <c r="E55" s="425"/>
      <c r="F55" s="205"/>
      <c r="G55" s="205"/>
      <c r="H55" s="205"/>
      <c r="I55" s="322"/>
      <c r="J55" s="322"/>
      <c r="K55" s="1218"/>
      <c r="L55" s="1218"/>
      <c r="M55" s="1218"/>
      <c r="N55" s="1218"/>
      <c r="O55" s="1218"/>
      <c r="P55" s="1218"/>
      <c r="Q55" s="473"/>
      <c r="R55" s="993"/>
      <c r="S55" s="472">
        <f t="shared" si="10"/>
        <v>0</v>
      </c>
      <c r="T55" s="1220"/>
      <c r="U55" s="473"/>
      <c r="V55" s="472">
        <f t="shared" si="11"/>
        <v>0</v>
      </c>
      <c r="W55" s="473"/>
      <c r="X55" s="473"/>
      <c r="Y55" s="473"/>
      <c r="Z55" s="1076"/>
      <c r="AA55" s="993"/>
      <c r="AB55" s="1173">
        <f t="shared" si="8"/>
        <v>0</v>
      </c>
      <c r="AC55" s="1188"/>
      <c r="AE55" s="229"/>
    </row>
    <row r="56" spans="1:31" ht="57.75" x14ac:dyDescent="0.25">
      <c r="A56" s="219">
        <v>1</v>
      </c>
      <c r="B56" s="613" t="s">
        <v>305</v>
      </c>
      <c r="C56" s="565"/>
      <c r="D56" s="9"/>
      <c r="E56" s="205"/>
      <c r="F56" s="205"/>
      <c r="G56" s="205">
        <v>239</v>
      </c>
      <c r="H56" s="205" t="e">
        <f t="shared" ref="H56:H78" si="15">G56/F56*100</f>
        <v>#DIV/0!</v>
      </c>
      <c r="I56" s="322"/>
      <c r="J56" s="322"/>
      <c r="K56" s="1218"/>
      <c r="L56" s="1218"/>
      <c r="M56" s="1218"/>
      <c r="N56" s="1218"/>
      <c r="O56" s="1218"/>
      <c r="P56" s="1218"/>
      <c r="Q56" s="473"/>
      <c r="R56" s="993"/>
      <c r="S56" s="472">
        <f t="shared" si="10"/>
        <v>279.91680000000002</v>
      </c>
      <c r="T56" s="1220"/>
      <c r="U56" s="473"/>
      <c r="V56" s="472">
        <f t="shared" si="11"/>
        <v>279.91680000000002</v>
      </c>
      <c r="W56" s="473"/>
      <c r="X56" s="473"/>
      <c r="Y56" s="473">
        <v>279.91680000000002</v>
      </c>
      <c r="Z56" s="1076"/>
      <c r="AA56" s="993"/>
      <c r="AB56" s="1173">
        <f t="shared" si="8"/>
        <v>0</v>
      </c>
      <c r="AC56" s="1188"/>
      <c r="AE56" s="229"/>
    </row>
    <row r="57" spans="1:31" x14ac:dyDescent="0.25">
      <c r="A57" s="219">
        <v>1</v>
      </c>
      <c r="B57" s="1221" t="s">
        <v>132</v>
      </c>
      <c r="C57" s="1222"/>
      <c r="D57" s="2355"/>
      <c r="E57" s="385"/>
      <c r="F57" s="385"/>
      <c r="G57" s="385">
        <f>SUM(G58:G94)</f>
        <v>421</v>
      </c>
      <c r="H57" s="669" t="e">
        <f t="shared" si="15"/>
        <v>#DIV/0!</v>
      </c>
      <c r="I57" s="322"/>
      <c r="J57" s="322"/>
      <c r="K57" s="244"/>
      <c r="L57" s="244"/>
      <c r="M57" s="244"/>
      <c r="N57" s="244"/>
      <c r="O57" s="244"/>
      <c r="P57" s="244"/>
      <c r="Q57" s="472"/>
      <c r="R57" s="989">
        <f>Q57/12*$B$4</f>
        <v>0</v>
      </c>
      <c r="S57" s="472">
        <f t="shared" si="10"/>
        <v>138.36238</v>
      </c>
      <c r="T57" s="918">
        <f>SUM(T58:T97)</f>
        <v>0</v>
      </c>
      <c r="U57" s="473">
        <v>4.0446</v>
      </c>
      <c r="V57" s="472">
        <f t="shared" si="11"/>
        <v>138.36238</v>
      </c>
      <c r="W57" s="473"/>
      <c r="X57" s="473"/>
      <c r="Y57" s="473">
        <v>142.40698</v>
      </c>
      <c r="Z57" s="1037"/>
      <c r="AA57" s="468"/>
      <c r="AB57" s="1173">
        <f t="shared" si="8"/>
        <v>0</v>
      </c>
      <c r="AC57" s="1188"/>
      <c r="AE57" s="229"/>
    </row>
    <row r="58" spans="1:31" ht="30" x14ac:dyDescent="0.25">
      <c r="A58" s="219">
        <v>1</v>
      </c>
      <c r="B58" s="427" t="s">
        <v>242</v>
      </c>
      <c r="C58" s="1223"/>
      <c r="D58" s="1224"/>
      <c r="E58" s="354"/>
      <c r="F58" s="205"/>
      <c r="G58" s="205">
        <v>139</v>
      </c>
      <c r="H58" s="205" t="e">
        <f t="shared" si="15"/>
        <v>#DIV/0!</v>
      </c>
      <c r="I58" s="322"/>
      <c r="J58" s="322"/>
      <c r="K58" s="244"/>
      <c r="L58" s="244"/>
      <c r="M58" s="244"/>
      <c r="N58" s="244"/>
      <c r="O58" s="244"/>
      <c r="P58" s="244"/>
      <c r="Q58" s="474"/>
      <c r="R58" s="468"/>
      <c r="S58" s="472"/>
      <c r="T58" s="918"/>
      <c r="U58" s="473"/>
      <c r="V58" s="473"/>
      <c r="W58" s="473"/>
      <c r="X58" s="473"/>
      <c r="Y58" s="472"/>
      <c r="Z58" s="1076"/>
      <c r="AA58" s="468"/>
      <c r="AB58" s="1173">
        <f t="shared" si="8"/>
        <v>0</v>
      </c>
      <c r="AC58" s="1188"/>
      <c r="AE58" s="229"/>
    </row>
    <row r="59" spans="1:31" ht="30" x14ac:dyDescent="0.25">
      <c r="A59" s="219">
        <v>1</v>
      </c>
      <c r="B59" s="427" t="s">
        <v>117</v>
      </c>
      <c r="C59" s="1225"/>
      <c r="D59" s="2355"/>
      <c r="E59" s="354"/>
      <c r="F59" s="205"/>
      <c r="G59" s="206"/>
      <c r="H59" s="206" t="e">
        <f t="shared" si="15"/>
        <v>#DIV/0!</v>
      </c>
      <c r="I59" s="322"/>
      <c r="J59" s="322"/>
      <c r="K59" s="244"/>
      <c r="L59" s="244"/>
      <c r="M59" s="244"/>
      <c r="N59" s="244"/>
      <c r="O59" s="244"/>
      <c r="P59" s="244"/>
      <c r="Q59" s="472"/>
      <c r="R59" s="468"/>
      <c r="S59" s="472"/>
      <c r="T59" s="918"/>
      <c r="U59" s="473"/>
      <c r="V59" s="473"/>
      <c r="W59" s="473"/>
      <c r="X59" s="473"/>
      <c r="Y59" s="472"/>
      <c r="Z59" s="1045"/>
      <c r="AA59" s="468"/>
      <c r="AB59" s="1173">
        <f t="shared" si="8"/>
        <v>0</v>
      </c>
      <c r="AC59" s="1188"/>
      <c r="AE59" s="229"/>
    </row>
    <row r="60" spans="1:31" s="2356" customFormat="1" x14ac:dyDescent="0.25">
      <c r="B60" s="427" t="s">
        <v>243</v>
      </c>
      <c r="C60" s="1225"/>
      <c r="D60" s="2355"/>
      <c r="E60" s="354"/>
      <c r="F60" s="205"/>
      <c r="G60" s="206"/>
      <c r="H60" s="206" t="e">
        <f t="shared" si="15"/>
        <v>#DIV/0!</v>
      </c>
      <c r="I60" s="322"/>
      <c r="J60" s="322"/>
      <c r="K60" s="244"/>
      <c r="L60" s="244"/>
      <c r="M60" s="244"/>
      <c r="N60" s="244"/>
      <c r="O60" s="244"/>
      <c r="P60" s="244"/>
      <c r="Q60" s="472"/>
      <c r="R60" s="468"/>
      <c r="S60" s="472"/>
      <c r="T60" s="918"/>
      <c r="U60" s="473"/>
      <c r="V60" s="473"/>
      <c r="W60" s="473"/>
      <c r="X60" s="473"/>
      <c r="Y60" s="472"/>
      <c r="Z60" s="1045"/>
      <c r="AA60" s="468"/>
      <c r="AB60" s="1173">
        <f t="shared" si="8"/>
        <v>0</v>
      </c>
      <c r="AC60" s="1188"/>
      <c r="AE60" s="229"/>
    </row>
    <row r="61" spans="1:31" s="2356" customFormat="1" ht="30" x14ac:dyDescent="0.25">
      <c r="B61" s="427" t="s">
        <v>412</v>
      </c>
      <c r="C61" s="1225"/>
      <c r="D61" s="2355"/>
      <c r="E61" s="354"/>
      <c r="F61" s="205"/>
      <c r="G61" s="206"/>
      <c r="H61" s="206" t="e">
        <f t="shared" si="15"/>
        <v>#DIV/0!</v>
      </c>
      <c r="I61" s="322"/>
      <c r="J61" s="322"/>
      <c r="K61" s="244"/>
      <c r="L61" s="244"/>
      <c r="M61" s="244"/>
      <c r="N61" s="244"/>
      <c r="O61" s="244"/>
      <c r="P61" s="244"/>
      <c r="Q61" s="472"/>
      <c r="R61" s="468"/>
      <c r="S61" s="472"/>
      <c r="T61" s="918"/>
      <c r="U61" s="473"/>
      <c r="V61" s="473"/>
      <c r="W61" s="473"/>
      <c r="X61" s="473"/>
      <c r="Y61" s="472"/>
      <c r="Z61" s="1045"/>
      <c r="AA61" s="468"/>
      <c r="AB61" s="1173">
        <f t="shared" si="8"/>
        <v>0</v>
      </c>
      <c r="AC61" s="1188"/>
      <c r="AE61" s="229"/>
    </row>
    <row r="62" spans="1:31" s="2356" customFormat="1" ht="30" x14ac:dyDescent="0.25">
      <c r="B62" s="427" t="s">
        <v>528</v>
      </c>
      <c r="C62" s="1225"/>
      <c r="D62" s="2355"/>
      <c r="E62" s="354"/>
      <c r="F62" s="205"/>
      <c r="G62" s="206"/>
      <c r="H62" s="206" t="e">
        <f t="shared" si="15"/>
        <v>#DIV/0!</v>
      </c>
      <c r="I62" s="322"/>
      <c r="J62" s="322"/>
      <c r="K62" s="244"/>
      <c r="L62" s="244"/>
      <c r="M62" s="244"/>
      <c r="N62" s="244"/>
      <c r="O62" s="244"/>
      <c r="P62" s="244"/>
      <c r="Q62" s="472"/>
      <c r="R62" s="468"/>
      <c r="S62" s="472"/>
      <c r="T62" s="918"/>
      <c r="U62" s="473"/>
      <c r="V62" s="473"/>
      <c r="W62" s="473"/>
      <c r="X62" s="473"/>
      <c r="Y62" s="472"/>
      <c r="Z62" s="1045"/>
      <c r="AA62" s="468"/>
      <c r="AB62" s="1173">
        <f t="shared" si="8"/>
        <v>0</v>
      </c>
      <c r="AC62" s="1188"/>
      <c r="AE62" s="229"/>
    </row>
    <row r="63" spans="1:31" ht="45" x14ac:dyDescent="0.25">
      <c r="A63" s="219">
        <v>1</v>
      </c>
      <c r="B63" s="427" t="s">
        <v>244</v>
      </c>
      <c r="C63" s="566"/>
      <c r="D63" s="1224"/>
      <c r="E63" s="354"/>
      <c r="F63" s="205"/>
      <c r="G63" s="205">
        <v>2</v>
      </c>
      <c r="H63" s="205" t="e">
        <f t="shared" si="15"/>
        <v>#DIV/0!</v>
      </c>
      <c r="I63" s="322"/>
      <c r="J63" s="322"/>
      <c r="K63" s="244"/>
      <c r="L63" s="244"/>
      <c r="M63" s="244"/>
      <c r="N63" s="244"/>
      <c r="O63" s="244"/>
      <c r="P63" s="244"/>
      <c r="Q63" s="472"/>
      <c r="R63" s="468"/>
      <c r="S63" s="472"/>
      <c r="T63" s="918"/>
      <c r="U63" s="473"/>
      <c r="V63" s="473"/>
      <c r="W63" s="473"/>
      <c r="X63" s="473"/>
      <c r="Y63" s="472"/>
      <c r="Z63" s="1076"/>
      <c r="AA63" s="468"/>
      <c r="AB63" s="1173">
        <f t="shared" si="8"/>
        <v>0</v>
      </c>
      <c r="AC63" s="1188"/>
      <c r="AE63" s="229"/>
    </row>
    <row r="64" spans="1:31" x14ac:dyDescent="0.25">
      <c r="A64" s="219">
        <v>1</v>
      </c>
      <c r="B64" s="427" t="s">
        <v>62</v>
      </c>
      <c r="C64" s="1226"/>
      <c r="D64" s="1224"/>
      <c r="E64" s="354"/>
      <c r="F64" s="205"/>
      <c r="G64" s="205">
        <v>2</v>
      </c>
      <c r="H64" s="205" t="e">
        <f t="shared" si="15"/>
        <v>#DIV/0!</v>
      </c>
      <c r="I64" s="322"/>
      <c r="J64" s="322"/>
      <c r="K64" s="244"/>
      <c r="L64" s="244"/>
      <c r="M64" s="244"/>
      <c r="N64" s="244"/>
      <c r="O64" s="244"/>
      <c r="P64" s="244"/>
      <c r="Q64" s="472"/>
      <c r="R64" s="468"/>
      <c r="S64" s="472"/>
      <c r="T64" s="1227"/>
      <c r="U64" s="484"/>
      <c r="V64" s="473"/>
      <c r="W64" s="473"/>
      <c r="X64" s="473"/>
      <c r="Y64" s="472"/>
      <c r="Z64" s="1076"/>
      <c r="AA64" s="468"/>
      <c r="AB64" s="1173">
        <f t="shared" si="8"/>
        <v>0</v>
      </c>
      <c r="AC64" s="1188"/>
      <c r="AE64" s="229"/>
    </row>
    <row r="65" spans="1:31" s="2356" customFormat="1" ht="45" x14ac:dyDescent="0.25">
      <c r="B65" s="427" t="s">
        <v>438</v>
      </c>
      <c r="C65" s="1226"/>
      <c r="D65" s="1224"/>
      <c r="E65" s="354"/>
      <c r="F65" s="205"/>
      <c r="G65" s="205"/>
      <c r="H65" s="205" t="e">
        <f t="shared" si="15"/>
        <v>#DIV/0!</v>
      </c>
      <c r="I65" s="322"/>
      <c r="J65" s="322"/>
      <c r="K65" s="244"/>
      <c r="L65" s="244"/>
      <c r="M65" s="244"/>
      <c r="N65" s="244"/>
      <c r="O65" s="244"/>
      <c r="P65" s="244"/>
      <c r="Q65" s="474"/>
      <c r="R65" s="468"/>
      <c r="S65" s="472"/>
      <c r="T65" s="1227"/>
      <c r="U65" s="484"/>
      <c r="V65" s="473"/>
      <c r="W65" s="473"/>
      <c r="X65" s="473"/>
      <c r="Y65" s="472"/>
      <c r="Z65" s="1076"/>
      <c r="AA65" s="468"/>
      <c r="AB65" s="1173">
        <f t="shared" si="8"/>
        <v>0</v>
      </c>
      <c r="AC65" s="1188"/>
      <c r="AE65" s="229"/>
    </row>
    <row r="66" spans="1:31" x14ac:dyDescent="0.25">
      <c r="A66" s="219">
        <v>1</v>
      </c>
      <c r="B66" s="427" t="s">
        <v>245</v>
      </c>
      <c r="C66" s="1226"/>
      <c r="D66" s="1224"/>
      <c r="E66" s="354"/>
      <c r="F66" s="205"/>
      <c r="G66" s="205">
        <v>6</v>
      </c>
      <c r="H66" s="205" t="e">
        <f t="shared" si="15"/>
        <v>#DIV/0!</v>
      </c>
      <c r="I66" s="322"/>
      <c r="J66" s="322"/>
      <c r="K66" s="244"/>
      <c r="L66" s="244"/>
      <c r="M66" s="244"/>
      <c r="N66" s="244"/>
      <c r="O66" s="244"/>
      <c r="P66" s="244"/>
      <c r="Q66" s="473"/>
      <c r="R66" s="468"/>
      <c r="S66" s="472"/>
      <c r="T66" s="918"/>
      <c r="U66" s="473"/>
      <c r="V66" s="473"/>
      <c r="W66" s="473"/>
      <c r="X66" s="473"/>
      <c r="Y66" s="472"/>
      <c r="Z66" s="1076"/>
      <c r="AA66" s="468"/>
      <c r="AB66" s="1173">
        <f t="shared" si="8"/>
        <v>0</v>
      </c>
      <c r="AC66" s="1188"/>
      <c r="AE66" s="229"/>
    </row>
    <row r="67" spans="1:31" x14ac:dyDescent="0.25">
      <c r="A67" s="219">
        <v>1</v>
      </c>
      <c r="B67" s="427" t="s">
        <v>120</v>
      </c>
      <c r="C67" s="1228"/>
      <c r="D67" s="2355"/>
      <c r="E67" s="354"/>
      <c r="F67" s="205"/>
      <c r="G67" s="206"/>
      <c r="H67" s="206" t="e">
        <f t="shared" si="15"/>
        <v>#DIV/0!</v>
      </c>
      <c r="I67" s="322"/>
      <c r="J67" s="322"/>
      <c r="K67" s="244"/>
      <c r="L67" s="244"/>
      <c r="M67" s="244"/>
      <c r="N67" s="244"/>
      <c r="O67" s="244"/>
      <c r="P67" s="244"/>
      <c r="Q67" s="473"/>
      <c r="R67" s="468"/>
      <c r="S67" s="472"/>
      <c r="T67" s="918"/>
      <c r="U67" s="473"/>
      <c r="V67" s="473"/>
      <c r="W67" s="473"/>
      <c r="X67" s="473"/>
      <c r="Y67" s="472"/>
      <c r="Z67" s="1045"/>
      <c r="AA67" s="468"/>
      <c r="AB67" s="1173">
        <f t="shared" si="8"/>
        <v>0</v>
      </c>
      <c r="AC67" s="1188"/>
      <c r="AE67" s="229"/>
    </row>
    <row r="68" spans="1:31" x14ac:dyDescent="0.25">
      <c r="A68" s="219">
        <v>1</v>
      </c>
      <c r="B68" s="427" t="s">
        <v>65</v>
      </c>
      <c r="C68" s="566"/>
      <c r="D68" s="1224"/>
      <c r="E68" s="354"/>
      <c r="F68" s="205"/>
      <c r="G68" s="205">
        <v>26</v>
      </c>
      <c r="H68" s="205" t="e">
        <f t="shared" si="15"/>
        <v>#DIV/0!</v>
      </c>
      <c r="I68" s="322"/>
      <c r="J68" s="322"/>
      <c r="K68" s="244"/>
      <c r="L68" s="244"/>
      <c r="M68" s="244"/>
      <c r="N68" s="244"/>
      <c r="O68" s="244"/>
      <c r="P68" s="244"/>
      <c r="Q68" s="473"/>
      <c r="R68" s="468"/>
      <c r="S68" s="472"/>
      <c r="T68" s="918"/>
      <c r="U68" s="473"/>
      <c r="V68" s="473"/>
      <c r="W68" s="473"/>
      <c r="X68" s="473"/>
      <c r="Y68" s="472"/>
      <c r="Z68" s="1076"/>
      <c r="AA68" s="468"/>
      <c r="AB68" s="1173">
        <f t="shared" si="8"/>
        <v>0</v>
      </c>
      <c r="AC68" s="1188"/>
      <c r="AE68" s="229"/>
    </row>
    <row r="69" spans="1:31" ht="30" x14ac:dyDescent="0.25">
      <c r="A69" s="219">
        <v>1</v>
      </c>
      <c r="B69" s="427" t="s">
        <v>122</v>
      </c>
      <c r="C69" s="566"/>
      <c r="D69" s="1224"/>
      <c r="E69" s="354"/>
      <c r="F69" s="205"/>
      <c r="G69" s="205"/>
      <c r="H69" s="205" t="e">
        <f t="shared" si="15"/>
        <v>#DIV/0!</v>
      </c>
      <c r="I69" s="322"/>
      <c r="J69" s="322"/>
      <c r="K69" s="244"/>
      <c r="L69" s="244"/>
      <c r="M69" s="244"/>
      <c r="N69" s="244"/>
      <c r="O69" s="244"/>
      <c r="P69" s="244"/>
      <c r="Q69" s="473"/>
      <c r="R69" s="468"/>
      <c r="S69" s="472"/>
      <c r="T69" s="918"/>
      <c r="U69" s="473"/>
      <c r="V69" s="473"/>
      <c r="W69" s="473"/>
      <c r="X69" s="473"/>
      <c r="Y69" s="472"/>
      <c r="Z69" s="1076"/>
      <c r="AA69" s="468"/>
      <c r="AB69" s="1173">
        <f t="shared" si="8"/>
        <v>0</v>
      </c>
      <c r="AC69" s="1188"/>
      <c r="AE69" s="229"/>
    </row>
    <row r="70" spans="1:31" x14ac:dyDescent="0.25">
      <c r="A70" s="219">
        <v>1</v>
      </c>
      <c r="B70" s="427" t="s">
        <v>113</v>
      </c>
      <c r="C70" s="566"/>
      <c r="D70" s="1224"/>
      <c r="E70" s="354"/>
      <c r="F70" s="205"/>
      <c r="G70" s="205">
        <v>123</v>
      </c>
      <c r="H70" s="205" t="e">
        <f t="shared" si="15"/>
        <v>#DIV/0!</v>
      </c>
      <c r="I70" s="322"/>
      <c r="J70" s="322"/>
      <c r="K70" s="244"/>
      <c r="L70" s="244"/>
      <c r="M70" s="244"/>
      <c r="N70" s="244"/>
      <c r="O70" s="244"/>
      <c r="P70" s="244"/>
      <c r="Q70" s="473"/>
      <c r="R70" s="468"/>
      <c r="S70" s="472"/>
      <c r="T70" s="918"/>
      <c r="U70" s="473"/>
      <c r="V70" s="473"/>
      <c r="W70" s="473"/>
      <c r="X70" s="473"/>
      <c r="Y70" s="472"/>
      <c r="Z70" s="1076"/>
      <c r="AA70" s="468"/>
      <c r="AB70" s="1173">
        <f t="shared" si="8"/>
        <v>0</v>
      </c>
      <c r="AC70" s="1188"/>
      <c r="AE70" s="229"/>
    </row>
    <row r="71" spans="1:31" ht="33.950000000000003" customHeight="1" x14ac:dyDescent="0.25">
      <c r="B71" s="427" t="s">
        <v>228</v>
      </c>
      <c r="C71" s="566"/>
      <c r="D71" s="1224"/>
      <c r="E71" s="354"/>
      <c r="F71" s="205"/>
      <c r="G71" s="205">
        <v>8</v>
      </c>
      <c r="H71" s="205" t="e">
        <f t="shared" si="15"/>
        <v>#DIV/0!</v>
      </c>
      <c r="I71" s="322"/>
      <c r="J71" s="322"/>
      <c r="K71" s="244"/>
      <c r="L71" s="244"/>
      <c r="M71" s="244"/>
      <c r="N71" s="244"/>
      <c r="O71" s="244"/>
      <c r="P71" s="244"/>
      <c r="Q71" s="473"/>
      <c r="R71" s="468"/>
      <c r="S71" s="472"/>
      <c r="T71" s="918"/>
      <c r="U71" s="473"/>
      <c r="V71" s="473"/>
      <c r="W71" s="473"/>
      <c r="X71" s="473"/>
      <c r="Y71" s="472"/>
      <c r="Z71" s="1076"/>
      <c r="AA71" s="468"/>
      <c r="AB71" s="1173">
        <f t="shared" si="8"/>
        <v>0</v>
      </c>
      <c r="AC71" s="1188"/>
      <c r="AE71" s="229"/>
    </row>
    <row r="72" spans="1:31" s="2356" customFormat="1" ht="33.950000000000003" customHeight="1" x14ac:dyDescent="0.25">
      <c r="B72" s="427" t="s">
        <v>654</v>
      </c>
      <c r="C72" s="566"/>
      <c r="D72" s="1224"/>
      <c r="E72" s="354"/>
      <c r="F72" s="205"/>
      <c r="G72" s="205">
        <v>2</v>
      </c>
      <c r="H72" s="205" t="e">
        <f t="shared" si="15"/>
        <v>#DIV/0!</v>
      </c>
      <c r="I72" s="322"/>
      <c r="J72" s="322"/>
      <c r="K72" s="244"/>
      <c r="L72" s="244"/>
      <c r="M72" s="244"/>
      <c r="N72" s="244"/>
      <c r="O72" s="244"/>
      <c r="P72" s="244"/>
      <c r="Q72" s="473"/>
      <c r="R72" s="468"/>
      <c r="S72" s="472"/>
      <c r="T72" s="918"/>
      <c r="U72" s="473"/>
      <c r="V72" s="473"/>
      <c r="W72" s="473"/>
      <c r="X72" s="473"/>
      <c r="Y72" s="472"/>
      <c r="Z72" s="1076"/>
      <c r="AA72" s="468"/>
      <c r="AB72" s="1173"/>
      <c r="AC72" s="1188"/>
      <c r="AE72" s="229"/>
    </row>
    <row r="73" spans="1:31" s="2356" customFormat="1" ht="38.25" customHeight="1" x14ac:dyDescent="0.25">
      <c r="B73" s="427" t="s">
        <v>257</v>
      </c>
      <c r="C73" s="566"/>
      <c r="D73" s="1224"/>
      <c r="E73" s="354"/>
      <c r="F73" s="205"/>
      <c r="G73" s="205"/>
      <c r="H73" s="205" t="e">
        <f t="shared" si="15"/>
        <v>#DIV/0!</v>
      </c>
      <c r="I73" s="322"/>
      <c r="J73" s="322"/>
      <c r="K73" s="244"/>
      <c r="L73" s="244"/>
      <c r="M73" s="244"/>
      <c r="N73" s="244"/>
      <c r="O73" s="244"/>
      <c r="P73" s="244"/>
      <c r="Q73" s="473"/>
      <c r="R73" s="468"/>
      <c r="S73" s="472"/>
      <c r="T73" s="918"/>
      <c r="U73" s="473"/>
      <c r="V73" s="473"/>
      <c r="W73" s="473"/>
      <c r="X73" s="473"/>
      <c r="Y73" s="472"/>
      <c r="Z73" s="1076"/>
      <c r="AA73" s="468"/>
      <c r="AB73" s="1173">
        <f t="shared" si="8"/>
        <v>0</v>
      </c>
      <c r="AC73" s="1188"/>
      <c r="AE73" s="229"/>
    </row>
    <row r="74" spans="1:31" ht="60" x14ac:dyDescent="0.25">
      <c r="B74" s="427" t="s">
        <v>415</v>
      </c>
      <c r="C74" s="566"/>
      <c r="D74" s="1224"/>
      <c r="E74" s="354"/>
      <c r="F74" s="205"/>
      <c r="G74" s="205"/>
      <c r="H74" s="205" t="e">
        <f t="shared" si="15"/>
        <v>#DIV/0!</v>
      </c>
      <c r="I74" s="322"/>
      <c r="J74" s="322"/>
      <c r="K74" s="244"/>
      <c r="L74" s="244"/>
      <c r="M74" s="244"/>
      <c r="N74" s="244"/>
      <c r="O74" s="244"/>
      <c r="P74" s="244"/>
      <c r="Q74" s="473"/>
      <c r="R74" s="468"/>
      <c r="S74" s="472"/>
      <c r="T74" s="918"/>
      <c r="U74" s="473"/>
      <c r="V74" s="473"/>
      <c r="W74" s="473"/>
      <c r="X74" s="473"/>
      <c r="Y74" s="472"/>
      <c r="Z74" s="1076"/>
      <c r="AA74" s="468"/>
      <c r="AB74" s="1173">
        <f t="shared" si="8"/>
        <v>0</v>
      </c>
      <c r="AC74" s="1188"/>
      <c r="AE74" s="229"/>
    </row>
    <row r="75" spans="1:31" ht="45" x14ac:dyDescent="0.25">
      <c r="A75" s="219">
        <v>1</v>
      </c>
      <c r="B75" s="427" t="s">
        <v>416</v>
      </c>
      <c r="C75" s="566"/>
      <c r="D75" s="1224"/>
      <c r="E75" s="354"/>
      <c r="F75" s="205"/>
      <c r="G75" s="205"/>
      <c r="H75" s="205" t="e">
        <f t="shared" si="15"/>
        <v>#DIV/0!</v>
      </c>
      <c r="I75" s="322"/>
      <c r="J75" s="322"/>
      <c r="K75" s="244"/>
      <c r="L75" s="244"/>
      <c r="M75" s="244"/>
      <c r="N75" s="244"/>
      <c r="O75" s="244"/>
      <c r="P75" s="244"/>
      <c r="Q75" s="473"/>
      <c r="R75" s="468"/>
      <c r="S75" s="472"/>
      <c r="T75" s="918"/>
      <c r="U75" s="473"/>
      <c r="V75" s="473"/>
      <c r="W75" s="473"/>
      <c r="X75" s="473"/>
      <c r="Y75" s="472"/>
      <c r="Z75" s="1076"/>
      <c r="AA75" s="468"/>
      <c r="AB75" s="1173">
        <f t="shared" si="8"/>
        <v>0</v>
      </c>
      <c r="AC75" s="1188"/>
      <c r="AE75" s="229"/>
    </row>
    <row r="76" spans="1:31" x14ac:dyDescent="0.25">
      <c r="B76" s="427" t="s">
        <v>501</v>
      </c>
      <c r="C76" s="566"/>
      <c r="D76" s="1224"/>
      <c r="E76" s="354"/>
      <c r="F76" s="205"/>
      <c r="G76" s="205"/>
      <c r="H76" s="205" t="e">
        <f t="shared" si="15"/>
        <v>#DIV/0!</v>
      </c>
      <c r="I76" s="322"/>
      <c r="J76" s="322"/>
      <c r="K76" s="244"/>
      <c r="L76" s="244"/>
      <c r="M76" s="244"/>
      <c r="N76" s="244"/>
      <c r="O76" s="244"/>
      <c r="P76" s="244"/>
      <c r="Q76" s="473"/>
      <c r="R76" s="468"/>
      <c r="S76" s="472"/>
      <c r="T76" s="918"/>
      <c r="U76" s="473"/>
      <c r="V76" s="473"/>
      <c r="W76" s="473"/>
      <c r="X76" s="473"/>
      <c r="Y76" s="472"/>
      <c r="Z76" s="1076"/>
      <c r="AA76" s="468"/>
      <c r="AB76" s="1173">
        <f t="shared" si="8"/>
        <v>0</v>
      </c>
      <c r="AC76" s="1188"/>
      <c r="AE76" s="229"/>
    </row>
    <row r="77" spans="1:31" x14ac:dyDescent="0.25">
      <c r="A77" s="219">
        <v>1</v>
      </c>
      <c r="B77" s="427" t="s">
        <v>124</v>
      </c>
      <c r="C77" s="566"/>
      <c r="D77" s="1224"/>
      <c r="E77" s="354"/>
      <c r="F77" s="205"/>
      <c r="G77" s="205"/>
      <c r="H77" s="205" t="e">
        <f t="shared" si="15"/>
        <v>#DIV/0!</v>
      </c>
      <c r="I77" s="322"/>
      <c r="J77" s="322"/>
      <c r="K77" s="244"/>
      <c r="L77" s="244"/>
      <c r="M77" s="244"/>
      <c r="N77" s="244"/>
      <c r="O77" s="244"/>
      <c r="P77" s="244"/>
      <c r="Q77" s="473"/>
      <c r="R77" s="468"/>
      <c r="S77" s="472"/>
      <c r="T77" s="918"/>
      <c r="U77" s="473"/>
      <c r="V77" s="473"/>
      <c r="W77" s="473"/>
      <c r="X77" s="473"/>
      <c r="Y77" s="472"/>
      <c r="Z77" s="1076"/>
      <c r="AA77" s="468"/>
      <c r="AB77" s="1173">
        <f t="shared" si="8"/>
        <v>0</v>
      </c>
      <c r="AC77" s="1188"/>
      <c r="AE77" s="229"/>
    </row>
    <row r="78" spans="1:31" ht="90" x14ac:dyDescent="0.25">
      <c r="A78" s="219">
        <v>1</v>
      </c>
      <c r="B78" s="427" t="s">
        <v>306</v>
      </c>
      <c r="C78" s="566"/>
      <c r="D78" s="1224"/>
      <c r="E78" s="354"/>
      <c r="F78" s="205"/>
      <c r="G78" s="205"/>
      <c r="H78" s="205" t="e">
        <f t="shared" si="15"/>
        <v>#DIV/0!</v>
      </c>
      <c r="I78" s="322"/>
      <c r="J78" s="322"/>
      <c r="K78" s="244"/>
      <c r="L78" s="244"/>
      <c r="M78" s="244"/>
      <c r="N78" s="244"/>
      <c r="O78" s="244"/>
      <c r="P78" s="244"/>
      <c r="Q78" s="473"/>
      <c r="R78" s="468"/>
      <c r="S78" s="472"/>
      <c r="T78" s="918"/>
      <c r="U78" s="473"/>
      <c r="V78" s="473"/>
      <c r="W78" s="473"/>
      <c r="X78" s="473"/>
      <c r="Y78" s="472"/>
      <c r="Z78" s="1076"/>
      <c r="AA78" s="468"/>
      <c r="AB78" s="1173">
        <f t="shared" si="8"/>
        <v>0</v>
      </c>
      <c r="AC78" s="1188"/>
      <c r="AE78" s="229"/>
    </row>
    <row r="79" spans="1:31" s="2356" customFormat="1" ht="90" x14ac:dyDescent="0.25">
      <c r="B79" s="427" t="s">
        <v>327</v>
      </c>
      <c r="C79" s="566"/>
      <c r="D79" s="1224"/>
      <c r="E79" s="354"/>
      <c r="F79" s="205"/>
      <c r="G79" s="205"/>
      <c r="H79" s="205"/>
      <c r="I79" s="322"/>
      <c r="J79" s="322"/>
      <c r="K79" s="244"/>
      <c r="L79" s="244"/>
      <c r="M79" s="244"/>
      <c r="N79" s="244"/>
      <c r="O79" s="244"/>
      <c r="P79" s="244"/>
      <c r="Q79" s="473"/>
      <c r="R79" s="468"/>
      <c r="S79" s="472"/>
      <c r="T79" s="918"/>
      <c r="U79" s="473"/>
      <c r="V79" s="473"/>
      <c r="W79" s="473"/>
      <c r="X79" s="473"/>
      <c r="Y79" s="472"/>
      <c r="Z79" s="1076"/>
      <c r="AA79" s="468"/>
      <c r="AB79" s="1173">
        <f t="shared" si="8"/>
        <v>0</v>
      </c>
      <c r="AC79" s="1188"/>
      <c r="AE79" s="229"/>
    </row>
    <row r="80" spans="1:31" ht="30" x14ac:dyDescent="0.25">
      <c r="B80" s="427" t="s">
        <v>119</v>
      </c>
      <c r="C80" s="566"/>
      <c r="D80" s="1224"/>
      <c r="E80" s="354"/>
      <c r="F80" s="205"/>
      <c r="G80" s="205"/>
      <c r="H80" s="205" t="e">
        <f t="shared" ref="H80:H94" si="16">G80/F80*100</f>
        <v>#DIV/0!</v>
      </c>
      <c r="I80" s="322"/>
      <c r="J80" s="322"/>
      <c r="K80" s="244"/>
      <c r="L80" s="244"/>
      <c r="M80" s="244"/>
      <c r="N80" s="244"/>
      <c r="O80" s="244"/>
      <c r="P80" s="244"/>
      <c r="Q80" s="473"/>
      <c r="R80" s="468"/>
      <c r="S80" s="472"/>
      <c r="T80" s="918"/>
      <c r="U80" s="484"/>
      <c r="V80" s="473"/>
      <c r="W80" s="473"/>
      <c r="X80" s="473"/>
      <c r="Y80" s="472"/>
      <c r="Z80" s="1076"/>
      <c r="AA80" s="468"/>
      <c r="AB80" s="1173">
        <f t="shared" si="8"/>
        <v>0</v>
      </c>
      <c r="AC80" s="1188"/>
      <c r="AE80" s="229"/>
    </row>
    <row r="81" spans="1:31" ht="30" x14ac:dyDescent="0.25">
      <c r="A81" s="219">
        <v>1</v>
      </c>
      <c r="B81" s="427" t="s">
        <v>133</v>
      </c>
      <c r="C81" s="566"/>
      <c r="D81" s="1224"/>
      <c r="E81" s="354"/>
      <c r="F81" s="205"/>
      <c r="G81" s="205"/>
      <c r="H81" s="205" t="e">
        <f t="shared" si="16"/>
        <v>#DIV/0!</v>
      </c>
      <c r="I81" s="322"/>
      <c r="J81" s="322"/>
      <c r="K81" s="244"/>
      <c r="L81" s="244"/>
      <c r="M81" s="244"/>
      <c r="N81" s="244"/>
      <c r="O81" s="244"/>
      <c r="P81" s="244"/>
      <c r="Q81" s="473"/>
      <c r="R81" s="468"/>
      <c r="S81" s="472"/>
      <c r="T81" s="918"/>
      <c r="U81" s="473"/>
      <c r="V81" s="473"/>
      <c r="W81" s="473"/>
      <c r="X81" s="473"/>
      <c r="Y81" s="472"/>
      <c r="Z81" s="1076"/>
      <c r="AA81" s="468"/>
      <c r="AB81" s="1173">
        <f t="shared" si="8"/>
        <v>0</v>
      </c>
      <c r="AC81" s="1188"/>
      <c r="AE81" s="229"/>
    </row>
    <row r="82" spans="1:31" x14ac:dyDescent="0.25">
      <c r="A82" s="219">
        <v>1</v>
      </c>
      <c r="B82" s="427" t="s">
        <v>87</v>
      </c>
      <c r="C82" s="566"/>
      <c r="D82" s="1224"/>
      <c r="E82" s="354"/>
      <c r="F82" s="205"/>
      <c r="G82" s="3546">
        <v>87</v>
      </c>
      <c r="H82" s="205" t="e">
        <f t="shared" si="16"/>
        <v>#DIV/0!</v>
      </c>
      <c r="I82" s="322"/>
      <c r="J82" s="322"/>
      <c r="K82" s="244"/>
      <c r="L82" s="244"/>
      <c r="M82" s="244"/>
      <c r="N82" s="244"/>
      <c r="O82" s="244"/>
      <c r="P82" s="244"/>
      <c r="Q82" s="473"/>
      <c r="R82" s="468"/>
      <c r="S82" s="472"/>
      <c r="T82" s="918"/>
      <c r="U82" s="473"/>
      <c r="V82" s="473"/>
      <c r="W82" s="473"/>
      <c r="X82" s="473"/>
      <c r="Y82" s="472"/>
      <c r="Z82" s="1076"/>
      <c r="AA82" s="468"/>
      <c r="AB82" s="1173">
        <f t="shared" si="8"/>
        <v>0</v>
      </c>
      <c r="AC82" s="1188"/>
      <c r="AE82" s="229"/>
    </row>
    <row r="83" spans="1:31" x14ac:dyDescent="0.25">
      <c r="A83" s="219">
        <v>1</v>
      </c>
      <c r="B83" s="427" t="s">
        <v>111</v>
      </c>
      <c r="C83" s="566"/>
      <c r="D83" s="1224"/>
      <c r="E83" s="354"/>
      <c r="F83" s="205"/>
      <c r="G83" s="205"/>
      <c r="H83" s="205" t="e">
        <f t="shared" si="16"/>
        <v>#DIV/0!</v>
      </c>
      <c r="I83" s="322"/>
      <c r="J83" s="322"/>
      <c r="K83" s="244"/>
      <c r="L83" s="244"/>
      <c r="M83" s="244"/>
      <c r="N83" s="244"/>
      <c r="O83" s="244"/>
      <c r="P83" s="244"/>
      <c r="Q83" s="473"/>
      <c r="R83" s="468"/>
      <c r="S83" s="472"/>
      <c r="T83" s="918"/>
      <c r="U83" s="473"/>
      <c r="V83" s="473"/>
      <c r="W83" s="473"/>
      <c r="X83" s="473"/>
      <c r="Y83" s="472"/>
      <c r="Z83" s="1076"/>
      <c r="AA83" s="468"/>
      <c r="AB83" s="1173">
        <f t="shared" si="8"/>
        <v>0</v>
      </c>
      <c r="AC83" s="1188"/>
      <c r="AE83" s="229"/>
    </row>
    <row r="84" spans="1:31" s="2356" customFormat="1" x14ac:dyDescent="0.25">
      <c r="B84" s="427" t="s">
        <v>112</v>
      </c>
      <c r="C84" s="566"/>
      <c r="D84" s="1224"/>
      <c r="E84" s="354"/>
      <c r="F84" s="205"/>
      <c r="G84" s="205">
        <v>2</v>
      </c>
      <c r="H84" s="205" t="e">
        <f t="shared" si="16"/>
        <v>#DIV/0!</v>
      </c>
      <c r="I84" s="322"/>
      <c r="J84" s="322"/>
      <c r="K84" s="244"/>
      <c r="L84" s="244"/>
      <c r="M84" s="244"/>
      <c r="N84" s="244"/>
      <c r="O84" s="244"/>
      <c r="P84" s="244"/>
      <c r="Q84" s="473"/>
      <c r="R84" s="468"/>
      <c r="S84" s="472"/>
      <c r="T84" s="918"/>
      <c r="U84" s="473"/>
      <c r="V84" s="473"/>
      <c r="W84" s="473"/>
      <c r="X84" s="473"/>
      <c r="Y84" s="472"/>
      <c r="Z84" s="1076"/>
      <c r="AA84" s="468"/>
      <c r="AB84" s="1173">
        <f t="shared" si="8"/>
        <v>0</v>
      </c>
      <c r="AC84" s="1188"/>
      <c r="AE84" s="229"/>
    </row>
    <row r="85" spans="1:31" ht="30" x14ac:dyDescent="0.25">
      <c r="A85" s="219">
        <v>1</v>
      </c>
      <c r="B85" s="427" t="s">
        <v>182</v>
      </c>
      <c r="C85" s="566"/>
      <c r="D85" s="1224"/>
      <c r="E85" s="354"/>
      <c r="F85" s="205"/>
      <c r="G85" s="205"/>
      <c r="H85" s="205" t="e">
        <f t="shared" si="16"/>
        <v>#DIV/0!</v>
      </c>
      <c r="I85" s="322"/>
      <c r="J85" s="322"/>
      <c r="K85" s="244"/>
      <c r="L85" s="244"/>
      <c r="M85" s="244"/>
      <c r="N85" s="244"/>
      <c r="O85" s="244"/>
      <c r="P85" s="244"/>
      <c r="Q85" s="473"/>
      <c r="R85" s="468"/>
      <c r="S85" s="472"/>
      <c r="T85" s="918"/>
      <c r="U85" s="473"/>
      <c r="V85" s="473"/>
      <c r="W85" s="473"/>
      <c r="X85" s="473"/>
      <c r="Y85" s="472"/>
      <c r="Z85" s="1076"/>
      <c r="AA85" s="468"/>
      <c r="AB85" s="1173">
        <f t="shared" si="8"/>
        <v>0</v>
      </c>
      <c r="AC85" s="1188"/>
      <c r="AE85" s="229"/>
    </row>
    <row r="86" spans="1:31" x14ac:dyDescent="0.25">
      <c r="A86" s="219">
        <v>1</v>
      </c>
      <c r="B86" s="427" t="s">
        <v>258</v>
      </c>
      <c r="C86" s="566"/>
      <c r="D86" s="9"/>
      <c r="E86" s="354"/>
      <c r="F86" s="205"/>
      <c r="G86" s="205">
        <v>15</v>
      </c>
      <c r="H86" s="205" t="e">
        <f t="shared" si="16"/>
        <v>#DIV/0!</v>
      </c>
      <c r="I86" s="322"/>
      <c r="J86" s="322"/>
      <c r="K86" s="244"/>
      <c r="L86" s="244"/>
      <c r="M86" s="244"/>
      <c r="N86" s="244"/>
      <c r="O86" s="244"/>
      <c r="P86" s="244"/>
      <c r="Q86" s="472"/>
      <c r="R86" s="468"/>
      <c r="S86" s="472"/>
      <c r="T86" s="918"/>
      <c r="U86" s="473"/>
      <c r="V86" s="473"/>
      <c r="W86" s="473"/>
      <c r="X86" s="473"/>
      <c r="Y86" s="472"/>
      <c r="Z86" s="1076"/>
      <c r="AA86" s="468"/>
      <c r="AB86" s="1173">
        <f t="shared" si="8"/>
        <v>0</v>
      </c>
      <c r="AC86" s="1188"/>
      <c r="AE86" s="229"/>
    </row>
    <row r="87" spans="1:31" ht="30" x14ac:dyDescent="0.25">
      <c r="A87" s="219">
        <v>1</v>
      </c>
      <c r="B87" s="427" t="s">
        <v>259</v>
      </c>
      <c r="C87" s="1223"/>
      <c r="D87" s="1224"/>
      <c r="E87" s="354"/>
      <c r="F87" s="205"/>
      <c r="G87" s="205"/>
      <c r="H87" s="205" t="e">
        <f t="shared" si="16"/>
        <v>#DIV/0!</v>
      </c>
      <c r="I87" s="322"/>
      <c r="J87" s="322"/>
      <c r="K87" s="244"/>
      <c r="L87" s="244"/>
      <c r="M87" s="244"/>
      <c r="N87" s="244"/>
      <c r="O87" s="244"/>
      <c r="P87" s="244"/>
      <c r="Q87" s="474"/>
      <c r="R87" s="468"/>
      <c r="S87" s="472"/>
      <c r="T87" s="918"/>
      <c r="U87" s="473"/>
      <c r="V87" s="473"/>
      <c r="W87" s="473"/>
      <c r="X87" s="473"/>
      <c r="Y87" s="472"/>
      <c r="Z87" s="1076"/>
      <c r="AA87" s="468"/>
      <c r="AB87" s="1173">
        <f t="shared" si="8"/>
        <v>0</v>
      </c>
      <c r="AC87" s="1188"/>
      <c r="AE87" s="229"/>
    </row>
    <row r="88" spans="1:31" ht="30" x14ac:dyDescent="0.25">
      <c r="A88" s="219">
        <v>1</v>
      </c>
      <c r="B88" s="427" t="s">
        <v>264</v>
      </c>
      <c r="C88" s="1229"/>
      <c r="D88" s="1224"/>
      <c r="E88" s="354"/>
      <c r="F88" s="205"/>
      <c r="G88" s="205">
        <v>1</v>
      </c>
      <c r="H88" s="205" t="e">
        <f t="shared" si="16"/>
        <v>#DIV/0!</v>
      </c>
      <c r="I88" s="322"/>
      <c r="J88" s="322"/>
      <c r="K88" s="244"/>
      <c r="L88" s="244"/>
      <c r="M88" s="244"/>
      <c r="N88" s="244"/>
      <c r="O88" s="244"/>
      <c r="P88" s="244"/>
      <c r="Q88" s="473"/>
      <c r="R88" s="468"/>
      <c r="S88" s="472"/>
      <c r="T88" s="918"/>
      <c r="U88" s="473"/>
      <c r="V88" s="473"/>
      <c r="W88" s="473"/>
      <c r="X88" s="473"/>
      <c r="Y88" s="472"/>
      <c r="Z88" s="1076"/>
      <c r="AA88" s="468"/>
      <c r="AB88" s="1173">
        <f t="shared" si="8"/>
        <v>0</v>
      </c>
      <c r="AC88" s="1188"/>
      <c r="AE88" s="229"/>
    </row>
    <row r="89" spans="1:31" x14ac:dyDescent="0.25">
      <c r="A89" s="219">
        <v>1</v>
      </c>
      <c r="B89" s="427" t="s">
        <v>29</v>
      </c>
      <c r="C89" s="1223"/>
      <c r="D89" s="3"/>
      <c r="E89" s="354"/>
      <c r="F89" s="205"/>
      <c r="G89" s="205"/>
      <c r="H89" s="205" t="e">
        <f t="shared" si="16"/>
        <v>#DIV/0!</v>
      </c>
      <c r="I89" s="322"/>
      <c r="J89" s="322"/>
      <c r="K89" s="244"/>
      <c r="L89" s="244"/>
      <c r="M89" s="244"/>
      <c r="N89" s="244"/>
      <c r="O89" s="244"/>
      <c r="P89" s="244"/>
      <c r="Q89" s="473"/>
      <c r="R89" s="468"/>
      <c r="S89" s="472"/>
      <c r="T89" s="918"/>
      <c r="U89" s="473"/>
      <c r="V89" s="473"/>
      <c r="W89" s="473"/>
      <c r="X89" s="473"/>
      <c r="Y89" s="472"/>
      <c r="Z89" s="1076"/>
      <c r="AA89" s="468"/>
      <c r="AB89" s="1173">
        <f t="shared" si="8"/>
        <v>0</v>
      </c>
      <c r="AC89" s="1188"/>
      <c r="AE89" s="229"/>
    </row>
    <row r="90" spans="1:31" x14ac:dyDescent="0.25">
      <c r="A90" s="219">
        <v>1</v>
      </c>
      <c r="B90" s="427" t="s">
        <v>42</v>
      </c>
      <c r="C90" s="1223"/>
      <c r="D90" s="1224"/>
      <c r="E90" s="354"/>
      <c r="F90" s="205"/>
      <c r="G90" s="205"/>
      <c r="H90" s="205" t="e">
        <f t="shared" si="16"/>
        <v>#DIV/0!</v>
      </c>
      <c r="I90" s="322"/>
      <c r="J90" s="322"/>
      <c r="K90" s="244"/>
      <c r="L90" s="244"/>
      <c r="M90" s="244"/>
      <c r="N90" s="244"/>
      <c r="O90" s="244"/>
      <c r="P90" s="244"/>
      <c r="Q90" s="472"/>
      <c r="R90" s="468"/>
      <c r="S90" s="472"/>
      <c r="T90" s="918"/>
      <c r="U90" s="473"/>
      <c r="V90" s="473"/>
      <c r="W90" s="473"/>
      <c r="X90" s="473"/>
      <c r="Y90" s="472"/>
      <c r="Z90" s="1076"/>
      <c r="AA90" s="468"/>
      <c r="AB90" s="1173">
        <f t="shared" si="8"/>
        <v>0</v>
      </c>
      <c r="AC90" s="1188"/>
      <c r="AE90" s="229"/>
    </row>
    <row r="91" spans="1:31" x14ac:dyDescent="0.25">
      <c r="A91" s="219">
        <v>1</v>
      </c>
      <c r="B91" s="427" t="s">
        <v>88</v>
      </c>
      <c r="C91" s="565"/>
      <c r="D91" s="1224"/>
      <c r="E91" s="354"/>
      <c r="F91" s="205"/>
      <c r="G91" s="205">
        <v>8</v>
      </c>
      <c r="H91" s="205" t="e">
        <f t="shared" si="16"/>
        <v>#DIV/0!</v>
      </c>
      <c r="I91" s="322"/>
      <c r="J91" s="322"/>
      <c r="K91" s="244"/>
      <c r="L91" s="244"/>
      <c r="M91" s="244"/>
      <c r="N91" s="244"/>
      <c r="O91" s="244"/>
      <c r="P91" s="244"/>
      <c r="Q91" s="472"/>
      <c r="R91" s="468"/>
      <c r="S91" s="472"/>
      <c r="T91" s="918"/>
      <c r="U91" s="473"/>
      <c r="V91" s="473"/>
      <c r="W91" s="473"/>
      <c r="X91" s="473"/>
      <c r="Y91" s="472"/>
      <c r="Z91" s="1076"/>
      <c r="AA91" s="468"/>
      <c r="AB91" s="1173">
        <f t="shared" si="8"/>
        <v>0</v>
      </c>
      <c r="AC91" s="1188"/>
      <c r="AE91" s="229"/>
    </row>
    <row r="92" spans="1:31" x14ac:dyDescent="0.25">
      <c r="A92" s="219">
        <v>1</v>
      </c>
      <c r="B92" s="427" t="s">
        <v>90</v>
      </c>
      <c r="C92" s="592"/>
      <c r="D92" s="1230"/>
      <c r="E92" s="357"/>
      <c r="F92" s="205"/>
      <c r="G92" s="211"/>
      <c r="H92" s="205" t="e">
        <f t="shared" si="16"/>
        <v>#DIV/0!</v>
      </c>
      <c r="I92" s="322"/>
      <c r="J92" s="322"/>
      <c r="K92" s="244"/>
      <c r="L92" s="244"/>
      <c r="M92" s="244"/>
      <c r="N92" s="244"/>
      <c r="O92" s="244"/>
      <c r="P92" s="244"/>
      <c r="Q92" s="472"/>
      <c r="R92" s="468"/>
      <c r="S92" s="472"/>
      <c r="T92" s="918"/>
      <c r="U92" s="473"/>
      <c r="V92" s="473"/>
      <c r="W92" s="473"/>
      <c r="X92" s="473"/>
      <c r="Y92" s="472"/>
      <c r="Z92" s="1194"/>
      <c r="AA92" s="468"/>
      <c r="AB92" s="1173">
        <f t="shared" si="8"/>
        <v>0</v>
      </c>
      <c r="AC92" s="1188"/>
      <c r="AE92" s="229"/>
    </row>
    <row r="93" spans="1:31" x14ac:dyDescent="0.25">
      <c r="A93" s="219">
        <v>1</v>
      </c>
      <c r="B93" s="427" t="s">
        <v>33</v>
      </c>
      <c r="C93" s="1223"/>
      <c r="D93" s="1224"/>
      <c r="E93" s="354"/>
      <c r="F93" s="205"/>
      <c r="G93" s="205"/>
      <c r="H93" s="205" t="e">
        <f t="shared" si="16"/>
        <v>#DIV/0!</v>
      </c>
      <c r="I93" s="322"/>
      <c r="J93" s="322"/>
      <c r="K93" s="244"/>
      <c r="L93" s="244"/>
      <c r="M93" s="244"/>
      <c r="N93" s="244"/>
      <c r="O93" s="244"/>
      <c r="P93" s="244"/>
      <c r="Q93" s="474"/>
      <c r="R93" s="468"/>
      <c r="S93" s="472"/>
      <c r="T93" s="918"/>
      <c r="U93" s="473"/>
      <c r="V93" s="473"/>
      <c r="W93" s="473"/>
      <c r="X93" s="473"/>
      <c r="Y93" s="472"/>
      <c r="Z93" s="1076"/>
      <c r="AA93" s="468"/>
      <c r="AB93" s="1173">
        <f t="shared" si="8"/>
        <v>0</v>
      </c>
      <c r="AC93" s="1188"/>
      <c r="AE93" s="229"/>
    </row>
    <row r="94" spans="1:31" ht="30" x14ac:dyDescent="0.25">
      <c r="A94" s="219">
        <v>1</v>
      </c>
      <c r="B94" s="427" t="s">
        <v>71</v>
      </c>
      <c r="C94" s="592"/>
      <c r="D94" s="1224"/>
      <c r="E94" s="357"/>
      <c r="F94" s="205"/>
      <c r="G94" s="211"/>
      <c r="H94" s="205" t="e">
        <f t="shared" si="16"/>
        <v>#DIV/0!</v>
      </c>
      <c r="I94" s="322"/>
      <c r="J94" s="322"/>
      <c r="K94" s="244"/>
      <c r="L94" s="244"/>
      <c r="M94" s="244"/>
      <c r="N94" s="244"/>
      <c r="O94" s="244"/>
      <c r="P94" s="244"/>
      <c r="Q94" s="473"/>
      <c r="R94" s="468"/>
      <c r="S94" s="472"/>
      <c r="T94" s="918"/>
      <c r="U94" s="473"/>
      <c r="V94" s="473"/>
      <c r="W94" s="473"/>
      <c r="X94" s="472"/>
      <c r="Y94" s="472"/>
      <c r="Z94" s="1194"/>
      <c r="AA94" s="468"/>
      <c r="AB94" s="1173">
        <f t="shared" si="8"/>
        <v>0</v>
      </c>
      <c r="AC94" s="1188"/>
      <c r="AE94" s="229"/>
    </row>
    <row r="95" spans="1:31" ht="30" x14ac:dyDescent="0.25">
      <c r="A95" s="219">
        <v>1</v>
      </c>
      <c r="B95" s="838" t="s">
        <v>307</v>
      </c>
      <c r="C95" s="836"/>
      <c r="D95" s="425"/>
      <c r="E95" s="354"/>
      <c r="F95" s="205"/>
      <c r="G95" s="206"/>
      <c r="H95" s="837"/>
      <c r="I95" s="837"/>
      <c r="J95" s="845"/>
      <c r="K95" s="837"/>
      <c r="L95" s="837"/>
      <c r="M95" s="845"/>
      <c r="N95" s="837"/>
      <c r="O95" s="837"/>
      <c r="P95" s="837"/>
      <c r="Q95" s="845"/>
      <c r="R95" s="993"/>
      <c r="S95" s="837"/>
      <c r="T95" s="908"/>
      <c r="U95" s="845"/>
      <c r="V95" s="845"/>
      <c r="W95" s="845"/>
      <c r="X95" s="837"/>
      <c r="Y95" s="845"/>
      <c r="Z95" s="1045"/>
      <c r="AA95" s="1038"/>
      <c r="AB95" s="1173">
        <f t="shared" si="8"/>
        <v>0</v>
      </c>
      <c r="AC95" s="1188"/>
      <c r="AE95" s="229"/>
    </row>
    <row r="96" spans="1:31" ht="45" x14ac:dyDescent="0.25">
      <c r="A96" s="219">
        <v>1</v>
      </c>
      <c r="B96" s="214" t="s">
        <v>308</v>
      </c>
      <c r="C96" s="836"/>
      <c r="D96" s="425"/>
      <c r="E96" s="354"/>
      <c r="F96" s="205"/>
      <c r="G96" s="206">
        <v>2</v>
      </c>
      <c r="H96" s="837"/>
      <c r="I96" s="837"/>
      <c r="J96" s="837"/>
      <c r="K96" s="837"/>
      <c r="L96" s="837"/>
      <c r="M96" s="837"/>
      <c r="N96" s="837"/>
      <c r="O96" s="837"/>
      <c r="P96" s="837"/>
      <c r="Q96" s="837"/>
      <c r="R96" s="993"/>
      <c r="S96" s="837"/>
      <c r="T96" s="909"/>
      <c r="U96" s="837"/>
      <c r="V96" s="837"/>
      <c r="W96" s="837"/>
      <c r="X96" s="837"/>
      <c r="Y96" s="837"/>
      <c r="Z96" s="1045"/>
      <c r="AA96" s="1039"/>
      <c r="AB96" s="1173">
        <f t="shared" si="8"/>
        <v>0</v>
      </c>
      <c r="AC96" s="1188"/>
      <c r="AE96" s="229"/>
    </row>
    <row r="97" spans="1:31" ht="30" x14ac:dyDescent="0.25">
      <c r="A97" s="219">
        <v>1</v>
      </c>
      <c r="B97" s="214" t="s">
        <v>309</v>
      </c>
      <c r="C97" s="836"/>
      <c r="D97" s="425"/>
      <c r="E97" s="354"/>
      <c r="F97" s="205"/>
      <c r="G97" s="206">
        <v>0</v>
      </c>
      <c r="H97" s="837"/>
      <c r="I97" s="837"/>
      <c r="J97" s="837"/>
      <c r="K97" s="837"/>
      <c r="L97" s="837"/>
      <c r="M97" s="837"/>
      <c r="N97" s="837"/>
      <c r="O97" s="837"/>
      <c r="P97" s="837"/>
      <c r="Q97" s="837"/>
      <c r="R97" s="993"/>
      <c r="S97" s="837"/>
      <c r="T97" s="909"/>
      <c r="U97" s="837"/>
      <c r="V97" s="837"/>
      <c r="W97" s="837"/>
      <c r="X97" s="837"/>
      <c r="Y97" s="837"/>
      <c r="Z97" s="1045"/>
      <c r="AA97" s="1039"/>
      <c r="AB97" s="1173">
        <f t="shared" si="8"/>
        <v>0</v>
      </c>
      <c r="AC97" s="1188"/>
      <c r="AE97" s="229"/>
    </row>
    <row r="98" spans="1:31" s="2356" customFormat="1" ht="90" x14ac:dyDescent="0.25">
      <c r="B98" s="2354" t="s">
        <v>301</v>
      </c>
      <c r="C98" s="839"/>
      <c r="D98" s="840"/>
      <c r="E98" s="357"/>
      <c r="F98" s="211"/>
      <c r="G98" s="206"/>
      <c r="H98" s="837"/>
      <c r="I98" s="845"/>
      <c r="J98" s="845"/>
      <c r="K98" s="845"/>
      <c r="L98" s="841"/>
      <c r="M98" s="837"/>
      <c r="N98" s="845"/>
      <c r="O98" s="842"/>
      <c r="P98" s="837"/>
      <c r="Q98" s="845"/>
      <c r="R98" s="993"/>
      <c r="S98" s="837"/>
      <c r="T98" s="910"/>
      <c r="U98" s="845"/>
      <c r="V98" s="837"/>
      <c r="W98" s="837"/>
      <c r="X98" s="837"/>
      <c r="Y98" s="837"/>
      <c r="Z98" s="1045"/>
      <c r="AA98" s="1039"/>
      <c r="AB98" s="1173">
        <f t="shared" si="8"/>
        <v>0</v>
      </c>
      <c r="AC98" s="1188"/>
      <c r="AE98" s="229"/>
    </row>
    <row r="99" spans="1:31" ht="29.25" x14ac:dyDescent="0.25">
      <c r="A99" s="219">
        <v>1</v>
      </c>
      <c r="B99" s="843" t="s">
        <v>294</v>
      </c>
      <c r="C99" s="839"/>
      <c r="D99" s="947"/>
      <c r="E99" s="847"/>
      <c r="F99" s="844"/>
      <c r="G99" s="410">
        <f t="shared" ref="G99" si="17">SUM(G95:G98)</f>
        <v>2</v>
      </c>
      <c r="H99" s="837"/>
      <c r="I99" s="841"/>
      <c r="J99" s="841"/>
      <c r="K99" s="841"/>
      <c r="L99" s="845"/>
      <c r="M99" s="845"/>
      <c r="N99" s="841"/>
      <c r="O99" s="845"/>
      <c r="P99" s="845"/>
      <c r="Q99" s="841"/>
      <c r="R99" s="989">
        <f>Q99/12*$B$4</f>
        <v>0</v>
      </c>
      <c r="S99" s="837">
        <f>Y99-X99-U99</f>
        <v>0</v>
      </c>
      <c r="T99" s="908"/>
      <c r="U99" s="1192">
        <v>0.72799999999999998</v>
      </c>
      <c r="V99" s="472">
        <v>0.72799999999999998</v>
      </c>
      <c r="W99" s="471"/>
      <c r="X99" s="837"/>
      <c r="Y99" s="472">
        <v>0.72799999999999998</v>
      </c>
      <c r="Z99" s="1041"/>
      <c r="AA99" s="468"/>
      <c r="AB99" s="1173">
        <f t="shared" si="8"/>
        <v>-0.72799999999999998</v>
      </c>
      <c r="AC99" s="1188"/>
      <c r="AE99" s="229"/>
    </row>
    <row r="100" spans="1:31" x14ac:dyDescent="0.25">
      <c r="A100" s="219">
        <v>1</v>
      </c>
      <c r="B100" s="616" t="s">
        <v>260</v>
      </c>
      <c r="C100" s="615"/>
      <c r="D100" s="1231"/>
      <c r="E100" s="847"/>
      <c r="F100" s="844"/>
      <c r="G100" s="410">
        <f>G42</f>
        <v>80</v>
      </c>
      <c r="H100" s="410" t="e">
        <f>G100/F100*100</f>
        <v>#DIV/0!</v>
      </c>
      <c r="I100" s="1232"/>
      <c r="J100" s="1232"/>
      <c r="K100" s="408"/>
      <c r="L100" s="408"/>
      <c r="M100" s="408"/>
      <c r="N100" s="408"/>
      <c r="O100" s="1199"/>
      <c r="P100" s="408"/>
      <c r="Q100" s="473"/>
      <c r="R100" s="993"/>
      <c r="S100" s="472"/>
      <c r="T100" s="1220"/>
      <c r="U100" s="472"/>
      <c r="V100" s="474"/>
      <c r="W100" s="472"/>
      <c r="X100" s="472"/>
      <c r="Y100" s="474"/>
      <c r="Z100" s="1041"/>
      <c r="AA100" s="994"/>
      <c r="AB100" s="1173">
        <f t="shared" si="8"/>
        <v>0</v>
      </c>
      <c r="AC100" s="1188"/>
      <c r="AE100" s="229"/>
    </row>
    <row r="101" spans="1:31" ht="29.25" x14ac:dyDescent="0.25">
      <c r="A101" s="219">
        <v>1</v>
      </c>
      <c r="B101" s="616" t="s">
        <v>261</v>
      </c>
      <c r="C101" s="615"/>
      <c r="D101" s="1231"/>
      <c r="E101" s="847"/>
      <c r="F101" s="844"/>
      <c r="G101" s="844">
        <f>G51</f>
        <v>0</v>
      </c>
      <c r="H101" s="410" t="e">
        <f>G101/F101*100</f>
        <v>#DIV/0!</v>
      </c>
      <c r="I101" s="1232"/>
      <c r="J101" s="1232"/>
      <c r="K101" s="408"/>
      <c r="L101" s="408"/>
      <c r="M101" s="408"/>
      <c r="N101" s="408"/>
      <c r="O101" s="1199"/>
      <c r="P101" s="408"/>
      <c r="Q101" s="473"/>
      <c r="R101" s="993"/>
      <c r="S101" s="472"/>
      <c r="T101" s="1220"/>
      <c r="U101" s="472"/>
      <c r="V101" s="472"/>
      <c r="W101" s="472"/>
      <c r="X101" s="474"/>
      <c r="Y101" s="472"/>
      <c r="Z101" s="1234"/>
      <c r="AA101" s="468"/>
      <c r="AB101" s="1173">
        <f t="shared" si="8"/>
        <v>0</v>
      </c>
      <c r="AC101" s="1188"/>
      <c r="AE101" s="229"/>
    </row>
    <row r="102" spans="1:31" ht="29.25" x14ac:dyDescent="0.25">
      <c r="A102" s="219">
        <v>1</v>
      </c>
      <c r="B102" s="616" t="s">
        <v>262</v>
      </c>
      <c r="C102" s="1235"/>
      <c r="D102" s="1230"/>
      <c r="E102" s="847"/>
      <c r="F102" s="844"/>
      <c r="G102" s="844">
        <f>G56</f>
        <v>239</v>
      </c>
      <c r="H102" s="410" t="e">
        <f>G102/F102*100</f>
        <v>#DIV/0!</v>
      </c>
      <c r="I102" s="1232"/>
      <c r="J102" s="1232"/>
      <c r="K102" s="408"/>
      <c r="L102" s="408"/>
      <c r="M102" s="408"/>
      <c r="N102" s="408"/>
      <c r="O102" s="1199"/>
      <c r="P102" s="408"/>
      <c r="Q102" s="479"/>
      <c r="R102" s="1035">
        <f>Q102/12*$B$4</f>
        <v>0</v>
      </c>
      <c r="S102" s="475">
        <f>Y102-X102-U102</f>
        <v>279.91680000000002</v>
      </c>
      <c r="T102" s="1236"/>
      <c r="U102" s="475"/>
      <c r="V102" s="475">
        <f>S102-R102</f>
        <v>279.91680000000002</v>
      </c>
      <c r="W102" s="475"/>
      <c r="X102" s="479"/>
      <c r="Y102" s="475">
        <f>Y56</f>
        <v>279.91680000000002</v>
      </c>
      <c r="Z102" s="1237"/>
      <c r="AA102" s="1020"/>
      <c r="AB102" s="1173">
        <f t="shared" si="8"/>
        <v>0</v>
      </c>
      <c r="AC102" s="1188"/>
      <c r="AE102" s="229"/>
    </row>
    <row r="103" spans="1:31" x14ac:dyDescent="0.25">
      <c r="A103" s="219">
        <v>1</v>
      </c>
      <c r="B103" s="617" t="s">
        <v>134</v>
      </c>
      <c r="C103" s="1238"/>
      <c r="D103" s="1239"/>
      <c r="E103" s="32"/>
      <c r="F103" s="7"/>
      <c r="G103" s="7">
        <f>G100+G102+G53/4.2</f>
        <v>319</v>
      </c>
      <c r="H103" s="7" t="e">
        <f>G103/F103*100</f>
        <v>#DIV/0!</v>
      </c>
      <c r="I103" s="8"/>
      <c r="J103" s="8"/>
      <c r="K103" s="1209"/>
      <c r="L103" s="1209"/>
      <c r="M103" s="1209"/>
      <c r="N103" s="1209"/>
      <c r="O103" s="1210"/>
      <c r="P103" s="1210"/>
      <c r="Q103" s="470"/>
      <c r="R103" s="991">
        <f t="shared" ref="R103:X103" si="18">R57+R102+R42</f>
        <v>0</v>
      </c>
      <c r="S103" s="470">
        <f t="shared" si="18"/>
        <v>457.20957999999689</v>
      </c>
      <c r="T103" s="922">
        <f t="shared" si="18"/>
        <v>0</v>
      </c>
      <c r="U103" s="470">
        <f t="shared" si="18"/>
        <v>4.7725999999999997</v>
      </c>
      <c r="V103" s="470">
        <f t="shared" si="18"/>
        <v>457.20957999999689</v>
      </c>
      <c r="W103" s="470">
        <f t="shared" si="18"/>
        <v>0</v>
      </c>
      <c r="X103" s="470">
        <f t="shared" si="18"/>
        <v>-0.32324999999999998</v>
      </c>
      <c r="Y103" s="470">
        <f>Y102+Y99+Y57+Y42</f>
        <v>462.38692999999694</v>
      </c>
      <c r="Z103" s="1211"/>
      <c r="AA103" s="998"/>
      <c r="AB103" s="1173">
        <f t="shared" si="8"/>
        <v>0</v>
      </c>
      <c r="AC103" s="1188"/>
      <c r="AE103" s="229"/>
    </row>
    <row r="104" spans="1:31" ht="15.75" x14ac:dyDescent="0.25">
      <c r="A104" s="219">
        <v>1</v>
      </c>
      <c r="B104" s="1240"/>
      <c r="C104" s="1241"/>
      <c r="D104" s="1242"/>
      <c r="E104" s="1195"/>
      <c r="F104" s="208"/>
      <c r="G104" s="208"/>
      <c r="H104" s="208"/>
      <c r="I104" s="412"/>
      <c r="J104" s="412"/>
      <c r="K104" s="1204"/>
      <c r="L104" s="1204"/>
      <c r="M104" s="1204"/>
      <c r="N104" s="1243"/>
      <c r="O104" s="1204"/>
      <c r="P104" s="1243"/>
      <c r="Q104" s="471"/>
      <c r="R104" s="1002"/>
      <c r="S104" s="471"/>
      <c r="T104" s="921"/>
      <c r="U104" s="471"/>
      <c r="V104" s="471"/>
      <c r="W104" s="471"/>
      <c r="X104" s="471"/>
      <c r="Y104" s="471"/>
      <c r="Z104" s="1244"/>
      <c r="AA104" s="511"/>
      <c r="AB104" s="1173">
        <f t="shared" ref="AB104:AB167" si="19">S104-R104-V104</f>
        <v>0</v>
      </c>
      <c r="AC104" s="1188"/>
      <c r="AE104" s="229"/>
    </row>
    <row r="105" spans="1:31" s="2356" customFormat="1" ht="30" x14ac:dyDescent="0.25">
      <c r="B105" s="1245" t="s">
        <v>189</v>
      </c>
      <c r="C105" s="1246"/>
      <c r="D105" s="1247"/>
      <c r="E105" s="345"/>
      <c r="F105" s="205"/>
      <c r="G105" s="205">
        <v>55</v>
      </c>
      <c r="H105" s="205" t="e">
        <f t="shared" ref="H105:H112" si="20">G105/F105*100</f>
        <v>#DIV/0!</v>
      </c>
      <c r="I105" s="412"/>
      <c r="J105" s="412"/>
      <c r="K105" s="1204"/>
      <c r="L105" s="1204"/>
      <c r="M105" s="1204"/>
      <c r="N105" s="1243"/>
      <c r="O105" s="1204"/>
      <c r="P105" s="1243"/>
      <c r="Q105" s="471"/>
      <c r="R105" s="511"/>
      <c r="S105" s="471"/>
      <c r="T105" s="921"/>
      <c r="U105" s="471"/>
      <c r="V105" s="471"/>
      <c r="W105" s="471"/>
      <c r="X105" s="471"/>
      <c r="Y105" s="471"/>
      <c r="Z105" s="1244"/>
      <c r="AA105" s="511"/>
      <c r="AB105" s="1173">
        <f t="shared" si="19"/>
        <v>0</v>
      </c>
      <c r="AC105" s="1188"/>
      <c r="AE105" s="229"/>
    </row>
    <row r="106" spans="1:31" ht="30" x14ac:dyDescent="0.25">
      <c r="A106" s="219">
        <v>1</v>
      </c>
      <c r="B106" s="1245" t="s">
        <v>188</v>
      </c>
      <c r="C106" s="1246"/>
      <c r="D106" s="1247"/>
      <c r="E106" s="345"/>
      <c r="F106" s="205"/>
      <c r="G106" s="205">
        <v>4</v>
      </c>
      <c r="H106" s="205" t="e">
        <f t="shared" si="20"/>
        <v>#DIV/0!</v>
      </c>
      <c r="I106" s="243"/>
      <c r="J106" s="243"/>
      <c r="K106" s="244"/>
      <c r="L106" s="244"/>
      <c r="M106" s="244"/>
      <c r="N106" s="1248"/>
      <c r="O106" s="244"/>
      <c r="P106" s="244"/>
      <c r="Q106" s="472"/>
      <c r="R106" s="468"/>
      <c r="S106" s="472"/>
      <c r="T106" s="918"/>
      <c r="U106" s="472"/>
      <c r="V106" s="472"/>
      <c r="W106" s="472"/>
      <c r="X106" s="472"/>
      <c r="Y106" s="472"/>
      <c r="Z106" s="1076"/>
      <c r="AA106" s="468"/>
      <c r="AB106" s="1173">
        <f t="shared" si="19"/>
        <v>0</v>
      </c>
      <c r="AC106" s="1188"/>
      <c r="AE106" s="229"/>
    </row>
    <row r="107" spans="1:31" x14ac:dyDescent="0.25">
      <c r="A107" s="219">
        <v>1</v>
      </c>
      <c r="B107" s="1245" t="s">
        <v>211</v>
      </c>
      <c r="C107" s="1246"/>
      <c r="D107" s="1247"/>
      <c r="E107" s="345"/>
      <c r="F107" s="205"/>
      <c r="G107" s="205"/>
      <c r="H107" s="205" t="e">
        <f t="shared" si="20"/>
        <v>#DIV/0!</v>
      </c>
      <c r="I107" s="243"/>
      <c r="J107" s="243"/>
      <c r="K107" s="244"/>
      <c r="L107" s="244"/>
      <c r="M107" s="244"/>
      <c r="N107" s="1248"/>
      <c r="O107" s="244"/>
      <c r="P107" s="244"/>
      <c r="Q107" s="472"/>
      <c r="R107" s="468"/>
      <c r="S107" s="472"/>
      <c r="T107" s="918"/>
      <c r="U107" s="472"/>
      <c r="V107" s="472"/>
      <c r="W107" s="472"/>
      <c r="X107" s="472"/>
      <c r="Y107" s="472"/>
      <c r="Z107" s="1076"/>
      <c r="AA107" s="468"/>
      <c r="AB107" s="1173">
        <f t="shared" si="19"/>
        <v>0</v>
      </c>
      <c r="AC107" s="1188"/>
      <c r="AE107" s="229"/>
    </row>
    <row r="108" spans="1:31" ht="16.5" customHeight="1" x14ac:dyDescent="0.25">
      <c r="A108" s="219">
        <v>1</v>
      </c>
      <c r="B108" s="1245" t="s">
        <v>248</v>
      </c>
      <c r="C108" s="1246"/>
      <c r="D108" s="1247"/>
      <c r="E108" s="345"/>
      <c r="F108" s="205"/>
      <c r="G108" s="205">
        <v>3</v>
      </c>
      <c r="H108" s="205" t="e">
        <f t="shared" si="20"/>
        <v>#DIV/0!</v>
      </c>
      <c r="I108" s="243"/>
      <c r="J108" s="243"/>
      <c r="K108" s="244"/>
      <c r="L108" s="244"/>
      <c r="M108" s="244"/>
      <c r="N108" s="1248"/>
      <c r="O108" s="244"/>
      <c r="P108" s="244"/>
      <c r="Q108" s="472"/>
      <c r="R108" s="468"/>
      <c r="S108" s="472"/>
      <c r="T108" s="918"/>
      <c r="U108" s="472"/>
      <c r="V108" s="472"/>
      <c r="W108" s="472"/>
      <c r="X108" s="472"/>
      <c r="Y108" s="472"/>
      <c r="Z108" s="1076"/>
      <c r="AA108" s="468"/>
      <c r="AB108" s="1173">
        <f t="shared" si="19"/>
        <v>0</v>
      </c>
      <c r="AC108" s="1188"/>
      <c r="AE108" s="229"/>
    </row>
    <row r="109" spans="1:31" s="229" customFormat="1" ht="45" x14ac:dyDescent="0.25">
      <c r="A109" s="219">
        <v>1</v>
      </c>
      <c r="B109" s="1245" t="s">
        <v>240</v>
      </c>
      <c r="C109" s="1249"/>
      <c r="D109" s="1250"/>
      <c r="E109" s="1195"/>
      <c r="F109" s="208"/>
      <c r="G109" s="208"/>
      <c r="H109" s="208" t="e">
        <f t="shared" si="20"/>
        <v>#DIV/0!</v>
      </c>
      <c r="I109" s="1251"/>
      <c r="J109" s="1251"/>
      <c r="K109" s="1204"/>
      <c r="L109" s="1204"/>
      <c r="M109" s="1204"/>
      <c r="N109" s="1243"/>
      <c r="O109" s="1204"/>
      <c r="P109" s="1204"/>
      <c r="Q109" s="472"/>
      <c r="R109" s="468"/>
      <c r="S109" s="472"/>
      <c r="T109" s="918"/>
      <c r="U109" s="472"/>
      <c r="V109" s="472"/>
      <c r="W109" s="472"/>
      <c r="X109" s="472"/>
      <c r="Y109" s="472"/>
      <c r="Z109" s="1244"/>
      <c r="AA109" s="468"/>
      <c r="AB109" s="1173">
        <f t="shared" si="19"/>
        <v>0</v>
      </c>
      <c r="AC109" s="1188"/>
    </row>
    <row r="110" spans="1:31" s="229" customFormat="1" ht="18" customHeight="1" x14ac:dyDescent="0.25">
      <c r="A110" s="219">
        <v>1</v>
      </c>
      <c r="B110" s="1245" t="s">
        <v>190</v>
      </c>
      <c r="C110" s="1246"/>
      <c r="D110" s="1247"/>
      <c r="E110" s="345"/>
      <c r="F110" s="205"/>
      <c r="G110" s="205"/>
      <c r="H110" s="205" t="e">
        <f t="shared" si="20"/>
        <v>#DIV/0!</v>
      </c>
      <c r="I110" s="1251"/>
      <c r="J110" s="1251"/>
      <c r="K110" s="1204"/>
      <c r="L110" s="1204"/>
      <c r="M110" s="1204"/>
      <c r="N110" s="1243"/>
      <c r="O110" s="1204"/>
      <c r="P110" s="1204"/>
      <c r="Q110" s="472"/>
      <c r="R110" s="468"/>
      <c r="S110" s="472"/>
      <c r="T110" s="918"/>
      <c r="U110" s="472"/>
      <c r="V110" s="472"/>
      <c r="W110" s="472"/>
      <c r="X110" s="472"/>
      <c r="Y110" s="472"/>
      <c r="Z110" s="1076"/>
      <c r="AA110" s="468"/>
      <c r="AB110" s="1173">
        <f t="shared" si="19"/>
        <v>0</v>
      </c>
      <c r="AC110" s="1188"/>
    </row>
    <row r="111" spans="1:31" s="229" customFormat="1" ht="30" x14ac:dyDescent="0.25">
      <c r="A111" s="2356"/>
      <c r="B111" s="1245" t="s">
        <v>419</v>
      </c>
      <c r="C111" s="1249"/>
      <c r="D111" s="1250"/>
      <c r="E111" s="1195"/>
      <c r="F111" s="208"/>
      <c r="G111" s="208"/>
      <c r="H111" s="208" t="e">
        <f t="shared" si="20"/>
        <v>#DIV/0!</v>
      </c>
      <c r="I111" s="1251"/>
      <c r="J111" s="1251"/>
      <c r="K111" s="1204"/>
      <c r="L111" s="1204"/>
      <c r="M111" s="1204"/>
      <c r="N111" s="1243"/>
      <c r="O111" s="1204"/>
      <c r="P111" s="1204"/>
      <c r="Q111" s="472"/>
      <c r="R111" s="994"/>
      <c r="S111" s="472"/>
      <c r="T111" s="918"/>
      <c r="U111" s="472"/>
      <c r="V111" s="472"/>
      <c r="W111" s="472"/>
      <c r="X111" s="472"/>
      <c r="Y111" s="472"/>
      <c r="Z111" s="1244"/>
      <c r="AA111" s="468"/>
      <c r="AB111" s="1173">
        <f t="shared" si="19"/>
        <v>0</v>
      </c>
      <c r="AC111" s="1188"/>
    </row>
    <row r="112" spans="1:31" s="229" customFormat="1" x14ac:dyDescent="0.25">
      <c r="A112" s="219">
        <v>1</v>
      </c>
      <c r="B112" s="1252" t="s">
        <v>209</v>
      </c>
      <c r="C112" s="1253"/>
      <c r="D112" s="1254"/>
      <c r="E112" s="384"/>
      <c r="F112" s="1213"/>
      <c r="G112" s="1213">
        <f>SUM(G105:G111)</f>
        <v>62</v>
      </c>
      <c r="H112" s="1213" t="e">
        <f t="shared" si="20"/>
        <v>#DIV/0!</v>
      </c>
      <c r="I112" s="412"/>
      <c r="J112" s="412"/>
      <c r="K112" s="1214"/>
      <c r="L112" s="1214"/>
      <c r="M112" s="1214"/>
      <c r="N112" s="1214"/>
      <c r="O112" s="1214"/>
      <c r="P112" s="1214"/>
      <c r="Q112" s="472"/>
      <c r="R112" s="989">
        <f>Q112/12*$B$4</f>
        <v>0</v>
      </c>
      <c r="S112" s="472">
        <f>Y112-X112-U112</f>
        <v>537.42792999999995</v>
      </c>
      <c r="T112" s="918"/>
      <c r="U112" s="472"/>
      <c r="V112" s="472">
        <f>S112-R112</f>
        <v>537.42792999999995</v>
      </c>
      <c r="W112" s="472"/>
      <c r="X112" s="226">
        <v>-13.98136</v>
      </c>
      <c r="Y112" s="472">
        <v>523.44656999999995</v>
      </c>
      <c r="Z112" s="1050"/>
      <c r="AA112" s="468"/>
      <c r="AB112" s="1173">
        <f t="shared" si="19"/>
        <v>0</v>
      </c>
      <c r="AC112" s="1188"/>
    </row>
    <row r="113" spans="1:31" s="229" customFormat="1" ht="15.75" x14ac:dyDescent="0.25">
      <c r="A113" s="219">
        <v>1</v>
      </c>
      <c r="B113" s="1255" t="s">
        <v>28</v>
      </c>
      <c r="C113" s="601"/>
      <c r="D113" s="1254"/>
      <c r="E113" s="384"/>
      <c r="F113" s="1213"/>
      <c r="G113" s="1213"/>
      <c r="H113" s="1213"/>
      <c r="I113" s="412"/>
      <c r="J113" s="412"/>
      <c r="K113" s="1214"/>
      <c r="L113" s="1214"/>
      <c r="M113" s="1214"/>
      <c r="N113" s="1214"/>
      <c r="O113" s="1214"/>
      <c r="P113" s="1214"/>
      <c r="Q113" s="472"/>
      <c r="R113" s="468"/>
      <c r="S113" s="472"/>
      <c r="T113" s="918"/>
      <c r="U113" s="472"/>
      <c r="V113" s="472"/>
      <c r="W113" s="472"/>
      <c r="X113" s="472"/>
      <c r="Y113" s="472"/>
      <c r="Z113" s="1050"/>
      <c r="AA113" s="468"/>
      <c r="AB113" s="1173">
        <f t="shared" si="19"/>
        <v>0</v>
      </c>
      <c r="AC113" s="1188"/>
    </row>
    <row r="114" spans="1:31" ht="15.75" x14ac:dyDescent="0.25">
      <c r="A114" s="219">
        <v>1</v>
      </c>
      <c r="B114" s="248" t="s">
        <v>146</v>
      </c>
      <c r="C114" s="601"/>
      <c r="D114" s="1242"/>
      <c r="E114" s="1195"/>
      <c r="F114" s="208"/>
      <c r="G114" s="208"/>
      <c r="H114" s="208"/>
      <c r="I114" s="412"/>
      <c r="J114" s="412"/>
      <c r="K114" s="1204"/>
      <c r="L114" s="1204"/>
      <c r="M114" s="1204"/>
      <c r="N114" s="1204"/>
      <c r="O114" s="1204"/>
      <c r="P114" s="1204"/>
      <c r="Q114" s="472"/>
      <c r="R114" s="468"/>
      <c r="S114" s="472"/>
      <c r="T114" s="918"/>
      <c r="U114" s="472"/>
      <c r="V114" s="472"/>
      <c r="W114" s="472"/>
      <c r="X114" s="472"/>
      <c r="Y114" s="472"/>
      <c r="Z114" s="1244"/>
      <c r="AA114" s="468"/>
      <c r="AB114" s="1173">
        <f t="shared" si="19"/>
        <v>0</v>
      </c>
      <c r="AC114" s="1188"/>
      <c r="AE114" s="229"/>
    </row>
    <row r="115" spans="1:31" x14ac:dyDescent="0.25">
      <c r="A115" s="219">
        <v>1</v>
      </c>
      <c r="B115" s="1123" t="s">
        <v>26</v>
      </c>
      <c r="C115" s="577"/>
      <c r="D115" s="1123"/>
      <c r="E115" s="345"/>
      <c r="F115" s="205"/>
      <c r="G115" s="205"/>
      <c r="H115" s="205" t="e">
        <f t="shared" ref="H115:H127" si="21">G115/F115*100</f>
        <v>#DIV/0!</v>
      </c>
      <c r="I115" s="1256">
        <v>10</v>
      </c>
      <c r="J115" s="243" t="e">
        <f t="shared" ref="J115:J127" si="22">M115/G115</f>
        <v>#DIV/0!</v>
      </c>
      <c r="K115" s="244">
        <f t="shared" ref="K115:K126" si="23">ROUND(E115*I115,0)</f>
        <v>0</v>
      </c>
      <c r="L115" s="244">
        <f t="shared" ref="L115:L126" si="24">K115/12*$B$4</f>
        <v>0</v>
      </c>
      <c r="M115" s="244"/>
      <c r="N115" s="244" t="e">
        <f t="shared" ref="N115:N127" si="25">M115/L115*100</f>
        <v>#DIV/0!</v>
      </c>
      <c r="O115" s="244" t="e">
        <f t="shared" ref="O115:O126" si="26">ROUND(K115/D115,0)</f>
        <v>#DIV/0!</v>
      </c>
      <c r="P115" s="244" t="e">
        <f t="shared" ref="P115:P126" si="27">M115/$B$4*12/O115</f>
        <v>#DIV/0!</v>
      </c>
      <c r="Q115" s="472"/>
      <c r="R115" s="468"/>
      <c r="S115" s="472"/>
      <c r="T115" s="918"/>
      <c r="U115" s="472"/>
      <c r="V115" s="472"/>
      <c r="W115" s="472"/>
      <c r="X115" s="472"/>
      <c r="Y115" s="472"/>
      <c r="Z115" s="1076"/>
      <c r="AA115" s="468"/>
      <c r="AB115" s="1173">
        <f t="shared" si="19"/>
        <v>0</v>
      </c>
      <c r="AC115" s="1188"/>
      <c r="AE115" s="229"/>
    </row>
    <row r="116" spans="1:31" x14ac:dyDescent="0.25">
      <c r="A116" s="219">
        <v>1</v>
      </c>
      <c r="B116" s="1123" t="s">
        <v>23</v>
      </c>
      <c r="C116" s="577"/>
      <c r="D116" s="1123"/>
      <c r="E116" s="345"/>
      <c r="F116" s="205"/>
      <c r="G116" s="205"/>
      <c r="H116" s="205" t="e">
        <f t="shared" si="21"/>
        <v>#DIV/0!</v>
      </c>
      <c r="I116" s="1256">
        <v>3.1</v>
      </c>
      <c r="J116" s="243" t="e">
        <f t="shared" si="22"/>
        <v>#DIV/0!</v>
      </c>
      <c r="K116" s="244">
        <f t="shared" si="23"/>
        <v>0</v>
      </c>
      <c r="L116" s="244">
        <f t="shared" si="24"/>
        <v>0</v>
      </c>
      <c r="M116" s="244"/>
      <c r="N116" s="244" t="e">
        <f t="shared" si="25"/>
        <v>#DIV/0!</v>
      </c>
      <c r="O116" s="244" t="e">
        <f t="shared" si="26"/>
        <v>#DIV/0!</v>
      </c>
      <c r="P116" s="244" t="e">
        <f t="shared" si="27"/>
        <v>#DIV/0!</v>
      </c>
      <c r="Q116" s="472"/>
      <c r="R116" s="468"/>
      <c r="S116" s="472"/>
      <c r="T116" s="918"/>
      <c r="U116" s="472"/>
      <c r="V116" s="472"/>
      <c r="W116" s="472"/>
      <c r="X116" s="472"/>
      <c r="Y116" s="472"/>
      <c r="Z116" s="1076"/>
      <c r="AA116" s="468"/>
      <c r="AB116" s="1173">
        <f t="shared" si="19"/>
        <v>0</v>
      </c>
      <c r="AC116" s="1188"/>
      <c r="AE116" s="229"/>
    </row>
    <row r="117" spans="1:31" s="2356" customFormat="1" x14ac:dyDescent="0.25">
      <c r="B117" s="1123" t="s">
        <v>8</v>
      </c>
      <c r="C117" s="577"/>
      <c r="D117" s="1123"/>
      <c r="E117" s="345"/>
      <c r="F117" s="205"/>
      <c r="G117" s="205"/>
      <c r="H117" s="205" t="e">
        <f t="shared" si="21"/>
        <v>#DIV/0!</v>
      </c>
      <c r="I117" s="1256">
        <v>6</v>
      </c>
      <c r="J117" s="243" t="e">
        <f t="shared" si="22"/>
        <v>#DIV/0!</v>
      </c>
      <c r="K117" s="244">
        <f t="shared" si="23"/>
        <v>0</v>
      </c>
      <c r="L117" s="244">
        <f t="shared" ref="L117" si="28">K117/12*$B$4</f>
        <v>0</v>
      </c>
      <c r="M117" s="244"/>
      <c r="N117" s="244" t="e">
        <f t="shared" si="25"/>
        <v>#DIV/0!</v>
      </c>
      <c r="O117" s="244" t="e">
        <f t="shared" si="26"/>
        <v>#DIV/0!</v>
      </c>
      <c r="P117" s="244" t="e">
        <f t="shared" ref="P117" si="29">M117/$B$4*12/O117</f>
        <v>#DIV/0!</v>
      </c>
      <c r="Q117" s="472"/>
      <c r="R117" s="468"/>
      <c r="S117" s="472"/>
      <c r="T117" s="918"/>
      <c r="U117" s="472"/>
      <c r="V117" s="472"/>
      <c r="W117" s="472"/>
      <c r="X117" s="472"/>
      <c r="Y117" s="472"/>
      <c r="Z117" s="1076"/>
      <c r="AA117" s="468"/>
      <c r="AB117" s="1173">
        <f t="shared" si="19"/>
        <v>0</v>
      </c>
      <c r="AC117" s="1188"/>
      <c r="AE117" s="229"/>
    </row>
    <row r="118" spans="1:31" x14ac:dyDescent="0.25">
      <c r="A118" s="219">
        <v>1</v>
      </c>
      <c r="B118" s="1123" t="s">
        <v>9</v>
      </c>
      <c r="C118" s="577"/>
      <c r="D118" s="1123"/>
      <c r="E118" s="345"/>
      <c r="F118" s="205"/>
      <c r="G118" s="205"/>
      <c r="H118" s="205" t="e">
        <f t="shared" si="21"/>
        <v>#DIV/0!</v>
      </c>
      <c r="I118" s="1256">
        <v>12</v>
      </c>
      <c r="J118" s="243" t="e">
        <f t="shared" si="22"/>
        <v>#DIV/0!</v>
      </c>
      <c r="K118" s="244">
        <f t="shared" si="23"/>
        <v>0</v>
      </c>
      <c r="L118" s="244">
        <f t="shared" si="24"/>
        <v>0</v>
      </c>
      <c r="M118" s="244"/>
      <c r="N118" s="244" t="e">
        <f t="shared" si="25"/>
        <v>#DIV/0!</v>
      </c>
      <c r="O118" s="244" t="e">
        <f t="shared" si="26"/>
        <v>#DIV/0!</v>
      </c>
      <c r="P118" s="244" t="e">
        <f t="shared" si="27"/>
        <v>#DIV/0!</v>
      </c>
      <c r="Q118" s="472"/>
      <c r="R118" s="468"/>
      <c r="S118" s="472"/>
      <c r="T118" s="918"/>
      <c r="U118" s="472"/>
      <c r="V118" s="472"/>
      <c r="W118" s="472"/>
      <c r="X118" s="472"/>
      <c r="Y118" s="472"/>
      <c r="Z118" s="1076"/>
      <c r="AA118" s="468"/>
      <c r="AB118" s="1173">
        <f t="shared" si="19"/>
        <v>0</v>
      </c>
      <c r="AC118" s="1188"/>
      <c r="AE118" s="229"/>
    </row>
    <row r="119" spans="1:31" x14ac:dyDescent="0.25">
      <c r="A119" s="219">
        <v>1</v>
      </c>
      <c r="B119" s="1123" t="s">
        <v>115</v>
      </c>
      <c r="C119" s="577"/>
      <c r="D119" s="1123"/>
      <c r="E119" s="345"/>
      <c r="F119" s="205"/>
      <c r="G119" s="205">
        <v>3</v>
      </c>
      <c r="H119" s="205" t="e">
        <f t="shared" si="21"/>
        <v>#DIV/0!</v>
      </c>
      <c r="I119" s="1256">
        <v>26.1</v>
      </c>
      <c r="J119" s="243">
        <f t="shared" si="22"/>
        <v>35.666666666666664</v>
      </c>
      <c r="K119" s="244">
        <f t="shared" si="23"/>
        <v>0</v>
      </c>
      <c r="L119" s="244">
        <f t="shared" si="24"/>
        <v>0</v>
      </c>
      <c r="M119" s="244">
        <v>107</v>
      </c>
      <c r="N119" s="244" t="e">
        <f t="shared" si="25"/>
        <v>#DIV/0!</v>
      </c>
      <c r="O119" s="244" t="e">
        <f t="shared" si="26"/>
        <v>#DIV/0!</v>
      </c>
      <c r="P119" s="244" t="e">
        <f t="shared" si="27"/>
        <v>#DIV/0!</v>
      </c>
      <c r="Q119" s="472"/>
      <c r="R119" s="468"/>
      <c r="S119" s="472"/>
      <c r="T119" s="918"/>
      <c r="U119" s="472"/>
      <c r="V119" s="472"/>
      <c r="W119" s="472"/>
      <c r="X119" s="472"/>
      <c r="Y119" s="472"/>
      <c r="Z119" s="1076"/>
      <c r="AA119" s="468"/>
      <c r="AB119" s="1173">
        <f t="shared" si="19"/>
        <v>0</v>
      </c>
      <c r="AC119" s="1188"/>
      <c r="AE119" s="229"/>
    </row>
    <row r="120" spans="1:31" x14ac:dyDescent="0.25">
      <c r="A120" s="219">
        <v>1</v>
      </c>
      <c r="B120" s="1123" t="s">
        <v>155</v>
      </c>
      <c r="C120" s="577"/>
      <c r="D120" s="1123"/>
      <c r="E120" s="345"/>
      <c r="F120" s="205"/>
      <c r="G120" s="205"/>
      <c r="H120" s="205" t="e">
        <f t="shared" si="21"/>
        <v>#DIV/0!</v>
      </c>
      <c r="I120" s="1256">
        <v>8.6</v>
      </c>
      <c r="J120" s="243" t="e">
        <f t="shared" si="22"/>
        <v>#DIV/0!</v>
      </c>
      <c r="K120" s="244">
        <f t="shared" si="23"/>
        <v>0</v>
      </c>
      <c r="L120" s="244">
        <f t="shared" si="24"/>
        <v>0</v>
      </c>
      <c r="M120" s="244"/>
      <c r="N120" s="244" t="e">
        <f t="shared" si="25"/>
        <v>#DIV/0!</v>
      </c>
      <c r="O120" s="244" t="e">
        <f t="shared" si="26"/>
        <v>#DIV/0!</v>
      </c>
      <c r="P120" s="244" t="e">
        <f t="shared" si="27"/>
        <v>#DIV/0!</v>
      </c>
      <c r="Q120" s="472"/>
      <c r="R120" s="468"/>
      <c r="S120" s="472"/>
      <c r="T120" s="918"/>
      <c r="U120" s="472"/>
      <c r="V120" s="472"/>
      <c r="W120" s="472"/>
      <c r="X120" s="472"/>
      <c r="Y120" s="472"/>
      <c r="Z120" s="1076"/>
      <c r="AA120" s="468"/>
      <c r="AB120" s="1173">
        <f t="shared" si="19"/>
        <v>0</v>
      </c>
      <c r="AC120" s="1188"/>
      <c r="AE120" s="229"/>
    </row>
    <row r="121" spans="1:31" x14ac:dyDescent="0.25">
      <c r="A121" s="219">
        <v>1</v>
      </c>
      <c r="B121" s="1123" t="s">
        <v>17</v>
      </c>
      <c r="C121" s="577"/>
      <c r="D121" s="1123"/>
      <c r="E121" s="345"/>
      <c r="F121" s="205"/>
      <c r="G121" s="205"/>
      <c r="H121" s="205" t="e">
        <f t="shared" si="21"/>
        <v>#DIV/0!</v>
      </c>
      <c r="I121" s="1256">
        <v>7</v>
      </c>
      <c r="J121" s="243" t="e">
        <f t="shared" si="22"/>
        <v>#DIV/0!</v>
      </c>
      <c r="K121" s="244">
        <f t="shared" si="23"/>
        <v>0</v>
      </c>
      <c r="L121" s="244">
        <f t="shared" si="24"/>
        <v>0</v>
      </c>
      <c r="M121" s="244"/>
      <c r="N121" s="244" t="e">
        <f t="shared" si="25"/>
        <v>#DIV/0!</v>
      </c>
      <c r="O121" s="244" t="e">
        <f t="shared" si="26"/>
        <v>#DIV/0!</v>
      </c>
      <c r="P121" s="244" t="e">
        <f t="shared" si="27"/>
        <v>#DIV/0!</v>
      </c>
      <c r="Q121" s="472"/>
      <c r="R121" s="468"/>
      <c r="S121" s="472"/>
      <c r="T121" s="918"/>
      <c r="U121" s="472"/>
      <c r="V121" s="472"/>
      <c r="W121" s="472"/>
      <c r="X121" s="472"/>
      <c r="Y121" s="472"/>
      <c r="Z121" s="1076"/>
      <c r="AA121" s="468"/>
      <c r="AB121" s="1173">
        <f t="shared" si="19"/>
        <v>0</v>
      </c>
      <c r="AC121" s="1188"/>
      <c r="AE121" s="229"/>
    </row>
    <row r="122" spans="1:31" s="2356" customFormat="1" x14ac:dyDescent="0.25">
      <c r="B122" s="1123" t="s">
        <v>19</v>
      </c>
      <c r="C122" s="577"/>
      <c r="D122" s="1123"/>
      <c r="E122" s="345"/>
      <c r="F122" s="205"/>
      <c r="G122" s="205"/>
      <c r="H122" s="205" t="e">
        <f t="shared" si="21"/>
        <v>#DIV/0!</v>
      </c>
      <c r="I122" s="1256">
        <v>8.5</v>
      </c>
      <c r="J122" s="243" t="e">
        <f t="shared" si="22"/>
        <v>#DIV/0!</v>
      </c>
      <c r="K122" s="244">
        <f t="shared" si="23"/>
        <v>0</v>
      </c>
      <c r="L122" s="244">
        <f t="shared" si="24"/>
        <v>0</v>
      </c>
      <c r="M122" s="244"/>
      <c r="N122" s="244" t="e">
        <f t="shared" si="25"/>
        <v>#DIV/0!</v>
      </c>
      <c r="O122" s="244" t="e">
        <f t="shared" si="26"/>
        <v>#DIV/0!</v>
      </c>
      <c r="P122" s="244" t="e">
        <f t="shared" si="27"/>
        <v>#DIV/0!</v>
      </c>
      <c r="Q122" s="472"/>
      <c r="R122" s="468"/>
      <c r="S122" s="472"/>
      <c r="T122" s="918"/>
      <c r="U122" s="472"/>
      <c r="V122" s="472"/>
      <c r="W122" s="472"/>
      <c r="X122" s="472"/>
      <c r="Y122" s="472"/>
      <c r="Z122" s="1076"/>
      <c r="AA122" s="468"/>
      <c r="AB122" s="1173">
        <f t="shared" si="19"/>
        <v>0</v>
      </c>
      <c r="AC122" s="1188"/>
      <c r="AE122" s="229"/>
    </row>
    <row r="123" spans="1:31" x14ac:dyDescent="0.25">
      <c r="A123" s="219">
        <v>1</v>
      </c>
      <c r="B123" s="1123" t="s">
        <v>78</v>
      </c>
      <c r="C123" s="577"/>
      <c r="D123" s="1123"/>
      <c r="E123" s="345"/>
      <c r="F123" s="205"/>
      <c r="G123" s="205">
        <v>1</v>
      </c>
      <c r="H123" s="205" t="e">
        <f t="shared" si="21"/>
        <v>#DIV/0!</v>
      </c>
      <c r="I123" s="1256">
        <v>8</v>
      </c>
      <c r="J123" s="243">
        <f t="shared" si="22"/>
        <v>7</v>
      </c>
      <c r="K123" s="244">
        <f t="shared" si="23"/>
        <v>0</v>
      </c>
      <c r="L123" s="244">
        <f t="shared" si="24"/>
        <v>0</v>
      </c>
      <c r="M123" s="244">
        <v>7</v>
      </c>
      <c r="N123" s="244" t="e">
        <f t="shared" si="25"/>
        <v>#DIV/0!</v>
      </c>
      <c r="O123" s="244" t="e">
        <f t="shared" si="26"/>
        <v>#DIV/0!</v>
      </c>
      <c r="P123" s="244" t="e">
        <f t="shared" si="27"/>
        <v>#DIV/0!</v>
      </c>
      <c r="Q123" s="472"/>
      <c r="R123" s="468"/>
      <c r="S123" s="472"/>
      <c r="T123" s="918"/>
      <c r="U123" s="472"/>
      <c r="V123" s="472"/>
      <c r="W123" s="472"/>
      <c r="X123" s="472"/>
      <c r="Y123" s="472"/>
      <c r="Z123" s="1076"/>
      <c r="AA123" s="468"/>
      <c r="AB123" s="1173">
        <f t="shared" si="19"/>
        <v>0</v>
      </c>
      <c r="AC123" s="1188"/>
      <c r="AE123" s="229"/>
    </row>
    <row r="124" spans="1:31" x14ac:dyDescent="0.25">
      <c r="A124" s="219">
        <v>1</v>
      </c>
      <c r="B124" s="1123" t="s">
        <v>80</v>
      </c>
      <c r="C124" s="577"/>
      <c r="D124" s="1123"/>
      <c r="E124" s="345"/>
      <c r="F124" s="205"/>
      <c r="G124" s="205"/>
      <c r="H124" s="205" t="e">
        <f t="shared" si="21"/>
        <v>#DIV/0!</v>
      </c>
      <c r="I124" s="1256">
        <v>10</v>
      </c>
      <c r="J124" s="243" t="e">
        <f t="shared" si="22"/>
        <v>#DIV/0!</v>
      </c>
      <c r="K124" s="244">
        <f t="shared" si="23"/>
        <v>0</v>
      </c>
      <c r="L124" s="244">
        <f t="shared" si="24"/>
        <v>0</v>
      </c>
      <c r="M124" s="244"/>
      <c r="N124" s="244" t="e">
        <f t="shared" si="25"/>
        <v>#DIV/0!</v>
      </c>
      <c r="O124" s="244" t="e">
        <f t="shared" si="26"/>
        <v>#DIV/0!</v>
      </c>
      <c r="P124" s="244" t="e">
        <f t="shared" si="27"/>
        <v>#DIV/0!</v>
      </c>
      <c r="Q124" s="472"/>
      <c r="R124" s="468"/>
      <c r="S124" s="472"/>
      <c r="T124" s="918"/>
      <c r="U124" s="472"/>
      <c r="V124" s="472"/>
      <c r="W124" s="472"/>
      <c r="X124" s="472"/>
      <c r="Y124" s="472"/>
      <c r="Z124" s="1076"/>
      <c r="AA124" s="468"/>
      <c r="AB124" s="1173">
        <f t="shared" si="19"/>
        <v>0</v>
      </c>
      <c r="AC124" s="1188"/>
      <c r="AE124" s="229"/>
    </row>
    <row r="125" spans="1:31" x14ac:dyDescent="0.25">
      <c r="A125" s="219">
        <v>1</v>
      </c>
      <c r="B125" s="1123" t="s">
        <v>18</v>
      </c>
      <c r="C125" s="577"/>
      <c r="D125" s="1123"/>
      <c r="E125" s="345"/>
      <c r="F125" s="205"/>
      <c r="G125" s="205"/>
      <c r="H125" s="205" t="e">
        <f t="shared" si="21"/>
        <v>#DIV/0!</v>
      </c>
      <c r="I125" s="1256">
        <v>9.8000000000000007</v>
      </c>
      <c r="J125" s="243" t="e">
        <f t="shared" si="22"/>
        <v>#DIV/0!</v>
      </c>
      <c r="K125" s="244">
        <f t="shared" si="23"/>
        <v>0</v>
      </c>
      <c r="L125" s="244">
        <f t="shared" si="24"/>
        <v>0</v>
      </c>
      <c r="M125" s="244"/>
      <c r="N125" s="244" t="e">
        <f t="shared" si="25"/>
        <v>#DIV/0!</v>
      </c>
      <c r="O125" s="244" t="e">
        <f t="shared" si="26"/>
        <v>#DIV/0!</v>
      </c>
      <c r="P125" s="244" t="e">
        <f t="shared" si="27"/>
        <v>#DIV/0!</v>
      </c>
      <c r="Q125" s="472"/>
      <c r="R125" s="468"/>
      <c r="S125" s="472"/>
      <c r="T125" s="918"/>
      <c r="U125" s="472"/>
      <c r="V125" s="472"/>
      <c r="W125" s="472"/>
      <c r="X125" s="472"/>
      <c r="Y125" s="472"/>
      <c r="Z125" s="1076"/>
      <c r="AA125" s="468"/>
      <c r="AB125" s="1173">
        <f t="shared" si="19"/>
        <v>0</v>
      </c>
      <c r="AC125" s="1188"/>
      <c r="AE125" s="229"/>
    </row>
    <row r="126" spans="1:31" x14ac:dyDescent="0.25">
      <c r="A126" s="219">
        <v>1</v>
      </c>
      <c r="B126" s="1123" t="s">
        <v>27</v>
      </c>
      <c r="C126" s="577"/>
      <c r="D126" s="1123"/>
      <c r="E126" s="345"/>
      <c r="F126" s="205"/>
      <c r="G126" s="205"/>
      <c r="H126" s="205" t="e">
        <f t="shared" si="21"/>
        <v>#DIV/0!</v>
      </c>
      <c r="I126" s="1256">
        <v>7</v>
      </c>
      <c r="J126" s="243" t="e">
        <f t="shared" si="22"/>
        <v>#DIV/0!</v>
      </c>
      <c r="K126" s="244">
        <f t="shared" si="23"/>
        <v>0</v>
      </c>
      <c r="L126" s="244">
        <f t="shared" si="24"/>
        <v>0</v>
      </c>
      <c r="M126" s="244"/>
      <c r="N126" s="244" t="e">
        <f t="shared" si="25"/>
        <v>#DIV/0!</v>
      </c>
      <c r="O126" s="244" t="e">
        <f t="shared" si="26"/>
        <v>#DIV/0!</v>
      </c>
      <c r="P126" s="244" t="e">
        <f t="shared" si="27"/>
        <v>#DIV/0!</v>
      </c>
      <c r="Q126" s="472"/>
      <c r="R126" s="468"/>
      <c r="S126" s="472"/>
      <c r="T126" s="918"/>
      <c r="U126" s="472"/>
      <c r="V126" s="472"/>
      <c r="W126" s="472"/>
      <c r="X126" s="472"/>
      <c r="Y126" s="472"/>
      <c r="Z126" s="1076"/>
      <c r="AA126" s="468"/>
      <c r="AB126" s="1173">
        <f t="shared" si="19"/>
        <v>0</v>
      </c>
      <c r="AC126" s="1188"/>
      <c r="AE126" s="229"/>
    </row>
    <row r="127" spans="1:31" s="229" customFormat="1" x14ac:dyDescent="0.25">
      <c r="A127" s="1257">
        <v>1</v>
      </c>
      <c r="B127" s="1258" t="s">
        <v>75</v>
      </c>
      <c r="C127" s="1259"/>
      <c r="D127" s="663"/>
      <c r="E127" s="385"/>
      <c r="F127" s="669"/>
      <c r="G127" s="669">
        <f>SUM(G115:G126)</f>
        <v>4</v>
      </c>
      <c r="H127" s="669" t="e">
        <f t="shared" si="21"/>
        <v>#DIV/0!</v>
      </c>
      <c r="I127" s="322" t="e">
        <f>K127/E127</f>
        <v>#DIV/0!</v>
      </c>
      <c r="J127" s="322">
        <f t="shared" si="22"/>
        <v>28.5</v>
      </c>
      <c r="K127" s="669">
        <f>SUM(K115:K126)</f>
        <v>0</v>
      </c>
      <c r="L127" s="669">
        <f>SUM(L115:L126)</f>
        <v>0</v>
      </c>
      <c r="M127" s="669">
        <f>SUM(M115:M126)</f>
        <v>114</v>
      </c>
      <c r="N127" s="1218" t="e">
        <f t="shared" si="25"/>
        <v>#DIV/0!</v>
      </c>
      <c r="O127" s="1218" t="e">
        <f>SUM(O115:O126)</f>
        <v>#DIV/0!</v>
      </c>
      <c r="P127" s="408" t="e">
        <f t="shared" ref="P127" si="30">M127/$B$4*12/O127</f>
        <v>#DIV/0!</v>
      </c>
      <c r="Q127" s="472"/>
      <c r="R127" s="468"/>
      <c r="S127" s="472"/>
      <c r="T127" s="918"/>
      <c r="U127" s="472"/>
      <c r="V127" s="472"/>
      <c r="W127" s="472"/>
      <c r="X127" s="472"/>
      <c r="Y127" s="472"/>
      <c r="Z127" s="1049"/>
      <c r="AA127" s="468"/>
      <c r="AB127" s="1173">
        <f t="shared" si="19"/>
        <v>0</v>
      </c>
      <c r="AC127" s="1188"/>
    </row>
    <row r="128" spans="1:31" ht="15.75" x14ac:dyDescent="0.25">
      <c r="A128" s="1257">
        <v>1</v>
      </c>
      <c r="B128" s="1260" t="s">
        <v>123</v>
      </c>
      <c r="C128" s="1261"/>
      <c r="D128" s="663"/>
      <c r="E128" s="385"/>
      <c r="F128" s="669"/>
      <c r="G128" s="669"/>
      <c r="H128" s="669"/>
      <c r="I128" s="322"/>
      <c r="J128" s="322"/>
      <c r="K128" s="669"/>
      <c r="L128" s="669"/>
      <c r="M128" s="669"/>
      <c r="N128" s="1218"/>
      <c r="O128" s="1262"/>
      <c r="P128" s="1218"/>
      <c r="Q128" s="472"/>
      <c r="R128" s="468"/>
      <c r="S128" s="472"/>
      <c r="T128" s="918"/>
      <c r="U128" s="472"/>
      <c r="V128" s="472"/>
      <c r="W128" s="472"/>
      <c r="X128" s="472"/>
      <c r="Y128" s="472"/>
      <c r="Z128" s="1049"/>
      <c r="AA128" s="468"/>
      <c r="AB128" s="1173">
        <f t="shared" si="19"/>
        <v>0</v>
      </c>
      <c r="AC128" s="1188"/>
      <c r="AE128" s="229"/>
    </row>
    <row r="129" spans="1:31" s="229" customFormat="1" x14ac:dyDescent="0.25">
      <c r="A129" s="1257">
        <v>1</v>
      </c>
      <c r="B129" s="1028" t="s">
        <v>168</v>
      </c>
      <c r="C129" s="573"/>
      <c r="D129" s="1263"/>
      <c r="E129" s="355"/>
      <c r="F129" s="211"/>
      <c r="G129" s="211"/>
      <c r="H129" s="211" t="e">
        <f>G129/F129*100</f>
        <v>#DIV/0!</v>
      </c>
      <c r="I129" s="1264">
        <v>10</v>
      </c>
      <c r="J129" s="1198" t="e">
        <f>M129/G129</f>
        <v>#DIV/0!</v>
      </c>
      <c r="K129" s="244">
        <f>ROUND(E129*I129,0)</f>
        <v>0</v>
      </c>
      <c r="L129" s="244">
        <f>K129/12*$B$4</f>
        <v>0</v>
      </c>
      <c r="M129" s="408"/>
      <c r="N129" s="408" t="e">
        <f>M129/L129*100</f>
        <v>#DIV/0!</v>
      </c>
      <c r="O129" s="408" t="e">
        <f>ROUND(K129/D129,0)</f>
        <v>#DIV/0!</v>
      </c>
      <c r="P129" s="244" t="e">
        <f>M129/$B$4*12/O129</f>
        <v>#DIV/0!</v>
      </c>
      <c r="Q129" s="473"/>
      <c r="R129" s="993"/>
      <c r="S129" s="473"/>
      <c r="T129" s="1220"/>
      <c r="U129" s="473"/>
      <c r="V129" s="473"/>
      <c r="W129" s="473"/>
      <c r="X129" s="473"/>
      <c r="Y129" s="473"/>
      <c r="Z129" s="1194"/>
      <c r="AA129" s="993"/>
      <c r="AB129" s="1173">
        <f t="shared" si="19"/>
        <v>0</v>
      </c>
      <c r="AC129" s="1188"/>
    </row>
    <row r="130" spans="1:31" s="229" customFormat="1" ht="16.5" customHeight="1" x14ac:dyDescent="0.25">
      <c r="A130" s="1257">
        <v>1</v>
      </c>
      <c r="B130" s="1028" t="s">
        <v>155</v>
      </c>
      <c r="C130" s="565"/>
      <c r="D130" s="1263"/>
      <c r="E130" s="355"/>
      <c r="F130" s="211"/>
      <c r="G130" s="211"/>
      <c r="H130" s="211" t="e">
        <f>G130/F130*100</f>
        <v>#DIV/0!</v>
      </c>
      <c r="I130" s="1264">
        <v>10</v>
      </c>
      <c r="J130" s="1198" t="e">
        <f>M130/G130</f>
        <v>#DIV/0!</v>
      </c>
      <c r="K130" s="244">
        <f>ROUND(E130*I130,0)</f>
        <v>0</v>
      </c>
      <c r="L130" s="244">
        <f>K130/12*$B$4</f>
        <v>0</v>
      </c>
      <c r="M130" s="408"/>
      <c r="N130" s="408" t="e">
        <f>M130/L130*100</f>
        <v>#DIV/0!</v>
      </c>
      <c r="O130" s="408" t="e">
        <f>ROUND(K130/D130,0)</f>
        <v>#DIV/0!</v>
      </c>
      <c r="P130" s="408" t="e">
        <f>M130/$B$4*12/O130</f>
        <v>#DIV/0!</v>
      </c>
      <c r="Q130" s="473"/>
      <c r="R130" s="993"/>
      <c r="S130" s="473"/>
      <c r="T130" s="1220"/>
      <c r="U130" s="473"/>
      <c r="V130" s="473"/>
      <c r="W130" s="473"/>
      <c r="X130" s="473"/>
      <c r="Y130" s="473"/>
      <c r="Z130" s="1194"/>
      <c r="AA130" s="993"/>
      <c r="AB130" s="1173">
        <f t="shared" si="19"/>
        <v>0</v>
      </c>
      <c r="AC130" s="1188"/>
    </row>
    <row r="131" spans="1:31" s="229" customFormat="1" x14ac:dyDescent="0.25">
      <c r="A131" s="1257">
        <v>1</v>
      </c>
      <c r="B131" s="1265" t="s">
        <v>44</v>
      </c>
      <c r="C131" s="1266"/>
      <c r="D131" s="1263"/>
      <c r="E131" s="355"/>
      <c r="F131" s="211"/>
      <c r="G131" s="211"/>
      <c r="H131" s="211" t="e">
        <f>G131/F131*100</f>
        <v>#DIV/0!</v>
      </c>
      <c r="I131" s="1264">
        <v>9.5</v>
      </c>
      <c r="J131" s="1198" t="e">
        <f>M131/G131</f>
        <v>#DIV/0!</v>
      </c>
      <c r="K131" s="408">
        <f>ROUND(E131*I131,0)</f>
        <v>0</v>
      </c>
      <c r="L131" s="408">
        <f>K131/12*$B$4</f>
        <v>0</v>
      </c>
      <c r="M131" s="408"/>
      <c r="N131" s="408" t="e">
        <f>M131/L131*100</f>
        <v>#DIV/0!</v>
      </c>
      <c r="O131" s="408" t="e">
        <f>ROUND(K131/D131,0)</f>
        <v>#DIV/0!</v>
      </c>
      <c r="P131" s="408" t="e">
        <f>M131/$B$4*12/O131</f>
        <v>#DIV/0!</v>
      </c>
      <c r="Q131" s="473"/>
      <c r="R131" s="993"/>
      <c r="S131" s="473"/>
      <c r="T131" s="1220"/>
      <c r="U131" s="473"/>
      <c r="V131" s="473"/>
      <c r="W131" s="473"/>
      <c r="X131" s="473"/>
      <c r="Y131" s="473"/>
      <c r="Z131" s="1194"/>
      <c r="AA131" s="993"/>
      <c r="AB131" s="1173">
        <f t="shared" si="19"/>
        <v>0</v>
      </c>
      <c r="AC131" s="1188"/>
    </row>
    <row r="132" spans="1:31" s="1270" customFormat="1" x14ac:dyDescent="0.25">
      <c r="A132" s="1257">
        <v>1</v>
      </c>
      <c r="B132" s="1267" t="s">
        <v>176</v>
      </c>
      <c r="C132" s="1268"/>
      <c r="D132" s="843"/>
      <c r="E132" s="642"/>
      <c r="F132" s="249"/>
      <c r="G132" s="249">
        <f>SUM(G129:G131)</f>
        <v>0</v>
      </c>
      <c r="H132" s="211" t="e">
        <f>G132/F132*100</f>
        <v>#DIV/0!</v>
      </c>
      <c r="I132" s="1232" t="e">
        <f>K132/E132</f>
        <v>#DIV/0!</v>
      </c>
      <c r="J132" s="1198" t="e">
        <f>M132/G132</f>
        <v>#DIV/0!</v>
      </c>
      <c r="K132" s="249">
        <f>SUM(K129:K131)</f>
        <v>0</v>
      </c>
      <c r="L132" s="249">
        <f>SUM(L129:L131)</f>
        <v>0</v>
      </c>
      <c r="M132" s="249">
        <f>SUM(M129:M131)</f>
        <v>0</v>
      </c>
      <c r="N132" s="408" t="e">
        <f>M132/L132*100</f>
        <v>#DIV/0!</v>
      </c>
      <c r="O132" s="249" t="e">
        <f>SUM(O129:O131)</f>
        <v>#DIV/0!</v>
      </c>
      <c r="P132" s="408" t="e">
        <f>M132/$B$4*12/O132</f>
        <v>#DIV/0!</v>
      </c>
      <c r="Q132" s="473"/>
      <c r="R132" s="993"/>
      <c r="S132" s="473"/>
      <c r="T132" s="1220"/>
      <c r="U132" s="473"/>
      <c r="V132" s="473"/>
      <c r="W132" s="473"/>
      <c r="X132" s="473"/>
      <c r="Y132" s="473"/>
      <c r="Z132" s="1269"/>
      <c r="AA132" s="993"/>
      <c r="AB132" s="1173">
        <f t="shared" si="19"/>
        <v>0</v>
      </c>
      <c r="AC132" s="1188"/>
      <c r="AE132" s="229"/>
    </row>
    <row r="133" spans="1:31" ht="30" thickBot="1" x14ac:dyDescent="0.3">
      <c r="A133" s="219">
        <v>1</v>
      </c>
      <c r="B133" s="230" t="s">
        <v>196</v>
      </c>
      <c r="C133" s="230"/>
      <c r="D133" s="230"/>
      <c r="E133" s="1271"/>
      <c r="F133" s="1272"/>
      <c r="G133" s="1272">
        <f>SUM(G132,G127)</f>
        <v>4</v>
      </c>
      <c r="H133" s="1273" t="e">
        <f>G133/F133*100</f>
        <v>#DIV/0!</v>
      </c>
      <c r="I133" s="1274" t="e">
        <f>K133/E133</f>
        <v>#DIV/0!</v>
      </c>
      <c r="J133" s="1275">
        <f>M133/G133</f>
        <v>28.5</v>
      </c>
      <c r="K133" s="7">
        <f>SUM(K132,K127)</f>
        <v>0</v>
      </c>
      <c r="L133" s="7">
        <f>SUM(L132,L127)</f>
        <v>0</v>
      </c>
      <c r="M133" s="1272">
        <f>SUM(M132,M127)</f>
        <v>114</v>
      </c>
      <c r="N133" s="1209" t="e">
        <f>M133/L133*100</f>
        <v>#DIV/0!</v>
      </c>
      <c r="O133" s="1272" t="e">
        <f>SUM(O132,O127)</f>
        <v>#DIV/0!</v>
      </c>
      <c r="P133" s="1276" t="e">
        <f>M133/$B$4*12/O133</f>
        <v>#DIV/0!</v>
      </c>
      <c r="Q133" s="470"/>
      <c r="R133" s="999">
        <f>Q133/12*$B$4</f>
        <v>0</v>
      </c>
      <c r="S133" s="477">
        <f>Y133-X133-U133</f>
        <v>351.69056999999998</v>
      </c>
      <c r="T133" s="920"/>
      <c r="U133" s="477"/>
      <c r="V133" s="470">
        <f>S133-R133</f>
        <v>351.69056999999998</v>
      </c>
      <c r="W133" s="470"/>
      <c r="X133" s="3552">
        <v>-136.773</v>
      </c>
      <c r="Y133" s="3552">
        <v>214.91756999999996</v>
      </c>
      <c r="Z133" s="1277"/>
      <c r="AA133" s="1040"/>
      <c r="AB133" s="1173">
        <f t="shared" si="19"/>
        <v>0</v>
      </c>
      <c r="AC133" s="1188"/>
      <c r="AE133" s="229"/>
    </row>
    <row r="134" spans="1:31" ht="16.5" thickBot="1" x14ac:dyDescent="0.3">
      <c r="A134" s="219">
        <v>1</v>
      </c>
      <c r="B134" s="1278" t="s">
        <v>277</v>
      </c>
      <c r="C134" s="1279"/>
      <c r="D134" s="1280"/>
      <c r="E134" s="1281"/>
      <c r="F134" s="1282"/>
      <c r="G134" s="1282"/>
      <c r="H134" s="1283"/>
      <c r="I134" s="310"/>
      <c r="J134" s="1284"/>
      <c r="K134" s="1283"/>
      <c r="L134" s="310"/>
      <c r="M134" s="310">
        <f>SUM(M133,M39)</f>
        <v>2703</v>
      </c>
      <c r="N134" s="310"/>
      <c r="O134" s="310"/>
      <c r="P134" s="310"/>
      <c r="Q134" s="478"/>
      <c r="R134" s="995">
        <f t="shared" ref="R134:X134" si="31">SUM(R133,R112,R103,R39)</f>
        <v>0</v>
      </c>
      <c r="S134" s="478">
        <f t="shared" si="31"/>
        <v>22921.504459999996</v>
      </c>
      <c r="T134" s="923">
        <f t="shared" si="31"/>
        <v>0</v>
      </c>
      <c r="U134" s="478">
        <f t="shared" si="31"/>
        <v>3.4813199999999997</v>
      </c>
      <c r="V134" s="478">
        <f t="shared" si="31"/>
        <v>1162.7009599999969</v>
      </c>
      <c r="W134" s="478">
        <f t="shared" si="31"/>
        <v>0</v>
      </c>
      <c r="X134" s="478">
        <f t="shared" si="31"/>
        <v>-374.22924</v>
      </c>
      <c r="Y134" s="247">
        <f>SUM(Y133,Y112,Y103,Y39)</f>
        <v>22551.484539999998</v>
      </c>
      <c r="Z134" s="1285"/>
      <c r="AA134" s="995">
        <f>SUM(AA133,AA112,AA103,AA39)</f>
        <v>0</v>
      </c>
      <c r="AB134" s="1173">
        <f t="shared" si="19"/>
        <v>21758.803499999998</v>
      </c>
      <c r="AC134" s="3567"/>
      <c r="AD134" s="3410"/>
      <c r="AE134" s="229"/>
    </row>
    <row r="135" spans="1:31" x14ac:dyDescent="0.25">
      <c r="A135" s="219">
        <v>1</v>
      </c>
      <c r="B135" s="1286"/>
      <c r="C135" s="1287"/>
      <c r="D135" s="1286"/>
      <c r="E135" s="1288"/>
      <c r="F135" s="1201"/>
      <c r="G135" s="1201"/>
      <c r="H135" s="1201"/>
      <c r="I135" s="448"/>
      <c r="J135" s="448"/>
      <c r="K135" s="1191"/>
      <c r="L135" s="1190"/>
      <c r="M135" s="1190"/>
      <c r="N135" s="1190"/>
      <c r="O135" s="1190"/>
      <c r="P135" s="1204"/>
      <c r="Q135" s="471"/>
      <c r="R135" s="511"/>
      <c r="S135" s="471"/>
      <c r="T135" s="921"/>
      <c r="U135" s="471"/>
      <c r="V135" s="471"/>
      <c r="W135" s="471"/>
      <c r="X135" s="471"/>
      <c r="Y135" s="471"/>
      <c r="Z135" s="1153"/>
      <c r="AA135" s="511"/>
      <c r="AB135" s="1173">
        <f t="shared" si="19"/>
        <v>0</v>
      </c>
      <c r="AC135" s="1188"/>
      <c r="AE135" s="229"/>
    </row>
    <row r="136" spans="1:31" ht="43.5" x14ac:dyDescent="0.25">
      <c r="A136" s="219">
        <v>1</v>
      </c>
      <c r="B136" s="1178" t="s">
        <v>348</v>
      </c>
      <c r="C136" s="1178"/>
      <c r="D136" s="1289"/>
      <c r="E136" s="345"/>
      <c r="F136" s="205"/>
      <c r="G136" s="205"/>
      <c r="H136" s="205"/>
      <c r="I136" s="243"/>
      <c r="J136" s="243"/>
      <c r="K136" s="1248"/>
      <c r="L136" s="244"/>
      <c r="M136" s="244"/>
      <c r="N136" s="244"/>
      <c r="O136" s="244"/>
      <c r="P136" s="244"/>
      <c r="Q136" s="472"/>
      <c r="R136" s="468"/>
      <c r="S136" s="472"/>
      <c r="T136" s="918"/>
      <c r="U136" s="472"/>
      <c r="V136" s="472"/>
      <c r="W136" s="472"/>
      <c r="X136" s="472"/>
      <c r="Y136" s="472"/>
      <c r="Z136" s="1076"/>
      <c r="AA136" s="468"/>
      <c r="AB136" s="1173">
        <f t="shared" si="19"/>
        <v>0</v>
      </c>
      <c r="AC136" s="1188"/>
      <c r="AE136" s="229"/>
    </row>
    <row r="137" spans="1:31" x14ac:dyDescent="0.25">
      <c r="A137" s="219">
        <v>1</v>
      </c>
      <c r="B137" s="1184" t="s">
        <v>5</v>
      </c>
      <c r="C137" s="1185"/>
      <c r="D137" s="1184"/>
      <c r="E137" s="345"/>
      <c r="F137" s="205"/>
      <c r="G137" s="205"/>
      <c r="H137" s="205"/>
      <c r="I137" s="243"/>
      <c r="J137" s="243"/>
      <c r="K137" s="1248"/>
      <c r="L137" s="244"/>
      <c r="M137" s="244"/>
      <c r="N137" s="244"/>
      <c r="O137" s="244"/>
      <c r="P137" s="244"/>
      <c r="Q137" s="472"/>
      <c r="R137" s="468"/>
      <c r="S137" s="472"/>
      <c r="T137" s="918"/>
      <c r="U137" s="472"/>
      <c r="V137" s="472"/>
      <c r="W137" s="472"/>
      <c r="X137" s="472"/>
      <c r="Y137" s="472"/>
      <c r="Z137" s="1076"/>
      <c r="AA137" s="468"/>
      <c r="AB137" s="1173">
        <f t="shared" si="19"/>
        <v>0</v>
      </c>
      <c r="AC137" s="1188"/>
      <c r="AE137" s="229"/>
    </row>
    <row r="138" spans="1:31" x14ac:dyDescent="0.25">
      <c r="A138" s="219">
        <v>1</v>
      </c>
      <c r="B138" s="223" t="s">
        <v>8</v>
      </c>
      <c r="C138" s="1186" t="s">
        <v>256</v>
      </c>
      <c r="D138" s="223"/>
      <c r="E138" s="354"/>
      <c r="F138" s="205"/>
      <c r="G138" s="205">
        <v>10</v>
      </c>
      <c r="H138" s="205" t="e">
        <f t="shared" ref="H138:H148" si="32">G138/F138*100</f>
        <v>#DIV/0!</v>
      </c>
      <c r="I138" s="243">
        <v>8</v>
      </c>
      <c r="J138" s="243">
        <f t="shared" ref="J138:J147" si="33">M138/G138</f>
        <v>7.9</v>
      </c>
      <c r="K138" s="244">
        <f t="shared" ref="K138:K146" si="34">ROUND(E138*I138,0)</f>
        <v>0</v>
      </c>
      <c r="L138" s="244">
        <f t="shared" ref="L138:L146" si="35">K138/12*$B$4</f>
        <v>0</v>
      </c>
      <c r="M138" s="3541">
        <v>79</v>
      </c>
      <c r="N138" s="244" t="e">
        <f t="shared" ref="N138:N147" si="36">M138/L138*100</f>
        <v>#DIV/0!</v>
      </c>
      <c r="O138" s="244" t="e">
        <f t="shared" ref="O138:O146" si="37">ROUND(K138/D138,0)</f>
        <v>#DIV/0!</v>
      </c>
      <c r="P138" s="244" t="e">
        <f t="shared" ref="P138:P147" si="38">M138/$B$4*12/O138</f>
        <v>#DIV/0!</v>
      </c>
      <c r="Q138" s="472"/>
      <c r="R138" s="468"/>
      <c r="S138" s="472"/>
      <c r="T138" s="918"/>
      <c r="U138" s="472"/>
      <c r="V138" s="472"/>
      <c r="W138" s="472"/>
      <c r="X138" s="472"/>
      <c r="Y138" s="472"/>
      <c r="Z138" s="1076"/>
      <c r="AA138" s="468"/>
      <c r="AB138" s="1173">
        <f t="shared" si="19"/>
        <v>0</v>
      </c>
      <c r="AC138" s="1188"/>
      <c r="AE138" s="229"/>
    </row>
    <row r="139" spans="1:31" ht="30" x14ac:dyDescent="0.25">
      <c r="A139" s="219">
        <v>1</v>
      </c>
      <c r="B139" s="11" t="s">
        <v>148</v>
      </c>
      <c r="C139" s="1186" t="s">
        <v>256</v>
      </c>
      <c r="D139" s="223"/>
      <c r="E139" s="354"/>
      <c r="F139" s="205"/>
      <c r="G139" s="205">
        <v>20</v>
      </c>
      <c r="H139" s="205" t="e">
        <f t="shared" si="32"/>
        <v>#DIV/0!</v>
      </c>
      <c r="I139" s="243">
        <v>8</v>
      </c>
      <c r="J139" s="243">
        <f t="shared" si="33"/>
        <v>6.95</v>
      </c>
      <c r="K139" s="244">
        <f t="shared" si="34"/>
        <v>0</v>
      </c>
      <c r="L139" s="244">
        <f t="shared" si="35"/>
        <v>0</v>
      </c>
      <c r="M139" s="3541">
        <v>139</v>
      </c>
      <c r="N139" s="244" t="e">
        <f t="shared" si="36"/>
        <v>#DIV/0!</v>
      </c>
      <c r="O139" s="244" t="e">
        <f t="shared" si="37"/>
        <v>#DIV/0!</v>
      </c>
      <c r="P139" s="244" t="e">
        <f t="shared" si="38"/>
        <v>#DIV/0!</v>
      </c>
      <c r="Q139" s="472"/>
      <c r="R139" s="468"/>
      <c r="S139" s="472"/>
      <c r="T139" s="918"/>
      <c r="U139" s="472"/>
      <c r="V139" s="472"/>
      <c r="W139" s="472"/>
      <c r="X139" s="472"/>
      <c r="Y139" s="472"/>
      <c r="Z139" s="1076"/>
      <c r="AA139" s="468"/>
      <c r="AB139" s="1173">
        <f t="shared" si="19"/>
        <v>0</v>
      </c>
      <c r="AC139" s="1188"/>
      <c r="AE139" s="229"/>
    </row>
    <row r="140" spans="1:31" s="2356" customFormat="1" x14ac:dyDescent="0.25">
      <c r="B140" s="11" t="s">
        <v>130</v>
      </c>
      <c r="C140" s="1186" t="s">
        <v>256</v>
      </c>
      <c r="D140" s="223"/>
      <c r="E140" s="354"/>
      <c r="F140" s="205"/>
      <c r="G140" s="205">
        <v>1</v>
      </c>
      <c r="H140" s="205" t="e">
        <f t="shared" si="32"/>
        <v>#DIV/0!</v>
      </c>
      <c r="I140" s="243">
        <v>18.7</v>
      </c>
      <c r="J140" s="243">
        <f t="shared" si="33"/>
        <v>16</v>
      </c>
      <c r="K140" s="244">
        <f t="shared" si="34"/>
        <v>0</v>
      </c>
      <c r="L140" s="244">
        <f t="shared" ref="L140" si="39">K140/12*$B$4</f>
        <v>0</v>
      </c>
      <c r="M140" s="244">
        <v>16</v>
      </c>
      <c r="N140" s="244" t="e">
        <f t="shared" si="36"/>
        <v>#DIV/0!</v>
      </c>
      <c r="O140" s="244" t="e">
        <f t="shared" si="37"/>
        <v>#DIV/0!</v>
      </c>
      <c r="P140" s="244" t="e">
        <f t="shared" ref="P140" si="40">M140/$B$4*12/O140</f>
        <v>#DIV/0!</v>
      </c>
      <c r="Q140" s="472"/>
      <c r="R140" s="468">
        <f>Q140/12*$B$4</f>
        <v>0</v>
      </c>
      <c r="S140" s="472">
        <f>Y140-X140-U140</f>
        <v>0</v>
      </c>
      <c r="T140" s="918"/>
      <c r="U140" s="472"/>
      <c r="V140" s="472">
        <f>S140-R140</f>
        <v>0</v>
      </c>
      <c r="W140" s="472"/>
      <c r="X140" s="472"/>
      <c r="Y140" s="472"/>
      <c r="Z140" s="1076"/>
      <c r="AA140" s="468"/>
      <c r="AB140" s="1173">
        <f t="shared" si="19"/>
        <v>0</v>
      </c>
      <c r="AC140" s="1188"/>
      <c r="AE140" s="229"/>
    </row>
    <row r="141" spans="1:31" x14ac:dyDescent="0.25">
      <c r="A141" s="219">
        <v>1</v>
      </c>
      <c r="B141" s="223" t="s">
        <v>9</v>
      </c>
      <c r="C141" s="1186" t="s">
        <v>256</v>
      </c>
      <c r="D141" s="223"/>
      <c r="E141" s="354"/>
      <c r="F141" s="205"/>
      <c r="G141" s="205">
        <v>25</v>
      </c>
      <c r="H141" s="205" t="e">
        <f t="shared" si="32"/>
        <v>#DIV/0!</v>
      </c>
      <c r="I141" s="243">
        <v>11</v>
      </c>
      <c r="J141" s="243">
        <f t="shared" si="33"/>
        <v>10.28</v>
      </c>
      <c r="K141" s="244">
        <f t="shared" si="34"/>
        <v>0</v>
      </c>
      <c r="L141" s="244">
        <f t="shared" si="35"/>
        <v>0</v>
      </c>
      <c r="M141" s="3541">
        <v>257</v>
      </c>
      <c r="N141" s="244" t="e">
        <f t="shared" si="36"/>
        <v>#DIV/0!</v>
      </c>
      <c r="O141" s="244" t="e">
        <f t="shared" si="37"/>
        <v>#DIV/0!</v>
      </c>
      <c r="P141" s="244" t="e">
        <f t="shared" si="38"/>
        <v>#DIV/0!</v>
      </c>
      <c r="Q141" s="472"/>
      <c r="R141" s="468"/>
      <c r="S141" s="472"/>
      <c r="T141" s="918"/>
      <c r="U141" s="472"/>
      <c r="V141" s="472"/>
      <c r="W141" s="472"/>
      <c r="X141" s="472"/>
      <c r="Y141" s="472"/>
      <c r="Z141" s="1076"/>
      <c r="AA141" s="468"/>
      <c r="AB141" s="1173">
        <f t="shared" si="19"/>
        <v>0</v>
      </c>
      <c r="AC141" s="1188"/>
      <c r="AE141" s="229"/>
    </row>
    <row r="142" spans="1:31" x14ac:dyDescent="0.25">
      <c r="A142" s="219">
        <v>1</v>
      </c>
      <c r="B142" s="223" t="s">
        <v>84</v>
      </c>
      <c r="C142" s="1186" t="s">
        <v>256</v>
      </c>
      <c r="D142" s="223"/>
      <c r="E142" s="354"/>
      <c r="F142" s="205"/>
      <c r="G142" s="205">
        <v>23</v>
      </c>
      <c r="H142" s="205" t="e">
        <f t="shared" si="32"/>
        <v>#DIV/0!</v>
      </c>
      <c r="I142" s="243">
        <v>11</v>
      </c>
      <c r="J142" s="243">
        <f t="shared" si="33"/>
        <v>8.4347826086956523</v>
      </c>
      <c r="K142" s="244">
        <f t="shared" si="34"/>
        <v>0</v>
      </c>
      <c r="L142" s="244">
        <f t="shared" si="35"/>
        <v>0</v>
      </c>
      <c r="M142" s="3541">
        <v>194</v>
      </c>
      <c r="N142" s="244" t="e">
        <f t="shared" si="36"/>
        <v>#DIV/0!</v>
      </c>
      <c r="O142" s="244" t="e">
        <f t="shared" si="37"/>
        <v>#DIV/0!</v>
      </c>
      <c r="P142" s="244" t="e">
        <f t="shared" si="38"/>
        <v>#DIV/0!</v>
      </c>
      <c r="Q142" s="472"/>
      <c r="R142" s="468"/>
      <c r="S142" s="472"/>
      <c r="T142" s="918"/>
      <c r="U142" s="472"/>
      <c r="V142" s="472"/>
      <c r="W142" s="472"/>
      <c r="X142" s="472"/>
      <c r="Y142" s="472"/>
      <c r="Z142" s="1076"/>
      <c r="AA142" s="468"/>
      <c r="AB142" s="1173">
        <f t="shared" si="19"/>
        <v>0</v>
      </c>
      <c r="AC142" s="1188"/>
      <c r="AE142" s="229"/>
    </row>
    <row r="143" spans="1:31" x14ac:dyDescent="0.25">
      <c r="A143" s="219">
        <v>1</v>
      </c>
      <c r="B143" s="223" t="s">
        <v>85</v>
      </c>
      <c r="C143" s="1186" t="s">
        <v>256</v>
      </c>
      <c r="D143" s="223"/>
      <c r="E143" s="354"/>
      <c r="F143" s="205"/>
      <c r="G143" s="205"/>
      <c r="H143" s="205" t="e">
        <f t="shared" si="32"/>
        <v>#DIV/0!</v>
      </c>
      <c r="I143" s="243">
        <v>21</v>
      </c>
      <c r="J143" s="243" t="e">
        <f t="shared" si="33"/>
        <v>#DIV/0!</v>
      </c>
      <c r="K143" s="244">
        <f t="shared" si="34"/>
        <v>0</v>
      </c>
      <c r="L143" s="244">
        <f t="shared" si="35"/>
        <v>0</v>
      </c>
      <c r="M143" s="244"/>
      <c r="N143" s="244" t="e">
        <f t="shared" si="36"/>
        <v>#DIV/0!</v>
      </c>
      <c r="O143" s="244" t="e">
        <f t="shared" si="37"/>
        <v>#DIV/0!</v>
      </c>
      <c r="P143" s="244" t="e">
        <f t="shared" si="38"/>
        <v>#DIV/0!</v>
      </c>
      <c r="Q143" s="472"/>
      <c r="R143" s="468"/>
      <c r="S143" s="472"/>
      <c r="T143" s="918"/>
      <c r="U143" s="472"/>
      <c r="V143" s="472"/>
      <c r="W143" s="472"/>
      <c r="X143" s="472"/>
      <c r="Y143" s="472"/>
      <c r="Z143" s="1076"/>
      <c r="AA143" s="468"/>
      <c r="AB143" s="1173">
        <f t="shared" si="19"/>
        <v>0</v>
      </c>
      <c r="AC143" s="1188"/>
      <c r="AE143" s="229"/>
    </row>
    <row r="144" spans="1:31" s="229" customFormat="1" x14ac:dyDescent="0.25">
      <c r="A144" s="219">
        <v>1</v>
      </c>
      <c r="B144" s="223" t="s">
        <v>86</v>
      </c>
      <c r="C144" s="1186" t="s">
        <v>256</v>
      </c>
      <c r="D144" s="223"/>
      <c r="E144" s="354"/>
      <c r="F144" s="205"/>
      <c r="G144" s="205">
        <v>17</v>
      </c>
      <c r="H144" s="205" t="e">
        <f t="shared" si="32"/>
        <v>#DIV/0!</v>
      </c>
      <c r="I144" s="1251">
        <v>9.4</v>
      </c>
      <c r="J144" s="243">
        <f t="shared" si="33"/>
        <v>7.7058823529411766</v>
      </c>
      <c r="K144" s="244">
        <f t="shared" si="34"/>
        <v>0</v>
      </c>
      <c r="L144" s="244">
        <f t="shared" si="35"/>
        <v>0</v>
      </c>
      <c r="M144" s="3541">
        <v>131</v>
      </c>
      <c r="N144" s="244" t="e">
        <f t="shared" si="36"/>
        <v>#DIV/0!</v>
      </c>
      <c r="O144" s="244" t="e">
        <f t="shared" si="37"/>
        <v>#DIV/0!</v>
      </c>
      <c r="P144" s="244" t="e">
        <f t="shared" si="38"/>
        <v>#DIV/0!</v>
      </c>
      <c r="Q144" s="472"/>
      <c r="R144" s="468"/>
      <c r="S144" s="472"/>
      <c r="T144" s="918"/>
      <c r="U144" s="472"/>
      <c r="V144" s="472"/>
      <c r="W144" s="472"/>
      <c r="X144" s="472"/>
      <c r="Y144" s="472"/>
      <c r="Z144" s="1076"/>
      <c r="AA144" s="468"/>
      <c r="AB144" s="1173">
        <f t="shared" si="19"/>
        <v>0</v>
      </c>
      <c r="AC144" s="1188"/>
    </row>
    <row r="145" spans="1:31" s="229" customFormat="1" x14ac:dyDescent="0.25">
      <c r="A145" s="219">
        <v>1</v>
      </c>
      <c r="B145" s="1189" t="s">
        <v>63</v>
      </c>
      <c r="C145" s="1186" t="s">
        <v>256</v>
      </c>
      <c r="D145" s="223"/>
      <c r="E145" s="354"/>
      <c r="F145" s="205"/>
      <c r="G145" s="211">
        <v>18</v>
      </c>
      <c r="H145" s="211" t="e">
        <f t="shared" si="32"/>
        <v>#DIV/0!</v>
      </c>
      <c r="I145" s="448">
        <v>9.4</v>
      </c>
      <c r="J145" s="1198">
        <f t="shared" si="33"/>
        <v>12.555555555555555</v>
      </c>
      <c r="K145" s="1191">
        <f t="shared" si="34"/>
        <v>0</v>
      </c>
      <c r="L145" s="408">
        <f t="shared" si="35"/>
        <v>0</v>
      </c>
      <c r="M145" s="3542">
        <v>226</v>
      </c>
      <c r="N145" s="408" t="e">
        <f t="shared" si="36"/>
        <v>#DIV/0!</v>
      </c>
      <c r="O145" s="33" t="e">
        <f t="shared" si="37"/>
        <v>#DIV/0!</v>
      </c>
      <c r="P145" s="408" t="e">
        <f t="shared" si="38"/>
        <v>#DIV/0!</v>
      </c>
      <c r="Q145" s="473"/>
      <c r="R145" s="993"/>
      <c r="S145" s="472"/>
      <c r="T145" s="918"/>
      <c r="U145" s="473"/>
      <c r="V145" s="473"/>
      <c r="W145" s="473"/>
      <c r="X145" s="473"/>
      <c r="Y145" s="473"/>
      <c r="Z145" s="1194"/>
      <c r="AA145" s="993"/>
      <c r="AB145" s="1173">
        <f t="shared" si="19"/>
        <v>0</v>
      </c>
      <c r="AC145" s="1188"/>
    </row>
    <row r="146" spans="1:31" s="229" customFormat="1" x14ac:dyDescent="0.25">
      <c r="A146" s="219">
        <v>1</v>
      </c>
      <c r="B146" s="223" t="s">
        <v>6</v>
      </c>
      <c r="C146" s="1186" t="s">
        <v>256</v>
      </c>
      <c r="D146" s="1189"/>
      <c r="E146" s="555"/>
      <c r="F146" s="1201"/>
      <c r="G146" s="210">
        <v>14</v>
      </c>
      <c r="H146" s="210" t="e">
        <f t="shared" si="32"/>
        <v>#DIV/0!</v>
      </c>
      <c r="I146" s="243">
        <v>9.5</v>
      </c>
      <c r="J146" s="1202">
        <f t="shared" si="33"/>
        <v>12</v>
      </c>
      <c r="K146" s="244">
        <f t="shared" si="34"/>
        <v>0</v>
      </c>
      <c r="L146" s="1203">
        <f t="shared" si="35"/>
        <v>0</v>
      </c>
      <c r="M146" s="3543">
        <v>168</v>
      </c>
      <c r="N146" s="1203" t="e">
        <f t="shared" si="36"/>
        <v>#DIV/0!</v>
      </c>
      <c r="O146" s="244" t="e">
        <f t="shared" si="37"/>
        <v>#DIV/0!</v>
      </c>
      <c r="P146" s="1203" t="e">
        <f t="shared" si="38"/>
        <v>#DIV/0!</v>
      </c>
      <c r="Q146" s="473"/>
      <c r="R146" s="993"/>
      <c r="S146" s="472"/>
      <c r="T146" s="918"/>
      <c r="U146" s="473"/>
      <c r="V146" s="473"/>
      <c r="W146" s="473"/>
      <c r="X146" s="473"/>
      <c r="Y146" s="473"/>
      <c r="Z146" s="1206"/>
      <c r="AA146" s="993"/>
      <c r="AB146" s="1173">
        <f t="shared" si="19"/>
        <v>0</v>
      </c>
      <c r="AC146" s="1188"/>
    </row>
    <row r="147" spans="1:31" s="229" customFormat="1" ht="29.25" x14ac:dyDescent="0.25">
      <c r="A147" s="219">
        <v>1</v>
      </c>
      <c r="B147" s="1207" t="s">
        <v>7</v>
      </c>
      <c r="C147" s="1208"/>
      <c r="D147" s="1207"/>
      <c r="E147" s="32"/>
      <c r="F147" s="7"/>
      <c r="G147" s="7">
        <f>SUM(G138:G146)</f>
        <v>128</v>
      </c>
      <c r="H147" s="7" t="e">
        <f t="shared" si="32"/>
        <v>#DIV/0!</v>
      </c>
      <c r="I147" s="8" t="e">
        <f>L147/F147</f>
        <v>#DIV/0!</v>
      </c>
      <c r="J147" s="8">
        <f t="shared" si="33"/>
        <v>9.453125</v>
      </c>
      <c r="K147" s="1290">
        <f>SUM(K138:K146)</f>
        <v>0</v>
      </c>
      <c r="L147" s="7">
        <f>SUM(L138:L146)</f>
        <v>0</v>
      </c>
      <c r="M147" s="7">
        <f>SUM(M138:M146)</f>
        <v>1210</v>
      </c>
      <c r="N147" s="1209" t="e">
        <f t="shared" si="36"/>
        <v>#DIV/0!</v>
      </c>
      <c r="O147" s="1291" t="e">
        <f>SUM(O138:O146)</f>
        <v>#DIV/0!</v>
      </c>
      <c r="P147" s="1292" t="e">
        <f t="shared" si="38"/>
        <v>#DIV/0!</v>
      </c>
      <c r="Q147" s="470"/>
      <c r="R147" s="1003">
        <f t="shared" ref="R147:R150" si="41">Q147/12*$B$4</f>
        <v>0</v>
      </c>
      <c r="S147" s="470">
        <f>Y147-X147-U147-T147</f>
        <v>14089.186590000001</v>
      </c>
      <c r="T147" s="922"/>
      <c r="U147" s="470">
        <v>-63.771359999999994</v>
      </c>
      <c r="V147" s="470">
        <f>S147-R147</f>
        <v>14089.186590000001</v>
      </c>
      <c r="W147" s="470"/>
      <c r="X147" s="470">
        <v>-46.061489999999999</v>
      </c>
      <c r="Y147" s="470">
        <v>13979.35374</v>
      </c>
      <c r="Z147" s="1211"/>
      <c r="AA147" s="998"/>
      <c r="AB147" s="1173">
        <f t="shared" si="19"/>
        <v>0</v>
      </c>
      <c r="AC147" s="1188"/>
    </row>
    <row r="148" spans="1:31" ht="43.5" x14ac:dyDescent="0.25">
      <c r="A148" s="219">
        <v>1</v>
      </c>
      <c r="B148" s="1212" t="s">
        <v>177</v>
      </c>
      <c r="C148" s="944"/>
      <c r="D148" s="1213"/>
      <c r="E148" s="384"/>
      <c r="F148" s="1272"/>
      <c r="G148" s="1213">
        <v>21</v>
      </c>
      <c r="H148" s="208" t="e">
        <f t="shared" si="32"/>
        <v>#DIV/0!</v>
      </c>
      <c r="I148" s="412"/>
      <c r="J148" s="412"/>
      <c r="K148" s="886"/>
      <c r="L148" s="1213"/>
      <c r="M148" s="1213"/>
      <c r="N148" s="1214"/>
      <c r="O148" s="1215"/>
      <c r="P148" s="1204"/>
      <c r="Q148" s="471"/>
      <c r="R148" s="1163">
        <f t="shared" si="41"/>
        <v>0</v>
      </c>
      <c r="S148" s="471">
        <f>Y148-X148-U148-T148</f>
        <v>5596.5311600000005</v>
      </c>
      <c r="T148" s="921"/>
      <c r="U148" s="471"/>
      <c r="V148" s="471">
        <f>S148-R148</f>
        <v>5596.5311600000005</v>
      </c>
      <c r="W148" s="471"/>
      <c r="X148" s="471"/>
      <c r="Y148" s="471">
        <v>5596.5311600000005</v>
      </c>
      <c r="Z148" s="1050"/>
      <c r="AA148" s="511"/>
      <c r="AB148" s="1173">
        <f t="shared" si="19"/>
        <v>0</v>
      </c>
      <c r="AC148" s="1188"/>
      <c r="AE148" s="229"/>
    </row>
    <row r="149" spans="1:31" ht="15.75" x14ac:dyDescent="0.25">
      <c r="A149" s="219">
        <v>1</v>
      </c>
      <c r="B149" s="612" t="s">
        <v>194</v>
      </c>
      <c r="C149" s="1293"/>
      <c r="D149" s="1217"/>
      <c r="E149" s="385"/>
      <c r="F149" s="669"/>
      <c r="G149" s="669"/>
      <c r="H149" s="669"/>
      <c r="I149" s="322"/>
      <c r="J149" s="322"/>
      <c r="K149" s="1219"/>
      <c r="L149" s="1218"/>
      <c r="M149" s="1218"/>
      <c r="N149" s="1218"/>
      <c r="O149" s="1218"/>
      <c r="P149" s="1218"/>
      <c r="Q149" s="472"/>
      <c r="R149" s="989">
        <f t="shared" si="41"/>
        <v>0</v>
      </c>
      <c r="S149" s="472"/>
      <c r="T149" s="918"/>
      <c r="U149" s="472"/>
      <c r="V149" s="472"/>
      <c r="W149" s="472"/>
      <c r="X149" s="472"/>
      <c r="Y149" s="472"/>
      <c r="Z149" s="1049"/>
      <c r="AA149" s="468"/>
      <c r="AB149" s="1173">
        <f t="shared" si="19"/>
        <v>0</v>
      </c>
      <c r="AC149" s="1188"/>
      <c r="AE149" s="229"/>
    </row>
    <row r="150" spans="1:31" ht="29.25" x14ac:dyDescent="0.25">
      <c r="A150" s="219">
        <v>1</v>
      </c>
      <c r="B150" s="613" t="s">
        <v>310</v>
      </c>
      <c r="C150" s="565"/>
      <c r="D150" s="9"/>
      <c r="E150" s="410"/>
      <c r="F150" s="410"/>
      <c r="G150" s="410">
        <f t="shared" ref="G150" si="42">G152+G155+G156</f>
        <v>64</v>
      </c>
      <c r="H150" s="410" t="e">
        <f>G150/F150*100</f>
        <v>#DIV/0!</v>
      </c>
      <c r="I150" s="322"/>
      <c r="J150" s="322"/>
      <c r="K150" s="1219"/>
      <c r="L150" s="1218"/>
      <c r="M150" s="1218"/>
      <c r="N150" s="1218"/>
      <c r="O150" s="1218"/>
      <c r="P150" s="1218"/>
      <c r="Q150" s="472"/>
      <c r="R150" s="989">
        <f t="shared" si="41"/>
        <v>0</v>
      </c>
      <c r="S150" s="472">
        <f>Y150-X150-U150</f>
        <v>63.212079999999929</v>
      </c>
      <c r="T150" s="918"/>
      <c r="U150" s="472"/>
      <c r="V150" s="472">
        <f>S150-R150</f>
        <v>63.212079999999929</v>
      </c>
      <c r="W150" s="472"/>
      <c r="X150" s="472"/>
      <c r="Y150" s="472">
        <v>63.212079999999929</v>
      </c>
      <c r="Z150" s="1045"/>
      <c r="AA150" s="468"/>
      <c r="AB150" s="1173">
        <f t="shared" si="19"/>
        <v>0</v>
      </c>
      <c r="AC150" s="1188"/>
      <c r="AE150" s="229"/>
    </row>
    <row r="151" spans="1:31" x14ac:dyDescent="0.25">
      <c r="A151" s="219">
        <v>1</v>
      </c>
      <c r="B151" s="437" t="s">
        <v>303</v>
      </c>
      <c r="C151" s="565"/>
      <c r="D151" s="9"/>
      <c r="E151" s="206"/>
      <c r="F151" s="206"/>
      <c r="G151" s="206"/>
      <c r="H151" s="206"/>
      <c r="I151" s="322"/>
      <c r="J151" s="322"/>
      <c r="K151" s="1219"/>
      <c r="L151" s="1218"/>
      <c r="M151" s="1218"/>
      <c r="N151" s="1218"/>
      <c r="O151" s="1218"/>
      <c r="P151" s="1218"/>
      <c r="Q151" s="472"/>
      <c r="R151" s="468"/>
      <c r="S151" s="472"/>
      <c r="T151" s="918"/>
      <c r="U151" s="472"/>
      <c r="V151" s="472"/>
      <c r="W151" s="472"/>
      <c r="X151" s="472"/>
      <c r="Y151" s="472"/>
      <c r="Z151" s="1045"/>
      <c r="AA151" s="468"/>
      <c r="AB151" s="1173">
        <f t="shared" si="19"/>
        <v>0</v>
      </c>
      <c r="AC151" s="1188"/>
      <c r="AE151" s="229"/>
    </row>
    <row r="152" spans="1:31" ht="30" x14ac:dyDescent="0.25">
      <c r="A152" s="219">
        <v>1</v>
      </c>
      <c r="B152" s="614" t="s">
        <v>450</v>
      </c>
      <c r="C152" s="565"/>
      <c r="D152" s="9"/>
      <c r="E152" s="206"/>
      <c r="F152" s="206"/>
      <c r="G152" s="206">
        <f>G153+G154</f>
        <v>64</v>
      </c>
      <c r="H152" s="206" t="e">
        <f>G152/F152*100</f>
        <v>#DIV/0!</v>
      </c>
      <c r="I152" s="322"/>
      <c r="J152" s="322"/>
      <c r="K152" s="1219"/>
      <c r="L152" s="1218"/>
      <c r="M152" s="1218"/>
      <c r="N152" s="1218"/>
      <c r="O152" s="1218"/>
      <c r="P152" s="1218"/>
      <c r="Q152" s="472"/>
      <c r="R152" s="468"/>
      <c r="S152" s="472"/>
      <c r="T152" s="918"/>
      <c r="U152" s="472"/>
      <c r="V152" s="472"/>
      <c r="W152" s="472"/>
      <c r="X152" s="472"/>
      <c r="Y152" s="472"/>
      <c r="Z152" s="1045"/>
      <c r="AA152" s="468"/>
      <c r="AB152" s="1173">
        <f t="shared" si="19"/>
        <v>0</v>
      </c>
      <c r="AC152" s="1188"/>
      <c r="AE152" s="229"/>
    </row>
    <row r="153" spans="1:31" x14ac:dyDescent="0.25">
      <c r="A153" s="219">
        <v>1</v>
      </c>
      <c r="B153" s="437" t="s">
        <v>451</v>
      </c>
      <c r="C153" s="565"/>
      <c r="D153" s="9"/>
      <c r="E153" s="206"/>
      <c r="F153" s="206"/>
      <c r="G153" s="206">
        <v>64</v>
      </c>
      <c r="H153" s="206" t="e">
        <f>G153/F153*100</f>
        <v>#DIV/0!</v>
      </c>
      <c r="I153" s="322"/>
      <c r="J153" s="322"/>
      <c r="K153" s="1219"/>
      <c r="L153" s="1218"/>
      <c r="M153" s="1218"/>
      <c r="N153" s="1218"/>
      <c r="O153" s="1218"/>
      <c r="P153" s="1218"/>
      <c r="Q153" s="472"/>
      <c r="R153" s="468"/>
      <c r="S153" s="472"/>
      <c r="T153" s="918"/>
      <c r="U153" s="472"/>
      <c r="V153" s="472"/>
      <c r="W153" s="472"/>
      <c r="X153" s="472"/>
      <c r="Y153" s="472"/>
      <c r="Z153" s="1045"/>
      <c r="AA153" s="468"/>
      <c r="AB153" s="1173">
        <f t="shared" si="19"/>
        <v>0</v>
      </c>
      <c r="AC153" s="1188"/>
      <c r="AE153" s="229"/>
    </row>
    <row r="154" spans="1:31" ht="45" x14ac:dyDescent="0.25">
      <c r="A154" s="219">
        <v>1</v>
      </c>
      <c r="B154" s="437" t="s">
        <v>453</v>
      </c>
      <c r="C154" s="565"/>
      <c r="D154" s="9"/>
      <c r="E154" s="206"/>
      <c r="F154" s="206"/>
      <c r="G154" s="206"/>
      <c r="H154" s="206" t="e">
        <f>G154/F154*100</f>
        <v>#DIV/0!</v>
      </c>
      <c r="I154" s="322"/>
      <c r="J154" s="322"/>
      <c r="K154" s="1219"/>
      <c r="L154" s="1218"/>
      <c r="M154" s="1218"/>
      <c r="N154" s="1218"/>
      <c r="O154" s="1218"/>
      <c r="P154" s="1218"/>
      <c r="Q154" s="472"/>
      <c r="R154" s="468"/>
      <c r="S154" s="472"/>
      <c r="T154" s="918"/>
      <c r="U154" s="472"/>
      <c r="V154" s="472"/>
      <c r="W154" s="472"/>
      <c r="X154" s="472"/>
      <c r="Y154" s="472"/>
      <c r="Z154" s="1045"/>
      <c r="AA154" s="468"/>
      <c r="AB154" s="1173">
        <f t="shared" si="19"/>
        <v>0</v>
      </c>
      <c r="AC154" s="1188"/>
      <c r="AE154" s="229"/>
    </row>
    <row r="155" spans="1:31" ht="60" x14ac:dyDescent="0.25">
      <c r="A155" s="219">
        <v>1</v>
      </c>
      <c r="B155" s="437" t="s">
        <v>454</v>
      </c>
      <c r="C155" s="565"/>
      <c r="D155" s="9"/>
      <c r="E155" s="206"/>
      <c r="F155" s="206"/>
      <c r="G155" s="206"/>
      <c r="H155" s="206"/>
      <c r="I155" s="322"/>
      <c r="J155" s="322"/>
      <c r="K155" s="1219"/>
      <c r="L155" s="1218"/>
      <c r="M155" s="1218"/>
      <c r="N155" s="1218"/>
      <c r="O155" s="1218"/>
      <c r="P155" s="1218"/>
      <c r="Q155" s="472"/>
      <c r="R155" s="468"/>
      <c r="S155" s="472"/>
      <c r="T155" s="918"/>
      <c r="U155" s="472"/>
      <c r="V155" s="472"/>
      <c r="W155" s="472"/>
      <c r="X155" s="472"/>
      <c r="Y155" s="472"/>
      <c r="Z155" s="1045"/>
      <c r="AA155" s="468"/>
      <c r="AB155" s="1173">
        <f t="shared" si="19"/>
        <v>0</v>
      </c>
      <c r="AC155" s="1188"/>
      <c r="AE155" s="229"/>
    </row>
    <row r="156" spans="1:31" ht="45" x14ac:dyDescent="0.25">
      <c r="A156" s="219">
        <v>1</v>
      </c>
      <c r="B156" s="436" t="s">
        <v>455</v>
      </c>
      <c r="C156" s="565"/>
      <c r="D156" s="9"/>
      <c r="E156" s="206"/>
      <c r="F156" s="206"/>
      <c r="G156" s="206"/>
      <c r="H156" s="206"/>
      <c r="I156" s="322"/>
      <c r="J156" s="322"/>
      <c r="K156" s="1219"/>
      <c r="L156" s="1218"/>
      <c r="M156" s="1218"/>
      <c r="N156" s="1218"/>
      <c r="O156" s="1218"/>
      <c r="P156" s="1218"/>
      <c r="Q156" s="472"/>
      <c r="R156" s="468"/>
      <c r="S156" s="472"/>
      <c r="T156" s="918"/>
      <c r="U156" s="472"/>
      <c r="V156" s="472"/>
      <c r="W156" s="472"/>
      <c r="X156" s="472"/>
      <c r="Y156" s="472"/>
      <c r="Z156" s="1045"/>
      <c r="AA156" s="468"/>
      <c r="AB156" s="1173">
        <f t="shared" si="19"/>
        <v>0</v>
      </c>
      <c r="AC156" s="1188"/>
      <c r="AE156" s="229"/>
    </row>
    <row r="157" spans="1:31" ht="29.25" x14ac:dyDescent="0.25">
      <c r="A157" s="219">
        <v>1</v>
      </c>
      <c r="B157" s="613" t="s">
        <v>311</v>
      </c>
      <c r="C157" s="565"/>
      <c r="D157" s="9"/>
      <c r="E157" s="354"/>
      <c r="F157" s="205"/>
      <c r="G157" s="206">
        <f t="shared" ref="G157" si="43">G158</f>
        <v>6</v>
      </c>
      <c r="H157" s="206" t="e">
        <f t="shared" ref="H157:H163" si="44">G157/F157*100</f>
        <v>#DIV/0!</v>
      </c>
      <c r="I157" s="322"/>
      <c r="J157" s="322"/>
      <c r="K157" s="1219"/>
      <c r="L157" s="1218"/>
      <c r="M157" s="1218"/>
      <c r="N157" s="1218"/>
      <c r="O157" s="1218"/>
      <c r="P157" s="1218"/>
      <c r="Q157" s="472"/>
      <c r="R157" s="468"/>
      <c r="S157" s="472"/>
      <c r="T157" s="918"/>
      <c r="U157" s="472"/>
      <c r="V157" s="472"/>
      <c r="W157" s="472"/>
      <c r="X157" s="472"/>
      <c r="Y157" s="472"/>
      <c r="Z157" s="1045"/>
      <c r="AA157" s="468"/>
      <c r="AB157" s="1173">
        <f t="shared" si="19"/>
        <v>0</v>
      </c>
      <c r="AC157" s="1188"/>
      <c r="AE157" s="229"/>
    </row>
    <row r="158" spans="1:31" s="2356" customFormat="1" x14ac:dyDescent="0.25">
      <c r="B158" s="437" t="s">
        <v>319</v>
      </c>
      <c r="C158" s="565"/>
      <c r="D158" s="9"/>
      <c r="E158" s="354"/>
      <c r="F158" s="205"/>
      <c r="G158" s="206">
        <v>6</v>
      </c>
      <c r="H158" s="206" t="e">
        <f t="shared" si="44"/>
        <v>#DIV/0!</v>
      </c>
      <c r="I158" s="322"/>
      <c r="J158" s="322"/>
      <c r="K158" s="1219"/>
      <c r="L158" s="1218"/>
      <c r="M158" s="1218"/>
      <c r="N158" s="1218"/>
      <c r="O158" s="1218"/>
      <c r="P158" s="1218"/>
      <c r="Q158" s="472"/>
      <c r="R158" s="468"/>
      <c r="S158" s="472"/>
      <c r="T158" s="918"/>
      <c r="U158" s="472"/>
      <c r="V158" s="472"/>
      <c r="W158" s="472"/>
      <c r="X158" s="472"/>
      <c r="Y158" s="472"/>
      <c r="Z158" s="1045"/>
      <c r="AA158" s="468"/>
      <c r="AB158" s="1173">
        <f t="shared" si="19"/>
        <v>0</v>
      </c>
      <c r="AC158" s="1188"/>
      <c r="AE158" s="229"/>
    </row>
    <row r="159" spans="1:31" ht="29.25" x14ac:dyDescent="0.25">
      <c r="A159" s="219">
        <v>1</v>
      </c>
      <c r="B159" s="613" t="s">
        <v>304</v>
      </c>
      <c r="C159" s="565"/>
      <c r="D159" s="9"/>
      <c r="E159" s="354"/>
      <c r="F159" s="205"/>
      <c r="G159" s="205">
        <f>G160</f>
        <v>181</v>
      </c>
      <c r="H159" s="205" t="e">
        <f t="shared" si="44"/>
        <v>#DIV/0!</v>
      </c>
      <c r="I159" s="322"/>
      <c r="J159" s="322"/>
      <c r="K159" s="1219"/>
      <c r="L159" s="1218"/>
      <c r="M159" s="1218"/>
      <c r="N159" s="1218"/>
      <c r="O159" s="1218"/>
      <c r="P159" s="1218"/>
      <c r="Q159" s="472"/>
      <c r="R159" s="468"/>
      <c r="S159" s="472">
        <f>Y159-X159</f>
        <v>0</v>
      </c>
      <c r="T159" s="918"/>
      <c r="U159" s="472"/>
      <c r="V159" s="472"/>
      <c r="W159" s="472"/>
      <c r="X159" s="472"/>
      <c r="Y159" s="472"/>
      <c r="Z159" s="1076"/>
      <c r="AA159" s="468"/>
      <c r="AB159" s="1173">
        <f t="shared" si="19"/>
        <v>0</v>
      </c>
      <c r="AC159" s="1188"/>
      <c r="AE159" s="229"/>
    </row>
    <row r="160" spans="1:31" ht="30" x14ac:dyDescent="0.25">
      <c r="A160" s="219">
        <v>1</v>
      </c>
      <c r="B160" s="256" t="s">
        <v>191</v>
      </c>
      <c r="C160" s="565"/>
      <c r="D160" s="9"/>
      <c r="E160" s="354"/>
      <c r="F160" s="205"/>
      <c r="G160" s="206">
        <v>181</v>
      </c>
      <c r="H160" s="206" t="e">
        <f t="shared" si="44"/>
        <v>#DIV/0!</v>
      </c>
      <c r="I160" s="322"/>
      <c r="J160" s="322"/>
      <c r="K160" s="1219"/>
      <c r="L160" s="1218"/>
      <c r="M160" s="1218"/>
      <c r="N160" s="1218"/>
      <c r="O160" s="1218"/>
      <c r="P160" s="1218"/>
      <c r="Q160" s="472"/>
      <c r="R160" s="468"/>
      <c r="S160" s="472">
        <f>Y160-X160</f>
        <v>0</v>
      </c>
      <c r="T160" s="918"/>
      <c r="U160" s="472"/>
      <c r="V160" s="472"/>
      <c r="W160" s="472"/>
      <c r="X160" s="472"/>
      <c r="Y160" s="472"/>
      <c r="Z160" s="1045"/>
      <c r="AA160" s="468"/>
      <c r="AB160" s="1173">
        <f t="shared" si="19"/>
        <v>0</v>
      </c>
      <c r="AC160" s="1188"/>
      <c r="AE160" s="229"/>
    </row>
    <row r="161" spans="1:31" ht="72" x14ac:dyDescent="0.25">
      <c r="A161" s="219">
        <v>1</v>
      </c>
      <c r="B161" s="613" t="s">
        <v>312</v>
      </c>
      <c r="C161" s="565"/>
      <c r="D161" s="9"/>
      <c r="E161" s="354"/>
      <c r="F161" s="205"/>
      <c r="G161" s="205">
        <v>127</v>
      </c>
      <c r="H161" s="205" t="e">
        <f t="shared" si="44"/>
        <v>#DIV/0!</v>
      </c>
      <c r="I161" s="322"/>
      <c r="J161" s="322"/>
      <c r="K161" s="1219"/>
      <c r="L161" s="1218"/>
      <c r="M161" s="1218"/>
      <c r="N161" s="1218"/>
      <c r="O161" s="1218"/>
      <c r="P161" s="1218"/>
      <c r="Q161" s="472"/>
      <c r="R161" s="468"/>
      <c r="S161" s="472">
        <f>Y161-X161</f>
        <v>360.7296</v>
      </c>
      <c r="T161" s="918"/>
      <c r="U161" s="472"/>
      <c r="V161" s="472"/>
      <c r="W161" s="472"/>
      <c r="X161" s="472">
        <v>-0.21574000000000002</v>
      </c>
      <c r="Y161" s="472">
        <v>360.51386000000002</v>
      </c>
      <c r="Z161" s="1076"/>
      <c r="AA161" s="468"/>
      <c r="AB161" s="1173">
        <f t="shared" si="19"/>
        <v>360.7296</v>
      </c>
      <c r="AC161" s="1188"/>
      <c r="AE161" s="229"/>
    </row>
    <row r="162" spans="1:31" s="229" customFormat="1" x14ac:dyDescent="0.25">
      <c r="A162" s="229">
        <v>1</v>
      </c>
      <c r="B162" s="1221" t="s">
        <v>132</v>
      </c>
      <c r="C162" s="1222"/>
      <c r="D162" s="2355"/>
      <c r="E162" s="365"/>
      <c r="F162" s="669"/>
      <c r="G162" s="410">
        <f>SUM(G163:G170)</f>
        <v>49</v>
      </c>
      <c r="H162" s="410" t="e">
        <f t="shared" si="44"/>
        <v>#DIV/0!</v>
      </c>
      <c r="I162" s="322"/>
      <c r="J162" s="322"/>
      <c r="K162" s="1219"/>
      <c r="L162" s="1218"/>
      <c r="M162" s="1218"/>
      <c r="N162" s="1218"/>
      <c r="O162" s="1218"/>
      <c r="P162" s="1218"/>
      <c r="Q162" s="472"/>
      <c r="R162" s="989">
        <f>Q162/12*$B$4</f>
        <v>0</v>
      </c>
      <c r="S162" s="472">
        <f>Y162-X162-U162</f>
        <v>108.4692</v>
      </c>
      <c r="T162" s="918">
        <f>SUM(T163:T170)</f>
        <v>0</v>
      </c>
      <c r="U162" s="472"/>
      <c r="V162" s="472">
        <f>S162-R162</f>
        <v>108.4692</v>
      </c>
      <c r="W162" s="472"/>
      <c r="X162" s="472"/>
      <c r="Y162" s="472">
        <v>108.4692</v>
      </c>
      <c r="Z162" s="1041"/>
      <c r="AA162" s="468"/>
      <c r="AB162" s="1173">
        <f t="shared" si="19"/>
        <v>0</v>
      </c>
      <c r="AC162" s="1188"/>
    </row>
    <row r="163" spans="1:31" s="229" customFormat="1" x14ac:dyDescent="0.25">
      <c r="A163" s="219">
        <v>1</v>
      </c>
      <c r="B163" s="253" t="s">
        <v>65</v>
      </c>
      <c r="C163" s="1223"/>
      <c r="D163" s="1224"/>
      <c r="E163" s="345"/>
      <c r="F163" s="205"/>
      <c r="G163" s="205">
        <v>47</v>
      </c>
      <c r="H163" s="205" t="e">
        <f t="shared" si="44"/>
        <v>#DIV/0!</v>
      </c>
      <c r="I163" s="322"/>
      <c r="J163" s="322"/>
      <c r="K163" s="1219"/>
      <c r="L163" s="1218"/>
      <c r="M163" s="1218"/>
      <c r="N163" s="1218"/>
      <c r="O163" s="1218"/>
      <c r="P163" s="1218"/>
      <c r="Q163" s="472"/>
      <c r="R163" s="468"/>
      <c r="S163" s="472">
        <f>Y163-X163</f>
        <v>0</v>
      </c>
      <c r="T163" s="918"/>
      <c r="U163" s="472"/>
      <c r="V163" s="472"/>
      <c r="W163" s="472"/>
      <c r="X163" s="472"/>
      <c r="Y163" s="472"/>
      <c r="Z163" s="1076"/>
      <c r="AA163" s="468"/>
      <c r="AB163" s="1173">
        <f t="shared" si="19"/>
        <v>0</v>
      </c>
      <c r="AC163" s="1188"/>
    </row>
    <row r="164" spans="1:31" s="229" customFormat="1" x14ac:dyDescent="0.25">
      <c r="A164" s="219"/>
      <c r="B164" s="253" t="s">
        <v>326</v>
      </c>
      <c r="C164" s="1223"/>
      <c r="D164" s="1224"/>
      <c r="E164" s="345"/>
      <c r="F164" s="205"/>
      <c r="G164" s="205"/>
      <c r="H164" s="205"/>
      <c r="I164" s="322"/>
      <c r="J164" s="322"/>
      <c r="K164" s="1219"/>
      <c r="L164" s="1218"/>
      <c r="M164" s="1218"/>
      <c r="N164" s="1218"/>
      <c r="O164" s="1218"/>
      <c r="P164" s="1218"/>
      <c r="Q164" s="472"/>
      <c r="R164" s="468"/>
      <c r="S164" s="472"/>
      <c r="T164" s="918"/>
      <c r="U164" s="472"/>
      <c r="V164" s="472"/>
      <c r="W164" s="472"/>
      <c r="X164" s="472"/>
      <c r="Y164" s="472"/>
      <c r="Z164" s="1076"/>
      <c r="AA164" s="468"/>
      <c r="AB164" s="1173">
        <f t="shared" si="19"/>
        <v>0</v>
      </c>
      <c r="AC164" s="1188"/>
    </row>
    <row r="165" spans="1:31" s="229" customFormat="1" ht="30" x14ac:dyDescent="0.25">
      <c r="A165" s="219">
        <v>1</v>
      </c>
      <c r="B165" s="259" t="s">
        <v>122</v>
      </c>
      <c r="C165" s="1223"/>
      <c r="D165" s="1224"/>
      <c r="E165" s="345"/>
      <c r="F165" s="205"/>
      <c r="G165" s="205">
        <v>2</v>
      </c>
      <c r="H165" s="205" t="e">
        <f>G165/F165*100</f>
        <v>#DIV/0!</v>
      </c>
      <c r="I165" s="322"/>
      <c r="J165" s="322"/>
      <c r="K165" s="1219"/>
      <c r="L165" s="1218"/>
      <c r="M165" s="1218"/>
      <c r="N165" s="1218"/>
      <c r="O165" s="1218"/>
      <c r="P165" s="1218"/>
      <c r="Q165" s="472"/>
      <c r="R165" s="468"/>
      <c r="S165" s="472"/>
      <c r="T165" s="918"/>
      <c r="U165" s="472"/>
      <c r="V165" s="472"/>
      <c r="W165" s="472"/>
      <c r="X165" s="472"/>
      <c r="Y165" s="472"/>
      <c r="Z165" s="1076"/>
      <c r="AA165" s="468"/>
      <c r="AB165" s="1173">
        <f t="shared" si="19"/>
        <v>0</v>
      </c>
      <c r="AC165" s="1188"/>
    </row>
    <row r="166" spans="1:31" s="229" customFormat="1" ht="45" x14ac:dyDescent="0.25">
      <c r="A166" s="219"/>
      <c r="B166" s="259" t="s">
        <v>340</v>
      </c>
      <c r="C166" s="1223"/>
      <c r="D166" s="1224"/>
      <c r="E166" s="345"/>
      <c r="F166" s="205"/>
      <c r="G166" s="205"/>
      <c r="H166" s="205"/>
      <c r="I166" s="322"/>
      <c r="J166" s="322"/>
      <c r="K166" s="1219"/>
      <c r="L166" s="1218"/>
      <c r="M166" s="1218"/>
      <c r="N166" s="1218"/>
      <c r="O166" s="1218"/>
      <c r="P166" s="1218"/>
      <c r="Q166" s="472"/>
      <c r="R166" s="468"/>
      <c r="S166" s="472"/>
      <c r="T166" s="918"/>
      <c r="U166" s="472"/>
      <c r="V166" s="472"/>
      <c r="W166" s="472"/>
      <c r="X166" s="472"/>
      <c r="Y166" s="472"/>
      <c r="Z166" s="1076"/>
      <c r="AA166" s="468"/>
      <c r="AB166" s="1173">
        <f t="shared" si="19"/>
        <v>0</v>
      </c>
      <c r="AC166" s="1188"/>
    </row>
    <row r="167" spans="1:31" s="229" customFormat="1" ht="37.700000000000003" customHeight="1" x14ac:dyDescent="0.25">
      <c r="A167" s="219">
        <v>1</v>
      </c>
      <c r="B167" s="257" t="s">
        <v>228</v>
      </c>
      <c r="C167" s="1223"/>
      <c r="D167" s="1224"/>
      <c r="E167" s="345"/>
      <c r="F167" s="205"/>
      <c r="G167" s="205"/>
      <c r="H167" s="205" t="e">
        <f>G167/F167*100</f>
        <v>#DIV/0!</v>
      </c>
      <c r="I167" s="322"/>
      <c r="J167" s="322"/>
      <c r="K167" s="1219"/>
      <c r="L167" s="1218"/>
      <c r="M167" s="1218"/>
      <c r="N167" s="1218"/>
      <c r="O167" s="1218"/>
      <c r="P167" s="1218"/>
      <c r="Q167" s="472"/>
      <c r="R167" s="468"/>
      <c r="S167" s="472"/>
      <c r="T167" s="918"/>
      <c r="U167" s="472"/>
      <c r="V167" s="472"/>
      <c r="W167" s="472"/>
      <c r="X167" s="472"/>
      <c r="Y167" s="472"/>
      <c r="Z167" s="1076"/>
      <c r="AA167" s="468"/>
      <c r="AB167" s="1173">
        <f t="shared" si="19"/>
        <v>0</v>
      </c>
      <c r="AC167" s="1188"/>
    </row>
    <row r="168" spans="1:31" s="229" customFormat="1" x14ac:dyDescent="0.25">
      <c r="A168" s="219"/>
      <c r="B168" s="257" t="s">
        <v>334</v>
      </c>
      <c r="C168" s="1223"/>
      <c r="D168" s="1224"/>
      <c r="E168" s="345"/>
      <c r="F168" s="205"/>
      <c r="G168" s="205"/>
      <c r="H168" s="205"/>
      <c r="I168" s="322"/>
      <c r="J168" s="322"/>
      <c r="K168" s="1219"/>
      <c r="L168" s="1218"/>
      <c r="M168" s="1218"/>
      <c r="N168" s="1218"/>
      <c r="O168" s="1218"/>
      <c r="P168" s="1218"/>
      <c r="Q168" s="472"/>
      <c r="R168" s="468"/>
      <c r="S168" s="472"/>
      <c r="T168" s="918"/>
      <c r="U168" s="472"/>
      <c r="V168" s="472"/>
      <c r="W168" s="472"/>
      <c r="X168" s="472"/>
      <c r="Y168" s="472"/>
      <c r="Z168" s="1076"/>
      <c r="AA168" s="468"/>
      <c r="AB168" s="1173">
        <f t="shared" ref="AB168:AB212" si="45">S168-R168-V168</f>
        <v>0</v>
      </c>
      <c r="AC168" s="1188"/>
    </row>
    <row r="169" spans="1:31" s="229" customFormat="1" ht="30" x14ac:dyDescent="0.25">
      <c r="A169" s="219">
        <v>1</v>
      </c>
      <c r="B169" s="257" t="s">
        <v>263</v>
      </c>
      <c r="C169" s="1223"/>
      <c r="D169" s="1224"/>
      <c r="E169" s="345"/>
      <c r="F169" s="205"/>
      <c r="G169" s="205"/>
      <c r="H169" s="205" t="e">
        <f>G169/F169*100</f>
        <v>#DIV/0!</v>
      </c>
      <c r="I169" s="322"/>
      <c r="J169" s="322"/>
      <c r="K169" s="1219"/>
      <c r="L169" s="1218"/>
      <c r="M169" s="1218"/>
      <c r="N169" s="1218"/>
      <c r="O169" s="1218"/>
      <c r="P169" s="1218"/>
      <c r="Q169" s="472"/>
      <c r="R169" s="468"/>
      <c r="S169" s="472"/>
      <c r="T169" s="918"/>
      <c r="U169" s="472"/>
      <c r="V169" s="472"/>
      <c r="W169" s="472"/>
      <c r="X169" s="472"/>
      <c r="Y169" s="472"/>
      <c r="Z169" s="1076"/>
      <c r="AA169" s="468"/>
      <c r="AB169" s="1173">
        <f t="shared" si="45"/>
        <v>0</v>
      </c>
      <c r="AC169" s="1188"/>
    </row>
    <row r="170" spans="1:31" s="229" customFormat="1" ht="30" x14ac:dyDescent="0.25">
      <c r="A170" s="219"/>
      <c r="B170" s="257" t="s">
        <v>337</v>
      </c>
      <c r="C170" s="1294"/>
      <c r="D170" s="1230"/>
      <c r="E170" s="345"/>
      <c r="F170" s="205"/>
      <c r="G170" s="205"/>
      <c r="H170" s="1201"/>
      <c r="I170" s="322"/>
      <c r="J170" s="322"/>
      <c r="K170" s="1295"/>
      <c r="L170" s="1296"/>
      <c r="M170" s="1218"/>
      <c r="N170" s="1296"/>
      <c r="O170" s="1296"/>
      <c r="P170" s="1218"/>
      <c r="Q170" s="473"/>
      <c r="R170" s="468"/>
      <c r="S170" s="472"/>
      <c r="T170" s="1220"/>
      <c r="U170" s="473"/>
      <c r="V170" s="472"/>
      <c r="W170" s="472"/>
      <c r="X170" s="472"/>
      <c r="Y170" s="472"/>
      <c r="Z170" s="1076"/>
      <c r="AA170" s="468"/>
      <c r="AB170" s="1173">
        <f t="shared" si="45"/>
        <v>0</v>
      </c>
      <c r="AC170" s="1188"/>
    </row>
    <row r="171" spans="1:31" ht="30" x14ac:dyDescent="0.25">
      <c r="A171" s="219">
        <v>1</v>
      </c>
      <c r="B171" s="1297" t="s">
        <v>307</v>
      </c>
      <c r="C171" s="592"/>
      <c r="D171" s="2354"/>
      <c r="E171" s="345"/>
      <c r="F171" s="206"/>
      <c r="G171" s="205"/>
      <c r="H171" s="205"/>
      <c r="I171" s="322"/>
      <c r="J171" s="322"/>
      <c r="K171" s="1295"/>
      <c r="L171" s="1296"/>
      <c r="M171" s="1218"/>
      <c r="N171" s="1296"/>
      <c r="O171" s="1296"/>
      <c r="P171" s="1218"/>
      <c r="Q171" s="473"/>
      <c r="R171" s="468"/>
      <c r="S171" s="472"/>
      <c r="T171" s="1220"/>
      <c r="U171" s="473"/>
      <c r="V171" s="472"/>
      <c r="W171" s="472"/>
      <c r="X171" s="472"/>
      <c r="Y171" s="472"/>
      <c r="Z171" s="1076"/>
      <c r="AA171" s="468"/>
      <c r="AB171" s="1173">
        <f t="shared" si="45"/>
        <v>0</v>
      </c>
      <c r="AC171" s="1188"/>
      <c r="AE171" s="229"/>
    </row>
    <row r="172" spans="1:31" ht="30" x14ac:dyDescent="0.25">
      <c r="A172" s="219">
        <v>1</v>
      </c>
      <c r="B172" s="1297" t="s">
        <v>308</v>
      </c>
      <c r="C172" s="592"/>
      <c r="D172" s="2354"/>
      <c r="E172" s="345"/>
      <c r="F172" s="206"/>
      <c r="G172" s="205"/>
      <c r="H172" s="211"/>
      <c r="I172" s="322"/>
      <c r="J172" s="322"/>
      <c r="K172" s="1295"/>
      <c r="L172" s="1296"/>
      <c r="M172" s="1214"/>
      <c r="N172" s="1296"/>
      <c r="O172" s="1296"/>
      <c r="P172" s="1214"/>
      <c r="Q172" s="473"/>
      <c r="R172" s="468"/>
      <c r="S172" s="472"/>
      <c r="T172" s="1220"/>
      <c r="U172" s="473"/>
      <c r="V172" s="472"/>
      <c r="W172" s="472"/>
      <c r="X172" s="472"/>
      <c r="Y172" s="472"/>
      <c r="Z172" s="1076"/>
      <c r="AA172" s="468"/>
      <c r="AB172" s="1173">
        <f t="shared" si="45"/>
        <v>0</v>
      </c>
      <c r="AC172" s="1188"/>
      <c r="AE172" s="229"/>
    </row>
    <row r="173" spans="1:31" ht="30" x14ac:dyDescent="0.25">
      <c r="B173" s="1298" t="s">
        <v>309</v>
      </c>
      <c r="C173" s="1299"/>
      <c r="D173" s="2354"/>
      <c r="E173" s="355"/>
      <c r="F173" s="1233"/>
      <c r="G173" s="205"/>
      <c r="H173" s="211"/>
      <c r="I173" s="322"/>
      <c r="J173" s="322"/>
      <c r="K173" s="1295"/>
      <c r="L173" s="1296"/>
      <c r="M173" s="1262"/>
      <c r="N173" s="1296"/>
      <c r="O173" s="1296"/>
      <c r="P173" s="1218"/>
      <c r="Q173" s="473"/>
      <c r="R173" s="994"/>
      <c r="S173" s="472"/>
      <c r="T173" s="1220"/>
      <c r="U173" s="473"/>
      <c r="V173" s="472"/>
      <c r="W173" s="472"/>
      <c r="X173" s="474"/>
      <c r="Y173" s="472"/>
      <c r="Z173" s="1076"/>
      <c r="AA173" s="468"/>
      <c r="AB173" s="1173">
        <f t="shared" si="45"/>
        <v>0</v>
      </c>
      <c r="AC173" s="1188"/>
      <c r="AE173" s="229"/>
    </row>
    <row r="174" spans="1:31" ht="29.25" x14ac:dyDescent="0.25">
      <c r="A174" s="219">
        <v>1</v>
      </c>
      <c r="B174" s="843" t="s">
        <v>294</v>
      </c>
      <c r="C174" s="839"/>
      <c r="D174" s="947"/>
      <c r="E174" s="847"/>
      <c r="F174" s="844"/>
      <c r="G174" s="410">
        <f>SUM(G171:G173)</f>
        <v>0</v>
      </c>
      <c r="H174" s="845"/>
      <c r="I174" s="322"/>
      <c r="J174" s="322"/>
      <c r="K174" s="1295"/>
      <c r="L174" s="1296"/>
      <c r="M174" s="1218"/>
      <c r="N174" s="1296"/>
      <c r="O174" s="1296"/>
      <c r="P174" s="1300"/>
      <c r="Q174" s="473"/>
      <c r="R174" s="989"/>
      <c r="S174" s="472">
        <f>Y174-X174-U174</f>
        <v>0</v>
      </c>
      <c r="T174" s="1220"/>
      <c r="U174" s="473"/>
      <c r="V174" s="472">
        <f>S174-R174</f>
        <v>0</v>
      </c>
      <c r="W174" s="472"/>
      <c r="X174" s="472"/>
      <c r="Y174" s="472"/>
      <c r="Z174" s="1041"/>
      <c r="AA174" s="468"/>
      <c r="AB174" s="1173">
        <f t="shared" si="45"/>
        <v>0</v>
      </c>
      <c r="AC174" s="1188"/>
      <c r="AE174" s="229"/>
    </row>
    <row r="175" spans="1:31" x14ac:dyDescent="0.25">
      <c r="A175" s="219">
        <v>1</v>
      </c>
      <c r="B175" s="616" t="s">
        <v>260</v>
      </c>
      <c r="C175" s="592"/>
      <c r="D175" s="2354"/>
      <c r="E175" s="345"/>
      <c r="F175" s="205"/>
      <c r="G175" s="205">
        <f>G150</f>
        <v>64</v>
      </c>
      <c r="H175" s="205" t="e">
        <f>G175/F175*100</f>
        <v>#DIV/0!</v>
      </c>
      <c r="I175" s="322"/>
      <c r="J175" s="322"/>
      <c r="K175" s="1295"/>
      <c r="L175" s="1296"/>
      <c r="M175" s="1218"/>
      <c r="N175" s="1296"/>
      <c r="O175" s="1296"/>
      <c r="P175" s="1218"/>
      <c r="Q175" s="473"/>
      <c r="R175" s="468"/>
      <c r="S175" s="472"/>
      <c r="T175" s="1220"/>
      <c r="U175" s="473"/>
      <c r="V175" s="472"/>
      <c r="W175" s="472"/>
      <c r="X175" s="474"/>
      <c r="Y175" s="474"/>
      <c r="Z175" s="1076"/>
      <c r="AA175" s="994"/>
      <c r="AB175" s="1173">
        <f t="shared" si="45"/>
        <v>0</v>
      </c>
      <c r="AC175" s="1188"/>
      <c r="AE175" s="229"/>
    </row>
    <row r="176" spans="1:31" ht="29.25" x14ac:dyDescent="0.25">
      <c r="A176" s="219">
        <v>1</v>
      </c>
      <c r="B176" s="616" t="s">
        <v>261</v>
      </c>
      <c r="C176" s="592"/>
      <c r="D176" s="2354"/>
      <c r="E176" s="345"/>
      <c r="F176" s="205"/>
      <c r="G176" s="205">
        <f>G157</f>
        <v>6</v>
      </c>
      <c r="H176" s="205" t="e">
        <f>G176/F176*100</f>
        <v>#DIV/0!</v>
      </c>
      <c r="I176" s="1301"/>
      <c r="J176" s="1301"/>
      <c r="K176" s="1295"/>
      <c r="L176" s="1296"/>
      <c r="M176" s="1218"/>
      <c r="N176" s="1296"/>
      <c r="O176" s="1296"/>
      <c r="P176" s="1296"/>
      <c r="Q176" s="473"/>
      <c r="R176" s="468"/>
      <c r="S176" s="474"/>
      <c r="T176" s="1220"/>
      <c r="U176" s="472"/>
      <c r="V176" s="474"/>
      <c r="W176" s="474"/>
      <c r="X176" s="473"/>
      <c r="Y176" s="473"/>
      <c r="Z176" s="1076"/>
      <c r="AA176" s="993"/>
      <c r="AB176" s="1173">
        <f t="shared" si="45"/>
        <v>0</v>
      </c>
      <c r="AC176" s="1188"/>
      <c r="AE176" s="229"/>
    </row>
    <row r="177" spans="1:31" s="1304" customFormat="1" ht="29.25" x14ac:dyDescent="0.25">
      <c r="A177" s="219">
        <v>1</v>
      </c>
      <c r="B177" s="616" t="s">
        <v>262</v>
      </c>
      <c r="C177" s="1235"/>
      <c r="D177" s="1302"/>
      <c r="E177" s="1200"/>
      <c r="F177" s="210"/>
      <c r="G177" s="210">
        <f>G161+G159</f>
        <v>308</v>
      </c>
      <c r="H177" s="210" t="e">
        <f>G177/F177*100</f>
        <v>#DIV/0!</v>
      </c>
      <c r="I177" s="1303"/>
      <c r="J177" s="1303"/>
      <c r="K177" s="1203"/>
      <c r="L177" s="1203"/>
      <c r="M177" s="1190"/>
      <c r="N177" s="1203"/>
      <c r="O177" s="1203"/>
      <c r="P177" s="1203"/>
      <c r="Q177" s="479"/>
      <c r="R177" s="1035">
        <f>Q177/12*$B$4</f>
        <v>0</v>
      </c>
      <c r="S177" s="479">
        <f>Y177-X177</f>
        <v>360.7296</v>
      </c>
      <c r="T177" s="1236"/>
      <c r="U177" s="479"/>
      <c r="V177" s="479">
        <f>S177-R177</f>
        <v>360.7296</v>
      </c>
      <c r="W177" s="479"/>
      <c r="X177" s="479">
        <f>X161</f>
        <v>-0.21574000000000002</v>
      </c>
      <c r="Y177" s="479">
        <f>Y161</f>
        <v>360.51386000000002</v>
      </c>
      <c r="Z177" s="1206"/>
      <c r="AA177" s="996"/>
      <c r="AB177" s="1173">
        <f t="shared" si="45"/>
        <v>0</v>
      </c>
      <c r="AC177" s="1188"/>
      <c r="AE177" s="229"/>
    </row>
    <row r="178" spans="1:31" x14ac:dyDescent="0.25">
      <c r="A178" s="219">
        <v>1</v>
      </c>
      <c r="B178" s="617" t="s">
        <v>134</v>
      </c>
      <c r="C178" s="1305"/>
      <c r="D178" s="1239"/>
      <c r="E178" s="32"/>
      <c r="F178" s="7"/>
      <c r="G178" s="7">
        <f t="shared" ref="G178" si="46">G177+G175+G176*2.6</f>
        <v>387.6</v>
      </c>
      <c r="H178" s="7" t="e">
        <f>G178/F178*100</f>
        <v>#DIV/0!</v>
      </c>
      <c r="I178" s="8"/>
      <c r="J178" s="8"/>
      <c r="K178" s="1210"/>
      <c r="L178" s="1209"/>
      <c r="M178" s="1209"/>
      <c r="N178" s="1209"/>
      <c r="O178" s="1209"/>
      <c r="P178" s="1210"/>
      <c r="Q178" s="470"/>
      <c r="R178" s="1003">
        <f t="shared" ref="R178:T178" si="47">R177+R150+R162</f>
        <v>0</v>
      </c>
      <c r="S178" s="470">
        <f>S177+S150+S162+S174</f>
        <v>532.41087999999991</v>
      </c>
      <c r="T178" s="922">
        <f t="shared" si="47"/>
        <v>0</v>
      </c>
      <c r="U178" s="470">
        <f t="shared" ref="U178:X178" si="48">U177+U150+U162+U174</f>
        <v>0</v>
      </c>
      <c r="V178" s="470">
        <f t="shared" si="48"/>
        <v>532.41087999999991</v>
      </c>
      <c r="W178" s="470">
        <f t="shared" si="48"/>
        <v>0</v>
      </c>
      <c r="X178" s="470">
        <f t="shared" si="48"/>
        <v>-0.21574000000000002</v>
      </c>
      <c r="Y178" s="470">
        <f>Y177+Y150+Y162+Y174</f>
        <v>532.19513999999992</v>
      </c>
      <c r="Z178" s="1211"/>
      <c r="AA178" s="998"/>
      <c r="AB178" s="1173">
        <f t="shared" si="45"/>
        <v>0</v>
      </c>
      <c r="AC178" s="1188"/>
      <c r="AE178" s="229"/>
    </row>
    <row r="179" spans="1:31" s="2356" customFormat="1" x14ac:dyDescent="0.25">
      <c r="B179" s="3197"/>
      <c r="C179" s="3205"/>
      <c r="D179" s="1347"/>
      <c r="E179" s="1549"/>
      <c r="F179" s="1332"/>
      <c r="G179" s="1332"/>
      <c r="H179" s="1332"/>
      <c r="I179" s="1541"/>
      <c r="J179" s="1541"/>
      <c r="K179" s="1543"/>
      <c r="L179" s="1543"/>
      <c r="M179" s="1262"/>
      <c r="N179" s="1262"/>
      <c r="O179" s="1543"/>
      <c r="P179" s="1543"/>
      <c r="Q179" s="480"/>
      <c r="R179" s="992"/>
      <c r="S179" s="480"/>
      <c r="T179" s="1370"/>
      <c r="U179" s="474"/>
      <c r="V179" s="480"/>
      <c r="W179" s="480"/>
      <c r="X179" s="474"/>
      <c r="Y179" s="480"/>
      <c r="Z179" s="1544"/>
      <c r="AA179" s="1002"/>
      <c r="AB179" s="1173">
        <f t="shared" si="45"/>
        <v>0</v>
      </c>
      <c r="AC179" s="1188"/>
      <c r="AE179" s="229"/>
    </row>
    <row r="180" spans="1:31" s="2356" customFormat="1" ht="30" x14ac:dyDescent="0.25">
      <c r="B180" s="3199" t="s">
        <v>248</v>
      </c>
      <c r="C180" s="1625"/>
      <c r="D180" s="1350"/>
      <c r="E180" s="354"/>
      <c r="F180" s="206"/>
      <c r="G180" s="206">
        <v>1</v>
      </c>
      <c r="H180" s="206" t="e">
        <f>G180/F180*100</f>
        <v>#DIV/0!</v>
      </c>
      <c r="I180" s="1301"/>
      <c r="J180" s="1301"/>
      <c r="K180" s="1218"/>
      <c r="L180" s="1262"/>
      <c r="M180" s="1296"/>
      <c r="N180" s="1296"/>
      <c r="O180" s="1262"/>
      <c r="P180" s="1300"/>
      <c r="Q180" s="474"/>
      <c r="R180" s="989"/>
      <c r="S180" s="474"/>
      <c r="T180" s="1220"/>
      <c r="U180" s="472"/>
      <c r="V180" s="474"/>
      <c r="W180" s="472"/>
      <c r="X180" s="472"/>
      <c r="Y180" s="474"/>
      <c r="Z180" s="1050"/>
      <c r="AA180" s="994"/>
      <c r="AB180" s="1173">
        <f t="shared" si="45"/>
        <v>0</v>
      </c>
      <c r="AC180" s="1188"/>
      <c r="AE180" s="229"/>
    </row>
    <row r="181" spans="1:31" s="2356" customFormat="1" x14ac:dyDescent="0.25">
      <c r="B181" s="3196" t="s">
        <v>266</v>
      </c>
      <c r="C181" s="1625"/>
      <c r="D181" s="1347"/>
      <c r="E181" s="354"/>
      <c r="F181" s="1417"/>
      <c r="G181" s="1417"/>
      <c r="H181" s="1417" t="e">
        <f>G181/F181*100</f>
        <v>#DIV/0!</v>
      </c>
      <c r="I181" s="322"/>
      <c r="J181" s="1232"/>
      <c r="K181" s="1300"/>
      <c r="L181" s="1296"/>
      <c r="M181" s="1296"/>
      <c r="N181" s="1296"/>
      <c r="O181" s="1296"/>
      <c r="P181" s="1296"/>
      <c r="Q181" s="472"/>
      <c r="R181" s="990"/>
      <c r="S181" s="473"/>
      <c r="T181" s="1220"/>
      <c r="U181" s="474"/>
      <c r="V181" s="472"/>
      <c r="W181" s="474"/>
      <c r="X181" s="474"/>
      <c r="Y181" s="473"/>
      <c r="Z181" s="1049"/>
      <c r="AA181" s="468"/>
      <c r="AB181" s="1173">
        <f t="shared" si="45"/>
        <v>0</v>
      </c>
      <c r="AC181" s="1188"/>
      <c r="AE181" s="229"/>
    </row>
    <row r="182" spans="1:31" s="2356" customFormat="1" x14ac:dyDescent="0.25">
      <c r="B182" s="3198" t="s">
        <v>209</v>
      </c>
      <c r="C182" s="1591"/>
      <c r="D182" s="1350"/>
      <c r="E182" s="1402"/>
      <c r="F182" s="844"/>
      <c r="G182" s="844">
        <f t="shared" ref="G182" si="49">G181+G180</f>
        <v>1</v>
      </c>
      <c r="H182" s="410" t="e">
        <f>G182/F182*100</f>
        <v>#DIV/0!</v>
      </c>
      <c r="I182" s="1301"/>
      <c r="J182" s="1232"/>
      <c r="K182" s="1218"/>
      <c r="L182" s="1296"/>
      <c r="M182" s="1296"/>
      <c r="N182" s="1296"/>
      <c r="O182" s="1296"/>
      <c r="P182" s="1218"/>
      <c r="Q182" s="472"/>
      <c r="R182" s="1035">
        <f>Q182/12*$B$4</f>
        <v>0</v>
      </c>
      <c r="S182" s="473">
        <f>Y182-X182</f>
        <v>37.44267</v>
      </c>
      <c r="T182" s="1220"/>
      <c r="U182" s="472"/>
      <c r="V182" s="474">
        <f>S182-R182</f>
        <v>37.44267</v>
      </c>
      <c r="W182" s="473"/>
      <c r="X182" s="473"/>
      <c r="Y182" s="473">
        <v>37.44267</v>
      </c>
      <c r="Z182" s="1459"/>
      <c r="AA182" s="994"/>
      <c r="AB182" s="1173">
        <f t="shared" si="45"/>
        <v>0</v>
      </c>
      <c r="AC182" s="1188"/>
      <c r="AE182" s="229"/>
    </row>
    <row r="183" spans="1:31" ht="29.25" customHeight="1" x14ac:dyDescent="0.25">
      <c r="A183" s="219">
        <v>1</v>
      </c>
      <c r="B183" s="248" t="s">
        <v>146</v>
      </c>
      <c r="C183" s="3206"/>
      <c r="D183" s="1242"/>
      <c r="E183" s="354"/>
      <c r="F183" s="206"/>
      <c r="G183" s="206"/>
      <c r="H183" s="904"/>
      <c r="I183" s="322"/>
      <c r="J183" s="322"/>
      <c r="K183" s="886"/>
      <c r="L183" s="1218"/>
      <c r="M183" s="1218"/>
      <c r="N183" s="1218"/>
      <c r="O183" s="669"/>
      <c r="P183" s="886"/>
      <c r="Q183" s="471"/>
      <c r="R183" s="468"/>
      <c r="S183" s="472">
        <f>Y183-X183</f>
        <v>0</v>
      </c>
      <c r="T183" s="918"/>
      <c r="U183" s="471"/>
      <c r="V183" s="472">
        <f>S183-R183</f>
        <v>0</v>
      </c>
      <c r="W183" s="472"/>
      <c r="X183" s="472"/>
      <c r="Y183" s="472"/>
      <c r="Z183" s="1045"/>
      <c r="AA183" s="468"/>
      <c r="AB183" s="1173">
        <f t="shared" si="45"/>
        <v>0</v>
      </c>
      <c r="AC183" s="1188"/>
      <c r="AE183" s="229"/>
    </row>
    <row r="184" spans="1:31" s="229" customFormat="1" x14ac:dyDescent="0.25">
      <c r="A184" s="219">
        <v>1</v>
      </c>
      <c r="B184" s="1123" t="s">
        <v>63</v>
      </c>
      <c r="C184" s="577"/>
      <c r="D184" s="1123"/>
      <c r="E184" s="354"/>
      <c r="F184" s="205"/>
      <c r="G184" s="205"/>
      <c r="H184" s="205" t="e">
        <f>G184/F184*100</f>
        <v>#DIV/0!</v>
      </c>
      <c r="I184" s="1256">
        <v>5</v>
      </c>
      <c r="J184" s="243" t="e">
        <f>M184/G184</f>
        <v>#DIV/0!</v>
      </c>
      <c r="K184" s="244">
        <f>ROUND(E184*I184,0)</f>
        <v>0</v>
      </c>
      <c r="L184" s="244">
        <f>K184/12*$B$4</f>
        <v>0</v>
      </c>
      <c r="M184" s="1308"/>
      <c r="N184" s="1308" t="e">
        <f>M184/L184*100</f>
        <v>#DIV/0!</v>
      </c>
      <c r="O184" s="244" t="e">
        <f>ROUND(K184/D184,0)</f>
        <v>#DIV/0!</v>
      </c>
      <c r="P184" s="1248" t="e">
        <f>M184/$B$4*12/O184</f>
        <v>#DIV/0!</v>
      </c>
      <c r="Q184" s="472"/>
      <c r="R184" s="468"/>
      <c r="S184" s="472"/>
      <c r="T184" s="918"/>
      <c r="U184" s="472"/>
      <c r="V184" s="472"/>
      <c r="W184" s="472"/>
      <c r="X184" s="472"/>
      <c r="Y184" s="472"/>
      <c r="Z184" s="1076"/>
      <c r="AA184" s="468"/>
      <c r="AB184" s="1173">
        <f t="shared" si="45"/>
        <v>0</v>
      </c>
      <c r="AC184" s="1188"/>
    </row>
    <row r="185" spans="1:31" s="1270" customFormat="1" x14ac:dyDescent="0.25">
      <c r="A185" s="219">
        <v>1</v>
      </c>
      <c r="B185" s="227" t="s">
        <v>75</v>
      </c>
      <c r="C185" s="1311"/>
      <c r="D185" s="1312"/>
      <c r="E185" s="1313"/>
      <c r="F185" s="1314"/>
      <c r="G185" s="1314">
        <f>SUM(G184:G184)</f>
        <v>0</v>
      </c>
      <c r="H185" s="1314" t="e">
        <f>G185/F185*100</f>
        <v>#DIV/0!</v>
      </c>
      <c r="I185" s="1232">
        <f>SUM(I184)</f>
        <v>5</v>
      </c>
      <c r="J185" s="1232" t="e">
        <f>M185/G185</f>
        <v>#DIV/0!</v>
      </c>
      <c r="K185" s="1315">
        <f>SUM(K184:K184)</f>
        <v>0</v>
      </c>
      <c r="L185" s="249">
        <f>SUM(L184:L184)</f>
        <v>0</v>
      </c>
      <c r="M185" s="844">
        <f>SUM(M184:M184)</f>
        <v>0</v>
      </c>
      <c r="N185" s="1316" t="e">
        <f>M185/L185*100</f>
        <v>#DIV/0!</v>
      </c>
      <c r="O185" s="844" t="e">
        <f>SUM(O184:O184)</f>
        <v>#DIV/0!</v>
      </c>
      <c r="P185" s="408" t="e">
        <f>M185/$B$4*12/O185</f>
        <v>#DIV/0!</v>
      </c>
      <c r="Q185" s="473"/>
      <c r="R185" s="996"/>
      <c r="S185" s="473"/>
      <c r="T185" s="1220"/>
      <c r="U185" s="473"/>
      <c r="V185" s="473"/>
      <c r="W185" s="473"/>
      <c r="X185" s="473"/>
      <c r="Y185" s="473">
        <f>SUM(Y184)</f>
        <v>0</v>
      </c>
      <c r="Z185" s="1317"/>
      <c r="AA185" s="993"/>
      <c r="AB185" s="1173">
        <f t="shared" si="45"/>
        <v>0</v>
      </c>
      <c r="AC185" s="1188"/>
      <c r="AE185" s="229"/>
    </row>
    <row r="186" spans="1:31" s="1304" customFormat="1" ht="30" thickBot="1" x14ac:dyDescent="0.3">
      <c r="A186" s="219">
        <v>1</v>
      </c>
      <c r="B186" s="230" t="s">
        <v>196</v>
      </c>
      <c r="C186" s="230"/>
      <c r="D186" s="1318"/>
      <c r="E186" s="1319"/>
      <c r="F186" s="1320"/>
      <c r="G186" s="1320">
        <f>G185</f>
        <v>0</v>
      </c>
      <c r="H186" s="1320" t="e">
        <f>G186/F186*100</f>
        <v>#DIV/0!</v>
      </c>
      <c r="I186" s="1274" t="e">
        <f>SUM(K186/E186)</f>
        <v>#DIV/0!</v>
      </c>
      <c r="J186" s="1274" t="e">
        <f>M186/G186</f>
        <v>#DIV/0!</v>
      </c>
      <c r="K186" s="1321">
        <f>K185</f>
        <v>0</v>
      </c>
      <c r="L186" s="1322">
        <f>L185</f>
        <v>0</v>
      </c>
      <c r="M186" s="1320">
        <f>M185</f>
        <v>0</v>
      </c>
      <c r="N186" s="1323" t="e">
        <f>M186/L186*100</f>
        <v>#DIV/0!</v>
      </c>
      <c r="O186" s="1324" t="e">
        <f>SUM(O185)</f>
        <v>#DIV/0!</v>
      </c>
      <c r="P186" s="1276" t="e">
        <f>M186/$B$4*12/O186</f>
        <v>#DIV/0!</v>
      </c>
      <c r="Q186" s="477"/>
      <c r="R186" s="1163">
        <f>Q186/12*$B$4</f>
        <v>0</v>
      </c>
      <c r="S186" s="477">
        <f>Y186-X186-U186</f>
        <v>0</v>
      </c>
      <c r="T186" s="920"/>
      <c r="U186" s="477"/>
      <c r="V186" s="477">
        <f>S186-R186</f>
        <v>0</v>
      </c>
      <c r="W186" s="477"/>
      <c r="X186" s="477"/>
      <c r="Y186" s="477"/>
      <c r="Z186" s="1325"/>
      <c r="AA186" s="1040"/>
      <c r="AB186" s="1173">
        <f t="shared" si="45"/>
        <v>0</v>
      </c>
      <c r="AC186" s="1188"/>
      <c r="AE186" s="229"/>
    </row>
    <row r="187" spans="1:31" s="1304" customFormat="1" ht="16.5" thickBot="1" x14ac:dyDescent="0.3">
      <c r="A187" s="219">
        <v>1</v>
      </c>
      <c r="B187" s="1278" t="s">
        <v>277</v>
      </c>
      <c r="C187" s="1278"/>
      <c r="D187" s="246"/>
      <c r="E187" s="386"/>
      <c r="F187" s="1326"/>
      <c r="G187" s="1326">
        <f>G186+G147</f>
        <v>128</v>
      </c>
      <c r="H187" s="1326"/>
      <c r="I187" s="1326"/>
      <c r="J187" s="1326"/>
      <c r="K187" s="1327"/>
      <c r="L187" s="1328"/>
      <c r="M187" s="1328">
        <f t="shared" ref="M187" si="50">M186+M147</f>
        <v>1210</v>
      </c>
      <c r="N187" s="1328"/>
      <c r="O187" s="1328"/>
      <c r="P187" s="1328"/>
      <c r="Q187" s="478"/>
      <c r="R187" s="478">
        <f t="shared" ref="R187:Y187" si="51">SUM(R147,R178,R186,R182)</f>
        <v>0</v>
      </c>
      <c r="S187" s="478">
        <f t="shared" si="51"/>
        <v>14659.040140000001</v>
      </c>
      <c r="T187" s="923">
        <f t="shared" si="51"/>
        <v>0</v>
      </c>
      <c r="U187" s="478">
        <f t="shared" si="51"/>
        <v>-63.771359999999994</v>
      </c>
      <c r="V187" s="478">
        <f t="shared" si="51"/>
        <v>14659.040140000001</v>
      </c>
      <c r="W187" s="478">
        <f t="shared" si="51"/>
        <v>0</v>
      </c>
      <c r="X187" s="478">
        <f t="shared" si="51"/>
        <v>-46.277229999999996</v>
      </c>
      <c r="Y187" s="247">
        <f t="shared" si="51"/>
        <v>14548.991550000001</v>
      </c>
      <c r="Z187" s="1285"/>
      <c r="AA187" s="995">
        <f>SUM(AA147,AA178,AA186,AA182)</f>
        <v>0</v>
      </c>
      <c r="AB187" s="1173">
        <f t="shared" si="45"/>
        <v>0</v>
      </c>
      <c r="AC187" s="1188"/>
      <c r="AE187" s="3505"/>
    </row>
    <row r="188" spans="1:31" s="1304" customFormat="1" x14ac:dyDescent="0.25">
      <c r="A188" s="219">
        <v>1</v>
      </c>
      <c r="B188" s="1329"/>
      <c r="C188" s="1330"/>
      <c r="D188" s="1329"/>
      <c r="E188" s="1195"/>
      <c r="F188" s="208"/>
      <c r="G188" s="208"/>
      <c r="H188" s="208"/>
      <c r="I188" s="1251"/>
      <c r="J188" s="1251"/>
      <c r="K188" s="1243"/>
      <c r="L188" s="1204"/>
      <c r="M188" s="1204"/>
      <c r="N188" s="1204"/>
      <c r="O188" s="1204"/>
      <c r="P188" s="1204"/>
      <c r="Q188" s="471"/>
      <c r="R188" s="511"/>
      <c r="S188" s="471"/>
      <c r="T188" s="921"/>
      <c r="U188" s="471"/>
      <c r="V188" s="471"/>
      <c r="W188" s="471"/>
      <c r="X188" s="471"/>
      <c r="Y188" s="471"/>
      <c r="Z188" s="1244"/>
      <c r="AA188" s="511"/>
      <c r="AB188" s="1173">
        <f t="shared" si="45"/>
        <v>0</v>
      </c>
      <c r="AC188" s="1188"/>
      <c r="AE188" s="229"/>
    </row>
    <row r="189" spans="1:31" s="1304" customFormat="1" ht="43.5" x14ac:dyDescent="0.25">
      <c r="A189" s="219">
        <v>1</v>
      </c>
      <c r="B189" s="1178" t="s">
        <v>349</v>
      </c>
      <c r="C189" s="1178"/>
      <c r="D189" s="1289"/>
      <c r="E189" s="385"/>
      <c r="F189" s="669"/>
      <c r="G189" s="669"/>
      <c r="H189" s="669"/>
      <c r="I189" s="322"/>
      <c r="J189" s="322"/>
      <c r="K189" s="1248"/>
      <c r="L189" s="244"/>
      <c r="M189" s="244"/>
      <c r="N189" s="244"/>
      <c r="O189" s="244"/>
      <c r="P189" s="244"/>
      <c r="Q189" s="472"/>
      <c r="R189" s="468"/>
      <c r="S189" s="472"/>
      <c r="T189" s="918"/>
      <c r="U189" s="472"/>
      <c r="V189" s="472"/>
      <c r="W189" s="472"/>
      <c r="X189" s="472"/>
      <c r="Y189" s="472"/>
      <c r="Z189" s="1049"/>
      <c r="AA189" s="468"/>
      <c r="AB189" s="1173">
        <f t="shared" si="45"/>
        <v>0</v>
      </c>
      <c r="AC189" s="1188"/>
      <c r="AE189" s="229"/>
    </row>
    <row r="190" spans="1:31" x14ac:dyDescent="0.25">
      <c r="A190" s="219">
        <v>1</v>
      </c>
      <c r="B190" s="1184" t="s">
        <v>5</v>
      </c>
      <c r="C190" s="1185"/>
      <c r="D190" s="1184"/>
      <c r="E190" s="385"/>
      <c r="F190" s="669"/>
      <c r="G190" s="669"/>
      <c r="H190" s="669"/>
      <c r="I190" s="322"/>
      <c r="J190" s="322"/>
      <c r="K190" s="1248"/>
      <c r="L190" s="244"/>
      <c r="M190" s="244"/>
      <c r="N190" s="244"/>
      <c r="O190" s="244"/>
      <c r="P190" s="244"/>
      <c r="Q190" s="472"/>
      <c r="R190" s="468"/>
      <c r="S190" s="472"/>
      <c r="T190" s="918"/>
      <c r="U190" s="472"/>
      <c r="V190" s="472"/>
      <c r="W190" s="472"/>
      <c r="X190" s="472"/>
      <c r="Y190" s="472"/>
      <c r="Z190" s="1049"/>
      <c r="AA190" s="468"/>
      <c r="AB190" s="1173">
        <f t="shared" si="45"/>
        <v>0</v>
      </c>
      <c r="AC190" s="1188"/>
      <c r="AE190" s="229"/>
    </row>
    <row r="191" spans="1:31" x14ac:dyDescent="0.25">
      <c r="A191" s="219">
        <v>1</v>
      </c>
      <c r="B191" s="9" t="s">
        <v>23</v>
      </c>
      <c r="C191" s="1186" t="s">
        <v>256</v>
      </c>
      <c r="D191" s="9"/>
      <c r="E191" s="345"/>
      <c r="F191" s="205"/>
      <c r="G191" s="205">
        <v>7</v>
      </c>
      <c r="H191" s="205" t="e">
        <f t="shared" ref="H191:H198" si="52">G191/F191*100</f>
        <v>#DIV/0!</v>
      </c>
      <c r="I191" s="243">
        <v>6.8</v>
      </c>
      <c r="J191" s="243">
        <f t="shared" ref="J191:J197" si="53">M191/G191</f>
        <v>5.7142857142857144</v>
      </c>
      <c r="K191" s="1248">
        <f t="shared" ref="K191:K196" si="54">ROUND(E191*I191,0)</f>
        <v>0</v>
      </c>
      <c r="L191" s="244">
        <f t="shared" ref="L191:L196" si="55">K191/12*$B$4</f>
        <v>0</v>
      </c>
      <c r="M191" s="3541">
        <v>40</v>
      </c>
      <c r="N191" s="244" t="e">
        <f t="shared" ref="N191:N197" si="56">M191/L191*100</f>
        <v>#DIV/0!</v>
      </c>
      <c r="O191" s="244" t="e">
        <f t="shared" ref="O191:O196" si="57">ROUND(K191/D191,0)</f>
        <v>#DIV/0!</v>
      </c>
      <c r="P191" s="244" t="e">
        <f t="shared" ref="P191:P197" si="58">M191/$B$4*12/O191</f>
        <v>#DIV/0!</v>
      </c>
      <c r="Q191" s="472"/>
      <c r="R191" s="468"/>
      <c r="S191" s="472"/>
      <c r="T191" s="918"/>
      <c r="U191" s="472"/>
      <c r="V191" s="472"/>
      <c r="W191" s="472"/>
      <c r="X191" s="472"/>
      <c r="Y191" s="472"/>
      <c r="Z191" s="1076"/>
      <c r="AA191" s="468"/>
      <c r="AB191" s="1173">
        <f t="shared" si="45"/>
        <v>0</v>
      </c>
      <c r="AC191" s="1188"/>
      <c r="AE191" s="229"/>
    </row>
    <row r="192" spans="1:31" x14ac:dyDescent="0.25">
      <c r="A192" s="219">
        <v>1</v>
      </c>
      <c r="B192" s="1189" t="s">
        <v>24</v>
      </c>
      <c r="C192" s="1186" t="s">
        <v>256</v>
      </c>
      <c r="D192" s="223"/>
      <c r="E192" s="1288"/>
      <c r="F192" s="211"/>
      <c r="G192" s="1201">
        <v>12</v>
      </c>
      <c r="H192" s="205" t="e">
        <f t="shared" si="52"/>
        <v>#DIV/0!</v>
      </c>
      <c r="I192" s="448">
        <v>4.8</v>
      </c>
      <c r="J192" s="1198">
        <f t="shared" si="53"/>
        <v>4.583333333333333</v>
      </c>
      <c r="K192" s="244">
        <f t="shared" si="54"/>
        <v>0</v>
      </c>
      <c r="L192" s="1190">
        <f t="shared" si="55"/>
        <v>0</v>
      </c>
      <c r="M192" s="3541">
        <v>55</v>
      </c>
      <c r="N192" s="1190" t="e">
        <f t="shared" si="56"/>
        <v>#DIV/0!</v>
      </c>
      <c r="O192" s="244" t="e">
        <f t="shared" si="57"/>
        <v>#DIV/0!</v>
      </c>
      <c r="P192" s="244" t="e">
        <f t="shared" si="58"/>
        <v>#DIV/0!</v>
      </c>
      <c r="Q192" s="474"/>
      <c r="R192" s="993"/>
      <c r="S192" s="472"/>
      <c r="T192" s="1220"/>
      <c r="U192" s="473"/>
      <c r="V192" s="473"/>
      <c r="W192" s="473"/>
      <c r="X192" s="473"/>
      <c r="Y192" s="474"/>
      <c r="Z192" s="1153"/>
      <c r="AA192" s="994"/>
      <c r="AB192" s="1173">
        <f t="shared" si="45"/>
        <v>0</v>
      </c>
      <c r="AC192" s="1188"/>
      <c r="AE192" s="229"/>
    </row>
    <row r="193" spans="1:31" s="1304" customFormat="1" x14ac:dyDescent="0.25">
      <c r="A193" s="219">
        <v>1</v>
      </c>
      <c r="B193" s="223" t="s">
        <v>212</v>
      </c>
      <c r="C193" s="1186" t="s">
        <v>256</v>
      </c>
      <c r="D193" s="221"/>
      <c r="E193" s="345"/>
      <c r="F193" s="205"/>
      <c r="G193" s="205">
        <v>1</v>
      </c>
      <c r="H193" s="205" t="e">
        <f t="shared" si="52"/>
        <v>#DIV/0!</v>
      </c>
      <c r="I193" s="243">
        <v>4</v>
      </c>
      <c r="J193" s="243">
        <f t="shared" si="53"/>
        <v>5</v>
      </c>
      <c r="K193" s="1243">
        <f t="shared" si="54"/>
        <v>0</v>
      </c>
      <c r="L193" s="244">
        <f t="shared" si="55"/>
        <v>0</v>
      </c>
      <c r="M193" s="3544">
        <v>5</v>
      </c>
      <c r="N193" s="244" t="e">
        <f t="shared" si="56"/>
        <v>#DIV/0!</v>
      </c>
      <c r="O193" s="1204" t="e">
        <f t="shared" si="57"/>
        <v>#DIV/0!</v>
      </c>
      <c r="P193" s="1204" t="e">
        <f t="shared" si="58"/>
        <v>#DIV/0!</v>
      </c>
      <c r="Q193" s="472"/>
      <c r="R193" s="468"/>
      <c r="S193" s="471"/>
      <c r="T193" s="918"/>
      <c r="U193" s="472"/>
      <c r="V193" s="472"/>
      <c r="W193" s="472"/>
      <c r="X193" s="472"/>
      <c r="Y193" s="472"/>
      <c r="Z193" s="1076"/>
      <c r="AA193" s="468"/>
      <c r="AB193" s="1173">
        <f t="shared" si="45"/>
        <v>0</v>
      </c>
      <c r="AC193" s="1188"/>
      <c r="AE193" s="229"/>
    </row>
    <row r="194" spans="1:31" s="1304" customFormat="1" x14ac:dyDescent="0.25">
      <c r="A194" s="219">
        <v>1</v>
      </c>
      <c r="B194" s="223" t="s">
        <v>25</v>
      </c>
      <c r="C194" s="1186" t="s">
        <v>256</v>
      </c>
      <c r="D194" s="223"/>
      <c r="E194" s="345"/>
      <c r="F194" s="205"/>
      <c r="G194" s="205">
        <v>8</v>
      </c>
      <c r="H194" s="205" t="e">
        <f t="shared" si="52"/>
        <v>#DIV/0!</v>
      </c>
      <c r="I194" s="243">
        <v>7.6</v>
      </c>
      <c r="J194" s="243">
        <f t="shared" si="53"/>
        <v>5.625</v>
      </c>
      <c r="K194" s="1248">
        <f t="shared" si="54"/>
        <v>0</v>
      </c>
      <c r="L194" s="244">
        <f t="shared" si="55"/>
        <v>0</v>
      </c>
      <c r="M194" s="3541">
        <v>45</v>
      </c>
      <c r="N194" s="244" t="e">
        <f t="shared" si="56"/>
        <v>#DIV/0!</v>
      </c>
      <c r="O194" s="244" t="e">
        <f t="shared" si="57"/>
        <v>#DIV/0!</v>
      </c>
      <c r="P194" s="244" t="e">
        <f t="shared" si="58"/>
        <v>#DIV/0!</v>
      </c>
      <c r="Q194" s="472"/>
      <c r="R194" s="468"/>
      <c r="S194" s="472"/>
      <c r="T194" s="918"/>
      <c r="U194" s="472"/>
      <c r="V194" s="472"/>
      <c r="W194" s="472"/>
      <c r="X194" s="472"/>
      <c r="Y194" s="472"/>
      <c r="Z194" s="1076"/>
      <c r="AA194" s="468"/>
      <c r="AB194" s="1173">
        <f t="shared" si="45"/>
        <v>0</v>
      </c>
      <c r="AC194" s="1188"/>
      <c r="AE194" s="229"/>
    </row>
    <row r="195" spans="1:31" ht="30" x14ac:dyDescent="0.25">
      <c r="A195" s="219">
        <v>1</v>
      </c>
      <c r="B195" s="1331" t="s">
        <v>126</v>
      </c>
      <c r="C195" s="1186" t="s">
        <v>256</v>
      </c>
      <c r="D195" s="1331"/>
      <c r="E195" s="345"/>
      <c r="F195" s="205"/>
      <c r="G195" s="205">
        <v>8</v>
      </c>
      <c r="H195" s="205" t="e">
        <f t="shared" si="52"/>
        <v>#DIV/0!</v>
      </c>
      <c r="I195" s="243">
        <v>16.7</v>
      </c>
      <c r="J195" s="243">
        <f t="shared" si="53"/>
        <v>28.875</v>
      </c>
      <c r="K195" s="1248">
        <f t="shared" si="54"/>
        <v>0</v>
      </c>
      <c r="L195" s="244">
        <f t="shared" si="55"/>
        <v>0</v>
      </c>
      <c r="M195" s="3541">
        <v>231</v>
      </c>
      <c r="N195" s="244" t="e">
        <f t="shared" si="56"/>
        <v>#DIV/0!</v>
      </c>
      <c r="O195" s="244" t="e">
        <f t="shared" si="57"/>
        <v>#DIV/0!</v>
      </c>
      <c r="P195" s="244" t="e">
        <f t="shared" si="58"/>
        <v>#DIV/0!</v>
      </c>
      <c r="Q195" s="472"/>
      <c r="R195" s="468"/>
      <c r="S195" s="472"/>
      <c r="T195" s="918"/>
      <c r="U195" s="472"/>
      <c r="V195" s="472"/>
      <c r="W195" s="472"/>
      <c r="X195" s="472"/>
      <c r="Y195" s="472"/>
      <c r="Z195" s="1076"/>
      <c r="AA195" s="468"/>
      <c r="AB195" s="1173">
        <f t="shared" si="45"/>
        <v>0</v>
      </c>
      <c r="AC195" s="1188"/>
      <c r="AE195" s="229"/>
    </row>
    <row r="196" spans="1:31" s="229" customFormat="1" x14ac:dyDescent="0.25">
      <c r="A196" s="219">
        <v>1</v>
      </c>
      <c r="B196" s="223" t="s">
        <v>127</v>
      </c>
      <c r="C196" s="1186" t="s">
        <v>256</v>
      </c>
      <c r="D196" s="1197"/>
      <c r="E196" s="345"/>
      <c r="F196" s="211"/>
      <c r="G196" s="205">
        <v>2</v>
      </c>
      <c r="H196" s="211" t="e">
        <f t="shared" si="52"/>
        <v>#DIV/0!</v>
      </c>
      <c r="I196" s="243">
        <v>13</v>
      </c>
      <c r="J196" s="1198">
        <f t="shared" si="53"/>
        <v>25.5</v>
      </c>
      <c r="K196" s="1199">
        <f t="shared" si="54"/>
        <v>0</v>
      </c>
      <c r="L196" s="244">
        <f t="shared" si="55"/>
        <v>0</v>
      </c>
      <c r="M196" s="3542">
        <v>51</v>
      </c>
      <c r="N196" s="244" t="e">
        <f t="shared" si="56"/>
        <v>#DIV/0!</v>
      </c>
      <c r="O196" s="408" t="e">
        <f t="shared" si="57"/>
        <v>#DIV/0!</v>
      </c>
      <c r="P196" s="408" t="e">
        <f t="shared" si="58"/>
        <v>#DIV/0!</v>
      </c>
      <c r="Q196" s="472"/>
      <c r="R196" s="993"/>
      <c r="S196" s="473"/>
      <c r="T196" s="1220"/>
      <c r="U196" s="473"/>
      <c r="V196" s="473"/>
      <c r="W196" s="473"/>
      <c r="X196" s="473"/>
      <c r="Y196" s="472"/>
      <c r="Z196" s="1076"/>
      <c r="AA196" s="468"/>
      <c r="AB196" s="1173">
        <f t="shared" si="45"/>
        <v>0</v>
      </c>
      <c r="AC196" s="1188"/>
    </row>
    <row r="197" spans="1:31" s="229" customFormat="1" ht="29.25" x14ac:dyDescent="0.25">
      <c r="A197" s="219">
        <v>1</v>
      </c>
      <c r="B197" s="1207" t="s">
        <v>7</v>
      </c>
      <c r="C197" s="1208"/>
      <c r="D197" s="1207"/>
      <c r="E197" s="32"/>
      <c r="F197" s="7"/>
      <c r="G197" s="7">
        <f>SUM(G191:G196)</f>
        <v>38</v>
      </c>
      <c r="H197" s="7" t="e">
        <f t="shared" si="52"/>
        <v>#DIV/0!</v>
      </c>
      <c r="I197" s="8" t="e">
        <f>SUM(K197/E197)</f>
        <v>#DIV/0!</v>
      </c>
      <c r="J197" s="8">
        <f t="shared" si="53"/>
        <v>11.236842105263158</v>
      </c>
      <c r="K197" s="1210">
        <f>SUM(K191:K196)</f>
        <v>0</v>
      </c>
      <c r="L197" s="1210">
        <f>SUM(L191:L196)</f>
        <v>0</v>
      </c>
      <c r="M197" s="1210">
        <f>SUM(M191:M196)</f>
        <v>427</v>
      </c>
      <c r="N197" s="1209" t="e">
        <f t="shared" si="56"/>
        <v>#DIV/0!</v>
      </c>
      <c r="O197" s="1210" t="e">
        <f>SUM(O191:O196)</f>
        <v>#DIV/0!</v>
      </c>
      <c r="P197" s="1292" t="e">
        <f t="shared" si="58"/>
        <v>#DIV/0!</v>
      </c>
      <c r="Q197" s="470"/>
      <c r="R197" s="1003">
        <f t="shared" ref="R197:R200" si="59">Q197/12*$B$4</f>
        <v>0</v>
      </c>
      <c r="S197" s="470">
        <f>Y197-X197-U197-T197</f>
        <v>6059.0829199999998</v>
      </c>
      <c r="T197" s="922"/>
      <c r="U197" s="470">
        <v>-1.93692</v>
      </c>
      <c r="V197" s="470">
        <f>S197-R197</f>
        <v>6059.0829199999998</v>
      </c>
      <c r="W197" s="470"/>
      <c r="X197" s="470"/>
      <c r="Y197" s="470">
        <v>6057.1459999999997</v>
      </c>
      <c r="Z197" s="1211"/>
      <c r="AA197" s="998"/>
      <c r="AB197" s="1173">
        <f t="shared" si="45"/>
        <v>0</v>
      </c>
      <c r="AC197" s="1188"/>
    </row>
    <row r="198" spans="1:31" ht="43.5" x14ac:dyDescent="0.25">
      <c r="A198" s="219">
        <v>1</v>
      </c>
      <c r="B198" s="1212" t="s">
        <v>177</v>
      </c>
      <c r="C198" s="944"/>
      <c r="D198" s="1212"/>
      <c r="E198" s="384"/>
      <c r="F198" s="1332"/>
      <c r="G198" s="904"/>
      <c r="H198" s="208" t="e">
        <f t="shared" si="52"/>
        <v>#DIV/0!</v>
      </c>
      <c r="I198" s="412"/>
      <c r="J198" s="412"/>
      <c r="K198" s="1333"/>
      <c r="L198" s="1214"/>
      <c r="M198" s="1212"/>
      <c r="N198" s="1214"/>
      <c r="O198" s="1262"/>
      <c r="P198" s="1204"/>
      <c r="Q198" s="471"/>
      <c r="R198" s="1163">
        <f t="shared" si="59"/>
        <v>0</v>
      </c>
      <c r="S198" s="471">
        <f>Y198-X198-U198-T198</f>
        <v>0</v>
      </c>
      <c r="T198" s="921"/>
      <c r="U198" s="471"/>
      <c r="V198" s="471">
        <f>S198-R198</f>
        <v>0</v>
      </c>
      <c r="W198" s="471"/>
      <c r="X198" s="471"/>
      <c r="Y198" s="471"/>
      <c r="Z198" s="1051"/>
      <c r="AA198" s="511"/>
      <c r="AB198" s="1173">
        <f t="shared" si="45"/>
        <v>0</v>
      </c>
      <c r="AC198" s="1188"/>
      <c r="AE198" s="229"/>
    </row>
    <row r="199" spans="1:31" ht="15.75" x14ac:dyDescent="0.25">
      <c r="A199" s="219">
        <v>1</v>
      </c>
      <c r="B199" s="612" t="s">
        <v>194</v>
      </c>
      <c r="C199" s="1293"/>
      <c r="D199" s="1217"/>
      <c r="E199" s="345"/>
      <c r="F199" s="208"/>
      <c r="G199" s="205"/>
      <c r="H199" s="205"/>
      <c r="I199" s="322"/>
      <c r="J199" s="322"/>
      <c r="K199" s="1219"/>
      <c r="L199" s="1218"/>
      <c r="M199" s="1218"/>
      <c r="N199" s="1218"/>
      <c r="O199" s="1218"/>
      <c r="P199" s="1218"/>
      <c r="Q199" s="472"/>
      <c r="R199" s="989">
        <f t="shared" si="59"/>
        <v>0</v>
      </c>
      <c r="S199" s="472"/>
      <c r="T199" s="918"/>
      <c r="U199" s="472"/>
      <c r="V199" s="472"/>
      <c r="W199" s="472"/>
      <c r="X199" s="472"/>
      <c r="Y199" s="472"/>
      <c r="Z199" s="1076"/>
      <c r="AA199" s="468"/>
      <c r="AB199" s="1173">
        <f t="shared" si="45"/>
        <v>0</v>
      </c>
      <c r="AC199" s="1188"/>
      <c r="AE199" s="229"/>
    </row>
    <row r="200" spans="1:31" ht="43.5" x14ac:dyDescent="0.25">
      <c r="A200" s="219">
        <v>1</v>
      </c>
      <c r="B200" s="613" t="s">
        <v>302</v>
      </c>
      <c r="C200" s="565"/>
      <c r="D200" s="9"/>
      <c r="E200" s="410"/>
      <c r="F200" s="410"/>
      <c r="G200" s="410">
        <f>G202+G205+G206</f>
        <v>62</v>
      </c>
      <c r="H200" s="410" t="e">
        <f>G200/F200*100</f>
        <v>#DIV/0!</v>
      </c>
      <c r="I200" s="322"/>
      <c r="J200" s="322"/>
      <c r="K200" s="1219"/>
      <c r="L200" s="1218"/>
      <c r="M200" s="1218"/>
      <c r="N200" s="1218"/>
      <c r="O200" s="1218"/>
      <c r="P200" s="1218"/>
      <c r="Q200" s="472"/>
      <c r="R200" s="989">
        <f t="shared" si="59"/>
        <v>0</v>
      </c>
      <c r="S200" s="472">
        <f>Y200-X200-U200</f>
        <v>39.610160000000008</v>
      </c>
      <c r="T200" s="918"/>
      <c r="U200" s="472"/>
      <c r="V200" s="472">
        <f>S200-R200</f>
        <v>39.610160000000008</v>
      </c>
      <c r="W200" s="472"/>
      <c r="X200" s="472"/>
      <c r="Y200" s="472">
        <v>39.610160000000008</v>
      </c>
      <c r="Z200" s="1076"/>
      <c r="AA200" s="468"/>
      <c r="AB200" s="1173">
        <f t="shared" si="45"/>
        <v>0</v>
      </c>
      <c r="AC200" s="1188"/>
      <c r="AE200" s="229"/>
    </row>
    <row r="201" spans="1:31" x14ac:dyDescent="0.25">
      <c r="A201" s="219">
        <v>1</v>
      </c>
      <c r="B201" s="437" t="s">
        <v>303</v>
      </c>
      <c r="C201" s="565"/>
      <c r="D201" s="9"/>
      <c r="E201" s="205"/>
      <c r="F201" s="205"/>
      <c r="G201" s="205"/>
      <c r="H201" s="205"/>
      <c r="I201" s="322"/>
      <c r="J201" s="322"/>
      <c r="K201" s="1219"/>
      <c r="L201" s="1218"/>
      <c r="M201" s="1218"/>
      <c r="N201" s="1218"/>
      <c r="O201" s="1218"/>
      <c r="P201" s="1218"/>
      <c r="Q201" s="472"/>
      <c r="R201" s="468"/>
      <c r="S201" s="472">
        <f t="shared" ref="S201:S254" si="60">Y201-X201-U201</f>
        <v>0</v>
      </c>
      <c r="T201" s="918"/>
      <c r="U201" s="472"/>
      <c r="V201" s="472"/>
      <c r="W201" s="472"/>
      <c r="X201" s="472"/>
      <c r="Y201" s="472"/>
      <c r="Z201" s="1076"/>
      <c r="AA201" s="468"/>
      <c r="AB201" s="1173">
        <f t="shared" si="45"/>
        <v>0</v>
      </c>
      <c r="AC201" s="1188"/>
      <c r="AE201" s="229"/>
    </row>
    <row r="202" spans="1:31" ht="30" x14ac:dyDescent="0.25">
      <c r="A202" s="219">
        <v>1</v>
      </c>
      <c r="B202" s="614" t="s">
        <v>450</v>
      </c>
      <c r="C202" s="565"/>
      <c r="D202" s="9"/>
      <c r="E202" s="205"/>
      <c r="F202" s="205"/>
      <c r="G202" s="205">
        <f>G203+G204</f>
        <v>60</v>
      </c>
      <c r="H202" s="205" t="e">
        <f>G202/F202*100</f>
        <v>#DIV/0!</v>
      </c>
      <c r="I202" s="322"/>
      <c r="J202" s="322"/>
      <c r="K202" s="1219"/>
      <c r="L202" s="1218"/>
      <c r="M202" s="1218"/>
      <c r="N202" s="1218"/>
      <c r="O202" s="1218"/>
      <c r="P202" s="1218"/>
      <c r="Q202" s="472"/>
      <c r="R202" s="468"/>
      <c r="S202" s="472">
        <f t="shared" si="60"/>
        <v>0</v>
      </c>
      <c r="T202" s="918"/>
      <c r="U202" s="472"/>
      <c r="V202" s="472"/>
      <c r="W202" s="472"/>
      <c r="X202" s="472"/>
      <c r="Y202" s="472"/>
      <c r="Z202" s="1076"/>
      <c r="AA202" s="468"/>
      <c r="AB202" s="1173">
        <f t="shared" si="45"/>
        <v>0</v>
      </c>
      <c r="AC202" s="1188"/>
      <c r="AE202" s="229"/>
    </row>
    <row r="203" spans="1:31" x14ac:dyDescent="0.25">
      <c r="A203" s="219">
        <v>1</v>
      </c>
      <c r="B203" s="437" t="s">
        <v>451</v>
      </c>
      <c r="C203" s="565"/>
      <c r="D203" s="9"/>
      <c r="E203" s="205"/>
      <c r="F203" s="205"/>
      <c r="G203" s="205">
        <v>59</v>
      </c>
      <c r="H203" s="205" t="e">
        <f>G203/F203*100</f>
        <v>#DIV/0!</v>
      </c>
      <c r="I203" s="322"/>
      <c r="J203" s="322"/>
      <c r="K203" s="1219"/>
      <c r="L203" s="1218"/>
      <c r="M203" s="1218"/>
      <c r="N203" s="1218"/>
      <c r="O203" s="1218"/>
      <c r="P203" s="1218"/>
      <c r="Q203" s="472"/>
      <c r="R203" s="468"/>
      <c r="S203" s="472">
        <f t="shared" si="60"/>
        <v>0</v>
      </c>
      <c r="T203" s="918"/>
      <c r="U203" s="472"/>
      <c r="V203" s="472"/>
      <c r="W203" s="472"/>
      <c r="X203" s="472"/>
      <c r="Y203" s="472"/>
      <c r="Z203" s="1076"/>
      <c r="AA203" s="468"/>
      <c r="AB203" s="1173">
        <f t="shared" si="45"/>
        <v>0</v>
      </c>
      <c r="AC203" s="1188"/>
      <c r="AE203" s="229"/>
    </row>
    <row r="204" spans="1:31" ht="45" x14ac:dyDescent="0.25">
      <c r="A204" s="219">
        <v>1</v>
      </c>
      <c r="B204" s="437" t="s">
        <v>453</v>
      </c>
      <c r="C204" s="565"/>
      <c r="D204" s="9"/>
      <c r="E204" s="205"/>
      <c r="F204" s="205"/>
      <c r="G204" s="205">
        <v>1</v>
      </c>
      <c r="H204" s="205" t="e">
        <f>G204/F204*100</f>
        <v>#DIV/0!</v>
      </c>
      <c r="I204" s="322"/>
      <c r="J204" s="322"/>
      <c r="K204" s="1219"/>
      <c r="L204" s="1218"/>
      <c r="M204" s="1218"/>
      <c r="N204" s="1218"/>
      <c r="O204" s="1218"/>
      <c r="P204" s="1218"/>
      <c r="Q204" s="472"/>
      <c r="R204" s="468"/>
      <c r="S204" s="472">
        <f t="shared" si="60"/>
        <v>0</v>
      </c>
      <c r="T204" s="918"/>
      <c r="U204" s="472"/>
      <c r="V204" s="472"/>
      <c r="W204" s="472"/>
      <c r="X204" s="472"/>
      <c r="Y204" s="472"/>
      <c r="Z204" s="1076"/>
      <c r="AA204" s="468"/>
      <c r="AB204" s="1173">
        <f t="shared" si="45"/>
        <v>0</v>
      </c>
      <c r="AC204" s="1188"/>
      <c r="AE204" s="229"/>
    </row>
    <row r="205" spans="1:31" ht="60" x14ac:dyDescent="0.25">
      <c r="A205" s="219">
        <v>1</v>
      </c>
      <c r="B205" s="437" t="s">
        <v>454</v>
      </c>
      <c r="C205" s="565"/>
      <c r="D205" s="9"/>
      <c r="E205" s="205"/>
      <c r="F205" s="205"/>
      <c r="G205" s="205"/>
      <c r="H205" s="205"/>
      <c r="I205" s="322"/>
      <c r="J205" s="322"/>
      <c r="K205" s="1219"/>
      <c r="L205" s="1218"/>
      <c r="M205" s="1218"/>
      <c r="N205" s="1218"/>
      <c r="O205" s="1218"/>
      <c r="P205" s="1218"/>
      <c r="Q205" s="472"/>
      <c r="R205" s="468"/>
      <c r="S205" s="472">
        <f t="shared" si="60"/>
        <v>0</v>
      </c>
      <c r="T205" s="918"/>
      <c r="U205" s="472"/>
      <c r="V205" s="472"/>
      <c r="W205" s="472"/>
      <c r="X205" s="472"/>
      <c r="Y205" s="472"/>
      <c r="Z205" s="1076"/>
      <c r="AA205" s="468"/>
      <c r="AB205" s="1173">
        <f t="shared" si="45"/>
        <v>0</v>
      </c>
      <c r="AC205" s="1188"/>
      <c r="AE205" s="229"/>
    </row>
    <row r="206" spans="1:31" ht="45" x14ac:dyDescent="0.25">
      <c r="A206" s="219">
        <v>1</v>
      </c>
      <c r="B206" s="436" t="s">
        <v>455</v>
      </c>
      <c r="C206" s="565"/>
      <c r="D206" s="9"/>
      <c r="E206" s="205"/>
      <c r="F206" s="205"/>
      <c r="G206" s="205">
        <v>2</v>
      </c>
      <c r="H206" s="205" t="e">
        <f>G206/F206*100</f>
        <v>#DIV/0!</v>
      </c>
      <c r="I206" s="322"/>
      <c r="J206" s="322"/>
      <c r="K206" s="1219"/>
      <c r="L206" s="1218"/>
      <c r="M206" s="1218"/>
      <c r="N206" s="1218"/>
      <c r="O206" s="1218"/>
      <c r="P206" s="1218"/>
      <c r="Q206" s="472"/>
      <c r="R206" s="468"/>
      <c r="S206" s="472">
        <f t="shared" si="60"/>
        <v>0</v>
      </c>
      <c r="T206" s="918"/>
      <c r="U206" s="472"/>
      <c r="V206" s="472"/>
      <c r="W206" s="472"/>
      <c r="X206" s="472"/>
      <c r="Y206" s="472"/>
      <c r="Z206" s="1076"/>
      <c r="AA206" s="468"/>
      <c r="AB206" s="1173">
        <f t="shared" si="45"/>
        <v>0</v>
      </c>
      <c r="AC206" s="1188"/>
      <c r="AE206" s="229"/>
    </row>
    <row r="207" spans="1:31" ht="43.5" x14ac:dyDescent="0.25">
      <c r="A207" s="219">
        <v>1</v>
      </c>
      <c r="B207" s="613" t="s">
        <v>313</v>
      </c>
      <c r="C207" s="565"/>
      <c r="D207" s="9"/>
      <c r="E207" s="365"/>
      <c r="F207" s="410"/>
      <c r="G207" s="205">
        <f>G208</f>
        <v>6</v>
      </c>
      <c r="H207" s="205" t="e">
        <f>G207/F207*100</f>
        <v>#DIV/0!</v>
      </c>
      <c r="I207" s="322"/>
      <c r="J207" s="322"/>
      <c r="K207" s="1219"/>
      <c r="L207" s="1218"/>
      <c r="M207" s="1218"/>
      <c r="N207" s="1218"/>
      <c r="O207" s="1218"/>
      <c r="P207" s="1218"/>
      <c r="Q207" s="472"/>
      <c r="R207" s="468"/>
      <c r="S207" s="472">
        <f t="shared" si="60"/>
        <v>0</v>
      </c>
      <c r="T207" s="918"/>
      <c r="U207" s="472"/>
      <c r="V207" s="472"/>
      <c r="W207" s="472"/>
      <c r="X207" s="472"/>
      <c r="Y207" s="472"/>
      <c r="Z207" s="1076"/>
      <c r="AA207" s="468"/>
      <c r="AB207" s="1173">
        <f t="shared" si="45"/>
        <v>0</v>
      </c>
      <c r="AC207" s="1188"/>
      <c r="AE207" s="229"/>
    </row>
    <row r="208" spans="1:31" s="2356" customFormat="1" ht="28.5" customHeight="1" x14ac:dyDescent="0.25">
      <c r="B208" s="2351" t="s">
        <v>319</v>
      </c>
      <c r="C208" s="565"/>
      <c r="D208" s="9"/>
      <c r="E208" s="354"/>
      <c r="F208" s="205"/>
      <c r="G208" s="205">
        <v>6</v>
      </c>
      <c r="H208" s="205" t="e">
        <f>G208/F208*100</f>
        <v>#DIV/0!</v>
      </c>
      <c r="I208" s="322"/>
      <c r="J208" s="322"/>
      <c r="K208" s="1219"/>
      <c r="L208" s="1218"/>
      <c r="M208" s="1218"/>
      <c r="N208" s="1218"/>
      <c r="O208" s="1218"/>
      <c r="P208" s="1218"/>
      <c r="Q208" s="472"/>
      <c r="R208" s="468"/>
      <c r="S208" s="472">
        <f t="shared" si="60"/>
        <v>0</v>
      </c>
      <c r="T208" s="918"/>
      <c r="U208" s="472"/>
      <c r="V208" s="472"/>
      <c r="W208" s="472"/>
      <c r="X208" s="472"/>
      <c r="Y208" s="472"/>
      <c r="Z208" s="1076"/>
      <c r="AA208" s="468"/>
      <c r="AB208" s="1173">
        <f t="shared" si="45"/>
        <v>0</v>
      </c>
      <c r="AC208" s="1188"/>
      <c r="AE208" s="229"/>
    </row>
    <row r="209" spans="1:31" ht="29.25" x14ac:dyDescent="0.25">
      <c r="A209" s="219">
        <v>1</v>
      </c>
      <c r="B209" s="613" t="s">
        <v>304</v>
      </c>
      <c r="C209" s="565"/>
      <c r="D209" s="9"/>
      <c r="E209" s="345"/>
      <c r="F209" s="205"/>
      <c r="G209" s="205"/>
      <c r="H209" s="205"/>
      <c r="I209" s="322"/>
      <c r="J209" s="322"/>
      <c r="K209" s="1219"/>
      <c r="L209" s="1218"/>
      <c r="M209" s="1218"/>
      <c r="N209" s="1218"/>
      <c r="O209" s="1218"/>
      <c r="P209" s="1218"/>
      <c r="Q209" s="472"/>
      <c r="R209" s="468"/>
      <c r="S209" s="472">
        <f t="shared" si="60"/>
        <v>0</v>
      </c>
      <c r="T209" s="918"/>
      <c r="U209" s="472"/>
      <c r="V209" s="472"/>
      <c r="W209" s="472"/>
      <c r="X209" s="472"/>
      <c r="Y209" s="472"/>
      <c r="Z209" s="1076"/>
      <c r="AA209" s="468"/>
      <c r="AB209" s="1173">
        <f t="shared" si="45"/>
        <v>0</v>
      </c>
      <c r="AC209" s="1188"/>
      <c r="AE209" s="229"/>
    </row>
    <row r="210" spans="1:31" ht="30" x14ac:dyDescent="0.25">
      <c r="A210" s="219">
        <v>1</v>
      </c>
      <c r="B210" s="256" t="s">
        <v>191</v>
      </c>
      <c r="C210" s="565"/>
      <c r="D210" s="9"/>
      <c r="E210" s="345"/>
      <c r="F210" s="205"/>
      <c r="G210" s="205"/>
      <c r="H210" s="205"/>
      <c r="I210" s="322"/>
      <c r="J210" s="322"/>
      <c r="K210" s="1219"/>
      <c r="L210" s="1218"/>
      <c r="M210" s="1218"/>
      <c r="N210" s="1218"/>
      <c r="O210" s="1218"/>
      <c r="P210" s="1218"/>
      <c r="Q210" s="472"/>
      <c r="R210" s="468"/>
      <c r="S210" s="472">
        <f t="shared" si="60"/>
        <v>0</v>
      </c>
      <c r="T210" s="918"/>
      <c r="U210" s="472"/>
      <c r="V210" s="472"/>
      <c r="W210" s="472"/>
      <c r="X210" s="472"/>
      <c r="Y210" s="472"/>
      <c r="Z210" s="1076"/>
      <c r="AA210" s="468"/>
      <c r="AB210" s="1173">
        <f t="shared" si="45"/>
        <v>0</v>
      </c>
      <c r="AC210" s="1188"/>
      <c r="AE210" s="229"/>
    </row>
    <row r="211" spans="1:31" ht="57.75" x14ac:dyDescent="0.25">
      <c r="A211" s="219">
        <v>1</v>
      </c>
      <c r="B211" s="613" t="s">
        <v>305</v>
      </c>
      <c r="C211" s="565"/>
      <c r="D211" s="9"/>
      <c r="E211" s="365"/>
      <c r="F211" s="205"/>
      <c r="G211" s="205">
        <v>10</v>
      </c>
      <c r="H211" s="205" t="e">
        <f>G211/F211*100</f>
        <v>#DIV/0!</v>
      </c>
      <c r="I211" s="322"/>
      <c r="J211" s="322"/>
      <c r="K211" s="1219"/>
      <c r="L211" s="1218"/>
      <c r="M211" s="1218"/>
      <c r="N211" s="1218"/>
      <c r="O211" s="1218"/>
      <c r="P211" s="1218"/>
      <c r="Q211" s="472"/>
      <c r="R211" s="468"/>
      <c r="S211" s="472">
        <f t="shared" si="60"/>
        <v>11.712</v>
      </c>
      <c r="T211" s="918"/>
      <c r="U211" s="472"/>
      <c r="V211" s="472"/>
      <c r="W211" s="472"/>
      <c r="X211" s="472"/>
      <c r="Y211" s="472">
        <v>11.712</v>
      </c>
      <c r="Z211" s="1076"/>
      <c r="AA211" s="468"/>
      <c r="AB211" s="1173">
        <f t="shared" si="45"/>
        <v>11.712</v>
      </c>
      <c r="AC211" s="1188"/>
      <c r="AE211" s="229"/>
    </row>
    <row r="212" spans="1:31" s="229" customFormat="1" x14ac:dyDescent="0.25">
      <c r="A212" s="219">
        <v>1</v>
      </c>
      <c r="B212" s="1221" t="s">
        <v>132</v>
      </c>
      <c r="C212" s="1222"/>
      <c r="D212" s="2355"/>
      <c r="E212" s="365"/>
      <c r="F212" s="410"/>
      <c r="G212" s="410">
        <f>SUM(G213:G248)</f>
        <v>96</v>
      </c>
      <c r="H212" s="205" t="e">
        <f>G212/F212*100</f>
        <v>#DIV/0!</v>
      </c>
      <c r="I212" s="322"/>
      <c r="J212" s="322"/>
      <c r="K212" s="1219"/>
      <c r="L212" s="1218"/>
      <c r="M212" s="1218"/>
      <c r="N212" s="1218"/>
      <c r="O212" s="1218"/>
      <c r="P212" s="1218"/>
      <c r="Q212" s="472"/>
      <c r="R212" s="989">
        <f>Q212/12*$B$4</f>
        <v>0</v>
      </c>
      <c r="S212" s="472">
        <f t="shared" si="60"/>
        <v>30.187629999999999</v>
      </c>
      <c r="T212" s="918">
        <f>SUM(T213:T248)</f>
        <v>0</v>
      </c>
      <c r="U212" s="472">
        <v>35.078400000000002</v>
      </c>
      <c r="V212" s="472">
        <f>S212-R212</f>
        <v>30.187629999999999</v>
      </c>
      <c r="W212" s="472"/>
      <c r="X212" s="472">
        <v>-33.6252</v>
      </c>
      <c r="Y212" s="472">
        <v>31.640830000000001</v>
      </c>
      <c r="Z212" s="1041"/>
      <c r="AA212" s="468"/>
      <c r="AB212" s="1173">
        <f t="shared" si="45"/>
        <v>0</v>
      </c>
      <c r="AC212" s="1188"/>
    </row>
    <row r="213" spans="1:31" s="229" customFormat="1" ht="30" x14ac:dyDescent="0.25">
      <c r="A213" s="219">
        <v>1</v>
      </c>
      <c r="B213" s="11" t="s">
        <v>116</v>
      </c>
      <c r="C213" s="564"/>
      <c r="D213" s="1334"/>
      <c r="E213" s="364"/>
      <c r="F213" s="205"/>
      <c r="G213" s="2203">
        <v>28</v>
      </c>
      <c r="H213" s="206" t="e">
        <f>#REF!/F213*100</f>
        <v>#REF!</v>
      </c>
      <c r="I213" s="322"/>
      <c r="J213" s="322"/>
      <c r="K213" s="1219"/>
      <c r="L213" s="1218"/>
      <c r="M213" s="1218"/>
      <c r="N213" s="1218"/>
      <c r="O213" s="1218"/>
      <c r="P213" s="1218"/>
      <c r="Q213" s="472"/>
      <c r="R213" s="511"/>
      <c r="S213" s="472">
        <f t="shared" si="60"/>
        <v>0</v>
      </c>
      <c r="T213" s="918"/>
      <c r="U213" s="472"/>
      <c r="V213" s="472"/>
      <c r="W213" s="472"/>
      <c r="X213" s="472"/>
      <c r="Y213" s="472"/>
      <c r="Z213" s="1045"/>
      <c r="AA213" s="468"/>
      <c r="AB213" s="1173">
        <f t="shared" ref="AB213:AB242" si="61">G213-R213-V213</f>
        <v>28</v>
      </c>
      <c r="AC213" s="1188"/>
    </row>
    <row r="214" spans="1:31" s="229" customFormat="1" ht="45" x14ac:dyDescent="0.25">
      <c r="A214" s="2356"/>
      <c r="B214" s="11" t="s">
        <v>516</v>
      </c>
      <c r="C214" s="564"/>
      <c r="D214" s="1334"/>
      <c r="E214" s="364"/>
      <c r="F214" s="205"/>
      <c r="G214" s="2203"/>
      <c r="H214" s="206"/>
      <c r="I214" s="322"/>
      <c r="J214" s="322"/>
      <c r="K214" s="1219"/>
      <c r="L214" s="1218"/>
      <c r="M214" s="1218"/>
      <c r="N214" s="1218"/>
      <c r="O214" s="1218"/>
      <c r="P214" s="1218"/>
      <c r="Q214" s="472"/>
      <c r="R214" s="511"/>
      <c r="S214" s="472">
        <f t="shared" si="60"/>
        <v>0</v>
      </c>
      <c r="T214" s="918"/>
      <c r="U214" s="472"/>
      <c r="V214" s="472"/>
      <c r="W214" s="472"/>
      <c r="X214" s="472"/>
      <c r="Y214" s="472"/>
      <c r="Z214" s="1045"/>
      <c r="AA214" s="468"/>
      <c r="AB214" s="1173">
        <f t="shared" si="61"/>
        <v>0</v>
      </c>
      <c r="AC214" s="1188"/>
    </row>
    <row r="215" spans="1:31" s="229" customFormat="1" ht="30" x14ac:dyDescent="0.25">
      <c r="A215" s="219">
        <v>1</v>
      </c>
      <c r="B215" s="9" t="s">
        <v>117</v>
      </c>
      <c r="C215" s="565"/>
      <c r="D215" s="1334"/>
      <c r="E215" s="364"/>
      <c r="F215" s="205"/>
      <c r="G215" s="2203">
        <v>21</v>
      </c>
      <c r="H215" s="206" t="e">
        <f>#REF!/F215*100</f>
        <v>#REF!</v>
      </c>
      <c r="I215" s="322"/>
      <c r="J215" s="322"/>
      <c r="K215" s="1219"/>
      <c r="L215" s="1218"/>
      <c r="M215" s="1218"/>
      <c r="N215" s="1218"/>
      <c r="O215" s="1218"/>
      <c r="P215" s="1218"/>
      <c r="Q215" s="472"/>
      <c r="R215" s="468"/>
      <c r="S215" s="472">
        <f t="shared" si="60"/>
        <v>0</v>
      </c>
      <c r="T215" s="918"/>
      <c r="U215" s="472"/>
      <c r="V215" s="472"/>
      <c r="W215" s="472"/>
      <c r="X215" s="472"/>
      <c r="Y215" s="472"/>
      <c r="Z215" s="1045"/>
      <c r="AA215" s="468"/>
      <c r="AB215" s="1173">
        <f t="shared" si="61"/>
        <v>21</v>
      </c>
      <c r="AC215" s="1188"/>
    </row>
    <row r="216" spans="1:31" s="229" customFormat="1" x14ac:dyDescent="0.25">
      <c r="A216" s="219">
        <v>1</v>
      </c>
      <c r="B216" s="9" t="s">
        <v>62</v>
      </c>
      <c r="C216" s="565"/>
      <c r="D216" s="1334"/>
      <c r="E216" s="364"/>
      <c r="F216" s="205"/>
      <c r="G216" s="845">
        <v>4</v>
      </c>
      <c r="H216" s="206" t="e">
        <f>#REF!/F216*100</f>
        <v>#REF!</v>
      </c>
      <c r="I216" s="322"/>
      <c r="J216" s="322"/>
      <c r="K216" s="1219"/>
      <c r="L216" s="1218"/>
      <c r="M216" s="1218"/>
      <c r="N216" s="1218"/>
      <c r="O216" s="1218"/>
      <c r="P216" s="1218"/>
      <c r="Q216" s="472"/>
      <c r="R216" s="468"/>
      <c r="S216" s="472">
        <f t="shared" si="60"/>
        <v>0</v>
      </c>
      <c r="T216" s="918"/>
      <c r="U216" s="472"/>
      <c r="V216" s="472"/>
      <c r="W216" s="472"/>
      <c r="X216" s="472"/>
      <c r="Y216" s="472"/>
      <c r="Z216" s="1045"/>
      <c r="AA216" s="468"/>
      <c r="AB216" s="1173">
        <f t="shared" si="61"/>
        <v>4</v>
      </c>
      <c r="AC216" s="1188"/>
    </row>
    <row r="217" spans="1:31" s="229" customFormat="1" x14ac:dyDescent="0.25">
      <c r="A217" s="219">
        <v>1</v>
      </c>
      <c r="B217" s="13" t="s">
        <v>114</v>
      </c>
      <c r="C217" s="566"/>
      <c r="D217" s="1334"/>
      <c r="E217" s="364"/>
      <c r="F217" s="205"/>
      <c r="G217" s="845">
        <v>1</v>
      </c>
      <c r="H217" s="206" t="e">
        <f>#REF!/F217*100</f>
        <v>#REF!</v>
      </c>
      <c r="I217" s="322"/>
      <c r="J217" s="322"/>
      <c r="K217" s="1219"/>
      <c r="L217" s="1218"/>
      <c r="M217" s="1218"/>
      <c r="N217" s="1218"/>
      <c r="O217" s="1218"/>
      <c r="P217" s="1218"/>
      <c r="Q217" s="472"/>
      <c r="R217" s="468"/>
      <c r="S217" s="472">
        <f t="shared" si="60"/>
        <v>0</v>
      </c>
      <c r="T217" s="918"/>
      <c r="U217" s="472"/>
      <c r="V217" s="472"/>
      <c r="W217" s="472"/>
      <c r="X217" s="472"/>
      <c r="Y217" s="472"/>
      <c r="Z217" s="1045"/>
      <c r="AA217" s="468"/>
      <c r="AB217" s="1173">
        <f t="shared" si="61"/>
        <v>1</v>
      </c>
      <c r="AC217" s="1188"/>
    </row>
    <row r="218" spans="1:31" s="229" customFormat="1" ht="75" x14ac:dyDescent="0.25">
      <c r="A218" s="219">
        <v>1</v>
      </c>
      <c r="B218" s="9" t="s">
        <v>233</v>
      </c>
      <c r="C218" s="565"/>
      <c r="D218" s="1334"/>
      <c r="E218" s="364"/>
      <c r="F218" s="205"/>
      <c r="G218" s="845"/>
      <c r="H218" s="206" t="e">
        <f>#REF!/F218*100</f>
        <v>#REF!</v>
      </c>
      <c r="I218" s="322"/>
      <c r="J218" s="322"/>
      <c r="K218" s="1219"/>
      <c r="L218" s="1218"/>
      <c r="M218" s="1218"/>
      <c r="N218" s="1218"/>
      <c r="O218" s="1218"/>
      <c r="P218" s="1218"/>
      <c r="Q218" s="472"/>
      <c r="R218" s="468"/>
      <c r="S218" s="472">
        <f t="shared" si="60"/>
        <v>0</v>
      </c>
      <c r="T218" s="918"/>
      <c r="U218" s="472"/>
      <c r="V218" s="472"/>
      <c r="W218" s="472"/>
      <c r="X218" s="472"/>
      <c r="Y218" s="472"/>
      <c r="Z218" s="1045"/>
      <c r="AA218" s="468"/>
      <c r="AB218" s="1173">
        <f t="shared" si="61"/>
        <v>0</v>
      </c>
      <c r="AC218" s="1188"/>
    </row>
    <row r="219" spans="1:31" s="229" customFormat="1" ht="75" x14ac:dyDescent="0.25">
      <c r="A219" s="219">
        <v>1</v>
      </c>
      <c r="B219" s="13" t="s">
        <v>234</v>
      </c>
      <c r="C219" s="566"/>
      <c r="D219" s="1334"/>
      <c r="E219" s="364"/>
      <c r="F219" s="205"/>
      <c r="G219" s="845"/>
      <c r="H219" s="206" t="e">
        <f>#REF!/F219*100</f>
        <v>#REF!</v>
      </c>
      <c r="I219" s="322"/>
      <c r="J219" s="322"/>
      <c r="K219" s="1219"/>
      <c r="L219" s="1218"/>
      <c r="M219" s="1218"/>
      <c r="N219" s="1218"/>
      <c r="O219" s="1218"/>
      <c r="P219" s="1218"/>
      <c r="Q219" s="472"/>
      <c r="R219" s="468"/>
      <c r="S219" s="472">
        <f t="shared" si="60"/>
        <v>0</v>
      </c>
      <c r="T219" s="918"/>
      <c r="U219" s="472"/>
      <c r="V219" s="472"/>
      <c r="W219" s="472"/>
      <c r="X219" s="472"/>
      <c r="Y219" s="472"/>
      <c r="Z219" s="1045"/>
      <c r="AA219" s="468"/>
      <c r="AB219" s="1173">
        <f t="shared" si="61"/>
        <v>0</v>
      </c>
      <c r="AC219" s="1188"/>
    </row>
    <row r="220" spans="1:31" s="229" customFormat="1" x14ac:dyDescent="0.25">
      <c r="A220" s="219">
        <v>1</v>
      </c>
      <c r="B220" s="13" t="s">
        <v>65</v>
      </c>
      <c r="C220" s="566"/>
      <c r="D220" s="1334"/>
      <c r="E220" s="364"/>
      <c r="F220" s="205"/>
      <c r="G220" s="2203">
        <v>-4</v>
      </c>
      <c r="H220" s="206" t="e">
        <f>#REF!/F220*100</f>
        <v>#REF!</v>
      </c>
      <c r="I220" s="322"/>
      <c r="J220" s="322"/>
      <c r="K220" s="1219"/>
      <c r="L220" s="1218"/>
      <c r="M220" s="1218"/>
      <c r="N220" s="1218"/>
      <c r="O220" s="1218"/>
      <c r="P220" s="1218"/>
      <c r="Q220" s="472"/>
      <c r="R220" s="468"/>
      <c r="S220" s="472">
        <f t="shared" si="60"/>
        <v>0</v>
      </c>
      <c r="T220" s="918"/>
      <c r="U220" s="472"/>
      <c r="V220" s="472"/>
      <c r="W220" s="472"/>
      <c r="X220" s="472"/>
      <c r="Y220" s="472"/>
      <c r="Z220" s="1045"/>
      <c r="AA220" s="468"/>
      <c r="AB220" s="1173">
        <f t="shared" si="61"/>
        <v>-4</v>
      </c>
      <c r="AC220" s="1188"/>
    </row>
    <row r="221" spans="1:31" s="229" customFormat="1" x14ac:dyDescent="0.25">
      <c r="A221" s="2356"/>
      <c r="B221" s="13" t="s">
        <v>326</v>
      </c>
      <c r="C221" s="566"/>
      <c r="D221" s="1334"/>
      <c r="E221" s="364"/>
      <c r="F221" s="205"/>
      <c r="G221" s="2203"/>
      <c r="H221" s="206"/>
      <c r="I221" s="322"/>
      <c r="J221" s="322"/>
      <c r="K221" s="1219"/>
      <c r="L221" s="1218"/>
      <c r="M221" s="1218"/>
      <c r="N221" s="1218"/>
      <c r="O221" s="1218"/>
      <c r="P221" s="1218"/>
      <c r="Q221" s="472"/>
      <c r="R221" s="468"/>
      <c r="S221" s="472">
        <f t="shared" si="60"/>
        <v>0</v>
      </c>
      <c r="T221" s="918"/>
      <c r="U221" s="472"/>
      <c r="V221" s="472"/>
      <c r="W221" s="472"/>
      <c r="X221" s="472"/>
      <c r="Y221" s="472"/>
      <c r="Z221" s="1045"/>
      <c r="AA221" s="468"/>
      <c r="AB221" s="1173">
        <f t="shared" si="61"/>
        <v>0</v>
      </c>
      <c r="AC221" s="1188"/>
    </row>
    <row r="222" spans="1:31" s="229" customFormat="1" ht="30" x14ac:dyDescent="0.25">
      <c r="A222" s="219">
        <v>1</v>
      </c>
      <c r="B222" s="13" t="s">
        <v>122</v>
      </c>
      <c r="C222" s="566"/>
      <c r="D222" s="1334"/>
      <c r="E222" s="347"/>
      <c r="F222" s="205"/>
      <c r="G222" s="2203">
        <v>-3</v>
      </c>
      <c r="H222" s="206" t="e">
        <f>#REF!/F222*100</f>
        <v>#REF!</v>
      </c>
      <c r="I222" s="322"/>
      <c r="J222" s="322"/>
      <c r="K222" s="1219"/>
      <c r="L222" s="1218"/>
      <c r="M222" s="1218"/>
      <c r="N222" s="1218"/>
      <c r="O222" s="1218"/>
      <c r="P222" s="1218"/>
      <c r="Q222" s="472"/>
      <c r="R222" s="468"/>
      <c r="S222" s="472">
        <f t="shared" si="60"/>
        <v>0</v>
      </c>
      <c r="T222" s="918"/>
      <c r="U222" s="472"/>
      <c r="V222" s="472"/>
      <c r="W222" s="472"/>
      <c r="X222" s="472"/>
      <c r="Y222" s="472"/>
      <c r="Z222" s="1045"/>
      <c r="AA222" s="468"/>
      <c r="AB222" s="1173">
        <f t="shared" si="61"/>
        <v>-3</v>
      </c>
      <c r="AC222" s="1188"/>
    </row>
    <row r="223" spans="1:31" s="229" customFormat="1" x14ac:dyDescent="0.25">
      <c r="A223" s="219">
        <v>1</v>
      </c>
      <c r="B223" s="13" t="s">
        <v>113</v>
      </c>
      <c r="C223" s="566"/>
      <c r="D223" s="1334"/>
      <c r="E223" s="364"/>
      <c r="F223" s="205"/>
      <c r="G223" s="2203">
        <v>12</v>
      </c>
      <c r="H223" s="206" t="e">
        <f>#REF!/F223*100</f>
        <v>#REF!</v>
      </c>
      <c r="I223" s="322"/>
      <c r="J223" s="322"/>
      <c r="K223" s="1219"/>
      <c r="L223" s="1218"/>
      <c r="M223" s="1218"/>
      <c r="N223" s="1218"/>
      <c r="O223" s="1218"/>
      <c r="P223" s="1218"/>
      <c r="Q223" s="472"/>
      <c r="R223" s="468"/>
      <c r="S223" s="472">
        <f t="shared" si="60"/>
        <v>0</v>
      </c>
      <c r="T223" s="918"/>
      <c r="U223" s="472"/>
      <c r="V223" s="472"/>
      <c r="W223" s="472"/>
      <c r="X223" s="472"/>
      <c r="Y223" s="472"/>
      <c r="Z223" s="1045"/>
      <c r="AA223" s="468"/>
      <c r="AB223" s="1173">
        <f t="shared" si="61"/>
        <v>12</v>
      </c>
      <c r="AC223" s="1188"/>
    </row>
    <row r="224" spans="1:31" s="229" customFormat="1" ht="30" x14ac:dyDescent="0.25">
      <c r="A224" s="2356"/>
      <c r="B224" s="13" t="s">
        <v>526</v>
      </c>
      <c r="C224" s="566"/>
      <c r="D224" s="1334"/>
      <c r="E224" s="364"/>
      <c r="F224" s="205"/>
      <c r="G224" s="845"/>
      <c r="H224" s="206"/>
      <c r="I224" s="322"/>
      <c r="J224" s="322"/>
      <c r="K224" s="1219"/>
      <c r="L224" s="1218"/>
      <c r="M224" s="1218"/>
      <c r="N224" s="1218"/>
      <c r="O224" s="1218"/>
      <c r="P224" s="1218"/>
      <c r="Q224" s="472"/>
      <c r="R224" s="468"/>
      <c r="S224" s="472">
        <f t="shared" si="60"/>
        <v>0</v>
      </c>
      <c r="T224" s="918"/>
      <c r="U224" s="472"/>
      <c r="V224" s="472"/>
      <c r="W224" s="472"/>
      <c r="X224" s="472"/>
      <c r="Y224" s="472"/>
      <c r="Z224" s="1045"/>
      <c r="AA224" s="468"/>
      <c r="AB224" s="1173">
        <f t="shared" si="61"/>
        <v>0</v>
      </c>
      <c r="AC224" s="1188"/>
    </row>
    <row r="225" spans="1:29" s="229" customFormat="1" ht="30" x14ac:dyDescent="0.25">
      <c r="A225" s="219">
        <v>1</v>
      </c>
      <c r="B225" s="13" t="s">
        <v>228</v>
      </c>
      <c r="C225" s="566"/>
      <c r="D225" s="1334"/>
      <c r="E225" s="364"/>
      <c r="F225" s="205"/>
      <c r="G225" s="472"/>
      <c r="H225" s="206" t="e">
        <f>#REF!/F225*100</f>
        <v>#REF!</v>
      </c>
      <c r="I225" s="322"/>
      <c r="J225" s="322"/>
      <c r="K225" s="1219"/>
      <c r="L225" s="1218"/>
      <c r="M225" s="1218"/>
      <c r="N225" s="1218"/>
      <c r="O225" s="1218"/>
      <c r="P225" s="1218"/>
      <c r="Q225" s="472"/>
      <c r="R225" s="468"/>
      <c r="S225" s="472">
        <f t="shared" si="60"/>
        <v>0</v>
      </c>
      <c r="T225" s="918"/>
      <c r="U225" s="472"/>
      <c r="V225" s="472"/>
      <c r="W225" s="472"/>
      <c r="X225" s="472"/>
      <c r="Y225" s="472"/>
      <c r="Z225" s="1045"/>
      <c r="AA225" s="468"/>
      <c r="AB225" s="1173">
        <f t="shared" si="61"/>
        <v>0</v>
      </c>
      <c r="AC225" s="1188"/>
    </row>
    <row r="226" spans="1:29" s="229" customFormat="1" x14ac:dyDescent="0.25">
      <c r="A226" s="2356"/>
      <c r="B226" s="13" t="s">
        <v>334</v>
      </c>
      <c r="C226" s="566"/>
      <c r="D226" s="1334"/>
      <c r="E226" s="364"/>
      <c r="F226" s="205"/>
      <c r="G226" s="472"/>
      <c r="H226" s="206"/>
      <c r="I226" s="322"/>
      <c r="J226" s="322"/>
      <c r="K226" s="1219"/>
      <c r="L226" s="1218"/>
      <c r="M226" s="1218"/>
      <c r="N226" s="1218"/>
      <c r="O226" s="1218"/>
      <c r="P226" s="1218"/>
      <c r="Q226" s="472"/>
      <c r="R226" s="468"/>
      <c r="S226" s="472">
        <f t="shared" si="60"/>
        <v>0</v>
      </c>
      <c r="T226" s="918"/>
      <c r="U226" s="472"/>
      <c r="V226" s="472"/>
      <c r="W226" s="472"/>
      <c r="X226" s="472"/>
      <c r="Y226" s="472"/>
      <c r="Z226" s="1045"/>
      <c r="AA226" s="468"/>
      <c r="AB226" s="1173">
        <f t="shared" si="61"/>
        <v>0</v>
      </c>
      <c r="AC226" s="1188"/>
    </row>
    <row r="227" spans="1:29" s="229" customFormat="1" ht="30" x14ac:dyDescent="0.25">
      <c r="A227" s="2356"/>
      <c r="B227" s="13" t="s">
        <v>263</v>
      </c>
      <c r="C227" s="566"/>
      <c r="D227" s="1334"/>
      <c r="E227" s="364"/>
      <c r="F227" s="205"/>
      <c r="G227" s="472"/>
      <c r="H227" s="206" t="e">
        <f>#REF!/F227*100</f>
        <v>#REF!</v>
      </c>
      <c r="I227" s="322"/>
      <c r="J227" s="322"/>
      <c r="K227" s="1219"/>
      <c r="L227" s="1218"/>
      <c r="M227" s="1218"/>
      <c r="N227" s="1218"/>
      <c r="O227" s="1218"/>
      <c r="P227" s="1218"/>
      <c r="Q227" s="472"/>
      <c r="R227" s="468"/>
      <c r="S227" s="472">
        <f t="shared" si="60"/>
        <v>0</v>
      </c>
      <c r="T227" s="918"/>
      <c r="U227" s="472"/>
      <c r="V227" s="472"/>
      <c r="W227" s="472"/>
      <c r="X227" s="472"/>
      <c r="Y227" s="472"/>
      <c r="Z227" s="1045"/>
      <c r="AA227" s="468"/>
      <c r="AB227" s="1173">
        <f t="shared" si="61"/>
        <v>0</v>
      </c>
      <c r="AC227" s="1188"/>
    </row>
    <row r="228" spans="1:29" s="229" customFormat="1" ht="30" x14ac:dyDescent="0.25">
      <c r="A228" s="2356"/>
      <c r="B228" s="13" t="s">
        <v>337</v>
      </c>
      <c r="C228" s="566"/>
      <c r="D228" s="1334"/>
      <c r="E228" s="364"/>
      <c r="F228" s="205"/>
      <c r="G228" s="472">
        <v>3</v>
      </c>
      <c r="H228" s="206"/>
      <c r="I228" s="322"/>
      <c r="J228" s="322"/>
      <c r="K228" s="1219"/>
      <c r="L228" s="1218"/>
      <c r="M228" s="1218"/>
      <c r="N228" s="1218"/>
      <c r="O228" s="1218"/>
      <c r="P228" s="1218"/>
      <c r="Q228" s="472"/>
      <c r="R228" s="468"/>
      <c r="S228" s="472">
        <f t="shared" si="60"/>
        <v>0</v>
      </c>
      <c r="T228" s="918"/>
      <c r="U228" s="472"/>
      <c r="V228" s="472"/>
      <c r="W228" s="472"/>
      <c r="X228" s="472"/>
      <c r="Y228" s="472"/>
      <c r="Z228" s="1045"/>
      <c r="AA228" s="468"/>
      <c r="AB228" s="1173">
        <f t="shared" si="61"/>
        <v>3</v>
      </c>
      <c r="AC228" s="1188"/>
    </row>
    <row r="229" spans="1:29" s="229" customFormat="1" ht="75" x14ac:dyDescent="0.25">
      <c r="A229" s="219">
        <v>1</v>
      </c>
      <c r="B229" s="13" t="s">
        <v>239</v>
      </c>
      <c r="C229" s="566"/>
      <c r="D229" s="1334"/>
      <c r="E229" s="364"/>
      <c r="F229" s="205"/>
      <c r="G229" s="472"/>
      <c r="H229" s="206" t="e">
        <f>#REF!/F229*100</f>
        <v>#REF!</v>
      </c>
      <c r="I229" s="322"/>
      <c r="J229" s="322"/>
      <c r="K229" s="1219"/>
      <c r="L229" s="1218"/>
      <c r="M229" s="1218"/>
      <c r="N229" s="1218"/>
      <c r="O229" s="1218"/>
      <c r="P229" s="1218"/>
      <c r="Q229" s="472"/>
      <c r="R229" s="468"/>
      <c r="S229" s="472">
        <f t="shared" si="60"/>
        <v>0</v>
      </c>
      <c r="T229" s="918"/>
      <c r="U229" s="472"/>
      <c r="V229" s="472"/>
      <c r="W229" s="472"/>
      <c r="X229" s="472"/>
      <c r="Y229" s="472"/>
      <c r="Z229" s="1045"/>
      <c r="AA229" s="468"/>
      <c r="AB229" s="1173">
        <f t="shared" si="61"/>
        <v>0</v>
      </c>
      <c r="AC229" s="1188"/>
    </row>
    <row r="230" spans="1:29" s="229" customFormat="1" ht="60" x14ac:dyDescent="0.25">
      <c r="A230" s="2356"/>
      <c r="B230" s="13" t="s">
        <v>238</v>
      </c>
      <c r="C230" s="566"/>
      <c r="D230" s="1334"/>
      <c r="E230" s="364"/>
      <c r="F230" s="205"/>
      <c r="G230" s="472"/>
      <c r="H230" s="206" t="e">
        <f>#REF!/F230*100</f>
        <v>#REF!</v>
      </c>
      <c r="I230" s="322"/>
      <c r="J230" s="322"/>
      <c r="K230" s="1219"/>
      <c r="L230" s="1218"/>
      <c r="M230" s="1218"/>
      <c r="N230" s="1218"/>
      <c r="O230" s="1218"/>
      <c r="P230" s="1218"/>
      <c r="Q230" s="472"/>
      <c r="R230" s="468"/>
      <c r="S230" s="472">
        <f t="shared" si="60"/>
        <v>0</v>
      </c>
      <c r="T230" s="918"/>
      <c r="U230" s="472"/>
      <c r="V230" s="472"/>
      <c r="W230" s="472"/>
      <c r="X230" s="472"/>
      <c r="Y230" s="472"/>
      <c r="Z230" s="1045"/>
      <c r="AA230" s="468"/>
      <c r="AB230" s="1173">
        <f t="shared" si="61"/>
        <v>0</v>
      </c>
      <c r="AC230" s="1188"/>
    </row>
    <row r="231" spans="1:29" s="229" customFormat="1" ht="83.25" customHeight="1" x14ac:dyDescent="0.25">
      <c r="A231" s="219">
        <v>1</v>
      </c>
      <c r="B231" s="9" t="s">
        <v>413</v>
      </c>
      <c r="C231" s="565"/>
      <c r="D231" s="1334"/>
      <c r="E231" s="364"/>
      <c r="F231" s="205"/>
      <c r="G231" s="472"/>
      <c r="H231" s="206" t="e">
        <f>#REF!/F231*100</f>
        <v>#REF!</v>
      </c>
      <c r="I231" s="322"/>
      <c r="J231" s="322"/>
      <c r="K231" s="1219"/>
      <c r="L231" s="1218"/>
      <c r="M231" s="1218"/>
      <c r="N231" s="1218"/>
      <c r="O231" s="1218"/>
      <c r="P231" s="1218"/>
      <c r="Q231" s="472"/>
      <c r="R231" s="468"/>
      <c r="S231" s="472">
        <f t="shared" si="60"/>
        <v>0</v>
      </c>
      <c r="T231" s="918"/>
      <c r="U231" s="472"/>
      <c r="V231" s="472"/>
      <c r="W231" s="472"/>
      <c r="X231" s="472"/>
      <c r="Y231" s="472"/>
      <c r="Z231" s="1045"/>
      <c r="AA231" s="468"/>
      <c r="AB231" s="1173">
        <f t="shared" si="61"/>
        <v>0</v>
      </c>
      <c r="AC231" s="1188"/>
    </row>
    <row r="232" spans="1:29" s="229" customFormat="1" ht="45" x14ac:dyDescent="0.25">
      <c r="A232" s="219">
        <v>1</v>
      </c>
      <c r="B232" s="9" t="s">
        <v>179</v>
      </c>
      <c r="C232" s="565"/>
      <c r="D232" s="1334"/>
      <c r="E232" s="364"/>
      <c r="F232" s="205"/>
      <c r="G232" s="472"/>
      <c r="H232" s="206" t="e">
        <f>#REF!/F232*100</f>
        <v>#REF!</v>
      </c>
      <c r="I232" s="322"/>
      <c r="J232" s="322"/>
      <c r="K232" s="1219"/>
      <c r="L232" s="1218"/>
      <c r="M232" s="1218"/>
      <c r="N232" s="1218"/>
      <c r="O232" s="1218"/>
      <c r="P232" s="1218"/>
      <c r="Q232" s="472"/>
      <c r="R232" s="468"/>
      <c r="S232" s="472">
        <f t="shared" si="60"/>
        <v>0</v>
      </c>
      <c r="T232" s="918"/>
      <c r="U232" s="472"/>
      <c r="V232" s="472"/>
      <c r="W232" s="472"/>
      <c r="X232" s="472"/>
      <c r="Y232" s="472"/>
      <c r="Z232" s="1045"/>
      <c r="AA232" s="468"/>
      <c r="AB232" s="1173">
        <f t="shared" si="61"/>
        <v>0</v>
      </c>
      <c r="AC232" s="1188"/>
    </row>
    <row r="233" spans="1:29" s="229" customFormat="1" ht="90" x14ac:dyDescent="0.25">
      <c r="A233" s="219"/>
      <c r="B233" s="9" t="s">
        <v>327</v>
      </c>
      <c r="C233" s="565"/>
      <c r="D233" s="1334"/>
      <c r="E233" s="364"/>
      <c r="F233" s="205"/>
      <c r="G233" s="472"/>
      <c r="H233" s="206"/>
      <c r="I233" s="322"/>
      <c r="J233" s="322"/>
      <c r="K233" s="1219"/>
      <c r="L233" s="1218"/>
      <c r="M233" s="1218"/>
      <c r="N233" s="1218"/>
      <c r="O233" s="1218"/>
      <c r="P233" s="1218"/>
      <c r="Q233" s="472"/>
      <c r="R233" s="468"/>
      <c r="S233" s="472">
        <f t="shared" si="60"/>
        <v>0</v>
      </c>
      <c r="T233" s="918"/>
      <c r="U233" s="472"/>
      <c r="V233" s="472"/>
      <c r="W233" s="472"/>
      <c r="X233" s="472"/>
      <c r="Y233" s="472"/>
      <c r="Z233" s="1045"/>
      <c r="AA233" s="468"/>
      <c r="AB233" s="1173">
        <f t="shared" si="61"/>
        <v>0</v>
      </c>
      <c r="AC233" s="1188"/>
    </row>
    <row r="234" spans="1:29" s="229" customFormat="1" ht="33" customHeight="1" x14ac:dyDescent="0.25">
      <c r="A234" s="219">
        <v>1</v>
      </c>
      <c r="B234" s="9" t="s">
        <v>181</v>
      </c>
      <c r="C234" s="565"/>
      <c r="D234" s="1334"/>
      <c r="E234" s="364"/>
      <c r="F234" s="205"/>
      <c r="G234" s="472"/>
      <c r="H234" s="206" t="e">
        <f>#REF!/F234*100</f>
        <v>#REF!</v>
      </c>
      <c r="I234" s="322"/>
      <c r="J234" s="322"/>
      <c r="K234" s="1219"/>
      <c r="L234" s="1218"/>
      <c r="M234" s="1218"/>
      <c r="N234" s="1218"/>
      <c r="O234" s="1218"/>
      <c r="P234" s="1218"/>
      <c r="Q234" s="472"/>
      <c r="R234" s="468"/>
      <c r="S234" s="472">
        <f t="shared" si="60"/>
        <v>0</v>
      </c>
      <c r="T234" s="918"/>
      <c r="U234" s="472"/>
      <c r="V234" s="472"/>
      <c r="W234" s="472"/>
      <c r="X234" s="472"/>
      <c r="Y234" s="472"/>
      <c r="Z234" s="1045"/>
      <c r="AA234" s="468"/>
      <c r="AB234" s="1173">
        <f t="shared" si="61"/>
        <v>0</v>
      </c>
      <c r="AC234" s="1188"/>
    </row>
    <row r="235" spans="1:29" s="229" customFormat="1" ht="33" customHeight="1" x14ac:dyDescent="0.25">
      <c r="A235" s="2356"/>
      <c r="B235" s="9" t="s">
        <v>448</v>
      </c>
      <c r="C235" s="565"/>
      <c r="D235" s="1334"/>
      <c r="E235" s="364"/>
      <c r="F235" s="205"/>
      <c r="G235" s="472"/>
      <c r="H235" s="206"/>
      <c r="I235" s="322"/>
      <c r="J235" s="322"/>
      <c r="K235" s="1219"/>
      <c r="L235" s="1218"/>
      <c r="M235" s="1218"/>
      <c r="N235" s="1218"/>
      <c r="O235" s="1218"/>
      <c r="P235" s="1218"/>
      <c r="Q235" s="472"/>
      <c r="R235" s="468"/>
      <c r="S235" s="472">
        <f t="shared" si="60"/>
        <v>0</v>
      </c>
      <c r="T235" s="918"/>
      <c r="U235" s="472"/>
      <c r="V235" s="472"/>
      <c r="W235" s="472"/>
      <c r="X235" s="472"/>
      <c r="Y235" s="472"/>
      <c r="Z235" s="1045"/>
      <c r="AA235" s="468"/>
      <c r="AB235" s="1173">
        <f t="shared" si="61"/>
        <v>0</v>
      </c>
      <c r="AC235" s="1188"/>
    </row>
    <row r="236" spans="1:29" s="229" customFormat="1" ht="24" customHeight="1" x14ac:dyDescent="0.25">
      <c r="A236" s="219"/>
      <c r="B236" s="9" t="s">
        <v>87</v>
      </c>
      <c r="C236" s="565"/>
      <c r="D236" s="1334"/>
      <c r="E236" s="364"/>
      <c r="F236" s="205"/>
      <c r="G236" s="472">
        <v>3</v>
      </c>
      <c r="H236" s="206" t="e">
        <f>#REF!/F236*100</f>
        <v>#REF!</v>
      </c>
      <c r="I236" s="322"/>
      <c r="J236" s="322"/>
      <c r="K236" s="1219"/>
      <c r="L236" s="1218"/>
      <c r="M236" s="1218"/>
      <c r="N236" s="1218"/>
      <c r="O236" s="1218"/>
      <c r="P236" s="1218"/>
      <c r="Q236" s="472"/>
      <c r="R236" s="468"/>
      <c r="S236" s="472">
        <f t="shared" si="60"/>
        <v>0</v>
      </c>
      <c r="T236" s="918"/>
      <c r="U236" s="472"/>
      <c r="V236" s="472"/>
      <c r="W236" s="472"/>
      <c r="X236" s="472"/>
      <c r="Y236" s="472"/>
      <c r="Z236" s="1045"/>
      <c r="AA236" s="468"/>
      <c r="AB236" s="1173">
        <f t="shared" si="61"/>
        <v>3</v>
      </c>
      <c r="AC236" s="1188"/>
    </row>
    <row r="237" spans="1:29" s="229" customFormat="1" x14ac:dyDescent="0.25">
      <c r="A237" s="219">
        <v>1</v>
      </c>
      <c r="B237" s="9" t="s">
        <v>111</v>
      </c>
      <c r="C237" s="565"/>
      <c r="D237" s="1334"/>
      <c r="E237" s="364"/>
      <c r="F237" s="205"/>
      <c r="G237" s="472"/>
      <c r="H237" s="206" t="e">
        <f>#REF!/F237*100</f>
        <v>#REF!</v>
      </c>
      <c r="I237" s="322"/>
      <c r="J237" s="322"/>
      <c r="K237" s="1219"/>
      <c r="L237" s="1218"/>
      <c r="M237" s="1218"/>
      <c r="N237" s="1218"/>
      <c r="O237" s="1218"/>
      <c r="P237" s="1218"/>
      <c r="Q237" s="472"/>
      <c r="R237" s="468"/>
      <c r="S237" s="472">
        <f t="shared" si="60"/>
        <v>0</v>
      </c>
      <c r="T237" s="918"/>
      <c r="U237" s="472"/>
      <c r="V237" s="472"/>
      <c r="W237" s="472"/>
      <c r="X237" s="472"/>
      <c r="Y237" s="472"/>
      <c r="Z237" s="1045"/>
      <c r="AA237" s="468"/>
      <c r="AB237" s="1173">
        <f t="shared" si="61"/>
        <v>0</v>
      </c>
      <c r="AC237" s="1188"/>
    </row>
    <row r="238" spans="1:29" s="229" customFormat="1" ht="29.25" customHeight="1" x14ac:dyDescent="0.25">
      <c r="A238" s="2356"/>
      <c r="B238" s="9" t="s">
        <v>420</v>
      </c>
      <c r="C238" s="565"/>
      <c r="D238" s="1334"/>
      <c r="E238" s="364"/>
      <c r="F238" s="205"/>
      <c r="G238" s="2203">
        <v>1</v>
      </c>
      <c r="H238" s="206" t="e">
        <f>#REF!/F238*100</f>
        <v>#REF!</v>
      </c>
      <c r="I238" s="322"/>
      <c r="J238" s="322"/>
      <c r="K238" s="1219"/>
      <c r="L238" s="1218"/>
      <c r="M238" s="1218"/>
      <c r="N238" s="1218"/>
      <c r="O238" s="1218"/>
      <c r="P238" s="1218"/>
      <c r="Q238" s="472"/>
      <c r="R238" s="468"/>
      <c r="S238" s="472">
        <f t="shared" si="60"/>
        <v>0</v>
      </c>
      <c r="T238" s="918"/>
      <c r="U238" s="472"/>
      <c r="V238" s="472"/>
      <c r="W238" s="472"/>
      <c r="X238" s="472"/>
      <c r="Y238" s="472"/>
      <c r="Z238" s="1045"/>
      <c r="AA238" s="468"/>
      <c r="AB238" s="1173">
        <f t="shared" si="61"/>
        <v>1</v>
      </c>
      <c r="AC238" s="1188"/>
    </row>
    <row r="239" spans="1:29" s="229" customFormat="1" ht="45" customHeight="1" x14ac:dyDescent="0.25">
      <c r="A239" s="219">
        <v>1</v>
      </c>
      <c r="B239" s="9" t="s">
        <v>345</v>
      </c>
      <c r="C239" s="565"/>
      <c r="D239" s="1334"/>
      <c r="E239" s="364"/>
      <c r="F239" s="205"/>
      <c r="G239" s="2203"/>
      <c r="H239" s="206" t="e">
        <f>#REF!/F239*100</f>
        <v>#REF!</v>
      </c>
      <c r="I239" s="322"/>
      <c r="J239" s="322"/>
      <c r="K239" s="1219"/>
      <c r="L239" s="1218"/>
      <c r="M239" s="1218"/>
      <c r="N239" s="1218"/>
      <c r="O239" s="1218"/>
      <c r="P239" s="1218"/>
      <c r="Q239" s="472"/>
      <c r="R239" s="468"/>
      <c r="S239" s="472">
        <f t="shared" si="60"/>
        <v>0</v>
      </c>
      <c r="T239" s="918"/>
      <c r="U239" s="472"/>
      <c r="V239" s="472"/>
      <c r="W239" s="472"/>
      <c r="X239" s="472"/>
      <c r="Y239" s="472"/>
      <c r="Z239" s="1045"/>
      <c r="AA239" s="468"/>
      <c r="AB239" s="1173">
        <f t="shared" si="61"/>
        <v>0</v>
      </c>
      <c r="AC239" s="1188"/>
    </row>
    <row r="240" spans="1:29" s="229" customFormat="1" ht="30" x14ac:dyDescent="0.25">
      <c r="A240" s="219">
        <v>1</v>
      </c>
      <c r="B240" s="9" t="s">
        <v>182</v>
      </c>
      <c r="C240" s="565"/>
      <c r="D240" s="1334"/>
      <c r="E240" s="364"/>
      <c r="F240" s="205"/>
      <c r="G240" s="2203"/>
      <c r="H240" s="206" t="e">
        <f>#REF!/F240*100</f>
        <v>#REF!</v>
      </c>
      <c r="I240" s="322"/>
      <c r="J240" s="322"/>
      <c r="K240" s="1219"/>
      <c r="L240" s="1218"/>
      <c r="M240" s="1218"/>
      <c r="N240" s="1218"/>
      <c r="O240" s="1218"/>
      <c r="P240" s="1218"/>
      <c r="Q240" s="472"/>
      <c r="R240" s="468"/>
      <c r="S240" s="472">
        <f t="shared" si="60"/>
        <v>0</v>
      </c>
      <c r="T240" s="918"/>
      <c r="U240" s="472"/>
      <c r="V240" s="472"/>
      <c r="W240" s="472"/>
      <c r="X240" s="472"/>
      <c r="Y240" s="472"/>
      <c r="Z240" s="1045"/>
      <c r="AA240" s="468"/>
      <c r="AB240" s="1173">
        <f t="shared" si="61"/>
        <v>0</v>
      </c>
      <c r="AC240" s="1188"/>
    </row>
    <row r="241" spans="1:31" s="229" customFormat="1" x14ac:dyDescent="0.25">
      <c r="A241" s="2356"/>
      <c r="B241" s="9" t="s">
        <v>258</v>
      </c>
      <c r="C241" s="565"/>
      <c r="D241" s="1334"/>
      <c r="E241" s="364"/>
      <c r="F241" s="205"/>
      <c r="G241" s="2203">
        <v>17</v>
      </c>
      <c r="H241" s="206" t="e">
        <f>#REF!/F241*100</f>
        <v>#REF!</v>
      </c>
      <c r="I241" s="322"/>
      <c r="J241" s="322"/>
      <c r="K241" s="1219"/>
      <c r="L241" s="1218"/>
      <c r="M241" s="1218"/>
      <c r="N241" s="1218"/>
      <c r="O241" s="1218"/>
      <c r="P241" s="1218"/>
      <c r="Q241" s="472"/>
      <c r="R241" s="468"/>
      <c r="S241" s="472">
        <f t="shared" si="60"/>
        <v>0</v>
      </c>
      <c r="T241" s="918"/>
      <c r="U241" s="472"/>
      <c r="V241" s="472"/>
      <c r="W241" s="472"/>
      <c r="X241" s="472"/>
      <c r="Y241" s="472"/>
      <c r="Z241" s="1045"/>
      <c r="AA241" s="468"/>
      <c r="AB241" s="1173">
        <f t="shared" si="61"/>
        <v>17</v>
      </c>
      <c r="AC241" s="1188"/>
    </row>
    <row r="242" spans="1:31" s="229" customFormat="1" ht="30" x14ac:dyDescent="0.25">
      <c r="A242" s="219"/>
      <c r="B242" s="9" t="s">
        <v>259</v>
      </c>
      <c r="C242" s="565"/>
      <c r="D242" s="1334"/>
      <c r="E242" s="364"/>
      <c r="F242" s="205"/>
      <c r="G242" s="2203">
        <v>9</v>
      </c>
      <c r="H242" s="206" t="e">
        <f>#REF!/F242*100</f>
        <v>#REF!</v>
      </c>
      <c r="I242" s="322"/>
      <c r="J242" s="322"/>
      <c r="K242" s="1219"/>
      <c r="L242" s="1218"/>
      <c r="M242" s="1218"/>
      <c r="N242" s="1218"/>
      <c r="O242" s="1218"/>
      <c r="P242" s="1218"/>
      <c r="Q242" s="472"/>
      <c r="R242" s="468"/>
      <c r="S242" s="472">
        <f t="shared" si="60"/>
        <v>0</v>
      </c>
      <c r="T242" s="918"/>
      <c r="U242" s="472"/>
      <c r="V242" s="472"/>
      <c r="W242" s="472"/>
      <c r="X242" s="472"/>
      <c r="Y242" s="472"/>
      <c r="Z242" s="1045"/>
      <c r="AA242" s="468"/>
      <c r="AB242" s="1173">
        <f t="shared" si="61"/>
        <v>9</v>
      </c>
      <c r="AC242" s="1188"/>
    </row>
    <row r="243" spans="1:31" s="229" customFormat="1" ht="30" x14ac:dyDescent="0.25">
      <c r="A243" s="219">
        <v>1</v>
      </c>
      <c r="B243" s="9" t="s">
        <v>264</v>
      </c>
      <c r="C243" s="565"/>
      <c r="D243" s="1334"/>
      <c r="E243" s="364"/>
      <c r="F243" s="205"/>
      <c r="G243" s="206"/>
      <c r="H243" s="206" t="e">
        <f t="shared" ref="H243:H248" si="62">G243/F243*100</f>
        <v>#DIV/0!</v>
      </c>
      <c r="I243" s="322"/>
      <c r="J243" s="322"/>
      <c r="K243" s="1219"/>
      <c r="L243" s="1218"/>
      <c r="M243" s="1218"/>
      <c r="N243" s="1218"/>
      <c r="O243" s="1218"/>
      <c r="P243" s="1218"/>
      <c r="Q243" s="472"/>
      <c r="R243" s="468"/>
      <c r="S243" s="472">
        <f t="shared" si="60"/>
        <v>0</v>
      </c>
      <c r="T243" s="918"/>
      <c r="U243" s="472"/>
      <c r="V243" s="472"/>
      <c r="W243" s="472"/>
      <c r="X243" s="472"/>
      <c r="Y243" s="472"/>
      <c r="Z243" s="1045"/>
      <c r="AA243" s="468"/>
      <c r="AB243" s="1173">
        <f t="shared" ref="AB243:AB295" si="63">S243-R243-V243</f>
        <v>0</v>
      </c>
      <c r="AC243" s="1188"/>
    </row>
    <row r="244" spans="1:31" s="229" customFormat="1" x14ac:dyDescent="0.25">
      <c r="A244" s="219">
        <v>1</v>
      </c>
      <c r="B244" s="9" t="s">
        <v>29</v>
      </c>
      <c r="C244" s="565"/>
      <c r="D244" s="1334"/>
      <c r="E244" s="364"/>
      <c r="F244" s="205"/>
      <c r="G244" s="206">
        <v>1</v>
      </c>
      <c r="H244" s="206" t="e">
        <f t="shared" si="62"/>
        <v>#DIV/0!</v>
      </c>
      <c r="I244" s="322"/>
      <c r="J244" s="322"/>
      <c r="K244" s="1219"/>
      <c r="L244" s="1218"/>
      <c r="M244" s="1218"/>
      <c r="N244" s="1218"/>
      <c r="O244" s="1218"/>
      <c r="P244" s="1218"/>
      <c r="Q244" s="472"/>
      <c r="R244" s="468"/>
      <c r="S244" s="472">
        <f t="shared" si="60"/>
        <v>0</v>
      </c>
      <c r="T244" s="918"/>
      <c r="U244" s="472"/>
      <c r="V244" s="472"/>
      <c r="W244" s="472"/>
      <c r="X244" s="472"/>
      <c r="Y244" s="472"/>
      <c r="Z244" s="1045"/>
      <c r="AA244" s="468"/>
      <c r="AB244" s="1173">
        <f t="shared" si="63"/>
        <v>0</v>
      </c>
      <c r="AC244" s="1188"/>
    </row>
    <row r="245" spans="1:31" s="229" customFormat="1" x14ac:dyDescent="0.25">
      <c r="A245" s="219"/>
      <c r="B245" s="9" t="s">
        <v>88</v>
      </c>
      <c r="C245" s="565"/>
      <c r="D245" s="961"/>
      <c r="E245" s="364"/>
      <c r="F245" s="205"/>
      <c r="G245" s="206">
        <v>2</v>
      </c>
      <c r="H245" s="205" t="e">
        <f t="shared" si="62"/>
        <v>#DIV/0!</v>
      </c>
      <c r="I245" s="322"/>
      <c r="J245" s="322"/>
      <c r="K245" s="1219"/>
      <c r="L245" s="1218"/>
      <c r="M245" s="1218"/>
      <c r="N245" s="1218"/>
      <c r="O245" s="1218"/>
      <c r="P245" s="1218"/>
      <c r="Q245" s="472"/>
      <c r="R245" s="468"/>
      <c r="S245" s="472">
        <f t="shared" si="60"/>
        <v>0</v>
      </c>
      <c r="T245" s="918"/>
      <c r="U245" s="472"/>
      <c r="V245" s="472"/>
      <c r="W245" s="472"/>
      <c r="X245" s="472"/>
      <c r="Y245" s="472"/>
      <c r="Z245" s="1045"/>
      <c r="AA245" s="468"/>
      <c r="AB245" s="1173">
        <f t="shared" si="63"/>
        <v>0</v>
      </c>
      <c r="AC245" s="1188"/>
    </row>
    <row r="246" spans="1:31" x14ac:dyDescent="0.25">
      <c r="A246" s="219">
        <v>1</v>
      </c>
      <c r="B246" s="9" t="s">
        <v>421</v>
      </c>
      <c r="C246" s="565"/>
      <c r="D246" s="1334"/>
      <c r="E246" s="364"/>
      <c r="F246" s="205"/>
      <c r="G246" s="206"/>
      <c r="H246" s="206" t="e">
        <f t="shared" si="62"/>
        <v>#DIV/0!</v>
      </c>
      <c r="I246" s="322"/>
      <c r="J246" s="322"/>
      <c r="K246" s="1219"/>
      <c r="L246" s="1218"/>
      <c r="M246" s="1218"/>
      <c r="N246" s="1218"/>
      <c r="O246" s="1218"/>
      <c r="P246" s="1218"/>
      <c r="Q246" s="472"/>
      <c r="R246" s="468"/>
      <c r="S246" s="472">
        <f t="shared" si="60"/>
        <v>0</v>
      </c>
      <c r="T246" s="918"/>
      <c r="U246" s="472"/>
      <c r="V246" s="472"/>
      <c r="W246" s="472"/>
      <c r="X246" s="472"/>
      <c r="Y246" s="472"/>
      <c r="Z246" s="1045"/>
      <c r="AA246" s="468"/>
      <c r="AB246" s="1173">
        <f t="shared" si="63"/>
        <v>0</v>
      </c>
      <c r="AC246" s="1188"/>
      <c r="AE246" s="229"/>
    </row>
    <row r="247" spans="1:31" x14ac:dyDescent="0.25">
      <c r="A247" s="219">
        <v>1</v>
      </c>
      <c r="B247" s="13" t="s">
        <v>185</v>
      </c>
      <c r="C247" s="566"/>
      <c r="D247" s="1334"/>
      <c r="E247" s="364"/>
      <c r="F247" s="205"/>
      <c r="G247" s="206">
        <v>1</v>
      </c>
      <c r="H247" s="205" t="e">
        <f t="shared" si="62"/>
        <v>#DIV/0!</v>
      </c>
      <c r="I247" s="322"/>
      <c r="J247" s="322"/>
      <c r="K247" s="1219"/>
      <c r="L247" s="1218"/>
      <c r="M247" s="1218"/>
      <c r="N247" s="1218"/>
      <c r="O247" s="1218"/>
      <c r="P247" s="1218"/>
      <c r="Q247" s="472"/>
      <c r="R247" s="468"/>
      <c r="S247" s="472">
        <f t="shared" si="60"/>
        <v>0</v>
      </c>
      <c r="T247" s="918"/>
      <c r="U247" s="472"/>
      <c r="V247" s="472"/>
      <c r="W247" s="472"/>
      <c r="X247" s="472"/>
      <c r="Y247" s="472"/>
      <c r="Z247" s="1045"/>
      <c r="AA247" s="468"/>
      <c r="AB247" s="1173">
        <f t="shared" si="63"/>
        <v>0</v>
      </c>
      <c r="AC247" s="1188"/>
      <c r="AE247" s="229"/>
    </row>
    <row r="248" spans="1:31" s="229" customFormat="1" ht="30" x14ac:dyDescent="0.25">
      <c r="A248" s="219">
        <v>1</v>
      </c>
      <c r="B248" s="13" t="s">
        <v>71</v>
      </c>
      <c r="C248" s="566"/>
      <c r="D248" s="1334"/>
      <c r="E248" s="364"/>
      <c r="F248" s="205"/>
      <c r="G248" s="206"/>
      <c r="H248" s="205" t="e">
        <f t="shared" si="62"/>
        <v>#DIV/0!</v>
      </c>
      <c r="I248" s="322"/>
      <c r="J248" s="322"/>
      <c r="K248" s="1219"/>
      <c r="L248" s="1218"/>
      <c r="M248" s="1218"/>
      <c r="N248" s="1218"/>
      <c r="O248" s="1218"/>
      <c r="P248" s="1218"/>
      <c r="Q248" s="472"/>
      <c r="R248" s="468"/>
      <c r="S248" s="472">
        <f t="shared" si="60"/>
        <v>0</v>
      </c>
      <c r="T248" s="918"/>
      <c r="U248" s="472"/>
      <c r="V248" s="472"/>
      <c r="W248" s="472"/>
      <c r="X248" s="472"/>
      <c r="Y248" s="472"/>
      <c r="Z248" s="1045"/>
      <c r="AA248" s="468"/>
      <c r="AB248" s="1173">
        <f t="shared" si="63"/>
        <v>0</v>
      </c>
      <c r="AC248" s="1188"/>
    </row>
    <row r="249" spans="1:31" s="229" customFormat="1" ht="30" x14ac:dyDescent="0.25">
      <c r="A249" s="219">
        <v>1</v>
      </c>
      <c r="B249" s="846" t="s">
        <v>309</v>
      </c>
      <c r="C249" s="566"/>
      <c r="D249" s="961"/>
      <c r="E249" s="347"/>
      <c r="F249" s="206"/>
      <c r="G249" s="206"/>
      <c r="H249" s="205"/>
      <c r="I249" s="1232"/>
      <c r="J249" s="1232"/>
      <c r="K249" s="1295"/>
      <c r="L249" s="1296"/>
      <c r="M249" s="1296"/>
      <c r="N249" s="1296"/>
      <c r="O249" s="1296"/>
      <c r="P249" s="1296"/>
      <c r="Q249" s="472"/>
      <c r="R249" s="468"/>
      <c r="S249" s="472">
        <f t="shared" si="60"/>
        <v>0</v>
      </c>
      <c r="T249" s="918"/>
      <c r="U249" s="472"/>
      <c r="V249" s="472"/>
      <c r="W249" s="472"/>
      <c r="X249" s="472"/>
      <c r="Y249" s="472"/>
      <c r="Z249" s="1045"/>
      <c r="AA249" s="468"/>
      <c r="AB249" s="1173">
        <f t="shared" si="63"/>
        <v>0</v>
      </c>
      <c r="AC249" s="1188"/>
    </row>
    <row r="250" spans="1:31" s="229" customFormat="1" ht="29.25" x14ac:dyDescent="0.25">
      <c r="A250" s="219">
        <v>1</v>
      </c>
      <c r="B250" s="843" t="s">
        <v>294</v>
      </c>
      <c r="C250" s="839"/>
      <c r="D250" s="840"/>
      <c r="E250" s="847"/>
      <c r="F250" s="844"/>
      <c r="G250" s="410">
        <f>SUM(G249:G249)</f>
        <v>0</v>
      </c>
      <c r="H250" s="845"/>
      <c r="I250" s="1232"/>
      <c r="J250" s="1232"/>
      <c r="K250" s="1295"/>
      <c r="L250" s="1218"/>
      <c r="M250" s="1296"/>
      <c r="N250" s="1296"/>
      <c r="O250" s="1296"/>
      <c r="P250" s="1296"/>
      <c r="Q250" s="472"/>
      <c r="R250" s="989"/>
      <c r="S250" s="472">
        <f t="shared" si="60"/>
        <v>0</v>
      </c>
      <c r="T250" s="918"/>
      <c r="U250" s="472"/>
      <c r="V250" s="472">
        <f>S250-R250</f>
        <v>0</v>
      </c>
      <c r="W250" s="472"/>
      <c r="X250" s="472"/>
      <c r="Y250" s="472"/>
      <c r="Z250" s="1041"/>
      <c r="AA250" s="468"/>
      <c r="AB250" s="1173">
        <f t="shared" si="63"/>
        <v>0</v>
      </c>
      <c r="AC250" s="1188"/>
    </row>
    <row r="251" spans="1:31" s="229" customFormat="1" x14ac:dyDescent="0.25">
      <c r="A251" s="219">
        <v>1</v>
      </c>
      <c r="B251" s="616" t="s">
        <v>260</v>
      </c>
      <c r="C251" s="566"/>
      <c r="D251" s="961"/>
      <c r="E251" s="371"/>
      <c r="F251" s="669"/>
      <c r="G251" s="410">
        <f>G200</f>
        <v>62</v>
      </c>
      <c r="H251" s="669" t="e">
        <f>G251/F251*100</f>
        <v>#DIV/0!</v>
      </c>
      <c r="I251" s="1232"/>
      <c r="J251" s="1232"/>
      <c r="K251" s="1295"/>
      <c r="L251" s="1296"/>
      <c r="M251" s="1296"/>
      <c r="N251" s="1296"/>
      <c r="O251" s="1218"/>
      <c r="P251" s="1296"/>
      <c r="Q251" s="472"/>
      <c r="R251" s="468"/>
      <c r="S251" s="472">
        <f t="shared" si="60"/>
        <v>0</v>
      </c>
      <c r="T251" s="918"/>
      <c r="U251" s="472"/>
      <c r="V251" s="472"/>
      <c r="W251" s="472"/>
      <c r="X251" s="472"/>
      <c r="Y251" s="472"/>
      <c r="Z251" s="1041"/>
      <c r="AA251" s="468"/>
      <c r="AB251" s="1173">
        <f t="shared" si="63"/>
        <v>0</v>
      </c>
      <c r="AC251" s="1188"/>
    </row>
    <row r="252" spans="1:31" s="229" customFormat="1" ht="29.25" x14ac:dyDescent="0.25">
      <c r="A252" s="219">
        <v>1</v>
      </c>
      <c r="B252" s="616" t="s">
        <v>261</v>
      </c>
      <c r="C252" s="566"/>
      <c r="D252" s="961"/>
      <c r="E252" s="371"/>
      <c r="F252" s="1336"/>
      <c r="G252" s="410">
        <f>G207</f>
        <v>6</v>
      </c>
      <c r="H252" s="669" t="e">
        <f>G252/F252*100</f>
        <v>#DIV/0!</v>
      </c>
      <c r="I252" s="1232"/>
      <c r="J252" s="1232"/>
      <c r="K252" s="1295"/>
      <c r="L252" s="1296"/>
      <c r="M252" s="1296"/>
      <c r="N252" s="1296"/>
      <c r="O252" s="1296"/>
      <c r="P252" s="1296"/>
      <c r="Q252" s="472"/>
      <c r="R252" s="468"/>
      <c r="S252" s="472">
        <f t="shared" si="60"/>
        <v>0</v>
      </c>
      <c r="T252" s="918"/>
      <c r="U252" s="472"/>
      <c r="V252" s="472"/>
      <c r="W252" s="472"/>
      <c r="X252" s="472"/>
      <c r="Y252" s="472"/>
      <c r="Z252" s="1041"/>
      <c r="AA252" s="468"/>
      <c r="AB252" s="1173">
        <f t="shared" si="63"/>
        <v>0</v>
      </c>
      <c r="AC252" s="1188"/>
    </row>
    <row r="253" spans="1:31" ht="29.25" x14ac:dyDescent="0.25">
      <c r="A253" s="219">
        <v>1</v>
      </c>
      <c r="B253" s="616" t="s">
        <v>262</v>
      </c>
      <c r="C253" s="1337"/>
      <c r="D253" s="1338"/>
      <c r="E253" s="1339"/>
      <c r="F253" s="1340"/>
      <c r="G253" s="1341">
        <f>G211</f>
        <v>10</v>
      </c>
      <c r="H253" s="206" t="e">
        <f>G253/F253*100</f>
        <v>#DIV/0!</v>
      </c>
      <c r="I253" s="1342"/>
      <c r="J253" s="1342"/>
      <c r="K253" s="1342"/>
      <c r="L253" s="1342"/>
      <c r="M253" s="1343"/>
      <c r="N253" s="1343"/>
      <c r="O253" s="1342"/>
      <c r="P253" s="1342"/>
      <c r="Q253" s="472"/>
      <c r="R253" s="1035">
        <f>Q253/12*$B$4</f>
        <v>0</v>
      </c>
      <c r="S253" s="472">
        <f t="shared" si="60"/>
        <v>11.712</v>
      </c>
      <c r="T253" s="918"/>
      <c r="U253" s="472"/>
      <c r="V253" s="472">
        <f>S253-R253</f>
        <v>11.712</v>
      </c>
      <c r="W253" s="472"/>
      <c r="X253" s="472"/>
      <c r="Y253" s="472">
        <f>Y211</f>
        <v>11.712</v>
      </c>
      <c r="Z253" s="1344"/>
      <c r="AA253" s="468"/>
      <c r="AB253" s="1173">
        <f t="shared" si="63"/>
        <v>0</v>
      </c>
      <c r="AC253" s="1188"/>
      <c r="AE253" s="229"/>
    </row>
    <row r="254" spans="1:31" x14ac:dyDescent="0.25">
      <c r="A254" s="219">
        <v>1</v>
      </c>
      <c r="B254" s="617" t="s">
        <v>134</v>
      </c>
      <c r="C254" s="1238"/>
      <c r="D254" s="1239"/>
      <c r="E254" s="32"/>
      <c r="F254" s="7"/>
      <c r="G254" s="7">
        <f t="shared" ref="G254" si="64">G253+G252*2.6+G251</f>
        <v>87.6</v>
      </c>
      <c r="H254" s="7" t="e">
        <f>G254/F254*100</f>
        <v>#DIV/0!</v>
      </c>
      <c r="I254" s="8"/>
      <c r="J254" s="8"/>
      <c r="K254" s="1210"/>
      <c r="L254" s="1209"/>
      <c r="M254" s="1209"/>
      <c r="N254" s="1209"/>
      <c r="O254" s="1209"/>
      <c r="P254" s="1209"/>
      <c r="Q254" s="470"/>
      <c r="R254" s="1003">
        <f t="shared" ref="R254:T254" si="65">R253+R212+R200</f>
        <v>0</v>
      </c>
      <c r="S254" s="472">
        <f t="shared" si="60"/>
        <v>81.509789999999995</v>
      </c>
      <c r="T254" s="922">
        <f t="shared" si="65"/>
        <v>0</v>
      </c>
      <c r="U254" s="470">
        <f t="shared" ref="U254:X254" si="66">U253+U212+U200+U250</f>
        <v>35.078400000000002</v>
      </c>
      <c r="V254" s="470">
        <f t="shared" si="66"/>
        <v>81.50979000000001</v>
      </c>
      <c r="W254" s="470">
        <f t="shared" si="66"/>
        <v>0</v>
      </c>
      <c r="X254" s="470">
        <f t="shared" si="66"/>
        <v>-33.6252</v>
      </c>
      <c r="Y254" s="3547">
        <f>Y253+Y212+Y200+Y250</f>
        <v>82.962990000000005</v>
      </c>
      <c r="Z254" s="1211"/>
      <c r="AA254" s="998"/>
      <c r="AB254" s="1173">
        <f t="shared" si="63"/>
        <v>0</v>
      </c>
      <c r="AC254" s="1188"/>
      <c r="AE254" s="229"/>
    </row>
    <row r="255" spans="1:31" ht="15.75" x14ac:dyDescent="0.25">
      <c r="A255" s="219">
        <v>1</v>
      </c>
      <c r="B255" s="1345" t="s">
        <v>28</v>
      </c>
      <c r="C255" s="1346"/>
      <c r="D255" s="1347"/>
      <c r="E255" s="384"/>
      <c r="F255" s="1332"/>
      <c r="G255" s="1213"/>
      <c r="H255" s="1213"/>
      <c r="I255" s="412"/>
      <c r="J255" s="412"/>
      <c r="K255" s="1333"/>
      <c r="L255" s="1348"/>
      <c r="M255" s="1214"/>
      <c r="N255" s="1214"/>
      <c r="O255" s="1214"/>
      <c r="P255" s="1214"/>
      <c r="Q255" s="471"/>
      <c r="R255" s="511"/>
      <c r="S255" s="471"/>
      <c r="T255" s="921"/>
      <c r="U255" s="1349"/>
      <c r="V255" s="1349"/>
      <c r="W255" s="1349"/>
      <c r="X255" s="471"/>
      <c r="Y255" s="471"/>
      <c r="Z255" s="1050"/>
      <c r="AA255" s="511"/>
      <c r="AB255" s="1173">
        <f t="shared" si="63"/>
        <v>0</v>
      </c>
      <c r="AC255" s="1188"/>
      <c r="AE255" s="229"/>
    </row>
    <row r="256" spans="1:31" ht="15.75" x14ac:dyDescent="0.25">
      <c r="A256" s="219">
        <v>1</v>
      </c>
      <c r="B256" s="409" t="s">
        <v>146</v>
      </c>
      <c r="C256" s="567"/>
      <c r="D256" s="1350"/>
      <c r="E256" s="384"/>
      <c r="F256" s="1213"/>
      <c r="G256" s="1213"/>
      <c r="H256" s="1213"/>
      <c r="I256" s="1301"/>
      <c r="J256" s="1351"/>
      <c r="K256" s="1300"/>
      <c r="L256" s="1218"/>
      <c r="M256" s="1262"/>
      <c r="N256" s="1262"/>
      <c r="O256" s="1215"/>
      <c r="P256" s="1214"/>
      <c r="Q256" s="471"/>
      <c r="R256" s="511"/>
      <c r="S256" s="471"/>
      <c r="T256" s="921"/>
      <c r="U256" s="1349"/>
      <c r="V256" s="1349"/>
      <c r="W256" s="1349"/>
      <c r="X256" s="471"/>
      <c r="Y256" s="471"/>
      <c r="Z256" s="1050"/>
      <c r="AA256" s="511"/>
      <c r="AB256" s="1173">
        <f t="shared" si="63"/>
        <v>0</v>
      </c>
      <c r="AC256" s="1188"/>
      <c r="AE256" s="229"/>
    </row>
    <row r="257" spans="1:31" x14ac:dyDescent="0.25">
      <c r="A257" s="219">
        <v>1</v>
      </c>
      <c r="B257" s="331" t="s">
        <v>200</v>
      </c>
      <c r="C257" s="568"/>
      <c r="D257" s="1352"/>
      <c r="E257" s="354"/>
      <c r="F257" s="206"/>
      <c r="G257" s="206">
        <v>6</v>
      </c>
      <c r="H257" s="206" t="e">
        <f>G257/F257*100</f>
        <v>#DIV/0!</v>
      </c>
      <c r="I257" s="1256">
        <v>9.8000000000000007</v>
      </c>
      <c r="J257" s="1353">
        <f>M257/G257</f>
        <v>1</v>
      </c>
      <c r="K257" s="1248">
        <f>ROUND(E257*I257,0)</f>
        <v>0</v>
      </c>
      <c r="L257" s="1354">
        <f>K257/12*$B$4</f>
        <v>0</v>
      </c>
      <c r="M257" s="3545">
        <v>6</v>
      </c>
      <c r="N257" s="244" t="e">
        <f>M257/L257*100</f>
        <v>#DIV/0!</v>
      </c>
      <c r="O257" s="1354" t="e">
        <f>ROUND(K257/D257,0)</f>
        <v>#DIV/0!</v>
      </c>
      <c r="P257" s="244" t="e">
        <f>M257/$B$4*12/O257</f>
        <v>#DIV/0!</v>
      </c>
      <c r="Q257" s="498"/>
      <c r="R257" s="3539">
        <f>Q257/12*$B$4</f>
        <v>0</v>
      </c>
      <c r="S257" s="498">
        <f>Y257-X257-U257</f>
        <v>362.48045999999999</v>
      </c>
      <c r="T257" s="919"/>
      <c r="U257" s="3540"/>
      <c r="V257" s="3540">
        <f>S257-R257</f>
        <v>362.48045999999999</v>
      </c>
      <c r="W257" s="1349"/>
      <c r="X257" s="471"/>
      <c r="Y257" s="471">
        <v>362.48045999999999</v>
      </c>
      <c r="Z257" s="1045"/>
      <c r="AA257" s="511"/>
      <c r="AB257" s="1173">
        <f t="shared" si="63"/>
        <v>0</v>
      </c>
      <c r="AC257" s="1188"/>
      <c r="AE257" s="229"/>
    </row>
    <row r="258" spans="1:31" s="229" customFormat="1" x14ac:dyDescent="0.25">
      <c r="A258" s="219">
        <v>1</v>
      </c>
      <c r="B258" s="558" t="s">
        <v>75</v>
      </c>
      <c r="C258" s="569"/>
      <c r="D258" s="1355"/>
      <c r="E258" s="365"/>
      <c r="F258" s="410"/>
      <c r="G258" s="410">
        <f t="shared" ref="G258:P258" si="67">G257</f>
        <v>6</v>
      </c>
      <c r="H258" s="410" t="e">
        <f t="shared" si="67"/>
        <v>#DIV/0!</v>
      </c>
      <c r="I258" s="1356">
        <f t="shared" si="67"/>
        <v>9.8000000000000007</v>
      </c>
      <c r="J258" s="1357">
        <f t="shared" si="67"/>
        <v>1</v>
      </c>
      <c r="K258" s="1358">
        <f t="shared" si="67"/>
        <v>0</v>
      </c>
      <c r="L258" s="1359">
        <f t="shared" si="67"/>
        <v>0</v>
      </c>
      <c r="M258" s="1360">
        <f t="shared" si="67"/>
        <v>6</v>
      </c>
      <c r="N258" s="1360" t="e">
        <f t="shared" si="67"/>
        <v>#DIV/0!</v>
      </c>
      <c r="O258" s="1359" t="e">
        <f t="shared" si="67"/>
        <v>#DIV/0!</v>
      </c>
      <c r="P258" s="1360" t="e">
        <f t="shared" si="67"/>
        <v>#DIV/0!</v>
      </c>
      <c r="Q258" s="471"/>
      <c r="R258" s="511"/>
      <c r="S258" s="471"/>
      <c r="T258" s="921"/>
      <c r="U258" s="1349"/>
      <c r="V258" s="1349"/>
      <c r="W258" s="1349"/>
      <c r="X258" s="471"/>
      <c r="Y258" s="471"/>
      <c r="Z258" s="1041"/>
      <c r="AA258" s="511"/>
      <c r="AB258" s="1173">
        <f t="shared" si="63"/>
        <v>0</v>
      </c>
      <c r="AC258" s="1188"/>
    </row>
    <row r="259" spans="1:31" ht="30" x14ac:dyDescent="0.25">
      <c r="A259" s="219">
        <v>1</v>
      </c>
      <c r="B259" s="1361" t="s">
        <v>123</v>
      </c>
      <c r="C259" s="1362"/>
      <c r="D259" s="9"/>
      <c r="E259" s="1363"/>
      <c r="F259" s="1364"/>
      <c r="G259" s="1364"/>
      <c r="H259" s="1364"/>
      <c r="I259" s="1365"/>
      <c r="J259" s="1364"/>
      <c r="K259" s="1364"/>
      <c r="L259" s="219"/>
      <c r="M259" s="1364"/>
      <c r="N259" s="1365"/>
      <c r="O259" s="219"/>
      <c r="P259" s="244"/>
      <c r="Q259" s="472"/>
      <c r="R259" s="468"/>
      <c r="S259" s="472"/>
      <c r="T259" s="918"/>
      <c r="U259" s="472"/>
      <c r="V259" s="472"/>
      <c r="W259" s="472"/>
      <c r="X259" s="472"/>
      <c r="Y259" s="472"/>
      <c r="Z259" s="1366"/>
      <c r="AA259" s="468"/>
      <c r="AB259" s="1173">
        <f t="shared" si="63"/>
        <v>0</v>
      </c>
      <c r="AC259" s="1188"/>
      <c r="AE259" s="229"/>
    </row>
    <row r="260" spans="1:31" s="233" customFormat="1" x14ac:dyDescent="0.25">
      <c r="A260" s="219">
        <v>1</v>
      </c>
      <c r="B260" s="1265" t="s">
        <v>23</v>
      </c>
      <c r="C260" s="1367"/>
      <c r="D260" s="9"/>
      <c r="E260" s="1288"/>
      <c r="F260" s="205"/>
      <c r="G260" s="205"/>
      <c r="H260" s="205" t="e">
        <f>G260/F260*100</f>
        <v>#DIV/0!</v>
      </c>
      <c r="I260" s="404">
        <v>4</v>
      </c>
      <c r="J260" s="1368" t="e">
        <f>M260/G260</f>
        <v>#DIV/0!</v>
      </c>
      <c r="K260" s="1191">
        <f>ROUND(E260*I260,0)</f>
        <v>0</v>
      </c>
      <c r="L260" s="1354">
        <f>K260/12*$B$4</f>
        <v>0</v>
      </c>
      <c r="M260" s="1190"/>
      <c r="N260" s="244" t="e">
        <f>M260/L260*100</f>
        <v>#DIV/0!</v>
      </c>
      <c r="O260" s="1354" t="e">
        <f>ROUND(K260/D260,0)</f>
        <v>#DIV/0!</v>
      </c>
      <c r="P260" s="244" t="e">
        <f>M260/$B$4*12/O260</f>
        <v>#DIV/0!</v>
      </c>
      <c r="Q260" s="472"/>
      <c r="R260" s="468"/>
      <c r="S260" s="474"/>
      <c r="T260" s="918"/>
      <c r="U260" s="472"/>
      <c r="V260" s="472"/>
      <c r="W260" s="472"/>
      <c r="X260" s="472"/>
      <c r="Y260" s="474"/>
      <c r="Z260" s="1076"/>
      <c r="AA260" s="994"/>
      <c r="AB260" s="1173">
        <f t="shared" si="63"/>
        <v>0</v>
      </c>
      <c r="AC260" s="1188"/>
      <c r="AE260" s="229"/>
    </row>
    <row r="261" spans="1:31" s="233" customFormat="1" x14ac:dyDescent="0.25">
      <c r="A261" s="219">
        <v>1</v>
      </c>
      <c r="B261" s="1028" t="s">
        <v>25</v>
      </c>
      <c r="C261" s="1369"/>
      <c r="D261" s="9"/>
      <c r="E261" s="345"/>
      <c r="F261" s="1201"/>
      <c r="G261" s="205"/>
      <c r="H261" s="205" t="e">
        <f>G261/F261*100</f>
        <v>#DIV/0!</v>
      </c>
      <c r="I261" s="404">
        <v>7</v>
      </c>
      <c r="J261" s="1368" t="e">
        <f>M261/G261</f>
        <v>#DIV/0!</v>
      </c>
      <c r="K261" s="244">
        <f>ROUND(E261*I261,0)</f>
        <v>0</v>
      </c>
      <c r="L261" s="1354">
        <f>K261/12*$B$4</f>
        <v>0</v>
      </c>
      <c r="M261" s="244"/>
      <c r="N261" s="244" t="e">
        <f>M261/L261*100</f>
        <v>#DIV/0!</v>
      </c>
      <c r="O261" s="1354" t="e">
        <f>ROUND(K261/D261,0)</f>
        <v>#DIV/0!</v>
      </c>
      <c r="P261" s="244" t="e">
        <f>M261/$B$4*12/O261</f>
        <v>#DIV/0!</v>
      </c>
      <c r="Q261" s="472"/>
      <c r="R261" s="994"/>
      <c r="S261" s="473"/>
      <c r="T261" s="1370"/>
      <c r="U261" s="474"/>
      <c r="V261" s="474"/>
      <c r="W261" s="474"/>
      <c r="X261" s="474"/>
      <c r="Y261" s="473"/>
      <c r="Z261" s="1076"/>
      <c r="AA261" s="993"/>
      <c r="AB261" s="1173">
        <f t="shared" si="63"/>
        <v>0</v>
      </c>
      <c r="AC261" s="1188"/>
      <c r="AE261" s="229"/>
    </row>
    <row r="262" spans="1:31" s="229" customFormat="1" x14ac:dyDescent="0.25">
      <c r="A262" s="219">
        <v>1</v>
      </c>
      <c r="B262" s="1371" t="s">
        <v>176</v>
      </c>
      <c r="C262" s="1372"/>
      <c r="D262" s="1373"/>
      <c r="E262" s="406"/>
      <c r="F262" s="335"/>
      <c r="G262" s="1374">
        <f>SUM(G260:G261)</f>
        <v>0</v>
      </c>
      <c r="H262" s="1201" t="e">
        <f>G262/F262*100</f>
        <v>#DIV/0!</v>
      </c>
      <c r="I262" s="1303" t="e">
        <f>SUM(K262/E262)</f>
        <v>#DIV/0!</v>
      </c>
      <c r="J262" s="1368" t="e">
        <f>M262/G262</f>
        <v>#DIV/0!</v>
      </c>
      <c r="K262" s="1374">
        <f>SUM(K260:K261)</f>
        <v>0</v>
      </c>
      <c r="L262" s="335">
        <f>SUM(L260:L261)</f>
        <v>0</v>
      </c>
      <c r="M262" s="1374">
        <f>SUM(M260:M261)</f>
        <v>0</v>
      </c>
      <c r="N262" s="1203" t="e">
        <f>M262/L262*100</f>
        <v>#DIV/0!</v>
      </c>
      <c r="O262" s="335" t="e">
        <f>SUM(O260:O261)</f>
        <v>#DIV/0!</v>
      </c>
      <c r="P262" s="1190" t="e">
        <f>M262/$B$4*12/O262</f>
        <v>#DIV/0!</v>
      </c>
      <c r="Q262" s="474"/>
      <c r="R262" s="996"/>
      <c r="S262" s="479"/>
      <c r="T262" s="1236"/>
      <c r="U262" s="479"/>
      <c r="V262" s="479"/>
      <c r="W262" s="479"/>
      <c r="X262" s="479"/>
      <c r="Y262" s="479"/>
      <c r="Z262" s="1375"/>
      <c r="AA262" s="996"/>
      <c r="AB262" s="1173">
        <f t="shared" si="63"/>
        <v>0</v>
      </c>
      <c r="AC262" s="1188"/>
    </row>
    <row r="263" spans="1:31" ht="29.25" x14ac:dyDescent="0.25">
      <c r="A263" s="219">
        <v>1</v>
      </c>
      <c r="B263" s="1376" t="s">
        <v>196</v>
      </c>
      <c r="C263" s="1376"/>
      <c r="D263" s="1377"/>
      <c r="E263" s="32"/>
      <c r="F263" s="7"/>
      <c r="G263" s="7">
        <f>G262+G258</f>
        <v>6</v>
      </c>
      <c r="H263" s="1272" t="e">
        <f>G263/F263*100</f>
        <v>#DIV/0!</v>
      </c>
      <c r="I263" s="1274" t="e">
        <f>SUM(K263/E263)</f>
        <v>#DIV/0!</v>
      </c>
      <c r="J263" s="1378">
        <f>M263/G263</f>
        <v>1</v>
      </c>
      <c r="K263" s="1272">
        <f>K262+K258</f>
        <v>0</v>
      </c>
      <c r="L263" s="1272">
        <f>L262+L258</f>
        <v>0</v>
      </c>
      <c r="M263" s="1272">
        <f>SUM(M262,M258)</f>
        <v>6</v>
      </c>
      <c r="N263" s="1379" t="e">
        <f>M263/L263*100</f>
        <v>#DIV/0!</v>
      </c>
      <c r="O263" s="1272" t="e">
        <f>O262+O258</f>
        <v>#DIV/0!</v>
      </c>
      <c r="P263" s="1323" t="e">
        <f>M263/$B$4*12/O263</f>
        <v>#DIV/0!</v>
      </c>
      <c r="Q263" s="477"/>
      <c r="R263" s="1003">
        <f>Q263/12*$B$4</f>
        <v>0</v>
      </c>
      <c r="S263" s="470">
        <f>Y263-X263-U263</f>
        <v>362.48045999999999</v>
      </c>
      <c r="T263" s="920"/>
      <c r="U263" s="477"/>
      <c r="V263" s="477">
        <f>S263-R263</f>
        <v>362.48045999999999</v>
      </c>
      <c r="W263" s="470"/>
      <c r="X263" s="470"/>
      <c r="Y263" s="477">
        <v>362.48045999999999</v>
      </c>
      <c r="Z263" s="1211"/>
      <c r="AA263" s="1040"/>
      <c r="AB263" s="1173">
        <f t="shared" si="63"/>
        <v>0</v>
      </c>
      <c r="AC263" s="1188"/>
      <c r="AE263" s="229"/>
    </row>
    <row r="264" spans="1:31" ht="30" x14ac:dyDescent="0.25">
      <c r="A264" s="219">
        <v>1</v>
      </c>
      <c r="B264" s="432" t="s">
        <v>265</v>
      </c>
      <c r="C264" s="570"/>
      <c r="D264" s="977"/>
      <c r="E264" s="903"/>
      <c r="F264" s="206"/>
      <c r="G264" s="904"/>
      <c r="H264" s="1380"/>
      <c r="I264" s="1381"/>
      <c r="J264" s="1381"/>
      <c r="K264" s="1382"/>
      <c r="L264" s="1382"/>
      <c r="M264" s="1383"/>
      <c r="N264" s="1382"/>
      <c r="O264" s="1382"/>
      <c r="P264" s="1382"/>
      <c r="Q264" s="480"/>
      <c r="R264" s="511"/>
      <c r="S264" s="471"/>
      <c r="T264" s="1384"/>
      <c r="U264" s="480"/>
      <c r="V264" s="480"/>
      <c r="W264" s="471"/>
      <c r="X264" s="471"/>
      <c r="Y264" s="480"/>
      <c r="Z264" s="1051"/>
      <c r="AA264" s="1002"/>
      <c r="AB264" s="1173">
        <f t="shared" si="63"/>
        <v>0</v>
      </c>
      <c r="AC264" s="1188"/>
      <c r="AE264" s="229"/>
    </row>
    <row r="265" spans="1:31" x14ac:dyDescent="0.25">
      <c r="A265" s="219">
        <v>1</v>
      </c>
      <c r="B265" s="559" t="s">
        <v>247</v>
      </c>
      <c r="C265" s="570"/>
      <c r="D265" s="1352"/>
      <c r="E265" s="354"/>
      <c r="F265" s="206"/>
      <c r="G265" s="206"/>
      <c r="H265" s="206" t="e">
        <f>G265/F265*100</f>
        <v>#DIV/0!</v>
      </c>
      <c r="I265" s="1256"/>
      <c r="J265" s="1353"/>
      <c r="K265" s="1248"/>
      <c r="L265" s="1354"/>
      <c r="M265" s="1308"/>
      <c r="N265" s="244"/>
      <c r="O265" s="1354"/>
      <c r="P265" s="244"/>
      <c r="Q265" s="471"/>
      <c r="R265" s="511"/>
      <c r="S265" s="471"/>
      <c r="T265" s="921"/>
      <c r="U265" s="1349"/>
      <c r="V265" s="1349"/>
      <c r="W265" s="1349"/>
      <c r="X265" s="471"/>
      <c r="Y265" s="471"/>
      <c r="Z265" s="1045"/>
      <c r="AA265" s="511"/>
      <c r="AB265" s="1173">
        <f t="shared" si="63"/>
        <v>0</v>
      </c>
      <c r="AC265" s="1188"/>
      <c r="AE265" s="229"/>
    </row>
    <row r="266" spans="1:31" x14ac:dyDescent="0.25">
      <c r="A266" s="219">
        <v>1</v>
      </c>
      <c r="B266" s="433" t="s">
        <v>266</v>
      </c>
      <c r="C266" s="570"/>
      <c r="D266" s="1352"/>
      <c r="E266" s="354"/>
      <c r="F266" s="206"/>
      <c r="G266" s="206"/>
      <c r="H266" s="206" t="e">
        <f>G266/F266*100</f>
        <v>#DIV/0!</v>
      </c>
      <c r="I266" s="1256"/>
      <c r="J266" s="1353"/>
      <c r="K266" s="1248"/>
      <c r="L266" s="1354"/>
      <c r="M266" s="1308"/>
      <c r="N266" s="244"/>
      <c r="O266" s="1354"/>
      <c r="P266" s="244"/>
      <c r="Q266" s="471"/>
      <c r="R266" s="511"/>
      <c r="S266" s="471"/>
      <c r="T266" s="921"/>
      <c r="U266" s="1349"/>
      <c r="V266" s="1349"/>
      <c r="W266" s="1349"/>
      <c r="X266" s="471"/>
      <c r="Y266" s="471"/>
      <c r="Z266" s="1045"/>
      <c r="AA266" s="511"/>
      <c r="AB266" s="1173">
        <f t="shared" si="63"/>
        <v>0</v>
      </c>
      <c r="AC266" s="1188"/>
      <c r="AE266" s="229"/>
    </row>
    <row r="267" spans="1:31" ht="30" x14ac:dyDescent="0.25">
      <c r="A267" s="219">
        <v>1</v>
      </c>
      <c r="B267" s="433" t="s">
        <v>248</v>
      </c>
      <c r="C267" s="570"/>
      <c r="D267" s="1352"/>
      <c r="E267" s="354"/>
      <c r="F267" s="206"/>
      <c r="G267" s="206"/>
      <c r="H267" s="206" t="e">
        <f>G267/F267*100</f>
        <v>#DIV/0!</v>
      </c>
      <c r="I267" s="1256"/>
      <c r="J267" s="1353"/>
      <c r="K267" s="1248"/>
      <c r="L267" s="1354"/>
      <c r="M267" s="1308"/>
      <c r="N267" s="244"/>
      <c r="O267" s="1354"/>
      <c r="P267" s="244"/>
      <c r="Q267" s="471"/>
      <c r="R267" s="511"/>
      <c r="S267" s="471"/>
      <c r="T267" s="921"/>
      <c r="U267" s="1349"/>
      <c r="V267" s="1349"/>
      <c r="W267" s="1349"/>
      <c r="X267" s="471"/>
      <c r="Y267" s="471"/>
      <c r="Z267" s="1045"/>
      <c r="AA267" s="511"/>
      <c r="AB267" s="1173">
        <f t="shared" si="63"/>
        <v>0</v>
      </c>
      <c r="AC267" s="1188"/>
      <c r="AE267" s="229"/>
    </row>
    <row r="268" spans="1:31" ht="14.25" customHeight="1" x14ac:dyDescent="0.25">
      <c r="A268" s="219">
        <v>1</v>
      </c>
      <c r="B268" s="433" t="s">
        <v>190</v>
      </c>
      <c r="C268" s="570"/>
      <c r="D268" s="1352"/>
      <c r="E268" s="354"/>
      <c r="F268" s="206"/>
      <c r="G268" s="206"/>
      <c r="H268" s="206" t="e">
        <f>G268/F268*100</f>
        <v>#DIV/0!</v>
      </c>
      <c r="I268" s="1256"/>
      <c r="J268" s="1353"/>
      <c r="K268" s="1248"/>
      <c r="L268" s="1354"/>
      <c r="M268" s="1308"/>
      <c r="N268" s="244"/>
      <c r="O268" s="1354"/>
      <c r="P268" s="244"/>
      <c r="Q268" s="471"/>
      <c r="R268" s="511"/>
      <c r="S268" s="471"/>
      <c r="T268" s="921"/>
      <c r="U268" s="1349"/>
      <c r="V268" s="1349"/>
      <c r="W268" s="1349"/>
      <c r="X268" s="471"/>
      <c r="Y268" s="471"/>
      <c r="Z268" s="1045"/>
      <c r="AA268" s="511"/>
      <c r="AB268" s="1173">
        <f t="shared" si="63"/>
        <v>0</v>
      </c>
      <c r="AC268" s="1188"/>
      <c r="AE268" s="229"/>
    </row>
    <row r="269" spans="1:31" ht="16.5" thickBot="1" x14ac:dyDescent="0.3">
      <c r="A269" s="219">
        <v>1</v>
      </c>
      <c r="B269" s="431" t="s">
        <v>209</v>
      </c>
      <c r="C269" s="571"/>
      <c r="D269" s="1352"/>
      <c r="E269" s="365"/>
      <c r="F269" s="410"/>
      <c r="G269" s="410">
        <f>SUM(G264:G268)</f>
        <v>0</v>
      </c>
      <c r="H269" s="410" t="e">
        <f>G269/F269*100</f>
        <v>#DIV/0!</v>
      </c>
      <c r="I269" s="1256"/>
      <c r="J269" s="1353"/>
      <c r="K269" s="1248"/>
      <c r="L269" s="1354"/>
      <c r="M269" s="1308"/>
      <c r="N269" s="244"/>
      <c r="O269" s="1354"/>
      <c r="P269" s="244"/>
      <c r="Q269" s="471"/>
      <c r="R269" s="989">
        <f>Q269/12*$B$4</f>
        <v>0</v>
      </c>
      <c r="S269" s="471">
        <f>Y269-X269-U269</f>
        <v>0</v>
      </c>
      <c r="T269" s="921"/>
      <c r="U269" s="1349"/>
      <c r="V269" s="1349">
        <f>S269-R269</f>
        <v>0</v>
      </c>
      <c r="W269" s="1349"/>
      <c r="X269" s="471"/>
      <c r="Y269" s="471"/>
      <c r="Z269" s="1041"/>
      <c r="AA269" s="511"/>
      <c r="AB269" s="1173">
        <f t="shared" si="63"/>
        <v>0</v>
      </c>
      <c r="AC269" s="1188"/>
      <c r="AE269" s="229"/>
    </row>
    <row r="270" spans="1:31" ht="16.5" thickBot="1" x14ac:dyDescent="0.3">
      <c r="A270" s="219">
        <v>1</v>
      </c>
      <c r="B270" s="1385" t="s">
        <v>277</v>
      </c>
      <c r="C270" s="1279"/>
      <c r="D270" s="1386"/>
      <c r="E270" s="386"/>
      <c r="F270" s="1387"/>
      <c r="G270" s="1326"/>
      <c r="H270" s="1326"/>
      <c r="I270" s="1388"/>
      <c r="J270" s="1389"/>
      <c r="K270" s="1390"/>
      <c r="L270" s="1390"/>
      <c r="M270" s="1390">
        <f>SUM(M263,M197,M254)</f>
        <v>433</v>
      </c>
      <c r="N270" s="1390"/>
      <c r="O270" s="1390"/>
      <c r="P270" s="1390"/>
      <c r="Q270" s="478"/>
      <c r="R270" s="478">
        <f t="shared" ref="R270:Y270" si="68">R269+R263+R254+R197</f>
        <v>0</v>
      </c>
      <c r="S270" s="478">
        <f t="shared" si="68"/>
        <v>6503.0731699999997</v>
      </c>
      <c r="T270" s="923">
        <f t="shared" si="68"/>
        <v>0</v>
      </c>
      <c r="U270" s="478">
        <f t="shared" si="68"/>
        <v>33.141480000000001</v>
      </c>
      <c r="V270" s="478">
        <f t="shared" si="68"/>
        <v>6503.0731699999997</v>
      </c>
      <c r="W270" s="478">
        <f t="shared" si="68"/>
        <v>0</v>
      </c>
      <c r="X270" s="478">
        <f t="shared" si="68"/>
        <v>-33.6252</v>
      </c>
      <c r="Y270" s="247">
        <f t="shared" si="68"/>
        <v>6502.5894499999995</v>
      </c>
      <c r="Z270" s="1285"/>
      <c r="AA270" s="995"/>
      <c r="AB270" s="1173">
        <f t="shared" si="63"/>
        <v>0</v>
      </c>
      <c r="AC270" s="1188"/>
      <c r="AE270" s="229"/>
    </row>
    <row r="271" spans="1:31" ht="43.5" x14ac:dyDescent="0.25">
      <c r="A271" s="219">
        <v>1</v>
      </c>
      <c r="B271" s="1391" t="s">
        <v>350</v>
      </c>
      <c r="C271" s="1391"/>
      <c r="D271" s="1392"/>
      <c r="E271" s="1393"/>
      <c r="F271" s="1394"/>
      <c r="G271" s="1394"/>
      <c r="H271" s="1394"/>
      <c r="I271" s="1395"/>
      <c r="J271" s="1395"/>
      <c r="K271" s="1396"/>
      <c r="L271" s="1397"/>
      <c r="M271" s="1397"/>
      <c r="N271" s="1397"/>
      <c r="O271" s="1397"/>
      <c r="P271" s="1397"/>
      <c r="Q271" s="481"/>
      <c r="R271" s="997"/>
      <c r="S271" s="481"/>
      <c r="T271" s="1398"/>
      <c r="U271" s="481"/>
      <c r="V271" s="481"/>
      <c r="W271" s="481"/>
      <c r="X271" s="481"/>
      <c r="Y271" s="481"/>
      <c r="Z271" s="1399"/>
      <c r="AA271" s="997"/>
      <c r="AB271" s="1173">
        <f t="shared" si="63"/>
        <v>0</v>
      </c>
      <c r="AC271" s="1188"/>
      <c r="AE271" s="229"/>
    </row>
    <row r="272" spans="1:31" x14ac:dyDescent="0.25">
      <c r="A272" s="219">
        <v>1</v>
      </c>
      <c r="B272" s="1184" t="s">
        <v>5</v>
      </c>
      <c r="C272" s="1185"/>
      <c r="D272" s="1184"/>
      <c r="E272" s="345"/>
      <c r="F272" s="205"/>
      <c r="G272" s="205"/>
      <c r="H272" s="205"/>
      <c r="I272" s="243"/>
      <c r="J272" s="243"/>
      <c r="K272" s="1248"/>
      <c r="L272" s="244"/>
      <c r="M272" s="244"/>
      <c r="N272" s="244"/>
      <c r="O272" s="244"/>
      <c r="P272" s="244"/>
      <c r="Q272" s="472"/>
      <c r="R272" s="468"/>
      <c r="S272" s="472"/>
      <c r="T272" s="918"/>
      <c r="U272" s="472"/>
      <c r="V272" s="472"/>
      <c r="W272" s="472"/>
      <c r="X272" s="472"/>
      <c r="Y272" s="472"/>
      <c r="Z272" s="1076"/>
      <c r="AA272" s="468"/>
      <c r="AB272" s="1173">
        <f t="shared" si="63"/>
        <v>0</v>
      </c>
      <c r="AC272" s="1188"/>
      <c r="AE272" s="229"/>
    </row>
    <row r="273" spans="1:31" x14ac:dyDescent="0.25">
      <c r="A273" s="219">
        <v>1</v>
      </c>
      <c r="B273" s="223" t="s">
        <v>121</v>
      </c>
      <c r="C273" s="1186" t="s">
        <v>256</v>
      </c>
      <c r="D273" s="223"/>
      <c r="E273" s="354"/>
      <c r="F273" s="205"/>
      <c r="G273" s="205">
        <v>1</v>
      </c>
      <c r="H273" s="205" t="e">
        <f t="shared" ref="H273:H288" si="69">G273/F273*100</f>
        <v>#DIV/0!</v>
      </c>
      <c r="I273" s="243">
        <v>7.8</v>
      </c>
      <c r="J273" s="243">
        <f t="shared" ref="J273:J287" si="70">M273/G273</f>
        <v>10</v>
      </c>
      <c r="K273" s="1248">
        <f t="shared" ref="K273:K286" si="71">ROUND(E273*I273,0)</f>
        <v>0</v>
      </c>
      <c r="L273" s="244">
        <f t="shared" ref="L273:L286" si="72">K273/12*$B$4</f>
        <v>0</v>
      </c>
      <c r="M273" s="244">
        <v>10</v>
      </c>
      <c r="N273" s="244" t="e">
        <f t="shared" ref="N273:N287" si="73">M273/L273*100</f>
        <v>#DIV/0!</v>
      </c>
      <c r="O273" s="1354" t="e">
        <f t="shared" ref="O273:O286" si="74">ROUND(K273/D273,0)</f>
        <v>#DIV/0!</v>
      </c>
      <c r="P273" s="244" t="e">
        <f t="shared" ref="P273:P286" si="75">M273/$B$4*12/O273</f>
        <v>#DIV/0!</v>
      </c>
      <c r="Q273" s="472"/>
      <c r="R273" s="468"/>
      <c r="S273" s="472"/>
      <c r="T273" s="918"/>
      <c r="U273" s="472"/>
      <c r="V273" s="472"/>
      <c r="W273" s="472"/>
      <c r="X273" s="472"/>
      <c r="Y273" s="472"/>
      <c r="Z273" s="1076"/>
      <c r="AA273" s="468"/>
      <c r="AB273" s="1173">
        <f t="shared" si="63"/>
        <v>0</v>
      </c>
      <c r="AC273" s="1188"/>
      <c r="AE273" s="229"/>
    </row>
    <row r="274" spans="1:31" x14ac:dyDescent="0.25">
      <c r="A274" s="219">
        <v>1</v>
      </c>
      <c r="B274" s="223" t="s">
        <v>26</v>
      </c>
      <c r="C274" s="1186" t="s">
        <v>256</v>
      </c>
      <c r="D274" s="223"/>
      <c r="E274" s="354"/>
      <c r="F274" s="205"/>
      <c r="G274" s="205">
        <v>1</v>
      </c>
      <c r="H274" s="205" t="e">
        <f t="shared" si="69"/>
        <v>#DIV/0!</v>
      </c>
      <c r="I274" s="243">
        <v>6</v>
      </c>
      <c r="J274" s="243">
        <f t="shared" si="70"/>
        <v>2</v>
      </c>
      <c r="K274" s="1248">
        <f t="shared" si="71"/>
        <v>0</v>
      </c>
      <c r="L274" s="244">
        <f t="shared" si="72"/>
        <v>0</v>
      </c>
      <c r="M274" s="244">
        <v>2</v>
      </c>
      <c r="N274" s="244" t="e">
        <f t="shared" si="73"/>
        <v>#DIV/0!</v>
      </c>
      <c r="O274" s="1354" t="e">
        <f t="shared" si="74"/>
        <v>#DIV/0!</v>
      </c>
      <c r="P274" s="244" t="e">
        <f t="shared" si="75"/>
        <v>#DIV/0!</v>
      </c>
      <c r="Q274" s="472"/>
      <c r="R274" s="468"/>
      <c r="S274" s="472"/>
      <c r="T274" s="918"/>
      <c r="U274" s="472"/>
      <c r="V274" s="472"/>
      <c r="W274" s="472"/>
      <c r="X274" s="472"/>
      <c r="Y274" s="472"/>
      <c r="Z274" s="1076"/>
      <c r="AA274" s="468"/>
      <c r="AB274" s="1173">
        <f t="shared" si="63"/>
        <v>0</v>
      </c>
      <c r="AC274" s="1188"/>
      <c r="AE274" s="229"/>
    </row>
    <row r="275" spans="1:31" x14ac:dyDescent="0.25">
      <c r="A275" s="219">
        <v>1</v>
      </c>
      <c r="B275" s="223" t="s">
        <v>149</v>
      </c>
      <c r="C275" s="1186" t="s">
        <v>256</v>
      </c>
      <c r="D275" s="223"/>
      <c r="E275" s="354"/>
      <c r="F275" s="205"/>
      <c r="G275" s="205"/>
      <c r="H275" s="205" t="e">
        <f t="shared" si="69"/>
        <v>#DIV/0!</v>
      </c>
      <c r="I275" s="243">
        <v>13</v>
      </c>
      <c r="J275" s="243" t="e">
        <f t="shared" si="70"/>
        <v>#DIV/0!</v>
      </c>
      <c r="K275" s="1248">
        <f t="shared" si="71"/>
        <v>0</v>
      </c>
      <c r="L275" s="244">
        <f t="shared" si="72"/>
        <v>0</v>
      </c>
      <c r="M275" s="244"/>
      <c r="N275" s="244" t="e">
        <f t="shared" si="73"/>
        <v>#DIV/0!</v>
      </c>
      <c r="O275" s="1354" t="e">
        <f t="shared" si="74"/>
        <v>#DIV/0!</v>
      </c>
      <c r="P275" s="244" t="e">
        <f t="shared" si="75"/>
        <v>#DIV/0!</v>
      </c>
      <c r="Q275" s="472"/>
      <c r="R275" s="468"/>
      <c r="S275" s="472"/>
      <c r="T275" s="918"/>
      <c r="U275" s="472"/>
      <c r="V275" s="472"/>
      <c r="W275" s="472"/>
      <c r="X275" s="472"/>
      <c r="Y275" s="472"/>
      <c r="Z275" s="1076"/>
      <c r="AA275" s="468"/>
      <c r="AB275" s="1173">
        <f t="shared" si="63"/>
        <v>0</v>
      </c>
      <c r="AC275" s="1188"/>
      <c r="AE275" s="229"/>
    </row>
    <row r="276" spans="1:31" x14ac:dyDescent="0.25">
      <c r="A276" s="219">
        <v>1</v>
      </c>
      <c r="B276" s="223" t="s">
        <v>22</v>
      </c>
      <c r="C276" s="1186" t="s">
        <v>256</v>
      </c>
      <c r="D276" s="223"/>
      <c r="E276" s="354"/>
      <c r="F276" s="205"/>
      <c r="G276" s="205">
        <v>15</v>
      </c>
      <c r="H276" s="205" t="e">
        <f t="shared" si="69"/>
        <v>#DIV/0!</v>
      </c>
      <c r="I276" s="243">
        <v>5.2</v>
      </c>
      <c r="J276" s="243">
        <f t="shared" si="70"/>
        <v>7.2666666666666666</v>
      </c>
      <c r="K276" s="1248">
        <f t="shared" si="71"/>
        <v>0</v>
      </c>
      <c r="L276" s="244">
        <f t="shared" si="72"/>
        <v>0</v>
      </c>
      <c r="M276" s="244">
        <v>109</v>
      </c>
      <c r="N276" s="244" t="e">
        <f t="shared" si="73"/>
        <v>#DIV/0!</v>
      </c>
      <c r="O276" s="1354" t="e">
        <f t="shared" si="74"/>
        <v>#DIV/0!</v>
      </c>
      <c r="P276" s="244" t="e">
        <f t="shared" si="75"/>
        <v>#DIV/0!</v>
      </c>
      <c r="Q276" s="472"/>
      <c r="R276" s="468"/>
      <c r="S276" s="472"/>
      <c r="T276" s="918"/>
      <c r="U276" s="472"/>
      <c r="V276" s="472"/>
      <c r="W276" s="472"/>
      <c r="X276" s="472"/>
      <c r="Y276" s="472"/>
      <c r="Z276" s="1076"/>
      <c r="AA276" s="468"/>
      <c r="AB276" s="1173">
        <f t="shared" si="63"/>
        <v>0</v>
      </c>
      <c r="AC276" s="1188"/>
      <c r="AE276" s="229"/>
    </row>
    <row r="277" spans="1:31" x14ac:dyDescent="0.25">
      <c r="A277" s="219">
        <v>1</v>
      </c>
      <c r="B277" s="223" t="s">
        <v>115</v>
      </c>
      <c r="C277" s="1186" t="s">
        <v>256</v>
      </c>
      <c r="D277" s="223"/>
      <c r="E277" s="354"/>
      <c r="F277" s="205"/>
      <c r="G277" s="205"/>
      <c r="H277" s="205" t="e">
        <f t="shared" si="69"/>
        <v>#DIV/0!</v>
      </c>
      <c r="I277" s="243">
        <v>8</v>
      </c>
      <c r="J277" s="243" t="e">
        <f t="shared" si="70"/>
        <v>#DIV/0!</v>
      </c>
      <c r="K277" s="1248">
        <f t="shared" si="71"/>
        <v>0</v>
      </c>
      <c r="L277" s="244">
        <f t="shared" si="72"/>
        <v>0</v>
      </c>
      <c r="M277" s="244"/>
      <c r="N277" s="244" t="e">
        <f t="shared" si="73"/>
        <v>#DIV/0!</v>
      </c>
      <c r="O277" s="1354" t="e">
        <f t="shared" si="74"/>
        <v>#DIV/0!</v>
      </c>
      <c r="P277" s="244" t="e">
        <f t="shared" si="75"/>
        <v>#DIV/0!</v>
      </c>
      <c r="Q277" s="472"/>
      <c r="R277" s="468"/>
      <c r="S277" s="472"/>
      <c r="T277" s="918"/>
      <c r="U277" s="472"/>
      <c r="V277" s="472"/>
      <c r="W277" s="472"/>
      <c r="X277" s="472"/>
      <c r="Y277" s="472"/>
      <c r="Z277" s="1076"/>
      <c r="AA277" s="468"/>
      <c r="AB277" s="1173">
        <f t="shared" si="63"/>
        <v>0</v>
      </c>
      <c r="AC277" s="1188"/>
      <c r="AE277" s="229"/>
    </row>
    <row r="278" spans="1:31" x14ac:dyDescent="0.25">
      <c r="A278" s="219">
        <v>1</v>
      </c>
      <c r="B278" s="223" t="s">
        <v>35</v>
      </c>
      <c r="C278" s="1186" t="s">
        <v>256</v>
      </c>
      <c r="D278" s="223"/>
      <c r="E278" s="354"/>
      <c r="F278" s="205"/>
      <c r="G278" s="205">
        <v>16</v>
      </c>
      <c r="H278" s="205" t="e">
        <f t="shared" si="69"/>
        <v>#DIV/0!</v>
      </c>
      <c r="I278" s="243">
        <v>16</v>
      </c>
      <c r="J278" s="243">
        <f t="shared" si="70"/>
        <v>12.25</v>
      </c>
      <c r="K278" s="1248">
        <f t="shared" si="71"/>
        <v>0</v>
      </c>
      <c r="L278" s="244">
        <f t="shared" si="72"/>
        <v>0</v>
      </c>
      <c r="M278" s="244">
        <v>196</v>
      </c>
      <c r="N278" s="244" t="e">
        <f t="shared" si="73"/>
        <v>#DIV/0!</v>
      </c>
      <c r="O278" s="1354" t="e">
        <f t="shared" si="74"/>
        <v>#DIV/0!</v>
      </c>
      <c r="P278" s="244" t="e">
        <f t="shared" si="75"/>
        <v>#DIV/0!</v>
      </c>
      <c r="Q278" s="472"/>
      <c r="R278" s="468"/>
      <c r="S278" s="472"/>
      <c r="T278" s="918"/>
      <c r="U278" s="472"/>
      <c r="V278" s="472"/>
      <c r="W278" s="472"/>
      <c r="X278" s="472"/>
      <c r="Y278" s="472"/>
      <c r="Z278" s="1076"/>
      <c r="AA278" s="468"/>
      <c r="AB278" s="1173">
        <f t="shared" si="63"/>
        <v>0</v>
      </c>
      <c r="AC278" s="1188"/>
      <c r="AE278" s="229"/>
    </row>
    <row r="279" spans="1:31" x14ac:dyDescent="0.25">
      <c r="A279" s="219">
        <v>1</v>
      </c>
      <c r="B279" s="223" t="s">
        <v>86</v>
      </c>
      <c r="C279" s="1186" t="s">
        <v>256</v>
      </c>
      <c r="D279" s="223"/>
      <c r="E279" s="354"/>
      <c r="F279" s="205"/>
      <c r="G279" s="205">
        <v>6</v>
      </c>
      <c r="H279" s="205" t="e">
        <f t="shared" si="69"/>
        <v>#DIV/0!</v>
      </c>
      <c r="I279" s="243">
        <v>11.5</v>
      </c>
      <c r="J279" s="243">
        <f t="shared" si="70"/>
        <v>14</v>
      </c>
      <c r="K279" s="1248">
        <f t="shared" si="71"/>
        <v>0</v>
      </c>
      <c r="L279" s="244">
        <f t="shared" si="72"/>
        <v>0</v>
      </c>
      <c r="M279" s="244">
        <v>84</v>
      </c>
      <c r="N279" s="244" t="e">
        <f t="shared" si="73"/>
        <v>#DIV/0!</v>
      </c>
      <c r="O279" s="1354" t="e">
        <f t="shared" si="74"/>
        <v>#DIV/0!</v>
      </c>
      <c r="P279" s="244" t="e">
        <f t="shared" si="75"/>
        <v>#DIV/0!</v>
      </c>
      <c r="Q279" s="472"/>
      <c r="R279" s="468"/>
      <c r="S279" s="472"/>
      <c r="T279" s="918"/>
      <c r="U279" s="472"/>
      <c r="V279" s="472"/>
      <c r="W279" s="472"/>
      <c r="X279" s="472"/>
      <c r="Y279" s="472"/>
      <c r="Z279" s="1076"/>
      <c r="AA279" s="468"/>
      <c r="AB279" s="1173">
        <f t="shared" si="63"/>
        <v>0</v>
      </c>
      <c r="AC279" s="1188"/>
      <c r="AE279" s="229"/>
    </row>
    <row r="280" spans="1:31" x14ac:dyDescent="0.25">
      <c r="A280" s="219">
        <v>1</v>
      </c>
      <c r="B280" s="1400" t="s">
        <v>213</v>
      </c>
      <c r="C280" s="1186" t="s">
        <v>256</v>
      </c>
      <c r="D280" s="1400"/>
      <c r="E280" s="354"/>
      <c r="F280" s="205"/>
      <c r="G280" s="205">
        <v>6</v>
      </c>
      <c r="H280" s="205" t="e">
        <f t="shared" si="69"/>
        <v>#DIV/0!</v>
      </c>
      <c r="I280" s="243">
        <v>13</v>
      </c>
      <c r="J280" s="243">
        <f t="shared" si="70"/>
        <v>10.166666666666666</v>
      </c>
      <c r="K280" s="1248">
        <f t="shared" si="71"/>
        <v>0</v>
      </c>
      <c r="L280" s="244">
        <f t="shared" si="72"/>
        <v>0</v>
      </c>
      <c r="M280" s="244">
        <v>61</v>
      </c>
      <c r="N280" s="244" t="e">
        <f t="shared" si="73"/>
        <v>#DIV/0!</v>
      </c>
      <c r="O280" s="1354" t="e">
        <f t="shared" si="74"/>
        <v>#DIV/0!</v>
      </c>
      <c r="P280" s="244" t="e">
        <f t="shared" si="75"/>
        <v>#DIV/0!</v>
      </c>
      <c r="Q280" s="472"/>
      <c r="R280" s="468"/>
      <c r="S280" s="472"/>
      <c r="T280" s="918"/>
      <c r="U280" s="472"/>
      <c r="V280" s="472"/>
      <c r="W280" s="472"/>
      <c r="X280" s="472"/>
      <c r="Y280" s="472"/>
      <c r="Z280" s="1076"/>
      <c r="AA280" s="468"/>
      <c r="AB280" s="1173">
        <f t="shared" si="63"/>
        <v>0</v>
      </c>
      <c r="AC280" s="1188"/>
      <c r="AE280" s="229"/>
    </row>
    <row r="281" spans="1:31" x14ac:dyDescent="0.25">
      <c r="A281" s="219">
        <v>1</v>
      </c>
      <c r="B281" s="223" t="s">
        <v>78</v>
      </c>
      <c r="C281" s="1186" t="s">
        <v>256</v>
      </c>
      <c r="D281" s="223"/>
      <c r="E281" s="354"/>
      <c r="F281" s="205"/>
      <c r="G281" s="205">
        <v>3</v>
      </c>
      <c r="H281" s="205" t="e">
        <f t="shared" si="69"/>
        <v>#DIV/0!</v>
      </c>
      <c r="I281" s="243">
        <v>7.2</v>
      </c>
      <c r="J281" s="243">
        <f t="shared" si="70"/>
        <v>8.3333333333333339</v>
      </c>
      <c r="K281" s="1248">
        <f t="shared" si="71"/>
        <v>0</v>
      </c>
      <c r="L281" s="244">
        <f t="shared" si="72"/>
        <v>0</v>
      </c>
      <c r="M281" s="244">
        <v>25</v>
      </c>
      <c r="N281" s="244" t="e">
        <f t="shared" si="73"/>
        <v>#DIV/0!</v>
      </c>
      <c r="O281" s="1354" t="e">
        <f t="shared" si="74"/>
        <v>#DIV/0!</v>
      </c>
      <c r="P281" s="244" t="e">
        <f t="shared" si="75"/>
        <v>#DIV/0!</v>
      </c>
      <c r="Q281" s="472"/>
      <c r="R281" s="468"/>
      <c r="S281" s="472"/>
      <c r="T281" s="918"/>
      <c r="U281" s="472"/>
      <c r="V281" s="472"/>
      <c r="W281" s="472"/>
      <c r="X281" s="472"/>
      <c r="Y281" s="472"/>
      <c r="Z281" s="1076"/>
      <c r="AA281" s="468"/>
      <c r="AB281" s="1173">
        <f t="shared" si="63"/>
        <v>0</v>
      </c>
      <c r="AC281" s="1188"/>
      <c r="AE281" s="229"/>
    </row>
    <row r="282" spans="1:31" x14ac:dyDescent="0.25">
      <c r="A282" s="219">
        <v>1</v>
      </c>
      <c r="B282" s="223" t="s">
        <v>186</v>
      </c>
      <c r="C282" s="1186" t="s">
        <v>256</v>
      </c>
      <c r="D282" s="223"/>
      <c r="E282" s="354"/>
      <c r="F282" s="205"/>
      <c r="G282" s="205">
        <v>7</v>
      </c>
      <c r="H282" s="205" t="e">
        <f t="shared" si="69"/>
        <v>#DIV/0!</v>
      </c>
      <c r="I282" s="243">
        <v>9</v>
      </c>
      <c r="J282" s="243">
        <f t="shared" si="70"/>
        <v>10.714285714285714</v>
      </c>
      <c r="K282" s="1248">
        <f t="shared" si="71"/>
        <v>0</v>
      </c>
      <c r="L282" s="244">
        <f t="shared" si="72"/>
        <v>0</v>
      </c>
      <c r="M282" s="244">
        <v>75</v>
      </c>
      <c r="N282" s="244" t="e">
        <f t="shared" si="73"/>
        <v>#DIV/0!</v>
      </c>
      <c r="O282" s="1354" t="e">
        <f t="shared" si="74"/>
        <v>#DIV/0!</v>
      </c>
      <c r="P282" s="244" t="e">
        <f t="shared" si="75"/>
        <v>#DIV/0!</v>
      </c>
      <c r="Q282" s="472"/>
      <c r="R282" s="468"/>
      <c r="S282" s="472"/>
      <c r="T282" s="918"/>
      <c r="U282" s="472"/>
      <c r="V282" s="472"/>
      <c r="W282" s="472"/>
      <c r="X282" s="472"/>
      <c r="Y282" s="472"/>
      <c r="Z282" s="1076"/>
      <c r="AA282" s="468"/>
      <c r="AB282" s="1173">
        <f t="shared" si="63"/>
        <v>0</v>
      </c>
      <c r="AC282" s="1188"/>
      <c r="AE282" s="229"/>
    </row>
    <row r="283" spans="1:31" x14ac:dyDescent="0.25">
      <c r="A283" s="219">
        <v>1</v>
      </c>
      <c r="B283" s="223" t="s">
        <v>63</v>
      </c>
      <c r="C283" s="1186" t="s">
        <v>256</v>
      </c>
      <c r="D283" s="223"/>
      <c r="E283" s="354"/>
      <c r="F283" s="205"/>
      <c r="G283" s="205">
        <v>3</v>
      </c>
      <c r="H283" s="205" t="e">
        <f t="shared" si="69"/>
        <v>#DIV/0!</v>
      </c>
      <c r="I283" s="243">
        <v>10</v>
      </c>
      <c r="J283" s="243">
        <f t="shared" si="70"/>
        <v>10.333333333333334</v>
      </c>
      <c r="K283" s="1248">
        <f t="shared" si="71"/>
        <v>0</v>
      </c>
      <c r="L283" s="244">
        <f t="shared" si="72"/>
        <v>0</v>
      </c>
      <c r="M283" s="244">
        <v>31</v>
      </c>
      <c r="N283" s="244" t="e">
        <f t="shared" si="73"/>
        <v>#DIV/0!</v>
      </c>
      <c r="O283" s="1354" t="e">
        <f t="shared" si="74"/>
        <v>#DIV/0!</v>
      </c>
      <c r="P283" s="244" t="e">
        <f t="shared" si="75"/>
        <v>#DIV/0!</v>
      </c>
      <c r="Q283" s="472"/>
      <c r="R283" s="468"/>
      <c r="S283" s="472"/>
      <c r="T283" s="918"/>
      <c r="U283" s="472"/>
      <c r="V283" s="472"/>
      <c r="W283" s="472"/>
      <c r="X283" s="472"/>
      <c r="Y283" s="472"/>
      <c r="Z283" s="1076"/>
      <c r="AA283" s="468"/>
      <c r="AB283" s="1173">
        <f t="shared" si="63"/>
        <v>0</v>
      </c>
      <c r="AC283" s="1188"/>
      <c r="AE283" s="229"/>
    </row>
    <row r="284" spans="1:31" x14ac:dyDescent="0.25">
      <c r="A284" s="219">
        <v>1</v>
      </c>
      <c r="B284" s="223" t="s">
        <v>18</v>
      </c>
      <c r="C284" s="1186" t="s">
        <v>256</v>
      </c>
      <c r="D284" s="223"/>
      <c r="E284" s="354"/>
      <c r="F284" s="205"/>
      <c r="G284" s="205">
        <v>5</v>
      </c>
      <c r="H284" s="205" t="e">
        <f t="shared" si="69"/>
        <v>#DIV/0!</v>
      </c>
      <c r="I284" s="243">
        <v>6</v>
      </c>
      <c r="J284" s="243">
        <f t="shared" si="70"/>
        <v>5.4</v>
      </c>
      <c r="K284" s="1248">
        <f t="shared" si="71"/>
        <v>0</v>
      </c>
      <c r="L284" s="244">
        <f t="shared" si="72"/>
        <v>0</v>
      </c>
      <c r="M284" s="244">
        <v>27</v>
      </c>
      <c r="N284" s="244" t="e">
        <f t="shared" si="73"/>
        <v>#DIV/0!</v>
      </c>
      <c r="O284" s="1354" t="e">
        <f t="shared" si="74"/>
        <v>#DIV/0!</v>
      </c>
      <c r="P284" s="244" t="e">
        <f t="shared" si="75"/>
        <v>#DIV/0!</v>
      </c>
      <c r="Q284" s="472"/>
      <c r="R284" s="468"/>
      <c r="S284" s="472"/>
      <c r="T284" s="918"/>
      <c r="U284" s="472"/>
      <c r="V284" s="472"/>
      <c r="W284" s="472"/>
      <c r="X284" s="472"/>
      <c r="Y284" s="472"/>
      <c r="Z284" s="1076"/>
      <c r="AA284" s="468"/>
      <c r="AB284" s="1173">
        <f t="shared" si="63"/>
        <v>0</v>
      </c>
      <c r="AC284" s="1188"/>
      <c r="AE284" s="229"/>
    </row>
    <row r="285" spans="1:31" x14ac:dyDescent="0.25">
      <c r="A285" s="219">
        <v>1</v>
      </c>
      <c r="B285" s="1189" t="s">
        <v>6</v>
      </c>
      <c r="C285" s="1186" t="s">
        <v>256</v>
      </c>
      <c r="D285" s="1189"/>
      <c r="E285" s="555"/>
      <c r="F285" s="1201"/>
      <c r="G285" s="324">
        <v>5</v>
      </c>
      <c r="H285" s="1201" t="e">
        <f t="shared" si="69"/>
        <v>#DIV/0!</v>
      </c>
      <c r="I285" s="448">
        <v>7</v>
      </c>
      <c r="J285" s="448">
        <f t="shared" si="70"/>
        <v>13.2</v>
      </c>
      <c r="K285" s="1191">
        <f t="shared" si="71"/>
        <v>0</v>
      </c>
      <c r="L285" s="1190">
        <f t="shared" si="72"/>
        <v>0</v>
      </c>
      <c r="M285" s="1190">
        <v>66</v>
      </c>
      <c r="N285" s="1190" t="e">
        <f t="shared" si="73"/>
        <v>#DIV/0!</v>
      </c>
      <c r="O285" s="33" t="e">
        <f t="shared" si="74"/>
        <v>#DIV/0!</v>
      </c>
      <c r="P285" s="1190" t="e">
        <f t="shared" si="75"/>
        <v>#DIV/0!</v>
      </c>
      <c r="Q285" s="474"/>
      <c r="R285" s="994"/>
      <c r="S285" s="474"/>
      <c r="T285" s="1370"/>
      <c r="U285" s="474"/>
      <c r="V285" s="474"/>
      <c r="W285" s="474"/>
      <c r="X285" s="474"/>
      <c r="Y285" s="474"/>
      <c r="Z285" s="1153"/>
      <c r="AA285" s="994"/>
      <c r="AB285" s="1173">
        <f t="shared" si="63"/>
        <v>0</v>
      </c>
      <c r="AC285" s="1188"/>
      <c r="AE285" s="229"/>
    </row>
    <row r="286" spans="1:31" s="229" customFormat="1" x14ac:dyDescent="0.25">
      <c r="A286" s="219">
        <v>1</v>
      </c>
      <c r="B286" s="1197" t="s">
        <v>27</v>
      </c>
      <c r="C286" s="1186" t="s">
        <v>256</v>
      </c>
      <c r="D286" s="1197"/>
      <c r="E286" s="357"/>
      <c r="F286" s="211"/>
      <c r="G286" s="211">
        <v>1</v>
      </c>
      <c r="H286" s="211" t="e">
        <f t="shared" si="69"/>
        <v>#DIV/0!</v>
      </c>
      <c r="I286" s="1198">
        <v>10</v>
      </c>
      <c r="J286" s="1198">
        <f t="shared" si="70"/>
        <v>14</v>
      </c>
      <c r="K286" s="1199">
        <f t="shared" si="71"/>
        <v>0</v>
      </c>
      <c r="L286" s="408">
        <f t="shared" si="72"/>
        <v>0</v>
      </c>
      <c r="M286" s="408">
        <v>14</v>
      </c>
      <c r="N286" s="408" t="e">
        <f t="shared" si="73"/>
        <v>#DIV/0!</v>
      </c>
      <c r="O286" s="1401" t="e">
        <f t="shared" si="74"/>
        <v>#DIV/0!</v>
      </c>
      <c r="P286" s="408" t="e">
        <f t="shared" si="75"/>
        <v>#DIV/0!</v>
      </c>
      <c r="Q286" s="473"/>
      <c r="R286" s="993"/>
      <c r="S286" s="473"/>
      <c r="T286" s="1220"/>
      <c r="U286" s="473"/>
      <c r="V286" s="473"/>
      <c r="W286" s="473"/>
      <c r="X286" s="473"/>
      <c r="Y286" s="473"/>
      <c r="Z286" s="1194"/>
      <c r="AA286" s="993"/>
      <c r="AB286" s="1173">
        <f t="shared" si="63"/>
        <v>0</v>
      </c>
      <c r="AC286" s="1188"/>
    </row>
    <row r="287" spans="1:31" s="229" customFormat="1" ht="29.25" x14ac:dyDescent="0.25">
      <c r="A287" s="219">
        <v>1</v>
      </c>
      <c r="B287" s="1207" t="s">
        <v>7</v>
      </c>
      <c r="C287" s="1208"/>
      <c r="D287" s="1207"/>
      <c r="E287" s="17"/>
      <c r="F287" s="10"/>
      <c r="G287" s="10">
        <f>SUM(G273:G286)</f>
        <v>69</v>
      </c>
      <c r="H287" s="10" t="e">
        <f t="shared" si="69"/>
        <v>#DIV/0!</v>
      </c>
      <c r="I287" s="8">
        <f>IF(E287=0,0,K287/E287)</f>
        <v>0</v>
      </c>
      <c r="J287" s="8">
        <f t="shared" si="70"/>
        <v>10.144927536231885</v>
      </c>
      <c r="K287" s="1290">
        <f>SUM(K273:K286)</f>
        <v>0</v>
      </c>
      <c r="L287" s="1290">
        <f>SUM(L273:L286)</f>
        <v>0</v>
      </c>
      <c r="M287" s="1290">
        <f>SUM(M273:M286)</f>
        <v>700</v>
      </c>
      <c r="N287" s="1209" t="e">
        <f t="shared" si="73"/>
        <v>#DIV/0!</v>
      </c>
      <c r="O287" s="1290" t="e">
        <f>SUM(O273:O286)</f>
        <v>#DIV/0!</v>
      </c>
      <c r="P287" s="1292" t="e">
        <f>M287/$B$4*12/O287</f>
        <v>#DIV/0!</v>
      </c>
      <c r="Q287" s="470"/>
      <c r="R287" s="1003">
        <f>Q287/12*$B$4</f>
        <v>0</v>
      </c>
      <c r="S287" s="470">
        <f>Y287-X287-U287-T287</f>
        <v>6823.1064200000001</v>
      </c>
      <c r="T287" s="922"/>
      <c r="U287" s="470">
        <v>-86.472959999999986</v>
      </c>
      <c r="V287" s="470">
        <f>S287-R287</f>
        <v>6823.1064200000001</v>
      </c>
      <c r="W287" s="470"/>
      <c r="X287" s="470"/>
      <c r="Y287" s="470">
        <v>6736.63346</v>
      </c>
      <c r="Z287" s="1042"/>
      <c r="AA287" s="998"/>
      <c r="AB287" s="1173">
        <f t="shared" si="63"/>
        <v>0</v>
      </c>
      <c r="AC287" s="1188"/>
    </row>
    <row r="288" spans="1:31" ht="43.5" x14ac:dyDescent="0.25">
      <c r="A288" s="219">
        <v>1</v>
      </c>
      <c r="B288" s="1212" t="s">
        <v>177</v>
      </c>
      <c r="C288" s="610"/>
      <c r="D288" s="245"/>
      <c r="E288" s="1402"/>
      <c r="F288" s="1332"/>
      <c r="G288" s="1403"/>
      <c r="H288" s="208" t="e">
        <f t="shared" si="69"/>
        <v>#DIV/0!</v>
      </c>
      <c r="I288" s="412"/>
      <c r="J288" s="412"/>
      <c r="K288" s="886"/>
      <c r="L288" s="1213"/>
      <c r="M288" s="1213"/>
      <c r="N288" s="1214"/>
      <c r="O288" s="1348"/>
      <c r="P288" s="1204"/>
      <c r="Q288" s="471"/>
      <c r="R288" s="1163">
        <f t="shared" ref="R288:R290" si="76">Q288/12*$B$4</f>
        <v>0</v>
      </c>
      <c r="S288" s="471">
        <f>Y288-X288-U288-T288</f>
        <v>0</v>
      </c>
      <c r="T288" s="921"/>
      <c r="U288" s="471"/>
      <c r="V288" s="471">
        <f>S288-R288</f>
        <v>0</v>
      </c>
      <c r="W288" s="471"/>
      <c r="X288" s="471"/>
      <c r="Y288" s="471"/>
      <c r="Z288" s="1046"/>
      <c r="AA288" s="511"/>
      <c r="AB288" s="1173">
        <f t="shared" si="63"/>
        <v>0</v>
      </c>
      <c r="AC288" s="1188"/>
      <c r="AE288" s="229"/>
    </row>
    <row r="289" spans="1:29" x14ac:dyDescent="0.25">
      <c r="A289" s="219">
        <v>1</v>
      </c>
      <c r="B289" s="612" t="s">
        <v>194</v>
      </c>
      <c r="C289" s="901"/>
      <c r="D289" s="1217"/>
      <c r="E289" s="354"/>
      <c r="F289" s="904"/>
      <c r="G289" s="905"/>
      <c r="H289" s="904"/>
      <c r="I289" s="412"/>
      <c r="J289" s="412"/>
      <c r="K289" s="886"/>
      <c r="L289" s="1213"/>
      <c r="M289" s="1213"/>
      <c r="N289" s="1213"/>
      <c r="O289" s="1213"/>
      <c r="P289" s="1213"/>
      <c r="Q289" s="472"/>
      <c r="R289" s="989">
        <f t="shared" si="76"/>
        <v>0</v>
      </c>
      <c r="S289" s="472"/>
      <c r="T289" s="918"/>
      <c r="U289" s="472"/>
      <c r="V289" s="472"/>
      <c r="W289" s="472"/>
      <c r="X289" s="472"/>
      <c r="Y289" s="472"/>
      <c r="Z289" s="1051"/>
      <c r="AA289" s="468"/>
      <c r="AB289" s="1173">
        <f t="shared" si="63"/>
        <v>0</v>
      </c>
      <c r="AC289" s="1188"/>
    </row>
    <row r="290" spans="1:29" ht="43.5" x14ac:dyDescent="0.25">
      <c r="A290" s="219">
        <v>1</v>
      </c>
      <c r="B290" s="2351" t="s">
        <v>302</v>
      </c>
      <c r="C290" s="565"/>
      <c r="D290" s="9"/>
      <c r="E290" s="410"/>
      <c r="F290" s="410"/>
      <c r="G290" s="410">
        <f t="shared" ref="G290" si="77">G291+G292+G295+G296+G297*10</f>
        <v>58</v>
      </c>
      <c r="H290" s="206" t="e">
        <f>G290/F290*100</f>
        <v>#DIV/0!</v>
      </c>
      <c r="I290" s="322"/>
      <c r="J290" s="322"/>
      <c r="K290" s="1404"/>
      <c r="L290" s="669"/>
      <c r="M290" s="669"/>
      <c r="N290" s="669"/>
      <c r="O290" s="669"/>
      <c r="P290" s="669"/>
      <c r="Q290" s="472"/>
      <c r="R290" s="989">
        <f t="shared" si="76"/>
        <v>0</v>
      </c>
      <c r="S290" s="472">
        <f>Y290-X290-U290</f>
        <v>36.471069999999976</v>
      </c>
      <c r="T290" s="918"/>
      <c r="U290" s="472"/>
      <c r="V290" s="472">
        <f>S290-R290</f>
        <v>36.471069999999976</v>
      </c>
      <c r="W290" s="472"/>
      <c r="X290" s="472"/>
      <c r="Y290" s="472">
        <v>36.471069999999976</v>
      </c>
      <c r="Z290" s="1041"/>
      <c r="AA290" s="468"/>
      <c r="AB290" s="1173">
        <f t="shared" si="63"/>
        <v>0</v>
      </c>
      <c r="AC290" s="1188"/>
    </row>
    <row r="291" spans="1:29" x14ac:dyDescent="0.25">
      <c r="A291" s="219">
        <v>1</v>
      </c>
      <c r="B291" s="437" t="s">
        <v>303</v>
      </c>
      <c r="C291" s="565"/>
      <c r="D291" s="9"/>
      <c r="E291" s="205"/>
      <c r="F291" s="205"/>
      <c r="G291" s="205"/>
      <c r="H291" s="206" t="e">
        <f>G291/F291*100</f>
        <v>#DIV/0!</v>
      </c>
      <c r="I291" s="322"/>
      <c r="J291" s="322"/>
      <c r="K291" s="1404"/>
      <c r="L291" s="669"/>
      <c r="M291" s="669"/>
      <c r="N291" s="669"/>
      <c r="O291" s="669"/>
      <c r="P291" s="669"/>
      <c r="Q291" s="472"/>
      <c r="R291" s="468"/>
      <c r="S291" s="472">
        <f>Y291-X291-U291</f>
        <v>0</v>
      </c>
      <c r="T291" s="918"/>
      <c r="U291" s="472"/>
      <c r="V291" s="472"/>
      <c r="W291" s="472"/>
      <c r="X291" s="472"/>
      <c r="Y291" s="472"/>
      <c r="Z291" s="1076"/>
      <c r="AA291" s="468"/>
      <c r="AB291" s="1173">
        <f t="shared" si="63"/>
        <v>0</v>
      </c>
      <c r="AC291" s="1188"/>
    </row>
    <row r="292" spans="1:29" ht="30" x14ac:dyDescent="0.25">
      <c r="A292" s="219">
        <v>1</v>
      </c>
      <c r="B292" s="614" t="s">
        <v>450</v>
      </c>
      <c r="C292" s="565"/>
      <c r="D292" s="9"/>
      <c r="E292" s="205"/>
      <c r="F292" s="205"/>
      <c r="G292" s="205">
        <f>G293+G294</f>
        <v>55</v>
      </c>
      <c r="H292" s="206" t="e">
        <f>G292/F292*100</f>
        <v>#DIV/0!</v>
      </c>
      <c r="I292" s="322"/>
      <c r="J292" s="322"/>
      <c r="K292" s="1404"/>
      <c r="L292" s="669"/>
      <c r="M292" s="669"/>
      <c r="N292" s="669"/>
      <c r="O292" s="669"/>
      <c r="P292" s="669"/>
      <c r="Q292" s="472"/>
      <c r="R292" s="468"/>
      <c r="S292" s="472">
        <f>Y292-X292-U292</f>
        <v>0</v>
      </c>
      <c r="T292" s="918"/>
      <c r="U292" s="472"/>
      <c r="V292" s="472"/>
      <c r="W292" s="472"/>
      <c r="X292" s="472"/>
      <c r="Y292" s="472"/>
      <c r="Z292" s="1076"/>
      <c r="AA292" s="468"/>
      <c r="AB292" s="1173">
        <f t="shared" si="63"/>
        <v>0</v>
      </c>
      <c r="AC292" s="1188"/>
    </row>
    <row r="293" spans="1:29" x14ac:dyDescent="0.25">
      <c r="A293" s="219">
        <v>1</v>
      </c>
      <c r="B293" s="437" t="s">
        <v>451</v>
      </c>
      <c r="C293" s="565"/>
      <c r="D293" s="9"/>
      <c r="E293" s="205"/>
      <c r="F293" s="205"/>
      <c r="G293" s="205">
        <v>40</v>
      </c>
      <c r="H293" s="206" t="e">
        <f>G293/F293*100</f>
        <v>#DIV/0!</v>
      </c>
      <c r="I293" s="322"/>
      <c r="J293" s="322"/>
      <c r="K293" s="1404"/>
      <c r="L293" s="669"/>
      <c r="M293" s="669"/>
      <c r="N293" s="669"/>
      <c r="O293" s="669"/>
      <c r="P293" s="669"/>
      <c r="Q293" s="472"/>
      <c r="R293" s="468"/>
      <c r="S293" s="472">
        <f>Y293-X293-U293</f>
        <v>0</v>
      </c>
      <c r="T293" s="918"/>
      <c r="U293" s="472"/>
      <c r="V293" s="472"/>
      <c r="W293" s="472"/>
      <c r="X293" s="472"/>
      <c r="Y293" s="472"/>
      <c r="Z293" s="1076"/>
      <c r="AA293" s="468"/>
      <c r="AB293" s="1173">
        <f t="shared" si="63"/>
        <v>0</v>
      </c>
      <c r="AC293" s="1188"/>
    </row>
    <row r="294" spans="1:29" ht="45" x14ac:dyDescent="0.25">
      <c r="A294" s="219">
        <v>1</v>
      </c>
      <c r="B294" s="437" t="s">
        <v>453</v>
      </c>
      <c r="C294" s="565"/>
      <c r="D294" s="9"/>
      <c r="E294" s="205"/>
      <c r="F294" s="205"/>
      <c r="G294" s="205">
        <v>15</v>
      </c>
      <c r="H294" s="206" t="e">
        <f>G294/F294*100</f>
        <v>#DIV/0!</v>
      </c>
      <c r="I294" s="322"/>
      <c r="J294" s="322"/>
      <c r="K294" s="1404"/>
      <c r="L294" s="669"/>
      <c r="M294" s="669"/>
      <c r="N294" s="669"/>
      <c r="O294" s="669"/>
      <c r="P294" s="669"/>
      <c r="Q294" s="472"/>
      <c r="R294" s="468"/>
      <c r="S294" s="472"/>
      <c r="T294" s="918"/>
      <c r="U294" s="472"/>
      <c r="V294" s="472"/>
      <c r="W294" s="472"/>
      <c r="X294" s="472"/>
      <c r="Y294" s="472"/>
      <c r="Z294" s="1076"/>
      <c r="AA294" s="468"/>
      <c r="AB294" s="1173">
        <f t="shared" si="63"/>
        <v>0</v>
      </c>
      <c r="AC294" s="1188"/>
    </row>
    <row r="295" spans="1:29" ht="60" x14ac:dyDescent="0.25">
      <c r="A295" s="219">
        <v>1</v>
      </c>
      <c r="B295" s="437" t="s">
        <v>454</v>
      </c>
      <c r="C295" s="565"/>
      <c r="D295" s="9"/>
      <c r="E295" s="205"/>
      <c r="F295" s="205"/>
      <c r="G295" s="205"/>
      <c r="H295" s="206"/>
      <c r="I295" s="322"/>
      <c r="J295" s="322"/>
      <c r="K295" s="1404"/>
      <c r="L295" s="669"/>
      <c r="M295" s="669"/>
      <c r="N295" s="669"/>
      <c r="O295" s="669"/>
      <c r="P295" s="669"/>
      <c r="Q295" s="472"/>
      <c r="R295" s="468"/>
      <c r="S295" s="472"/>
      <c r="T295" s="918"/>
      <c r="U295" s="472"/>
      <c r="V295" s="472"/>
      <c r="W295" s="472"/>
      <c r="X295" s="472"/>
      <c r="Y295" s="472"/>
      <c r="Z295" s="1076"/>
      <c r="AA295" s="468"/>
      <c r="AB295" s="1173">
        <f t="shared" si="63"/>
        <v>0</v>
      </c>
      <c r="AC295" s="1188"/>
    </row>
    <row r="296" spans="1:29" ht="45" x14ac:dyDescent="0.25">
      <c r="A296" s="219">
        <v>1</v>
      </c>
      <c r="B296" s="436" t="s">
        <v>455</v>
      </c>
      <c r="C296" s="565"/>
      <c r="D296" s="9"/>
      <c r="E296" s="205"/>
      <c r="F296" s="205"/>
      <c r="G296" s="205">
        <v>3</v>
      </c>
      <c r="H296" s="206" t="e">
        <f t="shared" ref="H296:H310" si="78">G296/F296*100</f>
        <v>#DIV/0!</v>
      </c>
      <c r="I296" s="322"/>
      <c r="J296" s="322"/>
      <c r="K296" s="1404"/>
      <c r="L296" s="669"/>
      <c r="M296" s="669"/>
      <c r="N296" s="669"/>
      <c r="O296" s="669"/>
      <c r="P296" s="669"/>
      <c r="Q296" s="472"/>
      <c r="R296" s="468"/>
      <c r="S296" s="472"/>
      <c r="T296" s="918"/>
      <c r="U296" s="472"/>
      <c r="V296" s="472"/>
      <c r="W296" s="472"/>
      <c r="X296" s="472"/>
      <c r="Y296" s="472"/>
      <c r="Z296" s="1076"/>
      <c r="AA296" s="468"/>
      <c r="AB296" s="1173">
        <f t="shared" ref="AB296:AB353" si="79">S296-R296-V296</f>
        <v>0</v>
      </c>
      <c r="AC296" s="1188"/>
    </row>
    <row r="297" spans="1:29" s="2356" customFormat="1" ht="42.75" x14ac:dyDescent="0.25">
      <c r="B297" s="3391" t="s">
        <v>506</v>
      </c>
      <c r="C297" s="3292"/>
      <c r="D297" s="3392"/>
      <c r="E297" s="669"/>
      <c r="F297" s="669"/>
      <c r="G297" s="669">
        <f t="shared" ref="G297" si="80">G298</f>
        <v>0</v>
      </c>
      <c r="H297" s="410" t="e">
        <f t="shared" si="78"/>
        <v>#DIV/0!</v>
      </c>
      <c r="I297" s="322"/>
      <c r="J297" s="322"/>
      <c r="K297" s="1404"/>
      <c r="L297" s="669"/>
      <c r="M297" s="669"/>
      <c r="N297" s="669"/>
      <c r="O297" s="669"/>
      <c r="P297" s="669"/>
      <c r="Q297" s="472"/>
      <c r="R297" s="468">
        <f>Q297/12*$B$4</f>
        <v>0</v>
      </c>
      <c r="S297" s="472">
        <f>Y297-X297-U297</f>
        <v>0</v>
      </c>
      <c r="T297" s="918"/>
      <c r="U297" s="472"/>
      <c r="V297" s="472">
        <f>S297-R297</f>
        <v>0</v>
      </c>
      <c r="W297" s="472"/>
      <c r="X297" s="472"/>
      <c r="Y297" s="472"/>
      <c r="Z297" s="1076"/>
      <c r="AA297" s="468"/>
      <c r="AB297" s="1173">
        <f t="shared" si="79"/>
        <v>0</v>
      </c>
      <c r="AC297" s="1188"/>
    </row>
    <row r="298" spans="1:29" s="2356" customFormat="1" ht="30" x14ac:dyDescent="0.25">
      <c r="B298" s="436" t="s">
        <v>509</v>
      </c>
      <c r="C298" s="565"/>
      <c r="D298" s="9"/>
      <c r="E298" s="205"/>
      <c r="F298" s="3393"/>
      <c r="G298" s="205"/>
      <c r="H298" s="206" t="e">
        <f t="shared" si="78"/>
        <v>#DIV/0!</v>
      </c>
      <c r="I298" s="322"/>
      <c r="J298" s="322"/>
      <c r="K298" s="1404"/>
      <c r="L298" s="669"/>
      <c r="M298" s="669"/>
      <c r="N298" s="669"/>
      <c r="O298" s="669"/>
      <c r="P298" s="669"/>
      <c r="Q298" s="472"/>
      <c r="R298" s="468"/>
      <c r="S298" s="472"/>
      <c r="T298" s="918"/>
      <c r="U298" s="472"/>
      <c r="V298" s="472"/>
      <c r="W298" s="472"/>
      <c r="X298" s="472"/>
      <c r="Y298" s="472"/>
      <c r="Z298" s="1076"/>
      <c r="AA298" s="468"/>
      <c r="AB298" s="1173">
        <f t="shared" si="79"/>
        <v>0</v>
      </c>
      <c r="AC298" s="1188"/>
    </row>
    <row r="299" spans="1:29" ht="43.5" x14ac:dyDescent="0.25">
      <c r="A299" s="219">
        <v>1</v>
      </c>
      <c r="B299" s="613" t="s">
        <v>313</v>
      </c>
      <c r="C299" s="565"/>
      <c r="D299" s="9"/>
      <c r="E299" s="365"/>
      <c r="F299" s="410"/>
      <c r="G299" s="410">
        <f>G300</f>
        <v>1</v>
      </c>
      <c r="H299" s="410" t="e">
        <f t="shared" si="78"/>
        <v>#DIV/0!</v>
      </c>
      <c r="I299" s="322"/>
      <c r="J299" s="322"/>
      <c r="K299" s="1404"/>
      <c r="L299" s="669"/>
      <c r="M299" s="669"/>
      <c r="N299" s="669"/>
      <c r="O299" s="669"/>
      <c r="P299" s="669"/>
      <c r="Q299" s="472"/>
      <c r="R299" s="468"/>
      <c r="S299" s="472"/>
      <c r="T299" s="918"/>
      <c r="U299" s="472"/>
      <c r="V299" s="472"/>
      <c r="W299" s="472"/>
      <c r="X299" s="472"/>
      <c r="Y299" s="472"/>
      <c r="Z299" s="1076"/>
      <c r="AA299" s="468"/>
      <c r="AB299" s="1173">
        <f t="shared" si="79"/>
        <v>0</v>
      </c>
      <c r="AC299" s="1188"/>
    </row>
    <row r="300" spans="1:29" s="2356" customFormat="1" x14ac:dyDescent="0.25">
      <c r="B300" s="437" t="s">
        <v>319</v>
      </c>
      <c r="C300" s="565"/>
      <c r="D300" s="9"/>
      <c r="E300" s="354"/>
      <c r="F300" s="205"/>
      <c r="G300" s="205">
        <v>1</v>
      </c>
      <c r="H300" s="206" t="e">
        <f t="shared" si="78"/>
        <v>#DIV/0!</v>
      </c>
      <c r="I300" s="322"/>
      <c r="J300" s="322"/>
      <c r="K300" s="1404"/>
      <c r="L300" s="669"/>
      <c r="M300" s="669"/>
      <c r="N300" s="669"/>
      <c r="O300" s="669"/>
      <c r="P300" s="669"/>
      <c r="Q300" s="472"/>
      <c r="R300" s="468"/>
      <c r="S300" s="472"/>
      <c r="T300" s="918"/>
      <c r="U300" s="472"/>
      <c r="V300" s="472"/>
      <c r="W300" s="472"/>
      <c r="X300" s="472"/>
      <c r="Y300" s="472"/>
      <c r="Z300" s="1076"/>
      <c r="AA300" s="468"/>
      <c r="AB300" s="1173">
        <f t="shared" si="79"/>
        <v>0</v>
      </c>
      <c r="AC300" s="1188"/>
    </row>
    <row r="301" spans="1:29" ht="29.25" x14ac:dyDescent="0.25">
      <c r="A301" s="219">
        <v>1</v>
      </c>
      <c r="B301" s="613" t="s">
        <v>304</v>
      </c>
      <c r="C301" s="565"/>
      <c r="D301" s="9"/>
      <c r="E301" s="205"/>
      <c r="F301" s="205"/>
      <c r="G301" s="205">
        <f>G302</f>
        <v>44</v>
      </c>
      <c r="H301" s="206" t="e">
        <f t="shared" si="78"/>
        <v>#DIV/0!</v>
      </c>
      <c r="I301" s="322"/>
      <c r="J301" s="322"/>
      <c r="K301" s="1404"/>
      <c r="L301" s="669"/>
      <c r="M301" s="669"/>
      <c r="N301" s="669"/>
      <c r="O301" s="669"/>
      <c r="P301" s="669"/>
      <c r="Q301" s="472"/>
      <c r="R301" s="468"/>
      <c r="S301" s="472">
        <f>Y301-X301-U301</f>
        <v>0</v>
      </c>
      <c r="T301" s="918"/>
      <c r="U301" s="472"/>
      <c r="V301" s="472"/>
      <c r="W301" s="472"/>
      <c r="X301" s="472"/>
      <c r="Y301" s="472"/>
      <c r="Z301" s="1076"/>
      <c r="AA301" s="468"/>
      <c r="AB301" s="1173">
        <f t="shared" si="79"/>
        <v>0</v>
      </c>
      <c r="AC301" s="1188"/>
    </row>
    <row r="302" spans="1:29" ht="30" x14ac:dyDescent="0.25">
      <c r="A302" s="219">
        <v>1</v>
      </c>
      <c r="B302" s="256" t="s">
        <v>191</v>
      </c>
      <c r="C302" s="565"/>
      <c r="D302" s="9"/>
      <c r="E302" s="205"/>
      <c r="F302" s="205"/>
      <c r="G302" s="205">
        <v>44</v>
      </c>
      <c r="H302" s="206" t="e">
        <f t="shared" si="78"/>
        <v>#DIV/0!</v>
      </c>
      <c r="I302" s="322"/>
      <c r="J302" s="322"/>
      <c r="K302" s="1404"/>
      <c r="L302" s="669"/>
      <c r="M302" s="669"/>
      <c r="N302" s="669"/>
      <c r="O302" s="669"/>
      <c r="P302" s="669"/>
      <c r="Q302" s="472"/>
      <c r="R302" s="468"/>
      <c r="S302" s="472">
        <f>Y302-X302-U302</f>
        <v>0</v>
      </c>
      <c r="T302" s="918"/>
      <c r="U302" s="472"/>
      <c r="V302" s="472"/>
      <c r="W302" s="472"/>
      <c r="X302" s="472"/>
      <c r="Y302" s="472"/>
      <c r="Z302" s="1076"/>
      <c r="AA302" s="468"/>
      <c r="AB302" s="1173">
        <f t="shared" si="79"/>
        <v>0</v>
      </c>
      <c r="AC302" s="1188"/>
    </row>
    <row r="303" spans="1:29" ht="57.75" x14ac:dyDescent="0.25">
      <c r="A303" s="219">
        <v>1</v>
      </c>
      <c r="B303" s="613" t="s">
        <v>305</v>
      </c>
      <c r="C303" s="565"/>
      <c r="D303" s="2354"/>
      <c r="E303" s="205"/>
      <c r="F303" s="211"/>
      <c r="G303" s="211">
        <v>48</v>
      </c>
      <c r="H303" s="206" t="e">
        <f t="shared" si="78"/>
        <v>#DIV/0!</v>
      </c>
      <c r="I303" s="1232"/>
      <c r="J303" s="1232"/>
      <c r="K303" s="1315"/>
      <c r="L303" s="249"/>
      <c r="M303" s="249"/>
      <c r="N303" s="249"/>
      <c r="O303" s="249"/>
      <c r="P303" s="249"/>
      <c r="Q303" s="472"/>
      <c r="R303" s="468"/>
      <c r="S303" s="472">
        <f>Y303-X303-U303</f>
        <v>107.7504</v>
      </c>
      <c r="T303" s="918"/>
      <c r="U303" s="472"/>
      <c r="V303" s="472"/>
      <c r="W303" s="472"/>
      <c r="X303" s="472"/>
      <c r="Y303" s="472">
        <v>107.7504</v>
      </c>
      <c r="Z303" s="1194"/>
      <c r="AA303" s="468"/>
      <c r="AB303" s="1173">
        <f t="shared" si="79"/>
        <v>107.7504</v>
      </c>
      <c r="AC303" s="1188"/>
    </row>
    <row r="304" spans="1:29" x14ac:dyDescent="0.25">
      <c r="A304" s="219">
        <v>1</v>
      </c>
      <c r="B304" s="1221" t="s">
        <v>132</v>
      </c>
      <c r="C304" s="565"/>
      <c r="D304" s="1231"/>
      <c r="E304" s="410"/>
      <c r="F304" s="844"/>
      <c r="G304" s="410">
        <f>SUM(G305:G323)</f>
        <v>36</v>
      </c>
      <c r="H304" s="410" t="e">
        <f t="shared" si="78"/>
        <v>#DIV/0!</v>
      </c>
      <c r="I304" s="322"/>
      <c r="J304" s="322"/>
      <c r="K304" s="669"/>
      <c r="L304" s="249"/>
      <c r="M304" s="669"/>
      <c r="N304" s="249"/>
      <c r="O304" s="669"/>
      <c r="P304" s="249"/>
      <c r="Q304" s="472"/>
      <c r="R304" s="989">
        <f>Q304/12*$B$4</f>
        <v>0</v>
      </c>
      <c r="S304" s="472">
        <f>Y304-X304-U304</f>
        <v>9.0643300000000036</v>
      </c>
      <c r="T304" s="918">
        <f>SUM(T305:T323)</f>
        <v>0</v>
      </c>
      <c r="U304" s="472">
        <v>15.284349999999998</v>
      </c>
      <c r="V304" s="472">
        <f>S304-R304</f>
        <v>9.0643300000000036</v>
      </c>
      <c r="W304" s="472"/>
      <c r="X304" s="472"/>
      <c r="Y304" s="472">
        <v>24.348680000000002</v>
      </c>
      <c r="Z304" s="1042"/>
      <c r="AA304" s="468"/>
      <c r="AB304" s="1173">
        <f t="shared" si="79"/>
        <v>0</v>
      </c>
      <c r="AC304" s="1188"/>
    </row>
    <row r="305" spans="1:29" x14ac:dyDescent="0.25">
      <c r="A305" s="219">
        <v>1</v>
      </c>
      <c r="B305" s="665" t="s">
        <v>65</v>
      </c>
      <c r="C305" s="565"/>
      <c r="D305" s="565"/>
      <c r="E305" s="354"/>
      <c r="F305" s="205"/>
      <c r="G305" s="208"/>
      <c r="H305" s="208" t="e">
        <f t="shared" si="78"/>
        <v>#DIV/0!</v>
      </c>
      <c r="I305" s="412"/>
      <c r="J305" s="412"/>
      <c r="K305" s="1333"/>
      <c r="L305" s="1296"/>
      <c r="M305" s="1218"/>
      <c r="N305" s="1296"/>
      <c r="O305" s="1218"/>
      <c r="P305" s="1296"/>
      <c r="Q305" s="472"/>
      <c r="R305" s="468"/>
      <c r="S305" s="472">
        <f>Y305-X305-U305</f>
        <v>0</v>
      </c>
      <c r="T305" s="918"/>
      <c r="U305" s="472"/>
      <c r="V305" s="472"/>
      <c r="W305" s="472"/>
      <c r="X305" s="472"/>
      <c r="Y305" s="472"/>
      <c r="Z305" s="1406"/>
      <c r="AA305" s="468"/>
      <c r="AB305" s="1173">
        <f t="shared" si="79"/>
        <v>0</v>
      </c>
      <c r="AC305" s="1188"/>
    </row>
    <row r="306" spans="1:29" ht="30" x14ac:dyDescent="0.25">
      <c r="A306" s="219">
        <v>1</v>
      </c>
      <c r="B306" s="665" t="s">
        <v>122</v>
      </c>
      <c r="C306" s="565"/>
      <c r="D306" s="565"/>
      <c r="E306" s="555"/>
      <c r="F306" s="205"/>
      <c r="G306" s="1201"/>
      <c r="H306" s="1201" t="e">
        <f t="shared" si="78"/>
        <v>#DIV/0!</v>
      </c>
      <c r="I306" s="412"/>
      <c r="J306" s="412"/>
      <c r="K306" s="1333"/>
      <c r="L306" s="1296"/>
      <c r="M306" s="1218"/>
      <c r="N306" s="1296"/>
      <c r="O306" s="1218"/>
      <c r="P306" s="1296"/>
      <c r="Q306" s="472"/>
      <c r="R306" s="468"/>
      <c r="S306" s="472"/>
      <c r="T306" s="918"/>
      <c r="U306" s="472"/>
      <c r="V306" s="472"/>
      <c r="W306" s="472"/>
      <c r="X306" s="472"/>
      <c r="Y306" s="472"/>
      <c r="Z306" s="1153"/>
      <c r="AA306" s="468"/>
      <c r="AB306" s="1173">
        <f t="shared" si="79"/>
        <v>0</v>
      </c>
      <c r="AC306" s="1188"/>
    </row>
    <row r="307" spans="1:29" x14ac:dyDescent="0.25">
      <c r="A307" s="219">
        <v>1</v>
      </c>
      <c r="B307" s="427" t="s">
        <v>113</v>
      </c>
      <c r="C307" s="565"/>
      <c r="D307" s="565"/>
      <c r="E307" s="357"/>
      <c r="F307" s="205"/>
      <c r="G307" s="205">
        <v>18</v>
      </c>
      <c r="H307" s="211" t="e">
        <f t="shared" si="78"/>
        <v>#DIV/0!</v>
      </c>
      <c r="I307" s="412"/>
      <c r="J307" s="412"/>
      <c r="K307" s="886"/>
      <c r="L307" s="249"/>
      <c r="M307" s="669"/>
      <c r="N307" s="249"/>
      <c r="O307" s="669"/>
      <c r="P307" s="249"/>
      <c r="Q307" s="472"/>
      <c r="R307" s="468"/>
      <c r="S307" s="472"/>
      <c r="T307" s="918"/>
      <c r="U307" s="472"/>
      <c r="V307" s="472"/>
      <c r="W307" s="472"/>
      <c r="X307" s="472"/>
      <c r="Y307" s="472"/>
      <c r="Z307" s="1076"/>
      <c r="AA307" s="468"/>
      <c r="AB307" s="1173">
        <f t="shared" si="79"/>
        <v>0</v>
      </c>
      <c r="AC307" s="1188"/>
    </row>
    <row r="308" spans="1:29" ht="60" x14ac:dyDescent="0.25">
      <c r="B308" s="427" t="s">
        <v>415</v>
      </c>
      <c r="C308" s="565"/>
      <c r="D308" s="565"/>
      <c r="E308" s="357"/>
      <c r="F308" s="205"/>
      <c r="G308" s="205"/>
      <c r="H308" s="211" t="e">
        <f t="shared" si="78"/>
        <v>#DIV/0!</v>
      </c>
      <c r="I308" s="412"/>
      <c r="J308" s="412"/>
      <c r="K308" s="886"/>
      <c r="L308" s="249"/>
      <c r="M308" s="669"/>
      <c r="N308" s="249"/>
      <c r="O308" s="669"/>
      <c r="P308" s="249"/>
      <c r="Q308" s="472"/>
      <c r="R308" s="468"/>
      <c r="S308" s="472"/>
      <c r="T308" s="918"/>
      <c r="U308" s="472"/>
      <c r="V308" s="472"/>
      <c r="W308" s="472"/>
      <c r="X308" s="472"/>
      <c r="Y308" s="472"/>
      <c r="Z308" s="1153"/>
      <c r="AA308" s="468"/>
      <c r="AB308" s="1173">
        <f t="shared" si="79"/>
        <v>0</v>
      </c>
      <c r="AC308" s="1188"/>
    </row>
    <row r="309" spans="1:29" ht="45" x14ac:dyDescent="0.25">
      <c r="B309" s="427" t="s">
        <v>416</v>
      </c>
      <c r="C309" s="565"/>
      <c r="D309" s="565"/>
      <c r="E309" s="357"/>
      <c r="F309" s="205"/>
      <c r="G309" s="1201"/>
      <c r="H309" s="211" t="e">
        <f t="shared" si="78"/>
        <v>#DIV/0!</v>
      </c>
      <c r="I309" s="412"/>
      <c r="J309" s="412"/>
      <c r="K309" s="886"/>
      <c r="L309" s="249"/>
      <c r="M309" s="669"/>
      <c r="N309" s="249"/>
      <c r="O309" s="669"/>
      <c r="P309" s="249"/>
      <c r="Q309" s="472"/>
      <c r="R309" s="468"/>
      <c r="S309" s="472"/>
      <c r="T309" s="918"/>
      <c r="U309" s="472"/>
      <c r="V309" s="472"/>
      <c r="W309" s="472"/>
      <c r="X309" s="472"/>
      <c r="Y309" s="472"/>
      <c r="Z309" s="1153"/>
      <c r="AA309" s="468"/>
      <c r="AB309" s="1173">
        <f t="shared" si="79"/>
        <v>0</v>
      </c>
      <c r="AC309" s="1188"/>
    </row>
    <row r="310" spans="1:29" ht="90" x14ac:dyDescent="0.25">
      <c r="A310" s="219">
        <v>1</v>
      </c>
      <c r="B310" s="427" t="s">
        <v>306</v>
      </c>
      <c r="C310" s="565"/>
      <c r="D310" s="565"/>
      <c r="E310" s="354"/>
      <c r="F310" s="1201"/>
      <c r="G310" s="205">
        <v>1</v>
      </c>
      <c r="H310" s="205" t="e">
        <f t="shared" si="78"/>
        <v>#DIV/0!</v>
      </c>
      <c r="I310" s="412"/>
      <c r="J310" s="412"/>
      <c r="K310" s="886"/>
      <c r="L310" s="249"/>
      <c r="M310" s="669"/>
      <c r="N310" s="249"/>
      <c r="O310" s="669"/>
      <c r="P310" s="249"/>
      <c r="Q310" s="472"/>
      <c r="R310" s="468"/>
      <c r="S310" s="472"/>
      <c r="T310" s="918"/>
      <c r="U310" s="472"/>
      <c r="V310" s="472"/>
      <c r="W310" s="472"/>
      <c r="X310" s="472"/>
      <c r="Y310" s="472"/>
      <c r="Z310" s="1153"/>
      <c r="AA310" s="468"/>
      <c r="AB310" s="1173">
        <f t="shared" si="79"/>
        <v>0</v>
      </c>
      <c r="AC310" s="1188"/>
    </row>
    <row r="311" spans="1:29" ht="90" x14ac:dyDescent="0.25">
      <c r="B311" s="427" t="s">
        <v>327</v>
      </c>
      <c r="C311" s="565"/>
      <c r="D311" s="565"/>
      <c r="E311" s="354"/>
      <c r="F311" s="205"/>
      <c r="G311" s="205">
        <v>6</v>
      </c>
      <c r="H311" s="205"/>
      <c r="I311" s="412"/>
      <c r="J311" s="412"/>
      <c r="K311" s="886"/>
      <c r="L311" s="249"/>
      <c r="M311" s="669"/>
      <c r="N311" s="249"/>
      <c r="O311" s="669"/>
      <c r="P311" s="249"/>
      <c r="Q311" s="472"/>
      <c r="R311" s="468"/>
      <c r="S311" s="472"/>
      <c r="T311" s="918"/>
      <c r="U311" s="472"/>
      <c r="V311" s="472"/>
      <c r="W311" s="472"/>
      <c r="X311" s="472"/>
      <c r="Y311" s="472"/>
      <c r="Z311" s="1076"/>
      <c r="AA311" s="468"/>
      <c r="AB311" s="1173">
        <f t="shared" si="79"/>
        <v>0</v>
      </c>
      <c r="AC311" s="1188"/>
    </row>
    <row r="312" spans="1:29" x14ac:dyDescent="0.25">
      <c r="A312" s="219">
        <v>1</v>
      </c>
      <c r="B312" s="621" t="s">
        <v>87</v>
      </c>
      <c r="C312" s="565"/>
      <c r="D312" s="565"/>
      <c r="E312" s="354"/>
      <c r="F312" s="410"/>
      <c r="G312" s="206">
        <v>6</v>
      </c>
      <c r="H312" s="206" t="e">
        <f t="shared" ref="H312:H323" si="81">G312/F312*100</f>
        <v>#DIV/0!</v>
      </c>
      <c r="I312" s="412"/>
      <c r="J312" s="412"/>
      <c r="K312" s="886"/>
      <c r="L312" s="669"/>
      <c r="M312" s="669"/>
      <c r="N312" s="669"/>
      <c r="O312" s="669"/>
      <c r="P312" s="669"/>
      <c r="Q312" s="472"/>
      <c r="R312" s="468"/>
      <c r="S312" s="472"/>
      <c r="T312" s="918"/>
      <c r="U312" s="472"/>
      <c r="V312" s="472"/>
      <c r="W312" s="472"/>
      <c r="X312" s="472"/>
      <c r="Y312" s="472"/>
      <c r="Z312" s="1045"/>
      <c r="AA312" s="468"/>
      <c r="AB312" s="1173">
        <f t="shared" si="79"/>
        <v>0</v>
      </c>
      <c r="AC312" s="1188"/>
    </row>
    <row r="313" spans="1:29" x14ac:dyDescent="0.25">
      <c r="A313" s="219">
        <v>1</v>
      </c>
      <c r="B313" s="621" t="s">
        <v>112</v>
      </c>
      <c r="C313" s="1407"/>
      <c r="D313" s="2355"/>
      <c r="E313" s="354"/>
      <c r="F313" s="410"/>
      <c r="G313" s="206"/>
      <c r="H313" s="206" t="e">
        <f t="shared" si="81"/>
        <v>#DIV/0!</v>
      </c>
      <c r="I313" s="412"/>
      <c r="J313" s="412"/>
      <c r="K313" s="886"/>
      <c r="L313" s="669"/>
      <c r="M313" s="669"/>
      <c r="N313" s="669"/>
      <c r="O313" s="669"/>
      <c r="P313" s="669"/>
      <c r="Q313" s="472"/>
      <c r="R313" s="468"/>
      <c r="S313" s="472"/>
      <c r="T313" s="918"/>
      <c r="U313" s="472"/>
      <c r="V313" s="472"/>
      <c r="W313" s="472"/>
      <c r="X313" s="472"/>
      <c r="Y313" s="472"/>
      <c r="Z313" s="1045"/>
      <c r="AA313" s="468"/>
      <c r="AB313" s="1173">
        <f t="shared" si="79"/>
        <v>0</v>
      </c>
      <c r="AC313" s="1188"/>
    </row>
    <row r="314" spans="1:29" ht="30" x14ac:dyDescent="0.25">
      <c r="A314" s="219">
        <v>1</v>
      </c>
      <c r="B314" s="618" t="s">
        <v>182</v>
      </c>
      <c r="C314" s="1408"/>
      <c r="D314" s="1224"/>
      <c r="E314" s="354"/>
      <c r="F314" s="205"/>
      <c r="G314" s="205"/>
      <c r="H314" s="205" t="e">
        <f t="shared" si="81"/>
        <v>#DIV/0!</v>
      </c>
      <c r="I314" s="412"/>
      <c r="J314" s="412"/>
      <c r="K314" s="1333"/>
      <c r="L314" s="1218"/>
      <c r="M314" s="1218"/>
      <c r="N314" s="1218"/>
      <c r="O314" s="1218"/>
      <c r="P314" s="1218"/>
      <c r="Q314" s="472"/>
      <c r="R314" s="468"/>
      <c r="S314" s="472">
        <f>Y314-X314-U314</f>
        <v>0</v>
      </c>
      <c r="T314" s="918"/>
      <c r="U314" s="472"/>
      <c r="V314" s="472"/>
      <c r="W314" s="472"/>
      <c r="X314" s="472"/>
      <c r="Y314" s="472"/>
      <c r="Z314" s="1076"/>
      <c r="AA314" s="468"/>
      <c r="AB314" s="1173">
        <f t="shared" si="79"/>
        <v>0</v>
      </c>
      <c r="AC314" s="1188"/>
    </row>
    <row r="315" spans="1:29" x14ac:dyDescent="0.25">
      <c r="B315" s="618" t="s">
        <v>258</v>
      </c>
      <c r="C315" s="1294"/>
      <c r="D315" s="1230"/>
      <c r="E315" s="357"/>
      <c r="F315" s="211"/>
      <c r="G315" s="211">
        <v>4</v>
      </c>
      <c r="H315" s="211" t="e">
        <f t="shared" si="81"/>
        <v>#DIV/0!</v>
      </c>
      <c r="I315" s="412"/>
      <c r="J315" s="412"/>
      <c r="K315" s="1333"/>
      <c r="L315" s="1218"/>
      <c r="M315" s="1218"/>
      <c r="N315" s="1218"/>
      <c r="O315" s="1218"/>
      <c r="P315" s="1218"/>
      <c r="Q315" s="472"/>
      <c r="R315" s="468"/>
      <c r="S315" s="472"/>
      <c r="T315" s="918"/>
      <c r="U315" s="472"/>
      <c r="V315" s="472"/>
      <c r="W315" s="472"/>
      <c r="X315" s="472"/>
      <c r="Y315" s="472"/>
      <c r="Z315" s="1194"/>
      <c r="AA315" s="468"/>
      <c r="AB315" s="1173">
        <f t="shared" si="79"/>
        <v>0</v>
      </c>
      <c r="AC315" s="1188"/>
    </row>
    <row r="316" spans="1:29" ht="30" x14ac:dyDescent="0.25">
      <c r="A316" s="219">
        <v>1</v>
      </c>
      <c r="B316" s="618" t="s">
        <v>259</v>
      </c>
      <c r="C316" s="1408"/>
      <c r="D316" s="1224"/>
      <c r="E316" s="354"/>
      <c r="F316" s="205"/>
      <c r="G316" s="205"/>
      <c r="H316" s="205" t="e">
        <f t="shared" si="81"/>
        <v>#DIV/0!</v>
      </c>
      <c r="I316" s="412"/>
      <c r="J316" s="412"/>
      <c r="K316" s="1333"/>
      <c r="L316" s="1218"/>
      <c r="M316" s="1218"/>
      <c r="N316" s="1218"/>
      <c r="O316" s="1218"/>
      <c r="P316" s="1218"/>
      <c r="Q316" s="472"/>
      <c r="R316" s="468"/>
      <c r="S316" s="472"/>
      <c r="T316" s="918"/>
      <c r="U316" s="472"/>
      <c r="V316" s="472"/>
      <c r="W316" s="472"/>
      <c r="X316" s="472"/>
      <c r="Y316" s="472"/>
      <c r="Z316" s="1076"/>
      <c r="AA316" s="468"/>
      <c r="AB316" s="1173">
        <f t="shared" si="79"/>
        <v>0</v>
      </c>
      <c r="AC316" s="1188"/>
    </row>
    <row r="317" spans="1:29" ht="30" x14ac:dyDescent="0.25">
      <c r="A317" s="219">
        <v>1</v>
      </c>
      <c r="B317" s="618" t="s">
        <v>264</v>
      </c>
      <c r="C317" s="1223"/>
      <c r="D317" s="1224"/>
      <c r="E317" s="354"/>
      <c r="F317" s="205"/>
      <c r="G317" s="205"/>
      <c r="H317" s="205" t="e">
        <f t="shared" si="81"/>
        <v>#DIV/0!</v>
      </c>
      <c r="I317" s="322"/>
      <c r="J317" s="322"/>
      <c r="K317" s="1219"/>
      <c r="L317" s="1218"/>
      <c r="M317" s="1218"/>
      <c r="N317" s="1218"/>
      <c r="O317" s="1218"/>
      <c r="P317" s="1218"/>
      <c r="Q317" s="472"/>
      <c r="R317" s="468"/>
      <c r="S317" s="472"/>
      <c r="T317" s="918"/>
      <c r="U317" s="472"/>
      <c r="V317" s="472"/>
      <c r="W317" s="472"/>
      <c r="X317" s="472"/>
      <c r="Y317" s="472"/>
      <c r="Z317" s="1076"/>
      <c r="AA317" s="468"/>
      <c r="AB317" s="1173">
        <f t="shared" si="79"/>
        <v>0</v>
      </c>
      <c r="AC317" s="1188"/>
    </row>
    <row r="318" spans="1:29" x14ac:dyDescent="0.25">
      <c r="A318" s="219">
        <v>1</v>
      </c>
      <c r="B318" s="619" t="s">
        <v>29</v>
      </c>
      <c r="C318" s="592"/>
      <c r="D318" s="2354"/>
      <c r="E318" s="357"/>
      <c r="F318" s="211"/>
      <c r="G318" s="211"/>
      <c r="H318" s="211" t="e">
        <f t="shared" si="81"/>
        <v>#DIV/0!</v>
      </c>
      <c r="I318" s="1232"/>
      <c r="J318" s="1232"/>
      <c r="K318" s="1295"/>
      <c r="L318" s="1296"/>
      <c r="M318" s="1296"/>
      <c r="N318" s="1296"/>
      <c r="O318" s="1296"/>
      <c r="P318" s="1296"/>
      <c r="Q318" s="473"/>
      <c r="R318" s="993"/>
      <c r="S318" s="473"/>
      <c r="T318" s="1220"/>
      <c r="U318" s="473"/>
      <c r="V318" s="473"/>
      <c r="W318" s="473"/>
      <c r="X318" s="473"/>
      <c r="Y318" s="473"/>
      <c r="Z318" s="1194"/>
      <c r="AA318" s="993"/>
      <c r="AB318" s="1173">
        <f t="shared" si="79"/>
        <v>0</v>
      </c>
      <c r="AC318" s="1188"/>
    </row>
    <row r="319" spans="1:29" x14ac:dyDescent="0.25">
      <c r="A319" s="219">
        <v>1</v>
      </c>
      <c r="B319" s="619" t="s">
        <v>30</v>
      </c>
      <c r="C319" s="592"/>
      <c r="D319" s="2354"/>
      <c r="E319" s="357"/>
      <c r="F319" s="211"/>
      <c r="G319" s="211"/>
      <c r="H319" s="211" t="e">
        <f t="shared" si="81"/>
        <v>#DIV/0!</v>
      </c>
      <c r="I319" s="1232"/>
      <c r="J319" s="1232"/>
      <c r="K319" s="1295"/>
      <c r="L319" s="1296"/>
      <c r="M319" s="1296"/>
      <c r="N319" s="1296"/>
      <c r="O319" s="1296"/>
      <c r="P319" s="1296"/>
      <c r="Q319" s="473"/>
      <c r="R319" s="993"/>
      <c r="S319" s="473">
        <f>Y319-X319-U319</f>
        <v>0</v>
      </c>
      <c r="T319" s="1220"/>
      <c r="U319" s="473"/>
      <c r="V319" s="473"/>
      <c r="W319" s="473"/>
      <c r="X319" s="473"/>
      <c r="Y319" s="473"/>
      <c r="Z319" s="1194"/>
      <c r="AA319" s="993"/>
      <c r="AB319" s="1173">
        <f t="shared" si="79"/>
        <v>0</v>
      </c>
      <c r="AC319" s="1188"/>
    </row>
    <row r="320" spans="1:29" x14ac:dyDescent="0.25">
      <c r="A320" s="219">
        <v>1</v>
      </c>
      <c r="B320" s="618" t="s">
        <v>88</v>
      </c>
      <c r="C320" s="565"/>
      <c r="D320" s="9"/>
      <c r="E320" s="354"/>
      <c r="F320" s="205"/>
      <c r="G320" s="205"/>
      <c r="H320" s="205" t="e">
        <f t="shared" si="81"/>
        <v>#DIV/0!</v>
      </c>
      <c r="I320" s="322"/>
      <c r="J320" s="322"/>
      <c r="K320" s="1219"/>
      <c r="L320" s="1218"/>
      <c r="M320" s="1218"/>
      <c r="N320" s="1218"/>
      <c r="O320" s="1218"/>
      <c r="P320" s="1218"/>
      <c r="Q320" s="472"/>
      <c r="R320" s="468"/>
      <c r="S320" s="472">
        <f>Y320-X320-U320</f>
        <v>0</v>
      </c>
      <c r="T320" s="918"/>
      <c r="U320" s="472"/>
      <c r="V320" s="472"/>
      <c r="W320" s="472"/>
      <c r="X320" s="472"/>
      <c r="Y320" s="472"/>
      <c r="Z320" s="1076"/>
      <c r="AA320" s="468"/>
      <c r="AB320" s="1173">
        <f t="shared" si="79"/>
        <v>0</v>
      </c>
      <c r="AC320" s="1188"/>
    </row>
    <row r="321" spans="1:29" x14ac:dyDescent="0.25">
      <c r="A321" s="219">
        <v>1</v>
      </c>
      <c r="B321" s="618" t="s">
        <v>90</v>
      </c>
      <c r="C321" s="565"/>
      <c r="D321" s="9"/>
      <c r="E321" s="354"/>
      <c r="F321" s="205"/>
      <c r="G321" s="205"/>
      <c r="H321" s="205" t="e">
        <f t="shared" si="81"/>
        <v>#DIV/0!</v>
      </c>
      <c r="I321" s="322"/>
      <c r="J321" s="322"/>
      <c r="K321" s="1219"/>
      <c r="L321" s="1218"/>
      <c r="M321" s="1218"/>
      <c r="N321" s="1218"/>
      <c r="O321" s="1218"/>
      <c r="P321" s="1218"/>
      <c r="Q321" s="472"/>
      <c r="R321" s="468"/>
      <c r="S321" s="472"/>
      <c r="T321" s="918"/>
      <c r="U321" s="472"/>
      <c r="V321" s="472"/>
      <c r="W321" s="472"/>
      <c r="X321" s="472"/>
      <c r="Y321" s="472"/>
      <c r="Z321" s="1076"/>
      <c r="AA321" s="468"/>
      <c r="AB321" s="1173">
        <f t="shared" si="79"/>
        <v>0</v>
      </c>
      <c r="AC321" s="1188"/>
    </row>
    <row r="322" spans="1:29" x14ac:dyDescent="0.25">
      <c r="A322" s="219">
        <v>1</v>
      </c>
      <c r="B322" s="259" t="s">
        <v>185</v>
      </c>
      <c r="C322" s="565"/>
      <c r="D322" s="9"/>
      <c r="E322" s="354"/>
      <c r="F322" s="205"/>
      <c r="G322" s="205">
        <v>1</v>
      </c>
      <c r="H322" s="205" t="e">
        <f t="shared" si="81"/>
        <v>#DIV/0!</v>
      </c>
      <c r="I322" s="322"/>
      <c r="J322" s="322"/>
      <c r="K322" s="1219"/>
      <c r="L322" s="1218"/>
      <c r="M322" s="1218"/>
      <c r="N322" s="1218"/>
      <c r="O322" s="1218"/>
      <c r="P322" s="1218"/>
      <c r="Q322" s="472"/>
      <c r="R322" s="468"/>
      <c r="S322" s="472"/>
      <c r="T322" s="918"/>
      <c r="U322" s="472"/>
      <c r="V322" s="472"/>
      <c r="W322" s="472"/>
      <c r="X322" s="472"/>
      <c r="Y322" s="472"/>
      <c r="Z322" s="1076"/>
      <c r="AA322" s="468"/>
      <c r="AB322" s="1173">
        <f t="shared" si="79"/>
        <v>0</v>
      </c>
      <c r="AC322" s="1188"/>
    </row>
    <row r="323" spans="1:29" ht="30" x14ac:dyDescent="0.25">
      <c r="A323" s="219">
        <v>1</v>
      </c>
      <c r="B323" s="259" t="s">
        <v>71</v>
      </c>
      <c r="C323" s="565"/>
      <c r="D323" s="9"/>
      <c r="E323" s="354"/>
      <c r="F323" s="205"/>
      <c r="G323" s="205"/>
      <c r="H323" s="205" t="e">
        <f t="shared" si="81"/>
        <v>#DIV/0!</v>
      </c>
      <c r="I323" s="322"/>
      <c r="J323" s="322"/>
      <c r="K323" s="1219"/>
      <c r="L323" s="1218"/>
      <c r="M323" s="1218"/>
      <c r="N323" s="1218"/>
      <c r="O323" s="1218"/>
      <c r="P323" s="1218"/>
      <c r="Q323" s="472"/>
      <c r="R323" s="468"/>
      <c r="S323" s="472">
        <f>Y323-X323-U323</f>
        <v>0</v>
      </c>
      <c r="T323" s="918"/>
      <c r="U323" s="472"/>
      <c r="V323" s="472"/>
      <c r="W323" s="472"/>
      <c r="X323" s="472"/>
      <c r="Y323" s="472"/>
      <c r="Z323" s="1076"/>
      <c r="AA323" s="468"/>
      <c r="AB323" s="1173">
        <f t="shared" si="79"/>
        <v>0</v>
      </c>
      <c r="AC323" s="1188"/>
    </row>
    <row r="324" spans="1:29" ht="30" x14ac:dyDescent="0.25">
      <c r="A324" s="219">
        <v>1</v>
      </c>
      <c r="B324" s="1297" t="s">
        <v>307</v>
      </c>
      <c r="C324" s="565"/>
      <c r="D324" s="9"/>
      <c r="E324" s="357"/>
      <c r="F324" s="206"/>
      <c r="G324" s="211"/>
      <c r="H324" s="205"/>
      <c r="I324" s="322"/>
      <c r="J324" s="1232"/>
      <c r="K324" s="1295"/>
      <c r="L324" s="1219"/>
      <c r="M324" s="1218"/>
      <c r="N324" s="1296"/>
      <c r="O324" s="1218"/>
      <c r="P324" s="1218"/>
      <c r="Q324" s="474"/>
      <c r="R324" s="993"/>
      <c r="S324" s="473"/>
      <c r="T324" s="1220"/>
      <c r="U324" s="473"/>
      <c r="V324" s="473"/>
      <c r="W324" s="473"/>
      <c r="X324" s="473"/>
      <c r="Y324" s="474"/>
      <c r="Z324" s="1194"/>
      <c r="AA324" s="994"/>
      <c r="AB324" s="1173">
        <f t="shared" si="79"/>
        <v>0</v>
      </c>
      <c r="AC324" s="1188"/>
    </row>
    <row r="325" spans="1:29" ht="30" x14ac:dyDescent="0.25">
      <c r="A325" s="219">
        <v>1</v>
      </c>
      <c r="B325" s="1297" t="s">
        <v>308</v>
      </c>
      <c r="C325" s="565"/>
      <c r="D325" s="9"/>
      <c r="E325" s="357"/>
      <c r="F325" s="206"/>
      <c r="G325" s="211"/>
      <c r="H325" s="205"/>
      <c r="I325" s="322"/>
      <c r="J325" s="1232"/>
      <c r="K325" s="1295"/>
      <c r="L325" s="1333"/>
      <c r="M325" s="1262"/>
      <c r="N325" s="1296"/>
      <c r="O325" s="1218"/>
      <c r="P325" s="1218"/>
      <c r="Q325" s="472"/>
      <c r="R325" s="993"/>
      <c r="S325" s="473"/>
      <c r="T325" s="1220"/>
      <c r="U325" s="473"/>
      <c r="V325" s="473"/>
      <c r="W325" s="473"/>
      <c r="X325" s="473"/>
      <c r="Y325" s="472"/>
      <c r="Z325" s="1194"/>
      <c r="AA325" s="468"/>
      <c r="AB325" s="1173">
        <f t="shared" si="79"/>
        <v>0</v>
      </c>
      <c r="AC325" s="1188"/>
    </row>
    <row r="326" spans="1:29" ht="30" x14ac:dyDescent="0.25">
      <c r="A326" s="219">
        <v>1</v>
      </c>
      <c r="B326" s="1297" t="s">
        <v>309</v>
      </c>
      <c r="C326" s="565"/>
      <c r="D326" s="9"/>
      <c r="E326" s="357"/>
      <c r="F326" s="206"/>
      <c r="G326" s="211"/>
      <c r="H326" s="205"/>
      <c r="I326" s="322"/>
      <c r="J326" s="1232"/>
      <c r="K326" s="1295"/>
      <c r="L326" s="1215"/>
      <c r="M326" s="1296"/>
      <c r="N326" s="1296"/>
      <c r="O326" s="1218"/>
      <c r="P326" s="1218"/>
      <c r="Q326" s="471"/>
      <c r="R326" s="993"/>
      <c r="S326" s="473"/>
      <c r="T326" s="1220"/>
      <c r="U326" s="473"/>
      <c r="V326" s="473"/>
      <c r="W326" s="473"/>
      <c r="X326" s="473"/>
      <c r="Y326" s="472"/>
      <c r="Z326" s="1194"/>
      <c r="AA326" s="468"/>
      <c r="AB326" s="1173">
        <f t="shared" si="79"/>
        <v>0</v>
      </c>
      <c r="AC326" s="1188"/>
    </row>
    <row r="327" spans="1:29" ht="60" x14ac:dyDescent="0.25">
      <c r="A327" s="219">
        <v>1</v>
      </c>
      <c r="B327" s="1297" t="s">
        <v>314</v>
      </c>
      <c r="C327" s="565"/>
      <c r="D327" s="9"/>
      <c r="E327" s="357"/>
      <c r="F327" s="206"/>
      <c r="G327" s="211"/>
      <c r="H327" s="205"/>
      <c r="I327" s="322"/>
      <c r="J327" s="1232"/>
      <c r="K327" s="1295"/>
      <c r="L327" s="1219"/>
      <c r="M327" s="1218"/>
      <c r="N327" s="1296"/>
      <c r="O327" s="1218"/>
      <c r="P327" s="1218"/>
      <c r="Q327" s="471"/>
      <c r="R327" s="993"/>
      <c r="S327" s="473"/>
      <c r="T327" s="1220"/>
      <c r="U327" s="473"/>
      <c r="V327" s="473"/>
      <c r="W327" s="473"/>
      <c r="X327" s="473"/>
      <c r="Y327" s="472"/>
      <c r="Z327" s="1194"/>
      <c r="AA327" s="468"/>
      <c r="AB327" s="1173">
        <f t="shared" si="79"/>
        <v>0</v>
      </c>
      <c r="AC327" s="1188"/>
    </row>
    <row r="328" spans="1:29" ht="75" x14ac:dyDescent="0.25">
      <c r="A328" s="219">
        <v>1</v>
      </c>
      <c r="B328" s="1297" t="s">
        <v>315</v>
      </c>
      <c r="C328" s="565"/>
      <c r="D328" s="9"/>
      <c r="E328" s="357"/>
      <c r="F328" s="206"/>
      <c r="G328" s="211"/>
      <c r="H328" s="205"/>
      <c r="I328" s="322"/>
      <c r="J328" s="1232"/>
      <c r="K328" s="1295"/>
      <c r="L328" s="1333"/>
      <c r="M328" s="1218"/>
      <c r="N328" s="1296"/>
      <c r="O328" s="1218"/>
      <c r="P328" s="1218"/>
      <c r="Q328" s="471"/>
      <c r="R328" s="993"/>
      <c r="S328" s="473"/>
      <c r="T328" s="1220"/>
      <c r="U328" s="473"/>
      <c r="V328" s="473"/>
      <c r="W328" s="473"/>
      <c r="X328" s="473"/>
      <c r="Y328" s="474"/>
      <c r="Z328" s="1194"/>
      <c r="AA328" s="994"/>
      <c r="AB328" s="1173">
        <f t="shared" si="79"/>
        <v>0</v>
      </c>
      <c r="AC328" s="1188"/>
    </row>
    <row r="329" spans="1:29" ht="75" x14ac:dyDescent="0.25">
      <c r="B329" s="1298" t="s">
        <v>316</v>
      </c>
      <c r="C329" s="1299"/>
      <c r="D329" s="9"/>
      <c r="E329" s="357"/>
      <c r="F329" s="1233"/>
      <c r="G329" s="211"/>
      <c r="H329" s="205"/>
      <c r="I329" s="322"/>
      <c r="J329" s="1232"/>
      <c r="K329" s="1295"/>
      <c r="L329" s="1333"/>
      <c r="M329" s="1262"/>
      <c r="N329" s="1296"/>
      <c r="O329" s="1218"/>
      <c r="P329" s="1218"/>
      <c r="Q329" s="471"/>
      <c r="R329" s="993"/>
      <c r="S329" s="473"/>
      <c r="T329" s="1220"/>
      <c r="U329" s="473"/>
      <c r="V329" s="473"/>
      <c r="W329" s="473"/>
      <c r="X329" s="473"/>
      <c r="Y329" s="473"/>
      <c r="Z329" s="1194"/>
      <c r="AA329" s="993"/>
      <c r="AB329" s="1173">
        <f t="shared" si="79"/>
        <v>0</v>
      </c>
      <c r="AC329" s="1188"/>
    </row>
    <row r="330" spans="1:29" ht="90" x14ac:dyDescent="0.25">
      <c r="B330" s="1298" t="s">
        <v>317</v>
      </c>
      <c r="C330" s="1299"/>
      <c r="D330" s="1409"/>
      <c r="E330" s="357"/>
      <c r="F330" s="1233"/>
      <c r="G330" s="211"/>
      <c r="H330" s="205"/>
      <c r="I330" s="322"/>
      <c r="J330" s="1232"/>
      <c r="K330" s="1295"/>
      <c r="L330" s="1219"/>
      <c r="M330" s="1218"/>
      <c r="N330" s="1296"/>
      <c r="O330" s="1218"/>
      <c r="P330" s="1218"/>
      <c r="Q330" s="471"/>
      <c r="R330" s="993"/>
      <c r="S330" s="473"/>
      <c r="T330" s="1220"/>
      <c r="U330" s="473"/>
      <c r="V330" s="473"/>
      <c r="W330" s="473"/>
      <c r="X330" s="473"/>
      <c r="Y330" s="472"/>
      <c r="Z330" s="1194"/>
      <c r="AA330" s="468"/>
      <c r="AB330" s="1173">
        <f t="shared" si="79"/>
        <v>0</v>
      </c>
      <c r="AC330" s="1188"/>
    </row>
    <row r="331" spans="1:29" ht="29.25" x14ac:dyDescent="0.25">
      <c r="A331" s="219">
        <v>1</v>
      </c>
      <c r="B331" s="843" t="s">
        <v>294</v>
      </c>
      <c r="C331" s="948"/>
      <c r="D331" s="947"/>
      <c r="E331" s="847"/>
      <c r="F331" s="844"/>
      <c r="G331" s="410">
        <f>SUM(G324:G328)</f>
        <v>0</v>
      </c>
      <c r="H331" s="845"/>
      <c r="I331" s="322"/>
      <c r="J331" s="1232"/>
      <c r="K331" s="1295"/>
      <c r="L331" s="1215"/>
      <c r="M331" s="1296"/>
      <c r="N331" s="1296"/>
      <c r="O331" s="1218"/>
      <c r="P331" s="1218"/>
      <c r="Q331" s="471"/>
      <c r="R331" s="989"/>
      <c r="S331" s="473">
        <f>Y331-X331-U331</f>
        <v>0</v>
      </c>
      <c r="T331" s="1220"/>
      <c r="U331" s="473"/>
      <c r="V331" s="473">
        <f>S331-R331</f>
        <v>0</v>
      </c>
      <c r="W331" s="473"/>
      <c r="X331" s="473"/>
      <c r="Y331" s="473"/>
      <c r="Z331" s="1041"/>
      <c r="AA331" s="993"/>
      <c r="AB331" s="1173">
        <f t="shared" si="79"/>
        <v>0</v>
      </c>
      <c r="AC331" s="1188"/>
    </row>
    <row r="332" spans="1:29" x14ac:dyDescent="0.25">
      <c r="A332" s="219">
        <v>1</v>
      </c>
      <c r="B332" s="616" t="s">
        <v>260</v>
      </c>
      <c r="C332" s="565"/>
      <c r="D332" s="9"/>
      <c r="E332" s="357"/>
      <c r="F332" s="205"/>
      <c r="G332" s="211">
        <f>G290</f>
        <v>58</v>
      </c>
      <c r="H332" s="205" t="e">
        <f t="shared" ref="H332:H338" si="82">G332/F332*100</f>
        <v>#DIV/0!</v>
      </c>
      <c r="I332" s="322"/>
      <c r="J332" s="1232"/>
      <c r="K332" s="1295"/>
      <c r="L332" s="1219"/>
      <c r="M332" s="1218"/>
      <c r="N332" s="1296"/>
      <c r="O332" s="1218"/>
      <c r="P332" s="1218"/>
      <c r="Q332" s="474"/>
      <c r="R332" s="993"/>
      <c r="S332" s="473"/>
      <c r="T332" s="1220"/>
      <c r="U332" s="473"/>
      <c r="V332" s="473"/>
      <c r="W332" s="473"/>
      <c r="X332" s="473"/>
      <c r="Y332" s="472"/>
      <c r="Z332" s="1194"/>
      <c r="AA332" s="468"/>
      <c r="AB332" s="1173">
        <f t="shared" si="79"/>
        <v>0</v>
      </c>
      <c r="AC332" s="1188"/>
    </row>
    <row r="333" spans="1:29" ht="29.25" x14ac:dyDescent="0.25">
      <c r="A333" s="219">
        <v>1</v>
      </c>
      <c r="B333" s="616" t="s">
        <v>261</v>
      </c>
      <c r="C333" s="1410"/>
      <c r="D333" s="9"/>
      <c r="E333" s="357"/>
      <c r="F333" s="211"/>
      <c r="G333" s="211">
        <f>G299</f>
        <v>1</v>
      </c>
      <c r="H333" s="205" t="e">
        <f t="shared" si="82"/>
        <v>#DIV/0!</v>
      </c>
      <c r="I333" s="322"/>
      <c r="J333" s="1232"/>
      <c r="K333" s="1295"/>
      <c r="L333" s="1296"/>
      <c r="M333" s="1218"/>
      <c r="N333" s="1296"/>
      <c r="O333" s="1300"/>
      <c r="P333" s="1214"/>
      <c r="Q333" s="473"/>
      <c r="R333" s="993"/>
      <c r="S333" s="473"/>
      <c r="T333" s="1220"/>
      <c r="U333" s="473"/>
      <c r="V333" s="473"/>
      <c r="W333" s="473"/>
      <c r="X333" s="473"/>
      <c r="Y333" s="473"/>
      <c r="Z333" s="1194"/>
      <c r="AA333" s="993"/>
      <c r="AB333" s="1173">
        <f t="shared" si="79"/>
        <v>0</v>
      </c>
      <c r="AC333" s="1188"/>
    </row>
    <row r="334" spans="1:29" ht="29.25" x14ac:dyDescent="0.25">
      <c r="A334" s="219">
        <v>1</v>
      </c>
      <c r="B334" s="616" t="s">
        <v>262</v>
      </c>
      <c r="C334" s="1411"/>
      <c r="D334" s="1409"/>
      <c r="E334" s="1412"/>
      <c r="F334" s="210"/>
      <c r="G334" s="210">
        <f>G303+G301</f>
        <v>92</v>
      </c>
      <c r="H334" s="1201" t="e">
        <f t="shared" si="82"/>
        <v>#DIV/0!</v>
      </c>
      <c r="I334" s="1301"/>
      <c r="J334" s="1303"/>
      <c r="K334" s="1413"/>
      <c r="L334" s="1413"/>
      <c r="M334" s="1413"/>
      <c r="N334" s="1413"/>
      <c r="O334" s="1413"/>
      <c r="P334" s="1300"/>
      <c r="Q334" s="479"/>
      <c r="R334" s="1035">
        <f>Q334/12*$B$4</f>
        <v>0</v>
      </c>
      <c r="S334" s="479">
        <f>Y334-X334-U334</f>
        <v>107.7504</v>
      </c>
      <c r="T334" s="1236"/>
      <c r="U334" s="479"/>
      <c r="V334" s="479">
        <f>S334-R334</f>
        <v>107.7504</v>
      </c>
      <c r="W334" s="479"/>
      <c r="X334" s="479"/>
      <c r="Y334" s="479">
        <f>Y303</f>
        <v>107.7504</v>
      </c>
      <c r="Z334" s="1206"/>
      <c r="AA334" s="996"/>
      <c r="AB334" s="1173">
        <f t="shared" si="79"/>
        <v>0</v>
      </c>
      <c r="AC334" s="1188"/>
    </row>
    <row r="335" spans="1:29" x14ac:dyDescent="0.25">
      <c r="A335" s="219">
        <v>1</v>
      </c>
      <c r="B335" s="617" t="s">
        <v>134</v>
      </c>
      <c r="C335" s="1238"/>
      <c r="D335" s="1239"/>
      <c r="E335" s="17"/>
      <c r="F335" s="10"/>
      <c r="G335" s="10">
        <f t="shared" ref="G335" si="83">G334+G333*2.6+G332</f>
        <v>152.6</v>
      </c>
      <c r="H335" s="10" t="e">
        <f t="shared" si="82"/>
        <v>#DIV/0!</v>
      </c>
      <c r="I335" s="8"/>
      <c r="J335" s="8"/>
      <c r="K335" s="1290"/>
      <c r="L335" s="34"/>
      <c r="M335" s="7"/>
      <c r="N335" s="1290"/>
      <c r="O335" s="1290"/>
      <c r="P335" s="1290"/>
      <c r="Q335" s="470"/>
      <c r="R335" s="1003">
        <f t="shared" ref="R335" si="84">R334+R304+R290+R297</f>
        <v>0</v>
      </c>
      <c r="S335" s="470">
        <f t="shared" ref="S335:X335" si="85">S334+S304+S290++S331+S297</f>
        <v>153.28579999999997</v>
      </c>
      <c r="T335" s="922">
        <f t="shared" si="85"/>
        <v>0</v>
      </c>
      <c r="U335" s="470">
        <f t="shared" si="85"/>
        <v>15.284349999999998</v>
      </c>
      <c r="V335" s="470">
        <f t="shared" si="85"/>
        <v>153.28579999999997</v>
      </c>
      <c r="W335" s="470">
        <f t="shared" si="85"/>
        <v>0</v>
      </c>
      <c r="X335" s="470">
        <f t="shared" si="85"/>
        <v>0</v>
      </c>
      <c r="Y335" s="470">
        <f>Y334+Y304+Y290++Y331+Y297</f>
        <v>168.57014999999998</v>
      </c>
      <c r="Z335" s="1042"/>
      <c r="AA335" s="998"/>
      <c r="AB335" s="1173">
        <f t="shared" si="79"/>
        <v>0</v>
      </c>
      <c r="AC335" s="1188"/>
    </row>
    <row r="336" spans="1:29" s="2356" customFormat="1" ht="31.5" x14ac:dyDescent="0.25">
      <c r="B336" s="35" t="s">
        <v>248</v>
      </c>
      <c r="C336" s="3205"/>
      <c r="D336" s="1611"/>
      <c r="E336" s="354"/>
      <c r="F336" s="205"/>
      <c r="G336" s="211"/>
      <c r="H336" s="205" t="e">
        <f t="shared" si="82"/>
        <v>#DIV/0!</v>
      </c>
      <c r="I336" s="1256"/>
      <c r="J336" s="243"/>
      <c r="K336" s="1248"/>
      <c r="L336" s="408"/>
      <c r="M336" s="904"/>
      <c r="N336" s="408"/>
      <c r="O336" s="1401"/>
      <c r="P336" s="408"/>
      <c r="Q336" s="472"/>
      <c r="R336" s="468"/>
      <c r="S336" s="472"/>
      <c r="T336" s="918"/>
      <c r="U336" s="472"/>
      <c r="V336" s="472"/>
      <c r="W336" s="472"/>
      <c r="X336" s="472"/>
      <c r="Y336" s="472"/>
      <c r="Z336" s="3421"/>
      <c r="AA336" s="994"/>
      <c r="AB336" s="1173">
        <f t="shared" si="79"/>
        <v>0</v>
      </c>
      <c r="AC336" s="1188"/>
    </row>
    <row r="337" spans="1:29" s="2356" customFormat="1" ht="31.5" x14ac:dyDescent="0.25">
      <c r="B337" s="35" t="s">
        <v>429</v>
      </c>
      <c r="C337" s="587"/>
      <c r="D337" s="207"/>
      <c r="E337" s="354"/>
      <c r="F337" s="205"/>
      <c r="G337" s="211"/>
      <c r="H337" s="205" t="e">
        <f t="shared" si="82"/>
        <v>#DIV/0!</v>
      </c>
      <c r="I337" s="1256"/>
      <c r="J337" s="243"/>
      <c r="K337" s="1248"/>
      <c r="L337" s="408"/>
      <c r="M337" s="904"/>
      <c r="N337" s="408"/>
      <c r="O337" s="1401"/>
      <c r="P337" s="408"/>
      <c r="Q337" s="472"/>
      <c r="R337" s="468"/>
      <c r="S337" s="472"/>
      <c r="T337" s="918"/>
      <c r="U337" s="472"/>
      <c r="V337" s="472"/>
      <c r="W337" s="472"/>
      <c r="X337" s="472"/>
      <c r="Y337" s="472"/>
      <c r="Z337" s="1447"/>
      <c r="AA337" s="468"/>
      <c r="AB337" s="1173">
        <f t="shared" si="79"/>
        <v>0</v>
      </c>
      <c r="AC337" s="1188"/>
    </row>
    <row r="338" spans="1:29" s="229" customFormat="1" x14ac:dyDescent="0.25">
      <c r="B338" s="1252" t="s">
        <v>209</v>
      </c>
      <c r="C338" s="587"/>
      <c r="D338" s="1347"/>
      <c r="E338" s="365"/>
      <c r="F338" s="669"/>
      <c r="G338" s="249">
        <f t="shared" ref="G338" si="86">SUM(G336:G337)</f>
        <v>0</v>
      </c>
      <c r="H338" s="669" t="e">
        <f t="shared" si="82"/>
        <v>#DIV/0!</v>
      </c>
      <c r="I338" s="1356"/>
      <c r="J338" s="322"/>
      <c r="K338" s="1219"/>
      <c r="L338" s="1296"/>
      <c r="M338" s="209"/>
      <c r="N338" s="1296"/>
      <c r="O338" s="3174"/>
      <c r="P338" s="1296"/>
      <c r="Q338" s="472"/>
      <c r="R338" s="468">
        <f>Q338/12*$B$4</f>
        <v>0</v>
      </c>
      <c r="S338" s="472">
        <f t="shared" ref="S338:S346" si="87">Y338-X338-U338</f>
        <v>0</v>
      </c>
      <c r="T338" s="918"/>
      <c r="U338" s="472"/>
      <c r="V338" s="472">
        <f>S338-R338</f>
        <v>0</v>
      </c>
      <c r="W338" s="472"/>
      <c r="X338" s="472"/>
      <c r="Y338" s="472"/>
      <c r="Z338" s="1041"/>
      <c r="AA338" s="994"/>
      <c r="AB338" s="1173">
        <f t="shared" si="79"/>
        <v>0</v>
      </c>
      <c r="AC338" s="1188"/>
    </row>
    <row r="339" spans="1:29" x14ac:dyDescent="0.25">
      <c r="A339" s="219">
        <v>1</v>
      </c>
      <c r="B339" s="220" t="s">
        <v>28</v>
      </c>
      <c r="C339" s="588"/>
      <c r="D339" s="2"/>
      <c r="E339" s="354"/>
      <c r="F339" s="205"/>
      <c r="G339" s="211"/>
      <c r="H339" s="205"/>
      <c r="I339" s="1256"/>
      <c r="J339" s="243"/>
      <c r="K339" s="1248"/>
      <c r="L339" s="408"/>
      <c r="M339" s="904"/>
      <c r="N339" s="408"/>
      <c r="O339" s="1401"/>
      <c r="P339" s="408"/>
      <c r="Q339" s="472"/>
      <c r="R339" s="468"/>
      <c r="S339" s="472">
        <f t="shared" si="87"/>
        <v>0</v>
      </c>
      <c r="T339" s="918"/>
      <c r="U339" s="472"/>
      <c r="V339" s="472"/>
      <c r="W339" s="472"/>
      <c r="X339" s="472"/>
      <c r="Y339" s="472"/>
      <c r="Z339" s="1051"/>
      <c r="AA339" s="468"/>
      <c r="AB339" s="1173">
        <f t="shared" si="79"/>
        <v>0</v>
      </c>
      <c r="AC339" s="1188"/>
    </row>
    <row r="340" spans="1:29" x14ac:dyDescent="0.25">
      <c r="A340" s="219">
        <v>1</v>
      </c>
      <c r="B340" s="1306" t="s">
        <v>125</v>
      </c>
      <c r="C340" s="1132"/>
      <c r="D340" s="1414"/>
      <c r="E340" s="354"/>
      <c r="F340" s="205"/>
      <c r="G340" s="211"/>
      <c r="H340" s="205" t="e">
        <f>G340/F340*100</f>
        <v>#DIV/0!</v>
      </c>
      <c r="I340" s="1256">
        <v>13</v>
      </c>
      <c r="J340" s="243" t="e">
        <f>M340/G340</f>
        <v>#DIV/0!</v>
      </c>
      <c r="K340" s="1248">
        <f>ROUND(E340*I340,0)</f>
        <v>0</v>
      </c>
      <c r="L340" s="408">
        <f>K340/12*$B$4</f>
        <v>0</v>
      </c>
      <c r="M340" s="904"/>
      <c r="N340" s="408" t="e">
        <f>M340/L340*100</f>
        <v>#DIV/0!</v>
      </c>
      <c r="O340" s="1401" t="e">
        <f>ROUND(K340/D340,0)</f>
        <v>#DIV/0!</v>
      </c>
      <c r="P340" s="408" t="e">
        <f>M340/$B$4*12/O340</f>
        <v>#DIV/0!</v>
      </c>
      <c r="Q340" s="472"/>
      <c r="R340" s="468"/>
      <c r="S340" s="472">
        <f t="shared" si="87"/>
        <v>0</v>
      </c>
      <c r="T340" s="918"/>
      <c r="U340" s="472"/>
      <c r="V340" s="472">
        <f>S340-R340</f>
        <v>0</v>
      </c>
      <c r="W340" s="472"/>
      <c r="X340" s="472"/>
      <c r="Y340" s="472"/>
      <c r="Z340" s="1194"/>
      <c r="AA340" s="468"/>
      <c r="AB340" s="1173">
        <f t="shared" si="79"/>
        <v>0</v>
      </c>
      <c r="AC340" s="1188"/>
    </row>
    <row r="341" spans="1:29" x14ac:dyDescent="0.25">
      <c r="A341" s="219">
        <v>1</v>
      </c>
      <c r="B341" s="1306" t="s">
        <v>213</v>
      </c>
      <c r="C341" s="1132"/>
      <c r="D341" s="1414"/>
      <c r="E341" s="354"/>
      <c r="F341" s="205"/>
      <c r="G341" s="205">
        <v>3</v>
      </c>
      <c r="H341" s="1201" t="e">
        <f>G341/F341*100</f>
        <v>#DIV/0!</v>
      </c>
      <c r="I341" s="1415">
        <v>5.8</v>
      </c>
      <c r="J341" s="448">
        <f>M341/G341</f>
        <v>2</v>
      </c>
      <c r="K341" s="1191">
        <f>ROUND(E341*I341,0)</f>
        <v>0</v>
      </c>
      <c r="L341" s="244">
        <f>K341/12*$B$4</f>
        <v>0</v>
      </c>
      <c r="M341" s="408">
        <v>6</v>
      </c>
      <c r="N341" s="244" t="e">
        <f>M341/L341*100</f>
        <v>#DIV/0!</v>
      </c>
      <c r="O341" s="244" t="e">
        <f>ROUND(K341/D341,0)</f>
        <v>#DIV/0!</v>
      </c>
      <c r="P341" s="244" t="e">
        <f>M341/$B$4*12/O341</f>
        <v>#DIV/0!</v>
      </c>
      <c r="Q341" s="472"/>
      <c r="R341" s="468"/>
      <c r="S341" s="472">
        <f t="shared" si="87"/>
        <v>0</v>
      </c>
      <c r="T341" s="918"/>
      <c r="U341" s="472"/>
      <c r="V341" s="472"/>
      <c r="W341" s="472"/>
      <c r="X341" s="472"/>
      <c r="Y341" s="472"/>
      <c r="Z341" s="1076"/>
      <c r="AA341" s="468"/>
      <c r="AB341" s="1173">
        <f t="shared" si="79"/>
        <v>0</v>
      </c>
      <c r="AC341" s="1188"/>
    </row>
    <row r="342" spans="1:29" x14ac:dyDescent="0.25">
      <c r="A342" s="219">
        <v>1</v>
      </c>
      <c r="B342" s="1306" t="s">
        <v>63</v>
      </c>
      <c r="C342" s="3266"/>
      <c r="D342" s="1416"/>
      <c r="E342" s="555"/>
      <c r="F342" s="211"/>
      <c r="G342" s="1417"/>
      <c r="H342" s="211" t="e">
        <f>G342/F342*100</f>
        <v>#DIV/0!</v>
      </c>
      <c r="I342" s="1264">
        <v>12</v>
      </c>
      <c r="J342" s="1198" t="e">
        <f>M342/G342</f>
        <v>#DIV/0!</v>
      </c>
      <c r="K342" s="1199">
        <f>ROUND(E342*I342,0)</f>
        <v>0</v>
      </c>
      <c r="L342" s="408">
        <f>K342/12*$B$4</f>
        <v>0</v>
      </c>
      <c r="M342" s="408"/>
      <c r="N342" s="408" t="e">
        <f>M342/L342*100</f>
        <v>#DIV/0!</v>
      </c>
      <c r="O342" s="1199" t="e">
        <f>ROUND(K342/D342,0)</f>
        <v>#DIV/0!</v>
      </c>
      <c r="P342" s="408" t="e">
        <f>M342/$B$4*12/O342</f>
        <v>#DIV/0!</v>
      </c>
      <c r="Q342" s="473"/>
      <c r="R342" s="993"/>
      <c r="S342" s="473">
        <f t="shared" si="87"/>
        <v>0</v>
      </c>
      <c r="T342" s="1220"/>
      <c r="U342" s="473"/>
      <c r="V342" s="473"/>
      <c r="W342" s="473"/>
      <c r="X342" s="473"/>
      <c r="Y342" s="473"/>
      <c r="Z342" s="1418"/>
      <c r="AA342" s="993"/>
      <c r="AB342" s="1173">
        <f t="shared" si="79"/>
        <v>0</v>
      </c>
      <c r="AC342" s="1188"/>
    </row>
    <row r="343" spans="1:29" x14ac:dyDescent="0.25">
      <c r="A343" s="219">
        <v>1</v>
      </c>
      <c r="B343" s="1419" t="s">
        <v>75</v>
      </c>
      <c r="C343" s="1420"/>
      <c r="D343" s="1421"/>
      <c r="E343" s="17"/>
      <c r="F343" s="10"/>
      <c r="G343" s="10">
        <f>SUM(G340:G342)</f>
        <v>3</v>
      </c>
      <c r="H343" s="10" t="e">
        <f>G343/F343*100</f>
        <v>#DIV/0!</v>
      </c>
      <c r="I343" s="8">
        <f>IF(E343=0,0,K343/E343)</f>
        <v>0</v>
      </c>
      <c r="J343" s="8">
        <f>M343/G343</f>
        <v>2</v>
      </c>
      <c r="K343" s="7">
        <f>SUM(K340:K342)</f>
        <v>0</v>
      </c>
      <c r="L343" s="7">
        <f>SUM(L340:L342)</f>
        <v>0</v>
      </c>
      <c r="M343" s="7">
        <f>SUM(M340:M342)</f>
        <v>6</v>
      </c>
      <c r="N343" s="1292" t="e">
        <f>M343/L343*100</f>
        <v>#DIV/0!</v>
      </c>
      <c r="O343" s="7" t="e">
        <f>SUM(O340:O342)</f>
        <v>#DIV/0!</v>
      </c>
      <c r="P343" s="1292" t="e">
        <f>M343/$B$4*12/O343</f>
        <v>#DIV/0!</v>
      </c>
      <c r="Q343" s="470"/>
      <c r="R343" s="998"/>
      <c r="S343" s="470">
        <f t="shared" si="87"/>
        <v>151.67007000000001</v>
      </c>
      <c r="T343" s="922"/>
      <c r="U343" s="470"/>
      <c r="V343" s="470"/>
      <c r="W343" s="470"/>
      <c r="X343" s="470"/>
      <c r="Y343" s="470">
        <v>151.67007000000001</v>
      </c>
      <c r="Z343" s="1042"/>
      <c r="AA343" s="998"/>
      <c r="AB343" s="1173">
        <f t="shared" si="79"/>
        <v>151.67007000000001</v>
      </c>
      <c r="AC343" s="1188"/>
    </row>
    <row r="344" spans="1:29" ht="30" x14ac:dyDescent="0.25">
      <c r="A344" s="219">
        <v>1</v>
      </c>
      <c r="B344" s="1422" t="s">
        <v>123</v>
      </c>
      <c r="C344" s="1423"/>
      <c r="D344" s="1424"/>
      <c r="E344" s="903"/>
      <c r="F344" s="904"/>
      <c r="G344" s="904"/>
      <c r="H344" s="904"/>
      <c r="I344" s="412"/>
      <c r="J344" s="412"/>
      <c r="K344" s="1204"/>
      <c r="L344" s="1204"/>
      <c r="M344" s="1204"/>
      <c r="N344" s="1204"/>
      <c r="O344" s="1204"/>
      <c r="P344" s="1204"/>
      <c r="Q344" s="471"/>
      <c r="R344" s="511"/>
      <c r="S344" s="471">
        <f t="shared" si="87"/>
        <v>0</v>
      </c>
      <c r="T344" s="921"/>
      <c r="U344" s="471"/>
      <c r="V344" s="471"/>
      <c r="W344" s="471"/>
      <c r="X344" s="471"/>
      <c r="Y344" s="471"/>
      <c r="Z344" s="1051"/>
      <c r="AA344" s="511"/>
      <c r="AB344" s="1173">
        <f t="shared" si="79"/>
        <v>0</v>
      </c>
      <c r="AC344" s="1188"/>
    </row>
    <row r="345" spans="1:29" x14ac:dyDescent="0.25">
      <c r="A345" s="219">
        <v>1</v>
      </c>
      <c r="B345" s="214" t="s">
        <v>161</v>
      </c>
      <c r="C345" s="592"/>
      <c r="D345" s="1425"/>
      <c r="E345" s="357"/>
      <c r="F345" s="205"/>
      <c r="G345" s="206"/>
      <c r="H345" s="205" t="e">
        <f>G345/F345*100</f>
        <v>#DIV/0!</v>
      </c>
      <c r="I345" s="1256">
        <v>8</v>
      </c>
      <c r="J345" s="243" t="e">
        <f>M345/G345</f>
        <v>#DIV/0!</v>
      </c>
      <c r="K345" s="1248">
        <f>ROUND(E345*I345,0)</f>
        <v>0</v>
      </c>
      <c r="L345" s="408">
        <f>K345/12*$B$4</f>
        <v>0</v>
      </c>
      <c r="M345" s="244"/>
      <c r="N345" s="408" t="e">
        <f>M345/L345*100</f>
        <v>#DIV/0!</v>
      </c>
      <c r="O345" s="244" t="e">
        <f>ROUND(K345/D345,0)</f>
        <v>#DIV/0!</v>
      </c>
      <c r="P345" s="244" t="e">
        <f>M345/$B$4*12/O345</f>
        <v>#DIV/0!</v>
      </c>
      <c r="Q345" s="472"/>
      <c r="R345" s="468"/>
      <c r="S345" s="472">
        <f t="shared" si="87"/>
        <v>0</v>
      </c>
      <c r="T345" s="918"/>
      <c r="U345" s="472"/>
      <c r="V345" s="472"/>
      <c r="W345" s="472"/>
      <c r="X345" s="472"/>
      <c r="Y345" s="472"/>
      <c r="Z345" s="1045"/>
      <c r="AA345" s="468"/>
      <c r="AB345" s="1173">
        <f t="shared" si="79"/>
        <v>0</v>
      </c>
      <c r="AC345" s="1188"/>
    </row>
    <row r="346" spans="1:29" s="229" customFormat="1" x14ac:dyDescent="0.25">
      <c r="A346" s="219">
        <v>1</v>
      </c>
      <c r="B346" s="9" t="s">
        <v>6</v>
      </c>
      <c r="C346" s="592"/>
      <c r="D346" s="1425"/>
      <c r="E346" s="357"/>
      <c r="F346" s="211"/>
      <c r="G346" s="211"/>
      <c r="H346" s="211" t="e">
        <f>G346/F346*100</f>
        <v>#DIV/0!</v>
      </c>
      <c r="I346" s="1264">
        <v>3</v>
      </c>
      <c r="J346" s="1198" t="e">
        <f>M346/G346</f>
        <v>#DIV/0!</v>
      </c>
      <c r="K346" s="408">
        <f>ROUND(E346*I346,0)</f>
        <v>0</v>
      </c>
      <c r="L346" s="408">
        <f>K346/12*$B$4</f>
        <v>0</v>
      </c>
      <c r="M346" s="244"/>
      <c r="N346" s="408" t="e">
        <f>M346/L346*100</f>
        <v>#DIV/0!</v>
      </c>
      <c r="O346" s="408" t="e">
        <f>ROUND(K346/D346,0)</f>
        <v>#DIV/0!</v>
      </c>
      <c r="P346" s="408" t="e">
        <f>M346/$B$4*12/O346</f>
        <v>#DIV/0!</v>
      </c>
      <c r="Q346" s="472"/>
      <c r="R346" s="993"/>
      <c r="S346" s="473">
        <f t="shared" si="87"/>
        <v>0</v>
      </c>
      <c r="T346" s="918"/>
      <c r="U346" s="473"/>
      <c r="V346" s="473"/>
      <c r="W346" s="472"/>
      <c r="X346" s="472"/>
      <c r="Y346" s="473"/>
      <c r="Z346" s="1194"/>
      <c r="AA346" s="993"/>
      <c r="AB346" s="1173">
        <f t="shared" si="79"/>
        <v>0</v>
      </c>
      <c r="AC346" s="1188"/>
    </row>
    <row r="347" spans="1:29" s="229" customFormat="1" x14ac:dyDescent="0.25">
      <c r="A347" s="2356"/>
      <c r="B347" s="2354" t="s">
        <v>422</v>
      </c>
      <c r="C347" s="884"/>
      <c r="D347" s="3077"/>
      <c r="E347" s="1412"/>
      <c r="F347" s="210"/>
      <c r="G347" s="210"/>
      <c r="H347" s="210" t="e">
        <f>G347/F347*100</f>
        <v>#DIV/0!</v>
      </c>
      <c r="I347" s="3078">
        <v>10</v>
      </c>
      <c r="J347" s="1202" t="e">
        <f>M347/G347</f>
        <v>#DIV/0!</v>
      </c>
      <c r="K347" s="1203">
        <f>ROUND(E347*I347,0)</f>
        <v>0</v>
      </c>
      <c r="L347" s="1203">
        <f>K347/12*$B$4</f>
        <v>0</v>
      </c>
      <c r="M347" s="1190"/>
      <c r="N347" s="1203" t="e">
        <f>M347/L347*100</f>
        <v>#DIV/0!</v>
      </c>
      <c r="O347" s="1203" t="e">
        <f>ROUND(K347/D347,0)</f>
        <v>#DIV/0!</v>
      </c>
      <c r="P347" s="1203" t="e">
        <f>M347/$B$4*12/O347</f>
        <v>#DIV/0!</v>
      </c>
      <c r="Q347" s="474"/>
      <c r="R347" s="996"/>
      <c r="S347" s="479"/>
      <c r="T347" s="1370"/>
      <c r="U347" s="479"/>
      <c r="V347" s="479"/>
      <c r="W347" s="474"/>
      <c r="X347" s="474"/>
      <c r="Y347" s="479"/>
      <c r="Z347" s="1153"/>
      <c r="AA347" s="994"/>
      <c r="AB347" s="1173">
        <f t="shared" si="79"/>
        <v>0</v>
      </c>
      <c r="AC347" s="1188"/>
    </row>
    <row r="348" spans="1:29" x14ac:dyDescent="0.25">
      <c r="A348" s="219">
        <v>1</v>
      </c>
      <c r="B348" s="1426" t="s">
        <v>176</v>
      </c>
      <c r="C348" s="1427"/>
      <c r="D348" s="1426"/>
      <c r="E348" s="17"/>
      <c r="F348" s="10"/>
      <c r="G348" s="10">
        <f>SUM(G345:G347)</f>
        <v>0</v>
      </c>
      <c r="H348" s="36" t="e">
        <f>G348/F348*100</f>
        <v>#DIV/0!</v>
      </c>
      <c r="I348" s="8">
        <f>IF(E348=0,0,K348/E348)</f>
        <v>0</v>
      </c>
      <c r="J348" s="1428" t="e">
        <f>M348/G348</f>
        <v>#DIV/0!</v>
      </c>
      <c r="K348" s="1209">
        <f>SUM(K345:K347)</f>
        <v>0</v>
      </c>
      <c r="L348" s="1209">
        <f>SUM(L345:L347)</f>
        <v>0</v>
      </c>
      <c r="M348" s="1209">
        <f>SUM(M345:M347)</f>
        <v>0</v>
      </c>
      <c r="N348" s="1292" t="e">
        <f>M348/L348*100</f>
        <v>#DIV/0!</v>
      </c>
      <c r="O348" s="1209" t="e">
        <f>SUM(O345:O347)</f>
        <v>#DIV/0!</v>
      </c>
      <c r="P348" s="1292" t="e">
        <f>M348/$B$4*12/O348</f>
        <v>#DIV/0!</v>
      </c>
      <c r="Q348" s="470"/>
      <c r="R348" s="998"/>
      <c r="S348" s="470">
        <f>Y348-X348-U348</f>
        <v>0</v>
      </c>
      <c r="T348" s="922"/>
      <c r="U348" s="470"/>
      <c r="V348" s="470"/>
      <c r="W348" s="470"/>
      <c r="X348" s="470"/>
      <c r="Y348" s="470"/>
      <c r="Z348" s="1042"/>
      <c r="AA348" s="998"/>
      <c r="AB348" s="1173">
        <f t="shared" si="79"/>
        <v>0</v>
      </c>
      <c r="AC348" s="1188"/>
    </row>
    <row r="349" spans="1:29" ht="30" thickBot="1" x14ac:dyDescent="0.3">
      <c r="A349" s="219">
        <v>1</v>
      </c>
      <c r="B349" s="1377" t="s">
        <v>196</v>
      </c>
      <c r="C349" s="1377"/>
      <c r="D349" s="1377"/>
      <c r="E349" s="32"/>
      <c r="F349" s="7"/>
      <c r="G349" s="7">
        <f>SUM(G348,G343)</f>
        <v>3</v>
      </c>
      <c r="H349" s="7" t="e">
        <f>G349/F349*100</f>
        <v>#DIV/0!</v>
      </c>
      <c r="I349" s="8">
        <f>IF(E349=0,0,K349/E349)</f>
        <v>0</v>
      </c>
      <c r="J349" s="8">
        <f>M349/G349</f>
        <v>2</v>
      </c>
      <c r="K349" s="7">
        <f>SUM(K348,K343)</f>
        <v>0</v>
      </c>
      <c r="L349" s="7">
        <f>SUM(L348,L343)</f>
        <v>0</v>
      </c>
      <c r="M349" s="7">
        <f>SUM(M348,M343)</f>
        <v>6</v>
      </c>
      <c r="N349" s="1292" t="e">
        <f>M349/L349*100</f>
        <v>#DIV/0!</v>
      </c>
      <c r="O349" s="1292" t="e">
        <f>SUM(O348,O343)</f>
        <v>#DIV/0!</v>
      </c>
      <c r="P349" s="1292" t="e">
        <f>M349/$B$4*12/O349</f>
        <v>#DIV/0!</v>
      </c>
      <c r="Q349" s="470"/>
      <c r="R349" s="989">
        <f>Q349/12*$B$4</f>
        <v>0</v>
      </c>
      <c r="S349" s="470">
        <f>Y349-X349-U349</f>
        <v>151.67007000000001</v>
      </c>
      <c r="T349" s="922"/>
      <c r="U349" s="470"/>
      <c r="V349" s="470">
        <f>S349-R349</f>
        <v>151.67007000000001</v>
      </c>
      <c r="W349" s="470"/>
      <c r="X349" s="470"/>
      <c r="Y349" s="470">
        <v>151.67007000000001</v>
      </c>
      <c r="Z349" s="1211"/>
      <c r="AA349" s="998"/>
      <c r="AB349" s="1173">
        <f t="shared" si="79"/>
        <v>0</v>
      </c>
      <c r="AC349" s="1188"/>
    </row>
    <row r="350" spans="1:29" ht="16.5" thickBot="1" x14ac:dyDescent="0.3">
      <c r="A350" s="219">
        <v>1</v>
      </c>
      <c r="B350" s="1278" t="s">
        <v>277</v>
      </c>
      <c r="C350" s="1429"/>
      <c r="D350" s="1386"/>
      <c r="E350" s="1430"/>
      <c r="F350" s="1431"/>
      <c r="G350" s="1431"/>
      <c r="H350" s="1431"/>
      <c r="I350" s="1326"/>
      <c r="J350" s="1326"/>
      <c r="K350" s="1282"/>
      <c r="L350" s="1326"/>
      <c r="M350" s="1326">
        <f>SUM(M287,M335,M349)</f>
        <v>706</v>
      </c>
      <c r="N350" s="1326"/>
      <c r="O350" s="1326"/>
      <c r="P350" s="1282"/>
      <c r="Q350" s="478"/>
      <c r="R350" s="995">
        <f t="shared" ref="R350:AA350" si="88">SUM(R349,R335,R287,R338)</f>
        <v>0</v>
      </c>
      <c r="S350" s="478">
        <f t="shared" si="88"/>
        <v>7128.0622899999998</v>
      </c>
      <c r="T350" s="923">
        <f t="shared" si="88"/>
        <v>0</v>
      </c>
      <c r="U350" s="478">
        <f t="shared" si="88"/>
        <v>-71.188609999999983</v>
      </c>
      <c r="V350" s="478">
        <f t="shared" si="88"/>
        <v>7128.0622899999998</v>
      </c>
      <c r="W350" s="478">
        <f t="shared" si="88"/>
        <v>0</v>
      </c>
      <c r="X350" s="478">
        <f t="shared" si="88"/>
        <v>0</v>
      </c>
      <c r="Y350" s="247">
        <f t="shared" si="88"/>
        <v>7056.8736799999997</v>
      </c>
      <c r="Z350" s="1432"/>
      <c r="AA350" s="995">
        <f t="shared" si="88"/>
        <v>0</v>
      </c>
      <c r="AB350" s="1173">
        <f t="shared" si="79"/>
        <v>0</v>
      </c>
      <c r="AC350" s="1188"/>
    </row>
    <row r="351" spans="1:29" x14ac:dyDescent="0.25">
      <c r="A351" s="219">
        <v>1</v>
      </c>
      <c r="B351" s="1286"/>
      <c r="C351" s="1287"/>
      <c r="D351" s="1286"/>
      <c r="E351" s="1195"/>
      <c r="F351" s="208"/>
      <c r="G351" s="208"/>
      <c r="H351" s="208"/>
      <c r="I351" s="1251"/>
      <c r="J351" s="1251"/>
      <c r="K351" s="1243"/>
      <c r="L351" s="1204"/>
      <c r="M351" s="1204"/>
      <c r="N351" s="1204"/>
      <c r="O351" s="1204"/>
      <c r="P351" s="1204"/>
      <c r="Q351" s="471"/>
      <c r="R351" s="511"/>
      <c r="S351" s="471"/>
      <c r="T351" s="921"/>
      <c r="U351" s="471"/>
      <c r="V351" s="471"/>
      <c r="W351" s="471"/>
      <c r="X351" s="471"/>
      <c r="Y351" s="471"/>
      <c r="Z351" s="1244"/>
      <c r="AA351" s="511"/>
      <c r="AB351" s="1173">
        <f t="shared" si="79"/>
        <v>0</v>
      </c>
      <c r="AC351" s="1188"/>
    </row>
    <row r="352" spans="1:29" ht="43.5" x14ac:dyDescent="0.25">
      <c r="A352" s="219">
        <v>1</v>
      </c>
      <c r="B352" s="1178" t="s">
        <v>351</v>
      </c>
      <c r="C352" s="1178"/>
      <c r="D352" s="12"/>
      <c r="E352" s="345"/>
      <c r="F352" s="205"/>
      <c r="G352" s="205"/>
      <c r="H352" s="205"/>
      <c r="I352" s="243"/>
      <c r="J352" s="243"/>
      <c r="K352" s="1248"/>
      <c r="L352" s="244"/>
      <c r="M352" s="244"/>
      <c r="N352" s="244"/>
      <c r="O352" s="244"/>
      <c r="P352" s="244"/>
      <c r="Q352" s="472"/>
      <c r="R352" s="468"/>
      <c r="S352" s="472"/>
      <c r="T352" s="918"/>
      <c r="U352" s="472"/>
      <c r="V352" s="472"/>
      <c r="W352" s="472"/>
      <c r="X352" s="472"/>
      <c r="Y352" s="472"/>
      <c r="Z352" s="1076"/>
      <c r="AA352" s="468"/>
      <c r="AB352" s="1173">
        <f t="shared" si="79"/>
        <v>0</v>
      </c>
      <c r="AC352" s="1188"/>
    </row>
    <row r="353" spans="1:29" x14ac:dyDescent="0.25">
      <c r="A353" s="219">
        <v>1</v>
      </c>
      <c r="B353" s="1184" t="s">
        <v>5</v>
      </c>
      <c r="C353" s="1185"/>
      <c r="D353" s="1184"/>
      <c r="E353" s="345"/>
      <c r="F353" s="205"/>
      <c r="G353" s="205"/>
      <c r="H353" s="205"/>
      <c r="I353" s="243"/>
      <c r="J353" s="243"/>
      <c r="K353" s="1248"/>
      <c r="L353" s="244"/>
      <c r="M353" s="244"/>
      <c r="N353" s="244"/>
      <c r="O353" s="244"/>
      <c r="P353" s="244"/>
      <c r="Q353" s="472"/>
      <c r="R353" s="468"/>
      <c r="S353" s="472">
        <f t="shared" ref="S353:S365" si="89">Y353-X353-U353</f>
        <v>0</v>
      </c>
      <c r="T353" s="918"/>
      <c r="U353" s="472"/>
      <c r="V353" s="472"/>
      <c r="W353" s="472"/>
      <c r="X353" s="472"/>
      <c r="Y353" s="472"/>
      <c r="Z353" s="1076"/>
      <c r="AA353" s="468"/>
      <c r="AB353" s="1173">
        <f t="shared" si="79"/>
        <v>0</v>
      </c>
      <c r="AC353" s="1188"/>
    </row>
    <row r="354" spans="1:29" s="2356" customFormat="1" ht="30" x14ac:dyDescent="0.25">
      <c r="B354" s="11" t="s">
        <v>642</v>
      </c>
      <c r="C354" s="1186" t="s">
        <v>256</v>
      </c>
      <c r="D354" s="11"/>
      <c r="E354" s="345"/>
      <c r="F354" s="205"/>
      <c r="G354" s="205"/>
      <c r="H354" s="205" t="e">
        <f t="shared" ref="H354:H369" si="90">G354/F354*100</f>
        <v>#DIV/0!</v>
      </c>
      <c r="I354" s="1433">
        <v>11.6</v>
      </c>
      <c r="J354" s="243" t="e">
        <f t="shared" ref="J354:J366" si="91">M354/G354</f>
        <v>#DIV/0!</v>
      </c>
      <c r="K354" s="1248">
        <f t="shared" ref="K354:K365" si="92">ROUND(E354*I354,0)</f>
        <v>0</v>
      </c>
      <c r="L354" s="244">
        <f t="shared" ref="L354" si="93">K354/12*$B$4</f>
        <v>0</v>
      </c>
      <c r="M354" s="244"/>
      <c r="N354" s="244" t="e">
        <f t="shared" ref="N354:N366" si="94">M354/L354*100</f>
        <v>#DIV/0!</v>
      </c>
      <c r="O354" s="1354" t="e">
        <f t="shared" ref="O354:O365" si="95">ROUND(K354/D354,0)</f>
        <v>#DIV/0!</v>
      </c>
      <c r="P354" s="244" t="e">
        <f t="shared" ref="P354" si="96">M354/$B$4*12/O354</f>
        <v>#DIV/0!</v>
      </c>
      <c r="Q354" s="472"/>
      <c r="R354" s="468"/>
      <c r="S354" s="472"/>
      <c r="T354" s="918"/>
      <c r="U354" s="472"/>
      <c r="V354" s="472"/>
      <c r="W354" s="472"/>
      <c r="X354" s="472"/>
      <c r="Y354" s="472"/>
      <c r="Z354" s="1076"/>
      <c r="AA354" s="468"/>
      <c r="AB354" s="1173"/>
      <c r="AC354" s="1188"/>
    </row>
    <row r="355" spans="1:29" ht="30" x14ac:dyDescent="0.25">
      <c r="A355" s="219">
        <v>1</v>
      </c>
      <c r="B355" s="331" t="s">
        <v>540</v>
      </c>
      <c r="C355" s="1186" t="s">
        <v>256</v>
      </c>
      <c r="D355" s="11"/>
      <c r="E355" s="345"/>
      <c r="F355" s="205"/>
      <c r="G355" s="205">
        <v>1</v>
      </c>
      <c r="H355" s="205" t="e">
        <f t="shared" si="90"/>
        <v>#DIV/0!</v>
      </c>
      <c r="I355" s="1433">
        <v>8.6999999999999993</v>
      </c>
      <c r="J355" s="243">
        <f t="shared" si="91"/>
        <v>8</v>
      </c>
      <c r="K355" s="1248">
        <f t="shared" si="92"/>
        <v>0</v>
      </c>
      <c r="L355" s="244">
        <f t="shared" ref="L355:L365" si="97">K355/12*$B$4</f>
        <v>0</v>
      </c>
      <c r="M355" s="244">
        <v>8</v>
      </c>
      <c r="N355" s="244" t="e">
        <f t="shared" si="94"/>
        <v>#DIV/0!</v>
      </c>
      <c r="O355" s="1354" t="e">
        <f t="shared" si="95"/>
        <v>#DIV/0!</v>
      </c>
      <c r="P355" s="244" t="e">
        <f t="shared" ref="P355:P366" si="98">M355/$B$4*12/O355</f>
        <v>#DIV/0!</v>
      </c>
      <c r="Q355" s="472"/>
      <c r="R355" s="468"/>
      <c r="S355" s="472">
        <f t="shared" si="89"/>
        <v>0</v>
      </c>
      <c r="T355" s="918"/>
      <c r="U355" s="472"/>
      <c r="V355" s="472"/>
      <c r="W355" s="472"/>
      <c r="X355" s="472"/>
      <c r="Y355" s="472"/>
      <c r="Z355" s="1076"/>
      <c r="AA355" s="468"/>
      <c r="AB355" s="1173">
        <f>S355-R355-V355</f>
        <v>0</v>
      </c>
      <c r="AC355" s="1188"/>
    </row>
    <row r="356" spans="1:29" ht="30" customHeight="1" x14ac:dyDescent="0.25">
      <c r="A356" s="219">
        <v>1</v>
      </c>
      <c r="B356" s="331" t="s">
        <v>541</v>
      </c>
      <c r="C356" s="1186" t="s">
        <v>256</v>
      </c>
      <c r="D356" s="11"/>
      <c r="E356" s="345"/>
      <c r="F356" s="205"/>
      <c r="G356" s="205"/>
      <c r="H356" s="205" t="e">
        <f t="shared" si="90"/>
        <v>#DIV/0!</v>
      </c>
      <c r="I356" s="1433">
        <v>4.3</v>
      </c>
      <c r="J356" s="243" t="e">
        <f t="shared" si="91"/>
        <v>#DIV/0!</v>
      </c>
      <c r="K356" s="1248">
        <f t="shared" si="92"/>
        <v>0</v>
      </c>
      <c r="L356" s="244">
        <f t="shared" si="97"/>
        <v>0</v>
      </c>
      <c r="M356" s="244"/>
      <c r="N356" s="244" t="e">
        <f t="shared" si="94"/>
        <v>#DIV/0!</v>
      </c>
      <c r="O356" s="1354" t="e">
        <f t="shared" si="95"/>
        <v>#DIV/0!</v>
      </c>
      <c r="P356" s="244" t="e">
        <f t="shared" si="98"/>
        <v>#DIV/0!</v>
      </c>
      <c r="Q356" s="472"/>
      <c r="R356" s="468"/>
      <c r="S356" s="472">
        <f t="shared" si="89"/>
        <v>0</v>
      </c>
      <c r="T356" s="918"/>
      <c r="U356" s="472"/>
      <c r="V356" s="472"/>
      <c r="W356" s="472"/>
      <c r="X356" s="472"/>
      <c r="Y356" s="472"/>
      <c r="Z356" s="1076"/>
      <c r="AA356" s="468"/>
      <c r="AB356" s="1173">
        <f>S356-R356-V356</f>
        <v>0</v>
      </c>
      <c r="AC356" s="1188"/>
    </row>
    <row r="357" spans="1:29" s="2356" customFormat="1" ht="46.5" customHeight="1" x14ac:dyDescent="0.25">
      <c r="B357" s="331" t="s">
        <v>643</v>
      </c>
      <c r="C357" s="1186" t="s">
        <v>256</v>
      </c>
      <c r="D357" s="11"/>
      <c r="E357" s="345"/>
      <c r="F357" s="205"/>
      <c r="G357" s="205">
        <v>1</v>
      </c>
      <c r="H357" s="205" t="e">
        <f t="shared" si="90"/>
        <v>#DIV/0!</v>
      </c>
      <c r="I357" s="1433">
        <v>5.7</v>
      </c>
      <c r="J357" s="243">
        <f t="shared" si="91"/>
        <v>2</v>
      </c>
      <c r="K357" s="1248">
        <f t="shared" si="92"/>
        <v>0</v>
      </c>
      <c r="L357" s="244">
        <f t="shared" si="97"/>
        <v>0</v>
      </c>
      <c r="M357" s="244">
        <v>2</v>
      </c>
      <c r="N357" s="244" t="e">
        <f t="shared" si="94"/>
        <v>#DIV/0!</v>
      </c>
      <c r="O357" s="1354" t="e">
        <f t="shared" si="95"/>
        <v>#DIV/0!</v>
      </c>
      <c r="P357" s="244" t="e">
        <f t="shared" si="98"/>
        <v>#DIV/0!</v>
      </c>
      <c r="Q357" s="472"/>
      <c r="R357" s="468"/>
      <c r="S357" s="472"/>
      <c r="T357" s="918"/>
      <c r="U357" s="472"/>
      <c r="V357" s="472"/>
      <c r="W357" s="472"/>
      <c r="X357" s="472"/>
      <c r="Y357" s="472"/>
      <c r="Z357" s="1076"/>
      <c r="AA357" s="468"/>
      <c r="AB357" s="1173"/>
      <c r="AC357" s="1188"/>
    </row>
    <row r="358" spans="1:29" s="2356" customFormat="1" ht="44.25" customHeight="1" x14ac:dyDescent="0.25">
      <c r="B358" s="331" t="s">
        <v>644</v>
      </c>
      <c r="C358" s="1186" t="s">
        <v>256</v>
      </c>
      <c r="D358" s="11"/>
      <c r="E358" s="345"/>
      <c r="F358" s="205"/>
      <c r="G358" s="205"/>
      <c r="H358" s="205" t="e">
        <f t="shared" si="90"/>
        <v>#DIV/0!</v>
      </c>
      <c r="I358" s="1433">
        <v>4.3</v>
      </c>
      <c r="J358" s="243" t="e">
        <f t="shared" si="91"/>
        <v>#DIV/0!</v>
      </c>
      <c r="K358" s="1248">
        <f t="shared" si="92"/>
        <v>0</v>
      </c>
      <c r="L358" s="244">
        <f t="shared" si="97"/>
        <v>0</v>
      </c>
      <c r="M358" s="244"/>
      <c r="N358" s="244" t="e">
        <f t="shared" si="94"/>
        <v>#DIV/0!</v>
      </c>
      <c r="O358" s="1354" t="e">
        <f t="shared" si="95"/>
        <v>#DIV/0!</v>
      </c>
      <c r="P358" s="244" t="e">
        <f t="shared" si="98"/>
        <v>#DIV/0!</v>
      </c>
      <c r="Q358" s="472"/>
      <c r="R358" s="468"/>
      <c r="S358" s="472"/>
      <c r="T358" s="918"/>
      <c r="U358" s="472"/>
      <c r="V358" s="472"/>
      <c r="W358" s="472"/>
      <c r="X358" s="472"/>
      <c r="Y358" s="472"/>
      <c r="Z358" s="1076"/>
      <c r="AA358" s="468"/>
      <c r="AB358" s="1173"/>
      <c r="AC358" s="1188"/>
    </row>
    <row r="359" spans="1:29" ht="30" x14ac:dyDescent="0.25">
      <c r="A359" s="219">
        <v>1</v>
      </c>
      <c r="B359" s="331" t="s">
        <v>542</v>
      </c>
      <c r="C359" s="1186" t="s">
        <v>256</v>
      </c>
      <c r="D359" s="11"/>
      <c r="E359" s="345"/>
      <c r="F359" s="205"/>
      <c r="G359" s="205">
        <v>2</v>
      </c>
      <c r="H359" s="205" t="e">
        <f t="shared" si="90"/>
        <v>#DIV/0!</v>
      </c>
      <c r="I359" s="1433">
        <v>14.8</v>
      </c>
      <c r="J359" s="243">
        <f>M360/G359</f>
        <v>7</v>
      </c>
      <c r="K359" s="1248">
        <f t="shared" si="92"/>
        <v>0</v>
      </c>
      <c r="L359" s="244">
        <f t="shared" si="97"/>
        <v>0</v>
      </c>
      <c r="M359" s="892">
        <v>29</v>
      </c>
      <c r="N359" s="244" t="e">
        <f>M360/L359*100</f>
        <v>#DIV/0!</v>
      </c>
      <c r="O359" s="1354" t="e">
        <f t="shared" si="95"/>
        <v>#DIV/0!</v>
      </c>
      <c r="P359" s="244" t="e">
        <f>M360/$B$4*12/O359</f>
        <v>#DIV/0!</v>
      </c>
      <c r="Q359" s="472"/>
      <c r="R359" s="468"/>
      <c r="S359" s="472">
        <f t="shared" si="89"/>
        <v>0</v>
      </c>
      <c r="T359" s="918"/>
      <c r="U359" s="472"/>
      <c r="V359" s="472"/>
      <c r="W359" s="472"/>
      <c r="X359" s="472"/>
      <c r="Y359" s="472"/>
      <c r="Z359" s="1076"/>
      <c r="AA359" s="468"/>
      <c r="AB359" s="1173">
        <f>S359-R359-V359</f>
        <v>0</v>
      </c>
      <c r="AC359" s="1188"/>
    </row>
    <row r="360" spans="1:29" ht="30" x14ac:dyDescent="0.25">
      <c r="A360" s="219">
        <v>1</v>
      </c>
      <c r="B360" s="331" t="s">
        <v>543</v>
      </c>
      <c r="C360" s="1186" t="s">
        <v>256</v>
      </c>
      <c r="D360" s="11"/>
      <c r="E360" s="345"/>
      <c r="F360" s="205"/>
      <c r="G360" s="205">
        <v>2</v>
      </c>
      <c r="H360" s="205" t="e">
        <f t="shared" si="90"/>
        <v>#DIV/0!</v>
      </c>
      <c r="I360" s="1433">
        <v>8.6999999999999993</v>
      </c>
      <c r="J360" s="243" t="e">
        <f>#REF!/G360</f>
        <v>#REF!</v>
      </c>
      <c r="K360" s="1248">
        <f t="shared" si="92"/>
        <v>0</v>
      </c>
      <c r="L360" s="244">
        <f t="shared" si="97"/>
        <v>0</v>
      </c>
      <c r="M360" s="244">
        <v>14</v>
      </c>
      <c r="N360" s="244" t="e">
        <f>#REF!/L360*100</f>
        <v>#REF!</v>
      </c>
      <c r="O360" s="1354" t="e">
        <f t="shared" si="95"/>
        <v>#DIV/0!</v>
      </c>
      <c r="P360" s="244" t="e">
        <f>#REF!/$B$4*12/O360</f>
        <v>#REF!</v>
      </c>
      <c r="Q360" s="472"/>
      <c r="R360" s="468"/>
      <c r="S360" s="472">
        <f t="shared" si="89"/>
        <v>0</v>
      </c>
      <c r="T360" s="918"/>
      <c r="U360" s="472"/>
      <c r="V360" s="472"/>
      <c r="W360" s="472"/>
      <c r="X360" s="472"/>
      <c r="Y360" s="472"/>
      <c r="Z360" s="1076"/>
      <c r="AA360" s="468"/>
      <c r="AB360" s="1173">
        <f>S360-R360-V360</f>
        <v>0</v>
      </c>
      <c r="AC360" s="1188"/>
    </row>
    <row r="361" spans="1:29" s="2356" customFormat="1" ht="45" x14ac:dyDescent="0.25">
      <c r="B361" s="331" t="s">
        <v>645</v>
      </c>
      <c r="C361" s="1186" t="s">
        <v>256</v>
      </c>
      <c r="D361" s="11"/>
      <c r="E361" s="345"/>
      <c r="F361" s="205"/>
      <c r="G361" s="205">
        <v>1</v>
      </c>
      <c r="H361" s="205" t="e">
        <f t="shared" si="90"/>
        <v>#DIV/0!</v>
      </c>
      <c r="I361" s="1433">
        <v>13.5</v>
      </c>
      <c r="J361" s="243">
        <f t="shared" si="91"/>
        <v>13</v>
      </c>
      <c r="K361" s="1248">
        <f t="shared" si="92"/>
        <v>0</v>
      </c>
      <c r="L361" s="244">
        <f t="shared" ref="L361" si="99">K361/12*$B$4</f>
        <v>0</v>
      </c>
      <c r="M361" s="244">
        <v>13</v>
      </c>
      <c r="N361" s="244" t="e">
        <f t="shared" si="94"/>
        <v>#DIV/0!</v>
      </c>
      <c r="O361" s="1354" t="e">
        <f t="shared" si="95"/>
        <v>#DIV/0!</v>
      </c>
      <c r="P361" s="244" t="e">
        <f t="shared" ref="P361" si="100">M361/$B$4*12/O361</f>
        <v>#DIV/0!</v>
      </c>
      <c r="Q361" s="472"/>
      <c r="R361" s="468"/>
      <c r="S361" s="472"/>
      <c r="T361" s="918"/>
      <c r="U361" s="472"/>
      <c r="V361" s="472"/>
      <c r="W361" s="472"/>
      <c r="X361" s="472"/>
      <c r="Y361" s="472"/>
      <c r="Z361" s="1076"/>
      <c r="AA361" s="468"/>
      <c r="AB361" s="1173"/>
      <c r="AC361" s="1188"/>
    </row>
    <row r="362" spans="1:29" s="2356" customFormat="1" ht="30" x14ac:dyDescent="0.25">
      <c r="B362" s="331" t="s">
        <v>646</v>
      </c>
      <c r="C362" s="1186" t="s">
        <v>256</v>
      </c>
      <c r="D362" s="11"/>
      <c r="E362" s="345"/>
      <c r="F362" s="205"/>
      <c r="G362" s="205"/>
      <c r="H362" s="205" t="e">
        <f t="shared" si="90"/>
        <v>#DIV/0!</v>
      </c>
      <c r="I362" s="1433">
        <v>14.8</v>
      </c>
      <c r="J362" s="243" t="e">
        <f t="shared" si="91"/>
        <v>#DIV/0!</v>
      </c>
      <c r="K362" s="1248">
        <f t="shared" si="92"/>
        <v>0</v>
      </c>
      <c r="L362" s="244">
        <f t="shared" ref="L362" si="101">K362/12*$B$4</f>
        <v>0</v>
      </c>
      <c r="M362" s="244"/>
      <c r="N362" s="244" t="e">
        <f t="shared" si="94"/>
        <v>#DIV/0!</v>
      </c>
      <c r="O362" s="1354" t="e">
        <f t="shared" si="95"/>
        <v>#DIV/0!</v>
      </c>
      <c r="P362" s="244" t="e">
        <f t="shared" ref="P362" si="102">M362/$B$4*12/O362</f>
        <v>#DIV/0!</v>
      </c>
      <c r="Q362" s="472"/>
      <c r="R362" s="468"/>
      <c r="S362" s="472"/>
      <c r="T362" s="918"/>
      <c r="U362" s="472"/>
      <c r="V362" s="472"/>
      <c r="W362" s="472"/>
      <c r="X362" s="472"/>
      <c r="Y362" s="472"/>
      <c r="Z362" s="1076"/>
      <c r="AA362" s="468"/>
      <c r="AB362" s="1173"/>
      <c r="AC362" s="1188"/>
    </row>
    <row r="363" spans="1:29" ht="30" x14ac:dyDescent="0.25">
      <c r="A363" s="219">
        <v>1</v>
      </c>
      <c r="B363" s="331" t="s">
        <v>544</v>
      </c>
      <c r="C363" s="1186" t="s">
        <v>256</v>
      </c>
      <c r="D363" s="223"/>
      <c r="E363" s="345"/>
      <c r="F363" s="205"/>
      <c r="G363" s="205">
        <v>5</v>
      </c>
      <c r="H363" s="205" t="e">
        <f t="shared" si="90"/>
        <v>#DIV/0!</v>
      </c>
      <c r="I363" s="1433">
        <v>14.1</v>
      </c>
      <c r="J363" s="243">
        <f t="shared" si="91"/>
        <v>10.8</v>
      </c>
      <c r="K363" s="1248">
        <f t="shared" si="92"/>
        <v>0</v>
      </c>
      <c r="L363" s="244">
        <f t="shared" si="97"/>
        <v>0</v>
      </c>
      <c r="M363" s="244">
        <v>54</v>
      </c>
      <c r="N363" s="244" t="e">
        <f t="shared" si="94"/>
        <v>#DIV/0!</v>
      </c>
      <c r="O363" s="1354" t="e">
        <f t="shared" si="95"/>
        <v>#DIV/0!</v>
      </c>
      <c r="P363" s="244" t="e">
        <f t="shared" si="98"/>
        <v>#DIV/0!</v>
      </c>
      <c r="Q363" s="472"/>
      <c r="R363" s="468"/>
      <c r="S363" s="472">
        <f t="shared" si="89"/>
        <v>0</v>
      </c>
      <c r="T363" s="918"/>
      <c r="U363" s="472"/>
      <c r="V363" s="472"/>
      <c r="W363" s="472"/>
      <c r="X363" s="472"/>
      <c r="Y363" s="472"/>
      <c r="Z363" s="1076"/>
      <c r="AA363" s="468"/>
      <c r="AB363" s="1173">
        <f>S363-R363-V363</f>
        <v>0</v>
      </c>
      <c r="AC363" s="1188"/>
    </row>
    <row r="364" spans="1:29" s="2356" customFormat="1" ht="30" x14ac:dyDescent="0.25">
      <c r="B364" s="331" t="s">
        <v>647</v>
      </c>
      <c r="C364" s="1186" t="s">
        <v>256</v>
      </c>
      <c r="D364" s="223"/>
      <c r="E364" s="345"/>
      <c r="F364" s="205"/>
      <c r="G364" s="205"/>
      <c r="H364" s="205" t="e">
        <f t="shared" si="90"/>
        <v>#DIV/0!</v>
      </c>
      <c r="I364" s="1433">
        <v>31.7</v>
      </c>
      <c r="J364" s="243" t="e">
        <f t="shared" si="91"/>
        <v>#DIV/0!</v>
      </c>
      <c r="K364" s="1248">
        <f t="shared" si="92"/>
        <v>0</v>
      </c>
      <c r="L364" s="244">
        <f t="shared" ref="L364" si="103">K364/12*$B$4</f>
        <v>0</v>
      </c>
      <c r="M364" s="244"/>
      <c r="N364" s="244" t="e">
        <f t="shared" si="94"/>
        <v>#DIV/0!</v>
      </c>
      <c r="O364" s="1354" t="e">
        <f t="shared" si="95"/>
        <v>#DIV/0!</v>
      </c>
      <c r="P364" s="244" t="e">
        <f t="shared" ref="P364" si="104">M364/$B$4*12/O364</f>
        <v>#DIV/0!</v>
      </c>
      <c r="Q364" s="473"/>
      <c r="R364" s="993"/>
      <c r="S364" s="473"/>
      <c r="T364" s="1220"/>
      <c r="U364" s="473"/>
      <c r="V364" s="473"/>
      <c r="W364" s="473"/>
      <c r="X364" s="473"/>
      <c r="Y364" s="473"/>
      <c r="Z364" s="1194"/>
      <c r="AA364" s="993"/>
      <c r="AB364" s="1173"/>
      <c r="AC364" s="1188"/>
    </row>
    <row r="365" spans="1:29" ht="30" x14ac:dyDescent="0.25">
      <c r="A365" s="219">
        <v>1</v>
      </c>
      <c r="B365" s="331" t="s">
        <v>545</v>
      </c>
      <c r="C365" s="1186" t="s">
        <v>256</v>
      </c>
      <c r="D365" s="1197"/>
      <c r="E365" s="355"/>
      <c r="F365" s="211"/>
      <c r="G365" s="211">
        <v>8</v>
      </c>
      <c r="H365" s="211" t="e">
        <f t="shared" si="90"/>
        <v>#DIV/0!</v>
      </c>
      <c r="I365" s="1434">
        <v>31.7</v>
      </c>
      <c r="J365" s="1198">
        <f t="shared" si="91"/>
        <v>18.125</v>
      </c>
      <c r="K365" s="1199">
        <f t="shared" si="92"/>
        <v>0</v>
      </c>
      <c r="L365" s="408">
        <f t="shared" si="97"/>
        <v>0</v>
      </c>
      <c r="M365" s="408">
        <v>145</v>
      </c>
      <c r="N365" s="408" t="e">
        <f t="shared" si="94"/>
        <v>#DIV/0!</v>
      </c>
      <c r="O365" s="408" t="e">
        <f t="shared" si="95"/>
        <v>#DIV/0!</v>
      </c>
      <c r="P365" s="408" t="e">
        <f t="shared" si="98"/>
        <v>#DIV/0!</v>
      </c>
      <c r="Q365" s="473"/>
      <c r="R365" s="993"/>
      <c r="S365" s="473">
        <f t="shared" si="89"/>
        <v>0</v>
      </c>
      <c r="T365" s="1220"/>
      <c r="U365" s="473"/>
      <c r="V365" s="473"/>
      <c r="W365" s="473"/>
      <c r="X365" s="473"/>
      <c r="Y365" s="473"/>
      <c r="Z365" s="1194"/>
      <c r="AA365" s="993"/>
      <c r="AB365" s="1173">
        <f>S365-R365-V365</f>
        <v>0</v>
      </c>
      <c r="AC365" s="1188"/>
    </row>
    <row r="366" spans="1:29" ht="18" customHeight="1" x14ac:dyDescent="0.25">
      <c r="A366" s="219">
        <v>1</v>
      </c>
      <c r="B366" s="1207" t="s">
        <v>7</v>
      </c>
      <c r="C366" s="1208"/>
      <c r="D366" s="1207"/>
      <c r="E366" s="32"/>
      <c r="F366" s="7"/>
      <c r="G366" s="7">
        <f t="shared" ref="G366" si="105">SUM(G354:G365)</f>
        <v>20</v>
      </c>
      <c r="H366" s="7" t="e">
        <f t="shared" si="90"/>
        <v>#DIV/0!</v>
      </c>
      <c r="I366" s="8">
        <f>IF(E366=0,0,K366/E366)</f>
        <v>0</v>
      </c>
      <c r="J366" s="8">
        <f t="shared" si="91"/>
        <v>13.25</v>
      </c>
      <c r="K366" s="1290">
        <f t="shared" ref="K366:L366" si="106">SUM(K354:K365)</f>
        <v>0</v>
      </c>
      <c r="L366" s="7">
        <f t="shared" si="106"/>
        <v>0</v>
      </c>
      <c r="M366" s="7">
        <f>SUM(M354:M365)</f>
        <v>265</v>
      </c>
      <c r="N366" s="1292" t="e">
        <f t="shared" si="94"/>
        <v>#DIV/0!</v>
      </c>
      <c r="O366" s="300" t="e">
        <f>SUM(O354:O365)</f>
        <v>#DIV/0!</v>
      </c>
      <c r="P366" s="1292" t="e">
        <f t="shared" si="98"/>
        <v>#DIV/0!</v>
      </c>
      <c r="Q366" s="470"/>
      <c r="R366" s="991">
        <f>Q366/12*$B$4</f>
        <v>0</v>
      </c>
      <c r="S366" s="470">
        <f>Y366-X366-U366-T366</f>
        <v>4662.1111800000008</v>
      </c>
      <c r="T366" s="922"/>
      <c r="U366" s="470"/>
      <c r="V366" s="470">
        <f>S366-R366</f>
        <v>4662.1111800000008</v>
      </c>
      <c r="W366" s="470"/>
      <c r="X366" s="470"/>
      <c r="Y366" s="470">
        <v>4662.1111800000008</v>
      </c>
      <c r="Z366" s="1211"/>
      <c r="AA366" s="998"/>
      <c r="AB366" s="1173">
        <f>S366-R366-V366</f>
        <v>0</v>
      </c>
      <c r="AC366" s="1188"/>
    </row>
    <row r="367" spans="1:29" ht="29.25" x14ac:dyDescent="0.25">
      <c r="A367" s="219">
        <v>1</v>
      </c>
      <c r="B367" s="716" t="s">
        <v>546</v>
      </c>
      <c r="C367" s="944"/>
      <c r="D367" s="1213"/>
      <c r="E367" s="384"/>
      <c r="F367" s="1332"/>
      <c r="G367" s="1213"/>
      <c r="H367" s="1213" t="e">
        <f t="shared" si="90"/>
        <v>#DIV/0!</v>
      </c>
      <c r="I367" s="412"/>
      <c r="J367" s="412"/>
      <c r="K367" s="886"/>
      <c r="L367" s="1213"/>
      <c r="M367" s="1213"/>
      <c r="N367" s="1214"/>
      <c r="O367" s="1435"/>
      <c r="P367" s="1214"/>
      <c r="Q367" s="471"/>
      <c r="R367" s="992"/>
      <c r="S367" s="471">
        <f>Y367-X367-U367-T367</f>
        <v>0</v>
      </c>
      <c r="T367" s="921"/>
      <c r="U367" s="471"/>
      <c r="V367" s="471">
        <f>S367-R367</f>
        <v>0</v>
      </c>
      <c r="W367" s="471"/>
      <c r="X367" s="471"/>
      <c r="Y367" s="471"/>
      <c r="Z367" s="1050"/>
      <c r="AA367" s="511"/>
      <c r="AB367" s="1173">
        <f>S367-R367-V367</f>
        <v>0</v>
      </c>
      <c r="AC367" s="1188"/>
    </row>
    <row r="368" spans="1:29" s="2356" customFormat="1" ht="29.25" x14ac:dyDescent="0.25">
      <c r="B368" s="3499" t="s">
        <v>547</v>
      </c>
      <c r="C368" s="944"/>
      <c r="D368" s="1213"/>
      <c r="E368" s="384"/>
      <c r="F368" s="1213"/>
      <c r="G368" s="1213"/>
      <c r="H368" s="1213" t="e">
        <f t="shared" si="90"/>
        <v>#DIV/0!</v>
      </c>
      <c r="I368" s="412"/>
      <c r="J368" s="412"/>
      <c r="K368" s="886"/>
      <c r="L368" s="1213"/>
      <c r="M368" s="1213"/>
      <c r="N368" s="1214"/>
      <c r="O368" s="1360"/>
      <c r="P368" s="1214"/>
      <c r="Q368" s="471"/>
      <c r="R368" s="1163"/>
      <c r="S368" s="471"/>
      <c r="T368" s="921"/>
      <c r="U368" s="471"/>
      <c r="V368" s="471"/>
      <c r="W368" s="471"/>
      <c r="X368" s="471"/>
      <c r="Y368" s="471"/>
      <c r="Z368" s="1050"/>
      <c r="AA368" s="511"/>
      <c r="AB368" s="1173"/>
      <c r="AC368" s="1188"/>
    </row>
    <row r="369" spans="1:29" s="2356" customFormat="1" x14ac:dyDescent="0.25">
      <c r="B369" s="3499" t="s">
        <v>649</v>
      </c>
      <c r="C369" s="944"/>
      <c r="D369" s="1213"/>
      <c r="E369" s="384"/>
      <c r="F369" s="1213"/>
      <c r="G369" s="1213">
        <f t="shared" ref="G369" si="107">G368+G367</f>
        <v>0</v>
      </c>
      <c r="H369" s="1213" t="e">
        <f t="shared" si="90"/>
        <v>#DIV/0!</v>
      </c>
      <c r="I369" s="412"/>
      <c r="J369" s="412"/>
      <c r="K369" s="886"/>
      <c r="L369" s="1213"/>
      <c r="M369" s="1213"/>
      <c r="N369" s="1214"/>
      <c r="O369" s="1360"/>
      <c r="P369" s="1214"/>
      <c r="Q369" s="471"/>
      <c r="R369" s="1163">
        <f t="shared" ref="R369:R371" si="108">Q369/12*$B$4</f>
        <v>0</v>
      </c>
      <c r="S369" s="471"/>
      <c r="T369" s="921"/>
      <c r="U369" s="471"/>
      <c r="V369" s="471"/>
      <c r="W369" s="471"/>
      <c r="X369" s="471"/>
      <c r="Y369" s="471"/>
      <c r="Z369" s="1050"/>
      <c r="AA369" s="511"/>
      <c r="AB369" s="1173"/>
      <c r="AC369" s="1188"/>
    </row>
    <row r="370" spans="1:29" x14ac:dyDescent="0.25">
      <c r="A370" s="219">
        <v>1</v>
      </c>
      <c r="B370" s="612" t="s">
        <v>194</v>
      </c>
      <c r="C370" s="1436"/>
      <c r="D370" s="1217"/>
      <c r="E370" s="385"/>
      <c r="F370" s="1213"/>
      <c r="G370" s="669"/>
      <c r="H370" s="669"/>
      <c r="I370" s="322"/>
      <c r="J370" s="322"/>
      <c r="K370" s="1404"/>
      <c r="L370" s="669"/>
      <c r="M370" s="669"/>
      <c r="N370" s="669"/>
      <c r="O370" s="669"/>
      <c r="P370" s="669"/>
      <c r="Q370" s="472"/>
      <c r="R370" s="989">
        <f t="shared" si="108"/>
        <v>0</v>
      </c>
      <c r="S370" s="472"/>
      <c r="T370" s="918"/>
      <c r="U370" s="472"/>
      <c r="V370" s="472"/>
      <c r="W370" s="472"/>
      <c r="X370" s="472"/>
      <c r="Y370" s="472"/>
      <c r="Z370" s="1049"/>
      <c r="AA370" s="468"/>
      <c r="AB370" s="1173">
        <f>S370-R370-V370</f>
        <v>0</v>
      </c>
      <c r="AC370" s="1188"/>
    </row>
    <row r="371" spans="1:29" ht="29.25" x14ac:dyDescent="0.25">
      <c r="A371" s="219">
        <v>1</v>
      </c>
      <c r="B371" s="666" t="s">
        <v>310</v>
      </c>
      <c r="C371" s="565"/>
      <c r="D371" s="9"/>
      <c r="E371" s="367"/>
      <c r="F371" s="410"/>
      <c r="G371" s="410">
        <f t="shared" ref="G371" si="109">G373+G378+G372+G379+G380</f>
        <v>110</v>
      </c>
      <c r="H371" s="410" t="e">
        <f>G371/F371*100</f>
        <v>#DIV/0!</v>
      </c>
      <c r="I371" s="322"/>
      <c r="J371" s="322"/>
      <c r="K371" s="1404"/>
      <c r="L371" s="669"/>
      <c r="M371" s="669"/>
      <c r="N371" s="669"/>
      <c r="O371" s="669"/>
      <c r="P371" s="669"/>
      <c r="Q371" s="472"/>
      <c r="R371" s="989">
        <f t="shared" si="108"/>
        <v>0</v>
      </c>
      <c r="S371" s="472">
        <f>Y371-X371-U371</f>
        <v>96.346790000000368</v>
      </c>
      <c r="T371" s="918"/>
      <c r="U371" s="472"/>
      <c r="V371" s="472">
        <f>S371-R371</f>
        <v>96.346790000000368</v>
      </c>
      <c r="W371" s="472"/>
      <c r="X371" s="472">
        <v>-1.9639200000000001</v>
      </c>
      <c r="Y371" s="472">
        <v>94.382870000000366</v>
      </c>
      <c r="Z371" s="1076"/>
      <c r="AA371" s="468"/>
      <c r="AB371" s="1173">
        <f>S371-R371-V371</f>
        <v>0</v>
      </c>
      <c r="AC371" s="1188"/>
    </row>
    <row r="372" spans="1:29" x14ac:dyDescent="0.25">
      <c r="A372" s="219">
        <v>1</v>
      </c>
      <c r="B372" s="4" t="s">
        <v>303</v>
      </c>
      <c r="C372" s="565"/>
      <c r="D372" s="9"/>
      <c r="E372" s="3265"/>
      <c r="F372" s="205"/>
      <c r="G372" s="205"/>
      <c r="H372" s="205"/>
      <c r="I372" s="322"/>
      <c r="J372" s="322"/>
      <c r="K372" s="1404"/>
      <c r="L372" s="669"/>
      <c r="M372" s="669"/>
      <c r="N372" s="669"/>
      <c r="O372" s="669"/>
      <c r="P372" s="669"/>
      <c r="Q372" s="472"/>
      <c r="R372" s="468"/>
      <c r="S372" s="472">
        <f>Y372-X372-U372</f>
        <v>0</v>
      </c>
      <c r="T372" s="918"/>
      <c r="U372" s="472"/>
      <c r="V372" s="472"/>
      <c r="W372" s="472"/>
      <c r="X372" s="472"/>
      <c r="Y372" s="472"/>
      <c r="Z372" s="1076"/>
      <c r="AA372" s="468"/>
      <c r="AB372" s="1173">
        <f>S372-R372-V372</f>
        <v>0</v>
      </c>
      <c r="AC372" s="1188"/>
    </row>
    <row r="373" spans="1:29" ht="30" x14ac:dyDescent="0.25">
      <c r="A373" s="219">
        <v>1</v>
      </c>
      <c r="B373" s="678" t="s">
        <v>450</v>
      </c>
      <c r="C373" s="565"/>
      <c r="D373" s="9"/>
      <c r="E373" s="355"/>
      <c r="F373" s="205"/>
      <c r="G373" s="205">
        <f t="shared" ref="G373" si="110">G374+G376+G375</f>
        <v>111</v>
      </c>
      <c r="H373" s="205" t="e">
        <f>G373/F373*100</f>
        <v>#DIV/0!</v>
      </c>
      <c r="I373" s="322"/>
      <c r="J373" s="322"/>
      <c r="K373" s="1404"/>
      <c r="L373" s="669"/>
      <c r="M373" s="669"/>
      <c r="N373" s="669"/>
      <c r="O373" s="669"/>
      <c r="P373" s="669"/>
      <c r="Q373" s="472"/>
      <c r="R373" s="468"/>
      <c r="S373" s="472"/>
      <c r="T373" s="918"/>
      <c r="U373" s="472"/>
      <c r="V373" s="472"/>
      <c r="W373" s="472"/>
      <c r="X373" s="472"/>
      <c r="Y373" s="472"/>
      <c r="Z373" s="1076"/>
      <c r="AA373" s="468"/>
      <c r="AB373" s="1173">
        <f>S373-R373-V373</f>
        <v>0</v>
      </c>
      <c r="AC373" s="1188"/>
    </row>
    <row r="374" spans="1:29" ht="30" x14ac:dyDescent="0.25">
      <c r="A374" s="219">
        <v>1</v>
      </c>
      <c r="B374" s="4" t="s">
        <v>584</v>
      </c>
      <c r="C374" s="565"/>
      <c r="D374" s="9"/>
      <c r="E374" s="345"/>
      <c r="F374" s="205"/>
      <c r="G374" s="205">
        <v>101</v>
      </c>
      <c r="H374" s="205" t="e">
        <f>G374/F374*100</f>
        <v>#DIV/0!</v>
      </c>
      <c r="I374" s="322"/>
      <c r="J374" s="322"/>
      <c r="K374" s="1404"/>
      <c r="L374" s="669"/>
      <c r="M374" s="669"/>
      <c r="N374" s="669"/>
      <c r="O374" s="669"/>
      <c r="P374" s="669"/>
      <c r="Q374" s="472"/>
      <c r="R374" s="468"/>
      <c r="S374" s="472"/>
      <c r="T374" s="918"/>
      <c r="U374" s="472"/>
      <c r="V374" s="472"/>
      <c r="W374" s="472"/>
      <c r="X374" s="472"/>
      <c r="Y374" s="472"/>
      <c r="Z374" s="1076"/>
      <c r="AA374" s="468"/>
      <c r="AB374" s="1173">
        <f>S374-R374-V374</f>
        <v>0</v>
      </c>
      <c r="AC374" s="1188"/>
    </row>
    <row r="375" spans="1:29" s="2356" customFormat="1" ht="45" x14ac:dyDescent="0.25">
      <c r="B375" s="4" t="s">
        <v>655</v>
      </c>
      <c r="C375" s="565"/>
      <c r="D375" s="9"/>
      <c r="E375" s="1195"/>
      <c r="F375" s="205"/>
      <c r="G375" s="205">
        <v>10</v>
      </c>
      <c r="H375" s="205" t="e">
        <f>G375/F375*100</f>
        <v>#DIV/0!</v>
      </c>
      <c r="I375" s="322"/>
      <c r="J375" s="322"/>
      <c r="K375" s="1404"/>
      <c r="L375" s="669"/>
      <c r="M375" s="669"/>
      <c r="N375" s="669"/>
      <c r="O375" s="669"/>
      <c r="P375" s="669"/>
      <c r="Q375" s="472"/>
      <c r="R375" s="468"/>
      <c r="S375" s="472"/>
      <c r="T375" s="918"/>
      <c r="U375" s="472"/>
      <c r="V375" s="472"/>
      <c r="W375" s="472"/>
      <c r="X375" s="472"/>
      <c r="Y375" s="472"/>
      <c r="Z375" s="1076"/>
      <c r="AA375" s="468"/>
      <c r="AB375" s="1173"/>
      <c r="AC375" s="1188"/>
    </row>
    <row r="376" spans="1:29" ht="45" x14ac:dyDescent="0.25">
      <c r="A376" s="219">
        <v>1</v>
      </c>
      <c r="B376" s="4" t="s">
        <v>453</v>
      </c>
      <c r="C376" s="565"/>
      <c r="D376" s="9"/>
      <c r="E376" s="3265"/>
      <c r="F376" s="205"/>
      <c r="G376" s="205"/>
      <c r="H376" s="205"/>
      <c r="I376" s="322"/>
      <c r="J376" s="322"/>
      <c r="K376" s="1404"/>
      <c r="L376" s="669"/>
      <c r="M376" s="669"/>
      <c r="N376" s="669"/>
      <c r="O376" s="669"/>
      <c r="P376" s="669"/>
      <c r="Q376" s="472"/>
      <c r="R376" s="468"/>
      <c r="S376" s="472"/>
      <c r="T376" s="918"/>
      <c r="U376" s="472"/>
      <c r="V376" s="472"/>
      <c r="W376" s="472"/>
      <c r="X376" s="472"/>
      <c r="Y376" s="472"/>
      <c r="Z376" s="1076"/>
      <c r="AA376" s="468"/>
      <c r="AB376" s="1173">
        <f>S376-R376-V376</f>
        <v>0</v>
      </c>
      <c r="AC376" s="1188"/>
    </row>
    <row r="377" spans="1:29" ht="60" x14ac:dyDescent="0.25">
      <c r="A377" s="219">
        <v>1</v>
      </c>
      <c r="B377" s="4" t="s">
        <v>454</v>
      </c>
      <c r="C377" s="565"/>
      <c r="D377" s="9"/>
      <c r="E377" s="3265"/>
      <c r="F377" s="205"/>
      <c r="G377" s="205"/>
      <c r="H377" s="205"/>
      <c r="I377" s="322"/>
      <c r="J377" s="322"/>
      <c r="K377" s="1404"/>
      <c r="L377" s="669"/>
      <c r="M377" s="669"/>
      <c r="N377" s="669"/>
      <c r="O377" s="669"/>
      <c r="P377" s="669"/>
      <c r="Q377" s="472"/>
      <c r="R377" s="468"/>
      <c r="S377" s="472"/>
      <c r="T377" s="918"/>
      <c r="U377" s="472"/>
      <c r="V377" s="472"/>
      <c r="W377" s="472"/>
      <c r="X377" s="472"/>
      <c r="Y377" s="472"/>
      <c r="Z377" s="1076"/>
      <c r="AA377" s="468"/>
      <c r="AB377" s="1173">
        <f>S377-R377-V377</f>
        <v>0</v>
      </c>
      <c r="AC377" s="1188"/>
    </row>
    <row r="378" spans="1:29" ht="60" x14ac:dyDescent="0.25">
      <c r="A378" s="219">
        <v>1</v>
      </c>
      <c r="B378" s="679" t="s">
        <v>585</v>
      </c>
      <c r="C378" s="565"/>
      <c r="D378" s="9"/>
      <c r="E378" s="355"/>
      <c r="F378" s="205"/>
      <c r="G378" s="205">
        <v>-1</v>
      </c>
      <c r="H378" s="205" t="e">
        <f>G378/F378*100</f>
        <v>#DIV/0!</v>
      </c>
      <c r="I378" s="322"/>
      <c r="J378" s="322"/>
      <c r="K378" s="1404"/>
      <c r="L378" s="669"/>
      <c r="M378" s="669"/>
      <c r="N378" s="669"/>
      <c r="O378" s="669"/>
      <c r="P378" s="669"/>
      <c r="Q378" s="472"/>
      <c r="R378" s="468"/>
      <c r="S378" s="472"/>
      <c r="T378" s="918"/>
      <c r="U378" s="472"/>
      <c r="V378" s="472"/>
      <c r="W378" s="472"/>
      <c r="X378" s="472"/>
      <c r="Y378" s="472"/>
      <c r="Z378" s="1076"/>
      <c r="AA378" s="468"/>
      <c r="AB378" s="1173">
        <f>S378-R378-V378</f>
        <v>0</v>
      </c>
      <c r="AC378" s="1188"/>
    </row>
    <row r="379" spans="1:29" s="2356" customFormat="1" ht="75" x14ac:dyDescent="0.25">
      <c r="B379" s="679" t="s">
        <v>656</v>
      </c>
      <c r="C379" s="565"/>
      <c r="D379" s="9"/>
      <c r="E379" s="355"/>
      <c r="F379" s="205"/>
      <c r="G379" s="205"/>
      <c r="H379" s="205" t="e">
        <f>G379/F379*100</f>
        <v>#DIV/0!</v>
      </c>
      <c r="I379" s="322"/>
      <c r="J379" s="322"/>
      <c r="K379" s="1404"/>
      <c r="L379" s="669"/>
      <c r="M379" s="669"/>
      <c r="N379" s="669"/>
      <c r="O379" s="669"/>
      <c r="P379" s="669"/>
      <c r="Q379" s="472"/>
      <c r="R379" s="468"/>
      <c r="S379" s="472"/>
      <c r="T379" s="918"/>
      <c r="U379" s="472"/>
      <c r="V379" s="472"/>
      <c r="W379" s="472"/>
      <c r="X379" s="472"/>
      <c r="Y379" s="472"/>
      <c r="Z379" s="1076"/>
      <c r="AA379" s="468"/>
      <c r="AB379" s="1173"/>
      <c r="AC379" s="1188"/>
    </row>
    <row r="380" spans="1:29" s="2356" customFormat="1" ht="30" x14ac:dyDescent="0.25">
      <c r="B380" s="679" t="s">
        <v>618</v>
      </c>
      <c r="C380" s="565"/>
      <c r="D380" s="9"/>
      <c r="E380" s="355"/>
      <c r="F380" s="205"/>
      <c r="G380" s="205"/>
      <c r="H380" s="205" t="e">
        <f>G380/F380*100</f>
        <v>#DIV/0!</v>
      </c>
      <c r="I380" s="322"/>
      <c r="J380" s="322"/>
      <c r="K380" s="1404"/>
      <c r="L380" s="669"/>
      <c r="M380" s="669"/>
      <c r="N380" s="669"/>
      <c r="O380" s="669"/>
      <c r="P380" s="669"/>
      <c r="Q380" s="472"/>
      <c r="R380" s="468"/>
      <c r="S380" s="472"/>
      <c r="T380" s="918"/>
      <c r="U380" s="472"/>
      <c r="V380" s="472"/>
      <c r="W380" s="472"/>
      <c r="X380" s="472"/>
      <c r="Y380" s="472"/>
      <c r="Z380" s="1076"/>
      <c r="AA380" s="468"/>
      <c r="AB380" s="1173"/>
      <c r="AC380" s="1188"/>
    </row>
    <row r="381" spans="1:29" ht="29.25" x14ac:dyDescent="0.25">
      <c r="A381" s="219">
        <v>1</v>
      </c>
      <c r="B381" s="666" t="s">
        <v>311</v>
      </c>
      <c r="C381" s="565"/>
      <c r="D381" s="9"/>
      <c r="E381" s="345"/>
      <c r="F381" s="205"/>
      <c r="G381" s="205">
        <f>G382</f>
        <v>3</v>
      </c>
      <c r="H381" s="205" t="e">
        <f>G381/F381*100</f>
        <v>#DIV/0!</v>
      </c>
      <c r="I381" s="322"/>
      <c r="J381" s="322"/>
      <c r="K381" s="1404"/>
      <c r="L381" s="669"/>
      <c r="M381" s="669"/>
      <c r="N381" s="669"/>
      <c r="O381" s="669"/>
      <c r="P381" s="669"/>
      <c r="Q381" s="472"/>
      <c r="R381" s="468"/>
      <c r="S381" s="472"/>
      <c r="T381" s="918"/>
      <c r="U381" s="472"/>
      <c r="V381" s="472"/>
      <c r="W381" s="472"/>
      <c r="X381" s="472"/>
      <c r="Y381" s="472"/>
      <c r="Z381" s="1076"/>
      <c r="AA381" s="468"/>
      <c r="AB381" s="1173">
        <f t="shared" ref="AB381:AB391" si="111">S381-R381-V381</f>
        <v>0</v>
      </c>
      <c r="AC381" s="1188"/>
    </row>
    <row r="382" spans="1:29" s="2356" customFormat="1" ht="30" x14ac:dyDescent="0.25">
      <c r="B382" s="4" t="s">
        <v>586</v>
      </c>
      <c r="C382" s="565"/>
      <c r="D382" s="9"/>
      <c r="E382" s="345"/>
      <c r="F382" s="205"/>
      <c r="G382" s="205">
        <v>3</v>
      </c>
      <c r="H382" s="205" t="e">
        <f>G382/F382*100</f>
        <v>#DIV/0!</v>
      </c>
      <c r="I382" s="322"/>
      <c r="J382" s="322"/>
      <c r="K382" s="1404"/>
      <c r="L382" s="669"/>
      <c r="M382" s="669"/>
      <c r="N382" s="669"/>
      <c r="O382" s="669"/>
      <c r="P382" s="669"/>
      <c r="Q382" s="472"/>
      <c r="R382" s="468"/>
      <c r="S382" s="472"/>
      <c r="T382" s="918"/>
      <c r="U382" s="472"/>
      <c r="V382" s="472"/>
      <c r="W382" s="472"/>
      <c r="X382" s="472"/>
      <c r="Y382" s="472"/>
      <c r="Z382" s="1076"/>
      <c r="AA382" s="468"/>
      <c r="AB382" s="1173">
        <f t="shared" si="111"/>
        <v>0</v>
      </c>
      <c r="AC382" s="1188"/>
    </row>
    <row r="383" spans="1:29" ht="29.25" x14ac:dyDescent="0.25">
      <c r="A383" s="219">
        <v>1</v>
      </c>
      <c r="B383" s="666" t="s">
        <v>304</v>
      </c>
      <c r="C383" s="565"/>
      <c r="D383" s="9"/>
      <c r="E383" s="345"/>
      <c r="F383" s="205"/>
      <c r="G383" s="205"/>
      <c r="H383" s="205"/>
      <c r="I383" s="322"/>
      <c r="J383" s="322"/>
      <c r="K383" s="1404"/>
      <c r="L383" s="669"/>
      <c r="M383" s="669"/>
      <c r="N383" s="669"/>
      <c r="O383" s="669"/>
      <c r="P383" s="669"/>
      <c r="Q383" s="472"/>
      <c r="R383" s="468"/>
      <c r="S383" s="472"/>
      <c r="T383" s="918"/>
      <c r="U383" s="472"/>
      <c r="V383" s="472"/>
      <c r="W383" s="472"/>
      <c r="X383" s="472"/>
      <c r="Y383" s="472"/>
      <c r="Z383" s="1076"/>
      <c r="AA383" s="468"/>
      <c r="AB383" s="1173">
        <f t="shared" si="111"/>
        <v>0</v>
      </c>
      <c r="AC383" s="1188"/>
    </row>
    <row r="384" spans="1:29" ht="30" x14ac:dyDescent="0.25">
      <c r="A384" s="219">
        <v>1</v>
      </c>
      <c r="B384" s="662" t="s">
        <v>191</v>
      </c>
      <c r="C384" s="565"/>
      <c r="D384" s="9"/>
      <c r="E384" s="345"/>
      <c r="F384" s="205"/>
      <c r="G384" s="205"/>
      <c r="H384" s="205"/>
      <c r="I384" s="322"/>
      <c r="J384" s="322"/>
      <c r="K384" s="1404"/>
      <c r="L384" s="669"/>
      <c r="M384" s="669"/>
      <c r="N384" s="669"/>
      <c r="O384" s="669"/>
      <c r="P384" s="669"/>
      <c r="Q384" s="472"/>
      <c r="R384" s="468"/>
      <c r="S384" s="472"/>
      <c r="T384" s="918"/>
      <c r="U384" s="472"/>
      <c r="V384" s="472"/>
      <c r="W384" s="472"/>
      <c r="X384" s="472"/>
      <c r="Y384" s="472"/>
      <c r="Z384" s="1076"/>
      <c r="AA384" s="468"/>
      <c r="AB384" s="1173">
        <f t="shared" si="111"/>
        <v>0</v>
      </c>
      <c r="AC384" s="1188"/>
    </row>
    <row r="385" spans="1:29" ht="57.75" x14ac:dyDescent="0.25">
      <c r="A385" s="219">
        <v>1</v>
      </c>
      <c r="B385" s="666" t="s">
        <v>305</v>
      </c>
      <c r="C385" s="565"/>
      <c r="D385" s="9"/>
      <c r="E385" s="345"/>
      <c r="F385" s="205"/>
      <c r="G385" s="205"/>
      <c r="H385" s="205"/>
      <c r="I385" s="322"/>
      <c r="J385" s="322"/>
      <c r="K385" s="1404"/>
      <c r="L385" s="669"/>
      <c r="M385" s="669"/>
      <c r="N385" s="669"/>
      <c r="O385" s="669"/>
      <c r="P385" s="669"/>
      <c r="Q385" s="472"/>
      <c r="R385" s="468"/>
      <c r="S385" s="472"/>
      <c r="T385" s="918"/>
      <c r="U385" s="472"/>
      <c r="V385" s="472"/>
      <c r="W385" s="472"/>
      <c r="X385" s="472"/>
      <c r="Y385" s="472"/>
      <c r="Z385" s="1076"/>
      <c r="AA385" s="468"/>
      <c r="AB385" s="1173">
        <f t="shared" si="111"/>
        <v>0</v>
      </c>
      <c r="AC385" s="1188"/>
    </row>
    <row r="386" spans="1:29" x14ac:dyDescent="0.25">
      <c r="A386" s="219">
        <v>1</v>
      </c>
      <c r="B386" s="1221" t="s">
        <v>132</v>
      </c>
      <c r="C386" s="1222"/>
      <c r="D386" s="2355"/>
      <c r="E386" s="365"/>
      <c r="F386" s="410"/>
      <c r="G386" s="410">
        <f t="shared" ref="G386" si="112">SUM(G387:G440)</f>
        <v>262</v>
      </c>
      <c r="H386" s="205" t="e">
        <f t="shared" ref="H386:H391" si="113">G386/F386*100</f>
        <v>#DIV/0!</v>
      </c>
      <c r="I386" s="322"/>
      <c r="J386" s="322"/>
      <c r="K386" s="1437"/>
      <c r="L386" s="1289"/>
      <c r="M386" s="1289"/>
      <c r="N386" s="1289"/>
      <c r="O386" s="1289"/>
      <c r="P386" s="1289"/>
      <c r="Q386" s="472"/>
      <c r="R386" s="989">
        <f>Q386/12*$B$4</f>
        <v>0</v>
      </c>
      <c r="S386" s="472">
        <f>Y386-X386-U386</f>
        <v>5963.83925</v>
      </c>
      <c r="T386" s="918">
        <f>SUM(T387:T429)</f>
        <v>0</v>
      </c>
      <c r="U386" s="472"/>
      <c r="V386" s="472">
        <f>S386-R386</f>
        <v>5963.83925</v>
      </c>
      <c r="W386" s="472"/>
      <c r="X386" s="472"/>
      <c r="Y386" s="472">
        <v>5963.83925</v>
      </c>
      <c r="Z386" s="1041"/>
      <c r="AA386" s="468"/>
      <c r="AB386" s="1173">
        <f t="shared" si="111"/>
        <v>0</v>
      </c>
      <c r="AC386" s="1188"/>
    </row>
    <row r="387" spans="1:29" ht="45" x14ac:dyDescent="0.25">
      <c r="A387" s="219">
        <v>1</v>
      </c>
      <c r="B387" s="331" t="s">
        <v>548</v>
      </c>
      <c r="C387" s="564"/>
      <c r="D387" s="11"/>
      <c r="E387" s="345"/>
      <c r="F387" s="205"/>
      <c r="G387" s="211">
        <v>18</v>
      </c>
      <c r="H387" s="205" t="e">
        <f t="shared" si="113"/>
        <v>#DIV/0!</v>
      </c>
      <c r="I387" s="322"/>
      <c r="J387" s="1232"/>
      <c r="K387" s="1218"/>
      <c r="L387" s="1219"/>
      <c r="M387" s="1218"/>
      <c r="N387" s="1218"/>
      <c r="O387" s="1218"/>
      <c r="P387" s="1218"/>
      <c r="Q387" s="472"/>
      <c r="R387" s="468"/>
      <c r="S387" s="472">
        <f>Y387-X387-U387</f>
        <v>0</v>
      </c>
      <c r="T387" s="918"/>
      <c r="U387" s="472"/>
      <c r="V387" s="472"/>
      <c r="W387" s="472"/>
      <c r="X387" s="472"/>
      <c r="Y387" s="472"/>
      <c r="Z387" s="1194"/>
      <c r="AA387" s="468"/>
      <c r="AB387" s="1173">
        <f t="shared" si="111"/>
        <v>0</v>
      </c>
      <c r="AC387" s="1188"/>
    </row>
    <row r="388" spans="1:29" ht="90" x14ac:dyDescent="0.25">
      <c r="A388" s="219">
        <v>1</v>
      </c>
      <c r="B388" s="11" t="s">
        <v>549</v>
      </c>
      <c r="C388" s="564"/>
      <c r="D388" s="11"/>
      <c r="E388" s="345"/>
      <c r="F388" s="205"/>
      <c r="G388" s="205"/>
      <c r="H388" s="205" t="e">
        <f t="shared" si="113"/>
        <v>#DIV/0!</v>
      </c>
      <c r="I388" s="322"/>
      <c r="J388" s="1438"/>
      <c r="K388" s="1300"/>
      <c r="L388" s="1219"/>
      <c r="M388" s="1218"/>
      <c r="N388" s="1218"/>
      <c r="O388" s="1219"/>
      <c r="P388" s="1218"/>
      <c r="Q388" s="472"/>
      <c r="R388" s="468"/>
      <c r="S388" s="472"/>
      <c r="T388" s="918"/>
      <c r="U388" s="472"/>
      <c r="V388" s="472"/>
      <c r="W388" s="472"/>
      <c r="X388" s="472"/>
      <c r="Y388" s="472"/>
      <c r="Z388" s="1076"/>
      <c r="AA388" s="468"/>
      <c r="AB388" s="1173">
        <f t="shared" si="111"/>
        <v>0</v>
      </c>
      <c r="AC388" s="1188"/>
    </row>
    <row r="389" spans="1:29" ht="60" x14ac:dyDescent="0.25">
      <c r="A389" s="219">
        <v>1</v>
      </c>
      <c r="B389" s="331" t="s">
        <v>550</v>
      </c>
      <c r="C389" s="564"/>
      <c r="D389" s="11"/>
      <c r="E389" s="1288"/>
      <c r="F389" s="205"/>
      <c r="G389" s="211"/>
      <c r="H389" s="205" t="e">
        <f t="shared" si="113"/>
        <v>#DIV/0!</v>
      </c>
      <c r="I389" s="322"/>
      <c r="J389" s="1438"/>
      <c r="K389" s="1218"/>
      <c r="L389" s="1219"/>
      <c r="M389" s="1218"/>
      <c r="N389" s="1218"/>
      <c r="O389" s="1219"/>
      <c r="P389" s="1218"/>
      <c r="Q389" s="472"/>
      <c r="R389" s="468"/>
      <c r="S389" s="472"/>
      <c r="T389" s="918"/>
      <c r="U389" s="472"/>
      <c r="V389" s="472"/>
      <c r="W389" s="472"/>
      <c r="X389" s="472"/>
      <c r="Y389" s="472"/>
      <c r="Z389" s="1194"/>
      <c r="AA389" s="468"/>
      <c r="AB389" s="1173">
        <f t="shared" si="111"/>
        <v>0</v>
      </c>
      <c r="AC389" s="1188"/>
    </row>
    <row r="390" spans="1:29" ht="45" x14ac:dyDescent="0.25">
      <c r="A390" s="219">
        <v>1</v>
      </c>
      <c r="B390" s="11" t="s">
        <v>551</v>
      </c>
      <c r="C390" s="1439"/>
      <c r="D390" s="11"/>
      <c r="E390" s="345"/>
      <c r="F390" s="205"/>
      <c r="G390" s="205"/>
      <c r="H390" s="205" t="e">
        <f t="shared" si="113"/>
        <v>#DIV/0!</v>
      </c>
      <c r="I390" s="322"/>
      <c r="J390" s="1438"/>
      <c r="K390" s="1300"/>
      <c r="L390" s="1218"/>
      <c r="M390" s="1218"/>
      <c r="N390" s="1218"/>
      <c r="O390" s="1219"/>
      <c r="P390" s="1218"/>
      <c r="Q390" s="472"/>
      <c r="R390" s="468"/>
      <c r="S390" s="472">
        <f>Y390-X390-U390</f>
        <v>0</v>
      </c>
      <c r="T390" s="918"/>
      <c r="U390" s="472"/>
      <c r="V390" s="472"/>
      <c r="W390" s="472"/>
      <c r="X390" s="472"/>
      <c r="Y390" s="472"/>
      <c r="Z390" s="1076"/>
      <c r="AA390" s="468"/>
      <c r="AB390" s="1173">
        <f t="shared" si="111"/>
        <v>0</v>
      </c>
      <c r="AC390" s="1188"/>
    </row>
    <row r="391" spans="1:29" s="233" customFormat="1" ht="30" x14ac:dyDescent="0.25">
      <c r="A391" s="219">
        <v>1</v>
      </c>
      <c r="B391" s="331" t="s">
        <v>552</v>
      </c>
      <c r="C391" s="1294"/>
      <c r="D391" s="1230"/>
      <c r="E391" s="355"/>
      <c r="F391" s="205"/>
      <c r="G391" s="205">
        <v>2</v>
      </c>
      <c r="H391" s="205" t="e">
        <f t="shared" si="113"/>
        <v>#DIV/0!</v>
      </c>
      <c r="I391" s="1301"/>
      <c r="J391" s="322"/>
      <c r="K391" s="1218"/>
      <c r="L391" s="1215"/>
      <c r="M391" s="1218"/>
      <c r="N391" s="1300"/>
      <c r="O391" s="1218"/>
      <c r="P391" s="1218"/>
      <c r="Q391" s="472"/>
      <c r="R391" s="994"/>
      <c r="S391" s="474">
        <f>Y391-X391-U391</f>
        <v>0</v>
      </c>
      <c r="T391" s="1370"/>
      <c r="U391" s="474"/>
      <c r="V391" s="474"/>
      <c r="W391" s="472"/>
      <c r="X391" s="472"/>
      <c r="Y391" s="472"/>
      <c r="Z391" s="1153"/>
      <c r="AA391" s="994"/>
      <c r="AB391" s="1173">
        <f t="shared" si="111"/>
        <v>0</v>
      </c>
      <c r="AC391" s="1188"/>
    </row>
    <row r="392" spans="1:29" s="233" customFormat="1" ht="30" x14ac:dyDescent="0.25">
      <c r="A392" s="2356"/>
      <c r="B392" s="331" t="s">
        <v>657</v>
      </c>
      <c r="C392" s="1294"/>
      <c r="D392" s="1230"/>
      <c r="E392" s="355"/>
      <c r="F392" s="205"/>
      <c r="G392" s="1201"/>
      <c r="H392" s="205"/>
      <c r="I392" s="322"/>
      <c r="J392" s="1351"/>
      <c r="K392" s="1300"/>
      <c r="L392" s="1218"/>
      <c r="M392" s="1262"/>
      <c r="N392" s="1218"/>
      <c r="O392" s="1300"/>
      <c r="P392" s="1262"/>
      <c r="Q392" s="471"/>
      <c r="R392" s="468"/>
      <c r="S392" s="472"/>
      <c r="T392" s="1370"/>
      <c r="U392" s="472"/>
      <c r="V392" s="472"/>
      <c r="W392" s="474"/>
      <c r="X392" s="474"/>
      <c r="Y392" s="474"/>
      <c r="Z392" s="1153"/>
      <c r="AA392" s="994"/>
      <c r="AB392" s="1173"/>
      <c r="AC392" s="1188"/>
    </row>
    <row r="393" spans="1:29" s="233" customFormat="1" ht="45" x14ac:dyDescent="0.25">
      <c r="A393" s="2356"/>
      <c r="B393" s="331" t="s">
        <v>553</v>
      </c>
      <c r="C393" s="1294"/>
      <c r="D393" s="1230"/>
      <c r="E393" s="355"/>
      <c r="F393" s="205"/>
      <c r="G393" s="205">
        <v>1</v>
      </c>
      <c r="H393" s="1201" t="e">
        <f>G393/F393*100</f>
        <v>#DIV/0!</v>
      </c>
      <c r="I393" s="322"/>
      <c r="J393" s="322"/>
      <c r="K393" s="1218"/>
      <c r="L393" s="1218"/>
      <c r="M393" s="1218"/>
      <c r="N393" s="1218"/>
      <c r="O393" s="1218"/>
      <c r="P393" s="1218"/>
      <c r="Q393" s="471"/>
      <c r="R393" s="468"/>
      <c r="S393" s="473"/>
      <c r="T393" s="1220"/>
      <c r="U393" s="472"/>
      <c r="V393" s="473"/>
      <c r="W393" s="472"/>
      <c r="X393" s="472"/>
      <c r="Y393" s="473"/>
      <c r="Z393" s="1153"/>
      <c r="AA393" s="994"/>
      <c r="AB393" s="1173">
        <f>S393-R393-V393</f>
        <v>0</v>
      </c>
      <c r="AC393" s="1188"/>
    </row>
    <row r="394" spans="1:29" s="233" customFormat="1" ht="45" x14ac:dyDescent="0.25">
      <c r="A394" s="219">
        <v>1</v>
      </c>
      <c r="B394" s="331" t="s">
        <v>554</v>
      </c>
      <c r="C394" s="1294"/>
      <c r="D394" s="1230"/>
      <c r="E394" s="355"/>
      <c r="F394" s="205"/>
      <c r="G394" s="205"/>
      <c r="H394" s="205"/>
      <c r="I394" s="322"/>
      <c r="J394" s="322"/>
      <c r="K394" s="1218"/>
      <c r="L394" s="1218"/>
      <c r="M394" s="1218"/>
      <c r="N394" s="1300"/>
      <c r="O394" s="1218"/>
      <c r="P394" s="1218"/>
      <c r="Q394" s="474"/>
      <c r="R394" s="994"/>
      <c r="S394" s="472"/>
      <c r="T394" s="918"/>
      <c r="U394" s="474"/>
      <c r="V394" s="472"/>
      <c r="W394" s="474"/>
      <c r="X394" s="474"/>
      <c r="Y394" s="472"/>
      <c r="Z394" s="1076"/>
      <c r="AA394" s="994"/>
      <c r="AB394" s="1173">
        <f>S394-R394-V394</f>
        <v>0</v>
      </c>
      <c r="AC394" s="1188"/>
    </row>
    <row r="395" spans="1:29" s="233" customFormat="1" ht="30" x14ac:dyDescent="0.25">
      <c r="A395" s="219">
        <v>1</v>
      </c>
      <c r="B395" s="621" t="s">
        <v>555</v>
      </c>
      <c r="C395" s="1440"/>
      <c r="D395" s="1224"/>
      <c r="E395" s="345"/>
      <c r="F395" s="205"/>
      <c r="G395" s="205"/>
      <c r="H395" s="205" t="e">
        <f t="shared" ref="H395:H402" si="114">G395/F395*100</f>
        <v>#DIV/0!</v>
      </c>
      <c r="I395" s="322"/>
      <c r="J395" s="322"/>
      <c r="K395" s="1219"/>
      <c r="L395" s="1218"/>
      <c r="M395" s="1218"/>
      <c r="N395" s="1218"/>
      <c r="O395" s="1218"/>
      <c r="P395" s="1218"/>
      <c r="Q395" s="472"/>
      <c r="R395" s="468"/>
      <c r="S395" s="472">
        <f>Y395-X395-U395</f>
        <v>0</v>
      </c>
      <c r="T395" s="918"/>
      <c r="U395" s="472"/>
      <c r="V395" s="472"/>
      <c r="W395" s="472"/>
      <c r="X395" s="472"/>
      <c r="Y395" s="472"/>
      <c r="Z395" s="1076"/>
      <c r="AA395" s="468"/>
      <c r="AB395" s="1173">
        <f>S395-R395-V395</f>
        <v>0</v>
      </c>
      <c r="AC395" s="1188"/>
    </row>
    <row r="396" spans="1:29" s="233" customFormat="1" ht="30" x14ac:dyDescent="0.25">
      <c r="A396" s="2356"/>
      <c r="B396" s="3500" t="s">
        <v>658</v>
      </c>
      <c r="C396" s="1440"/>
      <c r="D396" s="1224"/>
      <c r="E396" s="345"/>
      <c r="F396" s="205"/>
      <c r="G396" s="205"/>
      <c r="H396" s="205" t="e">
        <f t="shared" si="114"/>
        <v>#DIV/0!</v>
      </c>
      <c r="I396" s="322"/>
      <c r="J396" s="322"/>
      <c r="K396" s="1219"/>
      <c r="L396" s="1218"/>
      <c r="M396" s="1218"/>
      <c r="N396" s="1218"/>
      <c r="O396" s="1218"/>
      <c r="P396" s="1218"/>
      <c r="Q396" s="472"/>
      <c r="R396" s="468"/>
      <c r="S396" s="472"/>
      <c r="T396" s="918"/>
      <c r="U396" s="472"/>
      <c r="V396" s="472"/>
      <c r="W396" s="472"/>
      <c r="X396" s="472"/>
      <c r="Y396" s="472"/>
      <c r="Z396" s="1076"/>
      <c r="AA396" s="468"/>
      <c r="AB396" s="1173"/>
      <c r="AC396" s="1188"/>
    </row>
    <row r="397" spans="1:29" s="233" customFormat="1" ht="30" x14ac:dyDescent="0.25">
      <c r="A397" s="219">
        <v>1</v>
      </c>
      <c r="B397" s="427" t="s">
        <v>587</v>
      </c>
      <c r="C397" s="1440"/>
      <c r="D397" s="1224"/>
      <c r="E397" s="345"/>
      <c r="F397" s="205"/>
      <c r="G397" s="205">
        <v>2</v>
      </c>
      <c r="H397" s="205" t="e">
        <f t="shared" si="114"/>
        <v>#DIV/0!</v>
      </c>
      <c r="I397" s="322"/>
      <c r="J397" s="322"/>
      <c r="K397" s="1219"/>
      <c r="L397" s="1218"/>
      <c r="M397" s="1218"/>
      <c r="N397" s="1218"/>
      <c r="O397" s="1218"/>
      <c r="P397" s="1218"/>
      <c r="Q397" s="472"/>
      <c r="R397" s="468"/>
      <c r="S397" s="472"/>
      <c r="T397" s="918"/>
      <c r="U397" s="472"/>
      <c r="V397" s="472"/>
      <c r="W397" s="472"/>
      <c r="X397" s="472"/>
      <c r="Y397" s="472"/>
      <c r="Z397" s="1076"/>
      <c r="AA397" s="468"/>
      <c r="AB397" s="1173">
        <f>S397-R397-V397</f>
        <v>0</v>
      </c>
      <c r="AC397" s="1188"/>
    </row>
    <row r="398" spans="1:29" s="233" customFormat="1" ht="30" x14ac:dyDescent="0.25">
      <c r="A398" s="219">
        <v>1</v>
      </c>
      <c r="B398" s="427" t="s">
        <v>588</v>
      </c>
      <c r="C398" s="1440"/>
      <c r="D398" s="1224"/>
      <c r="E398" s="345"/>
      <c r="F398" s="205"/>
      <c r="G398" s="205"/>
      <c r="H398" s="205" t="e">
        <f t="shared" si="114"/>
        <v>#DIV/0!</v>
      </c>
      <c r="I398" s="322"/>
      <c r="J398" s="322"/>
      <c r="K398" s="1219"/>
      <c r="L398" s="1218"/>
      <c r="M398" s="1218"/>
      <c r="N398" s="1218"/>
      <c r="O398" s="1218"/>
      <c r="P398" s="1218"/>
      <c r="Q398" s="472"/>
      <c r="R398" s="468"/>
      <c r="S398" s="472"/>
      <c r="T398" s="918"/>
      <c r="U398" s="472"/>
      <c r="V398" s="472"/>
      <c r="W398" s="472"/>
      <c r="X398" s="472"/>
      <c r="Y398" s="472"/>
      <c r="Z398" s="1076"/>
      <c r="AA398" s="468"/>
      <c r="AB398" s="1173">
        <f>S398-R398-V398</f>
        <v>0</v>
      </c>
      <c r="AC398" s="1188"/>
    </row>
    <row r="399" spans="1:29" s="233" customFormat="1" ht="45" x14ac:dyDescent="0.25">
      <c r="A399" s="2356"/>
      <c r="B399" s="427" t="s">
        <v>659</v>
      </c>
      <c r="C399" s="1440"/>
      <c r="D399" s="1224"/>
      <c r="E399" s="345"/>
      <c r="F399" s="205"/>
      <c r="G399" s="205"/>
      <c r="H399" s="205" t="e">
        <f t="shared" si="114"/>
        <v>#DIV/0!</v>
      </c>
      <c r="I399" s="322"/>
      <c r="J399" s="322"/>
      <c r="K399" s="1219"/>
      <c r="L399" s="1218"/>
      <c r="M399" s="1218"/>
      <c r="N399" s="1218"/>
      <c r="O399" s="1218"/>
      <c r="P399" s="1218"/>
      <c r="Q399" s="472"/>
      <c r="R399" s="468"/>
      <c r="S399" s="472"/>
      <c r="T399" s="918"/>
      <c r="U399" s="472"/>
      <c r="V399" s="472"/>
      <c r="W399" s="472"/>
      <c r="X399" s="472"/>
      <c r="Y399" s="472"/>
      <c r="Z399" s="1076"/>
      <c r="AA399" s="468"/>
      <c r="AB399" s="1173"/>
      <c r="AC399" s="1188"/>
    </row>
    <row r="400" spans="1:29" ht="45.75" customHeight="1" x14ac:dyDescent="0.25">
      <c r="A400" s="219">
        <v>1</v>
      </c>
      <c r="B400" s="670" t="s">
        <v>122</v>
      </c>
      <c r="C400" s="1440"/>
      <c r="D400" s="1224"/>
      <c r="E400" s="345"/>
      <c r="F400" s="205"/>
      <c r="G400" s="205">
        <v>19</v>
      </c>
      <c r="H400" s="205" t="e">
        <f t="shared" si="114"/>
        <v>#DIV/0!</v>
      </c>
      <c r="I400" s="322"/>
      <c r="J400" s="322"/>
      <c r="K400" s="1219"/>
      <c r="L400" s="1218"/>
      <c r="M400" s="1218"/>
      <c r="N400" s="1218"/>
      <c r="O400" s="1218"/>
      <c r="P400" s="1218"/>
      <c r="Q400" s="472"/>
      <c r="R400" s="468"/>
      <c r="S400" s="472"/>
      <c r="T400" s="918"/>
      <c r="U400" s="472"/>
      <c r="V400" s="472"/>
      <c r="W400" s="472"/>
      <c r="X400" s="472"/>
      <c r="Y400" s="472"/>
      <c r="Z400" s="1076"/>
      <c r="AA400" s="468"/>
      <c r="AB400" s="1173">
        <f>S400-R400-V400</f>
        <v>0</v>
      </c>
      <c r="AC400" s="1188"/>
    </row>
    <row r="401" spans="1:29" s="2356" customFormat="1" ht="60" x14ac:dyDescent="0.25">
      <c r="B401" s="670" t="s">
        <v>660</v>
      </c>
      <c r="C401" s="1440"/>
      <c r="D401" s="1224"/>
      <c r="E401" s="345"/>
      <c r="F401" s="205"/>
      <c r="G401" s="205"/>
      <c r="H401" s="205" t="e">
        <f t="shared" si="114"/>
        <v>#DIV/0!</v>
      </c>
      <c r="I401" s="322"/>
      <c r="J401" s="322"/>
      <c r="K401" s="1219"/>
      <c r="L401" s="1218"/>
      <c r="M401" s="1218"/>
      <c r="N401" s="1218"/>
      <c r="O401" s="1218"/>
      <c r="P401" s="1218"/>
      <c r="Q401" s="472"/>
      <c r="R401" s="468"/>
      <c r="S401" s="472"/>
      <c r="T401" s="918"/>
      <c r="U401" s="472"/>
      <c r="V401" s="472"/>
      <c r="W401" s="472"/>
      <c r="X401" s="472"/>
      <c r="Y401" s="472"/>
      <c r="Z401" s="1076"/>
      <c r="AA401" s="468"/>
      <c r="AB401" s="1173"/>
      <c r="AC401" s="1188"/>
    </row>
    <row r="402" spans="1:29" ht="45" x14ac:dyDescent="0.25">
      <c r="A402" s="219">
        <v>1</v>
      </c>
      <c r="B402" s="11" t="s">
        <v>556</v>
      </c>
      <c r="C402" s="1440"/>
      <c r="D402" s="1224"/>
      <c r="E402" s="345"/>
      <c r="F402" s="205"/>
      <c r="G402" s="205"/>
      <c r="H402" s="205" t="e">
        <f t="shared" si="114"/>
        <v>#DIV/0!</v>
      </c>
      <c r="I402" s="322"/>
      <c r="J402" s="322"/>
      <c r="K402" s="1219"/>
      <c r="L402" s="1218"/>
      <c r="M402" s="1218"/>
      <c r="N402" s="1218"/>
      <c r="O402" s="1218"/>
      <c r="P402" s="1218"/>
      <c r="Q402" s="472"/>
      <c r="R402" s="468"/>
      <c r="S402" s="472"/>
      <c r="T402" s="918"/>
      <c r="U402" s="472"/>
      <c r="V402" s="472"/>
      <c r="W402" s="472"/>
      <c r="X402" s="472"/>
      <c r="Y402" s="472"/>
      <c r="Z402" s="1076"/>
      <c r="AA402" s="468"/>
      <c r="AB402" s="1173">
        <f>S402-R402-V402</f>
        <v>0</v>
      </c>
      <c r="AC402" s="1188"/>
    </row>
    <row r="403" spans="1:29" s="2356" customFormat="1" ht="60" x14ac:dyDescent="0.25">
      <c r="B403" s="11" t="s">
        <v>661</v>
      </c>
      <c r="C403" s="1440"/>
      <c r="D403" s="1224"/>
      <c r="E403" s="345"/>
      <c r="F403" s="205"/>
      <c r="G403" s="205"/>
      <c r="H403" s="205"/>
      <c r="I403" s="322"/>
      <c r="J403" s="322"/>
      <c r="K403" s="1219"/>
      <c r="L403" s="1218"/>
      <c r="M403" s="1218"/>
      <c r="N403" s="1218"/>
      <c r="O403" s="1218"/>
      <c r="P403" s="1218"/>
      <c r="Q403" s="472"/>
      <c r="R403" s="468"/>
      <c r="S403" s="472"/>
      <c r="T403" s="918"/>
      <c r="U403" s="472"/>
      <c r="V403" s="472"/>
      <c r="W403" s="472"/>
      <c r="X403" s="472"/>
      <c r="Y403" s="472"/>
      <c r="Z403" s="1076"/>
      <c r="AA403" s="468"/>
      <c r="AB403" s="1173"/>
      <c r="AC403" s="1188"/>
    </row>
    <row r="404" spans="1:29" ht="60" x14ac:dyDescent="0.25">
      <c r="A404" s="219">
        <v>1</v>
      </c>
      <c r="B404" s="11" t="s">
        <v>557</v>
      </c>
      <c r="C404" s="1440"/>
      <c r="D404" s="1224"/>
      <c r="E404" s="345"/>
      <c r="F404" s="205"/>
      <c r="G404" s="205">
        <v>2</v>
      </c>
      <c r="H404" s="205" t="e">
        <f t="shared" ref="H404:H420" si="115">G404/F404*100</f>
        <v>#DIV/0!</v>
      </c>
      <c r="I404" s="322"/>
      <c r="J404" s="322"/>
      <c r="K404" s="1219"/>
      <c r="L404" s="1218"/>
      <c r="M404" s="1218"/>
      <c r="N404" s="1218"/>
      <c r="O404" s="1218"/>
      <c r="P404" s="1218"/>
      <c r="Q404" s="472"/>
      <c r="R404" s="468"/>
      <c r="S404" s="472"/>
      <c r="T404" s="918"/>
      <c r="U404" s="472"/>
      <c r="V404" s="472"/>
      <c r="W404" s="472"/>
      <c r="X404" s="472"/>
      <c r="Y404" s="472"/>
      <c r="Z404" s="1076"/>
      <c r="AA404" s="468"/>
      <c r="AB404" s="1173">
        <f t="shared" ref="AB404:AB415" si="116">S404-R404-V404</f>
        <v>0</v>
      </c>
      <c r="AC404" s="1188"/>
    </row>
    <row r="405" spans="1:29" ht="60" x14ac:dyDescent="0.25">
      <c r="A405" s="219">
        <v>1</v>
      </c>
      <c r="B405" s="11" t="s">
        <v>558</v>
      </c>
      <c r="C405" s="564"/>
      <c r="D405" s="11"/>
      <c r="E405" s="345"/>
      <c r="F405" s="205"/>
      <c r="G405" s="205">
        <v>1</v>
      </c>
      <c r="H405" s="205" t="e">
        <f t="shared" si="115"/>
        <v>#DIV/0!</v>
      </c>
      <c r="I405" s="322"/>
      <c r="J405" s="322"/>
      <c r="K405" s="1437"/>
      <c r="L405" s="1289"/>
      <c r="M405" s="1289"/>
      <c r="N405" s="1289"/>
      <c r="O405" s="1289"/>
      <c r="P405" s="1289"/>
      <c r="Q405" s="472"/>
      <c r="R405" s="468"/>
      <c r="S405" s="472">
        <f>Y405-X405-U405</f>
        <v>0</v>
      </c>
      <c r="T405" s="918"/>
      <c r="U405" s="472"/>
      <c r="V405" s="472"/>
      <c r="W405" s="472"/>
      <c r="X405" s="472"/>
      <c r="Y405" s="472"/>
      <c r="Z405" s="1076"/>
      <c r="AA405" s="468"/>
      <c r="AB405" s="1173">
        <f t="shared" si="116"/>
        <v>0</v>
      </c>
      <c r="AC405" s="1188"/>
    </row>
    <row r="406" spans="1:29" ht="60" x14ac:dyDescent="0.25">
      <c r="A406" s="219">
        <v>1</v>
      </c>
      <c r="B406" s="3079" t="s">
        <v>559</v>
      </c>
      <c r="C406" s="564"/>
      <c r="D406" s="11"/>
      <c r="E406" s="345"/>
      <c r="F406" s="205"/>
      <c r="G406" s="205"/>
      <c r="H406" s="205" t="e">
        <f t="shared" si="115"/>
        <v>#DIV/0!</v>
      </c>
      <c r="I406" s="322"/>
      <c r="J406" s="322"/>
      <c r="K406" s="1437"/>
      <c r="L406" s="1289"/>
      <c r="M406" s="1289"/>
      <c r="N406" s="1289"/>
      <c r="O406" s="1289"/>
      <c r="P406" s="1289"/>
      <c r="Q406" s="472"/>
      <c r="R406" s="468"/>
      <c r="S406" s="472"/>
      <c r="T406" s="918"/>
      <c r="U406" s="472"/>
      <c r="V406" s="472"/>
      <c r="W406" s="472"/>
      <c r="X406" s="472"/>
      <c r="Y406" s="472"/>
      <c r="Z406" s="1076"/>
      <c r="AA406" s="468"/>
      <c r="AB406" s="1173">
        <f t="shared" si="116"/>
        <v>0</v>
      </c>
      <c r="AC406" s="1188"/>
    </row>
    <row r="407" spans="1:29" ht="60" x14ac:dyDescent="0.25">
      <c r="B407" s="3079" t="s">
        <v>560</v>
      </c>
      <c r="C407" s="564"/>
      <c r="D407" s="11"/>
      <c r="E407" s="345"/>
      <c r="F407" s="205"/>
      <c r="G407" s="205"/>
      <c r="H407" s="205" t="e">
        <f t="shared" si="115"/>
        <v>#DIV/0!</v>
      </c>
      <c r="I407" s="322"/>
      <c r="J407" s="322"/>
      <c r="K407" s="1437"/>
      <c r="L407" s="1289"/>
      <c r="M407" s="1289"/>
      <c r="N407" s="1289"/>
      <c r="O407" s="1289"/>
      <c r="P407" s="1289"/>
      <c r="Q407" s="472"/>
      <c r="R407" s="468"/>
      <c r="S407" s="472"/>
      <c r="T407" s="918"/>
      <c r="U407" s="472"/>
      <c r="V407" s="472"/>
      <c r="W407" s="472"/>
      <c r="X407" s="472"/>
      <c r="Y407" s="472"/>
      <c r="Z407" s="1076"/>
      <c r="AA407" s="468"/>
      <c r="AB407" s="1173">
        <f t="shared" si="116"/>
        <v>0</v>
      </c>
      <c r="AC407" s="1188"/>
    </row>
    <row r="408" spans="1:29" ht="60" x14ac:dyDescent="0.25">
      <c r="A408" s="219">
        <v>1</v>
      </c>
      <c r="B408" s="3079" t="s">
        <v>561</v>
      </c>
      <c r="C408" s="564"/>
      <c r="D408" s="11"/>
      <c r="E408" s="345"/>
      <c r="F408" s="205"/>
      <c r="G408" s="652"/>
      <c r="H408" s="205" t="e">
        <f t="shared" si="115"/>
        <v>#DIV/0!</v>
      </c>
      <c r="I408" s="322"/>
      <c r="J408" s="322"/>
      <c r="K408" s="1437"/>
      <c r="L408" s="1289"/>
      <c r="M408" s="1289"/>
      <c r="N408" s="1289"/>
      <c r="O408" s="1289"/>
      <c r="P408" s="1289"/>
      <c r="Q408" s="472"/>
      <c r="R408" s="468"/>
      <c r="S408" s="472"/>
      <c r="T408" s="918"/>
      <c r="U408" s="472"/>
      <c r="V408" s="472"/>
      <c r="W408" s="472"/>
      <c r="X408" s="472"/>
      <c r="Y408" s="472"/>
      <c r="Z408" s="1076"/>
      <c r="AA408" s="468"/>
      <c r="AB408" s="1173">
        <f t="shared" si="116"/>
        <v>0</v>
      </c>
      <c r="AC408" s="1188"/>
    </row>
    <row r="409" spans="1:29" s="2356" customFormat="1" ht="60" x14ac:dyDescent="0.25">
      <c r="B409" s="3079" t="s">
        <v>562</v>
      </c>
      <c r="C409" s="564"/>
      <c r="D409" s="11"/>
      <c r="E409" s="345"/>
      <c r="F409" s="205"/>
      <c r="G409" s="205"/>
      <c r="H409" s="205" t="e">
        <f t="shared" si="115"/>
        <v>#DIV/0!</v>
      </c>
      <c r="I409" s="322"/>
      <c r="J409" s="322"/>
      <c r="K409" s="1437"/>
      <c r="L409" s="1289"/>
      <c r="M409" s="1289"/>
      <c r="N409" s="1289"/>
      <c r="O409" s="1289"/>
      <c r="P409" s="1289"/>
      <c r="Q409" s="472"/>
      <c r="R409" s="468"/>
      <c r="S409" s="472"/>
      <c r="T409" s="918"/>
      <c r="U409" s="472"/>
      <c r="V409" s="472"/>
      <c r="W409" s="472"/>
      <c r="X409" s="472"/>
      <c r="Y409" s="472"/>
      <c r="Z409" s="1076"/>
      <c r="AA409" s="468"/>
      <c r="AB409" s="1173">
        <f t="shared" si="116"/>
        <v>0</v>
      </c>
      <c r="AC409" s="1188"/>
    </row>
    <row r="410" spans="1:29" s="2356" customFormat="1" ht="75" x14ac:dyDescent="0.25">
      <c r="B410" s="3079" t="s">
        <v>563</v>
      </c>
      <c r="C410" s="564"/>
      <c r="D410" s="11"/>
      <c r="E410" s="345"/>
      <c r="F410" s="205"/>
      <c r="G410" s="205"/>
      <c r="H410" s="205" t="e">
        <f t="shared" si="115"/>
        <v>#DIV/0!</v>
      </c>
      <c r="I410" s="322"/>
      <c r="J410" s="322"/>
      <c r="K410" s="1437"/>
      <c r="L410" s="1289"/>
      <c r="M410" s="1289"/>
      <c r="N410" s="1289"/>
      <c r="O410" s="1289"/>
      <c r="P410" s="1289"/>
      <c r="Q410" s="472"/>
      <c r="R410" s="468"/>
      <c r="S410" s="472"/>
      <c r="T410" s="918"/>
      <c r="U410" s="472"/>
      <c r="V410" s="472"/>
      <c r="W410" s="472"/>
      <c r="X410" s="472"/>
      <c r="Y410" s="472"/>
      <c r="Z410" s="1076"/>
      <c r="AA410" s="468"/>
      <c r="AB410" s="1173">
        <f t="shared" si="116"/>
        <v>0</v>
      </c>
      <c r="AC410" s="1188"/>
    </row>
    <row r="411" spans="1:29" s="2356" customFormat="1" ht="60" x14ac:dyDescent="0.25">
      <c r="B411" s="3079" t="s">
        <v>564</v>
      </c>
      <c r="C411" s="564"/>
      <c r="D411" s="11"/>
      <c r="E411" s="345"/>
      <c r="F411" s="205"/>
      <c r="G411" s="205"/>
      <c r="H411" s="205" t="e">
        <f t="shared" si="115"/>
        <v>#DIV/0!</v>
      </c>
      <c r="I411" s="322"/>
      <c r="J411" s="322"/>
      <c r="K411" s="1437"/>
      <c r="L411" s="1289"/>
      <c r="M411" s="1289"/>
      <c r="N411" s="1289"/>
      <c r="O411" s="1289"/>
      <c r="P411" s="1289"/>
      <c r="Q411" s="472"/>
      <c r="R411" s="468"/>
      <c r="S411" s="472"/>
      <c r="T411" s="918"/>
      <c r="U411" s="472"/>
      <c r="V411" s="472"/>
      <c r="W411" s="472"/>
      <c r="X411" s="472"/>
      <c r="Y411" s="472"/>
      <c r="Z411" s="1076"/>
      <c r="AA411" s="468"/>
      <c r="AB411" s="1173">
        <f t="shared" si="116"/>
        <v>0</v>
      </c>
      <c r="AC411" s="1188"/>
    </row>
    <row r="412" spans="1:29" ht="75" x14ac:dyDescent="0.25">
      <c r="A412" s="219">
        <v>1</v>
      </c>
      <c r="B412" s="647" t="s">
        <v>565</v>
      </c>
      <c r="C412" s="564"/>
      <c r="D412" s="11"/>
      <c r="E412" s="345"/>
      <c r="F412" s="205"/>
      <c r="G412" s="205"/>
      <c r="H412" s="205" t="e">
        <f t="shared" si="115"/>
        <v>#DIV/0!</v>
      </c>
      <c r="I412" s="322"/>
      <c r="J412" s="322"/>
      <c r="K412" s="1437"/>
      <c r="L412" s="1289"/>
      <c r="M412" s="1289"/>
      <c r="N412" s="1289"/>
      <c r="O412" s="1289"/>
      <c r="P412" s="1289"/>
      <c r="Q412" s="472"/>
      <c r="R412" s="468"/>
      <c r="S412" s="472"/>
      <c r="T412" s="918"/>
      <c r="U412" s="472"/>
      <c r="V412" s="472"/>
      <c r="W412" s="472"/>
      <c r="X412" s="472"/>
      <c r="Y412" s="472"/>
      <c r="Z412" s="1076"/>
      <c r="AA412" s="468"/>
      <c r="AB412" s="1173">
        <f t="shared" si="116"/>
        <v>0</v>
      </c>
      <c r="AC412" s="1188"/>
    </row>
    <row r="413" spans="1:29" ht="30" x14ac:dyDescent="0.25">
      <c r="A413" s="219">
        <v>1</v>
      </c>
      <c r="B413" s="670" t="s">
        <v>566</v>
      </c>
      <c r="C413" s="564"/>
      <c r="D413" s="11"/>
      <c r="E413" s="345"/>
      <c r="F413" s="205"/>
      <c r="G413" s="205">
        <v>8</v>
      </c>
      <c r="H413" s="205" t="e">
        <f t="shared" si="115"/>
        <v>#DIV/0!</v>
      </c>
      <c r="I413" s="322"/>
      <c r="J413" s="322"/>
      <c r="K413" s="1404"/>
      <c r="L413" s="669"/>
      <c r="M413" s="669"/>
      <c r="N413" s="669"/>
      <c r="O413" s="669"/>
      <c r="P413" s="669"/>
      <c r="Q413" s="472"/>
      <c r="R413" s="468"/>
      <c r="S413" s="472">
        <f>Y413-X413-U413</f>
        <v>0</v>
      </c>
      <c r="T413" s="918"/>
      <c r="U413" s="472"/>
      <c r="V413" s="472"/>
      <c r="W413" s="472"/>
      <c r="X413" s="472"/>
      <c r="Y413" s="472"/>
      <c r="Z413" s="1076"/>
      <c r="AA413" s="468"/>
      <c r="AB413" s="1173">
        <f t="shared" si="116"/>
        <v>0</v>
      </c>
      <c r="AC413" s="1188"/>
    </row>
    <row r="414" spans="1:29" ht="45" x14ac:dyDescent="0.25">
      <c r="A414" s="219">
        <v>1</v>
      </c>
      <c r="B414" s="670" t="s">
        <v>567</v>
      </c>
      <c r="C414" s="564"/>
      <c r="D414" s="11"/>
      <c r="E414" s="345"/>
      <c r="F414" s="205"/>
      <c r="G414" s="205">
        <v>3</v>
      </c>
      <c r="H414" s="205" t="e">
        <f t="shared" si="115"/>
        <v>#DIV/0!</v>
      </c>
      <c r="I414" s="322"/>
      <c r="J414" s="322"/>
      <c r="K414" s="1404"/>
      <c r="L414" s="669"/>
      <c r="M414" s="669"/>
      <c r="N414" s="669"/>
      <c r="O414" s="669"/>
      <c r="P414" s="669"/>
      <c r="Q414" s="472"/>
      <c r="R414" s="468"/>
      <c r="S414" s="472"/>
      <c r="T414" s="918"/>
      <c r="U414" s="472"/>
      <c r="V414" s="472"/>
      <c r="W414" s="472"/>
      <c r="X414" s="472"/>
      <c r="Y414" s="472"/>
      <c r="Z414" s="1076"/>
      <c r="AA414" s="468"/>
      <c r="AB414" s="1173">
        <f t="shared" si="116"/>
        <v>0</v>
      </c>
      <c r="AC414" s="1188"/>
    </row>
    <row r="415" spans="1:29" ht="30" x14ac:dyDescent="0.25">
      <c r="A415" s="219">
        <v>1</v>
      </c>
      <c r="B415" s="331" t="s">
        <v>568</v>
      </c>
      <c r="C415" s="564"/>
      <c r="D415" s="11"/>
      <c r="E415" s="345"/>
      <c r="F415" s="205"/>
      <c r="G415" s="205">
        <v>4</v>
      </c>
      <c r="H415" s="205" t="e">
        <f t="shared" si="115"/>
        <v>#DIV/0!</v>
      </c>
      <c r="I415" s="322"/>
      <c r="J415" s="322"/>
      <c r="K415" s="1404"/>
      <c r="L415" s="669"/>
      <c r="M415" s="669"/>
      <c r="N415" s="669"/>
      <c r="O415" s="669"/>
      <c r="P415" s="669"/>
      <c r="Q415" s="472"/>
      <c r="R415" s="468"/>
      <c r="S415" s="472"/>
      <c r="T415" s="918"/>
      <c r="U415" s="472"/>
      <c r="V415" s="472"/>
      <c r="W415" s="472"/>
      <c r="X415" s="472"/>
      <c r="Y415" s="472"/>
      <c r="Z415" s="1076"/>
      <c r="AA415" s="468"/>
      <c r="AB415" s="1173">
        <f t="shared" si="116"/>
        <v>0</v>
      </c>
      <c r="AC415" s="1188"/>
    </row>
    <row r="416" spans="1:29" s="2356" customFormat="1" ht="30" x14ac:dyDescent="0.25">
      <c r="B416" s="331" t="s">
        <v>662</v>
      </c>
      <c r="C416" s="564"/>
      <c r="D416" s="11"/>
      <c r="E416" s="345"/>
      <c r="F416" s="205"/>
      <c r="G416" s="205"/>
      <c r="H416" s="205" t="e">
        <f t="shared" si="115"/>
        <v>#DIV/0!</v>
      </c>
      <c r="I416" s="322"/>
      <c r="J416" s="322"/>
      <c r="K416" s="1404"/>
      <c r="L416" s="669"/>
      <c r="M416" s="669"/>
      <c r="N416" s="669"/>
      <c r="O416" s="669"/>
      <c r="P416" s="669"/>
      <c r="Q416" s="472"/>
      <c r="R416" s="468"/>
      <c r="S416" s="472"/>
      <c r="T416" s="918"/>
      <c r="U416" s="472"/>
      <c r="V416" s="472"/>
      <c r="W416" s="472"/>
      <c r="X416" s="472"/>
      <c r="Y416" s="472"/>
      <c r="Z416" s="1076"/>
      <c r="AA416" s="468"/>
      <c r="AB416" s="1173"/>
      <c r="AC416" s="1188"/>
    </row>
    <row r="417" spans="1:29" ht="45" x14ac:dyDescent="0.25">
      <c r="A417" s="219">
        <v>1</v>
      </c>
      <c r="B417" s="331" t="s">
        <v>569</v>
      </c>
      <c r="C417" s="564"/>
      <c r="D417" s="11"/>
      <c r="E417" s="345"/>
      <c r="F417" s="205"/>
      <c r="G417" s="205"/>
      <c r="H417" s="205" t="e">
        <f t="shared" si="115"/>
        <v>#DIV/0!</v>
      </c>
      <c r="I417" s="322"/>
      <c r="J417" s="322"/>
      <c r="K417" s="1219"/>
      <c r="L417" s="1218"/>
      <c r="M417" s="1218"/>
      <c r="N417" s="1218"/>
      <c r="O417" s="1218"/>
      <c r="P417" s="1218"/>
      <c r="Q417" s="472"/>
      <c r="R417" s="468"/>
      <c r="S417" s="472">
        <f>Y417-X417-U417</f>
        <v>0</v>
      </c>
      <c r="T417" s="918"/>
      <c r="U417" s="472"/>
      <c r="V417" s="472"/>
      <c r="W417" s="472"/>
      <c r="X417" s="472"/>
      <c r="Y417" s="472"/>
      <c r="Z417" s="1076"/>
      <c r="AA417" s="468"/>
      <c r="AB417" s="1173">
        <f>S417-R417-V417</f>
        <v>0</v>
      </c>
      <c r="AC417" s="1188"/>
    </row>
    <row r="418" spans="1:29" ht="45" x14ac:dyDescent="0.25">
      <c r="A418" s="219">
        <v>1</v>
      </c>
      <c r="B418" s="331" t="s">
        <v>570</v>
      </c>
      <c r="C418" s="564"/>
      <c r="D418" s="11"/>
      <c r="E418" s="345"/>
      <c r="F418" s="205"/>
      <c r="G418" s="205">
        <v>6</v>
      </c>
      <c r="H418" s="205" t="e">
        <f t="shared" si="115"/>
        <v>#DIV/0!</v>
      </c>
      <c r="I418" s="322"/>
      <c r="J418" s="322"/>
      <c r="K418" s="1219"/>
      <c r="L418" s="1218"/>
      <c r="M418" s="1218"/>
      <c r="N418" s="1218"/>
      <c r="O418" s="1218"/>
      <c r="P418" s="1218"/>
      <c r="Q418" s="472"/>
      <c r="R418" s="468"/>
      <c r="S418" s="472"/>
      <c r="T418" s="918"/>
      <c r="U418" s="472"/>
      <c r="V418" s="472"/>
      <c r="W418" s="472"/>
      <c r="X418" s="472"/>
      <c r="Y418" s="472"/>
      <c r="Z418" s="1076"/>
      <c r="AA418" s="468"/>
      <c r="AB418" s="1173">
        <f>S418-R418-V418</f>
        <v>0</v>
      </c>
      <c r="AC418" s="1188"/>
    </row>
    <row r="419" spans="1:29" ht="30" x14ac:dyDescent="0.25">
      <c r="B419" s="331" t="s">
        <v>571</v>
      </c>
      <c r="C419" s="564"/>
      <c r="D419" s="11"/>
      <c r="E419" s="345"/>
      <c r="F419" s="205"/>
      <c r="G419" s="205"/>
      <c r="H419" s="205" t="e">
        <f t="shared" si="115"/>
        <v>#DIV/0!</v>
      </c>
      <c r="I419" s="322"/>
      <c r="J419" s="322"/>
      <c r="K419" s="1219"/>
      <c r="L419" s="1218"/>
      <c r="M419" s="1218"/>
      <c r="N419" s="1218"/>
      <c r="O419" s="1218"/>
      <c r="P419" s="1218"/>
      <c r="Q419" s="472"/>
      <c r="R419" s="468"/>
      <c r="S419" s="472"/>
      <c r="T419" s="918"/>
      <c r="U419" s="472"/>
      <c r="V419" s="472"/>
      <c r="W419" s="472"/>
      <c r="X419" s="472"/>
      <c r="Y419" s="472"/>
      <c r="Z419" s="1076"/>
      <c r="AA419" s="468"/>
      <c r="AB419" s="1173">
        <f>S419-R419-V419</f>
        <v>0</v>
      </c>
      <c r="AC419" s="1188"/>
    </row>
    <row r="420" spans="1:29" ht="105" x14ac:dyDescent="0.25">
      <c r="A420" s="219">
        <v>1</v>
      </c>
      <c r="B420" s="331" t="s">
        <v>572</v>
      </c>
      <c r="C420" s="565"/>
      <c r="D420" s="9"/>
      <c r="E420" s="345"/>
      <c r="F420" s="205"/>
      <c r="G420" s="205"/>
      <c r="H420" s="205" t="e">
        <f t="shared" si="115"/>
        <v>#DIV/0!</v>
      </c>
      <c r="I420" s="322"/>
      <c r="J420" s="322"/>
      <c r="K420" s="1219"/>
      <c r="L420" s="1218"/>
      <c r="M420" s="1218"/>
      <c r="N420" s="1218"/>
      <c r="O420" s="1218"/>
      <c r="P420" s="1218"/>
      <c r="Q420" s="472"/>
      <c r="R420" s="468"/>
      <c r="S420" s="472">
        <f>Y420-X420-U420</f>
        <v>0</v>
      </c>
      <c r="T420" s="918"/>
      <c r="U420" s="472"/>
      <c r="V420" s="472"/>
      <c r="W420" s="472"/>
      <c r="X420" s="472"/>
      <c r="Y420" s="472"/>
      <c r="Z420" s="1076"/>
      <c r="AA420" s="468"/>
      <c r="AB420" s="1173">
        <f>S420-R420-V420</f>
        <v>0</v>
      </c>
      <c r="AC420" s="1188"/>
    </row>
    <row r="421" spans="1:29" s="2356" customFormat="1" x14ac:dyDescent="0.25">
      <c r="B421" s="331"/>
      <c r="C421" s="565"/>
      <c r="D421" s="9"/>
      <c r="E421" s="345"/>
      <c r="F421" s="205"/>
      <c r="G421" s="205"/>
      <c r="H421" s="205"/>
      <c r="I421" s="322"/>
      <c r="J421" s="322"/>
      <c r="K421" s="1219"/>
      <c r="L421" s="1218"/>
      <c r="M421" s="1218"/>
      <c r="N421" s="1218"/>
      <c r="O421" s="1218"/>
      <c r="P421" s="1218"/>
      <c r="Q421" s="472"/>
      <c r="R421" s="468"/>
      <c r="S421" s="472"/>
      <c r="T421" s="918"/>
      <c r="U421" s="472"/>
      <c r="V421" s="472"/>
      <c r="W421" s="472"/>
      <c r="X421" s="472"/>
      <c r="Y421" s="472"/>
      <c r="Z421" s="1076"/>
      <c r="AA421" s="468"/>
      <c r="AB421" s="1173"/>
      <c r="AC421" s="1188"/>
    </row>
    <row r="422" spans="1:29" s="2356" customFormat="1" ht="90" x14ac:dyDescent="0.25">
      <c r="B422" s="331" t="s">
        <v>327</v>
      </c>
      <c r="C422" s="565"/>
      <c r="D422" s="9"/>
      <c r="E422" s="345"/>
      <c r="F422" s="205"/>
      <c r="G422" s="205"/>
      <c r="H422" s="205"/>
      <c r="I422" s="322"/>
      <c r="J422" s="322"/>
      <c r="K422" s="1219"/>
      <c r="L422" s="1218"/>
      <c r="M422" s="1218"/>
      <c r="N422" s="1218"/>
      <c r="O422" s="1218"/>
      <c r="P422" s="1218"/>
      <c r="Q422" s="472"/>
      <c r="R422" s="468"/>
      <c r="S422" s="472"/>
      <c r="T422" s="918"/>
      <c r="U422" s="472"/>
      <c r="V422" s="472"/>
      <c r="W422" s="472"/>
      <c r="X422" s="472"/>
      <c r="Y422" s="472"/>
      <c r="Z422" s="1076"/>
      <c r="AA422" s="468"/>
      <c r="AB422" s="1173"/>
      <c r="AC422" s="1188"/>
    </row>
    <row r="423" spans="1:29" s="2356" customFormat="1" ht="105" x14ac:dyDescent="0.25">
      <c r="B423" s="331" t="s">
        <v>663</v>
      </c>
      <c r="C423" s="565"/>
      <c r="D423" s="9"/>
      <c r="E423" s="345"/>
      <c r="F423" s="205"/>
      <c r="G423" s="205"/>
      <c r="H423" s="205" t="e">
        <f>G423/F423*100</f>
        <v>#DIV/0!</v>
      </c>
      <c r="I423" s="322"/>
      <c r="J423" s="322"/>
      <c r="K423" s="1219"/>
      <c r="L423" s="1218"/>
      <c r="M423" s="1218"/>
      <c r="N423" s="1218"/>
      <c r="O423" s="1218"/>
      <c r="P423" s="1218"/>
      <c r="Q423" s="472"/>
      <c r="R423" s="468"/>
      <c r="S423" s="472"/>
      <c r="T423" s="918"/>
      <c r="U423" s="472"/>
      <c r="V423" s="472"/>
      <c r="W423" s="472"/>
      <c r="X423" s="472"/>
      <c r="Y423" s="472"/>
      <c r="Z423" s="1076"/>
      <c r="AA423" s="468"/>
      <c r="AB423" s="1173"/>
      <c r="AC423" s="1188"/>
    </row>
    <row r="424" spans="1:29" ht="90" x14ac:dyDescent="0.25">
      <c r="B424" s="331" t="s">
        <v>573</v>
      </c>
      <c r="C424" s="565"/>
      <c r="D424" s="9"/>
      <c r="E424" s="345"/>
      <c r="F424" s="205"/>
      <c r="G424" s="205"/>
      <c r="H424" s="205" t="e">
        <f>G424/F424*100</f>
        <v>#DIV/0!</v>
      </c>
      <c r="I424" s="322"/>
      <c r="J424" s="322"/>
      <c r="K424" s="1219"/>
      <c r="L424" s="1218"/>
      <c r="M424" s="1218"/>
      <c r="N424" s="1218"/>
      <c r="O424" s="1218"/>
      <c r="P424" s="1218"/>
      <c r="Q424" s="472"/>
      <c r="R424" s="468"/>
      <c r="S424" s="472"/>
      <c r="T424" s="918"/>
      <c r="U424" s="472"/>
      <c r="V424" s="472"/>
      <c r="W424" s="472"/>
      <c r="X424" s="472"/>
      <c r="Y424" s="472"/>
      <c r="Z424" s="1076"/>
      <c r="AA424" s="468"/>
      <c r="AB424" s="1173">
        <f>S424-R424-V424</f>
        <v>0</v>
      </c>
      <c r="AC424" s="1188"/>
    </row>
    <row r="425" spans="1:29" s="2356" customFormat="1" ht="75" x14ac:dyDescent="0.25">
      <c r="B425" s="331" t="s">
        <v>574</v>
      </c>
      <c r="C425" s="565"/>
      <c r="D425" s="9"/>
      <c r="E425" s="345"/>
      <c r="F425" s="205"/>
      <c r="G425" s="205"/>
      <c r="H425" s="205"/>
      <c r="I425" s="322"/>
      <c r="J425" s="322"/>
      <c r="K425" s="1219"/>
      <c r="L425" s="1218"/>
      <c r="M425" s="1218"/>
      <c r="N425" s="1218"/>
      <c r="O425" s="1218"/>
      <c r="P425" s="1218"/>
      <c r="Q425" s="472"/>
      <c r="R425" s="468"/>
      <c r="S425" s="472"/>
      <c r="T425" s="918"/>
      <c r="U425" s="472"/>
      <c r="V425" s="472"/>
      <c r="W425" s="472"/>
      <c r="X425" s="472"/>
      <c r="Y425" s="472"/>
      <c r="Z425" s="1076"/>
      <c r="AA425" s="468"/>
      <c r="AB425" s="1173"/>
      <c r="AC425" s="1188"/>
    </row>
    <row r="426" spans="1:29" s="2356" customFormat="1" ht="90" x14ac:dyDescent="0.25">
      <c r="B426" s="331" t="s">
        <v>664</v>
      </c>
      <c r="C426" s="565"/>
      <c r="D426" s="9"/>
      <c r="E426" s="345"/>
      <c r="F426" s="205"/>
      <c r="G426" s="205"/>
      <c r="H426" s="205" t="e">
        <f t="shared" ref="H426:H440" si="117">G426/F426*100</f>
        <v>#DIV/0!</v>
      </c>
      <c r="I426" s="322"/>
      <c r="J426" s="322"/>
      <c r="K426" s="1219"/>
      <c r="L426" s="1218"/>
      <c r="M426" s="1218"/>
      <c r="N426" s="1218"/>
      <c r="O426" s="1218"/>
      <c r="P426" s="1218"/>
      <c r="Q426" s="472"/>
      <c r="R426" s="468"/>
      <c r="S426" s="472"/>
      <c r="T426" s="918"/>
      <c r="U426" s="472"/>
      <c r="V426" s="472"/>
      <c r="W426" s="472"/>
      <c r="X426" s="472"/>
      <c r="Y426" s="472"/>
      <c r="Z426" s="1076"/>
      <c r="AA426" s="468"/>
      <c r="AB426" s="1173"/>
      <c r="AC426" s="1188"/>
    </row>
    <row r="427" spans="1:29" ht="75" x14ac:dyDescent="0.25">
      <c r="A427" s="219">
        <v>1</v>
      </c>
      <c r="B427" s="331" t="s">
        <v>575</v>
      </c>
      <c r="C427" s="564"/>
      <c r="D427" s="11"/>
      <c r="E427" s="345"/>
      <c r="F427" s="205"/>
      <c r="G427" s="205">
        <v>1</v>
      </c>
      <c r="H427" s="205" t="e">
        <f t="shared" si="117"/>
        <v>#DIV/0!</v>
      </c>
      <c r="I427" s="322"/>
      <c r="J427" s="322"/>
      <c r="K427" s="1219"/>
      <c r="L427" s="1218"/>
      <c r="M427" s="1218"/>
      <c r="N427" s="1218"/>
      <c r="O427" s="1218"/>
      <c r="P427" s="1218"/>
      <c r="Q427" s="472"/>
      <c r="R427" s="468"/>
      <c r="S427" s="472">
        <f>Y427-X427-U427</f>
        <v>0</v>
      </c>
      <c r="T427" s="918"/>
      <c r="U427" s="472"/>
      <c r="V427" s="472"/>
      <c r="W427" s="472"/>
      <c r="X427" s="472"/>
      <c r="Y427" s="472"/>
      <c r="Z427" s="1076"/>
      <c r="AA427" s="468"/>
      <c r="AB427" s="1173">
        <f>S427-R427-V427</f>
        <v>0</v>
      </c>
      <c r="AC427" s="1188"/>
    </row>
    <row r="428" spans="1:29" x14ac:dyDescent="0.25">
      <c r="A428" s="219">
        <v>1</v>
      </c>
      <c r="B428" s="253" t="s">
        <v>576</v>
      </c>
      <c r="C428" s="1223"/>
      <c r="D428" s="1224"/>
      <c r="E428" s="345"/>
      <c r="F428" s="205"/>
      <c r="G428" s="205">
        <v>106</v>
      </c>
      <c r="H428" s="205" t="e">
        <f t="shared" si="117"/>
        <v>#DIV/0!</v>
      </c>
      <c r="I428" s="322"/>
      <c r="J428" s="322"/>
      <c r="K428" s="1219"/>
      <c r="L428" s="1218"/>
      <c r="M428" s="1218"/>
      <c r="N428" s="1218"/>
      <c r="O428" s="1218"/>
      <c r="P428" s="1218"/>
      <c r="Q428" s="472"/>
      <c r="R428" s="468"/>
      <c r="S428" s="472">
        <f>Y428-X428-U428</f>
        <v>0</v>
      </c>
      <c r="T428" s="918"/>
      <c r="U428" s="472"/>
      <c r="V428" s="472"/>
      <c r="W428" s="472"/>
      <c r="X428" s="472"/>
      <c r="Y428" s="472"/>
      <c r="Z428" s="1076"/>
      <c r="AA428" s="468"/>
      <c r="AB428" s="1173">
        <f>S428-R428-V428</f>
        <v>0</v>
      </c>
      <c r="AC428" s="1188"/>
    </row>
    <row r="429" spans="1:29" ht="30" x14ac:dyDescent="0.25">
      <c r="A429" s="219">
        <v>1</v>
      </c>
      <c r="B429" s="331" t="s">
        <v>577</v>
      </c>
      <c r="C429" s="1441"/>
      <c r="D429" s="11"/>
      <c r="E429" s="345"/>
      <c r="F429" s="205"/>
      <c r="G429" s="205"/>
      <c r="H429" s="205" t="e">
        <f t="shared" si="117"/>
        <v>#DIV/0!</v>
      </c>
      <c r="I429" s="322"/>
      <c r="J429" s="322"/>
      <c r="K429" s="1404"/>
      <c r="L429" s="669"/>
      <c r="M429" s="669"/>
      <c r="N429" s="669"/>
      <c r="O429" s="669"/>
      <c r="P429" s="669"/>
      <c r="Q429" s="472"/>
      <c r="R429" s="468"/>
      <c r="S429" s="472">
        <f>Y429-X429-U429</f>
        <v>0</v>
      </c>
      <c r="T429" s="918"/>
      <c r="U429" s="472"/>
      <c r="V429" s="472"/>
      <c r="W429" s="472"/>
      <c r="X429" s="472"/>
      <c r="Y429" s="472"/>
      <c r="Z429" s="1076"/>
      <c r="AA429" s="468"/>
      <c r="AB429" s="1173">
        <f>S429-R429-V429</f>
        <v>0</v>
      </c>
      <c r="AC429" s="1188"/>
    </row>
    <row r="430" spans="1:29" ht="30" x14ac:dyDescent="0.25">
      <c r="A430" s="219">
        <v>1</v>
      </c>
      <c r="B430" s="11" t="s">
        <v>578</v>
      </c>
      <c r="C430" s="564"/>
      <c r="D430" s="11"/>
      <c r="E430" s="345"/>
      <c r="F430" s="205"/>
      <c r="G430" s="205">
        <v>57</v>
      </c>
      <c r="H430" s="205" t="e">
        <f t="shared" si="117"/>
        <v>#DIV/0!</v>
      </c>
      <c r="I430" s="322"/>
      <c r="J430" s="322"/>
      <c r="K430" s="1404"/>
      <c r="L430" s="669"/>
      <c r="M430" s="669"/>
      <c r="N430" s="669"/>
      <c r="O430" s="1218"/>
      <c r="P430" s="1218"/>
      <c r="Q430" s="1218"/>
      <c r="R430" s="468"/>
      <c r="S430" s="473"/>
      <c r="T430" s="918"/>
      <c r="U430" s="472"/>
      <c r="V430" s="472"/>
      <c r="W430" s="472"/>
      <c r="X430" s="472"/>
      <c r="Y430" s="472"/>
      <c r="Z430" s="1076"/>
      <c r="AA430" s="468"/>
      <c r="AB430" s="1173">
        <f>S430-R430-V430</f>
        <v>0</v>
      </c>
      <c r="AC430" s="1188"/>
    </row>
    <row r="431" spans="1:29" s="2356" customFormat="1" ht="30" x14ac:dyDescent="0.25">
      <c r="B431" s="11" t="s">
        <v>665</v>
      </c>
      <c r="C431" s="564"/>
      <c r="D431" s="11"/>
      <c r="E431" s="345"/>
      <c r="F431" s="205"/>
      <c r="G431" s="205"/>
      <c r="H431" s="205" t="e">
        <f t="shared" si="117"/>
        <v>#DIV/0!</v>
      </c>
      <c r="I431" s="322"/>
      <c r="J431" s="322"/>
      <c r="K431" s="1404"/>
      <c r="L431" s="669"/>
      <c r="M431" s="669"/>
      <c r="N431" s="669"/>
      <c r="O431" s="1218"/>
      <c r="P431" s="1218"/>
      <c r="Q431" s="1218"/>
      <c r="R431" s="468"/>
      <c r="S431" s="473"/>
      <c r="T431" s="918"/>
      <c r="U431" s="472"/>
      <c r="V431" s="472"/>
      <c r="W431" s="472"/>
      <c r="X431" s="472"/>
      <c r="Y431" s="472"/>
      <c r="Z431" s="1076"/>
      <c r="AA431" s="468"/>
      <c r="AB431" s="1173"/>
      <c r="AC431" s="1188"/>
    </row>
    <row r="432" spans="1:29" ht="30" x14ac:dyDescent="0.25">
      <c r="B432" s="11" t="s">
        <v>579</v>
      </c>
      <c r="C432" s="565"/>
      <c r="D432" s="11"/>
      <c r="E432" s="345"/>
      <c r="F432" s="205"/>
      <c r="G432" s="205"/>
      <c r="H432" s="205" t="e">
        <f t="shared" si="117"/>
        <v>#DIV/0!</v>
      </c>
      <c r="I432" s="322"/>
      <c r="J432" s="322"/>
      <c r="K432" s="1404"/>
      <c r="L432" s="669"/>
      <c r="M432" s="669"/>
      <c r="N432" s="669"/>
      <c r="O432" s="1218"/>
      <c r="P432" s="1218"/>
      <c r="Q432" s="1218"/>
      <c r="R432" s="468"/>
      <c r="S432" s="473"/>
      <c r="T432" s="918"/>
      <c r="U432" s="472"/>
      <c r="V432" s="472"/>
      <c r="W432" s="472"/>
      <c r="X432" s="472"/>
      <c r="Y432" s="472"/>
      <c r="Z432" s="1076"/>
      <c r="AA432" s="468"/>
      <c r="AB432" s="1173">
        <f>S432-R432-V432</f>
        <v>0</v>
      </c>
      <c r="AC432" s="1188"/>
    </row>
    <row r="433" spans="1:29" s="2356" customFormat="1" ht="30" x14ac:dyDescent="0.25">
      <c r="B433" s="11" t="s">
        <v>666</v>
      </c>
      <c r="C433" s="565"/>
      <c r="D433" s="11"/>
      <c r="E433" s="345"/>
      <c r="F433" s="205"/>
      <c r="G433" s="205"/>
      <c r="H433" s="205" t="e">
        <f t="shared" si="117"/>
        <v>#DIV/0!</v>
      </c>
      <c r="I433" s="322"/>
      <c r="J433" s="322"/>
      <c r="K433" s="1404"/>
      <c r="L433" s="669"/>
      <c r="M433" s="669"/>
      <c r="N433" s="669"/>
      <c r="O433" s="1218"/>
      <c r="P433" s="1218"/>
      <c r="Q433" s="1218"/>
      <c r="R433" s="468"/>
      <c r="S433" s="473"/>
      <c r="T433" s="918"/>
      <c r="U433" s="472"/>
      <c r="V433" s="472"/>
      <c r="W433" s="472"/>
      <c r="X433" s="472"/>
      <c r="Y433" s="472"/>
      <c r="Z433" s="1076"/>
      <c r="AA433" s="468"/>
      <c r="AB433" s="1173"/>
      <c r="AC433" s="1188"/>
    </row>
    <row r="434" spans="1:29" ht="30" x14ac:dyDescent="0.25">
      <c r="B434" s="11" t="s">
        <v>580</v>
      </c>
      <c r="C434" s="565"/>
      <c r="D434" s="11"/>
      <c r="E434" s="345"/>
      <c r="F434" s="205"/>
      <c r="G434" s="205">
        <v>27</v>
      </c>
      <c r="H434" s="205" t="e">
        <f t="shared" si="117"/>
        <v>#DIV/0!</v>
      </c>
      <c r="I434" s="322"/>
      <c r="J434" s="322"/>
      <c r="K434" s="1404"/>
      <c r="L434" s="669"/>
      <c r="M434" s="669"/>
      <c r="N434" s="669"/>
      <c r="O434" s="1218"/>
      <c r="P434" s="1218"/>
      <c r="Q434" s="1218"/>
      <c r="R434" s="468"/>
      <c r="S434" s="473"/>
      <c r="T434" s="918"/>
      <c r="U434" s="472"/>
      <c r="V434" s="472"/>
      <c r="W434" s="472"/>
      <c r="X434" s="472"/>
      <c r="Y434" s="472"/>
      <c r="Z434" s="1076"/>
      <c r="AA434" s="468"/>
      <c r="AB434" s="1173">
        <f>S434-R434-V434</f>
        <v>0</v>
      </c>
      <c r="AC434" s="1188"/>
    </row>
    <row r="435" spans="1:29" ht="60" x14ac:dyDescent="0.25">
      <c r="B435" s="11" t="s">
        <v>581</v>
      </c>
      <c r="C435" s="565"/>
      <c r="D435" s="11"/>
      <c r="E435" s="345"/>
      <c r="F435" s="205"/>
      <c r="G435" s="205"/>
      <c r="H435" s="205" t="e">
        <f t="shared" si="117"/>
        <v>#DIV/0!</v>
      </c>
      <c r="I435" s="322"/>
      <c r="J435" s="322"/>
      <c r="K435" s="1404"/>
      <c r="L435" s="669"/>
      <c r="M435" s="669"/>
      <c r="N435" s="669"/>
      <c r="O435" s="1218"/>
      <c r="P435" s="1218"/>
      <c r="Q435" s="1218"/>
      <c r="R435" s="468"/>
      <c r="S435" s="473"/>
      <c r="T435" s="918"/>
      <c r="U435" s="472"/>
      <c r="V435" s="472"/>
      <c r="W435" s="472"/>
      <c r="X435" s="472"/>
      <c r="Y435" s="472"/>
      <c r="Z435" s="1076"/>
      <c r="AA435" s="468"/>
      <c r="AB435" s="1173">
        <f>S435-R435-V435</f>
        <v>0</v>
      </c>
      <c r="AC435" s="1188"/>
    </row>
    <row r="436" spans="1:29" ht="30" x14ac:dyDescent="0.25">
      <c r="B436" s="11" t="s">
        <v>582</v>
      </c>
      <c r="C436" s="565"/>
      <c r="D436" s="11"/>
      <c r="E436" s="345"/>
      <c r="F436" s="205"/>
      <c r="G436" s="205">
        <v>1</v>
      </c>
      <c r="H436" s="205" t="e">
        <f t="shared" si="117"/>
        <v>#DIV/0!</v>
      </c>
      <c r="I436" s="322"/>
      <c r="J436" s="322"/>
      <c r="K436" s="1404"/>
      <c r="L436" s="669"/>
      <c r="M436" s="669"/>
      <c r="N436" s="669"/>
      <c r="O436" s="1218"/>
      <c r="P436" s="1218"/>
      <c r="Q436" s="1218"/>
      <c r="R436" s="468"/>
      <c r="S436" s="473"/>
      <c r="T436" s="918"/>
      <c r="U436" s="472"/>
      <c r="V436" s="472"/>
      <c r="W436" s="472"/>
      <c r="X436" s="472"/>
      <c r="Y436" s="472"/>
      <c r="Z436" s="1076"/>
      <c r="AA436" s="468"/>
      <c r="AB436" s="1173">
        <f>S436-R436-V436</f>
        <v>0</v>
      </c>
      <c r="AC436" s="1188"/>
    </row>
    <row r="437" spans="1:29" s="2356" customFormat="1" ht="30" x14ac:dyDescent="0.25">
      <c r="B437" s="11" t="s">
        <v>617</v>
      </c>
      <c r="C437" s="565"/>
      <c r="D437" s="11"/>
      <c r="E437" s="345"/>
      <c r="F437" s="205"/>
      <c r="G437" s="205"/>
      <c r="H437" s="205" t="e">
        <f t="shared" si="117"/>
        <v>#DIV/0!</v>
      </c>
      <c r="I437" s="322"/>
      <c r="J437" s="322"/>
      <c r="K437" s="1404"/>
      <c r="L437" s="669"/>
      <c r="M437" s="669"/>
      <c r="N437" s="669"/>
      <c r="O437" s="1218"/>
      <c r="P437" s="1218"/>
      <c r="Q437" s="1218"/>
      <c r="R437" s="468"/>
      <c r="S437" s="473"/>
      <c r="T437" s="918"/>
      <c r="U437" s="472"/>
      <c r="V437" s="472"/>
      <c r="W437" s="472"/>
      <c r="X437" s="472"/>
      <c r="Y437" s="472"/>
      <c r="Z437" s="1076"/>
      <c r="AA437" s="468"/>
      <c r="AB437" s="1173"/>
      <c r="AC437" s="1188"/>
    </row>
    <row r="438" spans="1:29" s="2356" customFormat="1" ht="45" x14ac:dyDescent="0.25">
      <c r="B438" s="11" t="s">
        <v>667</v>
      </c>
      <c r="C438" s="565"/>
      <c r="D438" s="11"/>
      <c r="E438" s="345"/>
      <c r="F438" s="205"/>
      <c r="G438" s="205"/>
      <c r="H438" s="205" t="e">
        <f t="shared" si="117"/>
        <v>#DIV/0!</v>
      </c>
      <c r="I438" s="322"/>
      <c r="J438" s="322"/>
      <c r="K438" s="1404"/>
      <c r="L438" s="669"/>
      <c r="M438" s="669"/>
      <c r="N438" s="669"/>
      <c r="O438" s="1218"/>
      <c r="P438" s="1218"/>
      <c r="Q438" s="1218"/>
      <c r="R438" s="468"/>
      <c r="S438" s="473"/>
      <c r="T438" s="918"/>
      <c r="U438" s="472"/>
      <c r="V438" s="472"/>
      <c r="W438" s="472"/>
      <c r="X438" s="472"/>
      <c r="Y438" s="472"/>
      <c r="Z438" s="1076"/>
      <c r="AA438" s="468"/>
      <c r="AB438" s="1173"/>
      <c r="AC438" s="1188"/>
    </row>
    <row r="439" spans="1:29" ht="45" x14ac:dyDescent="0.25">
      <c r="B439" s="11" t="s">
        <v>583</v>
      </c>
      <c r="C439" s="565"/>
      <c r="D439" s="11"/>
      <c r="E439" s="345"/>
      <c r="F439" s="205"/>
      <c r="G439" s="205">
        <v>4</v>
      </c>
      <c r="H439" s="205" t="e">
        <f t="shared" si="117"/>
        <v>#DIV/0!</v>
      </c>
      <c r="I439" s="322"/>
      <c r="J439" s="322"/>
      <c r="K439" s="1404"/>
      <c r="L439" s="669"/>
      <c r="M439" s="669"/>
      <c r="N439" s="669"/>
      <c r="O439" s="1218"/>
      <c r="P439" s="1218"/>
      <c r="Q439" s="1218"/>
      <c r="R439" s="468"/>
      <c r="S439" s="473"/>
      <c r="T439" s="918"/>
      <c r="U439" s="472"/>
      <c r="V439" s="472"/>
      <c r="W439" s="472"/>
      <c r="X439" s="472"/>
      <c r="Y439" s="472"/>
      <c r="Z439" s="1076"/>
      <c r="AA439" s="468"/>
      <c r="AB439" s="1173">
        <f>S439-R439-V439</f>
        <v>0</v>
      </c>
      <c r="AC439" s="1188"/>
    </row>
    <row r="440" spans="1:29" s="2356" customFormat="1" ht="45" x14ac:dyDescent="0.25">
      <c r="B440" s="11" t="s">
        <v>668</v>
      </c>
      <c r="C440" s="565"/>
      <c r="D440" s="11"/>
      <c r="E440" s="345"/>
      <c r="F440" s="205"/>
      <c r="G440" s="205"/>
      <c r="H440" s="1201" t="e">
        <f t="shared" si="117"/>
        <v>#DIV/0!</v>
      </c>
      <c r="I440" s="322"/>
      <c r="J440" s="322"/>
      <c r="K440" s="1404"/>
      <c r="L440" s="669"/>
      <c r="M440" s="669"/>
      <c r="N440" s="669"/>
      <c r="O440" s="1218"/>
      <c r="P440" s="1218"/>
      <c r="Q440" s="1218"/>
      <c r="R440" s="468"/>
      <c r="S440" s="473"/>
      <c r="T440" s="918"/>
      <c r="U440" s="472"/>
      <c r="V440" s="472"/>
      <c r="W440" s="472"/>
      <c r="X440" s="472"/>
      <c r="Y440" s="472"/>
      <c r="Z440" s="1076"/>
      <c r="AA440" s="468"/>
      <c r="AB440" s="1173"/>
      <c r="AC440" s="1188"/>
    </row>
    <row r="441" spans="1:29" s="2356" customFormat="1" x14ac:dyDescent="0.25">
      <c r="B441" s="11"/>
      <c r="C441" s="565"/>
      <c r="D441" s="11"/>
      <c r="E441" s="345"/>
      <c r="F441" s="205"/>
      <c r="G441" s="205"/>
      <c r="H441" s="205"/>
      <c r="I441" s="322"/>
      <c r="J441" s="322"/>
      <c r="K441" s="1404"/>
      <c r="L441" s="669"/>
      <c r="M441" s="669"/>
      <c r="N441" s="669"/>
      <c r="O441" s="1218"/>
      <c r="P441" s="1218"/>
      <c r="Q441" s="1218"/>
      <c r="R441" s="468"/>
      <c r="S441" s="473"/>
      <c r="T441" s="918"/>
      <c r="U441" s="472"/>
      <c r="V441" s="472"/>
      <c r="W441" s="472"/>
      <c r="X441" s="472"/>
      <c r="Y441" s="472"/>
      <c r="Z441" s="1076"/>
      <c r="AA441" s="468"/>
      <c r="AB441" s="1173">
        <f t="shared" ref="AB441:AB450" si="118">S441-R441-V441</f>
        <v>0</v>
      </c>
      <c r="AC441" s="1188"/>
    </row>
    <row r="442" spans="1:29" ht="45" x14ac:dyDescent="0.25">
      <c r="A442" s="219">
        <v>1</v>
      </c>
      <c r="B442" s="1297" t="s">
        <v>589</v>
      </c>
      <c r="C442" s="565"/>
      <c r="D442" s="11"/>
      <c r="E442" s="345"/>
      <c r="F442" s="206"/>
      <c r="G442" s="205"/>
      <c r="H442" s="205"/>
      <c r="I442" s="322"/>
      <c r="J442" s="322"/>
      <c r="K442" s="1404"/>
      <c r="L442" s="669"/>
      <c r="M442" s="669"/>
      <c r="N442" s="669"/>
      <c r="O442" s="1218"/>
      <c r="P442" s="1218"/>
      <c r="Q442" s="1218"/>
      <c r="R442" s="468"/>
      <c r="S442" s="473"/>
      <c r="T442" s="918"/>
      <c r="U442" s="472"/>
      <c r="V442" s="472"/>
      <c r="W442" s="472"/>
      <c r="X442" s="472"/>
      <c r="Y442" s="472"/>
      <c r="Z442" s="1076"/>
      <c r="AA442" s="468"/>
      <c r="AB442" s="1173">
        <f t="shared" si="118"/>
        <v>0</v>
      </c>
      <c r="AC442" s="1188"/>
    </row>
    <row r="443" spans="1:29" ht="30" x14ac:dyDescent="0.25">
      <c r="A443" s="219">
        <v>1</v>
      </c>
      <c r="B443" s="1297" t="s">
        <v>308</v>
      </c>
      <c r="C443" s="564"/>
      <c r="D443" s="1442"/>
      <c r="E443" s="345"/>
      <c r="F443" s="206"/>
      <c r="G443" s="205"/>
      <c r="H443" s="205"/>
      <c r="I443" s="322"/>
      <c r="J443" s="322"/>
      <c r="K443" s="669"/>
      <c r="L443" s="669"/>
      <c r="M443" s="669"/>
      <c r="N443" s="669"/>
      <c r="O443" s="249"/>
      <c r="P443" s="669"/>
      <c r="Q443" s="473"/>
      <c r="R443" s="994"/>
      <c r="S443" s="473"/>
      <c r="T443" s="918"/>
      <c r="U443" s="471"/>
      <c r="V443" s="471"/>
      <c r="W443" s="474"/>
      <c r="X443" s="472"/>
      <c r="Y443" s="472"/>
      <c r="Z443" s="1076"/>
      <c r="AA443" s="468"/>
      <c r="AB443" s="1173">
        <f t="shared" si="118"/>
        <v>0</v>
      </c>
      <c r="AC443" s="1188"/>
    </row>
    <row r="444" spans="1:29" ht="30" x14ac:dyDescent="0.25">
      <c r="A444" s="219">
        <v>1</v>
      </c>
      <c r="B444" s="1297" t="s">
        <v>309</v>
      </c>
      <c r="C444" s="564"/>
      <c r="D444" s="11"/>
      <c r="E444" s="345"/>
      <c r="F444" s="206"/>
      <c r="G444" s="205"/>
      <c r="H444" s="1201"/>
      <c r="I444" s="322"/>
      <c r="J444" s="322"/>
      <c r="K444" s="669"/>
      <c r="L444" s="669"/>
      <c r="M444" s="669"/>
      <c r="N444" s="669"/>
      <c r="O444" s="249"/>
      <c r="P444" s="669"/>
      <c r="Q444" s="472"/>
      <c r="R444" s="993"/>
      <c r="S444" s="472"/>
      <c r="T444" s="918"/>
      <c r="U444" s="472"/>
      <c r="V444" s="474"/>
      <c r="W444" s="473"/>
      <c r="X444" s="472"/>
      <c r="Y444" s="472"/>
      <c r="Z444" s="1076"/>
      <c r="AA444" s="468"/>
      <c r="AB444" s="1173">
        <f t="shared" si="118"/>
        <v>0</v>
      </c>
      <c r="AC444" s="1188"/>
    </row>
    <row r="445" spans="1:29" ht="29.25" x14ac:dyDescent="0.25">
      <c r="A445" s="219">
        <v>1</v>
      </c>
      <c r="B445" s="843" t="s">
        <v>294</v>
      </c>
      <c r="C445" s="564"/>
      <c r="D445" s="1443"/>
      <c r="E445" s="365"/>
      <c r="F445" s="410"/>
      <c r="G445" s="410">
        <f>SUM(G442:G444)</f>
        <v>0</v>
      </c>
      <c r="H445" s="844"/>
      <c r="I445" s="322"/>
      <c r="J445" s="322"/>
      <c r="K445" s="669"/>
      <c r="L445" s="669"/>
      <c r="M445" s="669"/>
      <c r="N445" s="669"/>
      <c r="O445" s="249"/>
      <c r="P445" s="669"/>
      <c r="Q445" s="472"/>
      <c r="R445" s="989">
        <f>Q445/12*$B$4</f>
        <v>0</v>
      </c>
      <c r="S445" s="472">
        <f>Y445-X445-U445</f>
        <v>0</v>
      </c>
      <c r="T445" s="918"/>
      <c r="U445" s="472"/>
      <c r="V445" s="472">
        <f>S445-R445</f>
        <v>0</v>
      </c>
      <c r="W445" s="473"/>
      <c r="X445" s="472"/>
      <c r="Y445" s="472"/>
      <c r="Z445" s="1041"/>
      <c r="AA445" s="468"/>
      <c r="AB445" s="1173">
        <f t="shared" si="118"/>
        <v>0</v>
      </c>
      <c r="AC445" s="1188"/>
    </row>
    <row r="446" spans="1:29" x14ac:dyDescent="0.25">
      <c r="A446" s="219">
        <v>1</v>
      </c>
      <c r="B446" s="616" t="s">
        <v>260</v>
      </c>
      <c r="C446" s="598"/>
      <c r="D446" s="11"/>
      <c r="E446" s="365"/>
      <c r="F446" s="365"/>
      <c r="G446" s="365">
        <f>G371</f>
        <v>110</v>
      </c>
      <c r="H446" s="205" t="e">
        <f>G446/F446*100</f>
        <v>#DIV/0!</v>
      </c>
      <c r="I446" s="322"/>
      <c r="J446" s="322"/>
      <c r="K446" s="1444"/>
      <c r="L446" s="669"/>
      <c r="M446" s="669"/>
      <c r="N446" s="669"/>
      <c r="O446" s="669"/>
      <c r="P446" s="1336"/>
      <c r="Q446" s="472"/>
      <c r="R446" s="468"/>
      <c r="S446" s="472"/>
      <c r="T446" s="918"/>
      <c r="U446" s="472"/>
      <c r="V446" s="472"/>
      <c r="W446" s="472"/>
      <c r="X446" s="472"/>
      <c r="Y446" s="472"/>
      <c r="Z446" s="1445"/>
      <c r="AA446" s="468"/>
      <c r="AB446" s="1173">
        <f t="shared" si="118"/>
        <v>0</v>
      </c>
      <c r="AC446" s="1188"/>
    </row>
    <row r="447" spans="1:29" ht="29.25" x14ac:dyDescent="0.25">
      <c r="A447" s="219">
        <v>1</v>
      </c>
      <c r="B447" s="616" t="s">
        <v>261</v>
      </c>
      <c r="C447" s="598"/>
      <c r="D447" s="11"/>
      <c r="E447" s="367"/>
      <c r="F447" s="365"/>
      <c r="G447" s="365">
        <f>G381</f>
        <v>3</v>
      </c>
      <c r="H447" s="205" t="e">
        <f>G447/F447*100</f>
        <v>#DIV/0!</v>
      </c>
      <c r="I447" s="1301"/>
      <c r="J447" s="1301"/>
      <c r="K447" s="669"/>
      <c r="L447" s="669"/>
      <c r="M447" s="1336"/>
      <c r="N447" s="1336"/>
      <c r="O447" s="249"/>
      <c r="P447" s="669"/>
      <c r="Q447" s="472"/>
      <c r="R447" s="993"/>
      <c r="S447" s="472"/>
      <c r="T447" s="1370"/>
      <c r="U447" s="474"/>
      <c r="V447" s="472"/>
      <c r="W447" s="472"/>
      <c r="X447" s="472"/>
      <c r="Y447" s="471"/>
      <c r="Z447" s="1445"/>
      <c r="AA447" s="511"/>
      <c r="AB447" s="1173">
        <f t="shared" si="118"/>
        <v>0</v>
      </c>
      <c r="AC447" s="1188"/>
    </row>
    <row r="448" spans="1:29" ht="29.25" x14ac:dyDescent="0.25">
      <c r="A448" s="219">
        <v>1</v>
      </c>
      <c r="B448" s="616" t="s">
        <v>262</v>
      </c>
      <c r="C448" s="1411"/>
      <c r="D448" s="1442"/>
      <c r="E448" s="1402"/>
      <c r="F448" s="1446"/>
      <c r="G448" s="1446"/>
      <c r="H448" s="210"/>
      <c r="I448" s="1303"/>
      <c r="J448" s="1303"/>
      <c r="K448" s="1340"/>
      <c r="L448" s="1341"/>
      <c r="M448" s="1340"/>
      <c r="N448" s="1340"/>
      <c r="O448" s="1340"/>
      <c r="P448" s="1341"/>
      <c r="Q448" s="475"/>
      <c r="R448" s="1035">
        <f>Q448/12*$B$4</f>
        <v>0</v>
      </c>
      <c r="S448" s="479">
        <f>Y448-X448-U448</f>
        <v>0</v>
      </c>
      <c r="T448" s="1236"/>
      <c r="U448" s="479"/>
      <c r="V448" s="479">
        <f>S448-R448</f>
        <v>0</v>
      </c>
      <c r="W448" s="475"/>
      <c r="X448" s="475"/>
      <c r="Y448" s="475"/>
      <c r="Z448" s="1447"/>
      <c r="AA448" s="1020"/>
      <c r="AB448" s="1173">
        <f t="shared" si="118"/>
        <v>0</v>
      </c>
      <c r="AC448" s="1188"/>
    </row>
    <row r="449" spans="1:29" x14ac:dyDescent="0.25">
      <c r="A449" s="219">
        <v>1</v>
      </c>
      <c r="B449" s="1448" t="s">
        <v>134</v>
      </c>
      <c r="C449" s="1305"/>
      <c r="D449" s="1239"/>
      <c r="E449" s="17"/>
      <c r="F449" s="10"/>
      <c r="G449" s="10">
        <f t="shared" ref="G449" si="119">G446+G447*2.6+G448</f>
        <v>117.8</v>
      </c>
      <c r="H449" s="7" t="e">
        <f>G449/F449*100</f>
        <v>#DIV/0!</v>
      </c>
      <c r="I449" s="8"/>
      <c r="J449" s="8"/>
      <c r="K449" s="1210"/>
      <c r="L449" s="1291"/>
      <c r="M449" s="1209"/>
      <c r="N449" s="1210"/>
      <c r="O449" s="1210"/>
      <c r="P449" s="1209"/>
      <c r="Q449" s="470"/>
      <c r="R449" s="1003">
        <f>SUM(R448,R386,R371)</f>
        <v>0</v>
      </c>
      <c r="S449" s="470">
        <f t="shared" ref="S449:X449" si="120">SUM(S445,S386,S371)</f>
        <v>6060.1860400000005</v>
      </c>
      <c r="T449" s="922">
        <f t="shared" si="120"/>
        <v>0</v>
      </c>
      <c r="U449" s="470">
        <f t="shared" si="120"/>
        <v>0</v>
      </c>
      <c r="V449" s="470">
        <f t="shared" si="120"/>
        <v>6060.1860400000005</v>
      </c>
      <c r="W449" s="470">
        <f t="shared" si="120"/>
        <v>0</v>
      </c>
      <c r="X449" s="470">
        <f t="shared" si="120"/>
        <v>-1.9639200000000001</v>
      </c>
      <c r="Y449" s="470">
        <f>SUM(Y445,Y386,Y371)</f>
        <v>6058.2221200000004</v>
      </c>
      <c r="Z449" s="1042"/>
      <c r="AA449" s="998"/>
      <c r="AB449" s="1173">
        <f t="shared" si="118"/>
        <v>0</v>
      </c>
      <c r="AC449" s="1188"/>
    </row>
    <row r="450" spans="1:29" x14ac:dyDescent="0.25">
      <c r="A450" s="219">
        <v>1</v>
      </c>
      <c r="B450" s="220" t="s">
        <v>28</v>
      </c>
      <c r="C450" s="588"/>
      <c r="D450" s="1242"/>
      <c r="E450" s="384"/>
      <c r="F450" s="1213"/>
      <c r="G450" s="1213"/>
      <c r="H450" s="1213"/>
      <c r="I450" s="412"/>
      <c r="J450" s="412"/>
      <c r="K450" s="1333"/>
      <c r="L450" s="1214"/>
      <c r="M450" s="1214"/>
      <c r="N450" s="1214"/>
      <c r="O450" s="1214"/>
      <c r="P450" s="1214"/>
      <c r="Q450" s="471"/>
      <c r="R450" s="511"/>
      <c r="S450" s="471">
        <f>Y450-X450-U450</f>
        <v>0</v>
      </c>
      <c r="T450" s="921"/>
      <c r="U450" s="471"/>
      <c r="V450" s="471"/>
      <c r="W450" s="471"/>
      <c r="X450" s="471"/>
      <c r="Y450" s="471"/>
      <c r="Z450" s="1050"/>
      <c r="AA450" s="511"/>
      <c r="AB450" s="1173">
        <f t="shared" si="118"/>
        <v>0</v>
      </c>
      <c r="AC450" s="1188"/>
    </row>
    <row r="451" spans="1:29" s="2356" customFormat="1" ht="30" x14ac:dyDescent="0.25">
      <c r="B451" s="1123" t="s">
        <v>648</v>
      </c>
      <c r="C451" s="577"/>
      <c r="D451" s="1414"/>
      <c r="E451" s="354"/>
      <c r="F451" s="205"/>
      <c r="G451" s="205">
        <v>1</v>
      </c>
      <c r="H451" s="205" t="e">
        <f>G451/F451*100</f>
        <v>#DIV/0!</v>
      </c>
      <c r="I451" s="1256">
        <v>23.4</v>
      </c>
      <c r="J451" s="243">
        <f>M451/G451</f>
        <v>2</v>
      </c>
      <c r="K451" s="1248">
        <f>ROUND(E451*I451,0)</f>
        <v>0</v>
      </c>
      <c r="L451" s="244">
        <f>K451/12*$B$4</f>
        <v>0</v>
      </c>
      <c r="M451" s="244">
        <v>2</v>
      </c>
      <c r="N451" s="244" t="e">
        <f>M451/L451*100</f>
        <v>#DIV/0!</v>
      </c>
      <c r="O451" s="1191" t="e">
        <f>ROUND(K451/D451,0)</f>
        <v>#DIV/0!</v>
      </c>
      <c r="P451" s="244" t="e">
        <f>M451/$B$4*12/O451</f>
        <v>#DIV/0!</v>
      </c>
      <c r="Q451" s="471"/>
      <c r="R451" s="511"/>
      <c r="S451" s="471"/>
      <c r="T451" s="921"/>
      <c r="U451" s="471"/>
      <c r="V451" s="471"/>
      <c r="W451" s="471"/>
      <c r="X451" s="471"/>
      <c r="Y451" s="471"/>
      <c r="Z451" s="1050"/>
      <c r="AA451" s="511"/>
      <c r="AB451" s="1173"/>
      <c r="AC451" s="1188"/>
    </row>
    <row r="452" spans="1:29" ht="30" x14ac:dyDescent="0.25">
      <c r="A452" s="219">
        <v>1</v>
      </c>
      <c r="B452" s="1123" t="s">
        <v>590</v>
      </c>
      <c r="C452" s="577"/>
      <c r="D452" s="1414"/>
      <c r="E452" s="354"/>
      <c r="F452" s="205"/>
      <c r="G452" s="205"/>
      <c r="H452" s="205" t="e">
        <f>G452/F452*100</f>
        <v>#DIV/0!</v>
      </c>
      <c r="I452" s="1256">
        <v>11.7</v>
      </c>
      <c r="J452" s="243" t="e">
        <f>M452/G452</f>
        <v>#DIV/0!</v>
      </c>
      <c r="K452" s="1248">
        <f>ROUND(E452*I452,0)</f>
        <v>0</v>
      </c>
      <c r="L452" s="244">
        <f>K452/12*$B$4</f>
        <v>0</v>
      </c>
      <c r="M452" s="244"/>
      <c r="N452" s="244" t="e">
        <f>M452/L452*100</f>
        <v>#DIV/0!</v>
      </c>
      <c r="O452" s="1191" t="e">
        <f>ROUND(K452/D452,0)</f>
        <v>#DIV/0!</v>
      </c>
      <c r="P452" s="244" t="e">
        <f>M452/$B$4*12/O452</f>
        <v>#DIV/0!</v>
      </c>
      <c r="Q452" s="472"/>
      <c r="R452" s="468"/>
      <c r="S452" s="472">
        <f>Y452-X452-U452</f>
        <v>0</v>
      </c>
      <c r="T452" s="918"/>
      <c r="U452" s="472"/>
      <c r="V452" s="472">
        <f>S452-R452</f>
        <v>0</v>
      </c>
      <c r="W452" s="472"/>
      <c r="X452" s="472"/>
      <c r="Y452" s="472"/>
      <c r="Z452" s="1076"/>
      <c r="AA452" s="468"/>
      <c r="AB452" s="1173">
        <f t="shared" ref="AB452:AB457" si="121">S452-R452-V452</f>
        <v>0</v>
      </c>
      <c r="AC452" s="1188"/>
    </row>
    <row r="453" spans="1:29" s="229" customFormat="1" ht="30" x14ac:dyDescent="0.25">
      <c r="A453" s="219">
        <v>1</v>
      </c>
      <c r="B453" s="1123" t="s">
        <v>545</v>
      </c>
      <c r="C453" s="577"/>
      <c r="D453" s="1414"/>
      <c r="E453" s="354"/>
      <c r="F453" s="205"/>
      <c r="G453" s="205">
        <v>2</v>
      </c>
      <c r="H453" s="205" t="e">
        <f>G453/F453*100</f>
        <v>#DIV/0!</v>
      </c>
      <c r="I453" s="1256">
        <v>35.799999999999997</v>
      </c>
      <c r="J453" s="243">
        <f>M453/G453</f>
        <v>25.5</v>
      </c>
      <c r="K453" s="1248">
        <f>ROUND(E453*I453,0)</f>
        <v>0</v>
      </c>
      <c r="L453" s="244">
        <f>K453/12*$B$4</f>
        <v>0</v>
      </c>
      <c r="M453" s="244">
        <v>51</v>
      </c>
      <c r="N453" s="244" t="e">
        <f>M453/L453*100</f>
        <v>#DIV/0!</v>
      </c>
      <c r="O453" s="244" t="e">
        <f>ROUND(K453/D453,0)</f>
        <v>#DIV/0!</v>
      </c>
      <c r="P453" s="244" t="e">
        <f>M453/$B$4*12/O453</f>
        <v>#DIV/0!</v>
      </c>
      <c r="Q453" s="472"/>
      <c r="R453" s="468"/>
      <c r="S453" s="472">
        <f>Y453-X453-U453</f>
        <v>0</v>
      </c>
      <c r="T453" s="918"/>
      <c r="U453" s="472"/>
      <c r="V453" s="472">
        <f>S453-R453</f>
        <v>0</v>
      </c>
      <c r="W453" s="472"/>
      <c r="X453" s="472"/>
      <c r="Y453" s="472"/>
      <c r="Z453" s="1076"/>
      <c r="AA453" s="468"/>
      <c r="AB453" s="1173">
        <f t="shared" si="121"/>
        <v>0</v>
      </c>
      <c r="AC453" s="1188"/>
    </row>
    <row r="454" spans="1:29" x14ac:dyDescent="0.25">
      <c r="A454" s="219">
        <v>1</v>
      </c>
      <c r="B454" s="227" t="s">
        <v>75</v>
      </c>
      <c r="C454" s="1259"/>
      <c r="D454" s="1449"/>
      <c r="E454" s="385"/>
      <c r="F454" s="669"/>
      <c r="G454" s="669">
        <f t="shared" ref="G454" si="122">SUM(G451:G453)</f>
        <v>3</v>
      </c>
      <c r="H454" s="669" t="e">
        <f>G454/F454*100</f>
        <v>#DIV/0!</v>
      </c>
      <c r="I454" s="322">
        <f>IF(E454=0,0,K454/E454)</f>
        <v>0</v>
      </c>
      <c r="J454" s="322">
        <f>M454/G454</f>
        <v>17.666666666666668</v>
      </c>
      <c r="K454" s="1219">
        <f t="shared" ref="K454:M454" si="123">SUM(K451:K453)</f>
        <v>0</v>
      </c>
      <c r="L454" s="1218">
        <f t="shared" si="123"/>
        <v>0</v>
      </c>
      <c r="M454" s="1218">
        <f t="shared" si="123"/>
        <v>53</v>
      </c>
      <c r="N454" s="1218" t="e">
        <f>M454/L454*100</f>
        <v>#DIV/0!</v>
      </c>
      <c r="O454" s="1360" t="e">
        <f>SUM(O451:O453)</f>
        <v>#DIV/0!</v>
      </c>
      <c r="P454" s="1360" t="e">
        <f>M454/$B$4*12/O454</f>
        <v>#DIV/0!</v>
      </c>
      <c r="Q454" s="472"/>
      <c r="R454" s="468"/>
      <c r="S454" s="472">
        <f>Y454-X454-U454</f>
        <v>755.60513000000003</v>
      </c>
      <c r="T454" s="918"/>
      <c r="U454" s="472"/>
      <c r="V454" s="472"/>
      <c r="W454" s="472"/>
      <c r="X454" s="472"/>
      <c r="Y454" s="472">
        <v>755.60513000000003</v>
      </c>
      <c r="Z454" s="1049"/>
      <c r="AA454" s="468"/>
      <c r="AB454" s="1173">
        <f t="shared" si="121"/>
        <v>755.60513000000003</v>
      </c>
      <c r="AC454" s="1188"/>
    </row>
    <row r="455" spans="1:29" x14ac:dyDescent="0.25">
      <c r="A455" s="219">
        <v>1</v>
      </c>
      <c r="B455" s="1450" t="s">
        <v>16</v>
      </c>
      <c r="C455" s="1451"/>
      <c r="D455" s="1449"/>
      <c r="E455" s="385"/>
      <c r="F455" s="669"/>
      <c r="G455" s="669"/>
      <c r="H455" s="669"/>
      <c r="I455" s="322"/>
      <c r="J455" s="322"/>
      <c r="K455" s="1219"/>
      <c r="L455" s="1218"/>
      <c r="M455" s="1218"/>
      <c r="N455" s="244"/>
      <c r="O455" s="244"/>
      <c r="P455" s="244"/>
      <c r="Q455" s="472"/>
      <c r="R455" s="468"/>
      <c r="S455" s="472">
        <f>Y455-X455-U455</f>
        <v>0</v>
      </c>
      <c r="T455" s="918"/>
      <c r="U455" s="472"/>
      <c r="V455" s="472"/>
      <c r="W455" s="472"/>
      <c r="X455" s="472"/>
      <c r="Y455" s="472"/>
      <c r="Z455" s="1049"/>
      <c r="AA455" s="468"/>
      <c r="AB455" s="1173">
        <f t="shared" si="121"/>
        <v>0</v>
      </c>
      <c r="AC455" s="1188"/>
    </row>
    <row r="456" spans="1:29" ht="30" x14ac:dyDescent="0.25">
      <c r="A456" s="1257">
        <v>1</v>
      </c>
      <c r="B456" s="405" t="s">
        <v>591</v>
      </c>
      <c r="C456" s="573"/>
      <c r="D456" s="2354"/>
      <c r="E456" s="355"/>
      <c r="F456" s="211"/>
      <c r="G456" s="211"/>
      <c r="H456" s="211" t="e">
        <f t="shared" ref="H456:H461" si="124">G456/F456*100</f>
        <v>#DIV/0!</v>
      </c>
      <c r="I456" s="1264">
        <v>5.7</v>
      </c>
      <c r="J456" s="1198" t="e">
        <f>M456/G456</f>
        <v>#DIV/0!</v>
      </c>
      <c r="K456" s="1248">
        <f>ROUND(E456*I456,0)</f>
        <v>0</v>
      </c>
      <c r="L456" s="244">
        <f>K456/12*$B$4</f>
        <v>0</v>
      </c>
      <c r="M456" s="408"/>
      <c r="N456" s="408" t="e">
        <f>M456/L456*100</f>
        <v>#DIV/0!</v>
      </c>
      <c r="O456" s="1191" t="e">
        <f>ROUND(K456/D456,0)</f>
        <v>#DIV/0!</v>
      </c>
      <c r="P456" s="408" t="e">
        <f>M456/$B$4*12/O456</f>
        <v>#DIV/0!</v>
      </c>
      <c r="Q456" s="473"/>
      <c r="R456" s="993"/>
      <c r="S456" s="473"/>
      <c r="T456" s="1220"/>
      <c r="U456" s="473"/>
      <c r="V456" s="473"/>
      <c r="W456" s="473"/>
      <c r="X456" s="473"/>
      <c r="Y456" s="473"/>
      <c r="Z456" s="1194"/>
      <c r="AA456" s="993"/>
      <c r="AB456" s="1173">
        <f t="shared" si="121"/>
        <v>0</v>
      </c>
      <c r="AC456" s="1188"/>
    </row>
    <row r="457" spans="1:29" s="229" customFormat="1" ht="30" x14ac:dyDescent="0.25">
      <c r="A457" s="1257">
        <v>1</v>
      </c>
      <c r="B457" s="1452" t="s">
        <v>590</v>
      </c>
      <c r="C457" s="1453"/>
      <c r="D457" s="2354"/>
      <c r="E457" s="357"/>
      <c r="F457" s="1233"/>
      <c r="G457" s="1233"/>
      <c r="H457" s="249" t="e">
        <f t="shared" si="124"/>
        <v>#DIV/0!</v>
      </c>
      <c r="I457" s="1264">
        <v>8.1999999999999993</v>
      </c>
      <c r="J457" s="1264" t="e">
        <f>M457/G457</f>
        <v>#DIV/0!</v>
      </c>
      <c r="K457" s="1455">
        <f>ROUND(E457*I457,0)</f>
        <v>0</v>
      </c>
      <c r="L457" s="1308">
        <f>K457/12*$B$4</f>
        <v>0</v>
      </c>
      <c r="M457" s="1307"/>
      <c r="N457" s="408" t="e">
        <f>M457/L457*100</f>
        <v>#DIV/0!</v>
      </c>
      <c r="O457" s="408" t="e">
        <f>ROUND(K457/D457,0)</f>
        <v>#DIV/0!</v>
      </c>
      <c r="P457" s="244" t="e">
        <f>M457/$B$4*12/O457</f>
        <v>#DIV/0!</v>
      </c>
      <c r="Q457" s="472"/>
      <c r="R457" s="993"/>
      <c r="S457" s="472"/>
      <c r="T457" s="1220"/>
      <c r="U457" s="472"/>
      <c r="V457" s="472"/>
      <c r="W457" s="473"/>
      <c r="X457" s="472"/>
      <c r="Y457" s="472"/>
      <c r="Z457" s="1456"/>
      <c r="AA457" s="993"/>
      <c r="AB457" s="1173">
        <f t="shared" si="121"/>
        <v>0</v>
      </c>
      <c r="AC457" s="1188"/>
    </row>
    <row r="458" spans="1:29" s="229" customFormat="1" ht="30" x14ac:dyDescent="0.25">
      <c r="A458" s="1257"/>
      <c r="B458" s="3501" t="s">
        <v>648</v>
      </c>
      <c r="C458" s="3502"/>
      <c r="D458" s="2354"/>
      <c r="E458" s="357"/>
      <c r="F458" s="1454"/>
      <c r="G458" s="1454"/>
      <c r="H458" s="249" t="e">
        <f t="shared" si="124"/>
        <v>#DIV/0!</v>
      </c>
      <c r="I458" s="1264">
        <v>7.4</v>
      </c>
      <c r="J458" s="1264" t="e">
        <f>M458/G458</f>
        <v>#DIV/0!</v>
      </c>
      <c r="K458" s="1455">
        <f>ROUND(E458*I458,0)</f>
        <v>0</v>
      </c>
      <c r="L458" s="1308">
        <f>K458/12*$B$4</f>
        <v>0</v>
      </c>
      <c r="M458" s="1307"/>
      <c r="N458" s="408" t="e">
        <f>M458/L458*100</f>
        <v>#DIV/0!</v>
      </c>
      <c r="O458" s="1203" t="e">
        <f>ROUND(K458/D458,0)</f>
        <v>#DIV/0!</v>
      </c>
      <c r="P458" s="3503" t="e">
        <f>M458/$B$4*12/O458</f>
        <v>#DIV/0!</v>
      </c>
      <c r="Q458" s="479"/>
      <c r="R458" s="993"/>
      <c r="S458" s="474"/>
      <c r="T458" s="1370"/>
      <c r="U458" s="473"/>
      <c r="V458" s="473"/>
      <c r="W458" s="473"/>
      <c r="X458" s="479"/>
      <c r="Y458" s="479"/>
      <c r="Z458" s="1418"/>
      <c r="AA458" s="994"/>
      <c r="AB458" s="1173"/>
      <c r="AC458" s="1188"/>
    </row>
    <row r="459" spans="1:29" s="229" customFormat="1" x14ac:dyDescent="0.25">
      <c r="A459" s="1257">
        <v>1</v>
      </c>
      <c r="B459" s="1457" t="s">
        <v>176</v>
      </c>
      <c r="C459" s="1458"/>
      <c r="D459" s="1426"/>
      <c r="E459" s="32"/>
      <c r="F459" s="1336"/>
      <c r="G459" s="1336">
        <f>SUM(G456:G458)</f>
        <v>0</v>
      </c>
      <c r="H459" s="36" t="e">
        <f t="shared" si="124"/>
        <v>#DIV/0!</v>
      </c>
      <c r="I459" s="402" t="e">
        <f>L459/F459</f>
        <v>#DIV/0!</v>
      </c>
      <c r="J459" s="1428" t="e">
        <f>M459/G459</f>
        <v>#DIV/0!</v>
      </c>
      <c r="K459" s="7">
        <f t="shared" ref="K459:M459" si="125">SUM(K456:K458)</f>
        <v>0</v>
      </c>
      <c r="L459" s="7">
        <f t="shared" si="125"/>
        <v>0</v>
      </c>
      <c r="M459" s="7">
        <f t="shared" si="125"/>
        <v>0</v>
      </c>
      <c r="N459" s="1292" t="e">
        <f>M459/L459*100</f>
        <v>#DIV/0!</v>
      </c>
      <c r="O459" s="1336" t="e">
        <f>SUM(O456:O458)</f>
        <v>#DIV/0!</v>
      </c>
      <c r="P459" s="1190" t="e">
        <f>M459/$B$4*12/O459</f>
        <v>#DIV/0!</v>
      </c>
      <c r="Q459" s="474"/>
      <c r="R459" s="998"/>
      <c r="S459" s="470">
        <f>Y459-X459-U459</f>
        <v>0</v>
      </c>
      <c r="T459" s="922"/>
      <c r="U459" s="470"/>
      <c r="V459" s="470"/>
      <c r="W459" s="470"/>
      <c r="X459" s="474"/>
      <c r="Y459" s="475"/>
      <c r="Z459" s="1459"/>
      <c r="AA459" s="998"/>
      <c r="AB459" s="1173">
        <f t="shared" ref="AB459:AB522" si="126">S459-R459-V459</f>
        <v>0</v>
      </c>
      <c r="AC459" s="1188"/>
    </row>
    <row r="460" spans="1:29" ht="29.25" x14ac:dyDescent="0.25">
      <c r="A460" s="1257">
        <v>1</v>
      </c>
      <c r="B460" s="1460" t="s">
        <v>196</v>
      </c>
      <c r="C460" s="3185"/>
      <c r="D460" s="3185"/>
      <c r="E460" s="1539"/>
      <c r="F460" s="1332"/>
      <c r="G460" s="1272">
        <f>SUM(G459,G454)</f>
        <v>3</v>
      </c>
      <c r="H460" s="1272" t="e">
        <f t="shared" si="124"/>
        <v>#DIV/0!</v>
      </c>
      <c r="I460" s="1274">
        <f>IF(E460=0,0,K460/E460)</f>
        <v>0</v>
      </c>
      <c r="J460" s="1274">
        <f>M460/G460</f>
        <v>17.666666666666668</v>
      </c>
      <c r="K460" s="1273">
        <f>SUM(K459,K454)</f>
        <v>0</v>
      </c>
      <c r="L460" s="1273">
        <f>SUM(L459,L454)</f>
        <v>0</v>
      </c>
      <c r="M460" s="1273">
        <f>SUM(M459,M454)</f>
        <v>53</v>
      </c>
      <c r="N460" s="1543" t="e">
        <f>M460/L460*100</f>
        <v>#DIV/0!</v>
      </c>
      <c r="O460" s="1332" t="e">
        <f>SUM(O459,O454)</f>
        <v>#DIV/0!</v>
      </c>
      <c r="P460" s="3180" t="e">
        <f>M460/$B$4*12/O460</f>
        <v>#DIV/0!</v>
      </c>
      <c r="Q460" s="480"/>
      <c r="R460" s="989">
        <f t="shared" ref="R460:R461" si="127">Q460/12*$B$4</f>
        <v>0</v>
      </c>
      <c r="S460" s="480">
        <f>Y460-X460-U460</f>
        <v>755.60513000000003</v>
      </c>
      <c r="T460" s="1384"/>
      <c r="U460" s="477"/>
      <c r="V460" s="480">
        <f>S460-R460</f>
        <v>755.60513000000003</v>
      </c>
      <c r="W460" s="480"/>
      <c r="X460" s="480"/>
      <c r="Y460" s="477">
        <v>755.60513000000003</v>
      </c>
      <c r="Z460" s="1277"/>
      <c r="AA460" s="1040"/>
      <c r="AB460" s="1173">
        <f t="shared" si="126"/>
        <v>0</v>
      </c>
      <c r="AC460" s="1188"/>
    </row>
    <row r="461" spans="1:29" s="2356" customFormat="1" ht="15.75" thickBot="1" x14ac:dyDescent="0.3">
      <c r="B461" s="227" t="s">
        <v>232</v>
      </c>
      <c r="C461" s="3385"/>
      <c r="D461" s="1759"/>
      <c r="E461" s="1549"/>
      <c r="F461" s="1336"/>
      <c r="G461" s="3386"/>
      <c r="H461" s="3386" t="e">
        <f t="shared" si="124"/>
        <v>#DIV/0!</v>
      </c>
      <c r="I461" s="3181"/>
      <c r="J461" s="3181"/>
      <c r="K461" s="3386"/>
      <c r="L461" s="3386"/>
      <c r="M461" s="3386"/>
      <c r="N461" s="1262"/>
      <c r="O461" s="1444"/>
      <c r="P461" s="1784"/>
      <c r="Q461" s="474"/>
      <c r="R461" s="990">
        <f t="shared" si="127"/>
        <v>0</v>
      </c>
      <c r="S461" s="474">
        <f>Y461-X461-U461</f>
        <v>0</v>
      </c>
      <c r="T461" s="1370"/>
      <c r="U461" s="556"/>
      <c r="V461" s="474">
        <f>S461-R461</f>
        <v>0</v>
      </c>
      <c r="W461" s="474"/>
      <c r="X461" s="474"/>
      <c r="Y461" s="556"/>
      <c r="Z461" s="1459"/>
      <c r="AA461" s="994"/>
      <c r="AB461" s="1173">
        <f t="shared" si="126"/>
        <v>0</v>
      </c>
      <c r="AC461" s="1188"/>
    </row>
    <row r="462" spans="1:29" ht="16.5" thickBot="1" x14ac:dyDescent="0.3">
      <c r="A462" s="219">
        <v>1</v>
      </c>
      <c r="B462" s="1278" t="s">
        <v>277</v>
      </c>
      <c r="C462" s="1278"/>
      <c r="D462" s="246"/>
      <c r="E462" s="386"/>
      <c r="F462" s="1326"/>
      <c r="G462" s="1326"/>
      <c r="H462" s="1326"/>
      <c r="I462" s="1388"/>
      <c r="J462" s="1388"/>
      <c r="K462" s="1461"/>
      <c r="L462" s="1462"/>
      <c r="M462" s="1463">
        <f>SUM(M460,M449,M366)</f>
        <v>318</v>
      </c>
      <c r="N462" s="1462"/>
      <c r="O462" s="1462"/>
      <c r="P462" s="1461"/>
      <c r="Q462" s="478"/>
      <c r="R462" s="995">
        <f t="shared" ref="R462:Y462" si="128">SUM(R460,R449,R366)</f>
        <v>0</v>
      </c>
      <c r="S462" s="478">
        <f t="shared" si="128"/>
        <v>11477.90235</v>
      </c>
      <c r="T462" s="923">
        <f t="shared" si="128"/>
        <v>0</v>
      </c>
      <c r="U462" s="478">
        <f t="shared" si="128"/>
        <v>0</v>
      </c>
      <c r="V462" s="478">
        <f t="shared" si="128"/>
        <v>11477.90235</v>
      </c>
      <c r="W462" s="478">
        <f t="shared" si="128"/>
        <v>0</v>
      </c>
      <c r="X462" s="478">
        <f t="shared" si="128"/>
        <v>-1.9639200000000001</v>
      </c>
      <c r="Y462" s="247">
        <f t="shared" si="128"/>
        <v>11475.938430000002</v>
      </c>
      <c r="Z462" s="1285"/>
      <c r="AA462" s="995"/>
      <c r="AB462" s="1173">
        <f t="shared" si="126"/>
        <v>0</v>
      </c>
      <c r="AC462" s="1188"/>
    </row>
    <row r="463" spans="1:29" ht="57.75" x14ac:dyDescent="0.25">
      <c r="A463" s="219">
        <v>1</v>
      </c>
      <c r="B463" s="1178" t="s">
        <v>352</v>
      </c>
      <c r="C463" s="1464"/>
      <c r="D463" s="1465"/>
      <c r="E463" s="384"/>
      <c r="F463" s="1213"/>
      <c r="G463" s="1213"/>
      <c r="H463" s="1213"/>
      <c r="I463" s="412"/>
      <c r="J463" s="412"/>
      <c r="K463" s="1333"/>
      <c r="L463" s="1214"/>
      <c r="M463" s="1214"/>
      <c r="N463" s="1214"/>
      <c r="O463" s="1466"/>
      <c r="P463" s="1214"/>
      <c r="Q463" s="471"/>
      <c r="R463" s="511"/>
      <c r="S463" s="471">
        <f>Y463-X463-U463</f>
        <v>0</v>
      </c>
      <c r="T463" s="921"/>
      <c r="U463" s="471"/>
      <c r="V463" s="471"/>
      <c r="W463" s="471"/>
      <c r="X463" s="471"/>
      <c r="Y463" s="471"/>
      <c r="Z463" s="1050"/>
      <c r="AA463" s="511"/>
      <c r="AB463" s="1173">
        <f t="shared" si="126"/>
        <v>0</v>
      </c>
      <c r="AC463" s="1188"/>
    </row>
    <row r="464" spans="1:29" x14ac:dyDescent="0.25">
      <c r="A464" s="219">
        <v>1</v>
      </c>
      <c r="B464" s="612" t="s">
        <v>194</v>
      </c>
      <c r="C464" s="1436"/>
      <c r="D464" s="1217"/>
      <c r="E464" s="385"/>
      <c r="F464" s="669"/>
      <c r="G464" s="669"/>
      <c r="H464" s="669"/>
      <c r="I464" s="322"/>
      <c r="J464" s="322"/>
      <c r="K464" s="1219"/>
      <c r="L464" s="1218"/>
      <c r="M464" s="1218"/>
      <c r="N464" s="1218"/>
      <c r="O464" s="1467"/>
      <c r="P464" s="1218"/>
      <c r="Q464" s="472"/>
      <c r="R464" s="989"/>
      <c r="S464" s="472"/>
      <c r="T464" s="918"/>
      <c r="U464" s="472"/>
      <c r="V464" s="472"/>
      <c r="W464" s="472"/>
      <c r="X464" s="472"/>
      <c r="Y464" s="472"/>
      <c r="Z464" s="1049"/>
      <c r="AA464" s="468"/>
      <c r="AB464" s="1173">
        <f t="shared" si="126"/>
        <v>0</v>
      </c>
      <c r="AC464" s="1188"/>
    </row>
    <row r="465" spans="1:29" s="2380" customFormat="1" ht="43.5" x14ac:dyDescent="0.25">
      <c r="A465" s="2380">
        <v>1</v>
      </c>
      <c r="B465" s="2351" t="s">
        <v>302</v>
      </c>
      <c r="C465" s="960"/>
      <c r="D465" s="259"/>
      <c r="E465" s="3129"/>
      <c r="F465" s="3129"/>
      <c r="G465" s="3129">
        <f t="shared" ref="G465" si="129">G466+G467+G471+G472+G473</f>
        <v>316.95749999999998</v>
      </c>
      <c r="H465" s="3129" t="e">
        <f t="shared" ref="H465:H477" si="130">G465/F465*100</f>
        <v>#DIV/0!</v>
      </c>
      <c r="I465" s="2390"/>
      <c r="J465" s="2390"/>
      <c r="K465" s="3130"/>
      <c r="L465" s="3131"/>
      <c r="M465" s="3131"/>
      <c r="N465" s="3131"/>
      <c r="O465" s="3132"/>
      <c r="P465" s="3131"/>
      <c r="Q465" s="472"/>
      <c r="R465" s="989">
        <f>Q465/12*$B$4</f>
        <v>0</v>
      </c>
      <c r="S465" s="472">
        <f>Y465-X465-U465</f>
        <v>399.62333999999998</v>
      </c>
      <c r="T465" s="918"/>
      <c r="U465" s="472"/>
      <c r="V465" s="472">
        <f>S465-R465</f>
        <v>399.62333999999998</v>
      </c>
      <c r="W465" s="472"/>
      <c r="X465" s="472"/>
      <c r="Y465" s="472">
        <v>399.62333999999998</v>
      </c>
      <c r="Z465" s="3129"/>
      <c r="AA465" s="3133"/>
      <c r="AB465" s="1173">
        <f t="shared" si="126"/>
        <v>0</v>
      </c>
      <c r="AC465" s="3135"/>
    </row>
    <row r="466" spans="1:29" s="2380" customFormat="1" x14ac:dyDescent="0.25">
      <c r="A466" s="2380">
        <v>1</v>
      </c>
      <c r="B466" s="437" t="s">
        <v>303</v>
      </c>
      <c r="C466" s="960"/>
      <c r="D466" s="259"/>
      <c r="E466" s="652"/>
      <c r="F466" s="652"/>
      <c r="G466" s="628">
        <v>44</v>
      </c>
      <c r="H466" s="628" t="e">
        <f t="shared" si="130"/>
        <v>#DIV/0!</v>
      </c>
      <c r="I466" s="2390"/>
      <c r="J466" s="2390"/>
      <c r="K466" s="3130"/>
      <c r="L466" s="3131"/>
      <c r="M466" s="3131"/>
      <c r="N466" s="3131"/>
      <c r="O466" s="3132"/>
      <c r="P466" s="3131"/>
      <c r="Q466" s="3133"/>
      <c r="R466" s="3133"/>
      <c r="S466" s="3133">
        <f>Y466-X466-U466</f>
        <v>0</v>
      </c>
      <c r="T466" s="3133"/>
      <c r="U466" s="3133"/>
      <c r="V466" s="3133"/>
      <c r="W466" s="3133"/>
      <c r="X466" s="3133"/>
      <c r="Y466" s="3133"/>
      <c r="Z466" s="628"/>
      <c r="AA466" s="3133"/>
      <c r="AB466" s="1173">
        <f t="shared" si="126"/>
        <v>0</v>
      </c>
      <c r="AC466" s="3135"/>
    </row>
    <row r="467" spans="1:29" s="2380" customFormat="1" ht="30" x14ac:dyDescent="0.25">
      <c r="A467" s="2380">
        <v>1</v>
      </c>
      <c r="B467" s="614" t="s">
        <v>450</v>
      </c>
      <c r="C467" s="960"/>
      <c r="D467" s="259"/>
      <c r="E467" s="652"/>
      <c r="F467" s="652"/>
      <c r="G467" s="628">
        <f>G468+G469/4+G470</f>
        <v>120.9575</v>
      </c>
      <c r="H467" s="628" t="e">
        <f t="shared" si="130"/>
        <v>#DIV/0!</v>
      </c>
      <c r="I467" s="2390"/>
      <c r="J467" s="2390"/>
      <c r="K467" s="3130"/>
      <c r="L467" s="3131"/>
      <c r="M467" s="3131"/>
      <c r="N467" s="3131"/>
      <c r="O467" s="3132"/>
      <c r="P467" s="3131"/>
      <c r="Q467" s="3133"/>
      <c r="R467" s="3133"/>
      <c r="S467" s="3133"/>
      <c r="T467" s="3133"/>
      <c r="U467" s="3133"/>
      <c r="V467" s="3133"/>
      <c r="W467" s="3133"/>
      <c r="X467" s="3133"/>
      <c r="Y467" s="3133"/>
      <c r="Z467" s="628"/>
      <c r="AA467" s="3133"/>
      <c r="AB467" s="1173">
        <f t="shared" si="126"/>
        <v>0</v>
      </c>
      <c r="AC467" s="3135"/>
    </row>
    <row r="468" spans="1:29" s="2380" customFormat="1" x14ac:dyDescent="0.25">
      <c r="A468" s="2380">
        <v>1</v>
      </c>
      <c r="B468" s="437" t="s">
        <v>451</v>
      </c>
      <c r="C468" s="960"/>
      <c r="D468" s="259"/>
      <c r="E468" s="652"/>
      <c r="F468" s="652"/>
      <c r="G468" s="628">
        <v>116</v>
      </c>
      <c r="H468" s="628" t="e">
        <f t="shared" si="130"/>
        <v>#DIV/0!</v>
      </c>
      <c r="I468" s="2390"/>
      <c r="J468" s="2390"/>
      <c r="K468" s="3130"/>
      <c r="L468" s="3131"/>
      <c r="M468" s="3131"/>
      <c r="N468" s="3131"/>
      <c r="O468" s="3132"/>
      <c r="P468" s="3131"/>
      <c r="Q468" s="3133"/>
      <c r="R468" s="3133"/>
      <c r="S468" s="3133"/>
      <c r="T468" s="3133"/>
      <c r="U468" s="3133"/>
      <c r="V468" s="3133"/>
      <c r="W468" s="3133"/>
      <c r="X468" s="3133"/>
      <c r="Y468" s="3133"/>
      <c r="Z468" s="628"/>
      <c r="AA468" s="3133"/>
      <c r="AB468" s="1173">
        <f t="shared" si="126"/>
        <v>0</v>
      </c>
      <c r="AC468" s="3135"/>
    </row>
    <row r="469" spans="1:29" s="2380" customFormat="1" ht="30" x14ac:dyDescent="0.25">
      <c r="A469" s="2380">
        <v>1</v>
      </c>
      <c r="B469" s="437" t="s">
        <v>452</v>
      </c>
      <c r="C469" s="960"/>
      <c r="D469" s="259"/>
      <c r="E469" s="652"/>
      <c r="F469" s="652"/>
      <c r="G469" s="3553">
        <v>19.829999999999998</v>
      </c>
      <c r="H469" s="628" t="e">
        <f t="shared" si="130"/>
        <v>#DIV/0!</v>
      </c>
      <c r="I469" s="2390"/>
      <c r="J469" s="2390"/>
      <c r="K469" s="3130"/>
      <c r="L469" s="3131"/>
      <c r="M469" s="3131"/>
      <c r="N469" s="3131"/>
      <c r="O469" s="3132"/>
      <c r="P469" s="3131"/>
      <c r="Q469" s="3133"/>
      <c r="R469" s="3133"/>
      <c r="S469" s="3133"/>
      <c r="T469" s="3133"/>
      <c r="U469" s="3133"/>
      <c r="V469" s="3133"/>
      <c r="W469" s="3133"/>
      <c r="X469" s="3133"/>
      <c r="Y469" s="3133"/>
      <c r="Z469" s="628"/>
      <c r="AA469" s="3133"/>
      <c r="AB469" s="1173">
        <f t="shared" si="126"/>
        <v>0</v>
      </c>
      <c r="AC469" s="3135"/>
    </row>
    <row r="470" spans="1:29" s="2380" customFormat="1" ht="45" x14ac:dyDescent="0.25">
      <c r="A470" s="2380">
        <v>1</v>
      </c>
      <c r="B470" s="437" t="s">
        <v>453</v>
      </c>
      <c r="C470" s="960"/>
      <c r="D470" s="259"/>
      <c r="E470" s="652"/>
      <c r="F470" s="652"/>
      <c r="G470" s="628"/>
      <c r="H470" s="628" t="e">
        <f t="shared" si="130"/>
        <v>#DIV/0!</v>
      </c>
      <c r="I470" s="2390"/>
      <c r="J470" s="2390"/>
      <c r="K470" s="3130"/>
      <c r="L470" s="3131"/>
      <c r="M470" s="3131"/>
      <c r="N470" s="3131"/>
      <c r="O470" s="3132"/>
      <c r="P470" s="3131"/>
      <c r="Q470" s="3133"/>
      <c r="R470" s="3133"/>
      <c r="S470" s="3133"/>
      <c r="T470" s="3133"/>
      <c r="U470" s="3133"/>
      <c r="V470" s="3133"/>
      <c r="W470" s="3133"/>
      <c r="X470" s="3133"/>
      <c r="Y470" s="3133"/>
      <c r="Z470" s="628"/>
      <c r="AA470" s="3133"/>
      <c r="AB470" s="1173">
        <f t="shared" si="126"/>
        <v>0</v>
      </c>
      <c r="AC470" s="3135"/>
    </row>
    <row r="471" spans="1:29" s="2380" customFormat="1" ht="60" x14ac:dyDescent="0.25">
      <c r="A471" s="2380">
        <v>1</v>
      </c>
      <c r="B471" s="437" t="s">
        <v>454</v>
      </c>
      <c r="C471" s="960"/>
      <c r="D471" s="259"/>
      <c r="E471" s="652"/>
      <c r="F471" s="652"/>
      <c r="G471" s="628">
        <v>93</v>
      </c>
      <c r="H471" s="628" t="e">
        <f t="shared" si="130"/>
        <v>#DIV/0!</v>
      </c>
      <c r="I471" s="2390"/>
      <c r="J471" s="2390"/>
      <c r="K471" s="3130"/>
      <c r="L471" s="3131"/>
      <c r="M471" s="3131"/>
      <c r="N471" s="3131"/>
      <c r="O471" s="3132"/>
      <c r="P471" s="3131"/>
      <c r="Q471" s="3133"/>
      <c r="R471" s="3133"/>
      <c r="S471" s="3133"/>
      <c r="T471" s="3133"/>
      <c r="U471" s="3133"/>
      <c r="V471" s="3133"/>
      <c r="W471" s="3133"/>
      <c r="X471" s="3133"/>
      <c r="Y471" s="3133"/>
      <c r="Z471" s="628"/>
      <c r="AA471" s="3133"/>
      <c r="AB471" s="1173">
        <f t="shared" si="126"/>
        <v>0</v>
      </c>
      <c r="AC471" s="3135"/>
    </row>
    <row r="472" spans="1:29" s="2380" customFormat="1" ht="45" x14ac:dyDescent="0.25">
      <c r="A472" s="2380">
        <v>1</v>
      </c>
      <c r="B472" s="436" t="s">
        <v>455</v>
      </c>
      <c r="C472" s="960"/>
      <c r="D472" s="259"/>
      <c r="E472" s="652"/>
      <c r="F472" s="652"/>
      <c r="G472" s="628">
        <v>59</v>
      </c>
      <c r="H472" s="628" t="e">
        <f t="shared" si="130"/>
        <v>#DIV/0!</v>
      </c>
      <c r="I472" s="2390"/>
      <c r="J472" s="2390"/>
      <c r="K472" s="3130"/>
      <c r="L472" s="3131"/>
      <c r="M472" s="3131"/>
      <c r="N472" s="3131"/>
      <c r="O472" s="3132"/>
      <c r="P472" s="3131"/>
      <c r="Q472" s="3133"/>
      <c r="R472" s="3133"/>
      <c r="S472" s="3133"/>
      <c r="T472" s="3133"/>
      <c r="U472" s="3133"/>
      <c r="V472" s="3133"/>
      <c r="W472" s="3133"/>
      <c r="X472" s="3133"/>
      <c r="Y472" s="3133"/>
      <c r="Z472" s="628"/>
      <c r="AA472" s="3133"/>
      <c r="AB472" s="1173">
        <f t="shared" si="126"/>
        <v>0</v>
      </c>
      <c r="AC472" s="3135"/>
    </row>
    <row r="473" spans="1:29" s="2380" customFormat="1" ht="90" x14ac:dyDescent="0.25">
      <c r="B473" s="436" t="s">
        <v>456</v>
      </c>
      <c r="C473" s="960"/>
      <c r="D473" s="259"/>
      <c r="E473" s="652"/>
      <c r="F473" s="652"/>
      <c r="G473" s="628"/>
      <c r="H473" s="628" t="e">
        <f t="shared" si="130"/>
        <v>#DIV/0!</v>
      </c>
      <c r="I473" s="2390"/>
      <c r="J473" s="2390"/>
      <c r="K473" s="3130"/>
      <c r="L473" s="3131"/>
      <c r="M473" s="3131"/>
      <c r="N473" s="3131"/>
      <c r="O473" s="3132"/>
      <c r="P473" s="3131"/>
      <c r="Q473" s="3133"/>
      <c r="R473" s="3133"/>
      <c r="S473" s="3133"/>
      <c r="T473" s="3133"/>
      <c r="U473" s="3133"/>
      <c r="V473" s="3133"/>
      <c r="W473" s="3133"/>
      <c r="X473" s="3133"/>
      <c r="Y473" s="3133"/>
      <c r="Z473" s="628"/>
      <c r="AA473" s="3133"/>
      <c r="AB473" s="1173">
        <f t="shared" si="126"/>
        <v>0</v>
      </c>
      <c r="AC473" s="3135"/>
    </row>
    <row r="474" spans="1:29" s="2380" customFormat="1" ht="43.5" x14ac:dyDescent="0.25">
      <c r="A474" s="2380">
        <v>1</v>
      </c>
      <c r="B474" s="2351" t="s">
        <v>313</v>
      </c>
      <c r="C474" s="960"/>
      <c r="D474" s="259"/>
      <c r="E474" s="3128"/>
      <c r="F474" s="3129"/>
      <c r="G474" s="3129">
        <f>G475+G476</f>
        <v>125.83085106382978</v>
      </c>
      <c r="H474" s="3129" t="e">
        <f t="shared" si="130"/>
        <v>#DIV/0!</v>
      </c>
      <c r="I474" s="2390"/>
      <c r="J474" s="2390"/>
      <c r="K474" s="3130"/>
      <c r="L474" s="3131"/>
      <c r="M474" s="3131"/>
      <c r="N474" s="3131"/>
      <c r="O474" s="3132"/>
      <c r="P474" s="3131"/>
      <c r="Q474" s="3133"/>
      <c r="R474" s="3133"/>
      <c r="S474" s="3133"/>
      <c r="T474" s="3133"/>
      <c r="U474" s="3133"/>
      <c r="V474" s="3133"/>
      <c r="W474" s="3133"/>
      <c r="X474" s="3133"/>
      <c r="Y474" s="3133"/>
      <c r="Z474" s="3129"/>
      <c r="AA474" s="3133"/>
      <c r="AB474" s="1173">
        <f t="shared" si="126"/>
        <v>0</v>
      </c>
      <c r="AC474" s="3135"/>
    </row>
    <row r="475" spans="1:29" s="2380" customFormat="1" x14ac:dyDescent="0.25">
      <c r="A475" s="2380">
        <v>1</v>
      </c>
      <c r="B475" s="2351" t="s">
        <v>319</v>
      </c>
      <c r="C475" s="960"/>
      <c r="D475" s="259"/>
      <c r="E475" s="3136"/>
      <c r="F475" s="652"/>
      <c r="G475" s="628">
        <v>98</v>
      </c>
      <c r="H475" s="628" t="e">
        <f t="shared" si="130"/>
        <v>#DIV/0!</v>
      </c>
      <c r="I475" s="2390"/>
      <c r="J475" s="2390"/>
      <c r="K475" s="3130"/>
      <c r="L475" s="3131"/>
      <c r="M475" s="3131"/>
      <c r="N475" s="3131"/>
      <c r="O475" s="3132"/>
      <c r="P475" s="3131"/>
      <c r="Q475" s="3133"/>
      <c r="R475" s="3133"/>
      <c r="S475" s="3133"/>
      <c r="T475" s="3133"/>
      <c r="U475" s="3133"/>
      <c r="V475" s="3133"/>
      <c r="W475" s="3133"/>
      <c r="X475" s="3133"/>
      <c r="Y475" s="3133"/>
      <c r="Z475" s="628"/>
      <c r="AA475" s="3133"/>
      <c r="AB475" s="1173">
        <f t="shared" si="126"/>
        <v>0</v>
      </c>
      <c r="AC475" s="3135"/>
    </row>
    <row r="476" spans="1:29" s="2380" customFormat="1" x14ac:dyDescent="0.25">
      <c r="A476" s="2380">
        <v>1</v>
      </c>
      <c r="B476" s="437" t="s">
        <v>320</v>
      </c>
      <c r="C476" s="960"/>
      <c r="D476" s="259"/>
      <c r="E476" s="3136"/>
      <c r="F476" s="652"/>
      <c r="G476" s="628">
        <f>G477/9.4</f>
        <v>27.830851063829787</v>
      </c>
      <c r="H476" s="628" t="e">
        <f t="shared" si="130"/>
        <v>#DIV/0!</v>
      </c>
      <c r="I476" s="2390"/>
      <c r="J476" s="2390"/>
      <c r="K476" s="3130"/>
      <c r="L476" s="3131"/>
      <c r="M476" s="3131"/>
      <c r="N476" s="3131"/>
      <c r="O476" s="3132"/>
      <c r="P476" s="3131"/>
      <c r="Q476" s="3133"/>
      <c r="R476" s="3133"/>
      <c r="S476" s="3133"/>
      <c r="T476" s="3133"/>
      <c r="U476" s="3133"/>
      <c r="V476" s="3133"/>
      <c r="W476" s="3133"/>
      <c r="X476" s="3133"/>
      <c r="Y476" s="3133"/>
      <c r="Z476" s="628"/>
      <c r="AA476" s="3133"/>
      <c r="AB476" s="1173">
        <f t="shared" si="126"/>
        <v>0</v>
      </c>
      <c r="AC476" s="3135"/>
    </row>
    <row r="477" spans="1:29" s="2380" customFormat="1" x14ac:dyDescent="0.25">
      <c r="A477" s="2380">
        <v>1</v>
      </c>
      <c r="B477" s="3137" t="s">
        <v>321</v>
      </c>
      <c r="C477" s="960"/>
      <c r="D477" s="259"/>
      <c r="E477" s="3136"/>
      <c r="F477" s="652"/>
      <c r="G477" s="3553">
        <v>261.61</v>
      </c>
      <c r="H477" s="628" t="e">
        <f t="shared" si="130"/>
        <v>#DIV/0!</v>
      </c>
      <c r="I477" s="2390"/>
      <c r="J477" s="2390"/>
      <c r="K477" s="3130"/>
      <c r="L477" s="3131"/>
      <c r="M477" s="3131"/>
      <c r="N477" s="3131"/>
      <c r="O477" s="3132"/>
      <c r="P477" s="3131"/>
      <c r="Q477" s="3133"/>
      <c r="R477" s="3133"/>
      <c r="S477" s="3133"/>
      <c r="T477" s="3133"/>
      <c r="U477" s="3133"/>
      <c r="V477" s="3133"/>
      <c r="W477" s="3133"/>
      <c r="X477" s="3133"/>
      <c r="Y477" s="3133"/>
      <c r="Z477" s="628"/>
      <c r="AA477" s="3133"/>
      <c r="AB477" s="1173">
        <f t="shared" si="126"/>
        <v>0</v>
      </c>
      <c r="AC477" s="3135"/>
    </row>
    <row r="478" spans="1:29" s="2380" customFormat="1" ht="29.25" x14ac:dyDescent="0.25">
      <c r="A478" s="2380">
        <v>1</v>
      </c>
      <c r="B478" s="2351" t="s">
        <v>304</v>
      </c>
      <c r="C478" s="960"/>
      <c r="D478" s="259"/>
      <c r="E478" s="3136"/>
      <c r="F478" s="652"/>
      <c r="G478" s="628"/>
      <c r="H478" s="628"/>
      <c r="I478" s="2390"/>
      <c r="J478" s="2390"/>
      <c r="K478" s="3130"/>
      <c r="L478" s="3131"/>
      <c r="M478" s="3131"/>
      <c r="N478" s="3131"/>
      <c r="O478" s="3132"/>
      <c r="P478" s="3131"/>
      <c r="Q478" s="3133"/>
      <c r="R478" s="3133"/>
      <c r="S478" s="3133"/>
      <c r="T478" s="3133"/>
      <c r="U478" s="3133"/>
      <c r="V478" s="3133"/>
      <c r="W478" s="3133"/>
      <c r="X478" s="3133"/>
      <c r="Y478" s="3133"/>
      <c r="Z478" s="628"/>
      <c r="AA478" s="3133"/>
      <c r="AB478" s="1173">
        <f t="shared" si="126"/>
        <v>0</v>
      </c>
      <c r="AC478" s="3135"/>
    </row>
    <row r="479" spans="1:29" s="2380" customFormat="1" ht="30" x14ac:dyDescent="0.25">
      <c r="A479" s="2380">
        <v>1</v>
      </c>
      <c r="B479" s="256" t="s">
        <v>191</v>
      </c>
      <c r="C479" s="960"/>
      <c r="D479" s="259"/>
      <c r="E479" s="3136"/>
      <c r="F479" s="652"/>
      <c r="G479" s="628"/>
      <c r="H479" s="628"/>
      <c r="I479" s="2390"/>
      <c r="J479" s="2390"/>
      <c r="K479" s="3130"/>
      <c r="L479" s="3131"/>
      <c r="M479" s="3131"/>
      <c r="N479" s="3131"/>
      <c r="O479" s="3132"/>
      <c r="P479" s="3131"/>
      <c r="Q479" s="3133"/>
      <c r="R479" s="3133"/>
      <c r="S479" s="3133"/>
      <c r="T479" s="3133"/>
      <c r="U479" s="3133"/>
      <c r="V479" s="3133"/>
      <c r="W479" s="3133"/>
      <c r="X479" s="3133"/>
      <c r="Y479" s="3133"/>
      <c r="Z479" s="628"/>
      <c r="AA479" s="3133"/>
      <c r="AB479" s="1173">
        <f t="shared" si="126"/>
        <v>0</v>
      </c>
      <c r="AC479" s="3135"/>
    </row>
    <row r="480" spans="1:29" s="2380" customFormat="1" ht="57.75" x14ac:dyDescent="0.25">
      <c r="A480" s="2380">
        <v>1</v>
      </c>
      <c r="B480" s="2351" t="s">
        <v>305</v>
      </c>
      <c r="C480" s="960"/>
      <c r="D480" s="259"/>
      <c r="E480" s="3136"/>
      <c r="F480" s="652"/>
      <c r="G480" s="652"/>
      <c r="H480" s="628"/>
      <c r="I480" s="2390"/>
      <c r="J480" s="2390"/>
      <c r="K480" s="3130"/>
      <c r="L480" s="3131"/>
      <c r="M480" s="3131"/>
      <c r="N480" s="3131"/>
      <c r="O480" s="3132"/>
      <c r="P480" s="3131"/>
      <c r="Q480" s="3133"/>
      <c r="R480" s="3133"/>
      <c r="S480" s="3133">
        <f>Y480-X480-U480</f>
        <v>0</v>
      </c>
      <c r="T480" s="3133"/>
      <c r="U480" s="3133"/>
      <c r="V480" s="3133"/>
      <c r="W480" s="3133"/>
      <c r="X480" s="3133"/>
      <c r="Y480" s="3133"/>
      <c r="Z480" s="652"/>
      <c r="AA480" s="3133"/>
      <c r="AB480" s="1173">
        <f t="shared" si="126"/>
        <v>0</v>
      </c>
      <c r="AC480" s="3135"/>
    </row>
    <row r="481" spans="1:29" x14ac:dyDescent="0.25">
      <c r="A481" s="219">
        <v>1</v>
      </c>
      <c r="B481" s="1221" t="s">
        <v>132</v>
      </c>
      <c r="C481" s="1222"/>
      <c r="D481" s="2355"/>
      <c r="E481" s="365"/>
      <c r="F481" s="410"/>
      <c r="G481" s="410">
        <f>SUM(G482:G529)</f>
        <v>2121</v>
      </c>
      <c r="H481" s="410" t="e">
        <f>G481/F481*100</f>
        <v>#DIV/0!</v>
      </c>
      <c r="I481" s="322"/>
      <c r="J481" s="322"/>
      <c r="K481" s="1219"/>
      <c r="L481" s="1218"/>
      <c r="M481" s="1218"/>
      <c r="N481" s="1218"/>
      <c r="O481" s="1467"/>
      <c r="P481" s="1218"/>
      <c r="Q481" s="472"/>
      <c r="R481" s="468">
        <f>Q481/12*$B$4</f>
        <v>0</v>
      </c>
      <c r="S481" s="472">
        <f>Y481-X481-U481</f>
        <v>615.16013999999984</v>
      </c>
      <c r="T481" s="918">
        <f>SUM(T482:T528)</f>
        <v>0</v>
      </c>
      <c r="U481" s="472">
        <v>37.447119999999998</v>
      </c>
      <c r="V481" s="472">
        <f>S481-R481</f>
        <v>615.16013999999984</v>
      </c>
      <c r="W481" s="472">
        <v>-4.7334399999999999</v>
      </c>
      <c r="X481" s="472">
        <v>-3.2236199999999999</v>
      </c>
      <c r="Y481" s="472">
        <v>649.3836399999999</v>
      </c>
      <c r="Z481" s="1041"/>
      <c r="AA481" s="468"/>
      <c r="AB481" s="1173">
        <f t="shared" si="126"/>
        <v>0</v>
      </c>
      <c r="AC481" s="1188"/>
    </row>
    <row r="482" spans="1:29" ht="30" x14ac:dyDescent="0.25">
      <c r="A482" s="219">
        <v>1</v>
      </c>
      <c r="B482" s="331" t="s">
        <v>116</v>
      </c>
      <c r="C482" s="565"/>
      <c r="D482" s="1224"/>
      <c r="E482" s="345"/>
      <c r="F482" s="205"/>
      <c r="G482" s="205">
        <v>404</v>
      </c>
      <c r="H482" s="205" t="e">
        <f>G482/F482*100</f>
        <v>#DIV/0!</v>
      </c>
      <c r="I482" s="322"/>
      <c r="J482" s="322"/>
      <c r="K482" s="1219"/>
      <c r="L482" s="1218"/>
      <c r="M482" s="1218"/>
      <c r="N482" s="1218"/>
      <c r="O482" s="1467"/>
      <c r="P482" s="1218"/>
      <c r="Q482" s="472"/>
      <c r="R482" s="468"/>
      <c r="S482" s="472">
        <f>Y482-X482-U482</f>
        <v>0</v>
      </c>
      <c r="T482" s="918"/>
      <c r="U482" s="472"/>
      <c r="V482" s="472"/>
      <c r="W482" s="472"/>
      <c r="X482" s="472"/>
      <c r="Y482" s="472"/>
      <c r="Z482" s="1076"/>
      <c r="AA482" s="468"/>
      <c r="AB482" s="1173">
        <f t="shared" si="126"/>
        <v>0</v>
      </c>
      <c r="AC482" s="1188"/>
    </row>
    <row r="483" spans="1:29" s="2356" customFormat="1" ht="30" x14ac:dyDescent="0.25">
      <c r="B483" s="331" t="s">
        <v>328</v>
      </c>
      <c r="C483" s="565"/>
      <c r="D483" s="1224"/>
      <c r="E483" s="345"/>
      <c r="F483" s="205"/>
      <c r="G483" s="205"/>
      <c r="H483" s="205"/>
      <c r="I483" s="322"/>
      <c r="J483" s="322"/>
      <c r="K483" s="1219"/>
      <c r="L483" s="1218"/>
      <c r="M483" s="1218"/>
      <c r="N483" s="1218"/>
      <c r="O483" s="1467"/>
      <c r="P483" s="1218"/>
      <c r="Q483" s="472"/>
      <c r="R483" s="468"/>
      <c r="S483" s="472"/>
      <c r="T483" s="918"/>
      <c r="U483" s="472"/>
      <c r="V483" s="472"/>
      <c r="W483" s="472"/>
      <c r="X483" s="472"/>
      <c r="Y483" s="472"/>
      <c r="Z483" s="1076"/>
      <c r="AA483" s="468"/>
      <c r="AB483" s="1173">
        <f t="shared" si="126"/>
        <v>0</v>
      </c>
      <c r="AC483" s="1188"/>
    </row>
    <row r="484" spans="1:29" ht="30" x14ac:dyDescent="0.25">
      <c r="B484" s="331" t="s">
        <v>117</v>
      </c>
      <c r="C484" s="565"/>
      <c r="D484" s="1224"/>
      <c r="E484" s="345"/>
      <c r="F484" s="205"/>
      <c r="G484" s="205">
        <v>36</v>
      </c>
      <c r="H484" s="205" t="e">
        <f>G484/F484*100</f>
        <v>#DIV/0!</v>
      </c>
      <c r="I484" s="322"/>
      <c r="J484" s="322"/>
      <c r="K484" s="1219"/>
      <c r="L484" s="1218"/>
      <c r="M484" s="1218"/>
      <c r="N484" s="1218"/>
      <c r="O484" s="1467"/>
      <c r="P484" s="1218"/>
      <c r="Q484" s="472"/>
      <c r="R484" s="468"/>
      <c r="S484" s="472"/>
      <c r="T484" s="918"/>
      <c r="U484" s="472"/>
      <c r="V484" s="472"/>
      <c r="W484" s="472"/>
      <c r="X484" s="472"/>
      <c r="Y484" s="472"/>
      <c r="Z484" s="1076"/>
      <c r="AA484" s="468"/>
      <c r="AB484" s="1173">
        <f t="shared" si="126"/>
        <v>0</v>
      </c>
      <c r="AC484" s="1188"/>
    </row>
    <row r="485" spans="1:29" s="2356" customFormat="1" ht="30" x14ac:dyDescent="0.25">
      <c r="B485" s="331" t="s">
        <v>329</v>
      </c>
      <c r="C485" s="565"/>
      <c r="D485" s="1224"/>
      <c r="E485" s="345"/>
      <c r="F485" s="205"/>
      <c r="G485" s="205"/>
      <c r="H485" s="205"/>
      <c r="I485" s="322"/>
      <c r="J485" s="322"/>
      <c r="K485" s="1219"/>
      <c r="L485" s="1218"/>
      <c r="M485" s="1218"/>
      <c r="N485" s="1218"/>
      <c r="O485" s="1467"/>
      <c r="P485" s="1218"/>
      <c r="Q485" s="472"/>
      <c r="R485" s="468"/>
      <c r="S485" s="472"/>
      <c r="T485" s="918"/>
      <c r="U485" s="472"/>
      <c r="V485" s="472"/>
      <c r="W485" s="472"/>
      <c r="X485" s="472"/>
      <c r="Y485" s="472"/>
      <c r="Z485" s="1076"/>
      <c r="AA485" s="468"/>
      <c r="AB485" s="1173">
        <f t="shared" si="126"/>
        <v>0</v>
      </c>
      <c r="AC485" s="1188"/>
    </row>
    <row r="486" spans="1:29" x14ac:dyDescent="0.25">
      <c r="A486" s="219">
        <v>1</v>
      </c>
      <c r="B486" s="331" t="s">
        <v>91</v>
      </c>
      <c r="C486" s="565"/>
      <c r="D486" s="1224"/>
      <c r="E486" s="345"/>
      <c r="F486" s="205"/>
      <c r="G486" s="205"/>
      <c r="H486" s="205" t="e">
        <f>G486/F486*100</f>
        <v>#DIV/0!</v>
      </c>
      <c r="I486" s="322"/>
      <c r="J486" s="322"/>
      <c r="K486" s="1219"/>
      <c r="L486" s="1218"/>
      <c r="M486" s="1218"/>
      <c r="N486" s="1218"/>
      <c r="O486" s="1467"/>
      <c r="P486" s="1218"/>
      <c r="Q486" s="472"/>
      <c r="R486" s="468"/>
      <c r="S486" s="472"/>
      <c r="T486" s="1227"/>
      <c r="U486" s="472"/>
      <c r="V486" s="472"/>
      <c r="W486" s="472"/>
      <c r="X486" s="472"/>
      <c r="Y486" s="472"/>
      <c r="Z486" s="1076"/>
      <c r="AA486" s="468"/>
      <c r="AB486" s="1173">
        <f t="shared" si="126"/>
        <v>0</v>
      </c>
      <c r="AC486" s="1188"/>
    </row>
    <row r="487" spans="1:29" x14ac:dyDescent="0.25">
      <c r="B487" s="331" t="s">
        <v>243</v>
      </c>
      <c r="C487" s="565"/>
      <c r="D487" s="1224"/>
      <c r="E487" s="345"/>
      <c r="F487" s="205"/>
      <c r="G487" s="205">
        <v>5</v>
      </c>
      <c r="H487" s="205" t="e">
        <f>G487/F487*100</f>
        <v>#DIV/0!</v>
      </c>
      <c r="I487" s="322"/>
      <c r="J487" s="322"/>
      <c r="K487" s="1219"/>
      <c r="L487" s="1218"/>
      <c r="M487" s="1218"/>
      <c r="N487" s="1218"/>
      <c r="O487" s="1467"/>
      <c r="P487" s="1218"/>
      <c r="Q487" s="472"/>
      <c r="R487" s="468"/>
      <c r="S487" s="472"/>
      <c r="T487" s="1227"/>
      <c r="U487" s="472"/>
      <c r="V487" s="472"/>
      <c r="W487" s="472"/>
      <c r="X487" s="472"/>
      <c r="Y487" s="472"/>
      <c r="Z487" s="1076"/>
      <c r="AA487" s="468"/>
      <c r="AB487" s="1173">
        <f t="shared" si="126"/>
        <v>0</v>
      </c>
      <c r="AC487" s="1188"/>
    </row>
    <row r="488" spans="1:29" ht="30" x14ac:dyDescent="0.25">
      <c r="A488" s="219">
        <v>1</v>
      </c>
      <c r="B488" s="259" t="s">
        <v>457</v>
      </c>
      <c r="C488" s="565"/>
      <c r="D488" s="1224"/>
      <c r="E488" s="345"/>
      <c r="F488" s="205"/>
      <c r="G488" s="205"/>
      <c r="H488" s="205" t="e">
        <f>G488/F488*100</f>
        <v>#DIV/0!</v>
      </c>
      <c r="I488" s="322"/>
      <c r="J488" s="322"/>
      <c r="K488" s="1219"/>
      <c r="L488" s="1218"/>
      <c r="M488" s="1218"/>
      <c r="N488" s="1218"/>
      <c r="O488" s="1467"/>
      <c r="P488" s="1218"/>
      <c r="Q488" s="472"/>
      <c r="R488" s="468"/>
      <c r="S488" s="472"/>
      <c r="T488" s="1227"/>
      <c r="U488" s="472"/>
      <c r="V488" s="472"/>
      <c r="W488" s="472"/>
      <c r="X488" s="472"/>
      <c r="Y488" s="472"/>
      <c r="Z488" s="1076"/>
      <c r="AA488" s="468"/>
      <c r="AB488" s="1173">
        <f t="shared" si="126"/>
        <v>0</v>
      </c>
      <c r="AC488" s="1188"/>
    </row>
    <row r="489" spans="1:29" ht="30" x14ac:dyDescent="0.25">
      <c r="A489" s="219">
        <v>1</v>
      </c>
      <c r="B489" s="331" t="s">
        <v>459</v>
      </c>
      <c r="C489" s="565"/>
      <c r="D489" s="1224"/>
      <c r="E489" s="345"/>
      <c r="F489" s="205"/>
      <c r="G489" s="205"/>
      <c r="H489" s="205"/>
      <c r="I489" s="322"/>
      <c r="J489" s="322"/>
      <c r="K489" s="1219"/>
      <c r="L489" s="1218"/>
      <c r="M489" s="1218"/>
      <c r="N489" s="1218"/>
      <c r="O489" s="1467"/>
      <c r="P489" s="1218"/>
      <c r="Q489" s="472"/>
      <c r="R489" s="468"/>
      <c r="S489" s="472"/>
      <c r="T489" s="1227"/>
      <c r="U489" s="472"/>
      <c r="V489" s="472"/>
      <c r="W489" s="472"/>
      <c r="X489" s="472"/>
      <c r="Y489" s="472"/>
      <c r="Z489" s="1076"/>
      <c r="AA489" s="468"/>
      <c r="AB489" s="1173">
        <f t="shared" si="126"/>
        <v>0</v>
      </c>
      <c r="AC489" s="1188"/>
    </row>
    <row r="490" spans="1:29" ht="45" x14ac:dyDescent="0.25">
      <c r="A490" s="219">
        <v>1</v>
      </c>
      <c r="B490" s="259" t="s">
        <v>192</v>
      </c>
      <c r="C490" s="565"/>
      <c r="D490" s="9"/>
      <c r="E490" s="345"/>
      <c r="F490" s="205"/>
      <c r="G490" s="205">
        <v>152</v>
      </c>
      <c r="H490" s="205" t="e">
        <f>G490/F490*100</f>
        <v>#DIV/0!</v>
      </c>
      <c r="I490" s="322"/>
      <c r="J490" s="322"/>
      <c r="K490" s="1219"/>
      <c r="L490" s="1218"/>
      <c r="M490" s="1218"/>
      <c r="N490" s="1218"/>
      <c r="O490" s="1467"/>
      <c r="P490" s="1218"/>
      <c r="Q490" s="472"/>
      <c r="R490" s="468"/>
      <c r="S490" s="472">
        <f>Y490-X490-U490</f>
        <v>0</v>
      </c>
      <c r="T490" s="918"/>
      <c r="U490" s="472"/>
      <c r="V490" s="472"/>
      <c r="W490" s="472"/>
      <c r="X490" s="472"/>
      <c r="Y490" s="472"/>
      <c r="Z490" s="1076"/>
      <c r="AA490" s="468"/>
      <c r="AB490" s="1173">
        <f t="shared" si="126"/>
        <v>0</v>
      </c>
      <c r="AC490" s="1188"/>
    </row>
    <row r="491" spans="1:29" s="2356" customFormat="1" ht="45" x14ac:dyDescent="0.25">
      <c r="B491" s="259" t="s">
        <v>330</v>
      </c>
      <c r="C491" s="565"/>
      <c r="D491" s="9"/>
      <c r="E491" s="345"/>
      <c r="F491" s="205"/>
      <c r="G491" s="205"/>
      <c r="H491" s="205"/>
      <c r="I491" s="322"/>
      <c r="J491" s="322"/>
      <c r="K491" s="1219"/>
      <c r="L491" s="1218"/>
      <c r="M491" s="1218"/>
      <c r="N491" s="1218"/>
      <c r="O491" s="1467"/>
      <c r="P491" s="1218"/>
      <c r="Q491" s="472"/>
      <c r="R491" s="468"/>
      <c r="S491" s="472"/>
      <c r="T491" s="918"/>
      <c r="U491" s="472"/>
      <c r="V491" s="472"/>
      <c r="W491" s="472"/>
      <c r="X491" s="472"/>
      <c r="Y491" s="472"/>
      <c r="Z491" s="1076"/>
      <c r="AA491" s="468"/>
      <c r="AB491" s="1173">
        <f t="shared" si="126"/>
        <v>0</v>
      </c>
      <c r="AC491" s="1188"/>
    </row>
    <row r="492" spans="1:29" x14ac:dyDescent="0.25">
      <c r="B492" s="9" t="s">
        <v>61</v>
      </c>
      <c r="C492" s="565"/>
      <c r="D492" s="9"/>
      <c r="E492" s="345"/>
      <c r="F492" s="205"/>
      <c r="G492" s="205"/>
      <c r="H492" s="205" t="e">
        <f>G492/F492*100</f>
        <v>#DIV/0!</v>
      </c>
      <c r="I492" s="322"/>
      <c r="J492" s="322"/>
      <c r="K492" s="1219"/>
      <c r="L492" s="1218"/>
      <c r="M492" s="1218"/>
      <c r="N492" s="1218"/>
      <c r="O492" s="1467"/>
      <c r="P492" s="1218"/>
      <c r="Q492" s="472"/>
      <c r="R492" s="468"/>
      <c r="S492" s="472"/>
      <c r="T492" s="918"/>
      <c r="U492" s="472"/>
      <c r="V492" s="472"/>
      <c r="W492" s="472"/>
      <c r="X492" s="472"/>
      <c r="Y492" s="472"/>
      <c r="Z492" s="1076"/>
      <c r="AA492" s="468"/>
      <c r="AB492" s="1173">
        <f t="shared" si="126"/>
        <v>0</v>
      </c>
      <c r="AC492" s="1188"/>
    </row>
    <row r="493" spans="1:29" ht="30" x14ac:dyDescent="0.25">
      <c r="A493" s="219">
        <v>1</v>
      </c>
      <c r="B493" s="9" t="s">
        <v>347</v>
      </c>
      <c r="C493" s="565"/>
      <c r="D493" s="1224"/>
      <c r="E493" s="345"/>
      <c r="F493" s="205"/>
      <c r="G493" s="205"/>
      <c r="H493" s="205"/>
      <c r="I493" s="322"/>
      <c r="J493" s="322"/>
      <c r="K493" s="1219"/>
      <c r="L493" s="1218"/>
      <c r="M493" s="1218"/>
      <c r="N493" s="1218"/>
      <c r="O493" s="1467"/>
      <c r="P493" s="1218"/>
      <c r="Q493" s="472"/>
      <c r="R493" s="468"/>
      <c r="S493" s="472">
        <f>Y493-X493-U493</f>
        <v>0</v>
      </c>
      <c r="T493" s="918"/>
      <c r="U493" s="472"/>
      <c r="V493" s="472"/>
      <c r="W493" s="472"/>
      <c r="X493" s="472"/>
      <c r="Y493" s="472"/>
      <c r="Z493" s="1076"/>
      <c r="AA493" s="468"/>
      <c r="AB493" s="1173">
        <f t="shared" si="126"/>
        <v>0</v>
      </c>
      <c r="AC493" s="1188"/>
    </row>
    <row r="494" spans="1:29" ht="24" customHeight="1" x14ac:dyDescent="0.25">
      <c r="A494" s="219">
        <v>1</v>
      </c>
      <c r="B494" s="9" t="s">
        <v>114</v>
      </c>
      <c r="C494" s="565"/>
      <c r="D494" s="1224"/>
      <c r="E494" s="345"/>
      <c r="F494" s="205"/>
      <c r="G494" s="205">
        <v>163</v>
      </c>
      <c r="H494" s="205" t="e">
        <f>G494/F494*100</f>
        <v>#DIV/0!</v>
      </c>
      <c r="I494" s="322"/>
      <c r="J494" s="322"/>
      <c r="K494" s="1219"/>
      <c r="L494" s="1218"/>
      <c r="M494" s="1218"/>
      <c r="N494" s="1218"/>
      <c r="O494" s="1467"/>
      <c r="P494" s="1218"/>
      <c r="Q494" s="472"/>
      <c r="R494" s="468"/>
      <c r="S494" s="472"/>
      <c r="T494" s="918"/>
      <c r="U494" s="472"/>
      <c r="V494" s="472"/>
      <c r="W494" s="472"/>
      <c r="X494" s="472"/>
      <c r="Y494" s="472"/>
      <c r="Z494" s="1076"/>
      <c r="AA494" s="468"/>
      <c r="AB494" s="1173">
        <f t="shared" si="126"/>
        <v>0</v>
      </c>
      <c r="AC494" s="1188"/>
    </row>
    <row r="495" spans="1:29" s="2356" customFormat="1" ht="22.5" customHeight="1" x14ac:dyDescent="0.25">
      <c r="B495" s="9" t="s">
        <v>428</v>
      </c>
      <c r="C495" s="565"/>
      <c r="D495" s="1224"/>
      <c r="E495" s="345"/>
      <c r="F495" s="205"/>
      <c r="G495" s="205"/>
      <c r="H495" s="205"/>
      <c r="I495" s="322"/>
      <c r="J495" s="322"/>
      <c r="K495" s="1219"/>
      <c r="L495" s="1218"/>
      <c r="M495" s="1218"/>
      <c r="N495" s="1218"/>
      <c r="O495" s="1467"/>
      <c r="P495" s="1218"/>
      <c r="Q495" s="472"/>
      <c r="R495" s="468"/>
      <c r="S495" s="472"/>
      <c r="T495" s="918"/>
      <c r="U495" s="472"/>
      <c r="V495" s="472"/>
      <c r="W495" s="472"/>
      <c r="X495" s="472"/>
      <c r="Y495" s="472"/>
      <c r="Z495" s="1076"/>
      <c r="AA495" s="468"/>
      <c r="AB495" s="1173">
        <f t="shared" si="126"/>
        <v>0</v>
      </c>
      <c r="AC495" s="1188"/>
    </row>
    <row r="496" spans="1:29" x14ac:dyDescent="0.25">
      <c r="B496" s="9" t="s">
        <v>65</v>
      </c>
      <c r="C496" s="565"/>
      <c r="D496" s="1224"/>
      <c r="E496" s="345"/>
      <c r="F496" s="205"/>
      <c r="G496" s="205">
        <v>11</v>
      </c>
      <c r="H496" s="205" t="e">
        <f>G496/F496*100</f>
        <v>#DIV/0!</v>
      </c>
      <c r="I496" s="322"/>
      <c r="J496" s="322"/>
      <c r="K496" s="1219"/>
      <c r="L496" s="1218"/>
      <c r="M496" s="1218"/>
      <c r="N496" s="1218"/>
      <c r="O496" s="1467"/>
      <c r="P496" s="1218"/>
      <c r="Q496" s="472"/>
      <c r="R496" s="468"/>
      <c r="S496" s="472"/>
      <c r="T496" s="918"/>
      <c r="U496" s="472"/>
      <c r="V496" s="472"/>
      <c r="W496" s="472"/>
      <c r="X496" s="472"/>
      <c r="Y496" s="472"/>
      <c r="Z496" s="1076"/>
      <c r="AA496" s="468"/>
      <c r="AB496" s="1173">
        <f t="shared" si="126"/>
        <v>0</v>
      </c>
      <c r="AC496" s="1188"/>
    </row>
    <row r="497" spans="1:29" s="2356" customFormat="1" ht="30" x14ac:dyDescent="0.25">
      <c r="B497" s="9" t="s">
        <v>122</v>
      </c>
      <c r="C497" s="565"/>
      <c r="D497" s="1224"/>
      <c r="E497" s="345"/>
      <c r="F497" s="205"/>
      <c r="G497" s="205">
        <v>3</v>
      </c>
      <c r="H497" s="205" t="e">
        <f>G497/F497*100</f>
        <v>#DIV/0!</v>
      </c>
      <c r="I497" s="322"/>
      <c r="J497" s="322"/>
      <c r="K497" s="1219"/>
      <c r="L497" s="1218"/>
      <c r="M497" s="1218"/>
      <c r="N497" s="1218"/>
      <c r="O497" s="1467"/>
      <c r="P497" s="1218"/>
      <c r="Q497" s="472"/>
      <c r="R497" s="468"/>
      <c r="S497" s="472"/>
      <c r="T497" s="918"/>
      <c r="U497" s="472"/>
      <c r="V497" s="472"/>
      <c r="W497" s="472"/>
      <c r="X497" s="472"/>
      <c r="Y497" s="472"/>
      <c r="Z497" s="1076"/>
      <c r="AA497" s="468"/>
      <c r="AB497" s="1173">
        <f t="shared" si="126"/>
        <v>0</v>
      </c>
      <c r="AC497" s="1188"/>
    </row>
    <row r="498" spans="1:29" x14ac:dyDescent="0.25">
      <c r="A498" s="219">
        <v>1</v>
      </c>
      <c r="B498" s="9" t="s">
        <v>113</v>
      </c>
      <c r="C498" s="565"/>
      <c r="D498" s="1224"/>
      <c r="E498" s="345"/>
      <c r="F498" s="205"/>
      <c r="G498" s="205">
        <v>702</v>
      </c>
      <c r="H498" s="205" t="e">
        <f>G498/F498*100</f>
        <v>#DIV/0!</v>
      </c>
      <c r="I498" s="322"/>
      <c r="J498" s="322"/>
      <c r="K498" s="1219"/>
      <c r="L498" s="1218"/>
      <c r="M498" s="1218"/>
      <c r="N498" s="1218"/>
      <c r="O498" s="1467"/>
      <c r="P498" s="1218"/>
      <c r="Q498" s="472"/>
      <c r="R498" s="468"/>
      <c r="S498" s="472">
        <f>Y498-X498-U498</f>
        <v>0</v>
      </c>
      <c r="T498" s="918"/>
      <c r="U498" s="472"/>
      <c r="V498" s="472"/>
      <c r="W498" s="472"/>
      <c r="X498" s="472"/>
      <c r="Y498" s="472"/>
      <c r="Z498" s="1076"/>
      <c r="AA498" s="468"/>
      <c r="AB498" s="1173">
        <f t="shared" si="126"/>
        <v>0</v>
      </c>
      <c r="AC498" s="1188"/>
    </row>
    <row r="499" spans="1:29" s="2356" customFormat="1" x14ac:dyDescent="0.25">
      <c r="B499" s="9" t="s">
        <v>338</v>
      </c>
      <c r="C499" s="565"/>
      <c r="D499" s="1224"/>
      <c r="E499" s="345"/>
      <c r="F499" s="205"/>
      <c r="G499" s="205"/>
      <c r="H499" s="205"/>
      <c r="I499" s="322"/>
      <c r="J499" s="322"/>
      <c r="K499" s="1219"/>
      <c r="L499" s="1218"/>
      <c r="M499" s="1218"/>
      <c r="N499" s="1218"/>
      <c r="O499" s="1467"/>
      <c r="P499" s="1218"/>
      <c r="Q499" s="472"/>
      <c r="R499" s="468"/>
      <c r="S499" s="472"/>
      <c r="T499" s="918"/>
      <c r="U499" s="472"/>
      <c r="V499" s="472"/>
      <c r="W499" s="472"/>
      <c r="X499" s="472"/>
      <c r="Y499" s="472"/>
      <c r="Z499" s="1076"/>
      <c r="AA499" s="468"/>
      <c r="AB499" s="1173">
        <f t="shared" si="126"/>
        <v>0</v>
      </c>
      <c r="AC499" s="1188"/>
    </row>
    <row r="500" spans="1:29" x14ac:dyDescent="0.25">
      <c r="A500" s="219">
        <v>1</v>
      </c>
      <c r="B500" s="9" t="s">
        <v>346</v>
      </c>
      <c r="C500" s="565"/>
      <c r="D500" s="1224"/>
      <c r="E500" s="345"/>
      <c r="F500" s="205"/>
      <c r="G500" s="205"/>
      <c r="H500" s="205" t="e">
        <f>G500/F500*100</f>
        <v>#DIV/0!</v>
      </c>
      <c r="I500" s="322"/>
      <c r="J500" s="322"/>
      <c r="K500" s="1219"/>
      <c r="L500" s="1218"/>
      <c r="M500" s="1218"/>
      <c r="N500" s="1218"/>
      <c r="O500" s="1467"/>
      <c r="P500" s="1218"/>
      <c r="Q500" s="472"/>
      <c r="R500" s="468"/>
      <c r="S500" s="472"/>
      <c r="T500" s="918"/>
      <c r="U500" s="472"/>
      <c r="V500" s="472"/>
      <c r="W500" s="472"/>
      <c r="X500" s="472"/>
      <c r="Y500" s="472"/>
      <c r="Z500" s="1076"/>
      <c r="AA500" s="468"/>
      <c r="AB500" s="1173">
        <f t="shared" si="126"/>
        <v>0</v>
      </c>
      <c r="AC500" s="1188"/>
    </row>
    <row r="501" spans="1:29" ht="30" x14ac:dyDescent="0.25">
      <c r="A501" s="219">
        <v>1</v>
      </c>
      <c r="B501" s="9" t="s">
        <v>60</v>
      </c>
      <c r="C501" s="565"/>
      <c r="D501" s="1224"/>
      <c r="E501" s="345"/>
      <c r="F501" s="205"/>
      <c r="G501" s="205">
        <v>3</v>
      </c>
      <c r="H501" s="205" t="e">
        <f>G501/F501*100</f>
        <v>#DIV/0!</v>
      </c>
      <c r="I501" s="322"/>
      <c r="J501" s="322"/>
      <c r="K501" s="1219"/>
      <c r="L501" s="1218"/>
      <c r="M501" s="1218"/>
      <c r="N501" s="1218"/>
      <c r="O501" s="1467"/>
      <c r="P501" s="1218"/>
      <c r="Q501" s="472"/>
      <c r="R501" s="468"/>
      <c r="S501" s="472"/>
      <c r="T501" s="918"/>
      <c r="U501" s="472"/>
      <c r="V501" s="472"/>
      <c r="W501" s="472"/>
      <c r="X501" s="472"/>
      <c r="Y501" s="472"/>
      <c r="Z501" s="1076"/>
      <c r="AA501" s="468"/>
      <c r="AB501" s="1173">
        <f t="shared" si="126"/>
        <v>0</v>
      </c>
      <c r="AC501" s="1188"/>
    </row>
    <row r="502" spans="1:29" ht="45" x14ac:dyDescent="0.25">
      <c r="B502" s="9" t="s">
        <v>460</v>
      </c>
      <c r="C502" s="565"/>
      <c r="D502" s="1224"/>
      <c r="E502" s="345"/>
      <c r="F502" s="205"/>
      <c r="G502" s="205"/>
      <c r="H502" s="205" t="e">
        <f>G502/F502*100</f>
        <v>#DIV/0!</v>
      </c>
      <c r="I502" s="322"/>
      <c r="J502" s="322"/>
      <c r="K502" s="1219"/>
      <c r="L502" s="1218"/>
      <c r="M502" s="1218"/>
      <c r="N502" s="1218"/>
      <c r="O502" s="1467"/>
      <c r="P502" s="1218"/>
      <c r="Q502" s="472"/>
      <c r="R502" s="468"/>
      <c r="S502" s="472"/>
      <c r="T502" s="918"/>
      <c r="U502" s="472"/>
      <c r="V502" s="472"/>
      <c r="W502" s="472"/>
      <c r="X502" s="472"/>
      <c r="Y502" s="472"/>
      <c r="Z502" s="1076"/>
      <c r="AA502" s="468"/>
      <c r="AB502" s="1173">
        <f t="shared" si="126"/>
        <v>0</v>
      </c>
      <c r="AC502" s="1188"/>
    </row>
    <row r="503" spans="1:29" x14ac:dyDescent="0.25">
      <c r="B503" s="9" t="s">
        <v>501</v>
      </c>
      <c r="C503" s="565"/>
      <c r="D503" s="1224"/>
      <c r="E503" s="345"/>
      <c r="F503" s="205"/>
      <c r="G503" s="205">
        <v>9</v>
      </c>
      <c r="H503" s="205" t="e">
        <f>G503/F503*100</f>
        <v>#DIV/0!</v>
      </c>
      <c r="I503" s="322"/>
      <c r="J503" s="322"/>
      <c r="K503" s="1219"/>
      <c r="L503" s="1218"/>
      <c r="M503" s="1218"/>
      <c r="N503" s="1218"/>
      <c r="O503" s="1467"/>
      <c r="P503" s="1218"/>
      <c r="Q503" s="472"/>
      <c r="R503" s="468"/>
      <c r="S503" s="472"/>
      <c r="T503" s="918"/>
      <c r="U503" s="472"/>
      <c r="V503" s="472"/>
      <c r="W503" s="472"/>
      <c r="X503" s="472"/>
      <c r="Y503" s="472"/>
      <c r="Z503" s="1076"/>
      <c r="AA503" s="468"/>
      <c r="AB503" s="1173">
        <f t="shared" si="126"/>
        <v>0</v>
      </c>
      <c r="AC503" s="1188"/>
    </row>
    <row r="504" spans="1:29" ht="45" x14ac:dyDescent="0.25">
      <c r="A504" s="219">
        <v>1</v>
      </c>
      <c r="B504" s="9" t="s">
        <v>295</v>
      </c>
      <c r="C504" s="565"/>
      <c r="D504" s="1224"/>
      <c r="E504" s="345"/>
      <c r="F504" s="205"/>
      <c r="G504" s="205">
        <v>10</v>
      </c>
      <c r="H504" s="205" t="e">
        <f>G504/F504*100</f>
        <v>#DIV/0!</v>
      </c>
      <c r="I504" s="322"/>
      <c r="J504" s="322"/>
      <c r="K504" s="1219"/>
      <c r="L504" s="1218"/>
      <c r="M504" s="1218"/>
      <c r="N504" s="1218"/>
      <c r="O504" s="1467"/>
      <c r="P504" s="1218"/>
      <c r="Q504" s="472"/>
      <c r="R504" s="468"/>
      <c r="S504" s="472"/>
      <c r="T504" s="1227"/>
      <c r="U504" s="472"/>
      <c r="V504" s="472"/>
      <c r="W504" s="472"/>
      <c r="X504" s="472"/>
      <c r="Y504" s="472"/>
      <c r="Z504" s="1076"/>
      <c r="AA504" s="468"/>
      <c r="AB504" s="1173">
        <f t="shared" si="126"/>
        <v>0</v>
      </c>
      <c r="AC504" s="1188"/>
    </row>
    <row r="505" spans="1:29" s="2356" customFormat="1" ht="45" x14ac:dyDescent="0.25">
      <c r="B505" s="9" t="s">
        <v>331</v>
      </c>
      <c r="C505" s="565"/>
      <c r="D505" s="1224"/>
      <c r="E505" s="345"/>
      <c r="F505" s="205"/>
      <c r="G505" s="205">
        <v>58</v>
      </c>
      <c r="H505" s="205"/>
      <c r="I505" s="322"/>
      <c r="J505" s="322"/>
      <c r="K505" s="1219"/>
      <c r="L505" s="1218"/>
      <c r="M505" s="1218"/>
      <c r="N505" s="1218"/>
      <c r="O505" s="1467"/>
      <c r="P505" s="1218"/>
      <c r="Q505" s="472"/>
      <c r="R505" s="468"/>
      <c r="S505" s="472"/>
      <c r="T505" s="1227"/>
      <c r="U505" s="472"/>
      <c r="V505" s="472"/>
      <c r="W505" s="472"/>
      <c r="X505" s="472"/>
      <c r="Y505" s="472"/>
      <c r="Z505" s="1076"/>
      <c r="AA505" s="468"/>
      <c r="AB505" s="1173">
        <f t="shared" si="126"/>
        <v>0</v>
      </c>
      <c r="AC505" s="1188"/>
    </row>
    <row r="506" spans="1:29" ht="60" x14ac:dyDescent="0.25">
      <c r="A506" s="219">
        <v>1</v>
      </c>
      <c r="B506" s="9" t="s">
        <v>296</v>
      </c>
      <c r="C506" s="565"/>
      <c r="D506" s="9"/>
      <c r="E506" s="345"/>
      <c r="F506" s="205"/>
      <c r="G506" s="205">
        <v>55</v>
      </c>
      <c r="H506" s="205" t="e">
        <f t="shared" ref="H506:H519" si="131">G506/F506*100</f>
        <v>#DIV/0!</v>
      </c>
      <c r="I506" s="322"/>
      <c r="J506" s="322"/>
      <c r="K506" s="1219"/>
      <c r="L506" s="1218"/>
      <c r="M506" s="1218"/>
      <c r="N506" s="1218"/>
      <c r="O506" s="1467"/>
      <c r="P506" s="1218"/>
      <c r="Q506" s="472"/>
      <c r="R506" s="468"/>
      <c r="S506" s="472"/>
      <c r="T506" s="918"/>
      <c r="U506" s="472"/>
      <c r="V506" s="472"/>
      <c r="W506" s="472"/>
      <c r="X506" s="472"/>
      <c r="Y506" s="472"/>
      <c r="Z506" s="1076"/>
      <c r="AA506" s="468"/>
      <c r="AB506" s="1173">
        <f t="shared" si="126"/>
        <v>0</v>
      </c>
      <c r="AC506" s="1188"/>
    </row>
    <row r="507" spans="1:29" ht="90" x14ac:dyDescent="0.25">
      <c r="B507" s="664" t="s">
        <v>306</v>
      </c>
      <c r="C507" s="565"/>
      <c r="D507" s="9"/>
      <c r="E507" s="345"/>
      <c r="F507" s="205"/>
      <c r="G507" s="205">
        <v>10</v>
      </c>
      <c r="H507" s="205" t="e">
        <f t="shared" si="131"/>
        <v>#DIV/0!</v>
      </c>
      <c r="I507" s="322"/>
      <c r="J507" s="322"/>
      <c r="K507" s="1219"/>
      <c r="L507" s="1218"/>
      <c r="M507" s="1218"/>
      <c r="N507" s="1218"/>
      <c r="O507" s="1467"/>
      <c r="P507" s="1218"/>
      <c r="Q507" s="472"/>
      <c r="R507" s="468"/>
      <c r="S507" s="472"/>
      <c r="T507" s="918"/>
      <c r="U507" s="472"/>
      <c r="V507" s="472"/>
      <c r="W507" s="472"/>
      <c r="X507" s="472"/>
      <c r="Y507" s="472"/>
      <c r="Z507" s="1076"/>
      <c r="AA507" s="468"/>
      <c r="AB507" s="1173">
        <f t="shared" si="126"/>
        <v>0</v>
      </c>
      <c r="AC507" s="1188"/>
    </row>
    <row r="508" spans="1:29" ht="30" x14ac:dyDescent="0.25">
      <c r="A508" s="219">
        <v>1</v>
      </c>
      <c r="B508" s="664" t="s">
        <v>157</v>
      </c>
      <c r="C508" s="565"/>
      <c r="D508" s="9"/>
      <c r="E508" s="345"/>
      <c r="F508" s="205"/>
      <c r="G508" s="205"/>
      <c r="H508" s="205" t="e">
        <f t="shared" si="131"/>
        <v>#DIV/0!</v>
      </c>
      <c r="I508" s="322"/>
      <c r="J508" s="322"/>
      <c r="K508" s="1219"/>
      <c r="L508" s="1218"/>
      <c r="M508" s="1218"/>
      <c r="N508" s="1218"/>
      <c r="O508" s="1467"/>
      <c r="P508" s="1218"/>
      <c r="Q508" s="472"/>
      <c r="R508" s="468"/>
      <c r="S508" s="472">
        <f>Y508-X508-U508</f>
        <v>0</v>
      </c>
      <c r="T508" s="918"/>
      <c r="U508" s="472"/>
      <c r="V508" s="472"/>
      <c r="W508" s="472"/>
      <c r="X508" s="472"/>
      <c r="Y508" s="472"/>
      <c r="Z508" s="1076"/>
      <c r="AA508" s="468"/>
      <c r="AB508" s="1173">
        <f t="shared" si="126"/>
        <v>0</v>
      </c>
      <c r="AC508" s="1188"/>
    </row>
    <row r="509" spans="1:29" s="2356" customFormat="1" ht="45" x14ac:dyDescent="0.25">
      <c r="B509" s="664" t="s">
        <v>158</v>
      </c>
      <c r="C509" s="565"/>
      <c r="D509" s="9"/>
      <c r="E509" s="345"/>
      <c r="F509" s="205"/>
      <c r="G509" s="205"/>
      <c r="H509" s="205" t="e">
        <f t="shared" si="131"/>
        <v>#DIV/0!</v>
      </c>
      <c r="I509" s="322"/>
      <c r="J509" s="322"/>
      <c r="K509" s="1219"/>
      <c r="L509" s="1218"/>
      <c r="M509" s="1218"/>
      <c r="N509" s="1218"/>
      <c r="O509" s="1467"/>
      <c r="P509" s="1218"/>
      <c r="Q509" s="472"/>
      <c r="R509" s="468"/>
      <c r="S509" s="472"/>
      <c r="T509" s="918"/>
      <c r="U509" s="472"/>
      <c r="V509" s="472"/>
      <c r="W509" s="472"/>
      <c r="X509" s="472"/>
      <c r="Y509" s="472"/>
      <c r="Z509" s="1076"/>
      <c r="AA509" s="468"/>
      <c r="AB509" s="1173">
        <f t="shared" si="126"/>
        <v>0</v>
      </c>
      <c r="AC509" s="1188"/>
    </row>
    <row r="510" spans="1:29" x14ac:dyDescent="0.25">
      <c r="A510" s="219">
        <v>1</v>
      </c>
      <c r="B510" s="620" t="s">
        <v>181</v>
      </c>
      <c r="C510" s="565"/>
      <c r="D510" s="9"/>
      <c r="E510" s="345"/>
      <c r="F510" s="205"/>
      <c r="G510" s="205">
        <v>124</v>
      </c>
      <c r="H510" s="205" t="e">
        <f t="shared" si="131"/>
        <v>#DIV/0!</v>
      </c>
      <c r="I510" s="322"/>
      <c r="J510" s="322"/>
      <c r="K510" s="1219"/>
      <c r="L510" s="1218"/>
      <c r="M510" s="1218"/>
      <c r="N510" s="1218"/>
      <c r="O510" s="1467"/>
      <c r="P510" s="1218"/>
      <c r="Q510" s="472"/>
      <c r="R510" s="468"/>
      <c r="S510" s="472"/>
      <c r="T510" s="918"/>
      <c r="U510" s="472"/>
      <c r="V510" s="472"/>
      <c r="W510" s="472"/>
      <c r="X510" s="472"/>
      <c r="Y510" s="472"/>
      <c r="Z510" s="1076"/>
      <c r="AA510" s="468"/>
      <c r="AB510" s="1173">
        <f t="shared" si="126"/>
        <v>0</v>
      </c>
      <c r="AC510" s="1188"/>
    </row>
    <row r="511" spans="1:29" x14ac:dyDescent="0.25">
      <c r="A511" s="219">
        <v>1</v>
      </c>
      <c r="B511" s="621" t="s">
        <v>87</v>
      </c>
      <c r="C511" s="565"/>
      <c r="D511" s="9"/>
      <c r="E511" s="345"/>
      <c r="F511" s="205"/>
      <c r="G511" s="205">
        <v>43</v>
      </c>
      <c r="H511" s="205" t="e">
        <f t="shared" si="131"/>
        <v>#DIV/0!</v>
      </c>
      <c r="I511" s="322"/>
      <c r="J511" s="322"/>
      <c r="K511" s="1219"/>
      <c r="L511" s="1218"/>
      <c r="M511" s="1218"/>
      <c r="N511" s="1218"/>
      <c r="O511" s="1467"/>
      <c r="P511" s="1218"/>
      <c r="Q511" s="472"/>
      <c r="R511" s="468"/>
      <c r="S511" s="472">
        <f>Y511-X511-U511</f>
        <v>0</v>
      </c>
      <c r="T511" s="918"/>
      <c r="U511" s="472"/>
      <c r="V511" s="472"/>
      <c r="W511" s="472"/>
      <c r="X511" s="472"/>
      <c r="Y511" s="472"/>
      <c r="Z511" s="1076"/>
      <c r="AA511" s="468"/>
      <c r="AB511" s="1173">
        <f t="shared" si="126"/>
        <v>0</v>
      </c>
      <c r="AC511" s="1188"/>
    </row>
    <row r="512" spans="1:29" x14ac:dyDescent="0.25">
      <c r="A512" s="219">
        <v>1</v>
      </c>
      <c r="B512" s="621" t="s">
        <v>51</v>
      </c>
      <c r="C512" s="565"/>
      <c r="D512" s="9"/>
      <c r="E512" s="345"/>
      <c r="F512" s="205"/>
      <c r="G512" s="205">
        <v>8</v>
      </c>
      <c r="H512" s="205" t="e">
        <f t="shared" si="131"/>
        <v>#DIV/0!</v>
      </c>
      <c r="I512" s="322"/>
      <c r="J512" s="322"/>
      <c r="K512" s="1219"/>
      <c r="L512" s="1218"/>
      <c r="M512" s="1218"/>
      <c r="N512" s="1218"/>
      <c r="O512" s="1467"/>
      <c r="P512" s="1218"/>
      <c r="Q512" s="472"/>
      <c r="R512" s="468"/>
      <c r="S512" s="472"/>
      <c r="T512" s="918"/>
      <c r="U512" s="472"/>
      <c r="V512" s="472"/>
      <c r="W512" s="472"/>
      <c r="X512" s="472"/>
      <c r="Y512" s="472"/>
      <c r="Z512" s="1076"/>
      <c r="AA512" s="468"/>
      <c r="AB512" s="1173">
        <f t="shared" si="126"/>
        <v>0</v>
      </c>
      <c r="AC512" s="1188"/>
    </row>
    <row r="513" spans="1:29" x14ac:dyDescent="0.25">
      <c r="A513" s="219">
        <v>1</v>
      </c>
      <c r="B513" s="259" t="s">
        <v>318</v>
      </c>
      <c r="C513" s="565"/>
      <c r="D513" s="9"/>
      <c r="E513" s="345"/>
      <c r="F513" s="205"/>
      <c r="G513" s="205"/>
      <c r="H513" s="205" t="e">
        <f t="shared" si="131"/>
        <v>#DIV/0!</v>
      </c>
      <c r="I513" s="322"/>
      <c r="J513" s="322"/>
      <c r="K513" s="1219"/>
      <c r="L513" s="1218"/>
      <c r="M513" s="1218"/>
      <c r="N513" s="1218"/>
      <c r="O513" s="1467"/>
      <c r="P513" s="1218"/>
      <c r="Q513" s="472"/>
      <c r="R513" s="468"/>
      <c r="S513" s="472">
        <f>Y513-X513-U513</f>
        <v>0</v>
      </c>
      <c r="T513" s="918"/>
      <c r="U513" s="472"/>
      <c r="V513" s="472"/>
      <c r="W513" s="472"/>
      <c r="X513" s="472"/>
      <c r="Y513" s="472"/>
      <c r="Z513" s="1076"/>
      <c r="AA513" s="468"/>
      <c r="AB513" s="1173">
        <f t="shared" si="126"/>
        <v>0</v>
      </c>
      <c r="AC513" s="1188"/>
    </row>
    <row r="514" spans="1:29" x14ac:dyDescent="0.25">
      <c r="A514" s="219">
        <v>1</v>
      </c>
      <c r="B514" s="259" t="s">
        <v>111</v>
      </c>
      <c r="C514" s="565"/>
      <c r="D514" s="9"/>
      <c r="E514" s="345"/>
      <c r="F514" s="205"/>
      <c r="G514" s="205">
        <v>5</v>
      </c>
      <c r="H514" s="205" t="e">
        <f t="shared" si="131"/>
        <v>#DIV/0!</v>
      </c>
      <c r="I514" s="322"/>
      <c r="J514" s="322"/>
      <c r="K514" s="1219"/>
      <c r="L514" s="1218"/>
      <c r="M514" s="1218"/>
      <c r="N514" s="1218"/>
      <c r="O514" s="1467"/>
      <c r="P514" s="1218"/>
      <c r="Q514" s="472"/>
      <c r="R514" s="468"/>
      <c r="S514" s="472"/>
      <c r="T514" s="918"/>
      <c r="U514" s="472"/>
      <c r="V514" s="472"/>
      <c r="W514" s="472"/>
      <c r="X514" s="472"/>
      <c r="Y514" s="472"/>
      <c r="Z514" s="1076"/>
      <c r="AA514" s="468"/>
      <c r="AB514" s="1173">
        <f t="shared" si="126"/>
        <v>0</v>
      </c>
      <c r="AC514" s="1188"/>
    </row>
    <row r="515" spans="1:29" x14ac:dyDescent="0.25">
      <c r="B515" s="259" t="s">
        <v>112</v>
      </c>
      <c r="C515" s="565"/>
      <c r="D515" s="9"/>
      <c r="E515" s="345"/>
      <c r="F515" s="205"/>
      <c r="G515" s="205"/>
      <c r="H515" s="205" t="e">
        <f t="shared" si="131"/>
        <v>#DIV/0!</v>
      </c>
      <c r="I515" s="322"/>
      <c r="J515" s="322"/>
      <c r="K515" s="1219"/>
      <c r="L515" s="1218"/>
      <c r="M515" s="1218"/>
      <c r="N515" s="1218"/>
      <c r="O515" s="1467"/>
      <c r="P515" s="1218"/>
      <c r="Q515" s="472"/>
      <c r="R515" s="468"/>
      <c r="S515" s="472"/>
      <c r="T515" s="918"/>
      <c r="U515" s="472"/>
      <c r="V515" s="472"/>
      <c r="W515" s="472"/>
      <c r="X515" s="472"/>
      <c r="Y515" s="472"/>
      <c r="Z515" s="1076"/>
      <c r="AA515" s="468"/>
      <c r="AB515" s="1173">
        <f t="shared" si="126"/>
        <v>0</v>
      </c>
      <c r="AC515" s="1188"/>
    </row>
    <row r="516" spans="1:29" ht="30" x14ac:dyDescent="0.25">
      <c r="B516" s="259" t="s">
        <v>182</v>
      </c>
      <c r="C516" s="565"/>
      <c r="D516" s="9"/>
      <c r="E516" s="345"/>
      <c r="F516" s="205"/>
      <c r="G516" s="205">
        <v>2</v>
      </c>
      <c r="H516" s="205" t="e">
        <f t="shared" si="131"/>
        <v>#DIV/0!</v>
      </c>
      <c r="I516" s="322"/>
      <c r="J516" s="322"/>
      <c r="K516" s="1219"/>
      <c r="L516" s="1218"/>
      <c r="M516" s="1218"/>
      <c r="N516" s="1218"/>
      <c r="O516" s="1467"/>
      <c r="P516" s="1218"/>
      <c r="Q516" s="472"/>
      <c r="R516" s="468"/>
      <c r="S516" s="472"/>
      <c r="T516" s="918"/>
      <c r="U516" s="472"/>
      <c r="V516" s="472"/>
      <c r="W516" s="472"/>
      <c r="X516" s="472"/>
      <c r="Y516" s="472"/>
      <c r="Z516" s="1076"/>
      <c r="AA516" s="468"/>
      <c r="AB516" s="1173">
        <f t="shared" si="126"/>
        <v>0</v>
      </c>
      <c r="AC516" s="1188"/>
    </row>
    <row r="517" spans="1:29" x14ac:dyDescent="0.25">
      <c r="B517" s="259" t="s">
        <v>258</v>
      </c>
      <c r="C517" s="565"/>
      <c r="D517" s="9"/>
      <c r="E517" s="345"/>
      <c r="F517" s="205"/>
      <c r="G517" s="205">
        <v>95</v>
      </c>
      <c r="H517" s="205" t="e">
        <f t="shared" si="131"/>
        <v>#DIV/0!</v>
      </c>
      <c r="I517" s="322"/>
      <c r="J517" s="322"/>
      <c r="K517" s="1219"/>
      <c r="L517" s="1218"/>
      <c r="M517" s="1218"/>
      <c r="N517" s="1218"/>
      <c r="O517" s="1467"/>
      <c r="P517" s="1218"/>
      <c r="Q517" s="472"/>
      <c r="R517" s="468"/>
      <c r="S517" s="472"/>
      <c r="T517" s="918"/>
      <c r="U517" s="472"/>
      <c r="V517" s="472"/>
      <c r="W517" s="472"/>
      <c r="X517" s="472"/>
      <c r="Y517" s="472"/>
      <c r="Z517" s="1076"/>
      <c r="AA517" s="468"/>
      <c r="AB517" s="1173">
        <f t="shared" si="126"/>
        <v>0</v>
      </c>
      <c r="AC517" s="1188"/>
    </row>
    <row r="518" spans="1:29" ht="30" x14ac:dyDescent="0.25">
      <c r="A518" s="219">
        <v>1</v>
      </c>
      <c r="B518" s="259" t="s">
        <v>259</v>
      </c>
      <c r="C518" s="565"/>
      <c r="D518" s="9"/>
      <c r="E518" s="345"/>
      <c r="F518" s="205"/>
      <c r="G518" s="205">
        <v>11</v>
      </c>
      <c r="H518" s="205" t="e">
        <f t="shared" si="131"/>
        <v>#DIV/0!</v>
      </c>
      <c r="I518" s="322"/>
      <c r="J518" s="322"/>
      <c r="K518" s="1219"/>
      <c r="L518" s="1218"/>
      <c r="M518" s="1218"/>
      <c r="N518" s="1218"/>
      <c r="O518" s="1467"/>
      <c r="P518" s="1218"/>
      <c r="Q518" s="472"/>
      <c r="R518" s="468"/>
      <c r="S518" s="472">
        <f>Y518-X518-U518</f>
        <v>0</v>
      </c>
      <c r="T518" s="918"/>
      <c r="U518" s="472"/>
      <c r="V518" s="472"/>
      <c r="W518" s="472"/>
      <c r="X518" s="472"/>
      <c r="Y518" s="472"/>
      <c r="Z518" s="1076"/>
      <c r="AA518" s="468"/>
      <c r="AB518" s="1173">
        <f t="shared" si="126"/>
        <v>0</v>
      </c>
      <c r="AC518" s="1188"/>
    </row>
    <row r="519" spans="1:29" ht="30" x14ac:dyDescent="0.25">
      <c r="A519" s="219">
        <v>1</v>
      </c>
      <c r="B519" s="622" t="s">
        <v>264</v>
      </c>
      <c r="C519" s="565"/>
      <c r="D519" s="1224"/>
      <c r="E519" s="345"/>
      <c r="F519" s="205"/>
      <c r="G519" s="205">
        <v>3</v>
      </c>
      <c r="H519" s="205" t="e">
        <f t="shared" si="131"/>
        <v>#DIV/0!</v>
      </c>
      <c r="I519" s="322"/>
      <c r="J519" s="322"/>
      <c r="K519" s="1219"/>
      <c r="L519" s="1218"/>
      <c r="M519" s="1218"/>
      <c r="N519" s="1218"/>
      <c r="O519" s="1467"/>
      <c r="P519" s="1218"/>
      <c r="Q519" s="472"/>
      <c r="R519" s="468"/>
      <c r="S519" s="472">
        <f>Y519-X519-U519</f>
        <v>0</v>
      </c>
      <c r="T519" s="918"/>
      <c r="U519" s="472"/>
      <c r="V519" s="472"/>
      <c r="W519" s="472"/>
      <c r="X519" s="472"/>
      <c r="Y519" s="472"/>
      <c r="Z519" s="1076"/>
      <c r="AA519" s="468"/>
      <c r="AB519" s="1173">
        <f t="shared" si="126"/>
        <v>0</v>
      </c>
      <c r="AC519" s="1188"/>
    </row>
    <row r="520" spans="1:29" x14ac:dyDescent="0.25">
      <c r="A520" s="219">
        <v>1</v>
      </c>
      <c r="B520" s="259" t="s">
        <v>53</v>
      </c>
      <c r="C520" s="592"/>
      <c r="D520" s="2354"/>
      <c r="E520" s="355"/>
      <c r="F520" s="211"/>
      <c r="G520" s="211"/>
      <c r="H520" s="211"/>
      <c r="I520" s="1232"/>
      <c r="J520" s="1232"/>
      <c r="K520" s="1295"/>
      <c r="L520" s="1296"/>
      <c r="M520" s="1296"/>
      <c r="N520" s="1296"/>
      <c r="O520" s="1468"/>
      <c r="P520" s="1296"/>
      <c r="Q520" s="473"/>
      <c r="R520" s="993"/>
      <c r="S520" s="473">
        <f>Y520-X520-U520</f>
        <v>0</v>
      </c>
      <c r="T520" s="1220"/>
      <c r="U520" s="473"/>
      <c r="V520" s="473"/>
      <c r="W520" s="473"/>
      <c r="X520" s="473"/>
      <c r="Y520" s="473"/>
      <c r="Z520" s="1194"/>
      <c r="AA520" s="993"/>
      <c r="AB520" s="1173">
        <f t="shared" si="126"/>
        <v>0</v>
      </c>
      <c r="AC520" s="1188"/>
    </row>
    <row r="521" spans="1:29" x14ac:dyDescent="0.25">
      <c r="A521" s="219">
        <v>1</v>
      </c>
      <c r="B521" s="259" t="s">
        <v>34</v>
      </c>
      <c r="C521" s="565"/>
      <c r="D521" s="9"/>
      <c r="E521" s="345"/>
      <c r="F521" s="205"/>
      <c r="G521" s="205">
        <v>66</v>
      </c>
      <c r="H521" s="205" t="e">
        <f t="shared" ref="H521:H528" si="132">G521/F521*100</f>
        <v>#DIV/0!</v>
      </c>
      <c r="I521" s="322"/>
      <c r="J521" s="322"/>
      <c r="K521" s="1219"/>
      <c r="L521" s="1218"/>
      <c r="M521" s="1218"/>
      <c r="N521" s="1218"/>
      <c r="O521" s="1467"/>
      <c r="P521" s="1218"/>
      <c r="Q521" s="472"/>
      <c r="R521" s="468"/>
      <c r="S521" s="472">
        <f>Y521-X521-U521</f>
        <v>0</v>
      </c>
      <c r="T521" s="918"/>
      <c r="U521" s="472"/>
      <c r="V521" s="472"/>
      <c r="W521" s="472"/>
      <c r="X521" s="472"/>
      <c r="Y521" s="472"/>
      <c r="Z521" s="1076"/>
      <c r="AA521" s="468"/>
      <c r="AB521" s="1173">
        <f t="shared" si="126"/>
        <v>0</v>
      </c>
      <c r="AC521" s="1188"/>
    </row>
    <row r="522" spans="1:29" x14ac:dyDescent="0.25">
      <c r="A522" s="219">
        <v>1</v>
      </c>
      <c r="B522" s="259" t="s">
        <v>29</v>
      </c>
      <c r="C522" s="565"/>
      <c r="D522" s="1469"/>
      <c r="E522" s="345"/>
      <c r="F522" s="205"/>
      <c r="G522" s="205">
        <v>3</v>
      </c>
      <c r="H522" s="205" t="e">
        <f t="shared" si="132"/>
        <v>#DIV/0!</v>
      </c>
      <c r="I522" s="322"/>
      <c r="J522" s="322"/>
      <c r="K522" s="1219"/>
      <c r="L522" s="1218"/>
      <c r="M522" s="1218"/>
      <c r="N522" s="1218"/>
      <c r="O522" s="1467"/>
      <c r="P522" s="1218"/>
      <c r="Q522" s="472"/>
      <c r="R522" s="468"/>
      <c r="S522" s="472">
        <f>Y522-X522-U522</f>
        <v>0</v>
      </c>
      <c r="T522" s="918"/>
      <c r="U522" s="472"/>
      <c r="V522" s="472"/>
      <c r="W522" s="472"/>
      <c r="X522" s="472"/>
      <c r="Y522" s="472"/>
      <c r="Z522" s="1076"/>
      <c r="AA522" s="468"/>
      <c r="AB522" s="1173">
        <f t="shared" si="126"/>
        <v>0</v>
      </c>
      <c r="AC522" s="1188"/>
    </row>
    <row r="523" spans="1:29" x14ac:dyDescent="0.25">
      <c r="A523" s="219">
        <v>1</v>
      </c>
      <c r="B523" s="9" t="s">
        <v>30</v>
      </c>
      <c r="C523" s="565"/>
      <c r="D523" s="1469"/>
      <c r="E523" s="345"/>
      <c r="F523" s="205"/>
      <c r="G523" s="205">
        <v>19</v>
      </c>
      <c r="H523" s="205" t="e">
        <f t="shared" si="132"/>
        <v>#DIV/0!</v>
      </c>
      <c r="I523" s="322"/>
      <c r="J523" s="322"/>
      <c r="K523" s="1219"/>
      <c r="L523" s="1218"/>
      <c r="M523" s="1218"/>
      <c r="N523" s="1218"/>
      <c r="O523" s="1467"/>
      <c r="P523" s="1218"/>
      <c r="Q523" s="472"/>
      <c r="R523" s="468"/>
      <c r="S523" s="472"/>
      <c r="T523" s="918"/>
      <c r="U523" s="472"/>
      <c r="V523" s="472"/>
      <c r="W523" s="472"/>
      <c r="X523" s="472"/>
      <c r="Y523" s="472"/>
      <c r="Z523" s="1076"/>
      <c r="AA523" s="468"/>
      <c r="AB523" s="1173">
        <f t="shared" ref="AB523:AB586" si="133">S523-R523-V523</f>
        <v>0</v>
      </c>
      <c r="AC523" s="1188"/>
    </row>
    <row r="524" spans="1:29" x14ac:dyDescent="0.25">
      <c r="A524" s="219">
        <v>1</v>
      </c>
      <c r="B524" s="259" t="s">
        <v>88</v>
      </c>
      <c r="C524" s="565"/>
      <c r="D524" s="1469"/>
      <c r="E524" s="345"/>
      <c r="F524" s="205"/>
      <c r="G524" s="205">
        <v>110</v>
      </c>
      <c r="H524" s="205" t="e">
        <f t="shared" si="132"/>
        <v>#DIV/0!</v>
      </c>
      <c r="I524" s="322"/>
      <c r="J524" s="322"/>
      <c r="K524" s="1219"/>
      <c r="L524" s="1218"/>
      <c r="M524" s="1218"/>
      <c r="N524" s="1218"/>
      <c r="O524" s="1467"/>
      <c r="P524" s="1218"/>
      <c r="Q524" s="472"/>
      <c r="R524" s="468"/>
      <c r="S524" s="472"/>
      <c r="T524" s="918"/>
      <c r="U524" s="472"/>
      <c r="V524" s="472"/>
      <c r="W524" s="472"/>
      <c r="X524" s="472"/>
      <c r="Y524" s="472"/>
      <c r="Z524" s="1076"/>
      <c r="AA524" s="468"/>
      <c r="AB524" s="1173">
        <f t="shared" si="133"/>
        <v>0</v>
      </c>
      <c r="AC524" s="1188"/>
    </row>
    <row r="525" spans="1:29" x14ac:dyDescent="0.25">
      <c r="A525" s="219">
        <v>1</v>
      </c>
      <c r="B525" s="259" t="s">
        <v>32</v>
      </c>
      <c r="C525" s="565"/>
      <c r="D525" s="1469"/>
      <c r="E525" s="345"/>
      <c r="F525" s="205"/>
      <c r="G525" s="205"/>
      <c r="H525" s="205" t="e">
        <f t="shared" si="132"/>
        <v>#DIV/0!</v>
      </c>
      <c r="I525" s="322"/>
      <c r="J525" s="322"/>
      <c r="K525" s="1219"/>
      <c r="L525" s="1218"/>
      <c r="M525" s="1218"/>
      <c r="N525" s="1218"/>
      <c r="O525" s="1467"/>
      <c r="P525" s="1218"/>
      <c r="Q525" s="472"/>
      <c r="R525" s="468"/>
      <c r="S525" s="472">
        <f>Y525-X525-U525</f>
        <v>0</v>
      </c>
      <c r="T525" s="918"/>
      <c r="U525" s="472"/>
      <c r="V525" s="472"/>
      <c r="W525" s="472"/>
      <c r="X525" s="472"/>
      <c r="Y525" s="472"/>
      <c r="Z525" s="1076"/>
      <c r="AA525" s="468"/>
      <c r="AB525" s="1173">
        <f t="shared" si="133"/>
        <v>0</v>
      </c>
      <c r="AC525" s="1188"/>
    </row>
    <row r="526" spans="1:29" x14ac:dyDescent="0.25">
      <c r="A526" s="219">
        <v>1</v>
      </c>
      <c r="B526" s="259" t="s">
        <v>90</v>
      </c>
      <c r="C526" s="565"/>
      <c r="D526" s="1469"/>
      <c r="E526" s="345"/>
      <c r="F526" s="205"/>
      <c r="G526" s="205"/>
      <c r="H526" s="205" t="e">
        <f t="shared" si="132"/>
        <v>#DIV/0!</v>
      </c>
      <c r="I526" s="322"/>
      <c r="J526" s="322"/>
      <c r="K526" s="1219"/>
      <c r="L526" s="1218"/>
      <c r="M526" s="1218"/>
      <c r="N526" s="1218"/>
      <c r="O526" s="1467"/>
      <c r="P526" s="1218"/>
      <c r="Q526" s="472"/>
      <c r="R526" s="468"/>
      <c r="S526" s="472"/>
      <c r="T526" s="918"/>
      <c r="U526" s="472"/>
      <c r="V526" s="472"/>
      <c r="W526" s="472"/>
      <c r="X526" s="472"/>
      <c r="Y526" s="472"/>
      <c r="Z526" s="1076"/>
      <c r="AA526" s="468"/>
      <c r="AB526" s="1173">
        <f t="shared" si="133"/>
        <v>0</v>
      </c>
      <c r="AC526" s="1188"/>
    </row>
    <row r="527" spans="1:29" x14ac:dyDescent="0.25">
      <c r="B527" s="259" t="s">
        <v>185</v>
      </c>
      <c r="C527" s="565"/>
      <c r="D527" s="1469"/>
      <c r="E527" s="345"/>
      <c r="F527" s="205"/>
      <c r="G527" s="205"/>
      <c r="H527" s="205" t="e">
        <f t="shared" si="132"/>
        <v>#DIV/0!</v>
      </c>
      <c r="I527" s="322"/>
      <c r="J527" s="322"/>
      <c r="K527" s="1219"/>
      <c r="L527" s="1218"/>
      <c r="M527" s="1218"/>
      <c r="N527" s="1218"/>
      <c r="O527" s="1467"/>
      <c r="P527" s="1218"/>
      <c r="Q527" s="472"/>
      <c r="R527" s="468"/>
      <c r="S527" s="472"/>
      <c r="T527" s="918"/>
      <c r="U527" s="472"/>
      <c r="V527" s="472"/>
      <c r="W527" s="472"/>
      <c r="X527" s="472"/>
      <c r="Y527" s="472"/>
      <c r="Z527" s="1076"/>
      <c r="AA527" s="468"/>
      <c r="AB527" s="1173">
        <f t="shared" si="133"/>
        <v>0</v>
      </c>
      <c r="AC527" s="1188"/>
    </row>
    <row r="528" spans="1:29" ht="30" x14ac:dyDescent="0.25">
      <c r="A528" s="219">
        <v>1</v>
      </c>
      <c r="B528" s="9" t="s">
        <v>71</v>
      </c>
      <c r="C528" s="565"/>
      <c r="D528" s="1224"/>
      <c r="E528" s="345"/>
      <c r="F528" s="205"/>
      <c r="G528" s="205">
        <v>11</v>
      </c>
      <c r="H528" s="205" t="e">
        <f t="shared" si="132"/>
        <v>#DIV/0!</v>
      </c>
      <c r="I528" s="322"/>
      <c r="J528" s="322"/>
      <c r="K528" s="1219"/>
      <c r="L528" s="1218"/>
      <c r="M528" s="1218"/>
      <c r="N528" s="1218"/>
      <c r="O528" s="1467"/>
      <c r="P528" s="1218"/>
      <c r="Q528" s="472"/>
      <c r="R528" s="468"/>
      <c r="S528" s="472">
        <f>Y528-X528-U528</f>
        <v>0</v>
      </c>
      <c r="T528" s="918"/>
      <c r="U528" s="472"/>
      <c r="V528" s="472"/>
      <c r="W528" s="472"/>
      <c r="X528" s="472"/>
      <c r="Y528" s="472"/>
      <c r="Z528" s="1076"/>
      <c r="AA528" s="468"/>
      <c r="AB528" s="1173">
        <f t="shared" si="133"/>
        <v>0</v>
      </c>
      <c r="AC528" s="1188"/>
    </row>
    <row r="529" spans="1:29" ht="60" x14ac:dyDescent="0.25">
      <c r="A529" s="219">
        <v>1</v>
      </c>
      <c r="B529" s="259" t="s">
        <v>527</v>
      </c>
      <c r="C529" s="592"/>
      <c r="D529" s="1230"/>
      <c r="E529" s="345"/>
      <c r="F529" s="205"/>
      <c r="G529" s="211"/>
      <c r="H529" s="1201"/>
      <c r="I529" s="322"/>
      <c r="J529" s="322"/>
      <c r="K529" s="1219"/>
      <c r="L529" s="1262"/>
      <c r="M529" s="1262"/>
      <c r="N529" s="1218"/>
      <c r="O529" s="1467"/>
      <c r="P529" s="1296"/>
      <c r="Q529" s="473"/>
      <c r="R529" s="468"/>
      <c r="S529" s="472"/>
      <c r="T529" s="918"/>
      <c r="U529" s="473"/>
      <c r="V529" s="473"/>
      <c r="W529" s="474"/>
      <c r="X529" s="472"/>
      <c r="Y529" s="473"/>
      <c r="Z529" s="1194"/>
      <c r="AA529" s="993"/>
      <c r="AB529" s="1173">
        <f t="shared" si="133"/>
        <v>0</v>
      </c>
      <c r="AC529" s="1188"/>
    </row>
    <row r="530" spans="1:29" ht="90" x14ac:dyDescent="0.25">
      <c r="B530" s="259" t="s">
        <v>315</v>
      </c>
      <c r="C530" s="592"/>
      <c r="D530" s="1230"/>
      <c r="E530" s="345"/>
      <c r="F530" s="205"/>
      <c r="G530" s="211"/>
      <c r="H530" s="205"/>
      <c r="I530" s="322"/>
      <c r="J530" s="322"/>
      <c r="K530" s="1219"/>
      <c r="L530" s="1218"/>
      <c r="M530" s="1218"/>
      <c r="N530" s="1218"/>
      <c r="O530" s="1467"/>
      <c r="P530" s="1296"/>
      <c r="Q530" s="473"/>
      <c r="R530" s="468"/>
      <c r="S530" s="474"/>
      <c r="T530" s="918"/>
      <c r="U530" s="473"/>
      <c r="V530" s="473"/>
      <c r="W530" s="472"/>
      <c r="X530" s="472"/>
      <c r="Y530" s="473"/>
      <c r="Z530" s="1194"/>
      <c r="AA530" s="993"/>
      <c r="AB530" s="1173">
        <f t="shared" si="133"/>
        <v>0</v>
      </c>
      <c r="AC530" s="1188"/>
    </row>
    <row r="531" spans="1:29" ht="90" x14ac:dyDescent="0.25">
      <c r="A531" s="219">
        <v>1</v>
      </c>
      <c r="B531" s="259" t="s">
        <v>301</v>
      </c>
      <c r="C531" s="592"/>
      <c r="D531" s="1230"/>
      <c r="E531" s="345"/>
      <c r="F531" s="205"/>
      <c r="G531" s="211"/>
      <c r="H531" s="205"/>
      <c r="I531" s="322"/>
      <c r="J531" s="322"/>
      <c r="K531" s="1219"/>
      <c r="L531" s="1218"/>
      <c r="M531" s="1218"/>
      <c r="N531" s="1218"/>
      <c r="O531" s="1467"/>
      <c r="P531" s="1296"/>
      <c r="Q531" s="472"/>
      <c r="R531" s="468"/>
      <c r="S531" s="472"/>
      <c r="T531" s="918"/>
      <c r="U531" s="473"/>
      <c r="V531" s="473"/>
      <c r="W531" s="473"/>
      <c r="X531" s="474"/>
      <c r="Y531" s="473"/>
      <c r="Z531" s="1194"/>
      <c r="AA531" s="993"/>
      <c r="AB531" s="1173">
        <f t="shared" si="133"/>
        <v>0</v>
      </c>
      <c r="AC531" s="1188"/>
    </row>
    <row r="532" spans="1:29" s="2356" customFormat="1" ht="29.25" x14ac:dyDescent="0.25">
      <c r="B532" s="843" t="s">
        <v>294</v>
      </c>
      <c r="C532" s="592"/>
      <c r="D532" s="1230"/>
      <c r="E532" s="345"/>
      <c r="F532" s="324"/>
      <c r="G532" s="211">
        <f t="shared" ref="G532" si="134">G531+G530</f>
        <v>0</v>
      </c>
      <c r="H532" s="205"/>
      <c r="I532" s="322"/>
      <c r="J532" s="322"/>
      <c r="K532" s="1219"/>
      <c r="L532" s="1218"/>
      <c r="M532" s="1218"/>
      <c r="N532" s="1218"/>
      <c r="O532" s="1467"/>
      <c r="P532" s="1296"/>
      <c r="Q532" s="472"/>
      <c r="R532" s="468"/>
      <c r="S532" s="472"/>
      <c r="T532" s="918"/>
      <c r="U532" s="473"/>
      <c r="V532" s="473"/>
      <c r="W532" s="473"/>
      <c r="X532" s="472"/>
      <c r="Y532" s="473"/>
      <c r="Z532" s="1194"/>
      <c r="AA532" s="993"/>
      <c r="AB532" s="1173">
        <f t="shared" si="133"/>
        <v>0</v>
      </c>
      <c r="AC532" s="1188"/>
    </row>
    <row r="533" spans="1:29" x14ac:dyDescent="0.25">
      <c r="A533" s="219">
        <v>1</v>
      </c>
      <c r="B533" s="616" t="s">
        <v>260</v>
      </c>
      <c r="C533" s="592"/>
      <c r="D533" s="1230"/>
      <c r="E533" s="365"/>
      <c r="F533" s="410"/>
      <c r="G533" s="844">
        <f>G465</f>
        <v>316.95749999999998</v>
      </c>
      <c r="H533" s="1446" t="e">
        <f>G533/F533*100</f>
        <v>#DIV/0!</v>
      </c>
      <c r="I533" s="322"/>
      <c r="J533" s="322"/>
      <c r="K533" s="1218"/>
      <c r="L533" s="1218"/>
      <c r="M533" s="1218"/>
      <c r="N533" s="1218"/>
      <c r="O533" s="1218"/>
      <c r="P533" s="1296"/>
      <c r="Q533" s="472"/>
      <c r="R533" s="468"/>
      <c r="S533" s="472"/>
      <c r="T533" s="918"/>
      <c r="U533" s="473"/>
      <c r="V533" s="473"/>
      <c r="W533" s="472"/>
      <c r="X533" s="472"/>
      <c r="Y533" s="473"/>
      <c r="Z533" s="1237"/>
      <c r="AA533" s="993"/>
      <c r="AB533" s="1173">
        <f t="shared" si="133"/>
        <v>0</v>
      </c>
      <c r="AC533" s="1188"/>
    </row>
    <row r="534" spans="1:29" ht="36.75" customHeight="1" x14ac:dyDescent="0.25">
      <c r="A534" s="219">
        <v>1</v>
      </c>
      <c r="B534" s="616" t="s">
        <v>261</v>
      </c>
      <c r="C534" s="592"/>
      <c r="D534" s="1230"/>
      <c r="E534" s="367"/>
      <c r="F534" s="1470"/>
      <c r="G534" s="844">
        <f>G474</f>
        <v>125.83085106382978</v>
      </c>
      <c r="H534" s="410" t="e">
        <f>G534/F534*100</f>
        <v>#DIV/0!</v>
      </c>
      <c r="I534" s="412"/>
      <c r="J534" s="1301"/>
      <c r="K534" s="1214"/>
      <c r="L534" s="1296"/>
      <c r="M534" s="1218"/>
      <c r="N534" s="1262"/>
      <c r="O534" s="1214"/>
      <c r="P534" s="1296"/>
      <c r="Q534" s="473"/>
      <c r="R534" s="468"/>
      <c r="S534" s="472"/>
      <c r="T534" s="921"/>
      <c r="U534" s="472"/>
      <c r="V534" s="473"/>
      <c r="W534" s="472"/>
      <c r="X534" s="472"/>
      <c r="Y534" s="473"/>
      <c r="Z534" s="1237"/>
      <c r="AA534" s="993"/>
      <c r="AB534" s="1173">
        <f t="shared" si="133"/>
        <v>0</v>
      </c>
      <c r="AC534" s="1188"/>
    </row>
    <row r="535" spans="1:29" ht="29.25" x14ac:dyDescent="0.25">
      <c r="A535" s="219">
        <v>1</v>
      </c>
      <c r="B535" s="616" t="s">
        <v>262</v>
      </c>
      <c r="C535" s="1411"/>
      <c r="D535" s="1471"/>
      <c r="E535" s="1402"/>
      <c r="F535" s="1446"/>
      <c r="G535" s="1314">
        <f>G478</f>
        <v>0</v>
      </c>
      <c r="H535" s="1314"/>
      <c r="I535" s="1301"/>
      <c r="J535" s="1303"/>
      <c r="K535" s="1300"/>
      <c r="L535" s="1413"/>
      <c r="M535" s="1262"/>
      <c r="N535" s="1413"/>
      <c r="O535" s="1262"/>
      <c r="P535" s="1413"/>
      <c r="Q535" s="479"/>
      <c r="R535" s="996">
        <f>Q535/12*$B$4</f>
        <v>0</v>
      </c>
      <c r="S535" s="474">
        <f>Y535-X535-U535</f>
        <v>0</v>
      </c>
      <c r="T535" s="1370"/>
      <c r="U535" s="474"/>
      <c r="V535" s="479">
        <f>S535-R535</f>
        <v>0</v>
      </c>
      <c r="W535" s="474"/>
      <c r="X535" s="474"/>
      <c r="Y535" s="479"/>
      <c r="Z535" s="1317"/>
      <c r="AA535" s="996"/>
      <c r="AB535" s="1173">
        <f t="shared" si="133"/>
        <v>0</v>
      </c>
      <c r="AC535" s="1188"/>
    </row>
    <row r="536" spans="1:29" x14ac:dyDescent="0.25">
      <c r="A536" s="219">
        <v>1</v>
      </c>
      <c r="B536" s="617" t="s">
        <v>134</v>
      </c>
      <c r="C536" s="1305"/>
      <c r="D536" s="1239"/>
      <c r="E536" s="32"/>
      <c r="F536" s="7"/>
      <c r="G536" s="7">
        <f>G533+G477/4.2+G475*2.6</f>
        <v>634.0455952380953</v>
      </c>
      <c r="H536" s="7" t="e">
        <f>G536/F536*100</f>
        <v>#DIV/0!</v>
      </c>
      <c r="I536" s="8"/>
      <c r="J536" s="8"/>
      <c r="K536" s="1210"/>
      <c r="L536" s="1209"/>
      <c r="M536" s="1209"/>
      <c r="N536" s="1209"/>
      <c r="O536" s="1209"/>
      <c r="P536" s="1210"/>
      <c r="Q536" s="470"/>
      <c r="R536" s="998">
        <f>SUM(R535,R481,R465)</f>
        <v>0</v>
      </c>
      <c r="S536" s="470">
        <f t="shared" ref="S536:Y536" si="135">SUM(S532,S481,S465)</f>
        <v>1014.7834799999998</v>
      </c>
      <c r="T536" s="922">
        <f t="shared" si="135"/>
        <v>0</v>
      </c>
      <c r="U536" s="470">
        <f t="shared" si="135"/>
        <v>37.447119999999998</v>
      </c>
      <c r="V536" s="470">
        <f t="shared" si="135"/>
        <v>1014.7834799999998</v>
      </c>
      <c r="W536" s="470">
        <f t="shared" si="135"/>
        <v>-4.7334399999999999</v>
      </c>
      <c r="X536" s="470">
        <f t="shared" si="135"/>
        <v>-3.2236199999999999</v>
      </c>
      <c r="Y536" s="470">
        <f t="shared" si="135"/>
        <v>1049.0069799999999</v>
      </c>
      <c r="Z536" s="1211"/>
      <c r="AA536" s="998"/>
      <c r="AB536" s="1173">
        <f t="shared" si="133"/>
        <v>0</v>
      </c>
      <c r="AC536" s="1188"/>
    </row>
    <row r="537" spans="1:29" x14ac:dyDescent="0.25">
      <c r="A537" s="219">
        <v>1</v>
      </c>
      <c r="B537" s="220" t="s">
        <v>28</v>
      </c>
      <c r="C537" s="588"/>
      <c r="D537" s="1350"/>
      <c r="E537" s="384"/>
      <c r="F537" s="1213"/>
      <c r="G537" s="1213"/>
      <c r="H537" s="211"/>
      <c r="I537" s="322"/>
      <c r="J537" s="1472"/>
      <c r="K537" s="1333"/>
      <c r="L537" s="1300"/>
      <c r="M537" s="1218"/>
      <c r="N537" s="1300"/>
      <c r="O537" s="1300"/>
      <c r="P537" s="1300"/>
      <c r="Q537" s="471"/>
      <c r="R537" s="993"/>
      <c r="S537" s="471">
        <f t="shared" ref="S537:S542" si="136">Y537-X537-U537</f>
        <v>0</v>
      </c>
      <c r="T537" s="921"/>
      <c r="U537" s="471"/>
      <c r="V537" s="471"/>
      <c r="W537" s="471"/>
      <c r="X537" s="471"/>
      <c r="Y537" s="471"/>
      <c r="Z537" s="1050"/>
      <c r="AA537" s="511"/>
      <c r="AB537" s="1173">
        <f t="shared" si="133"/>
        <v>0</v>
      </c>
      <c r="AC537" s="1188"/>
    </row>
    <row r="538" spans="1:29" x14ac:dyDescent="0.25">
      <c r="A538" s="219">
        <v>1</v>
      </c>
      <c r="B538" s="2" t="s">
        <v>16</v>
      </c>
      <c r="C538" s="589"/>
      <c r="D538" s="2"/>
      <c r="E538" s="1473"/>
      <c r="F538" s="669"/>
      <c r="G538" s="669"/>
      <c r="H538" s="669"/>
      <c r="I538" s="1474"/>
      <c r="J538" s="1474"/>
      <c r="K538" s="1219"/>
      <c r="L538" s="1219"/>
      <c r="M538" s="1219"/>
      <c r="N538" s="1219"/>
      <c r="O538" s="1219"/>
      <c r="P538" s="1219"/>
      <c r="Q538" s="472"/>
      <c r="R538" s="468"/>
      <c r="S538" s="472">
        <f t="shared" si="136"/>
        <v>0</v>
      </c>
      <c r="T538" s="918"/>
      <c r="U538" s="472"/>
      <c r="V538" s="472"/>
      <c r="W538" s="472"/>
      <c r="X538" s="472"/>
      <c r="Y538" s="472"/>
      <c r="Z538" s="1049"/>
      <c r="AA538" s="468"/>
      <c r="AB538" s="1173">
        <f t="shared" si="133"/>
        <v>0</v>
      </c>
      <c r="AC538" s="1188"/>
    </row>
    <row r="539" spans="1:29" x14ac:dyDescent="0.25">
      <c r="A539" s="219">
        <v>1</v>
      </c>
      <c r="B539" s="1224" t="s">
        <v>10</v>
      </c>
      <c r="C539" s="1223"/>
      <c r="D539" s="1224"/>
      <c r="E539" s="345"/>
      <c r="F539" s="205"/>
      <c r="G539" s="205"/>
      <c r="H539" s="205" t="e">
        <f>G539/F539*100</f>
        <v>#DIV/0!</v>
      </c>
      <c r="I539" s="1256">
        <v>8</v>
      </c>
      <c r="J539" s="243" t="e">
        <f>M539/G539</f>
        <v>#DIV/0!</v>
      </c>
      <c r="K539" s="1248">
        <f>ROUND(E539*I539,0)</f>
        <v>0</v>
      </c>
      <c r="L539" s="244">
        <f>K539/12*$B$4</f>
        <v>0</v>
      </c>
      <c r="M539" s="1248"/>
      <c r="N539" s="1248" t="e">
        <f>M539/L539*100</f>
        <v>#DIV/0!</v>
      </c>
      <c r="O539" s="1248" t="e">
        <f>ROUND(K539/D539,0)</f>
        <v>#DIV/0!</v>
      </c>
      <c r="P539" s="244" t="e">
        <f>M539/$B$4*12/O539</f>
        <v>#DIV/0!</v>
      </c>
      <c r="Q539" s="472"/>
      <c r="R539" s="468"/>
      <c r="S539" s="472">
        <f t="shared" si="136"/>
        <v>0</v>
      </c>
      <c r="T539" s="918"/>
      <c r="U539" s="472"/>
      <c r="V539" s="472"/>
      <c r="W539" s="472"/>
      <c r="X539" s="472"/>
      <c r="Y539" s="472"/>
      <c r="Z539" s="1076"/>
      <c r="AA539" s="468"/>
      <c r="AB539" s="1173">
        <f t="shared" si="133"/>
        <v>0</v>
      </c>
      <c r="AC539" s="1188"/>
    </row>
    <row r="540" spans="1:29" x14ac:dyDescent="0.25">
      <c r="A540" s="219">
        <v>1</v>
      </c>
      <c r="B540" s="214" t="s">
        <v>6</v>
      </c>
      <c r="C540" s="592"/>
      <c r="D540" s="2354"/>
      <c r="E540" s="345"/>
      <c r="F540" s="205"/>
      <c r="G540" s="205">
        <v>7</v>
      </c>
      <c r="H540" s="205" t="e">
        <f>G540/F540*100</f>
        <v>#DIV/0!</v>
      </c>
      <c r="I540" s="1256">
        <v>5</v>
      </c>
      <c r="J540" s="243">
        <f>M540/G540</f>
        <v>4.4285714285714288</v>
      </c>
      <c r="K540" s="1248">
        <f>ROUND(E540*I540,0)</f>
        <v>0</v>
      </c>
      <c r="L540" s="244">
        <f>K540/12*$B$4</f>
        <v>0</v>
      </c>
      <c r="M540" s="1248">
        <v>31</v>
      </c>
      <c r="N540" s="1248" t="e">
        <f>M540/L540*100</f>
        <v>#DIV/0!</v>
      </c>
      <c r="O540" s="1248" t="e">
        <f>ROUND(K540/D540,0)</f>
        <v>#DIV/0!</v>
      </c>
      <c r="P540" s="244" t="e">
        <f>M540/$B$4*12/O540</f>
        <v>#DIV/0!</v>
      </c>
      <c r="Q540" s="472"/>
      <c r="R540" s="468"/>
      <c r="S540" s="472">
        <f t="shared" si="136"/>
        <v>0</v>
      </c>
      <c r="T540" s="918"/>
      <c r="U540" s="472"/>
      <c r="V540" s="472"/>
      <c r="W540" s="472"/>
      <c r="X540" s="472"/>
      <c r="Y540" s="472"/>
      <c r="Z540" s="1076"/>
      <c r="AA540" s="468"/>
      <c r="AB540" s="1173">
        <f t="shared" si="133"/>
        <v>0</v>
      </c>
      <c r="AC540" s="1188"/>
    </row>
    <row r="541" spans="1:29" x14ac:dyDescent="0.25">
      <c r="A541" s="219">
        <v>1</v>
      </c>
      <c r="B541" s="1475" t="s">
        <v>176</v>
      </c>
      <c r="C541" s="1476"/>
      <c r="D541" s="2354"/>
      <c r="E541" s="1477"/>
      <c r="F541" s="1315"/>
      <c r="G541" s="1315">
        <f>SUM(G539:G540)</f>
        <v>7</v>
      </c>
      <c r="H541" s="1315" t="e">
        <f>G541/F541*100</f>
        <v>#DIV/0!</v>
      </c>
      <c r="I541" s="1438">
        <f>IF(E541=0,0,K541/E541)</f>
        <v>0</v>
      </c>
      <c r="J541" s="1315">
        <f>M541/G541</f>
        <v>4.4285714285714288</v>
      </c>
      <c r="K541" s="1315">
        <f>SUM(K539:K540)</f>
        <v>0</v>
      </c>
      <c r="L541" s="249">
        <f>SUM(L539:L540)</f>
        <v>0</v>
      </c>
      <c r="M541" s="249">
        <f>SUM(M539:M540)</f>
        <v>31</v>
      </c>
      <c r="N541" s="1199" t="e">
        <f>M541/L541*100</f>
        <v>#DIV/0!</v>
      </c>
      <c r="O541" s="1199" t="e">
        <f>SUM(O539:O540)</f>
        <v>#DIV/0!</v>
      </c>
      <c r="P541" s="408" t="e">
        <f>M541/$B$4*12/O541</f>
        <v>#DIV/0!</v>
      </c>
      <c r="Q541" s="473"/>
      <c r="R541" s="993"/>
      <c r="S541" s="473">
        <f t="shared" si="136"/>
        <v>188.46575000000001</v>
      </c>
      <c r="T541" s="1220"/>
      <c r="U541" s="473"/>
      <c r="V541" s="473"/>
      <c r="W541" s="473"/>
      <c r="X541" s="473"/>
      <c r="Y541" s="473">
        <v>188.46575000000001</v>
      </c>
      <c r="Z541" s="1269"/>
      <c r="AA541" s="993"/>
      <c r="AB541" s="1173">
        <f t="shared" si="133"/>
        <v>188.46575000000001</v>
      </c>
      <c r="AC541" s="1188"/>
    </row>
    <row r="542" spans="1:29" ht="30" thickBot="1" x14ac:dyDescent="0.3">
      <c r="A542" s="219">
        <v>1</v>
      </c>
      <c r="B542" s="230" t="s">
        <v>196</v>
      </c>
      <c r="C542" s="230"/>
      <c r="D542" s="230"/>
      <c r="E542" s="1271"/>
      <c r="F542" s="1272"/>
      <c r="G542" s="1272">
        <f>SUM(G541)</f>
        <v>7</v>
      </c>
      <c r="H542" s="1273" t="e">
        <f>G542/F542*100</f>
        <v>#DIV/0!</v>
      </c>
      <c r="I542" s="1478">
        <f>IF(E542=0,0,K542/E542)</f>
        <v>0</v>
      </c>
      <c r="J542" s="1479">
        <f>M542/G542</f>
        <v>4.4285714285714288</v>
      </c>
      <c r="K542" s="1273">
        <f>SUM(K539:K540)</f>
        <v>0</v>
      </c>
      <c r="L542" s="1272">
        <f>SUM(L539:L540)</f>
        <v>0</v>
      </c>
      <c r="M542" s="1272">
        <f>SUM(M539:M540)</f>
        <v>31</v>
      </c>
      <c r="N542" s="1480" t="e">
        <f>M542/L542*100</f>
        <v>#DIV/0!</v>
      </c>
      <c r="O542" s="1480" t="e">
        <f>SUM(O539:O540)</f>
        <v>#DIV/0!</v>
      </c>
      <c r="P542" s="1276" t="e">
        <f>M542/$B$4*12/O542</f>
        <v>#DIV/0!</v>
      </c>
      <c r="Q542" s="477"/>
      <c r="R542" s="999">
        <f>Q542/12*$B$4</f>
        <v>0</v>
      </c>
      <c r="S542" s="477">
        <f t="shared" si="136"/>
        <v>188.46575000000001</v>
      </c>
      <c r="T542" s="920"/>
      <c r="U542" s="477"/>
      <c r="V542" s="477">
        <f>S542-R542</f>
        <v>188.46575000000001</v>
      </c>
      <c r="W542" s="477"/>
      <c r="X542" s="477"/>
      <c r="Y542" s="477">
        <f>Y541</f>
        <v>188.46575000000001</v>
      </c>
      <c r="Z542" s="1277"/>
      <c r="AA542" s="1040"/>
      <c r="AB542" s="1173">
        <f t="shared" si="133"/>
        <v>0</v>
      </c>
      <c r="AC542" s="1188"/>
    </row>
    <row r="543" spans="1:29" ht="16.5" thickBot="1" x14ac:dyDescent="0.3">
      <c r="A543" s="219">
        <v>1</v>
      </c>
      <c r="B543" s="1278" t="s">
        <v>277</v>
      </c>
      <c r="C543" s="1278"/>
      <c r="D543" s="246"/>
      <c r="E543" s="1481"/>
      <c r="F543" s="1282"/>
      <c r="G543" s="1326"/>
      <c r="H543" s="1282"/>
      <c r="I543" s="1389"/>
      <c r="J543" s="1389"/>
      <c r="K543" s="1482"/>
      <c r="L543" s="1483"/>
      <c r="M543" s="1390">
        <f>SUM(M536,M542)</f>
        <v>31</v>
      </c>
      <c r="N543" s="1390"/>
      <c r="O543" s="1390"/>
      <c r="P543" s="1390"/>
      <c r="Q543" s="478"/>
      <c r="R543" s="995">
        <f>SUM(R536,R542)</f>
        <v>0</v>
      </c>
      <c r="S543" s="478">
        <f t="shared" ref="S543:Y543" si="137">SUM(S536,S542)</f>
        <v>1203.2492299999999</v>
      </c>
      <c r="T543" s="923">
        <f t="shared" si="137"/>
        <v>0</v>
      </c>
      <c r="U543" s="478">
        <f>SUM(U536,U542)</f>
        <v>37.447119999999998</v>
      </c>
      <c r="V543" s="478">
        <f t="shared" si="137"/>
        <v>1203.2492299999999</v>
      </c>
      <c r="W543" s="478">
        <f t="shared" si="137"/>
        <v>-4.7334399999999999</v>
      </c>
      <c r="X543" s="478">
        <f t="shared" si="137"/>
        <v>-3.2236199999999999</v>
      </c>
      <c r="Y543" s="247">
        <f t="shared" si="137"/>
        <v>1237.47273</v>
      </c>
      <c r="Z543" s="1285"/>
      <c r="AA543" s="1005"/>
      <c r="AB543" s="1173">
        <f t="shared" si="133"/>
        <v>0</v>
      </c>
      <c r="AC543" s="1188"/>
    </row>
    <row r="544" spans="1:29" x14ac:dyDescent="0.25">
      <c r="A544" s="219">
        <v>1</v>
      </c>
      <c r="B544" s="785"/>
      <c r="C544" s="1484"/>
      <c r="D544" s="1484"/>
      <c r="E544" s="384"/>
      <c r="F544" s="1213"/>
      <c r="G544" s="1213"/>
      <c r="H544" s="886"/>
      <c r="I544" s="1472"/>
      <c r="J544" s="412"/>
      <c r="K544" s="1333"/>
      <c r="L544" s="1214"/>
      <c r="M544" s="1333"/>
      <c r="N544" s="1333"/>
      <c r="O544" s="1214"/>
      <c r="P544" s="1214"/>
      <c r="Q544" s="471"/>
      <c r="R544" s="511"/>
      <c r="S544" s="471">
        <f>Y544-X544-U544</f>
        <v>0</v>
      </c>
      <c r="T544" s="921"/>
      <c r="U544" s="471"/>
      <c r="V544" s="471"/>
      <c r="W544" s="471"/>
      <c r="X544" s="471"/>
      <c r="Y544" s="471"/>
      <c r="Z544" s="1050"/>
      <c r="AA544" s="511"/>
      <c r="AB544" s="1173">
        <f t="shared" si="133"/>
        <v>0</v>
      </c>
      <c r="AC544" s="1188"/>
    </row>
    <row r="545" spans="1:29" ht="57.75" x14ac:dyDescent="0.25">
      <c r="A545" s="219">
        <v>1</v>
      </c>
      <c r="B545" s="1178" t="s">
        <v>353</v>
      </c>
      <c r="C545" s="1178"/>
      <c r="D545" s="1485"/>
      <c r="E545" s="385"/>
      <c r="F545" s="669"/>
      <c r="G545" s="669"/>
      <c r="H545" s="669"/>
      <c r="I545" s="322"/>
      <c r="J545" s="322"/>
      <c r="K545" s="1219"/>
      <c r="L545" s="1218"/>
      <c r="M545" s="1218"/>
      <c r="N545" s="1218"/>
      <c r="O545" s="1218"/>
      <c r="P545" s="1218"/>
      <c r="Q545" s="472"/>
      <c r="R545" s="468"/>
      <c r="S545" s="472">
        <f>Y545-X545-U545</f>
        <v>0</v>
      </c>
      <c r="T545" s="918"/>
      <c r="U545" s="472"/>
      <c r="V545" s="472"/>
      <c r="W545" s="472"/>
      <c r="X545" s="472"/>
      <c r="Y545" s="472"/>
      <c r="Z545" s="1049"/>
      <c r="AA545" s="468"/>
      <c r="AB545" s="1173">
        <f t="shared" si="133"/>
        <v>0</v>
      </c>
      <c r="AC545" s="1188"/>
    </row>
    <row r="546" spans="1:29" ht="22.5" customHeight="1" x14ac:dyDescent="0.25">
      <c r="A546" s="219">
        <v>1</v>
      </c>
      <c r="B546" s="612" t="s">
        <v>194</v>
      </c>
      <c r="C546" s="1436"/>
      <c r="D546" s="1217"/>
      <c r="E546" s="385"/>
      <c r="F546" s="669"/>
      <c r="G546" s="669"/>
      <c r="H546" s="669"/>
      <c r="I546" s="322"/>
      <c r="J546" s="322"/>
      <c r="K546" s="1219"/>
      <c r="L546" s="1218"/>
      <c r="M546" s="1218"/>
      <c r="N546" s="1218"/>
      <c r="O546" s="1218"/>
      <c r="P546" s="1218"/>
      <c r="Q546" s="472"/>
      <c r="R546" s="989"/>
      <c r="S546" s="472"/>
      <c r="T546" s="918"/>
      <c r="U546" s="472"/>
      <c r="V546" s="472"/>
      <c r="W546" s="472"/>
      <c r="X546" s="472"/>
      <c r="Y546" s="472"/>
      <c r="Z546" s="1049"/>
      <c r="AA546" s="468"/>
      <c r="AB546" s="1173">
        <f t="shared" si="133"/>
        <v>0</v>
      </c>
      <c r="AC546" s="1188"/>
    </row>
    <row r="547" spans="1:29" ht="29.25" x14ac:dyDescent="0.25">
      <c r="A547" s="219">
        <v>1</v>
      </c>
      <c r="B547" s="2351" t="s">
        <v>310</v>
      </c>
      <c r="C547" s="565"/>
      <c r="D547" s="9"/>
      <c r="E547" s="410"/>
      <c r="F547" s="410"/>
      <c r="G547" s="410">
        <f>G548+G549+G553+G554</f>
        <v>115.17749999999999</v>
      </c>
      <c r="H547" s="410" t="e">
        <f>G547/F547*100</f>
        <v>#DIV/0!</v>
      </c>
      <c r="I547" s="322"/>
      <c r="J547" s="322"/>
      <c r="K547" s="1219"/>
      <c r="L547" s="1218"/>
      <c r="M547" s="1218"/>
      <c r="N547" s="1218"/>
      <c r="O547" s="1218"/>
      <c r="P547" s="1218"/>
      <c r="Q547" s="472"/>
      <c r="R547" s="989">
        <f>Q547/12*$B$4</f>
        <v>0</v>
      </c>
      <c r="S547" s="472">
        <f>Y547-X547-U547</f>
        <v>104.92588999999998</v>
      </c>
      <c r="T547" s="918"/>
      <c r="U547" s="472"/>
      <c r="V547" s="472">
        <f>S547-R547</f>
        <v>104.92588999999998</v>
      </c>
      <c r="W547" s="472"/>
      <c r="X547" s="472"/>
      <c r="Y547" s="472">
        <v>104.92588999999998</v>
      </c>
      <c r="Z547" s="1045"/>
      <c r="AA547" s="468"/>
      <c r="AB547" s="1173">
        <f t="shared" si="133"/>
        <v>0</v>
      </c>
      <c r="AC547" s="1188"/>
    </row>
    <row r="548" spans="1:29" x14ac:dyDescent="0.25">
      <c r="A548" s="219">
        <v>1</v>
      </c>
      <c r="B548" s="437" t="s">
        <v>303</v>
      </c>
      <c r="C548" s="565"/>
      <c r="D548" s="9"/>
      <c r="E548" s="206"/>
      <c r="F548" s="206"/>
      <c r="G548" s="206"/>
      <c r="H548" s="206"/>
      <c r="I548" s="322"/>
      <c r="J548" s="322"/>
      <c r="K548" s="1219"/>
      <c r="L548" s="1218"/>
      <c r="M548" s="1218"/>
      <c r="N548" s="1218"/>
      <c r="O548" s="1218"/>
      <c r="P548" s="1218"/>
      <c r="Q548" s="472"/>
      <c r="R548" s="468"/>
      <c r="S548" s="472"/>
      <c r="T548" s="918"/>
      <c r="U548" s="472"/>
      <c r="V548" s="472"/>
      <c r="W548" s="472"/>
      <c r="X548" s="472"/>
      <c r="Y548" s="472"/>
      <c r="Z548" s="1045"/>
      <c r="AA548" s="468"/>
      <c r="AB548" s="1173">
        <f t="shared" si="133"/>
        <v>0</v>
      </c>
      <c r="AC548" s="1188"/>
    </row>
    <row r="549" spans="1:29" ht="30" x14ac:dyDescent="0.25">
      <c r="A549" s="219">
        <v>1</v>
      </c>
      <c r="B549" s="614" t="s">
        <v>450</v>
      </c>
      <c r="C549" s="565"/>
      <c r="D549" s="9"/>
      <c r="E549" s="206"/>
      <c r="F549" s="206"/>
      <c r="G549" s="206">
        <f>G550+G552+G551/4</f>
        <v>115.17749999999999</v>
      </c>
      <c r="H549" s="206" t="e">
        <f>G549/F549*100</f>
        <v>#DIV/0!</v>
      </c>
      <c r="I549" s="322"/>
      <c r="J549" s="322"/>
      <c r="K549" s="1219"/>
      <c r="L549" s="1218"/>
      <c r="M549" s="1218"/>
      <c r="N549" s="1218"/>
      <c r="O549" s="1218"/>
      <c r="P549" s="1218"/>
      <c r="Q549" s="472"/>
      <c r="R549" s="468"/>
      <c r="S549" s="472"/>
      <c r="T549" s="918"/>
      <c r="U549" s="472"/>
      <c r="V549" s="472"/>
      <c r="W549" s="472"/>
      <c r="X549" s="472"/>
      <c r="Y549" s="472"/>
      <c r="Z549" s="1045"/>
      <c r="AA549" s="468"/>
      <c r="AB549" s="1173">
        <f t="shared" si="133"/>
        <v>0</v>
      </c>
      <c r="AC549" s="1188"/>
    </row>
    <row r="550" spans="1:29" x14ac:dyDescent="0.25">
      <c r="A550" s="219">
        <v>1</v>
      </c>
      <c r="B550" s="437" t="s">
        <v>451</v>
      </c>
      <c r="C550" s="565"/>
      <c r="D550" s="9"/>
      <c r="E550" s="206"/>
      <c r="F550" s="206"/>
      <c r="G550" s="206">
        <v>114</v>
      </c>
      <c r="H550" s="206" t="e">
        <f>G550/F550*100</f>
        <v>#DIV/0!</v>
      </c>
      <c r="I550" s="322"/>
      <c r="J550" s="322"/>
      <c r="K550" s="1219"/>
      <c r="L550" s="1218"/>
      <c r="M550" s="1218"/>
      <c r="N550" s="1218"/>
      <c r="O550" s="1218"/>
      <c r="P550" s="1218"/>
      <c r="Q550" s="472"/>
      <c r="R550" s="468"/>
      <c r="S550" s="472"/>
      <c r="T550" s="918"/>
      <c r="U550" s="472"/>
      <c r="V550" s="472"/>
      <c r="W550" s="472"/>
      <c r="X550" s="472"/>
      <c r="Y550" s="472"/>
      <c r="Z550" s="1045"/>
      <c r="AA550" s="468"/>
      <c r="AB550" s="1173">
        <f t="shared" si="133"/>
        <v>0</v>
      </c>
      <c r="AC550" s="1188"/>
    </row>
    <row r="551" spans="1:29" ht="30" x14ac:dyDescent="0.25">
      <c r="A551" s="219">
        <v>1</v>
      </c>
      <c r="B551" s="437" t="s">
        <v>452</v>
      </c>
      <c r="C551" s="565"/>
      <c r="D551" s="9"/>
      <c r="E551" s="206"/>
      <c r="F551" s="206"/>
      <c r="G551" s="3554">
        <v>4.71</v>
      </c>
      <c r="H551" s="206" t="e">
        <f>G551/F551*100</f>
        <v>#DIV/0!</v>
      </c>
      <c r="I551" s="322"/>
      <c r="J551" s="322"/>
      <c r="K551" s="1219"/>
      <c r="L551" s="1218"/>
      <c r="M551" s="1218"/>
      <c r="N551" s="1218"/>
      <c r="O551" s="1218"/>
      <c r="P551" s="1218"/>
      <c r="Q551" s="472"/>
      <c r="R551" s="468"/>
      <c r="S551" s="472"/>
      <c r="T551" s="918"/>
      <c r="U551" s="472"/>
      <c r="V551" s="472"/>
      <c r="W551" s="472"/>
      <c r="X551" s="472"/>
      <c r="Y551" s="472"/>
      <c r="Z551" s="1045"/>
      <c r="AA551" s="468"/>
      <c r="AB551" s="1173">
        <f t="shared" si="133"/>
        <v>0</v>
      </c>
      <c r="AC551" s="1188"/>
    </row>
    <row r="552" spans="1:29" ht="45" x14ac:dyDescent="0.25">
      <c r="A552" s="219">
        <v>1</v>
      </c>
      <c r="B552" s="437" t="s">
        <v>453</v>
      </c>
      <c r="C552" s="565"/>
      <c r="D552" s="9"/>
      <c r="E552" s="206"/>
      <c r="F552" s="206"/>
      <c r="G552" s="206"/>
      <c r="H552" s="206"/>
      <c r="I552" s="322"/>
      <c r="J552" s="322"/>
      <c r="K552" s="1219"/>
      <c r="L552" s="1218"/>
      <c r="M552" s="1218"/>
      <c r="N552" s="1218"/>
      <c r="O552" s="1218"/>
      <c r="P552" s="1218"/>
      <c r="Q552" s="472"/>
      <c r="R552" s="468"/>
      <c r="S552" s="472"/>
      <c r="T552" s="918"/>
      <c r="U552" s="472"/>
      <c r="V552" s="472"/>
      <c r="W552" s="472"/>
      <c r="X552" s="472"/>
      <c r="Y552" s="472"/>
      <c r="Z552" s="1045"/>
      <c r="AA552" s="468"/>
      <c r="AB552" s="1173">
        <f t="shared" si="133"/>
        <v>0</v>
      </c>
      <c r="AC552" s="1188"/>
    </row>
    <row r="553" spans="1:29" ht="60" x14ac:dyDescent="0.25">
      <c r="A553" s="219">
        <v>1</v>
      </c>
      <c r="B553" s="437" t="s">
        <v>454</v>
      </c>
      <c r="C553" s="565"/>
      <c r="D553" s="9"/>
      <c r="E553" s="206"/>
      <c r="F553" s="206"/>
      <c r="G553" s="206"/>
      <c r="H553" s="206"/>
      <c r="I553" s="322"/>
      <c r="J553" s="322"/>
      <c r="K553" s="1219"/>
      <c r="L553" s="1218"/>
      <c r="M553" s="1218"/>
      <c r="N553" s="1218"/>
      <c r="O553" s="1218"/>
      <c r="P553" s="1218"/>
      <c r="Q553" s="472"/>
      <c r="R553" s="468"/>
      <c r="S553" s="472"/>
      <c r="T553" s="918"/>
      <c r="U553" s="472"/>
      <c r="V553" s="472"/>
      <c r="W553" s="472"/>
      <c r="X553" s="472"/>
      <c r="Y553" s="472"/>
      <c r="Z553" s="1045"/>
      <c r="AA553" s="468"/>
      <c r="AB553" s="1173">
        <f t="shared" si="133"/>
        <v>0</v>
      </c>
      <c r="AC553" s="1188"/>
    </row>
    <row r="554" spans="1:29" ht="45" x14ac:dyDescent="0.25">
      <c r="A554" s="219">
        <v>1</v>
      </c>
      <c r="B554" s="436" t="s">
        <v>455</v>
      </c>
      <c r="C554" s="565"/>
      <c r="D554" s="9"/>
      <c r="E554" s="206"/>
      <c r="F554" s="206"/>
      <c r="G554" s="206"/>
      <c r="H554" s="206" t="e">
        <f t="shared" ref="H554:H563" si="138">G554/F554*100</f>
        <v>#DIV/0!</v>
      </c>
      <c r="I554" s="322"/>
      <c r="J554" s="322"/>
      <c r="K554" s="1219"/>
      <c r="L554" s="1218"/>
      <c r="M554" s="1218"/>
      <c r="N554" s="1218"/>
      <c r="O554" s="1218"/>
      <c r="P554" s="1218"/>
      <c r="Q554" s="472"/>
      <c r="R554" s="468"/>
      <c r="S554" s="472"/>
      <c r="T554" s="918"/>
      <c r="U554" s="472"/>
      <c r="V554" s="472"/>
      <c r="W554" s="472"/>
      <c r="X554" s="472"/>
      <c r="Y554" s="472"/>
      <c r="Z554" s="1045"/>
      <c r="AA554" s="468"/>
      <c r="AB554" s="1173">
        <f t="shared" si="133"/>
        <v>0</v>
      </c>
      <c r="AC554" s="1188"/>
    </row>
    <row r="555" spans="1:29" ht="29.25" x14ac:dyDescent="0.25">
      <c r="A555" s="219">
        <v>1</v>
      </c>
      <c r="B555" s="666" t="s">
        <v>311</v>
      </c>
      <c r="C555" s="565"/>
      <c r="D555" s="9"/>
      <c r="E555" s="410"/>
      <c r="F555" s="410"/>
      <c r="G555" s="410">
        <f t="shared" ref="G555" si="139">G556+G557+G559</f>
        <v>6.6489361702127656</v>
      </c>
      <c r="H555" s="410" t="e">
        <f t="shared" si="138"/>
        <v>#DIV/0!</v>
      </c>
      <c r="I555" s="322"/>
      <c r="J555" s="322"/>
      <c r="K555" s="1219"/>
      <c r="L555" s="1218"/>
      <c r="M555" s="1218"/>
      <c r="N555" s="1218"/>
      <c r="O555" s="1218"/>
      <c r="P555" s="1218"/>
      <c r="Q555" s="472"/>
      <c r="R555" s="468"/>
      <c r="S555" s="472"/>
      <c r="T555" s="918"/>
      <c r="U555" s="472"/>
      <c r="V555" s="472"/>
      <c r="W555" s="472"/>
      <c r="X555" s="472"/>
      <c r="Y555" s="472"/>
      <c r="Z555" s="1045"/>
      <c r="AA555" s="468"/>
      <c r="AB555" s="1173">
        <f t="shared" si="133"/>
        <v>0</v>
      </c>
      <c r="AC555" s="1188"/>
    </row>
    <row r="556" spans="1:29" x14ac:dyDescent="0.25">
      <c r="A556" s="219">
        <v>1</v>
      </c>
      <c r="B556" s="666" t="s">
        <v>319</v>
      </c>
      <c r="C556" s="565"/>
      <c r="D556" s="9"/>
      <c r="E556" s="206"/>
      <c r="F556" s="206"/>
      <c r="G556" s="206">
        <v>6</v>
      </c>
      <c r="H556" s="206" t="e">
        <f t="shared" si="138"/>
        <v>#DIV/0!</v>
      </c>
      <c r="I556" s="322"/>
      <c r="J556" s="322"/>
      <c r="K556" s="1219"/>
      <c r="L556" s="1218"/>
      <c r="M556" s="1218"/>
      <c r="N556" s="1218"/>
      <c r="O556" s="1218"/>
      <c r="P556" s="1218"/>
      <c r="Q556" s="472"/>
      <c r="R556" s="468"/>
      <c r="S556" s="472"/>
      <c r="T556" s="918"/>
      <c r="U556" s="472"/>
      <c r="V556" s="472"/>
      <c r="W556" s="472"/>
      <c r="X556" s="472"/>
      <c r="Y556" s="472"/>
      <c r="Z556" s="1045"/>
      <c r="AA556" s="468"/>
      <c r="AB556" s="1173">
        <f t="shared" si="133"/>
        <v>0</v>
      </c>
      <c r="AC556" s="1188"/>
    </row>
    <row r="557" spans="1:29" x14ac:dyDescent="0.25">
      <c r="A557" s="219">
        <v>1</v>
      </c>
      <c r="B557" s="4" t="s">
        <v>320</v>
      </c>
      <c r="C557" s="565"/>
      <c r="D557" s="9"/>
      <c r="E557" s="206"/>
      <c r="F557" s="206"/>
      <c r="G557" s="206">
        <f>G558/9.4</f>
        <v>0.64893617021276595</v>
      </c>
      <c r="H557" s="206" t="e">
        <f t="shared" si="138"/>
        <v>#DIV/0!</v>
      </c>
      <c r="I557" s="322"/>
      <c r="J557" s="322"/>
      <c r="K557" s="1219"/>
      <c r="L557" s="1218"/>
      <c r="M557" s="1218"/>
      <c r="N557" s="1218"/>
      <c r="O557" s="1218"/>
      <c r="P557" s="1218"/>
      <c r="Q557" s="472"/>
      <c r="R557" s="468"/>
      <c r="S557" s="472"/>
      <c r="T557" s="918"/>
      <c r="U557" s="472"/>
      <c r="V557" s="472"/>
      <c r="W557" s="472"/>
      <c r="X557" s="472"/>
      <c r="Y557" s="472"/>
      <c r="Z557" s="1045"/>
      <c r="AA557" s="468"/>
      <c r="AB557" s="1173">
        <f t="shared" si="133"/>
        <v>0</v>
      </c>
      <c r="AC557" s="1188"/>
    </row>
    <row r="558" spans="1:29" x14ac:dyDescent="0.25">
      <c r="A558" s="219">
        <v>1</v>
      </c>
      <c r="B558" s="680" t="s">
        <v>321</v>
      </c>
      <c r="C558" s="565"/>
      <c r="D558" s="9"/>
      <c r="E558" s="206"/>
      <c r="F558" s="206"/>
      <c r="G558" s="3554">
        <v>6.1</v>
      </c>
      <c r="H558" s="206" t="e">
        <f t="shared" si="138"/>
        <v>#DIV/0!</v>
      </c>
      <c r="I558" s="322"/>
      <c r="J558" s="322"/>
      <c r="K558" s="1219"/>
      <c r="L558" s="1218"/>
      <c r="M558" s="1218"/>
      <c r="N558" s="1218"/>
      <c r="O558" s="1218"/>
      <c r="P558" s="1218"/>
      <c r="Q558" s="472"/>
      <c r="R558" s="468"/>
      <c r="S558" s="472"/>
      <c r="T558" s="918"/>
      <c r="U558" s="472"/>
      <c r="V558" s="472"/>
      <c r="W558" s="472"/>
      <c r="X558" s="472"/>
      <c r="Y558" s="472"/>
      <c r="Z558" s="1045"/>
      <c r="AA558" s="468"/>
      <c r="AB558" s="1173">
        <f t="shared" si="133"/>
        <v>0</v>
      </c>
      <c r="AC558" s="1188"/>
    </row>
    <row r="559" spans="1:29" s="2356" customFormat="1" ht="29.25" x14ac:dyDescent="0.25">
      <c r="B559" s="3190" t="s">
        <v>502</v>
      </c>
      <c r="C559" s="565"/>
      <c r="D559" s="9"/>
      <c r="E559" s="410"/>
      <c r="F559" s="410"/>
      <c r="G559" s="410">
        <f>SUM(G560:G563)</f>
        <v>0</v>
      </c>
      <c r="H559" s="410" t="e">
        <f t="shared" si="138"/>
        <v>#DIV/0!</v>
      </c>
      <c r="I559" s="322"/>
      <c r="J559" s="322"/>
      <c r="K559" s="1219"/>
      <c r="L559" s="1218"/>
      <c r="M559" s="1218"/>
      <c r="N559" s="1218"/>
      <c r="O559" s="1218"/>
      <c r="P559" s="1218"/>
      <c r="Q559" s="472"/>
      <c r="R559" s="468">
        <f>Q559/12*$B$4</f>
        <v>0</v>
      </c>
      <c r="S559" s="472">
        <f>Y559-X559-U559</f>
        <v>0</v>
      </c>
      <c r="T559" s="918"/>
      <c r="U559" s="472"/>
      <c r="V559" s="472">
        <f>S559-R559</f>
        <v>0</v>
      </c>
      <c r="W559" s="472"/>
      <c r="X559" s="472"/>
      <c r="Y559" s="472"/>
      <c r="Z559" s="1045"/>
      <c r="AA559" s="468"/>
      <c r="AB559" s="1173">
        <f t="shared" si="133"/>
        <v>0</v>
      </c>
      <c r="AC559" s="1188"/>
    </row>
    <row r="560" spans="1:29" s="2356" customFormat="1" x14ac:dyDescent="0.25">
      <c r="B560" s="680" t="s">
        <v>430</v>
      </c>
      <c r="C560" s="565"/>
      <c r="D560" s="9"/>
      <c r="E560" s="206"/>
      <c r="F560" s="206"/>
      <c r="G560" s="206"/>
      <c r="H560" s="206" t="e">
        <f t="shared" si="138"/>
        <v>#DIV/0!</v>
      </c>
      <c r="I560" s="322"/>
      <c r="J560" s="322"/>
      <c r="K560" s="1219"/>
      <c r="L560" s="1218"/>
      <c r="M560" s="1218"/>
      <c r="N560" s="1218"/>
      <c r="O560" s="1218"/>
      <c r="P560" s="1218"/>
      <c r="Q560" s="472"/>
      <c r="R560" s="468"/>
      <c r="S560" s="472"/>
      <c r="T560" s="918"/>
      <c r="U560" s="472"/>
      <c r="V560" s="472"/>
      <c r="W560" s="472"/>
      <c r="X560" s="472"/>
      <c r="Y560" s="472"/>
      <c r="Z560" s="1045"/>
      <c r="AA560" s="468"/>
      <c r="AB560" s="1173">
        <f t="shared" si="133"/>
        <v>0</v>
      </c>
      <c r="AC560" s="1188"/>
    </row>
    <row r="561" spans="1:29" s="2356" customFormat="1" x14ac:dyDescent="0.25">
      <c r="B561" s="680" t="s">
        <v>431</v>
      </c>
      <c r="C561" s="565"/>
      <c r="D561" s="9"/>
      <c r="E561" s="206"/>
      <c r="F561" s="206"/>
      <c r="G561" s="206"/>
      <c r="H561" s="206" t="e">
        <f t="shared" si="138"/>
        <v>#DIV/0!</v>
      </c>
      <c r="I561" s="322"/>
      <c r="J561" s="322"/>
      <c r="K561" s="1219"/>
      <c r="L561" s="1218"/>
      <c r="M561" s="1218"/>
      <c r="N561" s="1218"/>
      <c r="O561" s="1218"/>
      <c r="P561" s="1218"/>
      <c r="Q561" s="472"/>
      <c r="R561" s="468"/>
      <c r="S561" s="472"/>
      <c r="T561" s="918"/>
      <c r="U561" s="472"/>
      <c r="V561" s="472"/>
      <c r="W561" s="472"/>
      <c r="X561" s="472"/>
      <c r="Y561" s="472"/>
      <c r="Z561" s="1045"/>
      <c r="AA561" s="468"/>
      <c r="AB561" s="1173">
        <f t="shared" si="133"/>
        <v>0</v>
      </c>
      <c r="AC561" s="1188"/>
    </row>
    <row r="562" spans="1:29" s="2356" customFormat="1" ht="30" x14ac:dyDescent="0.25">
      <c r="B562" s="680" t="s">
        <v>432</v>
      </c>
      <c r="C562" s="565"/>
      <c r="D562" s="9"/>
      <c r="E562" s="206"/>
      <c r="F562" s="206"/>
      <c r="G562" s="206"/>
      <c r="H562" s="206" t="e">
        <f t="shared" si="138"/>
        <v>#DIV/0!</v>
      </c>
      <c r="I562" s="322"/>
      <c r="J562" s="322"/>
      <c r="K562" s="1219"/>
      <c r="L562" s="1218"/>
      <c r="M562" s="1218"/>
      <c r="N562" s="1218"/>
      <c r="O562" s="1218"/>
      <c r="P562" s="1218"/>
      <c r="Q562" s="472"/>
      <c r="R562" s="468"/>
      <c r="S562" s="472"/>
      <c r="T562" s="918"/>
      <c r="U562" s="472"/>
      <c r="V562" s="472"/>
      <c r="W562" s="472"/>
      <c r="X562" s="472"/>
      <c r="Y562" s="472"/>
      <c r="Z562" s="1045"/>
      <c r="AA562" s="468"/>
      <c r="AB562" s="1173">
        <f t="shared" si="133"/>
        <v>0</v>
      </c>
      <c r="AC562" s="1188"/>
    </row>
    <row r="563" spans="1:29" s="2356" customFormat="1" ht="45" x14ac:dyDescent="0.25">
      <c r="B563" s="680" t="s">
        <v>447</v>
      </c>
      <c r="C563" s="565"/>
      <c r="D563" s="9"/>
      <c r="E563" s="206"/>
      <c r="F563" s="206"/>
      <c r="G563" s="206"/>
      <c r="H563" s="206" t="e">
        <f t="shared" si="138"/>
        <v>#DIV/0!</v>
      </c>
      <c r="I563" s="322"/>
      <c r="J563" s="322"/>
      <c r="K563" s="1219"/>
      <c r="L563" s="1218"/>
      <c r="M563" s="1218"/>
      <c r="N563" s="1218"/>
      <c r="O563" s="1218"/>
      <c r="P563" s="1218"/>
      <c r="Q563" s="472"/>
      <c r="R563" s="468"/>
      <c r="S563" s="472"/>
      <c r="T563" s="918"/>
      <c r="U563" s="472"/>
      <c r="V563" s="472"/>
      <c r="W563" s="472"/>
      <c r="X563" s="472"/>
      <c r="Y563" s="472"/>
      <c r="Z563" s="1045"/>
      <c r="AA563" s="468"/>
      <c r="AB563" s="1173">
        <f t="shared" si="133"/>
        <v>0</v>
      </c>
      <c r="AC563" s="1188"/>
    </row>
    <row r="564" spans="1:29" ht="29.25" x14ac:dyDescent="0.25">
      <c r="A564" s="219">
        <v>1</v>
      </c>
      <c r="B564" s="666" t="s">
        <v>304</v>
      </c>
      <c r="C564" s="565"/>
      <c r="D564" s="9"/>
      <c r="E564" s="904"/>
      <c r="F564" s="206"/>
      <c r="G564" s="206"/>
      <c r="H564" s="206"/>
      <c r="I564" s="322"/>
      <c r="J564" s="322"/>
      <c r="K564" s="1219"/>
      <c r="L564" s="1218"/>
      <c r="M564" s="1218"/>
      <c r="N564" s="1218"/>
      <c r="O564" s="1218"/>
      <c r="P564" s="1218"/>
      <c r="Q564" s="472"/>
      <c r="R564" s="468"/>
      <c r="S564" s="472"/>
      <c r="T564" s="918"/>
      <c r="U564" s="472"/>
      <c r="V564" s="472"/>
      <c r="W564" s="472"/>
      <c r="X564" s="472"/>
      <c r="Y564" s="472"/>
      <c r="Z564" s="1045"/>
      <c r="AA564" s="468"/>
      <c r="AB564" s="1173">
        <f t="shared" si="133"/>
        <v>0</v>
      </c>
      <c r="AC564" s="1188"/>
    </row>
    <row r="565" spans="1:29" ht="30" x14ac:dyDescent="0.25">
      <c r="A565" s="219">
        <v>1</v>
      </c>
      <c r="B565" s="662" t="s">
        <v>191</v>
      </c>
      <c r="C565" s="565"/>
      <c r="D565" s="9"/>
      <c r="E565" s="904"/>
      <c r="F565" s="206"/>
      <c r="G565" s="206"/>
      <c r="H565" s="206"/>
      <c r="I565" s="322"/>
      <c r="J565" s="322"/>
      <c r="K565" s="1219"/>
      <c r="L565" s="1218"/>
      <c r="M565" s="1218"/>
      <c r="N565" s="1218"/>
      <c r="O565" s="1218"/>
      <c r="P565" s="1218"/>
      <c r="Q565" s="472"/>
      <c r="R565" s="468"/>
      <c r="S565" s="472"/>
      <c r="T565" s="918"/>
      <c r="U565" s="472"/>
      <c r="V565" s="472"/>
      <c r="W565" s="472"/>
      <c r="X565" s="472"/>
      <c r="Y565" s="472"/>
      <c r="Z565" s="1045"/>
      <c r="AA565" s="468"/>
      <c r="AB565" s="1173">
        <f t="shared" si="133"/>
        <v>0</v>
      </c>
      <c r="AC565" s="1188"/>
    </row>
    <row r="566" spans="1:29" ht="72" x14ac:dyDescent="0.25">
      <c r="A566" s="219">
        <v>1</v>
      </c>
      <c r="B566" s="666" t="s">
        <v>312</v>
      </c>
      <c r="C566" s="565"/>
      <c r="D566" s="9"/>
      <c r="E566" s="904"/>
      <c r="F566" s="206"/>
      <c r="G566" s="206"/>
      <c r="H566" s="206"/>
      <c r="I566" s="322"/>
      <c r="J566" s="322"/>
      <c r="K566" s="1219"/>
      <c r="L566" s="1218"/>
      <c r="M566" s="1218"/>
      <c r="N566" s="1218"/>
      <c r="O566" s="1218"/>
      <c r="P566" s="1218"/>
      <c r="Q566" s="472"/>
      <c r="R566" s="468"/>
      <c r="S566" s="472"/>
      <c r="T566" s="918"/>
      <c r="U566" s="472"/>
      <c r="V566" s="472"/>
      <c r="W566" s="472"/>
      <c r="X566" s="472"/>
      <c r="Y566" s="472"/>
      <c r="Z566" s="1045"/>
      <c r="AA566" s="468"/>
      <c r="AB566" s="1173">
        <f t="shared" si="133"/>
        <v>0</v>
      </c>
      <c r="AC566" s="1188"/>
    </row>
    <row r="567" spans="1:29" x14ac:dyDescent="0.25">
      <c r="A567" s="219">
        <v>1</v>
      </c>
      <c r="B567" s="616" t="s">
        <v>260</v>
      </c>
      <c r="C567" s="565"/>
      <c r="D567" s="9"/>
      <c r="E567" s="209"/>
      <c r="F567" s="410"/>
      <c r="G567" s="410">
        <f>G547</f>
        <v>115.17749999999999</v>
      </c>
      <c r="H567" s="410" t="e">
        <f>G567/F567*100</f>
        <v>#DIV/0!</v>
      </c>
      <c r="I567" s="322"/>
      <c r="J567" s="322"/>
      <c r="K567" s="1219"/>
      <c r="L567" s="1218"/>
      <c r="M567" s="1218"/>
      <c r="N567" s="1218"/>
      <c r="O567" s="1218"/>
      <c r="P567" s="1218"/>
      <c r="Q567" s="472"/>
      <c r="R567" s="468"/>
      <c r="S567" s="472"/>
      <c r="T567" s="918"/>
      <c r="U567" s="472"/>
      <c r="V567" s="472"/>
      <c r="W567" s="472"/>
      <c r="X567" s="472"/>
      <c r="Y567" s="472"/>
      <c r="Z567" s="1041"/>
      <c r="AA567" s="468"/>
      <c r="AB567" s="1173">
        <f t="shared" si="133"/>
        <v>0</v>
      </c>
      <c r="AC567" s="1188"/>
    </row>
    <row r="568" spans="1:29" ht="29.25" x14ac:dyDescent="0.25">
      <c r="A568" s="219">
        <v>1</v>
      </c>
      <c r="B568" s="616" t="s">
        <v>261</v>
      </c>
      <c r="C568" s="565"/>
      <c r="D568" s="9"/>
      <c r="E568" s="209"/>
      <c r="F568" s="410"/>
      <c r="G568" s="410">
        <f>G555</f>
        <v>6.6489361702127656</v>
      </c>
      <c r="H568" s="410" t="e">
        <f>G568/F568*100</f>
        <v>#DIV/0!</v>
      </c>
      <c r="I568" s="322"/>
      <c r="J568" s="322"/>
      <c r="K568" s="1219"/>
      <c r="L568" s="1218"/>
      <c r="M568" s="1218"/>
      <c r="N568" s="1218"/>
      <c r="O568" s="1218"/>
      <c r="P568" s="1218"/>
      <c r="Q568" s="472"/>
      <c r="R568" s="468"/>
      <c r="S568" s="472"/>
      <c r="T568" s="918"/>
      <c r="U568" s="472"/>
      <c r="V568" s="472"/>
      <c r="W568" s="472"/>
      <c r="X568" s="472"/>
      <c r="Y568" s="472"/>
      <c r="Z568" s="1041"/>
      <c r="AA568" s="468"/>
      <c r="AB568" s="1173">
        <f t="shared" si="133"/>
        <v>0</v>
      </c>
      <c r="AC568" s="1188"/>
    </row>
    <row r="569" spans="1:29" ht="30" thickBot="1" x14ac:dyDescent="0.3">
      <c r="A569" s="1257">
        <v>1</v>
      </c>
      <c r="B569" s="946" t="s">
        <v>262</v>
      </c>
      <c r="C569" s="565"/>
      <c r="D569" s="9"/>
      <c r="E569" s="365"/>
      <c r="F569" s="410"/>
      <c r="G569" s="410">
        <f>G564</f>
        <v>0</v>
      </c>
      <c r="H569" s="410"/>
      <c r="I569" s="322"/>
      <c r="J569" s="322"/>
      <c r="K569" s="1219"/>
      <c r="L569" s="1218"/>
      <c r="M569" s="1218"/>
      <c r="N569" s="1218"/>
      <c r="O569" s="1218"/>
      <c r="P569" s="1218"/>
      <c r="Q569" s="472"/>
      <c r="R569" s="468"/>
      <c r="S569" s="472"/>
      <c r="T569" s="918"/>
      <c r="U569" s="472"/>
      <c r="V569" s="472"/>
      <c r="W569" s="472"/>
      <c r="X569" s="472"/>
      <c r="Y569" s="472"/>
      <c r="Z569" s="1041"/>
      <c r="AA569" s="468"/>
      <c r="AB569" s="1173">
        <f t="shared" si="133"/>
        <v>0</v>
      </c>
      <c r="AC569" s="1188"/>
    </row>
    <row r="570" spans="1:29" s="229" customFormat="1" ht="15.75" thickBot="1" x14ac:dyDescent="0.3">
      <c r="A570" s="1257">
        <v>1</v>
      </c>
      <c r="B570" s="1486" t="s">
        <v>134</v>
      </c>
      <c r="C570" s="1487"/>
      <c r="D570" s="1488"/>
      <c r="E570" s="1463"/>
      <c r="F570" s="1326"/>
      <c r="G570" s="1489">
        <f t="shared" ref="G570" si="140">G556*2.6+G547+G558/4.2+G559*10</f>
        <v>132.22988095238097</v>
      </c>
      <c r="H570" s="1489" t="e">
        <f>G570/F570*100</f>
        <v>#DIV/0!</v>
      </c>
      <c r="I570" s="1388"/>
      <c r="J570" s="1388"/>
      <c r="K570" s="1390"/>
      <c r="L570" s="1483"/>
      <c r="M570" s="1483"/>
      <c r="N570" s="1483"/>
      <c r="O570" s="1483"/>
      <c r="P570" s="1483"/>
      <c r="Q570" s="478"/>
      <c r="R570" s="995">
        <f t="shared" ref="R570:Y570" si="141">R547+R559</f>
        <v>0</v>
      </c>
      <c r="S570" s="478">
        <f t="shared" si="141"/>
        <v>104.92588999999998</v>
      </c>
      <c r="T570" s="923">
        <f t="shared" si="141"/>
        <v>0</v>
      </c>
      <c r="U570" s="478">
        <f t="shared" si="141"/>
        <v>0</v>
      </c>
      <c r="V570" s="478">
        <f t="shared" si="141"/>
        <v>104.92588999999998</v>
      </c>
      <c r="W570" s="478">
        <f t="shared" si="141"/>
        <v>0</v>
      </c>
      <c r="X570" s="478">
        <f t="shared" si="141"/>
        <v>0</v>
      </c>
      <c r="Y570" s="478">
        <f t="shared" si="141"/>
        <v>104.92588999999998</v>
      </c>
      <c r="Z570" s="1490"/>
      <c r="AA570" s="995"/>
      <c r="AB570" s="1173">
        <f t="shared" si="133"/>
        <v>0</v>
      </c>
      <c r="AC570" s="1188"/>
    </row>
    <row r="571" spans="1:29" x14ac:dyDescent="0.25">
      <c r="A571" s="1257">
        <v>1</v>
      </c>
      <c r="B571" s="1491" t="s">
        <v>28</v>
      </c>
      <c r="C571" s="1492"/>
      <c r="D571" s="1409"/>
      <c r="E571" s="555"/>
      <c r="F571" s="1201"/>
      <c r="G571" s="1417"/>
      <c r="H571" s="1417"/>
      <c r="I571" s="1301"/>
      <c r="J571" s="1301"/>
      <c r="K571" s="1300"/>
      <c r="L571" s="1262"/>
      <c r="M571" s="1262"/>
      <c r="N571" s="1262"/>
      <c r="O571" s="1262"/>
      <c r="P571" s="1262"/>
      <c r="Q571" s="474"/>
      <c r="R571" s="994"/>
      <c r="S571" s="474"/>
      <c r="T571" s="1370"/>
      <c r="U571" s="474"/>
      <c r="V571" s="474"/>
      <c r="W571" s="474"/>
      <c r="X571" s="474"/>
      <c r="Y571" s="474"/>
      <c r="Z571" s="1418"/>
      <c r="AA571" s="994"/>
      <c r="AB571" s="1173">
        <f t="shared" si="133"/>
        <v>0</v>
      </c>
      <c r="AC571" s="1188"/>
    </row>
    <row r="572" spans="1:29" ht="30" x14ac:dyDescent="0.25">
      <c r="A572" s="1257">
        <v>1</v>
      </c>
      <c r="B572" s="1493" t="s">
        <v>16</v>
      </c>
      <c r="C572" s="1494"/>
      <c r="D572" s="2354"/>
      <c r="E572" s="357"/>
      <c r="F572" s="211"/>
      <c r="G572" s="1233"/>
      <c r="H572" s="1233"/>
      <c r="I572" s="1232"/>
      <c r="J572" s="1232"/>
      <c r="K572" s="1295"/>
      <c r="L572" s="1296"/>
      <c r="M572" s="1296"/>
      <c r="N572" s="1296"/>
      <c r="O572" s="1296"/>
      <c r="P572" s="1296"/>
      <c r="Q572" s="473"/>
      <c r="R572" s="993"/>
      <c r="S572" s="473"/>
      <c r="T572" s="1220"/>
      <c r="U572" s="473"/>
      <c r="V572" s="473"/>
      <c r="W572" s="473"/>
      <c r="X572" s="473"/>
      <c r="Y572" s="473"/>
      <c r="Z572" s="1234"/>
      <c r="AA572" s="993"/>
      <c r="AB572" s="1173">
        <f t="shared" si="133"/>
        <v>0</v>
      </c>
      <c r="AC572" s="1188"/>
    </row>
    <row r="573" spans="1:29" x14ac:dyDescent="0.25">
      <c r="A573" s="1257">
        <v>1</v>
      </c>
      <c r="B573" s="405" t="s">
        <v>130</v>
      </c>
      <c r="C573" s="573"/>
      <c r="D573" s="2354"/>
      <c r="E573" s="355"/>
      <c r="F573" s="1495"/>
      <c r="G573" s="211">
        <v>3</v>
      </c>
      <c r="H573" s="211" t="e">
        <f>G573/F573*100</f>
        <v>#DIV/0!</v>
      </c>
      <c r="I573" s="1264">
        <v>10</v>
      </c>
      <c r="J573" s="1264">
        <f>M573/G573</f>
        <v>10</v>
      </c>
      <c r="K573" s="1496">
        <f>ROUND(E573*I573,0)</f>
        <v>0</v>
      </c>
      <c r="L573" s="1307">
        <f>K573/12*$B$4</f>
        <v>0</v>
      </c>
      <c r="M573" s="1307">
        <v>30</v>
      </c>
      <c r="N573" s="1307" t="e">
        <f>M573/L573*100</f>
        <v>#DIV/0!</v>
      </c>
      <c r="O573" s="1307" t="e">
        <f>ROUND(K573/D573,0)</f>
        <v>#DIV/0!</v>
      </c>
      <c r="P573" s="1496" t="e">
        <f>M573/$B$4*12/O573</f>
        <v>#DIV/0!</v>
      </c>
      <c r="Q573" s="473"/>
      <c r="R573" s="993"/>
      <c r="S573" s="1497"/>
      <c r="T573" s="1220"/>
      <c r="U573" s="473"/>
      <c r="V573" s="473">
        <f>S573-R573</f>
        <v>0</v>
      </c>
      <c r="W573" s="473"/>
      <c r="X573" s="473"/>
      <c r="Y573" s="473"/>
      <c r="Z573" s="1194"/>
      <c r="AA573" s="993"/>
      <c r="AB573" s="1173">
        <f t="shared" si="133"/>
        <v>0</v>
      </c>
      <c r="AC573" s="1188"/>
    </row>
    <row r="574" spans="1:29" x14ac:dyDescent="0.25">
      <c r="A574" s="1257">
        <v>1</v>
      </c>
      <c r="B574" s="1498" t="s">
        <v>176</v>
      </c>
      <c r="C574" s="1499"/>
      <c r="D574" s="1500"/>
      <c r="E574" s="1501"/>
      <c r="F574" s="36"/>
      <c r="G574" s="36">
        <f t="shared" ref="G574:G575" si="142">G573</f>
        <v>3</v>
      </c>
      <c r="H574" s="36" t="e">
        <f>G574/F574*100</f>
        <v>#DIV/0!</v>
      </c>
      <c r="I574" s="1502">
        <f t="shared" ref="I574" si="143">I573</f>
        <v>10</v>
      </c>
      <c r="J574" s="1502">
        <f>M574/G574</f>
        <v>10</v>
      </c>
      <c r="K574" s="1503">
        <f t="shared" ref="K574:M575" si="144">K573</f>
        <v>0</v>
      </c>
      <c r="L574" s="1504">
        <f t="shared" si="144"/>
        <v>0</v>
      </c>
      <c r="M574" s="300">
        <f t="shared" si="144"/>
        <v>30</v>
      </c>
      <c r="N574" s="300" t="e">
        <f>M574/L574*100</f>
        <v>#DIV/0!</v>
      </c>
      <c r="O574" s="300" t="e">
        <f>O573</f>
        <v>#DIV/0!</v>
      </c>
      <c r="P574" s="300" t="e">
        <f>P573</f>
        <v>#DIV/0!</v>
      </c>
      <c r="Q574" s="482"/>
      <c r="R574" s="1000"/>
      <c r="S574" s="482"/>
      <c r="T574" s="1505"/>
      <c r="U574" s="482"/>
      <c r="V574" s="482"/>
      <c r="W574" s="482"/>
      <c r="X574" s="482"/>
      <c r="Y574" s="482"/>
      <c r="Z574" s="1506"/>
      <c r="AA574" s="1000"/>
      <c r="AB574" s="1173">
        <f t="shared" si="133"/>
        <v>0</v>
      </c>
      <c r="AC574" s="1188"/>
    </row>
    <row r="575" spans="1:29" ht="30" thickBot="1" x14ac:dyDescent="0.3">
      <c r="A575" s="1257">
        <v>1</v>
      </c>
      <c r="B575" s="1376" t="s">
        <v>196</v>
      </c>
      <c r="C575" s="1507"/>
      <c r="D575" s="968"/>
      <c r="E575" s="1508"/>
      <c r="F575" s="449"/>
      <c r="G575" s="449">
        <f t="shared" si="142"/>
        <v>3</v>
      </c>
      <c r="H575" s="449" t="e">
        <f>G575/F575*100</f>
        <v>#DIV/0!</v>
      </c>
      <c r="I575" s="806">
        <f>I573</f>
        <v>10</v>
      </c>
      <c r="J575" s="806">
        <f>M575/G575</f>
        <v>10</v>
      </c>
      <c r="K575" s="1509">
        <f t="shared" si="144"/>
        <v>0</v>
      </c>
      <c r="L575" s="449">
        <f t="shared" si="144"/>
        <v>0</v>
      </c>
      <c r="M575" s="449">
        <f t="shared" si="144"/>
        <v>30</v>
      </c>
      <c r="N575" s="1379" t="e">
        <f>M575/L575*100</f>
        <v>#DIV/0!</v>
      </c>
      <c r="O575" s="1510" t="e">
        <f>O574</f>
        <v>#DIV/0!</v>
      </c>
      <c r="P575" s="1510" t="e">
        <f>P574</f>
        <v>#DIV/0!</v>
      </c>
      <c r="Q575" s="483"/>
      <c r="R575" s="1001">
        <f>Q575/12*$B$4</f>
        <v>0</v>
      </c>
      <c r="S575" s="483">
        <f>Y575-X575-U575</f>
        <v>133.27221</v>
      </c>
      <c r="T575" s="1511"/>
      <c r="U575" s="483"/>
      <c r="V575" s="483">
        <f>S575-R575</f>
        <v>133.27221</v>
      </c>
      <c r="W575" s="483"/>
      <c r="X575" s="483"/>
      <c r="Y575" s="483">
        <v>133.27221</v>
      </c>
      <c r="Z575" s="1512"/>
      <c r="AA575" s="1001"/>
      <c r="AB575" s="1173">
        <f t="shared" si="133"/>
        <v>0</v>
      </c>
      <c r="AC575" s="1188"/>
    </row>
    <row r="576" spans="1:29" ht="16.5" thickBot="1" x14ac:dyDescent="0.3">
      <c r="A576" s="1257">
        <v>1</v>
      </c>
      <c r="B576" s="1385" t="s">
        <v>277</v>
      </c>
      <c r="C576" s="1385"/>
      <c r="D576" s="246"/>
      <c r="E576" s="386"/>
      <c r="F576" s="1326"/>
      <c r="G576" s="1326"/>
      <c r="H576" s="1326"/>
      <c r="I576" s="1513"/>
      <c r="J576" s="1513"/>
      <c r="K576" s="1514"/>
      <c r="L576" s="1513"/>
      <c r="M576" s="1513"/>
      <c r="N576" s="1513"/>
      <c r="O576" s="1514"/>
      <c r="P576" s="1514"/>
      <c r="Q576" s="478"/>
      <c r="R576" s="995">
        <f t="shared" ref="R576" si="145">SUM(R575,R570)</f>
        <v>0</v>
      </c>
      <c r="S576" s="478">
        <f t="shared" ref="S576:AA576" si="146">SUM(S575,S570)</f>
        <v>238.19809999999998</v>
      </c>
      <c r="T576" s="923">
        <f t="shared" si="146"/>
        <v>0</v>
      </c>
      <c r="U576" s="478">
        <f>SUM(U575,U570)</f>
        <v>0</v>
      </c>
      <c r="V576" s="478">
        <f t="shared" si="146"/>
        <v>238.19809999999998</v>
      </c>
      <c r="W576" s="478">
        <f t="shared" si="146"/>
        <v>0</v>
      </c>
      <c r="X576" s="478">
        <f t="shared" si="146"/>
        <v>0</v>
      </c>
      <c r="Y576" s="478">
        <f t="shared" si="146"/>
        <v>238.19809999999998</v>
      </c>
      <c r="Z576" s="1285"/>
      <c r="AA576" s="995">
        <f t="shared" si="146"/>
        <v>0</v>
      </c>
      <c r="AB576" s="1173">
        <f t="shared" si="133"/>
        <v>0</v>
      </c>
      <c r="AC576" s="1188"/>
    </row>
    <row r="577" spans="1:29" x14ac:dyDescent="0.25">
      <c r="A577" s="219">
        <v>1</v>
      </c>
      <c r="B577" s="1515"/>
      <c r="C577" s="1515"/>
      <c r="D577" s="1515"/>
      <c r="E577" s="384"/>
      <c r="F577" s="1213"/>
      <c r="G577" s="1213"/>
      <c r="H577" s="1213"/>
      <c r="I577" s="412"/>
      <c r="J577" s="412"/>
      <c r="K577" s="1333"/>
      <c r="L577" s="1214"/>
      <c r="M577" s="1214"/>
      <c r="N577" s="1214"/>
      <c r="O577" s="1214"/>
      <c r="P577" s="1333"/>
      <c r="Q577" s="471"/>
      <c r="R577" s="511"/>
      <c r="S577" s="471">
        <f>Y577-X577-U577</f>
        <v>0</v>
      </c>
      <c r="T577" s="921"/>
      <c r="U577" s="471"/>
      <c r="V577" s="471"/>
      <c r="W577" s="471"/>
      <c r="X577" s="471"/>
      <c r="Y577" s="471"/>
      <c r="Z577" s="1050"/>
      <c r="AA577" s="511"/>
      <c r="AB577" s="1173">
        <f t="shared" si="133"/>
        <v>0</v>
      </c>
      <c r="AC577" s="1188"/>
    </row>
    <row r="578" spans="1:29" ht="29.25" x14ac:dyDescent="0.25">
      <c r="A578" s="219">
        <v>1</v>
      </c>
      <c r="B578" s="1178" t="s">
        <v>354</v>
      </c>
      <c r="C578" s="1178"/>
      <c r="D578" s="12"/>
      <c r="E578" s="385"/>
      <c r="F578" s="669"/>
      <c r="G578" s="669"/>
      <c r="H578" s="669"/>
      <c r="I578" s="322"/>
      <c r="J578" s="322"/>
      <c r="K578" s="1219"/>
      <c r="L578" s="1218"/>
      <c r="M578" s="1218"/>
      <c r="N578" s="1218"/>
      <c r="O578" s="1218"/>
      <c r="P578" s="1219"/>
      <c r="Q578" s="472"/>
      <c r="R578" s="468"/>
      <c r="S578" s="472">
        <f>Y578-X578-U578</f>
        <v>0</v>
      </c>
      <c r="T578" s="918"/>
      <c r="U578" s="472"/>
      <c r="V578" s="472"/>
      <c r="W578" s="472"/>
      <c r="X578" s="472"/>
      <c r="Y578" s="472"/>
      <c r="Z578" s="1049"/>
      <c r="AA578" s="468"/>
      <c r="AB578" s="1173">
        <f t="shared" si="133"/>
        <v>0</v>
      </c>
      <c r="AC578" s="1188"/>
    </row>
    <row r="579" spans="1:29" x14ac:dyDescent="0.25">
      <c r="A579" s="219">
        <v>1</v>
      </c>
      <c r="B579" s="612" t="s">
        <v>194</v>
      </c>
      <c r="C579" s="575"/>
      <c r="D579" s="1217"/>
      <c r="E579" s="385"/>
      <c r="F579" s="669"/>
      <c r="G579" s="669"/>
      <c r="H579" s="669"/>
      <c r="I579" s="322"/>
      <c r="J579" s="322"/>
      <c r="K579" s="1219"/>
      <c r="L579" s="1218"/>
      <c r="M579" s="1218"/>
      <c r="N579" s="1218"/>
      <c r="O579" s="1218"/>
      <c r="P579" s="1218"/>
      <c r="Q579" s="472"/>
      <c r="R579" s="989"/>
      <c r="S579" s="472"/>
      <c r="T579" s="918"/>
      <c r="U579" s="472"/>
      <c r="V579" s="472"/>
      <c r="W579" s="472"/>
      <c r="X579" s="472"/>
      <c r="Y579" s="472"/>
      <c r="Z579" s="1049"/>
      <c r="AA579" s="468"/>
      <c r="AB579" s="1173">
        <f t="shared" si="133"/>
        <v>0</v>
      </c>
      <c r="AC579" s="1188"/>
    </row>
    <row r="580" spans="1:29" ht="29.25" x14ac:dyDescent="0.25">
      <c r="A580" s="219">
        <v>1</v>
      </c>
      <c r="B580" s="2351" t="s">
        <v>310</v>
      </c>
      <c r="C580" s="576"/>
      <c r="D580" s="203"/>
      <c r="E580" s="410"/>
      <c r="F580" s="410"/>
      <c r="G580" s="410">
        <f>G581</f>
        <v>3.2399999999999998</v>
      </c>
      <c r="H580" s="844" t="e">
        <f t="shared" ref="H580:H589" si="147">G580/F580*100</f>
        <v>#DIV/0!</v>
      </c>
      <c r="I580" s="322"/>
      <c r="J580" s="322"/>
      <c r="K580" s="1219"/>
      <c r="L580" s="1218"/>
      <c r="M580" s="1218"/>
      <c r="N580" s="1218"/>
      <c r="O580" s="1218"/>
      <c r="P580" s="1218"/>
      <c r="Q580" s="472"/>
      <c r="R580" s="989">
        <f>Q580/12*$B$4</f>
        <v>0</v>
      </c>
      <c r="S580" s="472">
        <f>Y580-X580-U580</f>
        <v>50.297789999999999</v>
      </c>
      <c r="T580" s="918"/>
      <c r="U580" s="472"/>
      <c r="V580" s="472">
        <f>S580-R580</f>
        <v>50.297789999999999</v>
      </c>
      <c r="W580" s="472"/>
      <c r="X580" s="472"/>
      <c r="Y580" s="472">
        <v>50.297789999999999</v>
      </c>
      <c r="Z580" s="1045"/>
      <c r="AA580" s="468"/>
      <c r="AB580" s="1173">
        <f t="shared" si="133"/>
        <v>0</v>
      </c>
      <c r="AC580" s="1188"/>
    </row>
    <row r="581" spans="1:29" ht="30" x14ac:dyDescent="0.25">
      <c r="A581" s="219">
        <v>1</v>
      </c>
      <c r="B581" s="624" t="s">
        <v>450</v>
      </c>
      <c r="C581" s="576"/>
      <c r="D581" s="203"/>
      <c r="E581" s="904"/>
      <c r="F581" s="904"/>
      <c r="G581" s="904">
        <f>G582/4</f>
        <v>3.2399999999999998</v>
      </c>
      <c r="H581" s="211" t="e">
        <f t="shared" si="147"/>
        <v>#DIV/0!</v>
      </c>
      <c r="I581" s="322"/>
      <c r="J581" s="322"/>
      <c r="K581" s="1219"/>
      <c r="L581" s="1218"/>
      <c r="M581" s="1218"/>
      <c r="N581" s="1218"/>
      <c r="O581" s="1218"/>
      <c r="P581" s="1218"/>
      <c r="Q581" s="472"/>
      <c r="R581" s="468"/>
      <c r="S581" s="472"/>
      <c r="T581" s="918"/>
      <c r="U581" s="472"/>
      <c r="V581" s="472"/>
      <c r="W581" s="472"/>
      <c r="X581" s="472"/>
      <c r="Y581" s="472"/>
      <c r="Z581" s="1051"/>
      <c r="AA581" s="468"/>
      <c r="AB581" s="1173">
        <f t="shared" si="133"/>
        <v>0</v>
      </c>
      <c r="AC581" s="1188"/>
    </row>
    <row r="582" spans="1:29" ht="30" x14ac:dyDescent="0.25">
      <c r="A582" s="219">
        <v>1</v>
      </c>
      <c r="B582" s="437" t="s">
        <v>452</v>
      </c>
      <c r="C582" s="576"/>
      <c r="D582" s="203"/>
      <c r="E582" s="904"/>
      <c r="F582" s="904"/>
      <c r="G582" s="3555">
        <v>12.959999999999999</v>
      </c>
      <c r="H582" s="211" t="e">
        <f t="shared" si="147"/>
        <v>#DIV/0!</v>
      </c>
      <c r="I582" s="322"/>
      <c r="J582" s="322"/>
      <c r="K582" s="1219"/>
      <c r="L582" s="1218"/>
      <c r="M582" s="1308"/>
      <c r="N582" s="1218"/>
      <c r="O582" s="1218"/>
      <c r="P582" s="1218"/>
      <c r="Q582" s="472"/>
      <c r="R582" s="468"/>
      <c r="S582" s="472"/>
      <c r="T582" s="918"/>
      <c r="U582" s="472"/>
      <c r="V582" s="472"/>
      <c r="W582" s="472"/>
      <c r="X582" s="472"/>
      <c r="Y582" s="472"/>
      <c r="Z582" s="1051"/>
      <c r="AA582" s="468"/>
      <c r="AB582" s="1173">
        <f t="shared" si="133"/>
        <v>0</v>
      </c>
      <c r="AC582" s="1188"/>
    </row>
    <row r="583" spans="1:29" ht="29.25" x14ac:dyDescent="0.25">
      <c r="A583" s="219">
        <v>1</v>
      </c>
      <c r="B583" s="2351" t="s">
        <v>311</v>
      </c>
      <c r="C583" s="576"/>
      <c r="D583" s="203"/>
      <c r="E583" s="209"/>
      <c r="F583" s="209"/>
      <c r="G583" s="209">
        <f>(G585+G586)/9.4</f>
        <v>18.397872340425529</v>
      </c>
      <c r="H583" s="844" t="e">
        <f t="shared" si="147"/>
        <v>#DIV/0!</v>
      </c>
      <c r="I583" s="322"/>
      <c r="J583" s="322"/>
      <c r="K583" s="1219"/>
      <c r="L583" s="1218"/>
      <c r="M583" s="1308"/>
      <c r="N583" s="1218"/>
      <c r="O583" s="1218"/>
      <c r="P583" s="1218"/>
      <c r="Q583" s="472"/>
      <c r="R583" s="468"/>
      <c r="S583" s="472"/>
      <c r="T583" s="918"/>
      <c r="U583" s="472"/>
      <c r="V583" s="472"/>
      <c r="W583" s="472"/>
      <c r="X583" s="472"/>
      <c r="Y583" s="472"/>
      <c r="Z583" s="1051"/>
      <c r="AA583" s="468"/>
      <c r="AB583" s="1173">
        <f t="shared" si="133"/>
        <v>0</v>
      </c>
      <c r="AC583" s="1188"/>
    </row>
    <row r="584" spans="1:29" s="2356" customFormat="1" x14ac:dyDescent="0.25">
      <c r="B584" s="2351" t="s">
        <v>320</v>
      </c>
      <c r="C584" s="576"/>
      <c r="D584" s="203"/>
      <c r="E584" s="904"/>
      <c r="F584" s="904"/>
      <c r="G584" s="904">
        <f t="shared" ref="G584" si="148">G585/9.4+G586/9.4</f>
        <v>18.397872340425529</v>
      </c>
      <c r="H584" s="211" t="e">
        <f t="shared" si="147"/>
        <v>#DIV/0!</v>
      </c>
      <c r="I584" s="322"/>
      <c r="J584" s="322"/>
      <c r="K584" s="1219"/>
      <c r="L584" s="1218"/>
      <c r="M584" s="1308"/>
      <c r="N584" s="1218"/>
      <c r="O584" s="1218"/>
      <c r="P584" s="1218"/>
      <c r="Q584" s="472"/>
      <c r="R584" s="468"/>
      <c r="S584" s="472"/>
      <c r="T584" s="918"/>
      <c r="U584" s="472"/>
      <c r="V584" s="472"/>
      <c r="W584" s="472"/>
      <c r="X584" s="472"/>
      <c r="Y584" s="472"/>
      <c r="Z584" s="1051"/>
      <c r="AA584" s="468"/>
      <c r="AB584" s="1173">
        <f t="shared" si="133"/>
        <v>0</v>
      </c>
      <c r="AC584" s="1188"/>
    </row>
    <row r="585" spans="1:29" x14ac:dyDescent="0.25">
      <c r="A585" s="219">
        <v>1</v>
      </c>
      <c r="B585" s="623" t="s">
        <v>321</v>
      </c>
      <c r="C585" s="576"/>
      <c r="D585" s="203"/>
      <c r="E585" s="904"/>
      <c r="F585" s="904"/>
      <c r="G585" s="3555">
        <v>172.93999999999997</v>
      </c>
      <c r="H585" s="211" t="e">
        <f t="shared" si="147"/>
        <v>#DIV/0!</v>
      </c>
      <c r="I585" s="322"/>
      <c r="J585" s="322"/>
      <c r="K585" s="1219"/>
      <c r="L585" s="1218"/>
      <c r="M585" s="1308"/>
      <c r="N585" s="1218"/>
      <c r="O585" s="1218"/>
      <c r="P585" s="1218"/>
      <c r="Q585" s="472"/>
      <c r="R585" s="468"/>
      <c r="S585" s="472"/>
      <c r="T585" s="918"/>
      <c r="U585" s="472"/>
      <c r="V585" s="472"/>
      <c r="W585" s="472"/>
      <c r="X585" s="472"/>
      <c r="Y585" s="472"/>
      <c r="Z585" s="1051"/>
      <c r="AA585" s="468"/>
      <c r="AB585" s="1173">
        <f t="shared" si="133"/>
        <v>0</v>
      </c>
      <c r="AC585" s="1188"/>
    </row>
    <row r="586" spans="1:29" x14ac:dyDescent="0.25">
      <c r="A586" s="219">
        <v>1</v>
      </c>
      <c r="B586" s="623" t="s">
        <v>322</v>
      </c>
      <c r="C586" s="577"/>
      <c r="D586" s="203"/>
      <c r="E586" s="2348"/>
      <c r="F586" s="308"/>
      <c r="G586" s="308"/>
      <c r="H586" s="211" t="e">
        <f t="shared" si="147"/>
        <v>#DIV/0!</v>
      </c>
      <c r="I586" s="322"/>
      <c r="J586" s="322"/>
      <c r="K586" s="1219"/>
      <c r="L586" s="1218"/>
      <c r="M586" s="1308"/>
      <c r="N586" s="1218"/>
      <c r="O586" s="1218"/>
      <c r="P586" s="1218"/>
      <c r="Q586" s="472"/>
      <c r="R586" s="468"/>
      <c r="S586" s="472">
        <f>Y586-X586-U586</f>
        <v>0</v>
      </c>
      <c r="T586" s="918"/>
      <c r="U586" s="472"/>
      <c r="V586" s="472"/>
      <c r="W586" s="472"/>
      <c r="X586" s="472"/>
      <c r="Y586" s="472"/>
      <c r="Z586" s="1043"/>
      <c r="AA586" s="468"/>
      <c r="AB586" s="1173">
        <f t="shared" si="133"/>
        <v>0</v>
      </c>
      <c r="AC586" s="1188"/>
    </row>
    <row r="587" spans="1:29" x14ac:dyDescent="0.25">
      <c r="A587" s="219">
        <v>1</v>
      </c>
      <c r="B587" s="616" t="s">
        <v>260</v>
      </c>
      <c r="C587" s="1516"/>
      <c r="D587" s="203"/>
      <c r="E587" s="625"/>
      <c r="F587" s="447"/>
      <c r="G587" s="447">
        <f>G580</f>
        <v>3.2399999999999998</v>
      </c>
      <c r="H587" s="249" t="e">
        <f t="shared" si="147"/>
        <v>#DIV/0!</v>
      </c>
      <c r="I587" s="322"/>
      <c r="J587" s="322"/>
      <c r="K587" s="1219"/>
      <c r="L587" s="1218"/>
      <c r="M587" s="1308"/>
      <c r="N587" s="1218"/>
      <c r="O587" s="1218"/>
      <c r="P587" s="1218"/>
      <c r="Q587" s="472"/>
      <c r="R587" s="468"/>
      <c r="S587" s="472"/>
      <c r="T587" s="918"/>
      <c r="U587" s="472"/>
      <c r="V587" s="472"/>
      <c r="W587" s="472"/>
      <c r="X587" s="472"/>
      <c r="Y587" s="472"/>
      <c r="Z587" s="1044"/>
      <c r="AA587" s="468"/>
      <c r="AB587" s="1173">
        <f t="shared" ref="AB587:AB650" si="149">S587-R587-V587</f>
        <v>0</v>
      </c>
      <c r="AC587" s="1188"/>
    </row>
    <row r="588" spans="1:29" ht="29.25" x14ac:dyDescent="0.25">
      <c r="A588" s="219">
        <v>1</v>
      </c>
      <c r="B588" s="616" t="s">
        <v>261</v>
      </c>
      <c r="C588" s="1516"/>
      <c r="D588" s="203"/>
      <c r="E588" s="625"/>
      <c r="F588" s="669"/>
      <c r="G588" s="669">
        <f>G583</f>
        <v>18.397872340425529</v>
      </c>
      <c r="H588" s="249" t="e">
        <f t="shared" si="147"/>
        <v>#DIV/0!</v>
      </c>
      <c r="I588" s="322"/>
      <c r="J588" s="322"/>
      <c r="K588" s="1219"/>
      <c r="L588" s="1218"/>
      <c r="M588" s="1218"/>
      <c r="N588" s="1218"/>
      <c r="O588" s="1218"/>
      <c r="P588" s="1218"/>
      <c r="Q588" s="472"/>
      <c r="R588" s="468"/>
      <c r="S588" s="472">
        <f>Y588-X588-U588</f>
        <v>0</v>
      </c>
      <c r="T588" s="918"/>
      <c r="U588" s="472"/>
      <c r="V588" s="472"/>
      <c r="W588" s="472"/>
      <c r="X588" s="472"/>
      <c r="Y588" s="472"/>
      <c r="Z588" s="1049"/>
      <c r="AA588" s="468"/>
      <c r="AB588" s="1173">
        <f t="shared" si="149"/>
        <v>0</v>
      </c>
      <c r="AC588" s="1188"/>
    </row>
    <row r="589" spans="1:29" ht="15.75" thickBot="1" x14ac:dyDescent="0.3">
      <c r="A589" s="219">
        <v>1</v>
      </c>
      <c r="B589" s="1517" t="s">
        <v>134</v>
      </c>
      <c r="C589" s="231"/>
      <c r="D589" s="1517"/>
      <c r="E589" s="1271"/>
      <c r="F589" s="1272"/>
      <c r="G589" s="1272">
        <f>(G585+G586)/4.2+G580</f>
        <v>44.416190476190472</v>
      </c>
      <c r="H589" s="1272" t="e">
        <f t="shared" si="147"/>
        <v>#DIV/0!</v>
      </c>
      <c r="I589" s="1274"/>
      <c r="J589" s="1274"/>
      <c r="K589" s="1518"/>
      <c r="L589" s="1379"/>
      <c r="M589" s="1379"/>
      <c r="N589" s="1379"/>
      <c r="O589" s="1379"/>
      <c r="P589" s="1379"/>
      <c r="Q589" s="477"/>
      <c r="R589" s="998">
        <f t="shared" ref="R589:Y589" si="150">R580</f>
        <v>0</v>
      </c>
      <c r="S589" s="477">
        <f t="shared" si="150"/>
        <v>50.297789999999999</v>
      </c>
      <c r="T589" s="920">
        <f t="shared" si="150"/>
        <v>0</v>
      </c>
      <c r="U589" s="477">
        <f t="shared" si="150"/>
        <v>0</v>
      </c>
      <c r="V589" s="477">
        <f t="shared" si="150"/>
        <v>50.297789999999999</v>
      </c>
      <c r="W589" s="477">
        <f t="shared" si="150"/>
        <v>0</v>
      </c>
      <c r="X589" s="477">
        <f t="shared" si="150"/>
        <v>0</v>
      </c>
      <c r="Y589" s="477">
        <f t="shared" si="150"/>
        <v>50.297789999999999</v>
      </c>
      <c r="Z589" s="1277"/>
      <c r="AA589" s="1040"/>
      <c r="AB589" s="1173">
        <f t="shared" si="149"/>
        <v>0</v>
      </c>
      <c r="AC589" s="1188"/>
    </row>
    <row r="590" spans="1:29" ht="16.5" thickBot="1" x14ac:dyDescent="0.3">
      <c r="A590" s="219">
        <v>1</v>
      </c>
      <c r="B590" s="1278" t="s">
        <v>277</v>
      </c>
      <c r="C590" s="1278"/>
      <c r="D590" s="246"/>
      <c r="E590" s="386"/>
      <c r="F590" s="1326"/>
      <c r="G590" s="1326"/>
      <c r="H590" s="1326"/>
      <c r="I590" s="1388"/>
      <c r="J590" s="1388"/>
      <c r="K590" s="1390"/>
      <c r="L590" s="1483"/>
      <c r="M590" s="1483"/>
      <c r="N590" s="1483"/>
      <c r="O590" s="1483"/>
      <c r="P590" s="1483"/>
      <c r="Q590" s="478"/>
      <c r="R590" s="995">
        <f t="shared" ref="R590" si="151">SUM(R589)</f>
        <v>0</v>
      </c>
      <c r="S590" s="478">
        <f>Y590-X590-U590</f>
        <v>50.297789999999999</v>
      </c>
      <c r="T590" s="923"/>
      <c r="U590" s="478"/>
      <c r="V590" s="478">
        <f>SUM(V589)</f>
        <v>50.297789999999999</v>
      </c>
      <c r="W590" s="478">
        <f>SUM(W589)</f>
        <v>0</v>
      </c>
      <c r="X590" s="478">
        <f>SUM(X589)</f>
        <v>0</v>
      </c>
      <c r="Y590" s="478">
        <f>SUM(Y589)</f>
        <v>50.297789999999999</v>
      </c>
      <c r="Z590" s="1285"/>
      <c r="AA590" s="995"/>
      <c r="AB590" s="1173">
        <f t="shared" si="149"/>
        <v>0</v>
      </c>
      <c r="AC590" s="1188"/>
    </row>
    <row r="591" spans="1:29" x14ac:dyDescent="0.25">
      <c r="A591" s="219">
        <v>1</v>
      </c>
      <c r="B591" s="1515"/>
      <c r="C591" s="1515"/>
      <c r="D591" s="1515"/>
      <c r="E591" s="384"/>
      <c r="F591" s="1213"/>
      <c r="G591" s="1213"/>
      <c r="H591" s="1213"/>
      <c r="I591" s="412"/>
      <c r="J591" s="412"/>
      <c r="K591" s="1333"/>
      <c r="L591" s="1214"/>
      <c r="M591" s="1214"/>
      <c r="N591" s="1214"/>
      <c r="O591" s="1214"/>
      <c r="P591" s="1214"/>
      <c r="Q591" s="471"/>
      <c r="R591" s="511"/>
      <c r="S591" s="471">
        <f>Y591-X591-U591</f>
        <v>0</v>
      </c>
      <c r="T591" s="921"/>
      <c r="U591" s="471"/>
      <c r="V591" s="471"/>
      <c r="W591" s="471"/>
      <c r="X591" s="471"/>
      <c r="Y591" s="471"/>
      <c r="Z591" s="1050"/>
      <c r="AA591" s="511"/>
      <c r="AB591" s="1173">
        <f t="shared" si="149"/>
        <v>0</v>
      </c>
      <c r="AC591" s="1188"/>
    </row>
    <row r="592" spans="1:29" ht="43.5" x14ac:dyDescent="0.25">
      <c r="A592" s="219">
        <v>1</v>
      </c>
      <c r="B592" s="1178" t="s">
        <v>355</v>
      </c>
      <c r="C592" s="1178"/>
      <c r="D592" s="12"/>
      <c r="E592" s="385"/>
      <c r="F592" s="669"/>
      <c r="G592" s="669"/>
      <c r="H592" s="669"/>
      <c r="I592" s="322"/>
      <c r="J592" s="322"/>
      <c r="K592" s="1219"/>
      <c r="L592" s="1218"/>
      <c r="M592" s="1218"/>
      <c r="N592" s="1218"/>
      <c r="O592" s="1218"/>
      <c r="P592" s="1218"/>
      <c r="Q592" s="472"/>
      <c r="R592" s="468"/>
      <c r="S592" s="472">
        <f>Y592-X592-U592</f>
        <v>0</v>
      </c>
      <c r="T592" s="918"/>
      <c r="U592" s="472"/>
      <c r="V592" s="472"/>
      <c r="W592" s="472"/>
      <c r="X592" s="472"/>
      <c r="Y592" s="472"/>
      <c r="Z592" s="1049"/>
      <c r="AA592" s="468"/>
      <c r="AB592" s="1173">
        <f t="shared" si="149"/>
        <v>0</v>
      </c>
      <c r="AC592" s="1188"/>
    </row>
    <row r="593" spans="1:29" x14ac:dyDescent="0.25">
      <c r="A593" s="219">
        <v>1</v>
      </c>
      <c r="B593" s="612" t="s">
        <v>194</v>
      </c>
      <c r="C593" s="575"/>
      <c r="D593" s="1217"/>
      <c r="E593" s="345"/>
      <c r="F593" s="205"/>
      <c r="G593" s="205"/>
      <c r="H593" s="205"/>
      <c r="I593" s="243"/>
      <c r="J593" s="322"/>
      <c r="K593" s="1219"/>
      <c r="L593" s="1218"/>
      <c r="M593" s="1218"/>
      <c r="N593" s="1218"/>
      <c r="O593" s="1218"/>
      <c r="P593" s="1218"/>
      <c r="Q593" s="472"/>
      <c r="R593" s="989"/>
      <c r="S593" s="472"/>
      <c r="T593" s="918"/>
      <c r="U593" s="472"/>
      <c r="V593" s="472"/>
      <c r="W593" s="472"/>
      <c r="X593" s="472"/>
      <c r="Y593" s="472"/>
      <c r="Z593" s="1076"/>
      <c r="AA593" s="468"/>
      <c r="AB593" s="1173">
        <f t="shared" si="149"/>
        <v>0</v>
      </c>
      <c r="AC593" s="1188"/>
    </row>
    <row r="594" spans="1:29" ht="29.25" x14ac:dyDescent="0.25">
      <c r="A594" s="219">
        <v>1</v>
      </c>
      <c r="B594" s="2351" t="s">
        <v>310</v>
      </c>
      <c r="C594" s="576"/>
      <c r="D594" s="203"/>
      <c r="E594" s="669"/>
      <c r="F594" s="669"/>
      <c r="G594" s="447">
        <f>G595</f>
        <v>6.09</v>
      </c>
      <c r="H594" s="669" t="e">
        <f t="shared" ref="H594:H599" si="152">G594/F594*100</f>
        <v>#DIV/0!</v>
      </c>
      <c r="I594" s="243"/>
      <c r="J594" s="322"/>
      <c r="K594" s="1219"/>
      <c r="L594" s="1218"/>
      <c r="M594" s="1218"/>
      <c r="N594" s="1218"/>
      <c r="O594" s="1218"/>
      <c r="P594" s="1218"/>
      <c r="Q594" s="472"/>
      <c r="R594" s="989">
        <f>Q594/12*$B$4</f>
        <v>0</v>
      </c>
      <c r="S594" s="472">
        <f>Y594-X594-U594</f>
        <v>243.11479000000003</v>
      </c>
      <c r="T594" s="918"/>
      <c r="U594" s="472"/>
      <c r="V594" s="472">
        <f>S594-R594</f>
        <v>243.11479000000003</v>
      </c>
      <c r="W594" s="472"/>
      <c r="X594" s="472"/>
      <c r="Y594" s="472">
        <v>243.11479000000003</v>
      </c>
      <c r="Z594" s="1043"/>
      <c r="AA594" s="468"/>
      <c r="AB594" s="1173">
        <f t="shared" si="149"/>
        <v>0</v>
      </c>
      <c r="AC594" s="1188"/>
    </row>
    <row r="595" spans="1:29" ht="30" x14ac:dyDescent="0.25">
      <c r="A595" s="219">
        <v>1</v>
      </c>
      <c r="B595" s="624" t="s">
        <v>450</v>
      </c>
      <c r="C595" s="576"/>
      <c r="D595" s="203"/>
      <c r="E595" s="205"/>
      <c r="F595" s="205"/>
      <c r="G595" s="308">
        <f>G596/4</f>
        <v>6.09</v>
      </c>
      <c r="H595" s="205" t="e">
        <f t="shared" si="152"/>
        <v>#DIV/0!</v>
      </c>
      <c r="I595" s="243"/>
      <c r="J595" s="322"/>
      <c r="K595" s="1219"/>
      <c r="L595" s="1218"/>
      <c r="M595" s="1218"/>
      <c r="N595" s="1218"/>
      <c r="O595" s="1218"/>
      <c r="P595" s="1218"/>
      <c r="Q595" s="472"/>
      <c r="R595" s="468"/>
      <c r="S595" s="472"/>
      <c r="T595" s="918"/>
      <c r="U595" s="472"/>
      <c r="V595" s="472"/>
      <c r="W595" s="472"/>
      <c r="X595" s="472"/>
      <c r="Y595" s="472"/>
      <c r="Z595" s="1043"/>
      <c r="AA595" s="468"/>
      <c r="AB595" s="1173">
        <f t="shared" si="149"/>
        <v>0</v>
      </c>
      <c r="AC595" s="1188"/>
    </row>
    <row r="596" spans="1:29" ht="30" x14ac:dyDescent="0.25">
      <c r="A596" s="219">
        <v>1</v>
      </c>
      <c r="B596" s="437" t="s">
        <v>452</v>
      </c>
      <c r="C596" s="576"/>
      <c r="D596" s="203"/>
      <c r="E596" s="205"/>
      <c r="F596" s="205"/>
      <c r="G596" s="3556">
        <v>24.36</v>
      </c>
      <c r="H596" s="205" t="e">
        <f t="shared" si="152"/>
        <v>#DIV/0!</v>
      </c>
      <c r="I596" s="243"/>
      <c r="J596" s="322"/>
      <c r="K596" s="1219"/>
      <c r="L596" s="1218"/>
      <c r="M596" s="1218"/>
      <c r="N596" s="1218"/>
      <c r="O596" s="1218"/>
      <c r="P596" s="1218"/>
      <c r="Q596" s="472"/>
      <c r="R596" s="468"/>
      <c r="S596" s="472"/>
      <c r="T596" s="918"/>
      <c r="U596" s="472"/>
      <c r="V596" s="472"/>
      <c r="W596" s="472"/>
      <c r="X596" s="472"/>
      <c r="Y596" s="472"/>
      <c r="Z596" s="1043"/>
      <c r="AA596" s="468"/>
      <c r="AB596" s="1173">
        <f t="shared" si="149"/>
        <v>0</v>
      </c>
      <c r="AC596" s="1188"/>
    </row>
    <row r="597" spans="1:29" ht="29.25" x14ac:dyDescent="0.25">
      <c r="A597" s="219">
        <v>1</v>
      </c>
      <c r="B597" s="2351" t="s">
        <v>311</v>
      </c>
      <c r="C597" s="576"/>
      <c r="D597" s="203"/>
      <c r="E597" s="669"/>
      <c r="F597" s="669"/>
      <c r="G597" s="447">
        <f>G599/9.4</f>
        <v>92.998936170212772</v>
      </c>
      <c r="H597" s="669" t="e">
        <f t="shared" si="152"/>
        <v>#DIV/0!</v>
      </c>
      <c r="I597" s="243"/>
      <c r="J597" s="322"/>
      <c r="K597" s="1219"/>
      <c r="L597" s="1218"/>
      <c r="M597" s="1218"/>
      <c r="N597" s="1218"/>
      <c r="O597" s="1218"/>
      <c r="P597" s="1218"/>
      <c r="Q597" s="472"/>
      <c r="R597" s="468"/>
      <c r="S597" s="472"/>
      <c r="T597" s="918"/>
      <c r="U597" s="472"/>
      <c r="V597" s="472"/>
      <c r="W597" s="472"/>
      <c r="X597" s="472"/>
      <c r="Y597" s="472"/>
      <c r="Z597" s="1043"/>
      <c r="AA597" s="468"/>
      <c r="AB597" s="1173">
        <f t="shared" si="149"/>
        <v>0</v>
      </c>
      <c r="AC597" s="1188"/>
    </row>
    <row r="598" spans="1:29" s="2356" customFormat="1" x14ac:dyDescent="0.25">
      <c r="B598" s="2351" t="s">
        <v>320</v>
      </c>
      <c r="C598" s="576"/>
      <c r="D598" s="203"/>
      <c r="E598" s="205"/>
      <c r="F598" s="205"/>
      <c r="G598" s="2348">
        <f t="shared" ref="G598" si="153">G599/9.4</f>
        <v>92.998936170212772</v>
      </c>
      <c r="H598" s="205" t="e">
        <f t="shared" si="152"/>
        <v>#DIV/0!</v>
      </c>
      <c r="I598" s="243"/>
      <c r="J598" s="322"/>
      <c r="K598" s="1219"/>
      <c r="L598" s="1218"/>
      <c r="M598" s="1218"/>
      <c r="N598" s="1218"/>
      <c r="O598" s="1218"/>
      <c r="P598" s="1218"/>
      <c r="Q598" s="472"/>
      <c r="R598" s="468"/>
      <c r="S598" s="472"/>
      <c r="T598" s="918"/>
      <c r="U598" s="472"/>
      <c r="V598" s="472"/>
      <c r="W598" s="472"/>
      <c r="X598" s="472"/>
      <c r="Y598" s="472"/>
      <c r="Z598" s="1043"/>
      <c r="AA598" s="468"/>
      <c r="AB598" s="1173">
        <f t="shared" si="149"/>
        <v>0</v>
      </c>
      <c r="AC598" s="1188"/>
    </row>
    <row r="599" spans="1:29" x14ac:dyDescent="0.25">
      <c r="A599" s="219">
        <v>1</v>
      </c>
      <c r="B599" s="623" t="s">
        <v>321</v>
      </c>
      <c r="C599" s="576"/>
      <c r="D599" s="203"/>
      <c r="E599" s="205"/>
      <c r="F599" s="205"/>
      <c r="G599" s="3556">
        <v>874.19</v>
      </c>
      <c r="H599" s="205" t="e">
        <f t="shared" si="152"/>
        <v>#DIV/0!</v>
      </c>
      <c r="I599" s="243"/>
      <c r="J599" s="322"/>
      <c r="K599" s="1219"/>
      <c r="L599" s="1218"/>
      <c r="M599" s="1218"/>
      <c r="N599" s="1218"/>
      <c r="O599" s="1218"/>
      <c r="P599" s="1218"/>
      <c r="Q599" s="472"/>
      <c r="R599" s="468"/>
      <c r="S599" s="472"/>
      <c r="T599" s="918"/>
      <c r="U599" s="472"/>
      <c r="V599" s="472"/>
      <c r="W599" s="472"/>
      <c r="X599" s="472"/>
      <c r="Y599" s="472"/>
      <c r="Z599" s="1043"/>
      <c r="AA599" s="468"/>
      <c r="AB599" s="1173">
        <f t="shared" si="149"/>
        <v>0</v>
      </c>
      <c r="AC599" s="1188"/>
    </row>
    <row r="600" spans="1:29" x14ac:dyDescent="0.25">
      <c r="A600" s="219">
        <v>1</v>
      </c>
      <c r="B600" s="623" t="s">
        <v>322</v>
      </c>
      <c r="C600" s="577"/>
      <c r="D600" s="203"/>
      <c r="E600" s="949"/>
      <c r="F600" s="206"/>
      <c r="G600" s="205"/>
      <c r="H600" s="205"/>
      <c r="I600" s="243"/>
      <c r="J600" s="322"/>
      <c r="K600" s="1219"/>
      <c r="L600" s="1218"/>
      <c r="M600" s="1218"/>
      <c r="N600" s="1218"/>
      <c r="O600" s="1218"/>
      <c r="P600" s="1218"/>
      <c r="Q600" s="472"/>
      <c r="R600" s="468"/>
      <c r="S600" s="472">
        <f>Y600-X600-U600</f>
        <v>0</v>
      </c>
      <c r="T600" s="918"/>
      <c r="U600" s="472"/>
      <c r="V600" s="472"/>
      <c r="W600" s="472"/>
      <c r="X600" s="472"/>
      <c r="Y600" s="472"/>
      <c r="Z600" s="1076"/>
      <c r="AA600" s="468"/>
      <c r="AB600" s="1173">
        <f t="shared" si="149"/>
        <v>0</v>
      </c>
      <c r="AC600" s="1188"/>
    </row>
    <row r="601" spans="1:29" x14ac:dyDescent="0.25">
      <c r="A601" s="219">
        <v>1</v>
      </c>
      <c r="B601" s="616" t="s">
        <v>260</v>
      </c>
      <c r="C601" s="1516"/>
      <c r="D601" s="203"/>
      <c r="E601" s="625"/>
      <c r="F601" s="410"/>
      <c r="G601" s="669">
        <f>G594</f>
        <v>6.09</v>
      </c>
      <c r="H601" s="669" t="e">
        <f>G601/F601*100</f>
        <v>#DIV/0!</v>
      </c>
      <c r="I601" s="243"/>
      <c r="J601" s="322"/>
      <c r="K601" s="1219"/>
      <c r="L601" s="1218"/>
      <c r="M601" s="1218"/>
      <c r="N601" s="1218"/>
      <c r="O601" s="1218"/>
      <c r="P601" s="1218"/>
      <c r="Q601" s="472"/>
      <c r="R601" s="468"/>
      <c r="S601" s="472">
        <f>Y601-X601-U601</f>
        <v>0</v>
      </c>
      <c r="T601" s="918"/>
      <c r="U601" s="472"/>
      <c r="V601" s="472"/>
      <c r="W601" s="472"/>
      <c r="X601" s="472"/>
      <c r="Y601" s="472"/>
      <c r="Z601" s="1049"/>
      <c r="AA601" s="468"/>
      <c r="AB601" s="1173">
        <f t="shared" si="149"/>
        <v>0</v>
      </c>
      <c r="AC601" s="1188"/>
    </row>
    <row r="602" spans="1:29" ht="29.25" x14ac:dyDescent="0.25">
      <c r="A602" s="219">
        <v>1</v>
      </c>
      <c r="B602" s="616" t="s">
        <v>261</v>
      </c>
      <c r="C602" s="577"/>
      <c r="D602" s="203"/>
      <c r="E602" s="625"/>
      <c r="F602" s="447"/>
      <c r="G602" s="447">
        <f>G597</f>
        <v>92.998936170212772</v>
      </c>
      <c r="H602" s="669" t="e">
        <f>G602/F602*100</f>
        <v>#DIV/0!</v>
      </c>
      <c r="I602" s="243"/>
      <c r="J602" s="322"/>
      <c r="K602" s="1219"/>
      <c r="L602" s="1218"/>
      <c r="M602" s="1218"/>
      <c r="N602" s="1218"/>
      <c r="O602" s="1218"/>
      <c r="P602" s="1218"/>
      <c r="Q602" s="472"/>
      <c r="R602" s="468"/>
      <c r="S602" s="472">
        <f>Y602-X602-U602</f>
        <v>0</v>
      </c>
      <c r="T602" s="918"/>
      <c r="U602" s="472"/>
      <c r="V602" s="472"/>
      <c r="W602" s="472"/>
      <c r="X602" s="472"/>
      <c r="Y602" s="472"/>
      <c r="Z602" s="1044"/>
      <c r="AA602" s="468"/>
      <c r="AB602" s="1173">
        <f t="shared" si="149"/>
        <v>0</v>
      </c>
      <c r="AC602" s="1188"/>
    </row>
    <row r="603" spans="1:29" ht="15.75" thickBot="1" x14ac:dyDescent="0.3">
      <c r="A603" s="219">
        <v>1</v>
      </c>
      <c r="B603" s="1517" t="s">
        <v>134</v>
      </c>
      <c r="C603" s="231"/>
      <c r="D603" s="1517"/>
      <c r="E603" s="1271"/>
      <c r="F603" s="1272"/>
      <c r="G603" s="1272">
        <f>G599/4.2+G594</f>
        <v>214.2304761904762</v>
      </c>
      <c r="H603" s="1272" t="e">
        <f>G603/F603*100</f>
        <v>#DIV/0!</v>
      </c>
      <c r="I603" s="1274"/>
      <c r="J603" s="1274"/>
      <c r="K603" s="1518"/>
      <c r="L603" s="1379"/>
      <c r="M603" s="1379"/>
      <c r="N603" s="1379"/>
      <c r="O603" s="1379"/>
      <c r="P603" s="1379"/>
      <c r="Q603" s="477"/>
      <c r="R603" s="998">
        <f t="shared" ref="R603:Y603" si="154">R594</f>
        <v>0</v>
      </c>
      <c r="S603" s="477">
        <f t="shared" si="154"/>
        <v>243.11479000000003</v>
      </c>
      <c r="T603" s="920">
        <f t="shared" si="154"/>
        <v>0</v>
      </c>
      <c r="U603" s="477">
        <f t="shared" si="154"/>
        <v>0</v>
      </c>
      <c r="V603" s="477">
        <f t="shared" si="154"/>
        <v>243.11479000000003</v>
      </c>
      <c r="W603" s="477">
        <f t="shared" si="154"/>
        <v>0</v>
      </c>
      <c r="X603" s="477">
        <f t="shared" si="154"/>
        <v>0</v>
      </c>
      <c r="Y603" s="477">
        <f t="shared" si="154"/>
        <v>243.11479000000003</v>
      </c>
      <c r="Z603" s="1277"/>
      <c r="AA603" s="1040"/>
      <c r="AB603" s="1173">
        <f t="shared" si="149"/>
        <v>0</v>
      </c>
      <c r="AC603" s="1188"/>
    </row>
    <row r="604" spans="1:29" ht="16.5" thickBot="1" x14ac:dyDescent="0.3">
      <c r="A604" s="219">
        <v>1</v>
      </c>
      <c r="B604" s="1278" t="s">
        <v>277</v>
      </c>
      <c r="C604" s="1278"/>
      <c r="D604" s="246"/>
      <c r="E604" s="386"/>
      <c r="F604" s="1326"/>
      <c r="G604" s="1326"/>
      <c r="H604" s="1326"/>
      <c r="I604" s="1388"/>
      <c r="J604" s="1388"/>
      <c r="K604" s="1390"/>
      <c r="L604" s="1483"/>
      <c r="M604" s="1483"/>
      <c r="N604" s="1483"/>
      <c r="O604" s="1483"/>
      <c r="P604" s="1483"/>
      <c r="Q604" s="478"/>
      <c r="R604" s="995">
        <f t="shared" ref="R604" si="155">SUM(R603)</f>
        <v>0</v>
      </c>
      <c r="S604" s="478">
        <f t="shared" ref="S604:S611" si="156">Y604-X604-U604</f>
        <v>243.11479000000003</v>
      </c>
      <c r="T604" s="923"/>
      <c r="U604" s="478"/>
      <c r="V604" s="478">
        <f>SUM(V603)</f>
        <v>243.11479000000003</v>
      </c>
      <c r="W604" s="478">
        <f>SUM(W603)</f>
        <v>0</v>
      </c>
      <c r="X604" s="478">
        <f>SUM(X603)</f>
        <v>0</v>
      </c>
      <c r="Y604" s="478">
        <f>SUM(Y603)</f>
        <v>243.11479000000003</v>
      </c>
      <c r="Z604" s="1285"/>
      <c r="AA604" s="995"/>
      <c r="AB604" s="1173">
        <f t="shared" si="149"/>
        <v>0</v>
      </c>
      <c r="AC604" s="1188"/>
    </row>
    <row r="605" spans="1:29" x14ac:dyDescent="0.25">
      <c r="A605" s="219">
        <v>1</v>
      </c>
      <c r="B605" s="6"/>
      <c r="C605" s="6"/>
      <c r="D605" s="6"/>
      <c r="E605" s="1519"/>
      <c r="F605" s="1520"/>
      <c r="G605" s="1520"/>
      <c r="H605" s="1336"/>
      <c r="I605" s="1301"/>
      <c r="J605" s="1301"/>
      <c r="K605" s="1397"/>
      <c r="L605" s="1397"/>
      <c r="M605" s="1397"/>
      <c r="N605" s="1190"/>
      <c r="O605" s="1190"/>
      <c r="P605" s="1190"/>
      <c r="Q605" s="471"/>
      <c r="R605" s="511"/>
      <c r="S605" s="471">
        <f t="shared" si="156"/>
        <v>0</v>
      </c>
      <c r="T605" s="921"/>
      <c r="U605" s="471"/>
      <c r="V605" s="471"/>
      <c r="W605" s="471"/>
      <c r="X605" s="471"/>
      <c r="Y605" s="471"/>
      <c r="Z605" s="1521"/>
      <c r="AA605" s="511"/>
      <c r="AB605" s="1173">
        <f t="shared" si="149"/>
        <v>0</v>
      </c>
      <c r="AC605" s="1188"/>
    </row>
    <row r="606" spans="1:29" x14ac:dyDescent="0.25">
      <c r="A606" s="219">
        <v>1</v>
      </c>
      <c r="B606" s="1522"/>
      <c r="C606" s="1523"/>
      <c r="D606" s="1522"/>
      <c r="E606" s="384"/>
      <c r="F606" s="886"/>
      <c r="G606" s="1213"/>
      <c r="H606" s="669"/>
      <c r="I606" s="322"/>
      <c r="J606" s="322"/>
      <c r="K606" s="1243"/>
      <c r="L606" s="1204"/>
      <c r="M606" s="1204"/>
      <c r="N606" s="244"/>
      <c r="O606" s="244"/>
      <c r="P606" s="244"/>
      <c r="Q606" s="472"/>
      <c r="R606" s="468"/>
      <c r="S606" s="472">
        <f t="shared" si="156"/>
        <v>0</v>
      </c>
      <c r="T606" s="918"/>
      <c r="U606" s="472"/>
      <c r="V606" s="472"/>
      <c r="W606" s="472"/>
      <c r="X606" s="472"/>
      <c r="Y606" s="472"/>
      <c r="Z606" s="1050"/>
      <c r="AA606" s="468"/>
      <c r="AB606" s="1173">
        <f t="shared" si="149"/>
        <v>0</v>
      </c>
      <c r="AC606" s="1188"/>
    </row>
    <row r="607" spans="1:29" ht="57.75" x14ac:dyDescent="0.25">
      <c r="A607" s="219">
        <v>1</v>
      </c>
      <c r="B607" s="1178" t="s">
        <v>356</v>
      </c>
      <c r="C607" s="1178"/>
      <c r="D607" s="1289"/>
      <c r="E607" s="345"/>
      <c r="F607" s="323"/>
      <c r="G607" s="205"/>
      <c r="H607" s="205"/>
      <c r="I607" s="243"/>
      <c r="J607" s="243"/>
      <c r="K607" s="1248"/>
      <c r="L607" s="244"/>
      <c r="M607" s="244"/>
      <c r="N607" s="244"/>
      <c r="O607" s="244"/>
      <c r="P607" s="244"/>
      <c r="Q607" s="472"/>
      <c r="R607" s="468"/>
      <c r="S607" s="472">
        <f t="shared" si="156"/>
        <v>0</v>
      </c>
      <c r="T607" s="918"/>
      <c r="U607" s="472"/>
      <c r="V607" s="472"/>
      <c r="W607" s="472"/>
      <c r="X607" s="472"/>
      <c r="Y607" s="472"/>
      <c r="Z607" s="1076"/>
      <c r="AA607" s="468"/>
      <c r="AB607" s="1173">
        <f t="shared" si="149"/>
        <v>0</v>
      </c>
      <c r="AC607" s="1188"/>
    </row>
    <row r="608" spans="1:29" x14ac:dyDescent="0.25">
      <c r="A608" s="219">
        <v>1</v>
      </c>
      <c r="B608" s="1184" t="s">
        <v>5</v>
      </c>
      <c r="C608" s="1185"/>
      <c r="D608" s="1184"/>
      <c r="E608" s="345"/>
      <c r="F608" s="323"/>
      <c r="G608" s="205"/>
      <c r="H608" s="205"/>
      <c r="I608" s="243"/>
      <c r="J608" s="243"/>
      <c r="K608" s="1248"/>
      <c r="L608" s="244"/>
      <c r="M608" s="244"/>
      <c r="N608" s="244"/>
      <c r="O608" s="244"/>
      <c r="P608" s="244"/>
      <c r="Q608" s="473"/>
      <c r="R608" s="993"/>
      <c r="S608" s="473">
        <f t="shared" si="156"/>
        <v>0</v>
      </c>
      <c r="T608" s="1220"/>
      <c r="U608" s="473"/>
      <c r="V608" s="472"/>
      <c r="W608" s="473"/>
      <c r="X608" s="473"/>
      <c r="Y608" s="472"/>
      <c r="Z608" s="1076"/>
      <c r="AA608" s="468"/>
      <c r="AB608" s="1173">
        <f t="shared" si="149"/>
        <v>0</v>
      </c>
      <c r="AC608" s="1188"/>
    </row>
    <row r="609" spans="1:29" s="229" customFormat="1" x14ac:dyDescent="0.25">
      <c r="A609" s="219">
        <v>1</v>
      </c>
      <c r="B609" s="11" t="s">
        <v>15</v>
      </c>
      <c r="C609" s="1186" t="s">
        <v>256</v>
      </c>
      <c r="D609" s="11"/>
      <c r="E609" s="345"/>
      <c r="F609" s="323"/>
      <c r="G609" s="205"/>
      <c r="H609" s="205" t="e">
        <f>G609/F609*100</f>
        <v>#DIV/0!</v>
      </c>
      <c r="I609" s="243"/>
      <c r="J609" s="243" t="e">
        <f>M609/G609</f>
        <v>#DIV/0!</v>
      </c>
      <c r="K609" s="1248">
        <f>ROUND(E609*I609,0)</f>
        <v>0</v>
      </c>
      <c r="L609" s="244">
        <f>K609/12*$B$4</f>
        <v>0</v>
      </c>
      <c r="M609" s="244"/>
      <c r="N609" s="244" t="e">
        <f>M609/L609*100</f>
        <v>#DIV/0!</v>
      </c>
      <c r="O609" s="1248" t="e">
        <f>ROUND(K609/D609,0)</f>
        <v>#DIV/0!</v>
      </c>
      <c r="P609" s="244" t="e">
        <f>M609/$B$4*12/O609</f>
        <v>#DIV/0!</v>
      </c>
      <c r="Q609" s="479"/>
      <c r="R609" s="996"/>
      <c r="S609" s="479">
        <f t="shared" si="156"/>
        <v>0</v>
      </c>
      <c r="T609" s="1236"/>
      <c r="U609" s="479"/>
      <c r="V609" s="475"/>
      <c r="W609" s="479"/>
      <c r="X609" s="479"/>
      <c r="Y609" s="475"/>
      <c r="Z609" s="1076"/>
      <c r="AA609" s="1020"/>
      <c r="AB609" s="1173">
        <f t="shared" si="149"/>
        <v>0</v>
      </c>
      <c r="AC609" s="1188"/>
    </row>
    <row r="610" spans="1:29" ht="29.25" x14ac:dyDescent="0.25">
      <c r="A610" s="219">
        <v>1</v>
      </c>
      <c r="B610" s="1207" t="s">
        <v>7</v>
      </c>
      <c r="C610" s="1208"/>
      <c r="D610" s="1524"/>
      <c r="E610" s="32"/>
      <c r="F610" s="7"/>
      <c r="G610" s="7">
        <f>SUM(G609:G609)</f>
        <v>0</v>
      </c>
      <c r="H610" s="7" t="e">
        <f>G610/F610*100</f>
        <v>#DIV/0!</v>
      </c>
      <c r="I610" s="8">
        <f>IF(E610=0,0,K610/E610)</f>
        <v>0</v>
      </c>
      <c r="J610" s="8" t="e">
        <f>M610/G610</f>
        <v>#DIV/0!</v>
      </c>
      <c r="K610" s="7">
        <f>SUM(K609:K609)</f>
        <v>0</v>
      </c>
      <c r="L610" s="7">
        <f>SUM(L609:L609)</f>
        <v>0</v>
      </c>
      <c r="M610" s="7">
        <f>SUM(M609:M609)</f>
        <v>0</v>
      </c>
      <c r="N610" s="1209" t="e">
        <f>M610/L610*100</f>
        <v>#DIV/0!</v>
      </c>
      <c r="O610" s="1210" t="e">
        <f>SUM(O609:O609)</f>
        <v>#DIV/0!</v>
      </c>
      <c r="P610" s="1209" t="e">
        <f>M610/$B$4*12/O610</f>
        <v>#DIV/0!</v>
      </c>
      <c r="Q610" s="470"/>
      <c r="R610" s="1003">
        <f>Q610/12*$B$4</f>
        <v>0</v>
      </c>
      <c r="S610" s="470">
        <f t="shared" si="156"/>
        <v>0</v>
      </c>
      <c r="T610" s="922"/>
      <c r="U610" s="470"/>
      <c r="V610" s="470">
        <f>S610-R610</f>
        <v>0</v>
      </c>
      <c r="W610" s="470"/>
      <c r="X610" s="470"/>
      <c r="Y610" s="470"/>
      <c r="Z610" s="1211"/>
      <c r="AA610" s="998"/>
      <c r="AB610" s="1173">
        <f t="shared" si="149"/>
        <v>0</v>
      </c>
      <c r="AC610" s="1188"/>
    </row>
    <row r="611" spans="1:29" ht="43.5" x14ac:dyDescent="0.25">
      <c r="A611" s="219">
        <v>1</v>
      </c>
      <c r="B611" s="1212" t="s">
        <v>177</v>
      </c>
      <c r="C611" s="944"/>
      <c r="D611" s="1213"/>
      <c r="E611" s="384"/>
      <c r="F611" s="1213"/>
      <c r="G611" s="1213"/>
      <c r="H611" s="208"/>
      <c r="I611" s="412"/>
      <c r="J611" s="412"/>
      <c r="K611" s="1525"/>
      <c r="L611" s="1526"/>
      <c r="M611" s="1526"/>
      <c r="N611" s="1204"/>
      <c r="O611" s="1382"/>
      <c r="P611" s="1243"/>
      <c r="Q611" s="471"/>
      <c r="R611" s="1163">
        <f>Q611/12*$B$4</f>
        <v>0</v>
      </c>
      <c r="S611" s="471">
        <f t="shared" si="156"/>
        <v>0</v>
      </c>
      <c r="T611" s="921"/>
      <c r="U611" s="471"/>
      <c r="V611" s="471">
        <f>S611-R611</f>
        <v>0</v>
      </c>
      <c r="W611" s="471"/>
      <c r="X611" s="471"/>
      <c r="Y611" s="471"/>
      <c r="Z611" s="1050"/>
      <c r="AA611" s="511"/>
      <c r="AB611" s="1173">
        <f t="shared" si="149"/>
        <v>0</v>
      </c>
      <c r="AC611" s="1188"/>
    </row>
    <row r="612" spans="1:29" x14ac:dyDescent="0.25">
      <c r="A612" s="219">
        <v>1</v>
      </c>
      <c r="B612" s="202" t="s">
        <v>194</v>
      </c>
      <c r="C612" s="575"/>
      <c r="D612" s="1527"/>
      <c r="E612" s="384"/>
      <c r="F612" s="1528"/>
      <c r="G612" s="1213"/>
      <c r="H612" s="208"/>
      <c r="I612" s="412"/>
      <c r="J612" s="412"/>
      <c r="K612" s="1525"/>
      <c r="L612" s="1526"/>
      <c r="M612" s="1526"/>
      <c r="N612" s="1204"/>
      <c r="O612" s="1191"/>
      <c r="P612" s="1243"/>
      <c r="Q612" s="471"/>
      <c r="R612" s="989"/>
      <c r="S612" s="471"/>
      <c r="T612" s="921"/>
      <c r="U612" s="471"/>
      <c r="V612" s="471"/>
      <c r="W612" s="471"/>
      <c r="X612" s="471"/>
      <c r="Y612" s="471"/>
      <c r="Z612" s="1050"/>
      <c r="AA612" s="511"/>
      <c r="AB612" s="1173">
        <f t="shared" si="149"/>
        <v>0</v>
      </c>
      <c r="AC612" s="1188"/>
    </row>
    <row r="613" spans="1:29" ht="29.25" x14ac:dyDescent="0.25">
      <c r="A613" s="219">
        <v>1</v>
      </c>
      <c r="B613" s="2351" t="s">
        <v>310</v>
      </c>
      <c r="C613" s="565"/>
      <c r="D613" s="1529"/>
      <c r="E613" s="365"/>
      <c r="F613" s="410"/>
      <c r="G613" s="410">
        <f>G615+G619</f>
        <v>0</v>
      </c>
      <c r="H613" s="410" t="e">
        <f>G613/F613*100</f>
        <v>#DIV/0!</v>
      </c>
      <c r="I613" s="322"/>
      <c r="J613" s="322"/>
      <c r="K613" s="1358"/>
      <c r="L613" s="1360"/>
      <c r="M613" s="1360"/>
      <c r="N613" s="244"/>
      <c r="O613" s="1199"/>
      <c r="P613" s="1248"/>
      <c r="Q613" s="472"/>
      <c r="R613" s="468">
        <f>Q613/12*$B$4</f>
        <v>0</v>
      </c>
      <c r="S613" s="472">
        <f>Y613-X613-U613</f>
        <v>0</v>
      </c>
      <c r="T613" s="918"/>
      <c r="U613" s="472"/>
      <c r="V613" s="472">
        <f>S613-R613</f>
        <v>0</v>
      </c>
      <c r="W613" s="472"/>
      <c r="X613" s="472"/>
      <c r="Y613" s="472"/>
      <c r="Z613" s="1045"/>
      <c r="AA613" s="468"/>
      <c r="AB613" s="1173">
        <f t="shared" si="149"/>
        <v>0</v>
      </c>
      <c r="AC613" s="1188"/>
    </row>
    <row r="614" spans="1:29" x14ac:dyDescent="0.25">
      <c r="A614" s="219">
        <v>1</v>
      </c>
      <c r="B614" s="437" t="s">
        <v>303</v>
      </c>
      <c r="C614" s="565"/>
      <c r="D614" s="1529"/>
      <c r="E614" s="354"/>
      <c r="F614" s="1335"/>
      <c r="G614" s="206"/>
      <c r="H614" s="205"/>
      <c r="I614" s="322"/>
      <c r="J614" s="322"/>
      <c r="K614" s="1358"/>
      <c r="L614" s="1360"/>
      <c r="M614" s="1360"/>
      <c r="N614" s="244"/>
      <c r="O614" s="1199"/>
      <c r="P614" s="1248"/>
      <c r="Q614" s="472"/>
      <c r="R614" s="468"/>
      <c r="S614" s="472"/>
      <c r="T614" s="918"/>
      <c r="U614" s="472"/>
      <c r="V614" s="472"/>
      <c r="W614" s="472"/>
      <c r="X614" s="472"/>
      <c r="Y614" s="472"/>
      <c r="Z614" s="1045"/>
      <c r="AA614" s="468"/>
      <c r="AB614" s="1173">
        <f t="shared" si="149"/>
        <v>0</v>
      </c>
      <c r="AC614" s="1188"/>
    </row>
    <row r="615" spans="1:29" ht="30" x14ac:dyDescent="0.25">
      <c r="A615" s="219">
        <v>1</v>
      </c>
      <c r="B615" s="614" t="s">
        <v>450</v>
      </c>
      <c r="C615" s="565"/>
      <c r="D615" s="1529"/>
      <c r="E615" s="354"/>
      <c r="F615" s="1335"/>
      <c r="G615" s="206">
        <f>G616</f>
        <v>0</v>
      </c>
      <c r="H615" s="205" t="e">
        <f>G615/F615*100</f>
        <v>#DIV/0!</v>
      </c>
      <c r="I615" s="322"/>
      <c r="J615" s="322"/>
      <c r="K615" s="1358"/>
      <c r="L615" s="1360"/>
      <c r="M615" s="1360"/>
      <c r="N615" s="244"/>
      <c r="O615" s="1199"/>
      <c r="P615" s="1248"/>
      <c r="Q615" s="472"/>
      <c r="R615" s="468"/>
      <c r="S615" s="472"/>
      <c r="T615" s="918"/>
      <c r="U615" s="472"/>
      <c r="V615" s="472"/>
      <c r="W615" s="472"/>
      <c r="X615" s="472"/>
      <c r="Y615" s="472"/>
      <c r="Z615" s="1045"/>
      <c r="AA615" s="468"/>
      <c r="AB615" s="1173">
        <f t="shared" si="149"/>
        <v>0</v>
      </c>
      <c r="AC615" s="1188"/>
    </row>
    <row r="616" spans="1:29" x14ac:dyDescent="0.25">
      <c r="A616" s="219">
        <v>1</v>
      </c>
      <c r="B616" s="437" t="s">
        <v>451</v>
      </c>
      <c r="C616" s="565"/>
      <c r="D616" s="1529"/>
      <c r="E616" s="354"/>
      <c r="F616" s="1335"/>
      <c r="G616" s="206"/>
      <c r="H616" s="205" t="e">
        <f>G616/F616*100</f>
        <v>#DIV/0!</v>
      </c>
      <c r="I616" s="322"/>
      <c r="J616" s="322"/>
      <c r="K616" s="1358"/>
      <c r="L616" s="1360"/>
      <c r="M616" s="1360"/>
      <c r="N616" s="244"/>
      <c r="O616" s="1199"/>
      <c r="P616" s="1248"/>
      <c r="Q616" s="472"/>
      <c r="R616" s="468"/>
      <c r="S616" s="472"/>
      <c r="T616" s="918"/>
      <c r="U616" s="472"/>
      <c r="V616" s="472"/>
      <c r="W616" s="472"/>
      <c r="X616" s="472"/>
      <c r="Y616" s="472"/>
      <c r="Z616" s="1045"/>
      <c r="AA616" s="468"/>
      <c r="AB616" s="1173">
        <f t="shared" si="149"/>
        <v>0</v>
      </c>
      <c r="AC616" s="1188"/>
    </row>
    <row r="617" spans="1:29" ht="45" x14ac:dyDescent="0.25">
      <c r="A617" s="219">
        <v>1</v>
      </c>
      <c r="B617" s="437" t="s">
        <v>453</v>
      </c>
      <c r="C617" s="565"/>
      <c r="D617" s="1529"/>
      <c r="E617" s="354"/>
      <c r="F617" s="1335"/>
      <c r="G617" s="206"/>
      <c r="H617" s="205"/>
      <c r="I617" s="322"/>
      <c r="J617" s="322"/>
      <c r="K617" s="1358"/>
      <c r="L617" s="1360"/>
      <c r="M617" s="1360"/>
      <c r="N617" s="244"/>
      <c r="O617" s="1199"/>
      <c r="P617" s="1248"/>
      <c r="Q617" s="472"/>
      <c r="R617" s="468"/>
      <c r="S617" s="472"/>
      <c r="T617" s="918"/>
      <c r="U617" s="472"/>
      <c r="V617" s="472"/>
      <c r="W617" s="472"/>
      <c r="X617" s="472"/>
      <c r="Y617" s="472"/>
      <c r="Z617" s="1045"/>
      <c r="AA617" s="468"/>
      <c r="AB617" s="1173">
        <f t="shared" si="149"/>
        <v>0</v>
      </c>
      <c r="AC617" s="1188"/>
    </row>
    <row r="618" spans="1:29" ht="60" x14ac:dyDescent="0.25">
      <c r="A618" s="219">
        <v>1</v>
      </c>
      <c r="B618" s="437" t="s">
        <v>454</v>
      </c>
      <c r="C618" s="565"/>
      <c r="D618" s="1529"/>
      <c r="E618" s="354"/>
      <c r="F618" s="1335"/>
      <c r="G618" s="206"/>
      <c r="H618" s="205"/>
      <c r="I618" s="322"/>
      <c r="J618" s="322"/>
      <c r="K618" s="1358"/>
      <c r="L618" s="1360"/>
      <c r="M618" s="1360"/>
      <c r="N618" s="244"/>
      <c r="O618" s="1199"/>
      <c r="P618" s="1248"/>
      <c r="Q618" s="472"/>
      <c r="R618" s="468"/>
      <c r="S618" s="472"/>
      <c r="T618" s="918"/>
      <c r="U618" s="472"/>
      <c r="V618" s="472"/>
      <c r="W618" s="472"/>
      <c r="X618" s="472"/>
      <c r="Y618" s="472"/>
      <c r="Z618" s="1045"/>
      <c r="AA618" s="468"/>
      <c r="AB618" s="1173">
        <f t="shared" si="149"/>
        <v>0</v>
      </c>
      <c r="AC618" s="1188"/>
    </row>
    <row r="619" spans="1:29" ht="45" x14ac:dyDescent="0.25">
      <c r="A619" s="219">
        <v>1</v>
      </c>
      <c r="B619" s="436" t="s">
        <v>455</v>
      </c>
      <c r="C619" s="565"/>
      <c r="D619" s="1529"/>
      <c r="E619" s="354"/>
      <c r="F619" s="1335"/>
      <c r="G619" s="206"/>
      <c r="H619" s="205"/>
      <c r="I619" s="322"/>
      <c r="J619" s="322"/>
      <c r="K619" s="1358"/>
      <c r="L619" s="1360"/>
      <c r="M619" s="1360"/>
      <c r="N619" s="244"/>
      <c r="O619" s="1199"/>
      <c r="P619" s="1248"/>
      <c r="Q619" s="472"/>
      <c r="R619" s="468"/>
      <c r="S619" s="472"/>
      <c r="T619" s="918"/>
      <c r="U619" s="472"/>
      <c r="V619" s="472"/>
      <c r="W619" s="472"/>
      <c r="X619" s="472"/>
      <c r="Y619" s="472"/>
      <c r="Z619" s="1045"/>
      <c r="AA619" s="468"/>
      <c r="AB619" s="1173">
        <f t="shared" si="149"/>
        <v>0</v>
      </c>
      <c r="AC619" s="1188"/>
    </row>
    <row r="620" spans="1:29" ht="29.25" x14ac:dyDescent="0.25">
      <c r="A620" s="219">
        <v>1</v>
      </c>
      <c r="B620" s="666" t="s">
        <v>311</v>
      </c>
      <c r="C620" s="565"/>
      <c r="D620" s="1529"/>
      <c r="E620" s="354"/>
      <c r="F620" s="1335"/>
      <c r="G620" s="206"/>
      <c r="H620" s="205"/>
      <c r="I620" s="322"/>
      <c r="J620" s="322"/>
      <c r="K620" s="1358"/>
      <c r="L620" s="1360"/>
      <c r="M620" s="1360"/>
      <c r="N620" s="244"/>
      <c r="O620" s="1199"/>
      <c r="P620" s="1248"/>
      <c r="Q620" s="472"/>
      <c r="R620" s="468"/>
      <c r="S620" s="472"/>
      <c r="T620" s="918"/>
      <c r="U620" s="472"/>
      <c r="V620" s="472"/>
      <c r="W620" s="472"/>
      <c r="X620" s="472"/>
      <c r="Y620" s="472"/>
      <c r="Z620" s="1045"/>
      <c r="AA620" s="468"/>
      <c r="AB620" s="1173">
        <f t="shared" si="149"/>
        <v>0</v>
      </c>
      <c r="AC620" s="1188"/>
    </row>
    <row r="621" spans="1:29" ht="29.25" x14ac:dyDescent="0.25">
      <c r="A621" s="219">
        <v>1</v>
      </c>
      <c r="B621" s="666" t="s">
        <v>304</v>
      </c>
      <c r="C621" s="565"/>
      <c r="D621" s="1529"/>
      <c r="E621" s="354"/>
      <c r="F621" s="1335"/>
      <c r="G621" s="206"/>
      <c r="H621" s="205"/>
      <c r="I621" s="322"/>
      <c r="J621" s="322"/>
      <c r="K621" s="1358"/>
      <c r="L621" s="1360"/>
      <c r="M621" s="1360"/>
      <c r="N621" s="244"/>
      <c r="O621" s="1199"/>
      <c r="P621" s="1248"/>
      <c r="Q621" s="472"/>
      <c r="R621" s="468"/>
      <c r="S621" s="472"/>
      <c r="T621" s="918"/>
      <c r="U621" s="472"/>
      <c r="V621" s="472"/>
      <c r="W621" s="472"/>
      <c r="X621" s="472"/>
      <c r="Y621" s="472"/>
      <c r="Z621" s="1045"/>
      <c r="AA621" s="468"/>
      <c r="AB621" s="1173">
        <f t="shared" si="149"/>
        <v>0</v>
      </c>
      <c r="AC621" s="1188"/>
    </row>
    <row r="622" spans="1:29" ht="30" x14ac:dyDescent="0.25">
      <c r="A622" s="219">
        <v>1</v>
      </c>
      <c r="B622" s="662" t="s">
        <v>191</v>
      </c>
      <c r="C622" s="565"/>
      <c r="D622" s="1529"/>
      <c r="E622" s="354"/>
      <c r="F622" s="1335"/>
      <c r="G622" s="206"/>
      <c r="H622" s="205"/>
      <c r="I622" s="322"/>
      <c r="J622" s="322"/>
      <c r="K622" s="1358"/>
      <c r="L622" s="1360"/>
      <c r="M622" s="1360"/>
      <c r="N622" s="244"/>
      <c r="O622" s="1199"/>
      <c r="P622" s="1248"/>
      <c r="Q622" s="472"/>
      <c r="R622" s="468"/>
      <c r="S622" s="472"/>
      <c r="T622" s="918"/>
      <c r="U622" s="472"/>
      <c r="V622" s="472"/>
      <c r="W622" s="472"/>
      <c r="X622" s="472"/>
      <c r="Y622" s="472"/>
      <c r="Z622" s="1045"/>
      <c r="AA622" s="468"/>
      <c r="AB622" s="1173">
        <f t="shared" si="149"/>
        <v>0</v>
      </c>
      <c r="AC622" s="1188"/>
    </row>
    <row r="623" spans="1:29" ht="57.75" x14ac:dyDescent="0.25">
      <c r="A623" s="219">
        <v>1</v>
      </c>
      <c r="B623" s="666" t="s">
        <v>305</v>
      </c>
      <c r="C623" s="565"/>
      <c r="D623" s="1529"/>
      <c r="E623" s="354"/>
      <c r="F623" s="323"/>
      <c r="G623" s="206"/>
      <c r="H623" s="205"/>
      <c r="I623" s="322"/>
      <c r="J623" s="322"/>
      <c r="K623" s="1358"/>
      <c r="L623" s="1360"/>
      <c r="M623" s="1360"/>
      <c r="N623" s="244"/>
      <c r="O623" s="1199"/>
      <c r="P623" s="1248"/>
      <c r="Q623" s="472"/>
      <c r="R623" s="468"/>
      <c r="S623" s="472">
        <f>Y623-X623-U623</f>
        <v>0</v>
      </c>
      <c r="T623" s="918"/>
      <c r="U623" s="472"/>
      <c r="V623" s="472"/>
      <c r="W623" s="472"/>
      <c r="X623" s="472"/>
      <c r="Y623" s="472"/>
      <c r="Z623" s="1045"/>
      <c r="AA623" s="468"/>
      <c r="AB623" s="1173">
        <f t="shared" si="149"/>
        <v>0</v>
      </c>
      <c r="AC623" s="1188"/>
    </row>
    <row r="624" spans="1:29" s="229" customFormat="1" x14ac:dyDescent="0.25">
      <c r="A624" s="219">
        <v>1</v>
      </c>
      <c r="B624" s="616" t="s">
        <v>260</v>
      </c>
      <c r="C624" s="1222"/>
      <c r="D624" s="1443"/>
      <c r="E624" s="355"/>
      <c r="F624" s="324"/>
      <c r="G624" s="211">
        <f>G613</f>
        <v>0</v>
      </c>
      <c r="H624" s="211" t="e">
        <f>G624/F624*100</f>
        <v>#DIV/0!</v>
      </c>
      <c r="I624" s="1232"/>
      <c r="J624" s="1232"/>
      <c r="K624" s="1300"/>
      <c r="L624" s="1262"/>
      <c r="M624" s="1218"/>
      <c r="N624" s="1218"/>
      <c r="O624" s="1295"/>
      <c r="P624" s="1218"/>
      <c r="Q624" s="473"/>
      <c r="R624" s="994"/>
      <c r="S624" s="472"/>
      <c r="T624" s="1370"/>
      <c r="U624" s="474"/>
      <c r="V624" s="474"/>
      <c r="W624" s="474"/>
      <c r="X624" s="473"/>
      <c r="Y624" s="473"/>
      <c r="Z624" s="1194"/>
      <c r="AA624" s="993"/>
      <c r="AB624" s="1173">
        <f t="shared" si="149"/>
        <v>0</v>
      </c>
      <c r="AC624" s="1188"/>
    </row>
    <row r="625" spans="1:29" s="229" customFormat="1" ht="29.25" x14ac:dyDescent="0.25">
      <c r="A625" s="219">
        <v>1</v>
      </c>
      <c r="B625" s="616" t="s">
        <v>261</v>
      </c>
      <c r="C625" s="1222"/>
      <c r="D625" s="1443"/>
      <c r="E625" s="355"/>
      <c r="F625" s="205"/>
      <c r="G625" s="211"/>
      <c r="H625" s="211"/>
      <c r="I625" s="1232"/>
      <c r="J625" s="1232"/>
      <c r="K625" s="1218"/>
      <c r="L625" s="1218"/>
      <c r="M625" s="1300"/>
      <c r="N625" s="1262"/>
      <c r="O625" s="1295"/>
      <c r="P625" s="1300"/>
      <c r="Q625" s="473"/>
      <c r="R625" s="468"/>
      <c r="S625" s="472"/>
      <c r="T625" s="918"/>
      <c r="U625" s="472"/>
      <c r="V625" s="472"/>
      <c r="W625" s="473"/>
      <c r="X625" s="473"/>
      <c r="Y625" s="473"/>
      <c r="Z625" s="1194"/>
      <c r="AA625" s="993"/>
      <c r="AB625" s="1173">
        <f t="shared" si="149"/>
        <v>0</v>
      </c>
      <c r="AC625" s="1188"/>
    </row>
    <row r="626" spans="1:29" s="229" customFormat="1" ht="29.25" x14ac:dyDescent="0.25">
      <c r="A626" s="219">
        <v>1</v>
      </c>
      <c r="B626" s="616" t="s">
        <v>262</v>
      </c>
      <c r="C626" s="1492"/>
      <c r="D626" s="1530"/>
      <c r="E626" s="1200"/>
      <c r="F626" s="324"/>
      <c r="G626" s="210"/>
      <c r="H626" s="210"/>
      <c r="I626" s="1303"/>
      <c r="J626" s="1303"/>
      <c r="K626" s="1300"/>
      <c r="L626" s="1262"/>
      <c r="M626" s="1413"/>
      <c r="N626" s="1413"/>
      <c r="O626" s="1413"/>
      <c r="P626" s="1413"/>
      <c r="Q626" s="479"/>
      <c r="R626" s="994">
        <f>Q626/12*$B$4</f>
        <v>0</v>
      </c>
      <c r="S626" s="474">
        <f>Y626-X626-U626</f>
        <v>0</v>
      </c>
      <c r="T626" s="1370"/>
      <c r="U626" s="474"/>
      <c r="V626" s="474">
        <f>S626-R626</f>
        <v>0</v>
      </c>
      <c r="W626" s="479"/>
      <c r="X626" s="479"/>
      <c r="Y626" s="479"/>
      <c r="Z626" s="1206"/>
      <c r="AA626" s="996"/>
      <c r="AB626" s="1173">
        <f t="shared" si="149"/>
        <v>0</v>
      </c>
      <c r="AC626" s="1188"/>
    </row>
    <row r="627" spans="1:29" x14ac:dyDescent="0.25">
      <c r="A627" s="219">
        <v>1</v>
      </c>
      <c r="B627" s="1531" t="s">
        <v>134</v>
      </c>
      <c r="C627" s="1532"/>
      <c r="D627" s="1533"/>
      <c r="E627" s="32"/>
      <c r="F627" s="7"/>
      <c r="G627" s="7">
        <f>G624</f>
        <v>0</v>
      </c>
      <c r="H627" s="7" t="e">
        <f>SUM(H613)</f>
        <v>#DIV/0!</v>
      </c>
      <c r="I627" s="8"/>
      <c r="J627" s="8"/>
      <c r="K627" s="1290"/>
      <c r="L627" s="7"/>
      <c r="M627" s="1290"/>
      <c r="N627" s="7"/>
      <c r="O627" s="1290"/>
      <c r="P627" s="1290"/>
      <c r="Q627" s="470"/>
      <c r="R627" s="998">
        <f t="shared" ref="R627:Y627" si="157">SUM(R626,R613)</f>
        <v>0</v>
      </c>
      <c r="S627" s="470">
        <f t="shared" si="157"/>
        <v>0</v>
      </c>
      <c r="T627" s="922">
        <f t="shared" si="157"/>
        <v>0</v>
      </c>
      <c r="U627" s="470">
        <f t="shared" si="157"/>
        <v>0</v>
      </c>
      <c r="V627" s="470">
        <f t="shared" si="157"/>
        <v>0</v>
      </c>
      <c r="W627" s="470">
        <f t="shared" si="157"/>
        <v>0</v>
      </c>
      <c r="X627" s="470">
        <f t="shared" si="157"/>
        <v>0</v>
      </c>
      <c r="Y627" s="470">
        <f t="shared" si="157"/>
        <v>0</v>
      </c>
      <c r="Z627" s="1211"/>
      <c r="AA627" s="998"/>
      <c r="AB627" s="1173">
        <f t="shared" si="149"/>
        <v>0</v>
      </c>
      <c r="AC627" s="1188"/>
    </row>
    <row r="628" spans="1:29" x14ac:dyDescent="0.25">
      <c r="A628" s="219">
        <v>1</v>
      </c>
      <c r="B628" s="1534" t="s">
        <v>28</v>
      </c>
      <c r="C628" s="1535"/>
      <c r="D628" s="1242"/>
      <c r="E628" s="1195"/>
      <c r="F628" s="1528"/>
      <c r="G628" s="208"/>
      <c r="H628" s="208"/>
      <c r="I628" s="412"/>
      <c r="J628" s="412"/>
      <c r="K628" s="886"/>
      <c r="L628" s="1213"/>
      <c r="M628" s="1213"/>
      <c r="N628" s="1213"/>
      <c r="O628" s="1213"/>
      <c r="P628" s="886"/>
      <c r="Q628" s="471"/>
      <c r="R628" s="511"/>
      <c r="S628" s="471">
        <f t="shared" ref="S628:S637" si="158">Y628-X628-U628</f>
        <v>0</v>
      </c>
      <c r="T628" s="921"/>
      <c r="U628" s="471"/>
      <c r="V628" s="471"/>
      <c r="W628" s="471"/>
      <c r="X628" s="471"/>
      <c r="Y628" s="471"/>
      <c r="Z628" s="1244"/>
      <c r="AA628" s="511"/>
      <c r="AB628" s="1173">
        <f t="shared" si="149"/>
        <v>0</v>
      </c>
      <c r="AC628" s="1188"/>
    </row>
    <row r="629" spans="1:29" x14ac:dyDescent="0.25">
      <c r="A629" s="219">
        <v>1</v>
      </c>
      <c r="B629" s="1536" t="s">
        <v>16</v>
      </c>
      <c r="C629" s="1537"/>
      <c r="D629" s="1538"/>
      <c r="E629" s="1539"/>
      <c r="F629" s="1540"/>
      <c r="G629" s="1332"/>
      <c r="H629" s="1405"/>
      <c r="I629" s="1541"/>
      <c r="J629" s="1541"/>
      <c r="K629" s="1542"/>
      <c r="L629" s="1543"/>
      <c r="M629" s="1543"/>
      <c r="N629" s="1382"/>
      <c r="O629" s="1542"/>
      <c r="P629" s="1382"/>
      <c r="Q629" s="480"/>
      <c r="R629" s="1002"/>
      <c r="S629" s="480">
        <f t="shared" si="158"/>
        <v>0</v>
      </c>
      <c r="T629" s="1384"/>
      <c r="U629" s="480"/>
      <c r="V629" s="480"/>
      <c r="W629" s="480"/>
      <c r="X629" s="480"/>
      <c r="Y629" s="480"/>
      <c r="Z629" s="1544"/>
      <c r="AA629" s="1002"/>
      <c r="AB629" s="1173">
        <f t="shared" si="149"/>
        <v>0</v>
      </c>
      <c r="AC629" s="1188"/>
    </row>
    <row r="630" spans="1:29" s="229" customFormat="1" x14ac:dyDescent="0.25">
      <c r="A630" s="219">
        <v>1</v>
      </c>
      <c r="B630" s="977" t="s">
        <v>15</v>
      </c>
      <c r="C630" s="1407"/>
      <c r="D630" s="1424"/>
      <c r="E630" s="1195"/>
      <c r="F630" s="1528"/>
      <c r="G630" s="208">
        <v>250</v>
      </c>
      <c r="H630" s="208" t="e">
        <f>G630/F630*100</f>
        <v>#DIV/0!</v>
      </c>
      <c r="I630" s="1545">
        <v>2</v>
      </c>
      <c r="J630" s="412">
        <f>M630/G630</f>
        <v>1.62</v>
      </c>
      <c r="K630" s="1243">
        <f>ROUND(E630*I630,0)</f>
        <v>0</v>
      </c>
      <c r="L630" s="1204">
        <f>K630/12*$B$4</f>
        <v>0</v>
      </c>
      <c r="M630" s="1204">
        <v>405</v>
      </c>
      <c r="N630" s="1243" t="e">
        <f>M630/L630*100</f>
        <v>#DIV/0!</v>
      </c>
      <c r="O630" s="1204" t="e">
        <f>ROUND(K630/D630,0)</f>
        <v>#DIV/0!</v>
      </c>
      <c r="P630" s="1204" t="e">
        <f>M630/$B$4*12/O630</f>
        <v>#DIV/0!</v>
      </c>
      <c r="Q630" s="471"/>
      <c r="R630" s="511"/>
      <c r="S630" s="471">
        <f t="shared" si="158"/>
        <v>0</v>
      </c>
      <c r="T630" s="921"/>
      <c r="U630" s="471"/>
      <c r="V630" s="471"/>
      <c r="W630" s="471"/>
      <c r="X630" s="471"/>
      <c r="Y630" s="471"/>
      <c r="Z630" s="1244"/>
      <c r="AA630" s="511"/>
      <c r="AB630" s="1173">
        <f t="shared" si="149"/>
        <v>0</v>
      </c>
      <c r="AC630" s="1188"/>
    </row>
    <row r="631" spans="1:29" x14ac:dyDescent="0.25">
      <c r="A631" s="219">
        <v>1</v>
      </c>
      <c r="B631" s="1546" t="s">
        <v>176</v>
      </c>
      <c r="C631" s="1547"/>
      <c r="D631" s="1548"/>
      <c r="E631" s="1549"/>
      <c r="F631" s="1336"/>
      <c r="G631" s="1336">
        <f>SUM(G630:G630)</f>
        <v>250</v>
      </c>
      <c r="H631" s="1201" t="e">
        <f>G631/F631*100</f>
        <v>#DIV/0!</v>
      </c>
      <c r="I631" s="1415">
        <f>I630</f>
        <v>2</v>
      </c>
      <c r="J631" s="1301">
        <f>M631/G631</f>
        <v>1.62</v>
      </c>
      <c r="K631" s="1336">
        <f>SUM(K630:K630)</f>
        <v>0</v>
      </c>
      <c r="L631" s="1336">
        <f>SUM(L630:L630)</f>
        <v>0</v>
      </c>
      <c r="M631" s="1336">
        <f>SUM(M630:M630)</f>
        <v>405</v>
      </c>
      <c r="N631" s="1190" t="e">
        <f>M631/L631*100</f>
        <v>#DIV/0!</v>
      </c>
      <c r="O631" s="1336" t="e">
        <f>SUM(O630:O630)</f>
        <v>#DIV/0!</v>
      </c>
      <c r="P631" s="1190" t="e">
        <f>M631/$B$4*12/O631</f>
        <v>#DIV/0!</v>
      </c>
      <c r="Q631" s="474"/>
      <c r="R631" s="994"/>
      <c r="S631" s="474">
        <f t="shared" si="158"/>
        <v>0</v>
      </c>
      <c r="T631" s="1370"/>
      <c r="U631" s="474"/>
      <c r="V631" s="474"/>
      <c r="W631" s="474"/>
      <c r="X631" s="474"/>
      <c r="Y631" s="474"/>
      <c r="Z631" s="1459"/>
      <c r="AA631" s="994"/>
      <c r="AB631" s="1173">
        <f t="shared" si="149"/>
        <v>0</v>
      </c>
      <c r="AC631" s="1188"/>
    </row>
    <row r="632" spans="1:29" ht="30" thickBot="1" x14ac:dyDescent="0.3">
      <c r="A632" s="219">
        <v>1</v>
      </c>
      <c r="B632" s="1377" t="s">
        <v>196</v>
      </c>
      <c r="C632" s="1377"/>
      <c r="D632" s="1377"/>
      <c r="E632" s="32"/>
      <c r="F632" s="1290"/>
      <c r="G632" s="7">
        <f>G631</f>
        <v>250</v>
      </c>
      <c r="H632" s="7" t="e">
        <f>G632/F632*100</f>
        <v>#DIV/0!</v>
      </c>
      <c r="I632" s="8">
        <f>I631</f>
        <v>2</v>
      </c>
      <c r="J632" s="402">
        <f>J631</f>
        <v>1.62</v>
      </c>
      <c r="K632" s="1290">
        <f>K631</f>
        <v>0</v>
      </c>
      <c r="L632" s="7">
        <f>L631</f>
        <v>0</v>
      </c>
      <c r="M632" s="7">
        <f>M631</f>
        <v>405</v>
      </c>
      <c r="N632" s="300" t="e">
        <f>M632/L632*100</f>
        <v>#DIV/0!</v>
      </c>
      <c r="O632" s="300" t="e">
        <f>O631</f>
        <v>#DIV/0!</v>
      </c>
      <c r="P632" s="1292" t="e">
        <f>P631</f>
        <v>#DIV/0!</v>
      </c>
      <c r="Q632" s="470"/>
      <c r="R632" s="999">
        <f>Q632/12*$B$4</f>
        <v>0</v>
      </c>
      <c r="S632" s="470">
        <f t="shared" si="158"/>
        <v>6567.3820900000001</v>
      </c>
      <c r="T632" s="922"/>
      <c r="U632" s="470"/>
      <c r="V632" s="470">
        <f>S632-R632</f>
        <v>6567.3820900000001</v>
      </c>
      <c r="W632" s="470"/>
      <c r="X632" s="470"/>
      <c r="Y632" s="470">
        <v>6567.3820900000001</v>
      </c>
      <c r="Z632" s="1211"/>
      <c r="AA632" s="998"/>
      <c r="AB632" s="1173">
        <f t="shared" si="149"/>
        <v>0</v>
      </c>
      <c r="AC632" s="1188"/>
    </row>
    <row r="633" spans="1:29" ht="16.5" thickBot="1" x14ac:dyDescent="0.3">
      <c r="A633" s="219">
        <v>1</v>
      </c>
      <c r="B633" s="1278" t="s">
        <v>277</v>
      </c>
      <c r="C633" s="1278"/>
      <c r="D633" s="246"/>
      <c r="E633" s="386"/>
      <c r="F633" s="1282"/>
      <c r="G633" s="1326"/>
      <c r="H633" s="1326"/>
      <c r="I633" s="1388"/>
      <c r="J633" s="1388"/>
      <c r="K633" s="1390"/>
      <c r="L633" s="1483"/>
      <c r="M633" s="1483">
        <f>SUM(M610,M627,M632)</f>
        <v>405</v>
      </c>
      <c r="N633" s="1483"/>
      <c r="O633" s="1483"/>
      <c r="P633" s="1390"/>
      <c r="Q633" s="478"/>
      <c r="R633" s="995">
        <f t="shared" ref="R633" si="159">SUM(R610,R627,R632)</f>
        <v>0</v>
      </c>
      <c r="S633" s="478">
        <f t="shared" si="158"/>
        <v>6567.3820900000001</v>
      </c>
      <c r="T633" s="923">
        <f t="shared" ref="T633:AA633" si="160">SUM(T610,T627,T632)</f>
        <v>0</v>
      </c>
      <c r="U633" s="478">
        <f t="shared" si="160"/>
        <v>0</v>
      </c>
      <c r="V633" s="478">
        <f t="shared" si="160"/>
        <v>6567.3820900000001</v>
      </c>
      <c r="W633" s="478">
        <f t="shared" si="160"/>
        <v>0</v>
      </c>
      <c r="X633" s="478">
        <f t="shared" si="160"/>
        <v>0</v>
      </c>
      <c r="Y633" s="247">
        <f t="shared" si="160"/>
        <v>6567.3820900000001</v>
      </c>
      <c r="Z633" s="1285"/>
      <c r="AA633" s="995">
        <f t="shared" si="160"/>
        <v>0</v>
      </c>
      <c r="AB633" s="1173">
        <f t="shared" si="149"/>
        <v>0</v>
      </c>
      <c r="AC633" s="1188"/>
    </row>
    <row r="634" spans="1:29" x14ac:dyDescent="0.25">
      <c r="A634" s="219">
        <v>1</v>
      </c>
      <c r="B634" s="221"/>
      <c r="C634" s="1550"/>
      <c r="D634" s="221"/>
      <c r="E634" s="384"/>
      <c r="F634" s="886"/>
      <c r="G634" s="1213"/>
      <c r="H634" s="1213"/>
      <c r="I634" s="412"/>
      <c r="J634" s="412"/>
      <c r="K634" s="1243"/>
      <c r="L634" s="1204"/>
      <c r="M634" s="1204"/>
      <c r="N634" s="1204"/>
      <c r="O634" s="1204"/>
      <c r="P634" s="1204"/>
      <c r="Q634" s="471"/>
      <c r="R634" s="511"/>
      <c r="S634" s="471">
        <f t="shared" si="158"/>
        <v>0</v>
      </c>
      <c r="T634" s="921"/>
      <c r="U634" s="471"/>
      <c r="V634" s="471"/>
      <c r="W634" s="471"/>
      <c r="X634" s="471"/>
      <c r="Y634" s="471"/>
      <c r="Z634" s="1050"/>
      <c r="AA634" s="511"/>
      <c r="AB634" s="1173">
        <f t="shared" si="149"/>
        <v>0</v>
      </c>
      <c r="AC634" s="1188"/>
    </row>
    <row r="635" spans="1:29" ht="57.75" x14ac:dyDescent="0.25">
      <c r="A635" s="219">
        <v>1</v>
      </c>
      <c r="B635" s="1178" t="s">
        <v>357</v>
      </c>
      <c r="C635" s="1464"/>
      <c r="D635" s="1551"/>
      <c r="E635" s="384"/>
      <c r="F635" s="886"/>
      <c r="G635" s="1213"/>
      <c r="H635" s="1213"/>
      <c r="I635" s="412"/>
      <c r="J635" s="412"/>
      <c r="K635" s="1243"/>
      <c r="L635" s="1204"/>
      <c r="M635" s="1204"/>
      <c r="N635" s="1204"/>
      <c r="O635" s="1204"/>
      <c r="P635" s="1204"/>
      <c r="Q635" s="472"/>
      <c r="R635" s="468"/>
      <c r="S635" s="472">
        <f t="shared" si="158"/>
        <v>0</v>
      </c>
      <c r="T635" s="918"/>
      <c r="U635" s="472"/>
      <c r="V635" s="472"/>
      <c r="W635" s="472"/>
      <c r="X635" s="472"/>
      <c r="Y635" s="472"/>
      <c r="Z635" s="1050"/>
      <c r="AA635" s="468"/>
      <c r="AB635" s="1173">
        <f t="shared" si="149"/>
        <v>0</v>
      </c>
      <c r="AC635" s="1188"/>
    </row>
    <row r="636" spans="1:29" ht="15.75" x14ac:dyDescent="0.25">
      <c r="A636" s="219">
        <v>1</v>
      </c>
      <c r="B636" s="1552" t="s">
        <v>132</v>
      </c>
      <c r="C636" s="1553"/>
      <c r="D636" s="221"/>
      <c r="E636" s="367"/>
      <c r="F636" s="1403"/>
      <c r="G636" s="209">
        <f>SUM(G637:G643)</f>
        <v>65</v>
      </c>
      <c r="H636" s="209" t="e">
        <f>G636/F636*100</f>
        <v>#DIV/0!</v>
      </c>
      <c r="I636" s="1554"/>
      <c r="J636" s="1554"/>
      <c r="K636" s="1525"/>
      <c r="L636" s="1526"/>
      <c r="M636" s="1526"/>
      <c r="N636" s="1526"/>
      <c r="O636" s="1526"/>
      <c r="P636" s="1526"/>
      <c r="Q636" s="471"/>
      <c r="R636" s="511">
        <f>Q636/12*$B$4</f>
        <v>0</v>
      </c>
      <c r="S636" s="471">
        <f t="shared" si="158"/>
        <v>5.6695799999999963</v>
      </c>
      <c r="T636" s="921">
        <f>SUM(T637:T643)</f>
        <v>0</v>
      </c>
      <c r="U636" s="471">
        <v>10.733360000000001</v>
      </c>
      <c r="V636" s="471">
        <f>S636-R636</f>
        <v>5.6695799999999963</v>
      </c>
      <c r="W636" s="471"/>
      <c r="X636" s="471"/>
      <c r="Y636" s="471">
        <v>16.402939999999997</v>
      </c>
      <c r="Z636" s="1046"/>
      <c r="AA636" s="511"/>
      <c r="AB636" s="1173">
        <f t="shared" si="149"/>
        <v>0</v>
      </c>
      <c r="AC636" s="1188"/>
    </row>
    <row r="637" spans="1:29" x14ac:dyDescent="0.25">
      <c r="A637" s="219">
        <v>1</v>
      </c>
      <c r="B637" s="254" t="s">
        <v>114</v>
      </c>
      <c r="C637" s="1407"/>
      <c r="D637" s="221"/>
      <c r="E637" s="1195"/>
      <c r="F637" s="323"/>
      <c r="G637" s="205">
        <v>6</v>
      </c>
      <c r="H637" s="205" t="e">
        <f>G637/F637*100</f>
        <v>#DIV/0!</v>
      </c>
      <c r="I637" s="1251"/>
      <c r="J637" s="1251"/>
      <c r="K637" s="1243"/>
      <c r="L637" s="1204"/>
      <c r="M637" s="1204"/>
      <c r="N637" s="244"/>
      <c r="O637" s="244"/>
      <c r="P637" s="244"/>
      <c r="Q637" s="472"/>
      <c r="R637" s="468"/>
      <c r="S637" s="472">
        <f t="shared" si="158"/>
        <v>0</v>
      </c>
      <c r="T637" s="918"/>
      <c r="U637" s="472"/>
      <c r="V637" s="472"/>
      <c r="W637" s="472"/>
      <c r="X637" s="472"/>
      <c r="Y637" s="472"/>
      <c r="Z637" s="1076"/>
      <c r="AA637" s="468"/>
      <c r="AB637" s="1173">
        <f t="shared" si="149"/>
        <v>0</v>
      </c>
      <c r="AC637" s="1188"/>
    </row>
    <row r="638" spans="1:29" s="2356" customFormat="1" x14ac:dyDescent="0.25">
      <c r="B638" s="254" t="s">
        <v>428</v>
      </c>
      <c r="C638" s="1407"/>
      <c r="D638" s="221"/>
      <c r="E638" s="1195"/>
      <c r="F638" s="323"/>
      <c r="G638" s="205">
        <v>48</v>
      </c>
      <c r="H638" s="205"/>
      <c r="I638" s="1251"/>
      <c r="J638" s="1251"/>
      <c r="K638" s="1243"/>
      <c r="L638" s="1204"/>
      <c r="M638" s="1204"/>
      <c r="N638" s="244"/>
      <c r="O638" s="244"/>
      <c r="P638" s="244"/>
      <c r="Q638" s="472"/>
      <c r="R638" s="468"/>
      <c r="S638" s="472"/>
      <c r="T638" s="918"/>
      <c r="U638" s="472"/>
      <c r="V638" s="472"/>
      <c r="W638" s="472"/>
      <c r="X638" s="472"/>
      <c r="Y638" s="472"/>
      <c r="Z638" s="1076"/>
      <c r="AA638" s="468"/>
      <c r="AB638" s="1173">
        <f t="shared" si="149"/>
        <v>0</v>
      </c>
      <c r="AC638" s="1188"/>
    </row>
    <row r="639" spans="1:29" ht="45" x14ac:dyDescent="0.25">
      <c r="A639" s="219">
        <v>1</v>
      </c>
      <c r="B639" s="626" t="s">
        <v>179</v>
      </c>
      <c r="C639" s="1407"/>
      <c r="D639" s="221"/>
      <c r="E639" s="1195"/>
      <c r="F639" s="323"/>
      <c r="G639" s="205">
        <v>4</v>
      </c>
      <c r="H639" s="205" t="e">
        <f>G639/F639*100</f>
        <v>#DIV/0!</v>
      </c>
      <c r="I639" s="1251"/>
      <c r="J639" s="1251"/>
      <c r="K639" s="1243"/>
      <c r="L639" s="1204"/>
      <c r="M639" s="1204"/>
      <c r="N639" s="244"/>
      <c r="O639" s="244"/>
      <c r="P639" s="244"/>
      <c r="Q639" s="472"/>
      <c r="R639" s="468"/>
      <c r="S639" s="472">
        <f>Y639-X639-U639</f>
        <v>0</v>
      </c>
      <c r="T639" s="918"/>
      <c r="U639" s="472"/>
      <c r="V639" s="472"/>
      <c r="W639" s="472"/>
      <c r="X639" s="472"/>
      <c r="Y639" s="472"/>
      <c r="Z639" s="1076"/>
      <c r="AA639" s="468"/>
      <c r="AB639" s="1173">
        <f t="shared" si="149"/>
        <v>0</v>
      </c>
      <c r="AC639" s="1188"/>
    </row>
    <row r="640" spans="1:29" ht="45" x14ac:dyDescent="0.25">
      <c r="A640" s="219">
        <v>1</v>
      </c>
      <c r="B640" s="254" t="s">
        <v>295</v>
      </c>
      <c r="C640" s="596"/>
      <c r="D640" s="1189"/>
      <c r="E640" s="1195"/>
      <c r="F640" s="205"/>
      <c r="G640" s="205">
        <v>4</v>
      </c>
      <c r="H640" s="205" t="e">
        <f>G640/F640*100</f>
        <v>#DIV/0!</v>
      </c>
      <c r="I640" s="448"/>
      <c r="J640" s="243"/>
      <c r="K640" s="1191"/>
      <c r="L640" s="244"/>
      <c r="M640" s="1190"/>
      <c r="N640" s="408"/>
      <c r="O640" s="408"/>
      <c r="P640" s="244"/>
      <c r="Q640" s="473"/>
      <c r="R640" s="993"/>
      <c r="S640" s="472">
        <f>Y640-X640-U640</f>
        <v>0</v>
      </c>
      <c r="T640" s="1220"/>
      <c r="U640" s="473"/>
      <c r="V640" s="472"/>
      <c r="W640" s="473"/>
      <c r="X640" s="473"/>
      <c r="Y640" s="473"/>
      <c r="Z640" s="1076"/>
      <c r="AA640" s="993"/>
      <c r="AB640" s="1173">
        <f t="shared" si="149"/>
        <v>0</v>
      </c>
      <c r="AC640" s="1188"/>
    </row>
    <row r="641" spans="1:29" ht="45" x14ac:dyDescent="0.25">
      <c r="B641" s="254" t="s">
        <v>331</v>
      </c>
      <c r="C641" s="1555"/>
      <c r="D641" s="223"/>
      <c r="E641" s="1195"/>
      <c r="F641" s="205"/>
      <c r="G641" s="205">
        <v>2</v>
      </c>
      <c r="H641" s="205" t="e">
        <f>G641/F641*100</f>
        <v>#DIV/0!</v>
      </c>
      <c r="I641" s="243"/>
      <c r="J641" s="448"/>
      <c r="K641" s="244"/>
      <c r="L641" s="244"/>
      <c r="M641" s="244"/>
      <c r="N641" s="408"/>
      <c r="O641" s="408"/>
      <c r="P641" s="1190"/>
      <c r="Q641" s="473"/>
      <c r="R641" s="993"/>
      <c r="S641" s="472"/>
      <c r="T641" s="1220"/>
      <c r="U641" s="473"/>
      <c r="V641" s="473"/>
      <c r="W641" s="1497"/>
      <c r="X641" s="473"/>
      <c r="Y641" s="473"/>
      <c r="Z641" s="1076"/>
      <c r="AA641" s="993"/>
      <c r="AB641" s="1173">
        <f t="shared" si="149"/>
        <v>0</v>
      </c>
      <c r="AC641" s="1188"/>
    </row>
    <row r="642" spans="1:29" x14ac:dyDescent="0.25">
      <c r="A642" s="219">
        <v>1</v>
      </c>
      <c r="B642" s="618" t="s">
        <v>118</v>
      </c>
      <c r="C642" s="596"/>
      <c r="D642" s="1197"/>
      <c r="E642" s="1195"/>
      <c r="F642" s="324"/>
      <c r="G642" s="205">
        <v>1</v>
      </c>
      <c r="H642" s="205" t="e">
        <f>G642/F642*100</f>
        <v>#DIV/0!</v>
      </c>
      <c r="I642" s="1198"/>
      <c r="J642" s="1198"/>
      <c r="K642" s="408"/>
      <c r="L642" s="1190"/>
      <c r="M642" s="408"/>
      <c r="N642" s="408"/>
      <c r="O642" s="244"/>
      <c r="P642" s="244"/>
      <c r="Q642" s="473"/>
      <c r="R642" s="468"/>
      <c r="S642" s="474"/>
      <c r="T642" s="1220"/>
      <c r="U642" s="473"/>
      <c r="V642" s="473"/>
      <c r="W642" s="1497"/>
      <c r="X642" s="473"/>
      <c r="Y642" s="472"/>
      <c r="Z642" s="1076"/>
      <c r="AA642" s="468"/>
      <c r="AB642" s="1173">
        <f t="shared" si="149"/>
        <v>0</v>
      </c>
      <c r="AC642" s="1188"/>
    </row>
    <row r="643" spans="1:29" x14ac:dyDescent="0.25">
      <c r="A643" s="219">
        <v>1</v>
      </c>
      <c r="B643" s="618" t="s">
        <v>32</v>
      </c>
      <c r="C643" s="596"/>
      <c r="D643" s="223"/>
      <c r="E643" s="345"/>
      <c r="F643" s="205"/>
      <c r="G643" s="205"/>
      <c r="H643" s="1201" t="e">
        <f>G643/F643*100</f>
        <v>#DIV/0!</v>
      </c>
      <c r="I643" s="1198"/>
      <c r="J643" s="1198"/>
      <c r="K643" s="408"/>
      <c r="L643" s="408"/>
      <c r="M643" s="408"/>
      <c r="N643" s="408"/>
      <c r="O643" s="1190"/>
      <c r="P643" s="408"/>
      <c r="Q643" s="473"/>
      <c r="R643" s="468"/>
      <c r="S643" s="472"/>
      <c r="T643" s="918"/>
      <c r="U643" s="472"/>
      <c r="V643" s="472"/>
      <c r="W643" s="688"/>
      <c r="X643" s="473"/>
      <c r="Y643" s="474"/>
      <c r="Z643" s="1076"/>
      <c r="AA643" s="994"/>
      <c r="AB643" s="1173">
        <f t="shared" si="149"/>
        <v>0</v>
      </c>
      <c r="AC643" s="1188"/>
    </row>
    <row r="644" spans="1:29" x14ac:dyDescent="0.25">
      <c r="A644" s="219">
        <v>1</v>
      </c>
      <c r="B644" s="1556" t="s">
        <v>134</v>
      </c>
      <c r="C644" s="1557"/>
      <c r="D644" s="1558"/>
      <c r="E644" s="1501"/>
      <c r="F644" s="1559"/>
      <c r="G644" s="36"/>
      <c r="H644" s="36"/>
      <c r="I644" s="1428"/>
      <c r="J644" s="1428"/>
      <c r="K644" s="1560"/>
      <c r="L644" s="1292"/>
      <c r="M644" s="1292"/>
      <c r="N644" s="1292"/>
      <c r="O644" s="1292"/>
      <c r="P644" s="1292"/>
      <c r="Q644" s="470"/>
      <c r="R644" s="998">
        <f t="shared" ref="R644:X644" si="161">R636</f>
        <v>0</v>
      </c>
      <c r="S644" s="470">
        <f t="shared" si="161"/>
        <v>5.6695799999999963</v>
      </c>
      <c r="T644" s="922">
        <f t="shared" si="161"/>
        <v>0</v>
      </c>
      <c r="U644" s="470">
        <f t="shared" si="161"/>
        <v>10.733360000000001</v>
      </c>
      <c r="V644" s="470">
        <f t="shared" si="161"/>
        <v>5.6695799999999963</v>
      </c>
      <c r="W644" s="470">
        <f t="shared" si="161"/>
        <v>0</v>
      </c>
      <c r="X644" s="470">
        <f t="shared" si="161"/>
        <v>0</v>
      </c>
      <c r="Y644" s="470">
        <f>Y636</f>
        <v>16.402939999999997</v>
      </c>
      <c r="Z644" s="1506"/>
      <c r="AA644" s="998"/>
      <c r="AB644" s="1173">
        <f t="shared" si="149"/>
        <v>0</v>
      </c>
      <c r="AC644" s="1188"/>
    </row>
    <row r="645" spans="1:29" x14ac:dyDescent="0.25">
      <c r="A645" s="219">
        <v>1</v>
      </c>
      <c r="B645" s="430" t="s">
        <v>28</v>
      </c>
      <c r="C645" s="578"/>
      <c r="D645" s="221"/>
      <c r="E645" s="1288"/>
      <c r="F645" s="324"/>
      <c r="G645" s="1201"/>
      <c r="H645" s="1201"/>
      <c r="I645" s="448"/>
      <c r="J645" s="1251"/>
      <c r="K645" s="1191"/>
      <c r="L645" s="1204"/>
      <c r="M645" s="1190"/>
      <c r="N645" s="1190"/>
      <c r="O645" s="1190"/>
      <c r="P645" s="1190"/>
      <c r="Q645" s="474"/>
      <c r="R645" s="994"/>
      <c r="S645" s="474">
        <f>Y645-X645-U645</f>
        <v>0</v>
      </c>
      <c r="T645" s="1370"/>
      <c r="U645" s="474"/>
      <c r="V645" s="474"/>
      <c r="W645" s="474"/>
      <c r="X645" s="474"/>
      <c r="Y645" s="474"/>
      <c r="Z645" s="1153"/>
      <c r="AA645" s="994"/>
      <c r="AB645" s="1173">
        <f t="shared" si="149"/>
        <v>0</v>
      </c>
      <c r="AC645" s="1188"/>
    </row>
    <row r="646" spans="1:29" ht="21" customHeight="1" x14ac:dyDescent="0.25">
      <c r="A646" s="219">
        <v>1</v>
      </c>
      <c r="B646" s="428" t="s">
        <v>16</v>
      </c>
      <c r="C646" s="579"/>
      <c r="D646" s="1189"/>
      <c r="E646" s="345"/>
      <c r="F646" s="1561"/>
      <c r="G646" s="211"/>
      <c r="H646" s="211"/>
      <c r="I646" s="243"/>
      <c r="J646" s="448"/>
      <c r="K646" s="408"/>
      <c r="L646" s="1190"/>
      <c r="M646" s="408"/>
      <c r="N646" s="408"/>
      <c r="O646" s="408"/>
      <c r="P646" s="408"/>
      <c r="Q646" s="473"/>
      <c r="R646" s="993"/>
      <c r="S646" s="473">
        <f>Y646-X646-U646</f>
        <v>0</v>
      </c>
      <c r="T646" s="1220"/>
      <c r="U646" s="473"/>
      <c r="V646" s="473"/>
      <c r="W646" s="473"/>
      <c r="X646" s="473"/>
      <c r="Y646" s="473"/>
      <c r="Z646" s="1194"/>
      <c r="AA646" s="993"/>
      <c r="AB646" s="1173">
        <f t="shared" si="149"/>
        <v>0</v>
      </c>
      <c r="AC646" s="1188"/>
    </row>
    <row r="647" spans="1:29" x14ac:dyDescent="0.25">
      <c r="A647" s="219">
        <v>1</v>
      </c>
      <c r="B647" s="429" t="s">
        <v>246</v>
      </c>
      <c r="C647" s="580"/>
      <c r="D647" s="1197"/>
      <c r="E647" s="1288"/>
      <c r="F647" s="1561"/>
      <c r="G647" s="211"/>
      <c r="H647" s="211" t="e">
        <f>G647/F647*100</f>
        <v>#DIV/0!</v>
      </c>
      <c r="I647" s="448">
        <v>28</v>
      </c>
      <c r="J647" s="243" t="e">
        <f>M647/G647</f>
        <v>#DIV/0!</v>
      </c>
      <c r="K647" s="408">
        <f>ROUND(E647*I647,0)</f>
        <v>0</v>
      </c>
      <c r="L647" s="244">
        <f>K647/12*$B$4</f>
        <v>0</v>
      </c>
      <c r="M647" s="408"/>
      <c r="N647" s="408" t="e">
        <f>M647/L647*100</f>
        <v>#DIV/0!</v>
      </c>
      <c r="O647" s="408" t="e">
        <f>ROUND(K647/D647,0)</f>
        <v>#DIV/0!</v>
      </c>
      <c r="P647" s="408" t="e">
        <f>M647/$B$4*12/O647</f>
        <v>#DIV/0!</v>
      </c>
      <c r="Q647" s="473"/>
      <c r="R647" s="993"/>
      <c r="S647" s="473">
        <f>Y647-X647-U647</f>
        <v>0</v>
      </c>
      <c r="T647" s="1220"/>
      <c r="U647" s="473"/>
      <c r="V647" s="473"/>
      <c r="W647" s="473"/>
      <c r="X647" s="473"/>
      <c r="Y647" s="473"/>
      <c r="Z647" s="1194"/>
      <c r="AA647" s="993"/>
      <c r="AB647" s="1173">
        <f t="shared" si="149"/>
        <v>0</v>
      </c>
      <c r="AC647" s="1188"/>
    </row>
    <row r="648" spans="1:29" x14ac:dyDescent="0.25">
      <c r="A648" s="219">
        <v>1</v>
      </c>
      <c r="B648" s="1562" t="s">
        <v>176</v>
      </c>
      <c r="C648" s="1563"/>
      <c r="D648" s="1197"/>
      <c r="E648" s="642"/>
      <c r="F648" s="1315"/>
      <c r="G648" s="249">
        <f t="shared" ref="G648:G649" si="162">SUM(G647)</f>
        <v>0</v>
      </c>
      <c r="H648" s="249" t="e">
        <f>G648/F648*100</f>
        <v>#DIV/0!</v>
      </c>
      <c r="I648" s="1232">
        <f>I647</f>
        <v>28</v>
      </c>
      <c r="J648" s="1301" t="e">
        <f>M648/G648</f>
        <v>#DIV/0!</v>
      </c>
      <c r="K648" s="1296">
        <f>SUM(K647)</f>
        <v>0</v>
      </c>
      <c r="L648" s="1262">
        <f>SUM(L647)</f>
        <v>0</v>
      </c>
      <c r="M648" s="1296">
        <f>M647</f>
        <v>0</v>
      </c>
      <c r="N648" s="1296" t="e">
        <f>SUM(N647)</f>
        <v>#DIV/0!</v>
      </c>
      <c r="O648" s="1296" t="e">
        <f>SUM(O647)</f>
        <v>#DIV/0!</v>
      </c>
      <c r="P648" s="1296" t="e">
        <f>SUM(P647)</f>
        <v>#DIV/0!</v>
      </c>
      <c r="Q648" s="473"/>
      <c r="R648" s="993"/>
      <c r="S648" s="473">
        <f>Y648-X648-U648</f>
        <v>0</v>
      </c>
      <c r="T648" s="1220"/>
      <c r="U648" s="473"/>
      <c r="V648" s="473"/>
      <c r="W648" s="473"/>
      <c r="X648" s="473"/>
      <c r="Y648" s="473"/>
      <c r="Z648" s="1269"/>
      <c r="AA648" s="993"/>
      <c r="AB648" s="1173">
        <f t="shared" si="149"/>
        <v>0</v>
      </c>
      <c r="AC648" s="1188"/>
    </row>
    <row r="649" spans="1:29" ht="30" thickBot="1" x14ac:dyDescent="0.3">
      <c r="A649" s="219">
        <v>1</v>
      </c>
      <c r="B649" s="1564" t="s">
        <v>196</v>
      </c>
      <c r="C649" s="1564"/>
      <c r="D649" s="1565"/>
      <c r="E649" s="1508"/>
      <c r="F649" s="449"/>
      <c r="G649" s="449">
        <f t="shared" si="162"/>
        <v>0</v>
      </c>
      <c r="H649" s="449" t="e">
        <f t="shared" ref="H649:P649" si="163">SUM(H648)</f>
        <v>#DIV/0!</v>
      </c>
      <c r="I649" s="806">
        <f t="shared" si="163"/>
        <v>28</v>
      </c>
      <c r="J649" s="806" t="e">
        <f t="shared" si="163"/>
        <v>#DIV/0!</v>
      </c>
      <c r="K649" s="449">
        <f t="shared" si="163"/>
        <v>0</v>
      </c>
      <c r="L649" s="449">
        <f t="shared" si="163"/>
        <v>0</v>
      </c>
      <c r="M649" s="449">
        <f>M648</f>
        <v>0</v>
      </c>
      <c r="N649" s="1566" t="e">
        <f t="shared" si="163"/>
        <v>#DIV/0!</v>
      </c>
      <c r="O649" s="1566" t="e">
        <f t="shared" si="163"/>
        <v>#DIV/0!</v>
      </c>
      <c r="P649" s="1566" t="e">
        <f t="shared" si="163"/>
        <v>#DIV/0!</v>
      </c>
      <c r="Q649" s="470"/>
      <c r="R649" s="999">
        <f>Q649/12*$B$4</f>
        <v>0</v>
      </c>
      <c r="S649" s="470">
        <f>Y649-X649-U649</f>
        <v>0</v>
      </c>
      <c r="T649" s="922"/>
      <c r="U649" s="470"/>
      <c r="V649" s="470">
        <f>S649-R649</f>
        <v>0</v>
      </c>
      <c r="W649" s="470"/>
      <c r="X649" s="470"/>
      <c r="Y649" s="470"/>
      <c r="Z649" s="1512"/>
      <c r="AA649" s="998"/>
      <c r="AB649" s="1173">
        <f t="shared" si="149"/>
        <v>0</v>
      </c>
      <c r="AC649" s="1188"/>
    </row>
    <row r="650" spans="1:29" ht="16.5" thickBot="1" x14ac:dyDescent="0.3">
      <c r="A650" s="219">
        <v>1</v>
      </c>
      <c r="B650" s="1278" t="s">
        <v>277</v>
      </c>
      <c r="C650" s="1278"/>
      <c r="D650" s="246"/>
      <c r="E650" s="386"/>
      <c r="F650" s="1282"/>
      <c r="G650" s="1326"/>
      <c r="H650" s="1326"/>
      <c r="I650" s="1388"/>
      <c r="J650" s="1388"/>
      <c r="K650" s="1567"/>
      <c r="L650" s="1568"/>
      <c r="M650" s="1568"/>
      <c r="N650" s="1568"/>
      <c r="O650" s="1568"/>
      <c r="P650" s="1568"/>
      <c r="Q650" s="478"/>
      <c r="R650" s="478">
        <f t="shared" ref="R650:W650" si="164">R636+R649</f>
        <v>0</v>
      </c>
      <c r="S650" s="478">
        <f t="shared" si="164"/>
        <v>5.6695799999999963</v>
      </c>
      <c r="T650" s="923">
        <f t="shared" si="164"/>
        <v>0</v>
      </c>
      <c r="U650" s="478">
        <f t="shared" si="164"/>
        <v>10.733360000000001</v>
      </c>
      <c r="V650" s="478">
        <f t="shared" si="164"/>
        <v>5.6695799999999963</v>
      </c>
      <c r="W650" s="478">
        <f t="shared" si="164"/>
        <v>0</v>
      </c>
      <c r="X650" s="478">
        <f>X636+X649</f>
        <v>0</v>
      </c>
      <c r="Y650" s="478">
        <f>Y636+Y649</f>
        <v>16.402939999999997</v>
      </c>
      <c r="Z650" s="1285"/>
      <c r="AA650" s="995"/>
      <c r="AB650" s="1173">
        <f t="shared" si="149"/>
        <v>0</v>
      </c>
      <c r="AC650" s="1188"/>
    </row>
    <row r="651" spans="1:29" x14ac:dyDescent="0.25">
      <c r="A651" s="219">
        <v>1</v>
      </c>
      <c r="B651" s="254"/>
      <c r="C651" s="581"/>
      <c r="D651" s="1575"/>
      <c r="E651" s="348"/>
      <c r="F651" s="324"/>
      <c r="G651" s="1576"/>
      <c r="H651" s="1201"/>
      <c r="I651" s="1577"/>
      <c r="J651" s="1202"/>
      <c r="K651" s="1203"/>
      <c r="L651" s="1190"/>
      <c r="M651" s="1190"/>
      <c r="N651" s="1190"/>
      <c r="O651" s="1190"/>
      <c r="P651" s="1190"/>
      <c r="Q651" s="470"/>
      <c r="R651" s="998"/>
      <c r="S651" s="470"/>
      <c r="T651" s="922"/>
      <c r="U651" s="470"/>
      <c r="V651" s="470"/>
      <c r="W651" s="470"/>
      <c r="X651" s="470"/>
      <c r="Y651" s="470"/>
      <c r="Z651" s="1578"/>
      <c r="AA651" s="998"/>
      <c r="AB651" s="1173">
        <f t="shared" ref="AB651:AB676" si="165">S651-R651-V651</f>
        <v>0</v>
      </c>
      <c r="AC651" s="1188"/>
    </row>
    <row r="652" spans="1:29" ht="43.5" x14ac:dyDescent="0.25">
      <c r="A652" s="219">
        <v>1</v>
      </c>
      <c r="B652" s="1178" t="s">
        <v>358</v>
      </c>
      <c r="C652" s="1178"/>
      <c r="D652" s="1179"/>
      <c r="E652" s="351"/>
      <c r="F652" s="1569"/>
      <c r="G652" s="309"/>
      <c r="H652" s="309"/>
      <c r="I652" s="958"/>
      <c r="J652" s="958"/>
      <c r="K652" s="1570"/>
      <c r="L652" s="1571"/>
      <c r="M652" s="1571"/>
      <c r="N652" s="1571"/>
      <c r="O652" s="1571"/>
      <c r="P652" s="1571"/>
      <c r="Q652" s="472"/>
      <c r="R652" s="468"/>
      <c r="S652" s="472">
        <f>Y652-X652-U652</f>
        <v>0</v>
      </c>
      <c r="T652" s="918"/>
      <c r="U652" s="472"/>
      <c r="V652" s="472"/>
      <c r="W652" s="472"/>
      <c r="X652" s="472"/>
      <c r="Y652" s="472"/>
      <c r="Z652" s="1080"/>
      <c r="AA652" s="468"/>
      <c r="AB652" s="1173">
        <f t="shared" si="165"/>
        <v>0</v>
      </c>
      <c r="AC652" s="1188"/>
    </row>
    <row r="653" spans="1:29" x14ac:dyDescent="0.25">
      <c r="A653" s="219">
        <v>1</v>
      </c>
      <c r="B653" s="399" t="s">
        <v>194</v>
      </c>
      <c r="C653" s="582"/>
      <c r="D653" s="1584"/>
      <c r="E653" s="1584"/>
      <c r="F653" s="1213"/>
      <c r="G653" s="1196"/>
      <c r="H653" s="1196"/>
      <c r="I653" s="1196"/>
      <c r="J653" s="1196"/>
      <c r="K653" s="1196"/>
      <c r="L653" s="1196"/>
      <c r="M653" s="1196"/>
      <c r="N653" s="1196"/>
      <c r="O653" s="1196"/>
      <c r="P653" s="1196"/>
      <c r="Q653" s="471"/>
      <c r="R653" s="989"/>
      <c r="S653" s="471"/>
      <c r="T653" s="921"/>
      <c r="U653" s="471"/>
      <c r="V653" s="471"/>
      <c r="W653" s="471"/>
      <c r="X653" s="471"/>
      <c r="Y653" s="471"/>
      <c r="Z653" s="1163"/>
      <c r="AA653" s="511"/>
      <c r="AB653" s="1173">
        <f t="shared" si="165"/>
        <v>0</v>
      </c>
      <c r="AC653" s="1188"/>
    </row>
    <row r="654" spans="1:29" ht="18" customHeight="1" x14ac:dyDescent="0.25">
      <c r="A654" s="219">
        <v>1</v>
      </c>
      <c r="B654" s="613" t="s">
        <v>310</v>
      </c>
      <c r="C654" s="1581"/>
      <c r="D654" s="1584"/>
      <c r="E654" s="630"/>
      <c r="F654" s="630"/>
      <c r="G654" s="630">
        <f>G655+G656+G660+G659</f>
        <v>326</v>
      </c>
      <c r="H654" s="211" t="e">
        <f>G654/F654*100</f>
        <v>#DIV/0!</v>
      </c>
      <c r="I654" s="1196"/>
      <c r="J654" s="1196"/>
      <c r="K654" s="1196"/>
      <c r="L654" s="1196"/>
      <c r="M654" s="1196"/>
      <c r="N654" s="1196"/>
      <c r="O654" s="1196"/>
      <c r="P654" s="1196"/>
      <c r="Q654" s="471"/>
      <c r="R654" s="989">
        <f>Q654/12*$B$4</f>
        <v>0</v>
      </c>
      <c r="S654" s="471">
        <f>Y654-X654-U654</f>
        <v>252.90428000000003</v>
      </c>
      <c r="T654" s="921"/>
      <c r="U654" s="471"/>
      <c r="V654" s="471">
        <f>S654-R654</f>
        <v>252.90428000000003</v>
      </c>
      <c r="W654" s="471"/>
      <c r="X654" s="471"/>
      <c r="Y654" s="471">
        <v>252.90428000000003</v>
      </c>
      <c r="Z654" s="1047"/>
      <c r="AA654" s="511"/>
      <c r="AB654" s="1173">
        <f t="shared" si="165"/>
        <v>0</v>
      </c>
      <c r="AC654" s="1188"/>
    </row>
    <row r="655" spans="1:29" x14ac:dyDescent="0.25">
      <c r="A655" s="219">
        <v>1</v>
      </c>
      <c r="B655" s="437" t="s">
        <v>303</v>
      </c>
      <c r="C655" s="1581"/>
      <c r="D655" s="1584"/>
      <c r="E655" s="348"/>
      <c r="F655" s="1213"/>
      <c r="G655" s="1196"/>
      <c r="H655" s="211"/>
      <c r="I655" s="1196"/>
      <c r="J655" s="1196"/>
      <c r="K655" s="1196"/>
      <c r="L655" s="1196"/>
      <c r="M655" s="1196"/>
      <c r="N655" s="1196"/>
      <c r="O655" s="1196"/>
      <c r="P655" s="1196"/>
      <c r="Q655" s="471"/>
      <c r="R655" s="511"/>
      <c r="S655" s="471"/>
      <c r="T655" s="921"/>
      <c r="U655" s="471"/>
      <c r="V655" s="471"/>
      <c r="W655" s="471"/>
      <c r="X655" s="471"/>
      <c r="Y655" s="471"/>
      <c r="Z655" s="1163"/>
      <c r="AA655" s="511"/>
      <c r="AB655" s="1173">
        <f t="shared" si="165"/>
        <v>0</v>
      </c>
      <c r="AC655" s="1188"/>
    </row>
    <row r="656" spans="1:29" ht="30" x14ac:dyDescent="0.25">
      <c r="A656" s="219">
        <v>1</v>
      </c>
      <c r="B656" s="614" t="s">
        <v>450</v>
      </c>
      <c r="C656" s="1581"/>
      <c r="D656" s="1584"/>
      <c r="E656" s="348"/>
      <c r="F656" s="348"/>
      <c r="G656" s="348">
        <f>G657+G658</f>
        <v>326</v>
      </c>
      <c r="H656" s="211" t="e">
        <f>G656/F656*100</f>
        <v>#DIV/0!</v>
      </c>
      <c r="I656" s="1196"/>
      <c r="J656" s="1196"/>
      <c r="K656" s="1196"/>
      <c r="L656" s="1196"/>
      <c r="M656" s="1196"/>
      <c r="N656" s="1196"/>
      <c r="O656" s="1196"/>
      <c r="P656" s="1196"/>
      <c r="Q656" s="471"/>
      <c r="R656" s="511"/>
      <c r="S656" s="471"/>
      <c r="T656" s="921"/>
      <c r="U656" s="471"/>
      <c r="V656" s="471"/>
      <c r="W656" s="471"/>
      <c r="X656" s="471"/>
      <c r="Y656" s="471"/>
      <c r="Z656" s="1048"/>
      <c r="AA656" s="511"/>
      <c r="AB656" s="1173">
        <f t="shared" si="165"/>
        <v>0</v>
      </c>
      <c r="AC656" s="1188"/>
    </row>
    <row r="657" spans="1:29" x14ac:dyDescent="0.25">
      <c r="A657" s="219">
        <v>1</v>
      </c>
      <c r="B657" s="437" t="s">
        <v>451</v>
      </c>
      <c r="C657" s="1581"/>
      <c r="D657" s="1584"/>
      <c r="E657" s="348"/>
      <c r="F657" s="348"/>
      <c r="G657" s="348">
        <v>326</v>
      </c>
      <c r="H657" s="211" t="e">
        <f>G657/F657*100</f>
        <v>#DIV/0!</v>
      </c>
      <c r="I657" s="1196"/>
      <c r="J657" s="1196"/>
      <c r="K657" s="1196"/>
      <c r="L657" s="1196"/>
      <c r="M657" s="1196"/>
      <c r="N657" s="1196"/>
      <c r="O657" s="1196"/>
      <c r="P657" s="1196"/>
      <c r="Q657" s="471"/>
      <c r="R657" s="511"/>
      <c r="S657" s="471"/>
      <c r="T657" s="921"/>
      <c r="U657" s="471"/>
      <c r="V657" s="471"/>
      <c r="W657" s="471"/>
      <c r="X657" s="471"/>
      <c r="Y657" s="471"/>
      <c r="Z657" s="1048"/>
      <c r="AA657" s="511"/>
      <c r="AB657" s="1173">
        <f t="shared" si="165"/>
        <v>0</v>
      </c>
      <c r="AC657" s="1188"/>
    </row>
    <row r="658" spans="1:29" ht="45" x14ac:dyDescent="0.25">
      <c r="A658" s="219">
        <v>1</v>
      </c>
      <c r="B658" s="437" t="s">
        <v>453</v>
      </c>
      <c r="C658" s="1581"/>
      <c r="D658" s="1584"/>
      <c r="E658" s="348"/>
      <c r="F658" s="348"/>
      <c r="G658" s="348"/>
      <c r="H658" s="211"/>
      <c r="I658" s="1196"/>
      <c r="J658" s="1196"/>
      <c r="K658" s="1196"/>
      <c r="L658" s="1196"/>
      <c r="M658" s="1196"/>
      <c r="N658" s="1196"/>
      <c r="O658" s="1196"/>
      <c r="P658" s="1196"/>
      <c r="Q658" s="471"/>
      <c r="R658" s="511"/>
      <c r="S658" s="471"/>
      <c r="T658" s="921"/>
      <c r="U658" s="471"/>
      <c r="V658" s="471"/>
      <c r="W658" s="471"/>
      <c r="X658" s="471"/>
      <c r="Y658" s="471"/>
      <c r="Z658" s="1048"/>
      <c r="AA658" s="511"/>
      <c r="AB658" s="1173">
        <f t="shared" si="165"/>
        <v>0</v>
      </c>
      <c r="AC658" s="1188"/>
    </row>
    <row r="659" spans="1:29" ht="60" x14ac:dyDescent="0.25">
      <c r="A659" s="219">
        <v>1</v>
      </c>
      <c r="B659" s="437" t="s">
        <v>454</v>
      </c>
      <c r="C659" s="1581"/>
      <c r="D659" s="1584"/>
      <c r="E659" s="348"/>
      <c r="F659" s="1213"/>
      <c r="G659" s="348"/>
      <c r="H659" s="211"/>
      <c r="I659" s="1196"/>
      <c r="J659" s="1196"/>
      <c r="K659" s="1196"/>
      <c r="L659" s="1196"/>
      <c r="M659" s="1196"/>
      <c r="N659" s="1196"/>
      <c r="O659" s="1196"/>
      <c r="P659" s="1196"/>
      <c r="Q659" s="471"/>
      <c r="R659" s="511"/>
      <c r="S659" s="471"/>
      <c r="T659" s="921"/>
      <c r="U659" s="471"/>
      <c r="V659" s="471"/>
      <c r="W659" s="471"/>
      <c r="X659" s="471"/>
      <c r="Y659" s="471"/>
      <c r="Z659" s="1048"/>
      <c r="AA659" s="511"/>
      <c r="AB659" s="1173">
        <f t="shared" si="165"/>
        <v>0</v>
      </c>
      <c r="AC659" s="1188"/>
    </row>
    <row r="660" spans="1:29" ht="45" x14ac:dyDescent="0.25">
      <c r="A660" s="219">
        <v>1</v>
      </c>
      <c r="B660" s="436" t="s">
        <v>455</v>
      </c>
      <c r="C660" s="1581"/>
      <c r="D660" s="1584"/>
      <c r="E660" s="348"/>
      <c r="F660" s="1213"/>
      <c r="G660" s="348"/>
      <c r="H660" s="211"/>
      <c r="I660" s="1196"/>
      <c r="J660" s="1196"/>
      <c r="K660" s="1196"/>
      <c r="L660" s="1196"/>
      <c r="M660" s="1196"/>
      <c r="N660" s="1196"/>
      <c r="O660" s="1196"/>
      <c r="P660" s="1196"/>
      <c r="Q660" s="471"/>
      <c r="R660" s="511"/>
      <c r="S660" s="471"/>
      <c r="T660" s="921"/>
      <c r="U660" s="471"/>
      <c r="V660" s="471"/>
      <c r="W660" s="471"/>
      <c r="X660" s="471"/>
      <c r="Y660" s="471"/>
      <c r="Z660" s="1048"/>
      <c r="AA660" s="511"/>
      <c r="AB660" s="1173">
        <f t="shared" si="165"/>
        <v>0</v>
      </c>
      <c r="AC660" s="1188"/>
    </row>
    <row r="661" spans="1:29" ht="17.25" customHeight="1" x14ac:dyDescent="0.25">
      <c r="A661" s="219">
        <v>1</v>
      </c>
      <c r="B661" s="613" t="s">
        <v>311</v>
      </c>
      <c r="C661" s="1581"/>
      <c r="D661" s="1584"/>
      <c r="E661" s="348"/>
      <c r="F661" s="1213"/>
      <c r="G661" s="348"/>
      <c r="H661" s="211"/>
      <c r="I661" s="1196"/>
      <c r="J661" s="1196"/>
      <c r="K661" s="1196"/>
      <c r="L661" s="1196"/>
      <c r="M661" s="1196"/>
      <c r="N661" s="1196"/>
      <c r="O661" s="1196"/>
      <c r="P661" s="1196"/>
      <c r="Q661" s="471"/>
      <c r="R661" s="511"/>
      <c r="S661" s="471"/>
      <c r="T661" s="921"/>
      <c r="U661" s="471"/>
      <c r="V661" s="471"/>
      <c r="W661" s="471"/>
      <c r="X661" s="471"/>
      <c r="Y661" s="471"/>
      <c r="Z661" s="1048"/>
      <c r="AA661" s="511"/>
      <c r="AB661" s="1173">
        <f t="shared" si="165"/>
        <v>0</v>
      </c>
      <c r="AC661" s="1188"/>
    </row>
    <row r="662" spans="1:29" ht="29.25" x14ac:dyDescent="0.25">
      <c r="A662" s="219">
        <v>1</v>
      </c>
      <c r="B662" s="613" t="s">
        <v>304</v>
      </c>
      <c r="C662" s="1581"/>
      <c r="D662" s="1584"/>
      <c r="E662" s="348"/>
      <c r="F662" s="1213"/>
      <c r="G662" s="348"/>
      <c r="H662" s="211"/>
      <c r="I662" s="1196"/>
      <c r="J662" s="1196"/>
      <c r="K662" s="1196"/>
      <c r="L662" s="1196"/>
      <c r="M662" s="1196"/>
      <c r="N662" s="1196"/>
      <c r="O662" s="1196"/>
      <c r="P662" s="1196"/>
      <c r="Q662" s="471"/>
      <c r="R662" s="511"/>
      <c r="S662" s="471"/>
      <c r="T662" s="921"/>
      <c r="U662" s="471"/>
      <c r="V662" s="471"/>
      <c r="W662" s="471"/>
      <c r="X662" s="471"/>
      <c r="Y662" s="471"/>
      <c r="Z662" s="1048"/>
      <c r="AA662" s="511"/>
      <c r="AB662" s="1173">
        <f t="shared" si="165"/>
        <v>0</v>
      </c>
      <c r="AC662" s="1188"/>
    </row>
    <row r="663" spans="1:29" ht="30" x14ac:dyDescent="0.25">
      <c r="A663" s="219">
        <v>1</v>
      </c>
      <c r="B663" s="256" t="s">
        <v>191</v>
      </c>
      <c r="C663" s="1581"/>
      <c r="D663" s="1584"/>
      <c r="E663" s="348"/>
      <c r="F663" s="1213"/>
      <c r="G663" s="348"/>
      <c r="H663" s="211"/>
      <c r="I663" s="1196"/>
      <c r="J663" s="1196"/>
      <c r="K663" s="1196"/>
      <c r="L663" s="1196"/>
      <c r="M663" s="1196"/>
      <c r="N663" s="1196"/>
      <c r="O663" s="1196"/>
      <c r="P663" s="1196"/>
      <c r="Q663" s="471"/>
      <c r="R663" s="511"/>
      <c r="S663" s="471"/>
      <c r="T663" s="921"/>
      <c r="U663" s="471"/>
      <c r="V663" s="471"/>
      <c r="W663" s="471"/>
      <c r="X663" s="471"/>
      <c r="Y663" s="471"/>
      <c r="Z663" s="1048"/>
      <c r="AA663" s="511"/>
      <c r="AB663" s="1173">
        <f t="shared" si="165"/>
        <v>0</v>
      </c>
      <c r="AC663" s="1188"/>
    </row>
    <row r="664" spans="1:29" ht="57.75" x14ac:dyDescent="0.25">
      <c r="A664" s="219">
        <v>1</v>
      </c>
      <c r="B664" s="613" t="s">
        <v>305</v>
      </c>
      <c r="C664" s="1581"/>
      <c r="D664" s="1584"/>
      <c r="E664" s="348"/>
      <c r="F664" s="904"/>
      <c r="G664" s="348"/>
      <c r="H664" s="211"/>
      <c r="I664" s="226"/>
      <c r="J664" s="226"/>
      <c r="K664" s="226"/>
      <c r="L664" s="226"/>
      <c r="M664" s="226"/>
      <c r="N664" s="226"/>
      <c r="O664" s="226"/>
      <c r="P664" s="226"/>
      <c r="Q664" s="472"/>
      <c r="R664" s="468"/>
      <c r="S664" s="472">
        <f>Y664-X664-U664</f>
        <v>0</v>
      </c>
      <c r="T664" s="918"/>
      <c r="U664" s="472"/>
      <c r="V664" s="472"/>
      <c r="W664" s="472"/>
      <c r="X664" s="472"/>
      <c r="Y664" s="472"/>
      <c r="Z664" s="1048"/>
      <c r="AA664" s="468"/>
      <c r="AB664" s="1173">
        <f t="shared" si="165"/>
        <v>0</v>
      </c>
      <c r="AC664" s="1188"/>
    </row>
    <row r="665" spans="1:29" ht="15.75" x14ac:dyDescent="0.25">
      <c r="A665" s="219">
        <v>1</v>
      </c>
      <c r="B665" s="1552" t="s">
        <v>132</v>
      </c>
      <c r="C665" s="1581"/>
      <c r="D665" s="1584"/>
      <c r="E665" s="385"/>
      <c r="F665" s="669"/>
      <c r="G665" s="669">
        <f>SUM(G666:G689)</f>
        <v>2652</v>
      </c>
      <c r="H665" s="669" t="e">
        <f t="shared" ref="H665:H672" si="166">G665/F665*100</f>
        <v>#DIV/0!</v>
      </c>
      <c r="I665" s="322"/>
      <c r="J665" s="322"/>
      <c r="K665" s="1585"/>
      <c r="L665" s="1585"/>
      <c r="M665" s="1585"/>
      <c r="N665" s="244"/>
      <c r="O665" s="1585"/>
      <c r="P665" s="1586"/>
      <c r="Q665" s="473"/>
      <c r="R665" s="989">
        <f>Q665/12*$B$4</f>
        <v>0</v>
      </c>
      <c r="S665" s="472">
        <f>Y665-X665-U665</f>
        <v>1616.0148799999997</v>
      </c>
      <c r="T665" s="918"/>
      <c r="U665" s="472"/>
      <c r="V665" s="472">
        <f>S665-R665</f>
        <v>1616.0148799999997</v>
      </c>
      <c r="W665" s="473"/>
      <c r="X665" s="472"/>
      <c r="Y665" s="472">
        <v>1616.0148799999997</v>
      </c>
      <c r="Z665" s="1049"/>
      <c r="AA665" s="468"/>
      <c r="AB665" s="1173">
        <f t="shared" si="165"/>
        <v>0</v>
      </c>
      <c r="AC665" s="1188"/>
    </row>
    <row r="666" spans="1:29" ht="30" x14ac:dyDescent="0.25">
      <c r="A666" s="219">
        <v>1</v>
      </c>
      <c r="B666" s="11" t="s">
        <v>116</v>
      </c>
      <c r="C666" s="1581"/>
      <c r="D666" s="206"/>
      <c r="E666" s="354"/>
      <c r="F666" s="205"/>
      <c r="G666" s="904">
        <v>570</v>
      </c>
      <c r="H666" s="206" t="e">
        <f t="shared" si="166"/>
        <v>#DIV/0!</v>
      </c>
      <c r="I666" s="322"/>
      <c r="J666" s="322"/>
      <c r="K666" s="1585"/>
      <c r="L666" s="1585"/>
      <c r="M666" s="1585"/>
      <c r="N666" s="244"/>
      <c r="O666" s="1585"/>
      <c r="P666" s="1586"/>
      <c r="Q666" s="473"/>
      <c r="R666" s="993"/>
      <c r="S666" s="473"/>
      <c r="T666" s="918"/>
      <c r="U666" s="472"/>
      <c r="V666" s="472"/>
      <c r="W666" s="473"/>
      <c r="X666" s="473"/>
      <c r="Y666" s="472"/>
      <c r="Z666" s="1051"/>
      <c r="AA666" s="468"/>
      <c r="AB666" s="1173">
        <f t="shared" si="165"/>
        <v>0</v>
      </c>
      <c r="AC666" s="1188"/>
    </row>
    <row r="667" spans="1:29" ht="30" x14ac:dyDescent="0.25">
      <c r="A667" s="219">
        <v>1</v>
      </c>
      <c r="B667" s="11" t="s">
        <v>117</v>
      </c>
      <c r="C667" s="564"/>
      <c r="D667" s="206"/>
      <c r="E667" s="354"/>
      <c r="F667" s="205"/>
      <c r="G667" s="206">
        <v>200</v>
      </c>
      <c r="H667" s="206" t="e">
        <f t="shared" si="166"/>
        <v>#DIV/0!</v>
      </c>
      <c r="I667" s="322"/>
      <c r="J667" s="322"/>
      <c r="K667" s="1585"/>
      <c r="L667" s="1585"/>
      <c r="M667" s="1585"/>
      <c r="N667" s="244"/>
      <c r="O667" s="1585"/>
      <c r="P667" s="1586"/>
      <c r="Q667" s="473"/>
      <c r="R667" s="993"/>
      <c r="S667" s="473"/>
      <c r="T667" s="918"/>
      <c r="U667" s="472"/>
      <c r="V667" s="472"/>
      <c r="W667" s="473"/>
      <c r="X667" s="473"/>
      <c r="Y667" s="472"/>
      <c r="Z667" s="1045"/>
      <c r="AA667" s="468"/>
      <c r="AB667" s="1173">
        <f t="shared" si="165"/>
        <v>0</v>
      </c>
      <c r="AC667" s="1188"/>
    </row>
    <row r="668" spans="1:29" x14ac:dyDescent="0.25">
      <c r="A668" s="219">
        <v>1</v>
      </c>
      <c r="B668" s="11" t="s">
        <v>91</v>
      </c>
      <c r="C668" s="564"/>
      <c r="D668" s="206"/>
      <c r="E668" s="354"/>
      <c r="F668" s="205"/>
      <c r="G668" s="206">
        <v>2</v>
      </c>
      <c r="H668" s="206" t="e">
        <f t="shared" si="166"/>
        <v>#DIV/0!</v>
      </c>
      <c r="I668" s="322"/>
      <c r="J668" s="322"/>
      <c r="K668" s="1585"/>
      <c r="L668" s="1585"/>
      <c r="M668" s="1585"/>
      <c r="N668" s="244"/>
      <c r="O668" s="1585"/>
      <c r="P668" s="1586"/>
      <c r="Q668" s="473"/>
      <c r="R668" s="993"/>
      <c r="S668" s="473"/>
      <c r="T668" s="918"/>
      <c r="U668" s="472"/>
      <c r="V668" s="472"/>
      <c r="W668" s="473"/>
      <c r="X668" s="473"/>
      <c r="Y668" s="472"/>
      <c r="Z668" s="1045"/>
      <c r="AA668" s="468"/>
      <c r="AB668" s="1173">
        <f t="shared" si="165"/>
        <v>0</v>
      </c>
      <c r="AC668" s="1188"/>
    </row>
    <row r="669" spans="1:29" ht="45" x14ac:dyDescent="0.25">
      <c r="A669" s="219">
        <v>1</v>
      </c>
      <c r="B669" s="11" t="s">
        <v>192</v>
      </c>
      <c r="C669" s="564"/>
      <c r="D669" s="206"/>
      <c r="E669" s="354"/>
      <c r="F669" s="205"/>
      <c r="G669" s="206">
        <v>777</v>
      </c>
      <c r="H669" s="206" t="e">
        <f t="shared" si="166"/>
        <v>#DIV/0!</v>
      </c>
      <c r="I669" s="322"/>
      <c r="J669" s="322"/>
      <c r="K669" s="1585"/>
      <c r="L669" s="1585"/>
      <c r="M669" s="1585"/>
      <c r="N669" s="244"/>
      <c r="O669" s="1585"/>
      <c r="P669" s="1586"/>
      <c r="Q669" s="473"/>
      <c r="R669" s="993"/>
      <c r="S669" s="473"/>
      <c r="T669" s="918"/>
      <c r="U669" s="472"/>
      <c r="V669" s="472"/>
      <c r="W669" s="473"/>
      <c r="X669" s="473"/>
      <c r="Y669" s="472"/>
      <c r="Z669" s="1045"/>
      <c r="AA669" s="468"/>
      <c r="AB669" s="1173">
        <f t="shared" si="165"/>
        <v>0</v>
      </c>
      <c r="AC669" s="1188"/>
    </row>
    <row r="670" spans="1:29" x14ac:dyDescent="0.25">
      <c r="A670" s="219">
        <v>1</v>
      </c>
      <c r="B670" s="11" t="s">
        <v>114</v>
      </c>
      <c r="C670" s="564"/>
      <c r="D670" s="206"/>
      <c r="E670" s="354"/>
      <c r="F670" s="205"/>
      <c r="G670" s="206">
        <v>114</v>
      </c>
      <c r="H670" s="206" t="e">
        <f t="shared" si="166"/>
        <v>#DIV/0!</v>
      </c>
      <c r="I670" s="322"/>
      <c r="J670" s="322"/>
      <c r="K670" s="1585"/>
      <c r="L670" s="1585"/>
      <c r="M670" s="1585"/>
      <c r="N670" s="244"/>
      <c r="O670" s="1585"/>
      <c r="P670" s="1586"/>
      <c r="Q670" s="473"/>
      <c r="R670" s="993"/>
      <c r="S670" s="473"/>
      <c r="T670" s="918"/>
      <c r="U670" s="472"/>
      <c r="V670" s="472"/>
      <c r="W670" s="473"/>
      <c r="X670" s="473"/>
      <c r="Y670" s="472"/>
      <c r="Z670" s="1045"/>
      <c r="AA670" s="468"/>
      <c r="AB670" s="1173">
        <f t="shared" si="165"/>
        <v>0</v>
      </c>
      <c r="AC670" s="1188"/>
    </row>
    <row r="671" spans="1:29" x14ac:dyDescent="0.25">
      <c r="A671" s="219">
        <v>1</v>
      </c>
      <c r="B671" s="11" t="s">
        <v>65</v>
      </c>
      <c r="C671" s="564"/>
      <c r="D671" s="206"/>
      <c r="E671" s="354"/>
      <c r="F671" s="205"/>
      <c r="G671" s="206">
        <v>73</v>
      </c>
      <c r="H671" s="206" t="e">
        <f t="shared" si="166"/>
        <v>#DIV/0!</v>
      </c>
      <c r="I671" s="322"/>
      <c r="J671" s="322"/>
      <c r="K671" s="1585"/>
      <c r="L671" s="1585"/>
      <c r="M671" s="1585"/>
      <c r="N671" s="244"/>
      <c r="O671" s="1585"/>
      <c r="P671" s="1586"/>
      <c r="Q671" s="473"/>
      <c r="R671" s="993"/>
      <c r="S671" s="473"/>
      <c r="T671" s="918"/>
      <c r="U671" s="472"/>
      <c r="V671" s="472"/>
      <c r="W671" s="473"/>
      <c r="X671" s="473"/>
      <c r="Y671" s="472"/>
      <c r="Z671" s="1045"/>
      <c r="AA671" s="468"/>
      <c r="AB671" s="1173">
        <f t="shared" si="165"/>
        <v>0</v>
      </c>
      <c r="AC671" s="1188"/>
    </row>
    <row r="672" spans="1:29" ht="30" x14ac:dyDescent="0.25">
      <c r="A672" s="219">
        <v>1</v>
      </c>
      <c r="B672" s="11" t="s">
        <v>122</v>
      </c>
      <c r="C672" s="564"/>
      <c r="D672" s="206"/>
      <c r="E672" s="354"/>
      <c r="F672" s="205"/>
      <c r="G672" s="206">
        <v>70</v>
      </c>
      <c r="H672" s="206" t="e">
        <f t="shared" si="166"/>
        <v>#DIV/0!</v>
      </c>
      <c r="I672" s="322"/>
      <c r="J672" s="322"/>
      <c r="K672" s="1585"/>
      <c r="L672" s="1585"/>
      <c r="M672" s="1585"/>
      <c r="N672" s="244"/>
      <c r="O672" s="1585"/>
      <c r="P672" s="1586"/>
      <c r="Q672" s="473"/>
      <c r="R672" s="993"/>
      <c r="S672" s="473"/>
      <c r="T672" s="918"/>
      <c r="U672" s="472"/>
      <c r="V672" s="472"/>
      <c r="W672" s="473"/>
      <c r="X672" s="473"/>
      <c r="Y672" s="472"/>
      <c r="Z672" s="1045"/>
      <c r="AA672" s="468"/>
      <c r="AB672" s="1173">
        <f t="shared" si="165"/>
        <v>0</v>
      </c>
      <c r="AC672" s="1188"/>
    </row>
    <row r="673" spans="1:29" s="2356" customFormat="1" ht="45" x14ac:dyDescent="0.25">
      <c r="B673" s="11" t="s">
        <v>340</v>
      </c>
      <c r="C673" s="564"/>
      <c r="D673" s="206"/>
      <c r="E673" s="354"/>
      <c r="F673" s="205"/>
      <c r="G673" s="206"/>
      <c r="H673" s="206"/>
      <c r="I673" s="322"/>
      <c r="J673" s="322"/>
      <c r="K673" s="1585"/>
      <c r="L673" s="1585"/>
      <c r="M673" s="1585"/>
      <c r="N673" s="244"/>
      <c r="O673" s="1585"/>
      <c r="P673" s="1586"/>
      <c r="Q673" s="473"/>
      <c r="R673" s="993"/>
      <c r="S673" s="473"/>
      <c r="T673" s="918"/>
      <c r="U673" s="472"/>
      <c r="V673" s="472"/>
      <c r="W673" s="473"/>
      <c r="X673" s="473"/>
      <c r="Y673" s="472"/>
      <c r="Z673" s="1045"/>
      <c r="AA673" s="468"/>
      <c r="AB673" s="1173">
        <f t="shared" si="165"/>
        <v>0</v>
      </c>
      <c r="AC673" s="1188"/>
    </row>
    <row r="674" spans="1:29" x14ac:dyDescent="0.25">
      <c r="A674" s="219">
        <v>1</v>
      </c>
      <c r="B674" s="11" t="s">
        <v>113</v>
      </c>
      <c r="C674" s="564"/>
      <c r="D674" s="206"/>
      <c r="E674" s="354"/>
      <c r="F674" s="205"/>
      <c r="G674" s="206">
        <v>144</v>
      </c>
      <c r="H674" s="206" t="e">
        <f>G674/F674*100</f>
        <v>#DIV/0!</v>
      </c>
      <c r="I674" s="322"/>
      <c r="J674" s="322"/>
      <c r="K674" s="1585"/>
      <c r="L674" s="1585"/>
      <c r="M674" s="1585"/>
      <c r="N674" s="244"/>
      <c r="O674" s="1585"/>
      <c r="P674" s="1586"/>
      <c r="Q674" s="473"/>
      <c r="R674" s="993"/>
      <c r="S674" s="473"/>
      <c r="T674" s="918"/>
      <c r="U674" s="472"/>
      <c r="V674" s="472"/>
      <c r="W674" s="473"/>
      <c r="X674" s="473"/>
      <c r="Y674" s="472"/>
      <c r="Z674" s="1045"/>
      <c r="AA674" s="468"/>
      <c r="AB674" s="1173">
        <f t="shared" si="165"/>
        <v>0</v>
      </c>
      <c r="AC674" s="1188"/>
    </row>
    <row r="675" spans="1:29" ht="30" x14ac:dyDescent="0.25">
      <c r="A675" s="219">
        <v>1</v>
      </c>
      <c r="B675" s="11" t="s">
        <v>228</v>
      </c>
      <c r="C675" s="564"/>
      <c r="D675" s="206"/>
      <c r="E675" s="354"/>
      <c r="F675" s="205"/>
      <c r="G675" s="206">
        <v>19</v>
      </c>
      <c r="H675" s="206" t="e">
        <f>G675/F675*100</f>
        <v>#DIV/0!</v>
      </c>
      <c r="I675" s="322"/>
      <c r="J675" s="322"/>
      <c r="K675" s="1585"/>
      <c r="L675" s="1585"/>
      <c r="M675" s="1585"/>
      <c r="N675" s="244"/>
      <c r="O675" s="1585"/>
      <c r="P675" s="1586"/>
      <c r="Q675" s="473"/>
      <c r="R675" s="993"/>
      <c r="S675" s="473"/>
      <c r="T675" s="918"/>
      <c r="U675" s="472"/>
      <c r="V675" s="472"/>
      <c r="W675" s="473"/>
      <c r="X675" s="473"/>
      <c r="Y675" s="472"/>
      <c r="Z675" s="1045"/>
      <c r="AA675" s="468"/>
      <c r="AB675" s="1173">
        <f t="shared" si="165"/>
        <v>0</v>
      </c>
      <c r="AC675" s="1188"/>
    </row>
    <row r="676" spans="1:29" ht="30" x14ac:dyDescent="0.25">
      <c r="A676" s="219">
        <v>1</v>
      </c>
      <c r="B676" s="11" t="s">
        <v>257</v>
      </c>
      <c r="C676" s="564"/>
      <c r="D676" s="206"/>
      <c r="E676" s="354"/>
      <c r="F676" s="205"/>
      <c r="G676" s="206">
        <v>9</v>
      </c>
      <c r="H676" s="206" t="e">
        <f>G676/F676*100</f>
        <v>#DIV/0!</v>
      </c>
      <c r="I676" s="322"/>
      <c r="J676" s="322"/>
      <c r="K676" s="1585"/>
      <c r="L676" s="1585"/>
      <c r="M676" s="1585"/>
      <c r="N676" s="244"/>
      <c r="O676" s="1585"/>
      <c r="P676" s="1586"/>
      <c r="Q676" s="473"/>
      <c r="R676" s="993"/>
      <c r="S676" s="473"/>
      <c r="T676" s="918"/>
      <c r="U676" s="472"/>
      <c r="V676" s="472"/>
      <c r="W676" s="473"/>
      <c r="X676" s="473"/>
      <c r="Y676" s="472"/>
      <c r="Z676" s="1045"/>
      <c r="AA676" s="468"/>
      <c r="AB676" s="1173">
        <f t="shared" si="165"/>
        <v>0</v>
      </c>
      <c r="AC676" s="1188"/>
    </row>
    <row r="677" spans="1:29" s="2356" customFormat="1" ht="30" x14ac:dyDescent="0.25">
      <c r="B677" s="11" t="s">
        <v>337</v>
      </c>
      <c r="C677" s="564"/>
      <c r="D677" s="206"/>
      <c r="E677" s="354"/>
      <c r="F677" s="205"/>
      <c r="G677" s="206"/>
      <c r="H677" s="206"/>
      <c r="I677" s="322"/>
      <c r="J677" s="322"/>
      <c r="K677" s="1585"/>
      <c r="L677" s="1585"/>
      <c r="M677" s="1585"/>
      <c r="N677" s="244"/>
      <c r="O677" s="1585"/>
      <c r="P677" s="1586"/>
      <c r="Q677" s="473"/>
      <c r="R677" s="993"/>
      <c r="S677" s="473"/>
      <c r="T677" s="918"/>
      <c r="U677" s="472"/>
      <c r="V677" s="472"/>
      <c r="W677" s="473"/>
      <c r="X677" s="473"/>
      <c r="Y677" s="472"/>
      <c r="Z677" s="1045"/>
      <c r="AA677" s="468"/>
      <c r="AB677" s="1173"/>
      <c r="AC677" s="1188"/>
    </row>
    <row r="678" spans="1:29" ht="45" x14ac:dyDescent="0.25">
      <c r="A678" s="219">
        <v>1</v>
      </c>
      <c r="B678" s="11" t="s">
        <v>295</v>
      </c>
      <c r="C678" s="564"/>
      <c r="D678" s="206"/>
      <c r="E678" s="354"/>
      <c r="F678" s="205"/>
      <c r="G678" s="206">
        <v>1</v>
      </c>
      <c r="H678" s="206" t="e">
        <f t="shared" ref="H678:H690" si="167">G678/F678*100</f>
        <v>#DIV/0!</v>
      </c>
      <c r="I678" s="322"/>
      <c r="J678" s="322"/>
      <c r="K678" s="1585"/>
      <c r="L678" s="1585"/>
      <c r="M678" s="1585"/>
      <c r="N678" s="244"/>
      <c r="O678" s="1585"/>
      <c r="P678" s="1586"/>
      <c r="Q678" s="473"/>
      <c r="R678" s="993"/>
      <c r="S678" s="473"/>
      <c r="T678" s="472"/>
      <c r="U678" s="472"/>
      <c r="V678" s="472"/>
      <c r="W678" s="473"/>
      <c r="X678" s="473"/>
      <c r="Y678" s="472"/>
      <c r="Z678" s="1045"/>
      <c r="AA678" s="468"/>
      <c r="AB678" s="1173">
        <f>S678-R678-V678</f>
        <v>0</v>
      </c>
      <c r="AC678" s="1188"/>
    </row>
    <row r="679" spans="1:29" s="2356" customFormat="1" x14ac:dyDescent="0.25">
      <c r="B679" s="11" t="s">
        <v>118</v>
      </c>
      <c r="C679" s="564"/>
      <c r="D679" s="206"/>
      <c r="E679" s="354"/>
      <c r="F679" s="205"/>
      <c r="G679" s="206"/>
      <c r="H679" s="206" t="e">
        <f t="shared" si="167"/>
        <v>#DIV/0!</v>
      </c>
      <c r="I679" s="322"/>
      <c r="J679" s="322"/>
      <c r="K679" s="1585"/>
      <c r="L679" s="1585"/>
      <c r="M679" s="1585"/>
      <c r="N679" s="244"/>
      <c r="O679" s="1585"/>
      <c r="P679" s="1586"/>
      <c r="Q679" s="473"/>
      <c r="R679" s="993"/>
      <c r="S679" s="473"/>
      <c r="T679" s="472"/>
      <c r="U679" s="472"/>
      <c r="V679" s="472"/>
      <c r="W679" s="473"/>
      <c r="X679" s="473"/>
      <c r="Y679" s="472"/>
      <c r="Z679" s="1045"/>
      <c r="AA679" s="468"/>
      <c r="AB679" s="1173"/>
      <c r="AC679" s="1188"/>
    </row>
    <row r="680" spans="1:29" ht="30" x14ac:dyDescent="0.25">
      <c r="B680" s="11" t="s">
        <v>119</v>
      </c>
      <c r="C680" s="564"/>
      <c r="D680" s="206"/>
      <c r="E680" s="354"/>
      <c r="F680" s="205"/>
      <c r="G680" s="206">
        <v>79</v>
      </c>
      <c r="H680" s="206" t="e">
        <f t="shared" si="167"/>
        <v>#DIV/0!</v>
      </c>
      <c r="I680" s="322"/>
      <c r="J680" s="322"/>
      <c r="K680" s="1585"/>
      <c r="L680" s="1585"/>
      <c r="M680" s="1585"/>
      <c r="N680" s="244"/>
      <c r="O680" s="1585"/>
      <c r="P680" s="1586"/>
      <c r="Q680" s="473"/>
      <c r="R680" s="993"/>
      <c r="S680" s="473"/>
      <c r="T680" s="472"/>
      <c r="U680" s="472"/>
      <c r="V680" s="472"/>
      <c r="W680" s="473"/>
      <c r="X680" s="473"/>
      <c r="Y680" s="472"/>
      <c r="Z680" s="1045"/>
      <c r="AA680" s="468"/>
      <c r="AB680" s="1173">
        <f t="shared" ref="AB680:AB711" si="168">S680-R680-V680</f>
        <v>0</v>
      </c>
      <c r="AC680" s="1188"/>
    </row>
    <row r="681" spans="1:29" x14ac:dyDescent="0.25">
      <c r="A681" s="219">
        <v>1</v>
      </c>
      <c r="B681" s="11" t="s">
        <v>87</v>
      </c>
      <c r="C681" s="564"/>
      <c r="D681" s="206"/>
      <c r="E681" s="354"/>
      <c r="F681" s="205"/>
      <c r="G681" s="206">
        <v>7</v>
      </c>
      <c r="H681" s="206" t="e">
        <f t="shared" si="167"/>
        <v>#DIV/0!</v>
      </c>
      <c r="I681" s="322"/>
      <c r="J681" s="322"/>
      <c r="K681" s="1585"/>
      <c r="L681" s="1585"/>
      <c r="M681" s="1585"/>
      <c r="N681" s="244"/>
      <c r="O681" s="1585"/>
      <c r="P681" s="1586"/>
      <c r="Q681" s="473"/>
      <c r="R681" s="993"/>
      <c r="S681" s="473"/>
      <c r="T681" s="918"/>
      <c r="U681" s="472"/>
      <c r="V681" s="472"/>
      <c r="W681" s="473"/>
      <c r="X681" s="473"/>
      <c r="Y681" s="472"/>
      <c r="Z681" s="1045"/>
      <c r="AA681" s="468"/>
      <c r="AB681" s="1173">
        <f t="shared" si="168"/>
        <v>0</v>
      </c>
      <c r="AC681" s="1188"/>
    </row>
    <row r="682" spans="1:29" x14ac:dyDescent="0.25">
      <c r="A682" s="219">
        <v>1</v>
      </c>
      <c r="B682" s="11" t="s">
        <v>112</v>
      </c>
      <c r="C682" s="564"/>
      <c r="D682" s="206"/>
      <c r="E682" s="354"/>
      <c r="F682" s="205"/>
      <c r="G682" s="206">
        <v>6</v>
      </c>
      <c r="H682" s="206" t="e">
        <f t="shared" si="167"/>
        <v>#DIV/0!</v>
      </c>
      <c r="I682" s="322"/>
      <c r="J682" s="322"/>
      <c r="K682" s="1585"/>
      <c r="L682" s="1585"/>
      <c r="M682" s="1585"/>
      <c r="N682" s="244"/>
      <c r="O682" s="1585"/>
      <c r="P682" s="1586"/>
      <c r="Q682" s="473"/>
      <c r="R682" s="993"/>
      <c r="S682" s="473"/>
      <c r="T682" s="918"/>
      <c r="U682" s="472"/>
      <c r="V682" s="472"/>
      <c r="W682" s="473"/>
      <c r="X682" s="473"/>
      <c r="Y682" s="472"/>
      <c r="Z682" s="1045"/>
      <c r="AA682" s="468"/>
      <c r="AB682" s="1173">
        <f t="shared" si="168"/>
        <v>0</v>
      </c>
      <c r="AC682" s="1188"/>
    </row>
    <row r="683" spans="1:29" ht="30" x14ac:dyDescent="0.25">
      <c r="A683" s="219">
        <v>1</v>
      </c>
      <c r="B683" s="11" t="s">
        <v>187</v>
      </c>
      <c r="C683" s="564"/>
      <c r="D683" s="206"/>
      <c r="E683" s="354"/>
      <c r="F683" s="205"/>
      <c r="G683" s="206"/>
      <c r="H683" s="206" t="e">
        <f t="shared" si="167"/>
        <v>#DIV/0!</v>
      </c>
      <c r="I683" s="322"/>
      <c r="J683" s="322"/>
      <c r="K683" s="1585"/>
      <c r="L683" s="1585"/>
      <c r="M683" s="1585"/>
      <c r="N683" s="244"/>
      <c r="O683" s="1585"/>
      <c r="P683" s="1586"/>
      <c r="Q683" s="473"/>
      <c r="R683" s="993"/>
      <c r="S683" s="473"/>
      <c r="T683" s="918"/>
      <c r="U683" s="472"/>
      <c r="V683" s="472"/>
      <c r="W683" s="473"/>
      <c r="X683" s="473"/>
      <c r="Y683" s="472"/>
      <c r="Z683" s="1045"/>
      <c r="AA683" s="468"/>
      <c r="AB683" s="1173">
        <f t="shared" si="168"/>
        <v>0</v>
      </c>
      <c r="AC683" s="1188"/>
    </row>
    <row r="684" spans="1:29" x14ac:dyDescent="0.25">
      <c r="A684" s="219">
        <v>1</v>
      </c>
      <c r="B684" s="11" t="s">
        <v>258</v>
      </c>
      <c r="C684" s="564"/>
      <c r="D684" s="206"/>
      <c r="E684" s="354"/>
      <c r="F684" s="205"/>
      <c r="G684" s="206">
        <v>12</v>
      </c>
      <c r="H684" s="206" t="e">
        <f t="shared" si="167"/>
        <v>#DIV/0!</v>
      </c>
      <c r="I684" s="322"/>
      <c r="J684" s="322"/>
      <c r="K684" s="1585"/>
      <c r="L684" s="1585"/>
      <c r="M684" s="1585"/>
      <c r="N684" s="244"/>
      <c r="O684" s="1585"/>
      <c r="P684" s="1586"/>
      <c r="Q684" s="473"/>
      <c r="R684" s="993"/>
      <c r="S684" s="473"/>
      <c r="T684" s="918"/>
      <c r="U684" s="472"/>
      <c r="V684" s="472"/>
      <c r="W684" s="473"/>
      <c r="X684" s="473"/>
      <c r="Y684" s="472"/>
      <c r="Z684" s="1045"/>
      <c r="AA684" s="468"/>
      <c r="AB684" s="1173">
        <f t="shared" si="168"/>
        <v>0</v>
      </c>
      <c r="AC684" s="1188"/>
    </row>
    <row r="685" spans="1:29" ht="30" x14ac:dyDescent="0.25">
      <c r="A685" s="219">
        <v>1</v>
      </c>
      <c r="B685" s="11" t="s">
        <v>259</v>
      </c>
      <c r="C685" s="564"/>
      <c r="D685" s="206"/>
      <c r="E685" s="354"/>
      <c r="F685" s="205"/>
      <c r="G685" s="206">
        <v>84</v>
      </c>
      <c r="H685" s="206" t="e">
        <f t="shared" si="167"/>
        <v>#DIV/0!</v>
      </c>
      <c r="I685" s="322"/>
      <c r="J685" s="322"/>
      <c r="K685" s="1585"/>
      <c r="L685" s="1585"/>
      <c r="M685" s="1585"/>
      <c r="N685" s="244"/>
      <c r="O685" s="1585"/>
      <c r="P685" s="1586"/>
      <c r="Q685" s="473"/>
      <c r="R685" s="993"/>
      <c r="S685" s="473"/>
      <c r="T685" s="918"/>
      <c r="U685" s="472"/>
      <c r="V685" s="472"/>
      <c r="W685" s="473"/>
      <c r="X685" s="473"/>
      <c r="Y685" s="472"/>
      <c r="Z685" s="1045"/>
      <c r="AA685" s="468"/>
      <c r="AB685" s="1173">
        <f t="shared" si="168"/>
        <v>0</v>
      </c>
      <c r="AC685" s="1188"/>
    </row>
    <row r="686" spans="1:29" ht="30" x14ac:dyDescent="0.25">
      <c r="A686" s="219">
        <v>1</v>
      </c>
      <c r="B686" s="11" t="s">
        <v>264</v>
      </c>
      <c r="C686" s="564"/>
      <c r="D686" s="206"/>
      <c r="E686" s="354"/>
      <c r="F686" s="205"/>
      <c r="G686" s="206">
        <v>201</v>
      </c>
      <c r="H686" s="206" t="e">
        <f t="shared" si="167"/>
        <v>#DIV/0!</v>
      </c>
      <c r="I686" s="322"/>
      <c r="J686" s="322"/>
      <c r="K686" s="1585"/>
      <c r="L686" s="1585"/>
      <c r="M686" s="1585"/>
      <c r="N686" s="244"/>
      <c r="O686" s="1585"/>
      <c r="P686" s="1586"/>
      <c r="Q686" s="473"/>
      <c r="R686" s="993"/>
      <c r="S686" s="473"/>
      <c r="T686" s="918"/>
      <c r="U686" s="472"/>
      <c r="V686" s="472"/>
      <c r="W686" s="473"/>
      <c r="X686" s="473"/>
      <c r="Y686" s="472"/>
      <c r="Z686" s="1045"/>
      <c r="AA686" s="468"/>
      <c r="AB686" s="1173">
        <f t="shared" si="168"/>
        <v>0</v>
      </c>
      <c r="AC686" s="1188"/>
    </row>
    <row r="687" spans="1:29" x14ac:dyDescent="0.25">
      <c r="A687" s="219">
        <v>1</v>
      </c>
      <c r="B687" s="11" t="s">
        <v>29</v>
      </c>
      <c r="C687" s="564"/>
      <c r="D687" s="206"/>
      <c r="E687" s="354"/>
      <c r="F687" s="205"/>
      <c r="G687" s="206">
        <v>4</v>
      </c>
      <c r="H687" s="206" t="e">
        <f t="shared" si="167"/>
        <v>#DIV/0!</v>
      </c>
      <c r="I687" s="322"/>
      <c r="J687" s="322"/>
      <c r="K687" s="1585"/>
      <c r="L687" s="1585"/>
      <c r="M687" s="1585"/>
      <c r="N687" s="244"/>
      <c r="O687" s="1585"/>
      <c r="P687" s="1586"/>
      <c r="Q687" s="473"/>
      <c r="R687" s="993"/>
      <c r="S687" s="473"/>
      <c r="T687" s="918"/>
      <c r="U687" s="472"/>
      <c r="V687" s="472"/>
      <c r="W687" s="473"/>
      <c r="X687" s="473"/>
      <c r="Y687" s="472"/>
      <c r="Z687" s="1045"/>
      <c r="AA687" s="468"/>
      <c r="AB687" s="1173">
        <f t="shared" si="168"/>
        <v>0</v>
      </c>
      <c r="AC687" s="1188"/>
    </row>
    <row r="688" spans="1:29" x14ac:dyDescent="0.25">
      <c r="A688" s="219">
        <v>1</v>
      </c>
      <c r="B688" s="11" t="s">
        <v>88</v>
      </c>
      <c r="C688" s="564"/>
      <c r="D688" s="206"/>
      <c r="E688" s="354"/>
      <c r="F688" s="205"/>
      <c r="G688" s="206">
        <v>273</v>
      </c>
      <c r="H688" s="206" t="e">
        <f t="shared" si="167"/>
        <v>#DIV/0!</v>
      </c>
      <c r="I688" s="322"/>
      <c r="J688" s="322"/>
      <c r="K688" s="1585"/>
      <c r="L688" s="1585"/>
      <c r="M688" s="1585"/>
      <c r="N688" s="244"/>
      <c r="O688" s="1585"/>
      <c r="P688" s="1586"/>
      <c r="Q688" s="473"/>
      <c r="R688" s="993"/>
      <c r="S688" s="473"/>
      <c r="T688" s="918"/>
      <c r="U688" s="472"/>
      <c r="V688" s="472"/>
      <c r="W688" s="473"/>
      <c r="X688" s="473"/>
      <c r="Y688" s="472"/>
      <c r="Z688" s="1045"/>
      <c r="AA688" s="468"/>
      <c r="AB688" s="1173">
        <f t="shared" si="168"/>
        <v>0</v>
      </c>
      <c r="AC688" s="1188"/>
    </row>
    <row r="689" spans="1:29" ht="30" x14ac:dyDescent="0.25">
      <c r="A689" s="219">
        <v>1</v>
      </c>
      <c r="B689" s="11" t="s">
        <v>71</v>
      </c>
      <c r="C689" s="564"/>
      <c r="D689" s="206"/>
      <c r="E689" s="354"/>
      <c r="F689" s="205"/>
      <c r="G689" s="206">
        <v>7</v>
      </c>
      <c r="H689" s="206" t="e">
        <f t="shared" si="167"/>
        <v>#DIV/0!</v>
      </c>
      <c r="I689" s="322"/>
      <c r="J689" s="322"/>
      <c r="K689" s="1585"/>
      <c r="L689" s="1585"/>
      <c r="M689" s="1585"/>
      <c r="N689" s="244"/>
      <c r="O689" s="1585"/>
      <c r="P689" s="1586"/>
      <c r="Q689" s="473"/>
      <c r="R689" s="993"/>
      <c r="S689" s="473"/>
      <c r="T689" s="918"/>
      <c r="U689" s="472"/>
      <c r="V689" s="472"/>
      <c r="W689" s="473"/>
      <c r="X689" s="473"/>
      <c r="Y689" s="472"/>
      <c r="Z689" s="1045"/>
      <c r="AA689" s="468"/>
      <c r="AB689" s="1173">
        <f t="shared" si="168"/>
        <v>0</v>
      </c>
      <c r="AC689" s="1188"/>
    </row>
    <row r="690" spans="1:29" x14ac:dyDescent="0.25">
      <c r="A690" s="219">
        <v>1</v>
      </c>
      <c r="B690" s="616" t="s">
        <v>260</v>
      </c>
      <c r="C690" s="598"/>
      <c r="D690" s="1233"/>
      <c r="E690" s="354"/>
      <c r="F690" s="205"/>
      <c r="G690" s="1233">
        <f>G654</f>
        <v>326</v>
      </c>
      <c r="H690" s="206" t="e">
        <f t="shared" si="167"/>
        <v>#DIV/0!</v>
      </c>
      <c r="I690" s="322"/>
      <c r="J690" s="322"/>
      <c r="K690" s="1585"/>
      <c r="L690" s="1585"/>
      <c r="M690" s="1585"/>
      <c r="N690" s="244"/>
      <c r="O690" s="1585"/>
      <c r="P690" s="1586"/>
      <c r="Q690" s="473"/>
      <c r="R690" s="993"/>
      <c r="S690" s="473"/>
      <c r="T690" s="918"/>
      <c r="U690" s="472"/>
      <c r="V690" s="472"/>
      <c r="W690" s="473"/>
      <c r="X690" s="473"/>
      <c r="Y690" s="472"/>
      <c r="Z690" s="1234"/>
      <c r="AA690" s="468"/>
      <c r="AB690" s="1173">
        <f t="shared" si="168"/>
        <v>0</v>
      </c>
      <c r="AC690" s="1188"/>
    </row>
    <row r="691" spans="1:29" ht="29.25" x14ac:dyDescent="0.25">
      <c r="A691" s="219">
        <v>1</v>
      </c>
      <c r="B691" s="616" t="s">
        <v>261</v>
      </c>
      <c r="C691" s="598"/>
      <c r="D691" s="1233"/>
      <c r="E691" s="354"/>
      <c r="F691" s="211"/>
      <c r="G691" s="1233"/>
      <c r="H691" s="206"/>
      <c r="I691" s="322"/>
      <c r="J691" s="322"/>
      <c r="K691" s="1585"/>
      <c r="L691" s="1585"/>
      <c r="M691" s="1585"/>
      <c r="N691" s="244"/>
      <c r="O691" s="1585"/>
      <c r="P691" s="1586"/>
      <c r="Q691" s="473"/>
      <c r="R691" s="993"/>
      <c r="S691" s="473"/>
      <c r="T691" s="918"/>
      <c r="U691" s="472"/>
      <c r="V691" s="472"/>
      <c r="W691" s="473"/>
      <c r="X691" s="473"/>
      <c r="Y691" s="472"/>
      <c r="Z691" s="1234"/>
      <c r="AA691" s="468"/>
      <c r="AB691" s="1173">
        <f t="shared" si="168"/>
        <v>0</v>
      </c>
      <c r="AC691" s="1188"/>
    </row>
    <row r="692" spans="1:29" ht="29.25" x14ac:dyDescent="0.25">
      <c r="A692" s="219">
        <v>1</v>
      </c>
      <c r="B692" s="616" t="s">
        <v>262</v>
      </c>
      <c r="C692" s="1235"/>
      <c r="D692" s="1587"/>
      <c r="E692" s="1549"/>
      <c r="F692" s="1340"/>
      <c r="G692" s="1340"/>
      <c r="H692" s="669"/>
      <c r="I692" s="322"/>
      <c r="J692" s="322"/>
      <c r="K692" s="1585"/>
      <c r="L692" s="1585"/>
      <c r="M692" s="1585"/>
      <c r="N692" s="244"/>
      <c r="O692" s="1585"/>
      <c r="P692" s="1586"/>
      <c r="Q692" s="473"/>
      <c r="R692" s="989">
        <f>Q692/12*$B$4</f>
        <v>0</v>
      </c>
      <c r="S692" s="473">
        <f>Y692-X692-U692</f>
        <v>0</v>
      </c>
      <c r="T692" s="918"/>
      <c r="U692" s="472"/>
      <c r="V692" s="472">
        <f>S692-R692</f>
        <v>0</v>
      </c>
      <c r="W692" s="473"/>
      <c r="X692" s="473"/>
      <c r="Y692" s="472"/>
      <c r="Z692" s="1588"/>
      <c r="AA692" s="468"/>
      <c r="AB692" s="1173">
        <f t="shared" si="168"/>
        <v>0</v>
      </c>
      <c r="AC692" s="1188"/>
    </row>
    <row r="693" spans="1:29" x14ac:dyDescent="0.25">
      <c r="A693" s="1257">
        <v>1</v>
      </c>
      <c r="B693" s="1448" t="s">
        <v>134</v>
      </c>
      <c r="C693" s="1305"/>
      <c r="D693" s="1589"/>
      <c r="E693" s="32"/>
      <c r="F693" s="7"/>
      <c r="G693" s="7">
        <f>G690</f>
        <v>326</v>
      </c>
      <c r="H693" s="7" t="e">
        <f>G693/F693*100</f>
        <v>#DIV/0!</v>
      </c>
      <c r="I693" s="8"/>
      <c r="J693" s="8"/>
      <c r="K693" s="1572"/>
      <c r="L693" s="1573"/>
      <c r="M693" s="1573"/>
      <c r="N693" s="1292"/>
      <c r="O693" s="1573"/>
      <c r="P693" s="1292"/>
      <c r="Q693" s="470"/>
      <c r="R693" s="998">
        <f t="shared" ref="R693:Y693" si="169">SUM(R692,R665,R654)</f>
        <v>0</v>
      </c>
      <c r="S693" s="470">
        <f t="shared" si="169"/>
        <v>1868.9191599999997</v>
      </c>
      <c r="T693" s="922">
        <f t="shared" si="169"/>
        <v>0</v>
      </c>
      <c r="U693" s="470">
        <f t="shared" si="169"/>
        <v>0</v>
      </c>
      <c r="V693" s="470">
        <f t="shared" si="169"/>
        <v>1868.9191599999997</v>
      </c>
      <c r="W693" s="470">
        <f t="shared" si="169"/>
        <v>0</v>
      </c>
      <c r="X693" s="470">
        <f t="shared" si="169"/>
        <v>0</v>
      </c>
      <c r="Y693" s="470">
        <f t="shared" si="169"/>
        <v>1868.9191599999997</v>
      </c>
      <c r="Z693" s="1211"/>
      <c r="AA693" s="998"/>
      <c r="AB693" s="1173">
        <f t="shared" si="168"/>
        <v>0</v>
      </c>
      <c r="AC693" s="1188"/>
    </row>
    <row r="694" spans="1:29" ht="15.75" thickBot="1" x14ac:dyDescent="0.3">
      <c r="A694" s="1257"/>
      <c r="B694" s="1590"/>
      <c r="C694" s="1591"/>
      <c r="D694" s="1592"/>
      <c r="E694" s="1549"/>
      <c r="F694" s="1336"/>
      <c r="G694" s="1336"/>
      <c r="H694" s="1336"/>
      <c r="I694" s="1301"/>
      <c r="J694" s="1301"/>
      <c r="K694" s="1593"/>
      <c r="L694" s="1594"/>
      <c r="M694" s="1594"/>
      <c r="N694" s="1190"/>
      <c r="O694" s="1594"/>
      <c r="P694" s="1190"/>
      <c r="Q694" s="474"/>
      <c r="R694" s="994"/>
      <c r="S694" s="474"/>
      <c r="T694" s="1370"/>
      <c r="U694" s="474"/>
      <c r="V694" s="474"/>
      <c r="W694" s="474"/>
      <c r="X694" s="474"/>
      <c r="Y694" s="474"/>
      <c r="Z694" s="1459"/>
      <c r="AA694" s="994"/>
      <c r="AB694" s="1173">
        <f t="shared" si="168"/>
        <v>0</v>
      </c>
      <c r="AC694" s="1188"/>
    </row>
    <row r="695" spans="1:29" ht="16.5" thickBot="1" x14ac:dyDescent="0.3">
      <c r="A695" s="219">
        <v>1</v>
      </c>
      <c r="B695" s="1278" t="s">
        <v>277</v>
      </c>
      <c r="C695" s="1278"/>
      <c r="D695" s="246"/>
      <c r="E695" s="386"/>
      <c r="F695" s="1282"/>
      <c r="G695" s="1282"/>
      <c r="H695" s="1326"/>
      <c r="I695" s="1598"/>
      <c r="J695" s="1599"/>
      <c r="K695" s="1282"/>
      <c r="L695" s="1326"/>
      <c r="M695" s="1282"/>
      <c r="N695" s="1326"/>
      <c r="O695" s="1326"/>
      <c r="P695" s="1326"/>
      <c r="Q695" s="478"/>
      <c r="R695" s="995">
        <f t="shared" ref="R695:Y695" si="170">R693</f>
        <v>0</v>
      </c>
      <c r="S695" s="478">
        <f t="shared" si="170"/>
        <v>1868.9191599999997</v>
      </c>
      <c r="T695" s="923">
        <f t="shared" si="170"/>
        <v>0</v>
      </c>
      <c r="U695" s="478">
        <f t="shared" si="170"/>
        <v>0</v>
      </c>
      <c r="V695" s="478">
        <f t="shared" si="170"/>
        <v>1868.9191599999997</v>
      </c>
      <c r="W695" s="478">
        <f t="shared" si="170"/>
        <v>0</v>
      </c>
      <c r="X695" s="478">
        <f t="shared" si="170"/>
        <v>0</v>
      </c>
      <c r="Y695" s="478">
        <f t="shared" si="170"/>
        <v>1868.9191599999997</v>
      </c>
      <c r="Z695" s="1285"/>
      <c r="AA695" s="995"/>
      <c r="AB695" s="1173">
        <f t="shared" si="168"/>
        <v>0</v>
      </c>
      <c r="AC695" s="1188"/>
    </row>
    <row r="696" spans="1:29" x14ac:dyDescent="0.25">
      <c r="A696" s="219">
        <v>1</v>
      </c>
      <c r="B696" s="785"/>
      <c r="C696" s="785"/>
      <c r="D696" s="785"/>
      <c r="E696" s="384"/>
      <c r="F696" s="1213"/>
      <c r="G696" s="886"/>
      <c r="H696" s="1213"/>
      <c r="I696" s="1600"/>
      <c r="J696" s="1600"/>
      <c r="K696" s="886"/>
      <c r="L696" s="1213"/>
      <c r="M696" s="1213"/>
      <c r="N696" s="1213"/>
      <c r="O696" s="1213"/>
      <c r="P696" s="886"/>
      <c r="Q696" s="471"/>
      <c r="R696" s="511"/>
      <c r="S696" s="471">
        <f>Y696-X696-U696</f>
        <v>0</v>
      </c>
      <c r="T696" s="921"/>
      <c r="U696" s="471"/>
      <c r="V696" s="471"/>
      <c r="W696" s="471"/>
      <c r="X696" s="471"/>
      <c r="Y696" s="471"/>
      <c r="Z696" s="1050"/>
      <c r="AA696" s="511"/>
      <c r="AB696" s="1173">
        <f t="shared" si="168"/>
        <v>0</v>
      </c>
      <c r="AC696" s="1188"/>
    </row>
    <row r="697" spans="1:29" ht="29.25" x14ac:dyDescent="0.25">
      <c r="A697" s="219">
        <v>1</v>
      </c>
      <c r="B697" s="1178" t="s">
        <v>359</v>
      </c>
      <c r="C697" s="1178"/>
      <c r="D697" s="1179"/>
      <c r="E697" s="351"/>
      <c r="F697" s="309"/>
      <c r="G697" s="1569"/>
      <c r="H697" s="309"/>
      <c r="I697" s="958"/>
      <c r="J697" s="958"/>
      <c r="K697" s="1570"/>
      <c r="L697" s="1571"/>
      <c r="M697" s="1571"/>
      <c r="N697" s="1571"/>
      <c r="O697" s="1571"/>
      <c r="P697" s="1570"/>
      <c r="Q697" s="472"/>
      <c r="R697" s="468"/>
      <c r="S697" s="472">
        <f>Y697-X697-U697</f>
        <v>0</v>
      </c>
      <c r="T697" s="918"/>
      <c r="U697" s="472"/>
      <c r="V697" s="472"/>
      <c r="W697" s="472"/>
      <c r="X697" s="472"/>
      <c r="Y697" s="472"/>
      <c r="Z697" s="1080"/>
      <c r="AA697" s="468"/>
      <c r="AB697" s="1173">
        <f t="shared" si="168"/>
        <v>0</v>
      </c>
      <c r="AC697" s="1188"/>
    </row>
    <row r="698" spans="1:29" x14ac:dyDescent="0.25">
      <c r="A698" s="219">
        <v>1</v>
      </c>
      <c r="B698" s="612" t="s">
        <v>194</v>
      </c>
      <c r="C698" s="901"/>
      <c r="D698" s="902"/>
      <c r="E698" s="384"/>
      <c r="F698" s="1213"/>
      <c r="G698" s="886"/>
      <c r="H698" s="1213"/>
      <c r="I698" s="412"/>
      <c r="J698" s="412"/>
      <c r="K698" s="1601"/>
      <c r="L698" s="1583"/>
      <c r="M698" s="1583"/>
      <c r="N698" s="1583"/>
      <c r="O698" s="1583"/>
      <c r="P698" s="1583"/>
      <c r="Q698" s="471"/>
      <c r="R698" s="989"/>
      <c r="S698" s="471"/>
      <c r="T698" s="921"/>
      <c r="U698" s="471"/>
      <c r="V698" s="471"/>
      <c r="W698" s="471"/>
      <c r="X698" s="471"/>
      <c r="Y698" s="471"/>
      <c r="Z698" s="1050"/>
      <c r="AA698" s="511"/>
      <c r="AB698" s="1173">
        <f t="shared" si="168"/>
        <v>0</v>
      </c>
      <c r="AC698" s="1188"/>
    </row>
    <row r="699" spans="1:29" ht="21.75" customHeight="1" x14ac:dyDescent="0.25">
      <c r="A699" s="219">
        <v>1</v>
      </c>
      <c r="B699" s="666" t="s">
        <v>310</v>
      </c>
      <c r="C699" s="901"/>
      <c r="D699" s="902"/>
      <c r="E699" s="367"/>
      <c r="F699" s="209"/>
      <c r="G699" s="1403">
        <f>G701+G704+G705</f>
        <v>5</v>
      </c>
      <c r="H699" s="1213" t="e">
        <f>G699/F699*100</f>
        <v>#DIV/0!</v>
      </c>
      <c r="I699" s="412"/>
      <c r="J699" s="412"/>
      <c r="K699" s="1601"/>
      <c r="L699" s="1583"/>
      <c r="M699" s="1583"/>
      <c r="N699" s="1583"/>
      <c r="O699" s="1583"/>
      <c r="P699" s="1583"/>
      <c r="Q699" s="471"/>
      <c r="R699" s="989">
        <f>Q699/12*$B$4</f>
        <v>0</v>
      </c>
      <c r="S699" s="471">
        <f>Y699-X699-U699</f>
        <v>3.7563800000000001</v>
      </c>
      <c r="T699" s="921"/>
      <c r="U699" s="471"/>
      <c r="V699" s="471">
        <f>S699-R699</f>
        <v>3.7563800000000001</v>
      </c>
      <c r="W699" s="471"/>
      <c r="X699" s="471"/>
      <c r="Y699" s="471">
        <v>3.7563800000000001</v>
      </c>
      <c r="Z699" s="1046"/>
      <c r="AA699" s="511"/>
      <c r="AB699" s="1173">
        <f t="shared" si="168"/>
        <v>0</v>
      </c>
      <c r="AC699" s="1188"/>
    </row>
    <row r="700" spans="1:29" x14ac:dyDescent="0.25">
      <c r="A700" s="219">
        <v>1</v>
      </c>
      <c r="B700" s="4" t="s">
        <v>303</v>
      </c>
      <c r="C700" s="901"/>
      <c r="D700" s="902"/>
      <c r="E700" s="903"/>
      <c r="F700" s="1213"/>
      <c r="G700" s="886"/>
      <c r="H700" s="1213"/>
      <c r="I700" s="412"/>
      <c r="J700" s="412"/>
      <c r="K700" s="1601"/>
      <c r="L700" s="1583"/>
      <c r="M700" s="1583"/>
      <c r="N700" s="1583"/>
      <c r="O700" s="1583"/>
      <c r="P700" s="1583"/>
      <c r="Q700" s="471"/>
      <c r="R700" s="511"/>
      <c r="S700" s="471"/>
      <c r="T700" s="921"/>
      <c r="U700" s="471"/>
      <c r="V700" s="471"/>
      <c r="W700" s="471"/>
      <c r="X700" s="471"/>
      <c r="Y700" s="471"/>
      <c r="Z700" s="1050"/>
      <c r="AA700" s="511"/>
      <c r="AB700" s="1173">
        <f t="shared" si="168"/>
        <v>0</v>
      </c>
      <c r="AC700" s="1188"/>
    </row>
    <row r="701" spans="1:29" ht="30" x14ac:dyDescent="0.25">
      <c r="A701" s="219">
        <v>1</v>
      </c>
      <c r="B701" s="678" t="s">
        <v>450</v>
      </c>
      <c r="C701" s="901"/>
      <c r="D701" s="902"/>
      <c r="E701" s="367"/>
      <c r="F701" s="209"/>
      <c r="G701" s="1403">
        <f>G702</f>
        <v>5</v>
      </c>
      <c r="H701" s="1213" t="e">
        <f>G701/F701*100</f>
        <v>#DIV/0!</v>
      </c>
      <c r="I701" s="412"/>
      <c r="J701" s="412"/>
      <c r="K701" s="1601"/>
      <c r="L701" s="1583"/>
      <c r="M701" s="1583"/>
      <c r="N701" s="1583"/>
      <c r="O701" s="1583"/>
      <c r="P701" s="1583"/>
      <c r="Q701" s="471"/>
      <c r="R701" s="511"/>
      <c r="S701" s="471"/>
      <c r="T701" s="921"/>
      <c r="U701" s="471"/>
      <c r="V701" s="471"/>
      <c r="W701" s="471"/>
      <c r="X701" s="471"/>
      <c r="Y701" s="471"/>
      <c r="Z701" s="1046"/>
      <c r="AA701" s="511"/>
      <c r="AB701" s="1173">
        <f t="shared" si="168"/>
        <v>0</v>
      </c>
      <c r="AC701" s="1188"/>
    </row>
    <row r="702" spans="1:29" x14ac:dyDescent="0.25">
      <c r="A702" s="219">
        <v>1</v>
      </c>
      <c r="B702" s="4" t="s">
        <v>451</v>
      </c>
      <c r="C702" s="901"/>
      <c r="D702" s="902"/>
      <c r="E702" s="903"/>
      <c r="F702" s="904"/>
      <c r="G702" s="905">
        <v>5</v>
      </c>
      <c r="H702" s="904" t="e">
        <f>G702/F702*100</f>
        <v>#DIV/0!</v>
      </c>
      <c r="I702" s="412"/>
      <c r="J702" s="412"/>
      <c r="K702" s="1601"/>
      <c r="L702" s="1583"/>
      <c r="M702" s="1583"/>
      <c r="N702" s="1583"/>
      <c r="O702" s="1583"/>
      <c r="P702" s="1583"/>
      <c r="Q702" s="471"/>
      <c r="R702" s="511"/>
      <c r="S702" s="471"/>
      <c r="T702" s="921"/>
      <c r="U702" s="471"/>
      <c r="V702" s="471"/>
      <c r="W702" s="471"/>
      <c r="X702" s="471"/>
      <c r="Y702" s="471"/>
      <c r="Z702" s="1051"/>
      <c r="AA702" s="511"/>
      <c r="AB702" s="1173">
        <f t="shared" si="168"/>
        <v>0</v>
      </c>
      <c r="AC702" s="1188"/>
    </row>
    <row r="703" spans="1:29" ht="45" x14ac:dyDescent="0.25">
      <c r="A703" s="219">
        <v>1</v>
      </c>
      <c r="B703" s="4" t="s">
        <v>453</v>
      </c>
      <c r="C703" s="901"/>
      <c r="D703" s="902"/>
      <c r="E703" s="903"/>
      <c r="F703" s="904"/>
      <c r="G703" s="886"/>
      <c r="H703" s="1213"/>
      <c r="I703" s="412"/>
      <c r="J703" s="412"/>
      <c r="K703" s="1601"/>
      <c r="L703" s="1583"/>
      <c r="M703" s="1583"/>
      <c r="N703" s="1583"/>
      <c r="O703" s="1583"/>
      <c r="P703" s="1583"/>
      <c r="Q703" s="471"/>
      <c r="R703" s="511"/>
      <c r="S703" s="471"/>
      <c r="T703" s="921"/>
      <c r="U703" s="471"/>
      <c r="V703" s="471"/>
      <c r="W703" s="471"/>
      <c r="X703" s="471"/>
      <c r="Y703" s="471"/>
      <c r="Z703" s="1050"/>
      <c r="AA703" s="511"/>
      <c r="AB703" s="1173">
        <f t="shared" si="168"/>
        <v>0</v>
      </c>
      <c r="AC703" s="1188"/>
    </row>
    <row r="704" spans="1:29" ht="60" x14ac:dyDescent="0.25">
      <c r="A704" s="219">
        <v>1</v>
      </c>
      <c r="B704" s="4" t="s">
        <v>454</v>
      </c>
      <c r="C704" s="901"/>
      <c r="D704" s="902"/>
      <c r="E704" s="903"/>
      <c r="F704" s="904"/>
      <c r="G704" s="886"/>
      <c r="H704" s="1213"/>
      <c r="I704" s="412"/>
      <c r="J704" s="412"/>
      <c r="K704" s="1601"/>
      <c r="L704" s="1583"/>
      <c r="M704" s="1583"/>
      <c r="N704" s="1583"/>
      <c r="O704" s="1583"/>
      <c r="P704" s="1583"/>
      <c r="Q704" s="471"/>
      <c r="R704" s="511"/>
      <c r="S704" s="471"/>
      <c r="T704" s="921"/>
      <c r="U704" s="471"/>
      <c r="V704" s="471"/>
      <c r="W704" s="471"/>
      <c r="X704" s="471"/>
      <c r="Y704" s="471"/>
      <c r="Z704" s="1050"/>
      <c r="AA704" s="511"/>
      <c r="AB704" s="1173">
        <f t="shared" si="168"/>
        <v>0</v>
      </c>
      <c r="AC704" s="1188"/>
    </row>
    <row r="705" spans="1:31" ht="45" x14ac:dyDescent="0.25">
      <c r="A705" s="219">
        <v>1</v>
      </c>
      <c r="B705" s="679" t="s">
        <v>455</v>
      </c>
      <c r="C705" s="901"/>
      <c r="D705" s="902"/>
      <c r="E705" s="903"/>
      <c r="F705" s="904"/>
      <c r="G705" s="905"/>
      <c r="H705" s="1213" t="e">
        <f>G705/F705*100</f>
        <v>#DIV/0!</v>
      </c>
      <c r="I705" s="412"/>
      <c r="J705" s="412"/>
      <c r="K705" s="1601"/>
      <c r="L705" s="1583"/>
      <c r="M705" s="1583"/>
      <c r="N705" s="1583"/>
      <c r="O705" s="1583"/>
      <c r="P705" s="1583"/>
      <c r="Q705" s="471"/>
      <c r="R705" s="511"/>
      <c r="S705" s="471"/>
      <c r="T705" s="921"/>
      <c r="U705" s="471"/>
      <c r="V705" s="471"/>
      <c r="W705" s="471"/>
      <c r="X705" s="471"/>
      <c r="Y705" s="471"/>
      <c r="Z705" s="1051"/>
      <c r="AA705" s="511"/>
      <c r="AB705" s="1173">
        <f t="shared" si="168"/>
        <v>0</v>
      </c>
      <c r="AC705" s="1188"/>
    </row>
    <row r="706" spans="1:31" ht="29.25" x14ac:dyDescent="0.25">
      <c r="A706" s="219">
        <v>1</v>
      </c>
      <c r="B706" s="666" t="s">
        <v>311</v>
      </c>
      <c r="C706" s="901"/>
      <c r="D706" s="902"/>
      <c r="E706" s="903"/>
      <c r="F706" s="1213"/>
      <c r="G706" s="886"/>
      <c r="H706" s="1213"/>
      <c r="I706" s="412"/>
      <c r="J706" s="412"/>
      <c r="K706" s="1601"/>
      <c r="L706" s="1583"/>
      <c r="M706" s="1583"/>
      <c r="N706" s="1583"/>
      <c r="O706" s="1583"/>
      <c r="P706" s="1583"/>
      <c r="Q706" s="471"/>
      <c r="R706" s="511"/>
      <c r="S706" s="471"/>
      <c r="T706" s="921"/>
      <c r="U706" s="471"/>
      <c r="V706" s="471"/>
      <c r="W706" s="471"/>
      <c r="X706" s="471"/>
      <c r="Y706" s="471"/>
      <c r="Z706" s="1050"/>
      <c r="AA706" s="511"/>
      <c r="AB706" s="1173">
        <f t="shared" si="168"/>
        <v>0</v>
      </c>
      <c r="AC706" s="1188"/>
    </row>
    <row r="707" spans="1:31" ht="29.25" x14ac:dyDescent="0.25">
      <c r="A707" s="219">
        <v>1</v>
      </c>
      <c r="B707" s="666" t="s">
        <v>304</v>
      </c>
      <c r="C707" s="901"/>
      <c r="D707" s="902"/>
      <c r="E707" s="903"/>
      <c r="F707" s="1213"/>
      <c r="G707" s="886"/>
      <c r="H707" s="1213"/>
      <c r="I707" s="412"/>
      <c r="J707" s="412"/>
      <c r="K707" s="1601"/>
      <c r="L707" s="1583"/>
      <c r="M707" s="1583"/>
      <c r="N707" s="1583"/>
      <c r="O707" s="1583"/>
      <c r="P707" s="1583"/>
      <c r="Q707" s="471"/>
      <c r="R707" s="511"/>
      <c r="S707" s="471"/>
      <c r="T707" s="921"/>
      <c r="U707" s="471"/>
      <c r="V707" s="471"/>
      <c r="W707" s="471"/>
      <c r="X707" s="471"/>
      <c r="Y707" s="471"/>
      <c r="Z707" s="1050"/>
      <c r="AA707" s="511"/>
      <c r="AB707" s="1173">
        <f t="shared" si="168"/>
        <v>0</v>
      </c>
      <c r="AC707" s="1188"/>
    </row>
    <row r="708" spans="1:31" ht="30" x14ac:dyDescent="0.25">
      <c r="A708" s="219">
        <v>1</v>
      </c>
      <c r="B708" s="662" t="s">
        <v>191</v>
      </c>
      <c r="C708" s="901"/>
      <c r="D708" s="902"/>
      <c r="E708" s="903"/>
      <c r="F708" s="1213"/>
      <c r="G708" s="886"/>
      <c r="H708" s="1213"/>
      <c r="I708" s="412"/>
      <c r="J708" s="412"/>
      <c r="K708" s="1601"/>
      <c r="L708" s="1583"/>
      <c r="M708" s="1583"/>
      <c r="N708" s="1583"/>
      <c r="O708" s="1583"/>
      <c r="P708" s="1583"/>
      <c r="Q708" s="471"/>
      <c r="R708" s="511"/>
      <c r="S708" s="471"/>
      <c r="T708" s="921"/>
      <c r="U708" s="471"/>
      <c r="V708" s="471"/>
      <c r="W708" s="471"/>
      <c r="X708" s="471"/>
      <c r="Y708" s="471"/>
      <c r="Z708" s="1050"/>
      <c r="AA708" s="511"/>
      <c r="AB708" s="1173">
        <f t="shared" si="168"/>
        <v>0</v>
      </c>
      <c r="AC708" s="1188"/>
    </row>
    <row r="709" spans="1:31" ht="57.75" x14ac:dyDescent="0.25">
      <c r="A709" s="219">
        <v>1</v>
      </c>
      <c r="B709" s="666" t="s">
        <v>305</v>
      </c>
      <c r="C709" s="901"/>
      <c r="D709" s="902"/>
      <c r="E709" s="903"/>
      <c r="F709" s="1213"/>
      <c r="G709" s="886"/>
      <c r="H709" s="1213"/>
      <c r="I709" s="412"/>
      <c r="J709" s="412"/>
      <c r="K709" s="1601"/>
      <c r="L709" s="1583"/>
      <c r="M709" s="1583"/>
      <c r="N709" s="1583"/>
      <c r="O709" s="1583"/>
      <c r="P709" s="1583"/>
      <c r="Q709" s="471"/>
      <c r="R709" s="511"/>
      <c r="S709" s="471"/>
      <c r="T709" s="921"/>
      <c r="U709" s="471"/>
      <c r="V709" s="471"/>
      <c r="W709" s="471"/>
      <c r="X709" s="471"/>
      <c r="Y709" s="471"/>
      <c r="Z709" s="1050"/>
      <c r="AA709" s="511"/>
      <c r="AB709" s="1173">
        <f t="shared" si="168"/>
        <v>0</v>
      </c>
      <c r="AC709" s="1188"/>
    </row>
    <row r="710" spans="1:31" x14ac:dyDescent="0.25">
      <c r="A710" s="219">
        <v>1</v>
      </c>
      <c r="B710" s="616" t="s">
        <v>260</v>
      </c>
      <c r="C710" s="565"/>
      <c r="D710" s="9"/>
      <c r="E710" s="365"/>
      <c r="F710" s="410"/>
      <c r="G710" s="1470">
        <f>G699</f>
        <v>5</v>
      </c>
      <c r="H710" s="206" t="e">
        <f>G710/F710*100</f>
        <v>#DIV/0!</v>
      </c>
      <c r="I710" s="322"/>
      <c r="J710" s="322"/>
      <c r="K710" s="1602"/>
      <c r="L710" s="1585"/>
      <c r="M710" s="1585"/>
      <c r="N710" s="1585"/>
      <c r="O710" s="1585"/>
      <c r="P710" s="1603"/>
      <c r="Q710" s="472"/>
      <c r="R710" s="468"/>
      <c r="S710" s="472"/>
      <c r="T710" s="918"/>
      <c r="U710" s="472"/>
      <c r="V710" s="472"/>
      <c r="W710" s="472"/>
      <c r="X710" s="472"/>
      <c r="Y710" s="472"/>
      <c r="Z710" s="1041"/>
      <c r="AA710" s="468"/>
      <c r="AB710" s="1173">
        <f t="shared" si="168"/>
        <v>0</v>
      </c>
      <c r="AC710" s="1188"/>
    </row>
    <row r="711" spans="1:31" ht="29.25" x14ac:dyDescent="0.25">
      <c r="A711" s="219">
        <v>1</v>
      </c>
      <c r="B711" s="616" t="s">
        <v>261</v>
      </c>
      <c r="C711" s="565"/>
      <c r="D711" s="9"/>
      <c r="E711" s="354"/>
      <c r="F711" s="206"/>
      <c r="G711" s="1335"/>
      <c r="H711" s="206"/>
      <c r="I711" s="322"/>
      <c r="J711" s="322"/>
      <c r="K711" s="1602"/>
      <c r="L711" s="1585"/>
      <c r="M711" s="1585"/>
      <c r="N711" s="1585"/>
      <c r="O711" s="1585"/>
      <c r="P711" s="1603"/>
      <c r="Q711" s="472"/>
      <c r="R711" s="468"/>
      <c r="S711" s="472"/>
      <c r="T711" s="918"/>
      <c r="U711" s="472"/>
      <c r="V711" s="472"/>
      <c r="W711" s="472"/>
      <c r="X711" s="472"/>
      <c r="Y711" s="472"/>
      <c r="Z711" s="1045"/>
      <c r="AA711" s="468"/>
      <c r="AB711" s="1173">
        <f t="shared" si="168"/>
        <v>0</v>
      </c>
      <c r="AC711" s="1188"/>
    </row>
    <row r="712" spans="1:31" ht="29.25" x14ac:dyDescent="0.25">
      <c r="A712" s="219">
        <v>1</v>
      </c>
      <c r="B712" s="616" t="s">
        <v>262</v>
      </c>
      <c r="C712" s="565"/>
      <c r="D712" s="9"/>
      <c r="E712" s="354"/>
      <c r="F712" s="205"/>
      <c r="G712" s="323"/>
      <c r="H712" s="205"/>
      <c r="I712" s="322"/>
      <c r="J712" s="322"/>
      <c r="K712" s="1602"/>
      <c r="L712" s="1585"/>
      <c r="M712" s="1585"/>
      <c r="N712" s="1585"/>
      <c r="O712" s="1585"/>
      <c r="P712" s="1603"/>
      <c r="Q712" s="472"/>
      <c r="R712" s="468"/>
      <c r="S712" s="472">
        <f>Y712-X712-U712</f>
        <v>0</v>
      </c>
      <c r="T712" s="918"/>
      <c r="U712" s="472"/>
      <c r="V712" s="472">
        <f>S712-R712</f>
        <v>0</v>
      </c>
      <c r="W712" s="472"/>
      <c r="X712" s="472"/>
      <c r="Y712" s="472"/>
      <c r="Z712" s="1076"/>
      <c r="AA712" s="468"/>
      <c r="AB712" s="1173">
        <f t="shared" ref="AB712:AB743" si="171">S712-R712-V712</f>
        <v>0</v>
      </c>
      <c r="AC712" s="1188"/>
    </row>
    <row r="713" spans="1:31" ht="15.75" thickBot="1" x14ac:dyDescent="0.3">
      <c r="A713" s="219">
        <v>1</v>
      </c>
      <c r="B713" s="617" t="s">
        <v>134</v>
      </c>
      <c r="C713" s="565"/>
      <c r="D713" s="9"/>
      <c r="E713" s="365"/>
      <c r="F713" s="410"/>
      <c r="G713" s="1470">
        <f>G710</f>
        <v>5</v>
      </c>
      <c r="H713" s="410" t="e">
        <f>G713/F713*100</f>
        <v>#DIV/0!</v>
      </c>
      <c r="I713" s="322"/>
      <c r="J713" s="322"/>
      <c r="K713" s="1602"/>
      <c r="L713" s="1585"/>
      <c r="M713" s="1585"/>
      <c r="N713" s="1585"/>
      <c r="O713" s="1585"/>
      <c r="P713" s="1603"/>
      <c r="Q713" s="472"/>
      <c r="R713" s="468">
        <f t="shared" ref="R713:Y713" si="172">R699</f>
        <v>0</v>
      </c>
      <c r="S713" s="472">
        <f t="shared" si="172"/>
        <v>3.7563800000000001</v>
      </c>
      <c r="T713" s="918">
        <f t="shared" si="172"/>
        <v>0</v>
      </c>
      <c r="U713" s="472">
        <f t="shared" si="172"/>
        <v>0</v>
      </c>
      <c r="V713" s="472">
        <f t="shared" si="172"/>
        <v>3.7563800000000001</v>
      </c>
      <c r="W713" s="472">
        <f t="shared" si="172"/>
        <v>0</v>
      </c>
      <c r="X713" s="472">
        <f t="shared" si="172"/>
        <v>0</v>
      </c>
      <c r="Y713" s="472">
        <f t="shared" si="172"/>
        <v>3.7563800000000001</v>
      </c>
      <c r="Z713" s="1041"/>
      <c r="AA713" s="468"/>
      <c r="AB713" s="1173">
        <f t="shared" si="171"/>
        <v>0</v>
      </c>
      <c r="AC713" s="1188"/>
    </row>
    <row r="714" spans="1:31" s="5" customFormat="1" ht="16.5" thickBot="1" x14ac:dyDescent="0.3">
      <c r="A714" s="219">
        <v>1</v>
      </c>
      <c r="B714" s="1278" t="s">
        <v>277</v>
      </c>
      <c r="C714" s="1278"/>
      <c r="D714" s="246"/>
      <c r="E714" s="386"/>
      <c r="F714" s="1326"/>
      <c r="G714" s="1326"/>
      <c r="H714" s="1326"/>
      <c r="I714" s="1599"/>
      <c r="J714" s="1599"/>
      <c r="K714" s="1282"/>
      <c r="L714" s="1326"/>
      <c r="M714" s="1326"/>
      <c r="N714" s="1326"/>
      <c r="O714" s="1326"/>
      <c r="P714" s="1326"/>
      <c r="Q714" s="478"/>
      <c r="R714" s="995">
        <f t="shared" ref="R714:Y714" si="173">R713</f>
        <v>0</v>
      </c>
      <c r="S714" s="478">
        <f t="shared" si="173"/>
        <v>3.7563800000000001</v>
      </c>
      <c r="T714" s="923">
        <f t="shared" si="173"/>
        <v>0</v>
      </c>
      <c r="U714" s="478">
        <f t="shared" si="173"/>
        <v>0</v>
      </c>
      <c r="V714" s="478">
        <f t="shared" si="173"/>
        <v>3.7563800000000001</v>
      </c>
      <c r="W714" s="478">
        <f t="shared" si="173"/>
        <v>0</v>
      </c>
      <c r="X714" s="478">
        <f t="shared" si="173"/>
        <v>0</v>
      </c>
      <c r="Y714" s="478">
        <f t="shared" si="173"/>
        <v>3.7563800000000001</v>
      </c>
      <c r="Z714" s="1285"/>
      <c r="AA714" s="995"/>
      <c r="AB714" s="1173">
        <f t="shared" si="171"/>
        <v>0</v>
      </c>
      <c r="AC714" s="1188"/>
      <c r="AE714" s="3434"/>
    </row>
    <row r="715" spans="1:31" x14ac:dyDescent="0.25">
      <c r="A715" s="219">
        <v>1</v>
      </c>
      <c r="B715" s="785"/>
      <c r="C715" s="785"/>
      <c r="D715" s="785"/>
      <c r="E715" s="384"/>
      <c r="F715" s="1213"/>
      <c r="G715" s="1213"/>
      <c r="H715" s="1213"/>
      <c r="I715" s="1600"/>
      <c r="J715" s="1600"/>
      <c r="K715" s="886"/>
      <c r="L715" s="1213"/>
      <c r="M715" s="1213"/>
      <c r="N715" s="1213"/>
      <c r="O715" s="1213"/>
      <c r="P715" s="1213"/>
      <c r="Q715" s="471"/>
      <c r="R715" s="511"/>
      <c r="S715" s="471">
        <f t="shared" ref="S715:S721" si="174">Y715-X715-U715</f>
        <v>0</v>
      </c>
      <c r="T715" s="921"/>
      <c r="U715" s="471"/>
      <c r="V715" s="471"/>
      <c r="W715" s="471"/>
      <c r="X715" s="471"/>
      <c r="Y715" s="471"/>
      <c r="Z715" s="1050"/>
      <c r="AA715" s="511"/>
      <c r="AB715" s="1173">
        <f t="shared" si="171"/>
        <v>0</v>
      </c>
      <c r="AC715" s="1188"/>
    </row>
    <row r="716" spans="1:31" ht="45" x14ac:dyDescent="0.25">
      <c r="A716" s="219">
        <v>1</v>
      </c>
      <c r="B716" s="1618" t="s">
        <v>360</v>
      </c>
      <c r="C716" s="1619"/>
      <c r="D716" s="228"/>
      <c r="E716" s="406"/>
      <c r="F716" s="1597"/>
      <c r="G716" s="1597"/>
      <c r="H716" s="1620"/>
      <c r="I716" s="1621"/>
      <c r="J716" s="1621"/>
      <c r="K716" s="1622"/>
      <c r="L716" s="1620"/>
      <c r="M716" s="1620"/>
      <c r="N716" s="1623"/>
      <c r="O716" s="1597"/>
      <c r="P716" s="1623"/>
      <c r="Q716" s="471"/>
      <c r="R716" s="511"/>
      <c r="S716" s="471">
        <f t="shared" si="174"/>
        <v>0</v>
      </c>
      <c r="T716" s="921"/>
      <c r="U716" s="471"/>
      <c r="V716" s="471"/>
      <c r="W716" s="471"/>
      <c r="X716" s="471"/>
      <c r="Y716" s="471"/>
      <c r="Z716" s="1624"/>
      <c r="AA716" s="511"/>
      <c r="AB716" s="1173">
        <f t="shared" si="171"/>
        <v>0</v>
      </c>
      <c r="AC716" s="1188"/>
    </row>
    <row r="717" spans="1:31" x14ac:dyDescent="0.25">
      <c r="A717" s="219">
        <v>1</v>
      </c>
      <c r="B717" s="1450"/>
      <c r="C717" s="1451"/>
      <c r="D717" s="1625"/>
      <c r="E717" s="349"/>
      <c r="F717" s="1620"/>
      <c r="G717" s="203"/>
      <c r="H717" s="203"/>
      <c r="I717" s="1604"/>
      <c r="J717" s="1626"/>
      <c r="K717" s="1623"/>
      <c r="L717" s="203"/>
      <c r="M717" s="1627"/>
      <c r="N717" s="203"/>
      <c r="O717" s="1623"/>
      <c r="P717" s="203"/>
      <c r="Q717" s="472"/>
      <c r="R717" s="993"/>
      <c r="S717" s="472">
        <f t="shared" si="174"/>
        <v>0</v>
      </c>
      <c r="T717" s="918"/>
      <c r="U717" s="472"/>
      <c r="V717" s="472"/>
      <c r="W717" s="472"/>
      <c r="X717" s="472"/>
      <c r="Y717" s="472"/>
      <c r="Z717" s="1055"/>
      <c r="AA717" s="468"/>
      <c r="AB717" s="1173">
        <f t="shared" si="171"/>
        <v>0</v>
      </c>
      <c r="AC717" s="1188"/>
    </row>
    <row r="718" spans="1:31" ht="31.5" x14ac:dyDescent="0.25">
      <c r="A718" s="219">
        <v>1</v>
      </c>
      <c r="B718" s="35" t="s">
        <v>189</v>
      </c>
      <c r="C718" s="583"/>
      <c r="D718" s="1628"/>
      <c r="E718" s="351"/>
      <c r="F718" s="224"/>
      <c r="G718" s="1629">
        <v>25</v>
      </c>
      <c r="H718" s="1630" t="e">
        <f>G718/F718*100</f>
        <v>#DIV/0!</v>
      </c>
      <c r="I718" s="1621"/>
      <c r="J718" s="1626"/>
      <c r="K718" s="203"/>
      <c r="L718" s="203"/>
      <c r="M718" s="1627"/>
      <c r="N718" s="203"/>
      <c r="O718" s="203"/>
      <c r="P718" s="203"/>
      <c r="Q718" s="473"/>
      <c r="R718" s="993"/>
      <c r="S718" s="473">
        <f t="shared" si="174"/>
        <v>174.767</v>
      </c>
      <c r="T718" s="1220"/>
      <c r="U718" s="473"/>
      <c r="V718" s="473"/>
      <c r="W718" s="473"/>
      <c r="X718" s="484"/>
      <c r="Y718" s="484">
        <v>174.767</v>
      </c>
      <c r="Z718" s="1631"/>
      <c r="AA718" s="1052"/>
      <c r="AB718" s="1173">
        <f t="shared" si="171"/>
        <v>174.767</v>
      </c>
      <c r="AC718" s="1188"/>
    </row>
    <row r="719" spans="1:31" ht="32.25" customHeight="1" x14ac:dyDescent="0.25">
      <c r="A719" s="219">
        <v>1</v>
      </c>
      <c r="B719" s="35" t="s">
        <v>188</v>
      </c>
      <c r="C719" s="584"/>
      <c r="D719" s="1625"/>
      <c r="E719" s="351"/>
      <c r="F719" s="205"/>
      <c r="G719" s="205"/>
      <c r="H719" s="211" t="e">
        <f>G719/F719*100</f>
        <v>#DIV/0!</v>
      </c>
      <c r="I719" s="1626"/>
      <c r="J719" s="1626"/>
      <c r="K719" s="203"/>
      <c r="L719" s="1620"/>
      <c r="M719" s="1627"/>
      <c r="N719" s="1623"/>
      <c r="O719" s="203"/>
      <c r="P719" s="1623"/>
      <c r="Q719" s="473"/>
      <c r="R719" s="468"/>
      <c r="S719" s="472">
        <f t="shared" si="174"/>
        <v>0</v>
      </c>
      <c r="T719" s="1220"/>
      <c r="U719" s="473"/>
      <c r="V719" s="473"/>
      <c r="W719" s="472"/>
      <c r="X719" s="512"/>
      <c r="Y719" s="484"/>
      <c r="Z719" s="1076"/>
      <c r="AA719" s="1052"/>
      <c r="AB719" s="1173">
        <f t="shared" si="171"/>
        <v>0</v>
      </c>
      <c r="AC719" s="1188"/>
    </row>
    <row r="720" spans="1:31" ht="15.75" x14ac:dyDescent="0.25">
      <c r="A720" s="219">
        <v>1</v>
      </c>
      <c r="B720" s="35" t="s">
        <v>211</v>
      </c>
      <c r="C720" s="585"/>
      <c r="D720" s="228"/>
      <c r="E720" s="387"/>
      <c r="F720" s="205"/>
      <c r="G720" s="205"/>
      <c r="H720" s="205" t="e">
        <f>G720/F720*100</f>
        <v>#DIV/0!</v>
      </c>
      <c r="I720" s="1604"/>
      <c r="J720" s="1604"/>
      <c r="K720" s="1623"/>
      <c r="L720" s="1627"/>
      <c r="M720" s="1627"/>
      <c r="N720" s="1627"/>
      <c r="O720" s="1623"/>
      <c r="P720" s="1627"/>
      <c r="Q720" s="473"/>
      <c r="R720" s="468"/>
      <c r="S720" s="472">
        <f t="shared" si="174"/>
        <v>0</v>
      </c>
      <c r="T720" s="1220"/>
      <c r="U720" s="472"/>
      <c r="V720" s="473"/>
      <c r="W720" s="474"/>
      <c r="X720" s="512"/>
      <c r="Y720" s="512"/>
      <c r="Z720" s="1076"/>
      <c r="AA720" s="1053"/>
      <c r="AB720" s="1173">
        <f t="shared" si="171"/>
        <v>0</v>
      </c>
      <c r="AC720" s="1188"/>
    </row>
    <row r="721" spans="1:31" s="229" customFormat="1" ht="16.5" thickBot="1" x14ac:dyDescent="0.3">
      <c r="B721" s="1252" t="s">
        <v>209</v>
      </c>
      <c r="C721" s="1023"/>
      <c r="D721" s="1632"/>
      <c r="E721" s="1633"/>
      <c r="F721" s="406"/>
      <c r="G721" s="406">
        <f>SUM(G718:G720)</f>
        <v>25</v>
      </c>
      <c r="H721" s="1634" t="e">
        <f>G721/F721*100</f>
        <v>#DIV/0!</v>
      </c>
      <c r="I721" s="1635"/>
      <c r="J721" s="1635"/>
      <c r="K721" s="1636"/>
      <c r="L721" s="1636"/>
      <c r="M721" s="1636"/>
      <c r="N721" s="1636"/>
      <c r="O721" s="1636"/>
      <c r="P721" s="1636"/>
      <c r="Q721" s="556"/>
      <c r="R721" s="1004">
        <f>Q721/12*$B$4</f>
        <v>0</v>
      </c>
      <c r="S721" s="474">
        <f t="shared" si="174"/>
        <v>174.767</v>
      </c>
      <c r="T721" s="1637"/>
      <c r="U721" s="1024"/>
      <c r="V721" s="556">
        <f>S721-R721</f>
        <v>174.767</v>
      </c>
      <c r="W721" s="556"/>
      <c r="X721" s="474">
        <f>SUM(X718:X720)</f>
        <v>0</v>
      </c>
      <c r="Y721" s="1024">
        <f>SUM(Y718:Y720)</f>
        <v>174.767</v>
      </c>
      <c r="Z721" s="1638"/>
      <c r="AA721" s="1004"/>
      <c r="AB721" s="1173">
        <f t="shared" si="171"/>
        <v>0</v>
      </c>
      <c r="AC721" s="1188"/>
    </row>
    <row r="722" spans="1:31" ht="16.5" thickBot="1" x14ac:dyDescent="0.3">
      <c r="A722" s="219">
        <v>1</v>
      </c>
      <c r="B722" s="829" t="s">
        <v>277</v>
      </c>
      <c r="C722" s="829"/>
      <c r="D722" s="830"/>
      <c r="E722" s="380"/>
      <c r="F722" s="831"/>
      <c r="G722" s="831"/>
      <c r="H722" s="831"/>
      <c r="I722" s="832"/>
      <c r="J722" s="832"/>
      <c r="K722" s="833"/>
      <c r="L722" s="831"/>
      <c r="M722" s="831"/>
      <c r="N722" s="833"/>
      <c r="O722" s="833"/>
      <c r="P722" s="833"/>
      <c r="Q722" s="834"/>
      <c r="R722" s="1005">
        <f t="shared" ref="R722:Y722" si="175">R721</f>
        <v>0</v>
      </c>
      <c r="S722" s="834">
        <f t="shared" si="175"/>
        <v>174.767</v>
      </c>
      <c r="T722" s="913">
        <f t="shared" si="175"/>
        <v>0</v>
      </c>
      <c r="U722" s="834">
        <f t="shared" si="175"/>
        <v>0</v>
      </c>
      <c r="V722" s="834">
        <f t="shared" si="175"/>
        <v>174.767</v>
      </c>
      <c r="W722" s="834">
        <f t="shared" si="175"/>
        <v>0</v>
      </c>
      <c r="X722" s="834">
        <f t="shared" si="175"/>
        <v>0</v>
      </c>
      <c r="Y722" s="3427">
        <f t="shared" si="175"/>
        <v>174.767</v>
      </c>
      <c r="Z722" s="3428"/>
      <c r="AA722" s="3427"/>
      <c r="AB722" s="1173">
        <f t="shared" si="171"/>
        <v>0</v>
      </c>
      <c r="AC722" s="1188"/>
      <c r="AE722" s="3410"/>
    </row>
    <row r="723" spans="1:31" ht="43.5" x14ac:dyDescent="0.25">
      <c r="A723" s="219">
        <v>1</v>
      </c>
      <c r="B723" s="1178" t="s">
        <v>361</v>
      </c>
      <c r="C723" s="1464"/>
      <c r="D723" s="587"/>
      <c r="E723" s="406"/>
      <c r="F723" s="1620"/>
      <c r="G723" s="1620"/>
      <c r="H723" s="1620"/>
      <c r="I723" s="1621"/>
      <c r="J723" s="1621"/>
      <c r="K723" s="1623"/>
      <c r="L723" s="1620"/>
      <c r="M723" s="1620"/>
      <c r="N723" s="1623"/>
      <c r="O723" s="1623"/>
      <c r="P723" s="1623"/>
      <c r="Q723" s="471"/>
      <c r="R723" s="511"/>
      <c r="S723" s="471">
        <f>Y723-X723-U723</f>
        <v>0</v>
      </c>
      <c r="T723" s="921"/>
      <c r="U723" s="471"/>
      <c r="V723" s="471"/>
      <c r="W723" s="471"/>
      <c r="X723" s="471"/>
      <c r="Y723" s="471"/>
      <c r="Z723" s="1639"/>
      <c r="AA723" s="511"/>
      <c r="AB723" s="1173">
        <f t="shared" si="171"/>
        <v>0</v>
      </c>
      <c r="AC723" s="1188"/>
    </row>
    <row r="724" spans="1:31" x14ac:dyDescent="0.25">
      <c r="A724" s="219">
        <v>1</v>
      </c>
      <c r="B724" s="1184" t="s">
        <v>5</v>
      </c>
      <c r="C724" s="1640"/>
      <c r="D724" s="228"/>
      <c r="E724" s="351"/>
      <c r="F724" s="224"/>
      <c r="G724" s="224"/>
      <c r="H724" s="224"/>
      <c r="I724" s="224"/>
      <c r="J724" s="224"/>
      <c r="K724" s="225"/>
      <c r="L724" s="224"/>
      <c r="M724" s="224"/>
      <c r="N724" s="224"/>
      <c r="O724" s="224"/>
      <c r="P724" s="224"/>
      <c r="Q724" s="472"/>
      <c r="R724" s="468"/>
      <c r="S724" s="472">
        <f>Y724-X724-U724</f>
        <v>0</v>
      </c>
      <c r="T724" s="918"/>
      <c r="U724" s="472"/>
      <c r="V724" s="472"/>
      <c r="W724" s="472"/>
      <c r="X724" s="472"/>
      <c r="Y724" s="472"/>
      <c r="Z724" s="1057"/>
      <c r="AA724" s="468"/>
      <c r="AB724" s="1173">
        <f t="shared" si="171"/>
        <v>0</v>
      </c>
      <c r="AC724" s="1188"/>
    </row>
    <row r="725" spans="1:31" x14ac:dyDescent="0.25">
      <c r="A725" s="219">
        <v>1</v>
      </c>
      <c r="B725" s="15" t="s">
        <v>172</v>
      </c>
      <c r="C725" s="1186" t="s">
        <v>256</v>
      </c>
      <c r="D725" s="223"/>
      <c r="E725" s="351"/>
      <c r="F725" s="224"/>
      <c r="G725" s="224"/>
      <c r="H725" s="224" t="e">
        <f>G725/F725*100</f>
        <v>#DIV/0!</v>
      </c>
      <c r="I725" s="1641">
        <v>14.3</v>
      </c>
      <c r="J725" s="243" t="e">
        <f>M725/G725</f>
        <v>#DIV/0!</v>
      </c>
      <c r="K725" s="1248">
        <f>ROUND(E725*I725,0)</f>
        <v>0</v>
      </c>
      <c r="L725" s="224">
        <f>ROUND(K725/12*$B$4,0)</f>
        <v>0</v>
      </c>
      <c r="M725" s="224"/>
      <c r="N725" s="224" t="e">
        <f>M725/L725*100</f>
        <v>#DIV/0!</v>
      </c>
      <c r="O725" s="224" t="e">
        <f>ROUND(K725/D725,0)</f>
        <v>#DIV/0!</v>
      </c>
      <c r="P725" s="224" t="e">
        <f>M725/$B$4*12/O725</f>
        <v>#DIV/0!</v>
      </c>
      <c r="Q725" s="473"/>
      <c r="R725" s="996"/>
      <c r="S725" s="472">
        <f>Y725-X725-U725</f>
        <v>0</v>
      </c>
      <c r="T725" s="918"/>
      <c r="U725" s="472"/>
      <c r="V725" s="472"/>
      <c r="W725" s="472"/>
      <c r="X725" s="472"/>
      <c r="Y725" s="472"/>
      <c r="Z725" s="1057"/>
      <c r="AA725" s="468"/>
      <c r="AB725" s="1173">
        <f t="shared" si="171"/>
        <v>0</v>
      </c>
      <c r="AC725" s="1188"/>
    </row>
    <row r="726" spans="1:31" ht="18.75" customHeight="1" x14ac:dyDescent="0.25">
      <c r="A726" s="219">
        <v>1</v>
      </c>
      <c r="B726" s="1207" t="s">
        <v>7</v>
      </c>
      <c r="C726" s="1208"/>
      <c r="D726" s="1558"/>
      <c r="E726" s="358"/>
      <c r="F726" s="1642"/>
      <c r="G726" s="1642">
        <f>SUM(G725)</f>
        <v>0</v>
      </c>
      <c r="H726" s="1642" t="e">
        <f>G726/F726*100</f>
        <v>#DIV/0!</v>
      </c>
      <c r="I726" s="1642">
        <f>SUM(I725)</f>
        <v>14.3</v>
      </c>
      <c r="J726" s="1642" t="e">
        <f>SUM(J725)</f>
        <v>#DIV/0!</v>
      </c>
      <c r="K726" s="1643">
        <f>SUM(K725)</f>
        <v>0</v>
      </c>
      <c r="L726" s="1642">
        <f>SUM(L725)</f>
        <v>0</v>
      </c>
      <c r="M726" s="1642">
        <f>M725</f>
        <v>0</v>
      </c>
      <c r="N726" s="1642" t="e">
        <f>SUM(N725)</f>
        <v>#DIV/0!</v>
      </c>
      <c r="O726" s="1642" t="e">
        <f>SUM(O725)</f>
        <v>#DIV/0!</v>
      </c>
      <c r="P726" s="1642" t="e">
        <f>SUM(P725)</f>
        <v>#DIV/0!</v>
      </c>
      <c r="Q726" s="485"/>
      <c r="R726" s="990">
        <f t="shared" ref="R726:R729" si="176">Q726/12*$B$4</f>
        <v>0</v>
      </c>
      <c r="S726" s="1644">
        <f>Y726-X726-U726-T726</f>
        <v>0</v>
      </c>
      <c r="T726" s="1645"/>
      <c r="U726" s="1644"/>
      <c r="V726" s="485">
        <f>S726-R726</f>
        <v>0</v>
      </c>
      <c r="W726" s="485"/>
      <c r="X726" s="485"/>
      <c r="Y726" s="485"/>
      <c r="Z726" s="1646"/>
      <c r="AA726" s="1054"/>
      <c r="AB726" s="1173">
        <f t="shared" si="171"/>
        <v>0</v>
      </c>
      <c r="AC726" s="1188"/>
    </row>
    <row r="727" spans="1:31" ht="43.5" x14ac:dyDescent="0.25">
      <c r="A727" s="219">
        <v>1</v>
      </c>
      <c r="B727" s="1610" t="s">
        <v>177</v>
      </c>
      <c r="C727" s="610"/>
      <c r="D727" s="1189"/>
      <c r="E727" s="352"/>
      <c r="F727" s="1630"/>
      <c r="G727" s="1630"/>
      <c r="H727" s="1630" t="e">
        <f>G727/F727*100</f>
        <v>#DIV/0!</v>
      </c>
      <c r="I727" s="224"/>
      <c r="J727" s="1198"/>
      <c r="K727" s="1199"/>
      <c r="L727" s="1630"/>
      <c r="M727" s="1630"/>
      <c r="N727" s="1647"/>
      <c r="O727" s="1647"/>
      <c r="P727" s="1647"/>
      <c r="Q727" s="1648"/>
      <c r="R727" s="992">
        <f t="shared" si="176"/>
        <v>0</v>
      </c>
      <c r="S727" s="473">
        <f>Y727-X727-U727-T727</f>
        <v>0</v>
      </c>
      <c r="T727" s="1384"/>
      <c r="U727" s="474"/>
      <c r="V727" s="473">
        <f>S727-R727</f>
        <v>0</v>
      </c>
      <c r="W727" s="473"/>
      <c r="X727" s="473"/>
      <c r="Y727" s="473"/>
      <c r="Z727" s="1649"/>
      <c r="AA727" s="993"/>
      <c r="AB727" s="1173">
        <f t="shared" si="171"/>
        <v>0</v>
      </c>
      <c r="AC727" s="1188"/>
    </row>
    <row r="728" spans="1:31" x14ac:dyDescent="0.25">
      <c r="A728" s="219">
        <v>1</v>
      </c>
      <c r="B728" s="612" t="s">
        <v>194</v>
      </c>
      <c r="C728" s="575"/>
      <c r="D728" s="205"/>
      <c r="E728" s="365"/>
      <c r="F728" s="203"/>
      <c r="G728" s="203"/>
      <c r="H728" s="203"/>
      <c r="I728" s="224"/>
      <c r="J728" s="203"/>
      <c r="K728" s="203"/>
      <c r="L728" s="203"/>
      <c r="M728" s="203"/>
      <c r="N728" s="203"/>
      <c r="O728" s="203"/>
      <c r="P728" s="203"/>
      <c r="Q728" s="631"/>
      <c r="R728" s="989">
        <f t="shared" si="176"/>
        <v>0</v>
      </c>
      <c r="S728" s="631"/>
      <c r="T728" s="914"/>
      <c r="U728" s="203"/>
      <c r="V728" s="631"/>
      <c r="W728" s="631"/>
      <c r="X728" s="631"/>
      <c r="Y728" s="631"/>
      <c r="Z728" s="1055"/>
      <c r="AA728" s="1056"/>
      <c r="AB728" s="1173">
        <f t="shared" si="171"/>
        <v>0</v>
      </c>
      <c r="AC728" s="1188"/>
    </row>
    <row r="729" spans="1:31" ht="29.25" x14ac:dyDescent="0.25">
      <c r="A729" s="219">
        <v>1</v>
      </c>
      <c r="B729" s="666" t="s">
        <v>310</v>
      </c>
      <c r="C729" s="575"/>
      <c r="D729" s="205"/>
      <c r="E729" s="365"/>
      <c r="F729" s="203"/>
      <c r="G729" s="203">
        <f>G731+G734+G735</f>
        <v>2</v>
      </c>
      <c r="H729" s="203" t="e">
        <f>G729/F729*100</f>
        <v>#DIV/0!</v>
      </c>
      <c r="I729" s="224"/>
      <c r="J729" s="203"/>
      <c r="K729" s="203"/>
      <c r="L729" s="203"/>
      <c r="M729" s="203"/>
      <c r="N729" s="203"/>
      <c r="O729" s="203"/>
      <c r="P729" s="203"/>
      <c r="Q729" s="631"/>
      <c r="R729" s="989">
        <f t="shared" si="176"/>
        <v>0</v>
      </c>
      <c r="S729" s="631">
        <f>Y729-X729-U729</f>
        <v>10.593</v>
      </c>
      <c r="T729" s="914"/>
      <c r="U729" s="203"/>
      <c r="V729" s="631">
        <f>S729-R729</f>
        <v>10.593</v>
      </c>
      <c r="W729" s="631"/>
      <c r="X729" s="631"/>
      <c r="Y729" s="631">
        <v>10.593</v>
      </c>
      <c r="Z729" s="1055"/>
      <c r="AA729" s="1056"/>
      <c r="AB729" s="1173">
        <f t="shared" si="171"/>
        <v>0</v>
      </c>
      <c r="AC729" s="1188"/>
    </row>
    <row r="730" spans="1:31" x14ac:dyDescent="0.25">
      <c r="A730" s="219">
        <v>1</v>
      </c>
      <c r="B730" s="4" t="s">
        <v>303</v>
      </c>
      <c r="C730" s="575"/>
      <c r="D730" s="205"/>
      <c r="E730" s="354"/>
      <c r="F730" s="203"/>
      <c r="G730" s="203"/>
      <c r="H730" s="203"/>
      <c r="I730" s="224"/>
      <c r="J730" s="203"/>
      <c r="K730" s="203"/>
      <c r="L730" s="203"/>
      <c r="M730" s="203"/>
      <c r="N730" s="203"/>
      <c r="O730" s="203"/>
      <c r="P730" s="203"/>
      <c r="Q730" s="631"/>
      <c r="R730" s="468"/>
      <c r="S730" s="631"/>
      <c r="T730" s="914"/>
      <c r="U730" s="203"/>
      <c r="V730" s="631"/>
      <c r="W730" s="631"/>
      <c r="X730" s="631"/>
      <c r="Y730" s="631"/>
      <c r="Z730" s="1055"/>
      <c r="AA730" s="1056"/>
      <c r="AB730" s="1173">
        <f t="shared" si="171"/>
        <v>0</v>
      </c>
      <c r="AC730" s="1188"/>
    </row>
    <row r="731" spans="1:31" ht="30" x14ac:dyDescent="0.25">
      <c r="A731" s="219">
        <v>1</v>
      </c>
      <c r="B731" s="678" t="s">
        <v>450</v>
      </c>
      <c r="C731" s="575"/>
      <c r="D731" s="205"/>
      <c r="E731" s="365"/>
      <c r="F731" s="203"/>
      <c r="G731" s="203">
        <f>G732</f>
        <v>2</v>
      </c>
      <c r="H731" s="203" t="e">
        <f>G731/F731*100</f>
        <v>#DIV/0!</v>
      </c>
      <c r="I731" s="224"/>
      <c r="J731" s="203"/>
      <c r="K731" s="203"/>
      <c r="L731" s="203"/>
      <c r="M731" s="203"/>
      <c r="N731" s="203"/>
      <c r="O731" s="203"/>
      <c r="P731" s="203"/>
      <c r="Q731" s="631"/>
      <c r="R731" s="468"/>
      <c r="S731" s="631"/>
      <c r="T731" s="914"/>
      <c r="U731" s="203"/>
      <c r="V731" s="631"/>
      <c r="W731" s="631"/>
      <c r="X731" s="631"/>
      <c r="Y731" s="631"/>
      <c r="Z731" s="1055"/>
      <c r="AA731" s="1056"/>
      <c r="AB731" s="1173">
        <f t="shared" si="171"/>
        <v>0</v>
      </c>
      <c r="AC731" s="1188"/>
    </row>
    <row r="732" spans="1:31" x14ac:dyDescent="0.25">
      <c r="A732" s="219">
        <v>1</v>
      </c>
      <c r="B732" s="4" t="s">
        <v>451</v>
      </c>
      <c r="C732" s="575"/>
      <c r="D732" s="205"/>
      <c r="E732" s="354"/>
      <c r="F732" s="224"/>
      <c r="G732" s="224">
        <v>2</v>
      </c>
      <c r="H732" s="224" t="e">
        <f>G732/F732*100</f>
        <v>#DIV/0!</v>
      </c>
      <c r="I732" s="224"/>
      <c r="J732" s="203"/>
      <c r="K732" s="203"/>
      <c r="L732" s="203"/>
      <c r="M732" s="203"/>
      <c r="N732" s="203"/>
      <c r="O732" s="203"/>
      <c r="P732" s="203"/>
      <c r="Q732" s="631"/>
      <c r="R732" s="468"/>
      <c r="S732" s="631"/>
      <c r="T732" s="914"/>
      <c r="U732" s="203"/>
      <c r="V732" s="631"/>
      <c r="W732" s="631"/>
      <c r="X732" s="631"/>
      <c r="Y732" s="631"/>
      <c r="Z732" s="1057"/>
      <c r="AA732" s="1056"/>
      <c r="AB732" s="1173">
        <f t="shared" si="171"/>
        <v>0</v>
      </c>
      <c r="AC732" s="1188"/>
    </row>
    <row r="733" spans="1:31" ht="45" x14ac:dyDescent="0.25">
      <c r="A733" s="219">
        <v>1</v>
      </c>
      <c r="B733" s="4" t="s">
        <v>453</v>
      </c>
      <c r="C733" s="575"/>
      <c r="D733" s="205"/>
      <c r="E733" s="354"/>
      <c r="F733" s="224"/>
      <c r="G733" s="203"/>
      <c r="H733" s="203"/>
      <c r="I733" s="224"/>
      <c r="J733" s="203"/>
      <c r="K733" s="203"/>
      <c r="L733" s="203"/>
      <c r="M733" s="203"/>
      <c r="N733" s="203"/>
      <c r="O733" s="203"/>
      <c r="P733" s="203"/>
      <c r="Q733" s="631"/>
      <c r="R733" s="468"/>
      <c r="S733" s="631"/>
      <c r="T733" s="914"/>
      <c r="U733" s="203"/>
      <c r="V733" s="631"/>
      <c r="W733" s="631"/>
      <c r="X733" s="631"/>
      <c r="Y733" s="631"/>
      <c r="Z733" s="1055"/>
      <c r="AA733" s="1056"/>
      <c r="AB733" s="1173">
        <f t="shared" si="171"/>
        <v>0</v>
      </c>
      <c r="AC733" s="1188"/>
    </row>
    <row r="734" spans="1:31" ht="60" x14ac:dyDescent="0.25">
      <c r="A734" s="219">
        <v>1</v>
      </c>
      <c r="B734" s="4" t="s">
        <v>454</v>
      </c>
      <c r="C734" s="575"/>
      <c r="D734" s="205"/>
      <c r="E734" s="354"/>
      <c r="F734" s="224"/>
      <c r="G734" s="203"/>
      <c r="H734" s="203"/>
      <c r="I734" s="224"/>
      <c r="J734" s="203"/>
      <c r="K734" s="203"/>
      <c r="L734" s="203"/>
      <c r="M734" s="203"/>
      <c r="N734" s="203"/>
      <c r="O734" s="203"/>
      <c r="P734" s="203"/>
      <c r="Q734" s="631"/>
      <c r="R734" s="468"/>
      <c r="S734" s="631"/>
      <c r="T734" s="914"/>
      <c r="U734" s="203"/>
      <c r="V734" s="631"/>
      <c r="W734" s="631"/>
      <c r="X734" s="631"/>
      <c r="Y734" s="631"/>
      <c r="Z734" s="1055"/>
      <c r="AA734" s="1056"/>
      <c r="AB734" s="1173">
        <f t="shared" si="171"/>
        <v>0</v>
      </c>
      <c r="AC734" s="1188"/>
    </row>
    <row r="735" spans="1:31" ht="45" x14ac:dyDescent="0.25">
      <c r="A735" s="219">
        <v>1</v>
      </c>
      <c r="B735" s="679" t="s">
        <v>455</v>
      </c>
      <c r="C735" s="575"/>
      <c r="D735" s="205"/>
      <c r="E735" s="354"/>
      <c r="F735" s="224"/>
      <c r="G735" s="224"/>
      <c r="H735" s="224" t="e">
        <f>G735/F735*100</f>
        <v>#DIV/0!</v>
      </c>
      <c r="I735" s="224"/>
      <c r="J735" s="203"/>
      <c r="K735" s="203"/>
      <c r="L735" s="203"/>
      <c r="M735" s="203"/>
      <c r="N735" s="203"/>
      <c r="O735" s="203"/>
      <c r="P735" s="203"/>
      <c r="Q735" s="631"/>
      <c r="R735" s="468"/>
      <c r="S735" s="631"/>
      <c r="T735" s="914"/>
      <c r="U735" s="203"/>
      <c r="V735" s="631"/>
      <c r="W735" s="631"/>
      <c r="X735" s="631"/>
      <c r="Y735" s="631"/>
      <c r="Z735" s="1057"/>
      <c r="AA735" s="1056"/>
      <c r="AB735" s="1173">
        <f t="shared" si="171"/>
        <v>0</v>
      </c>
      <c r="AC735" s="1188"/>
    </row>
    <row r="736" spans="1:31" ht="29.25" x14ac:dyDescent="0.25">
      <c r="A736" s="219">
        <v>1</v>
      </c>
      <c r="B736" s="666" t="s">
        <v>311</v>
      </c>
      <c r="C736" s="575"/>
      <c r="D736" s="205"/>
      <c r="E736" s="354"/>
      <c r="F736" s="224"/>
      <c r="G736" s="224">
        <f>G737</f>
        <v>4</v>
      </c>
      <c r="H736" s="224" t="e">
        <f>G736/F736*100</f>
        <v>#DIV/0!</v>
      </c>
      <c r="I736" s="224"/>
      <c r="J736" s="203"/>
      <c r="K736" s="203"/>
      <c r="L736" s="203"/>
      <c r="M736" s="203"/>
      <c r="N736" s="203"/>
      <c r="O736" s="203"/>
      <c r="P736" s="203"/>
      <c r="Q736" s="631"/>
      <c r="R736" s="468"/>
      <c r="S736" s="631"/>
      <c r="T736" s="914"/>
      <c r="U736" s="203"/>
      <c r="V736" s="631"/>
      <c r="W736" s="631"/>
      <c r="X736" s="631"/>
      <c r="Y736" s="631"/>
      <c r="Z736" s="1057"/>
      <c r="AA736" s="1056"/>
      <c r="AB736" s="1173">
        <f t="shared" si="171"/>
        <v>0</v>
      </c>
      <c r="AC736" s="1188"/>
    </row>
    <row r="737" spans="1:29" s="2356" customFormat="1" x14ac:dyDescent="0.25">
      <c r="B737" s="4" t="s">
        <v>319</v>
      </c>
      <c r="C737" s="575"/>
      <c r="D737" s="205"/>
      <c r="E737" s="354"/>
      <c r="F737" s="224"/>
      <c r="G737" s="224">
        <v>4</v>
      </c>
      <c r="H737" s="224" t="e">
        <f>G737/F737*100</f>
        <v>#DIV/0!</v>
      </c>
      <c r="I737" s="224"/>
      <c r="J737" s="203"/>
      <c r="K737" s="203"/>
      <c r="L737" s="203"/>
      <c r="M737" s="203"/>
      <c r="N737" s="203"/>
      <c r="O737" s="203"/>
      <c r="P737" s="203"/>
      <c r="Q737" s="631"/>
      <c r="R737" s="468"/>
      <c r="S737" s="631"/>
      <c r="T737" s="914"/>
      <c r="U737" s="203"/>
      <c r="V737" s="631"/>
      <c r="W737" s="631"/>
      <c r="X737" s="631"/>
      <c r="Y737" s="631"/>
      <c r="Z737" s="1057"/>
      <c r="AA737" s="1056"/>
      <c r="AB737" s="1173">
        <f t="shared" si="171"/>
        <v>0</v>
      </c>
      <c r="AC737" s="1188"/>
    </row>
    <row r="738" spans="1:29" ht="29.25" x14ac:dyDescent="0.25">
      <c r="A738" s="219">
        <v>1</v>
      </c>
      <c r="B738" s="666" t="s">
        <v>304</v>
      </c>
      <c r="C738" s="575"/>
      <c r="D738" s="205"/>
      <c r="E738" s="354"/>
      <c r="F738" s="203"/>
      <c r="G738" s="203"/>
      <c r="H738" s="203"/>
      <c r="I738" s="224"/>
      <c r="J738" s="203"/>
      <c r="K738" s="203"/>
      <c r="L738" s="203"/>
      <c r="M738" s="203"/>
      <c r="N738" s="203"/>
      <c r="O738" s="203"/>
      <c r="P738" s="203"/>
      <c r="Q738" s="631"/>
      <c r="R738" s="468"/>
      <c r="S738" s="631"/>
      <c r="T738" s="914"/>
      <c r="U738" s="203"/>
      <c r="V738" s="631"/>
      <c r="W738" s="631"/>
      <c r="X738" s="631"/>
      <c r="Y738" s="631"/>
      <c r="Z738" s="1055"/>
      <c r="AA738" s="1056"/>
      <c r="AB738" s="1173">
        <f t="shared" si="171"/>
        <v>0</v>
      </c>
      <c r="AC738" s="1188"/>
    </row>
    <row r="739" spans="1:29" ht="30" x14ac:dyDescent="0.25">
      <c r="A739" s="219">
        <v>1</v>
      </c>
      <c r="B739" s="662" t="s">
        <v>191</v>
      </c>
      <c r="C739" s="575"/>
      <c r="D739" s="205"/>
      <c r="E739" s="354"/>
      <c r="F739" s="203"/>
      <c r="G739" s="203"/>
      <c r="H739" s="203"/>
      <c r="I739" s="224"/>
      <c r="J739" s="203"/>
      <c r="K739" s="203"/>
      <c r="L739" s="203"/>
      <c r="M739" s="203"/>
      <c r="N739" s="203"/>
      <c r="O739" s="203"/>
      <c r="P739" s="203"/>
      <c r="Q739" s="631"/>
      <c r="R739" s="468"/>
      <c r="S739" s="631"/>
      <c r="T739" s="914"/>
      <c r="U739" s="203"/>
      <c r="V739" s="631"/>
      <c r="W739" s="631"/>
      <c r="X739" s="631"/>
      <c r="Y739" s="631"/>
      <c r="Z739" s="1055"/>
      <c r="AA739" s="1056"/>
      <c r="AB739" s="1173">
        <f t="shared" si="171"/>
        <v>0</v>
      </c>
      <c r="AC739" s="1188"/>
    </row>
    <row r="740" spans="1:29" ht="57.75" x14ac:dyDescent="0.25">
      <c r="A740" s="219">
        <v>1</v>
      </c>
      <c r="B740" s="666" t="s">
        <v>305</v>
      </c>
      <c r="C740" s="575"/>
      <c r="D740" s="205"/>
      <c r="E740" s="354"/>
      <c r="F740" s="203"/>
      <c r="G740" s="203"/>
      <c r="H740" s="203"/>
      <c r="I740" s="224"/>
      <c r="J740" s="203"/>
      <c r="K740" s="203"/>
      <c r="L740" s="203"/>
      <c r="M740" s="203"/>
      <c r="N740" s="203"/>
      <c r="O740" s="203"/>
      <c r="P740" s="203"/>
      <c r="Q740" s="631"/>
      <c r="R740" s="468"/>
      <c r="S740" s="631"/>
      <c r="T740" s="914"/>
      <c r="U740" s="203"/>
      <c r="V740" s="631"/>
      <c r="W740" s="631"/>
      <c r="X740" s="631"/>
      <c r="Y740" s="631"/>
      <c r="Z740" s="1055"/>
      <c r="AA740" s="1056"/>
      <c r="AB740" s="1173">
        <f t="shared" si="171"/>
        <v>0</v>
      </c>
      <c r="AC740" s="1188"/>
    </row>
    <row r="741" spans="1:29" x14ac:dyDescent="0.25">
      <c r="A741" s="219">
        <v>1</v>
      </c>
      <c r="B741" s="613" t="s">
        <v>132</v>
      </c>
      <c r="C741" s="575"/>
      <c r="D741" s="205"/>
      <c r="E741" s="365"/>
      <c r="F741" s="203"/>
      <c r="G741" s="203">
        <f>G742+G743</f>
        <v>1</v>
      </c>
      <c r="H741" s="203" t="e">
        <f>G741/F741*100</f>
        <v>#DIV/0!</v>
      </c>
      <c r="I741" s="224"/>
      <c r="J741" s="203"/>
      <c r="K741" s="203"/>
      <c r="L741" s="203"/>
      <c r="M741" s="203"/>
      <c r="N741" s="203"/>
      <c r="O741" s="203"/>
      <c r="P741" s="203"/>
      <c r="Q741" s="631"/>
      <c r="R741" s="468">
        <f>Q741/12*$B$4</f>
        <v>0</v>
      </c>
      <c r="S741" s="631">
        <f>Y741-X741-U741</f>
        <v>0.64563999999999999</v>
      </c>
      <c r="T741" s="914"/>
      <c r="U741" s="203"/>
      <c r="V741" s="631">
        <f>S741-R741</f>
        <v>0.64563999999999999</v>
      </c>
      <c r="W741" s="631"/>
      <c r="X741" s="631"/>
      <c r="Y741" s="631">
        <v>0.64563999999999999</v>
      </c>
      <c r="Z741" s="1055"/>
      <c r="AA741" s="1056"/>
      <c r="AB741" s="1173">
        <f t="shared" si="171"/>
        <v>0</v>
      </c>
      <c r="AC741" s="1188"/>
    </row>
    <row r="742" spans="1:29" ht="45" x14ac:dyDescent="0.25">
      <c r="A742" s="219">
        <v>1</v>
      </c>
      <c r="B742" s="437" t="s">
        <v>295</v>
      </c>
      <c r="C742" s="575"/>
      <c r="D742" s="205"/>
      <c r="E742" s="354"/>
      <c r="F742" s="224"/>
      <c r="G742" s="224">
        <v>1</v>
      </c>
      <c r="H742" s="224" t="e">
        <f>G742/F742*100</f>
        <v>#DIV/0!</v>
      </c>
      <c r="I742" s="224"/>
      <c r="J742" s="203"/>
      <c r="K742" s="203"/>
      <c r="L742" s="203"/>
      <c r="M742" s="203"/>
      <c r="N742" s="203"/>
      <c r="O742" s="203"/>
      <c r="P742" s="203"/>
      <c r="Q742" s="631"/>
      <c r="R742" s="468"/>
      <c r="S742" s="631"/>
      <c r="T742" s="914"/>
      <c r="U742" s="203"/>
      <c r="V742" s="631"/>
      <c r="W742" s="631"/>
      <c r="X742" s="631"/>
      <c r="Y742" s="631"/>
      <c r="Z742" s="1057"/>
      <c r="AA742" s="1056"/>
      <c r="AB742" s="1173">
        <f t="shared" si="171"/>
        <v>0</v>
      </c>
      <c r="AC742" s="1188"/>
    </row>
    <row r="743" spans="1:29" ht="45" x14ac:dyDescent="0.25">
      <c r="B743" s="437" t="s">
        <v>331</v>
      </c>
      <c r="C743" s="575"/>
      <c r="D743" s="205"/>
      <c r="E743" s="354"/>
      <c r="F743" s="224"/>
      <c r="G743" s="224"/>
      <c r="H743" s="224"/>
      <c r="I743" s="224"/>
      <c r="J743" s="203"/>
      <c r="K743" s="203"/>
      <c r="L743" s="203"/>
      <c r="M743" s="203"/>
      <c r="N743" s="203"/>
      <c r="O743" s="203"/>
      <c r="P743" s="203"/>
      <c r="Q743" s="631"/>
      <c r="R743" s="468"/>
      <c r="S743" s="631"/>
      <c r="T743" s="914"/>
      <c r="U743" s="203"/>
      <c r="V743" s="631"/>
      <c r="W743" s="631"/>
      <c r="X743" s="631"/>
      <c r="Y743" s="631"/>
      <c r="Z743" s="1057"/>
      <c r="AA743" s="1056"/>
      <c r="AB743" s="1173">
        <f t="shared" si="171"/>
        <v>0</v>
      </c>
      <c r="AC743" s="1188"/>
    </row>
    <row r="744" spans="1:29" x14ac:dyDescent="0.25">
      <c r="A744" s="219">
        <v>1</v>
      </c>
      <c r="B744" s="616" t="s">
        <v>260</v>
      </c>
      <c r="C744" s="576"/>
      <c r="D744" s="205"/>
      <c r="E744" s="354"/>
      <c r="F744" s="205"/>
      <c r="G744" s="206">
        <f>G729</f>
        <v>2</v>
      </c>
      <c r="H744" s="205" t="e">
        <f>G744/F744*100</f>
        <v>#DIV/0!</v>
      </c>
      <c r="I744" s="224"/>
      <c r="J744" s="205"/>
      <c r="K744" s="206"/>
      <c r="L744" s="205"/>
      <c r="M744" s="206"/>
      <c r="N744" s="203"/>
      <c r="O744" s="203"/>
      <c r="P744" s="203"/>
      <c r="Q744" s="486"/>
      <c r="R744" s="487"/>
      <c r="S744" s="486"/>
      <c r="T744" s="915"/>
      <c r="U744" s="486"/>
      <c r="V744" s="488"/>
      <c r="W744" s="488"/>
      <c r="X744" s="486"/>
      <c r="Y744" s="488"/>
      <c r="Z744" s="1045"/>
      <c r="AA744" s="487"/>
      <c r="AB744" s="1173">
        <f t="shared" ref="AB744:AB775" si="177">S744-R744-V744</f>
        <v>0</v>
      </c>
      <c r="AC744" s="1188"/>
    </row>
    <row r="745" spans="1:29" ht="29.25" x14ac:dyDescent="0.25">
      <c r="A745" s="219">
        <v>1</v>
      </c>
      <c r="B745" s="616" t="s">
        <v>261</v>
      </c>
      <c r="C745" s="576"/>
      <c r="D745" s="205"/>
      <c r="E745" s="354"/>
      <c r="F745" s="205"/>
      <c r="G745" s="206">
        <f>G736</f>
        <v>4</v>
      </c>
      <c r="H745" s="205" t="e">
        <f>G745/F745*100</f>
        <v>#DIV/0!</v>
      </c>
      <c r="I745" s="224"/>
      <c r="J745" s="205"/>
      <c r="K745" s="206"/>
      <c r="L745" s="205"/>
      <c r="M745" s="206"/>
      <c r="N745" s="205"/>
      <c r="O745" s="206"/>
      <c r="P745" s="205"/>
      <c r="Q745" s="486"/>
      <c r="R745" s="487"/>
      <c r="S745" s="486"/>
      <c r="T745" s="915"/>
      <c r="U745" s="486"/>
      <c r="V745" s="488"/>
      <c r="W745" s="488"/>
      <c r="X745" s="486"/>
      <c r="Y745" s="488"/>
      <c r="Z745" s="1045"/>
      <c r="AA745" s="487"/>
      <c r="AB745" s="1173">
        <f t="shared" si="177"/>
        <v>0</v>
      </c>
      <c r="AC745" s="1188"/>
    </row>
    <row r="746" spans="1:29" ht="29.25" x14ac:dyDescent="0.25">
      <c r="A746" s="219">
        <v>1</v>
      </c>
      <c r="B746" s="632" t="s">
        <v>262</v>
      </c>
      <c r="C746" s="577"/>
      <c r="D746" s="205"/>
      <c r="E746" s="354"/>
      <c r="F746" s="205"/>
      <c r="G746" s="206"/>
      <c r="H746" s="205"/>
      <c r="I746" s="206"/>
      <c r="J746" s="205"/>
      <c r="K746" s="206"/>
      <c r="L746" s="205"/>
      <c r="M746" s="206"/>
      <c r="N746" s="205"/>
      <c r="O746" s="206"/>
      <c r="P746" s="205"/>
      <c r="Q746" s="486"/>
      <c r="R746" s="3336"/>
      <c r="S746" s="3338"/>
      <c r="T746" s="3340"/>
      <c r="U746" s="486"/>
      <c r="V746" s="3343"/>
      <c r="W746" s="3343"/>
      <c r="X746" s="3338"/>
      <c r="Y746" s="3343"/>
      <c r="Z746" s="1045"/>
      <c r="AA746" s="487"/>
      <c r="AB746" s="1173">
        <f t="shared" si="177"/>
        <v>0</v>
      </c>
      <c r="AC746" s="1188"/>
    </row>
    <row r="747" spans="1:29" x14ac:dyDescent="0.25">
      <c r="A747" s="219">
        <v>1</v>
      </c>
      <c r="B747" s="3369" t="s">
        <v>134</v>
      </c>
      <c r="C747" s="586"/>
      <c r="D747" s="212"/>
      <c r="E747" s="366"/>
      <c r="F747" s="213"/>
      <c r="G747" s="213">
        <f>G745*4.2+G744</f>
        <v>18.8</v>
      </c>
      <c r="H747" s="213" t="e">
        <f>G747/F747*100</f>
        <v>#DIV/0!</v>
      </c>
      <c r="I747" s="213"/>
      <c r="J747" s="212"/>
      <c r="K747" s="213"/>
      <c r="L747" s="212"/>
      <c r="M747" s="213"/>
      <c r="N747" s="212"/>
      <c r="O747" s="213"/>
      <c r="P747" s="212"/>
      <c r="Q747" s="489"/>
      <c r="R747" s="3337">
        <f t="shared" ref="R747:Y747" si="178">R729+R741</f>
        <v>0</v>
      </c>
      <c r="S747" s="3339">
        <f t="shared" si="178"/>
        <v>11.23864</v>
      </c>
      <c r="T747" s="3341">
        <f t="shared" si="178"/>
        <v>0</v>
      </c>
      <c r="U747" s="3342">
        <f t="shared" si="178"/>
        <v>0</v>
      </c>
      <c r="V747" s="3339">
        <f t="shared" si="178"/>
        <v>11.23864</v>
      </c>
      <c r="W747" s="3339">
        <f t="shared" si="178"/>
        <v>0</v>
      </c>
      <c r="X747" s="3339">
        <f t="shared" si="178"/>
        <v>0</v>
      </c>
      <c r="Y747" s="3339">
        <f t="shared" si="178"/>
        <v>11.23864</v>
      </c>
      <c r="Z747" s="1058"/>
      <c r="AA747" s="490"/>
      <c r="AB747" s="1173">
        <f t="shared" si="177"/>
        <v>0</v>
      </c>
      <c r="AC747" s="1188"/>
    </row>
    <row r="748" spans="1:29" x14ac:dyDescent="0.25">
      <c r="A748" s="219">
        <v>1</v>
      </c>
      <c r="B748" s="1611"/>
      <c r="C748" s="587"/>
      <c r="D748" s="208"/>
      <c r="E748" s="367"/>
      <c r="F748" s="208"/>
      <c r="G748" s="209"/>
      <c r="H748" s="208"/>
      <c r="I748" s="209"/>
      <c r="J748" s="208"/>
      <c r="K748" s="209"/>
      <c r="L748" s="208"/>
      <c r="M748" s="209"/>
      <c r="N748" s="208"/>
      <c r="O748" s="209"/>
      <c r="P748" s="208"/>
      <c r="Q748" s="491"/>
      <c r="R748" s="492"/>
      <c r="S748" s="493"/>
      <c r="T748" s="916"/>
      <c r="U748" s="491"/>
      <c r="V748" s="494"/>
      <c r="W748" s="494"/>
      <c r="X748" s="491"/>
      <c r="Y748" s="494"/>
      <c r="Z748" s="1046"/>
      <c r="AA748" s="492"/>
      <c r="AB748" s="1173">
        <f t="shared" si="177"/>
        <v>0</v>
      </c>
      <c r="AC748" s="1188"/>
    </row>
    <row r="749" spans="1:29" x14ac:dyDescent="0.25">
      <c r="A749" s="219">
        <v>1</v>
      </c>
      <c r="B749" s="220" t="s">
        <v>28</v>
      </c>
      <c r="C749" s="588"/>
      <c r="D749" s="221"/>
      <c r="E749" s="368"/>
      <c r="F749" s="221"/>
      <c r="G749" s="222"/>
      <c r="H749" s="221"/>
      <c r="I749" s="222"/>
      <c r="J749" s="221"/>
      <c r="K749" s="222"/>
      <c r="L749" s="221"/>
      <c r="M749" s="222"/>
      <c r="N749" s="221"/>
      <c r="O749" s="222"/>
      <c r="P749" s="221"/>
      <c r="Q749" s="495"/>
      <c r="R749" s="496"/>
      <c r="S749" s="495"/>
      <c r="T749" s="917"/>
      <c r="U749" s="495"/>
      <c r="V749" s="497"/>
      <c r="W749" s="497"/>
      <c r="X749" s="495"/>
      <c r="Y749" s="497"/>
      <c r="Z749" s="1059"/>
      <c r="AA749" s="496"/>
      <c r="AB749" s="1173">
        <f t="shared" si="177"/>
        <v>0</v>
      </c>
      <c r="AC749" s="1188"/>
    </row>
    <row r="750" spans="1:29" x14ac:dyDescent="0.25">
      <c r="A750" s="219">
        <v>1</v>
      </c>
      <c r="B750" s="2" t="s">
        <v>146</v>
      </c>
      <c r="C750" s="589"/>
      <c r="D750" s="223"/>
      <c r="E750" s="351"/>
      <c r="F750" s="224"/>
      <c r="G750" s="224"/>
      <c r="H750" s="224"/>
      <c r="I750" s="224"/>
      <c r="J750" s="224"/>
      <c r="K750" s="225"/>
      <c r="L750" s="224"/>
      <c r="M750" s="224"/>
      <c r="N750" s="224"/>
      <c r="O750" s="224"/>
      <c r="P750" s="224"/>
      <c r="Q750" s="472"/>
      <c r="R750" s="468"/>
      <c r="S750" s="472"/>
      <c r="T750" s="918"/>
      <c r="U750" s="472"/>
      <c r="V750" s="472"/>
      <c r="W750" s="472"/>
      <c r="X750" s="472"/>
      <c r="Y750" s="472"/>
      <c r="Z750" s="1057"/>
      <c r="AA750" s="468"/>
      <c r="AB750" s="1173">
        <f t="shared" si="177"/>
        <v>0</v>
      </c>
      <c r="AC750" s="1188"/>
    </row>
    <row r="751" spans="1:29" s="229" customFormat="1" ht="14.25" customHeight="1" x14ac:dyDescent="0.25">
      <c r="A751" s="219">
        <v>1</v>
      </c>
      <c r="B751" s="15" t="s">
        <v>172</v>
      </c>
      <c r="C751" s="590"/>
      <c r="D751" s="223"/>
      <c r="E751" s="351"/>
      <c r="F751" s="224"/>
      <c r="G751" s="224"/>
      <c r="H751" s="224" t="e">
        <f>G751/F751*100</f>
        <v>#DIV/0!</v>
      </c>
      <c r="I751" s="224">
        <v>14</v>
      </c>
      <c r="J751" s="224" t="e">
        <f>M751/G751</f>
        <v>#DIV/0!</v>
      </c>
      <c r="K751" s="225">
        <f>ROUND(E751*I751,0)</f>
        <v>0</v>
      </c>
      <c r="L751" s="224">
        <f>ROUND(K751/12*$B$4,0)</f>
        <v>0</v>
      </c>
      <c r="M751" s="224"/>
      <c r="N751" s="224" t="e">
        <f>M751/L751*100</f>
        <v>#DIV/0!</v>
      </c>
      <c r="O751" s="224" t="e">
        <f>ROUND(K751/D751,0)</f>
        <v>#DIV/0!</v>
      </c>
      <c r="P751" s="224" t="e">
        <f>M751/$B$4*12/O751</f>
        <v>#DIV/0!</v>
      </c>
      <c r="Q751" s="472"/>
      <c r="R751" s="468"/>
      <c r="S751" s="472"/>
      <c r="T751" s="918"/>
      <c r="U751" s="472"/>
      <c r="V751" s="472"/>
      <c r="W751" s="472"/>
      <c r="X751" s="472"/>
      <c r="Y751" s="472"/>
      <c r="Z751" s="1057"/>
      <c r="AA751" s="468"/>
      <c r="AB751" s="1173">
        <f t="shared" si="177"/>
        <v>0</v>
      </c>
      <c r="AC751" s="1188"/>
    </row>
    <row r="752" spans="1:29" s="229" customFormat="1" x14ac:dyDescent="0.25">
      <c r="A752" s="219">
        <v>1</v>
      </c>
      <c r="B752" s="227" t="s">
        <v>75</v>
      </c>
      <c r="C752" s="591"/>
      <c r="D752" s="228"/>
      <c r="E752" s="353"/>
      <c r="F752" s="308"/>
      <c r="G752" s="302">
        <f t="shared" ref="G752:P752" si="179">SUM(G751)</f>
        <v>0</v>
      </c>
      <c r="H752" s="302" t="e">
        <f>G752/F752*100</f>
        <v>#DIV/0!</v>
      </c>
      <c r="I752" s="302">
        <f t="shared" ref="I752" si="180">SUM(I751)</f>
        <v>14</v>
      </c>
      <c r="J752" s="302" t="e">
        <f t="shared" si="179"/>
        <v>#DIV/0!</v>
      </c>
      <c r="K752" s="302">
        <f t="shared" si="179"/>
        <v>0</v>
      </c>
      <c r="L752" s="308">
        <f t="shared" si="179"/>
        <v>0</v>
      </c>
      <c r="M752" s="447">
        <f t="shared" si="179"/>
        <v>0</v>
      </c>
      <c r="N752" s="308" t="e">
        <f t="shared" si="179"/>
        <v>#DIV/0!</v>
      </c>
      <c r="O752" s="308" t="e">
        <f t="shared" si="179"/>
        <v>#DIV/0!</v>
      </c>
      <c r="P752" s="308" t="e">
        <f t="shared" si="179"/>
        <v>#DIV/0!</v>
      </c>
      <c r="Q752" s="498"/>
      <c r="R752" s="499"/>
      <c r="S752" s="498"/>
      <c r="T752" s="919"/>
      <c r="U752" s="498"/>
      <c r="V752" s="498"/>
      <c r="W752" s="498"/>
      <c r="X752" s="498"/>
      <c r="Y752" s="498"/>
      <c r="Z752" s="1060"/>
      <c r="AA752" s="499"/>
      <c r="AB752" s="1173">
        <f t="shared" si="177"/>
        <v>0</v>
      </c>
      <c r="AC752" s="1188"/>
    </row>
    <row r="753" spans="1:29" s="229" customFormat="1" x14ac:dyDescent="0.25">
      <c r="A753" s="219">
        <v>1</v>
      </c>
      <c r="B753" s="2" t="s">
        <v>16</v>
      </c>
      <c r="C753" s="589"/>
      <c r="D753" s="205"/>
      <c r="E753" s="369"/>
      <c r="F753" s="308"/>
      <c r="G753" s="308"/>
      <c r="H753" s="308"/>
      <c r="I753" s="2348"/>
      <c r="J753" s="308"/>
      <c r="K753" s="308"/>
      <c r="L753" s="308"/>
      <c r="M753" s="2348"/>
      <c r="N753" s="308"/>
      <c r="O753" s="308"/>
      <c r="P753" s="308"/>
      <c r="Q753" s="498"/>
      <c r="R753" s="499"/>
      <c r="S753" s="498"/>
      <c r="T753" s="919"/>
      <c r="U753" s="498"/>
      <c r="V753" s="498"/>
      <c r="W753" s="498"/>
      <c r="X753" s="498"/>
      <c r="Y753" s="498"/>
      <c r="Z753" s="1043"/>
      <c r="AA753" s="499"/>
      <c r="AB753" s="1173">
        <f t="shared" si="177"/>
        <v>0</v>
      </c>
      <c r="AC753" s="1188"/>
    </row>
    <row r="754" spans="1:29" s="229" customFormat="1" x14ac:dyDescent="0.25">
      <c r="A754" s="219">
        <v>1</v>
      </c>
      <c r="B754" s="214" t="s">
        <v>172</v>
      </c>
      <c r="C754" s="592"/>
      <c r="D754" s="215"/>
      <c r="E754" s="364"/>
      <c r="F754" s="308"/>
      <c r="G754" s="308"/>
      <c r="H754" s="308" t="e">
        <f>G754/F754*100</f>
        <v>#DIV/0!</v>
      </c>
      <c r="I754" s="2348">
        <v>8</v>
      </c>
      <c r="J754" s="308" t="e">
        <f>M754/G754</f>
        <v>#DIV/0!</v>
      </c>
      <c r="K754" s="308">
        <f>ROUND(E754*I754,0)</f>
        <v>0</v>
      </c>
      <c r="L754" s="308">
        <f>ROUND(K754/12*$B$4,0)</f>
        <v>0</v>
      </c>
      <c r="M754" s="2348"/>
      <c r="N754" s="308" t="e">
        <f>M754/L754*100</f>
        <v>#DIV/0!</v>
      </c>
      <c r="O754" s="308" t="e">
        <f>ROUND(K754/D754,0)</f>
        <v>#DIV/0!</v>
      </c>
      <c r="P754" s="308" t="e">
        <f>M754/$B$4*12/O754</f>
        <v>#DIV/0!</v>
      </c>
      <c r="Q754" s="498"/>
      <c r="R754" s="499"/>
      <c r="S754" s="498"/>
      <c r="T754" s="919"/>
      <c r="U754" s="498"/>
      <c r="V754" s="498"/>
      <c r="W754" s="498"/>
      <c r="X754" s="498"/>
      <c r="Y754" s="498"/>
      <c r="Z754" s="1043"/>
      <c r="AA754" s="499"/>
      <c r="AB754" s="1173">
        <f t="shared" si="177"/>
        <v>0</v>
      </c>
      <c r="AC754" s="1188"/>
    </row>
    <row r="755" spans="1:29" s="233" customFormat="1" x14ac:dyDescent="0.25">
      <c r="A755" s="219">
        <v>1</v>
      </c>
      <c r="B755" s="218" t="s">
        <v>176</v>
      </c>
      <c r="C755" s="942"/>
      <c r="D755" s="216"/>
      <c r="E755" s="370"/>
      <c r="F755" s="217"/>
      <c r="G755" s="217">
        <f>G754</f>
        <v>0</v>
      </c>
      <c r="H755" s="308" t="e">
        <f>G755/F755*100</f>
        <v>#DIV/0!</v>
      </c>
      <c r="I755" s="2348">
        <f>I754</f>
        <v>8</v>
      </c>
      <c r="J755" s="308" t="e">
        <f>SUM(J754)</f>
        <v>#DIV/0!</v>
      </c>
      <c r="K755" s="217">
        <f>K754</f>
        <v>0</v>
      </c>
      <c r="L755" s="217">
        <f>L754</f>
        <v>0</v>
      </c>
      <c r="M755" s="217">
        <f>M754</f>
        <v>0</v>
      </c>
      <c r="N755" s="308" t="e">
        <f>M755/L755*100</f>
        <v>#DIV/0!</v>
      </c>
      <c r="O755" s="217" t="e">
        <f>O754</f>
        <v>#DIV/0!</v>
      </c>
      <c r="P755" s="308" t="e">
        <f>M755/$B$4*12/O755</f>
        <v>#DIV/0!</v>
      </c>
      <c r="Q755" s="498"/>
      <c r="R755" s="896"/>
      <c r="S755" s="498"/>
      <c r="T755" s="919"/>
      <c r="U755" s="498"/>
      <c r="V755" s="498"/>
      <c r="W755" s="498"/>
      <c r="X755" s="498"/>
      <c r="Y755" s="498"/>
      <c r="Z755" s="1061"/>
      <c r="AA755" s="499"/>
      <c r="AB755" s="1173">
        <f t="shared" si="177"/>
        <v>0</v>
      </c>
      <c r="AC755" s="1188"/>
    </row>
    <row r="756" spans="1:29" ht="30" thickBot="1" x14ac:dyDescent="0.3">
      <c r="A756" s="219">
        <v>1</v>
      </c>
      <c r="B756" s="230" t="s">
        <v>196</v>
      </c>
      <c r="C756" s="230"/>
      <c r="D756" s="231"/>
      <c r="E756" s="361"/>
      <c r="F756" s="232"/>
      <c r="G756" s="232">
        <f>G755+G752</f>
        <v>0</v>
      </c>
      <c r="H756" s="232" t="e">
        <f>G756/F756*100</f>
        <v>#DIV/0!</v>
      </c>
      <c r="I756" s="232">
        <f>IF(E756=0,0,K756/E756)</f>
        <v>0</v>
      </c>
      <c r="J756" s="232" t="e">
        <f>SUM(J752)</f>
        <v>#DIV/0!</v>
      </c>
      <c r="K756" s="232">
        <f>K755+K752</f>
        <v>0</v>
      </c>
      <c r="L756" s="232">
        <f>L755+L752</f>
        <v>0</v>
      </c>
      <c r="M756" s="232">
        <f>M755+M752</f>
        <v>0</v>
      </c>
      <c r="N756" s="232" t="e">
        <f>M756/L756*100</f>
        <v>#DIV/0!</v>
      </c>
      <c r="O756" s="232" t="e">
        <f>O755+O752</f>
        <v>#DIV/0!</v>
      </c>
      <c r="P756" s="232" t="e">
        <f>M756/$B$4*12/O756</f>
        <v>#DIV/0!</v>
      </c>
      <c r="Q756" s="477"/>
      <c r="R756" s="999">
        <f>Q756/12*$B$4</f>
        <v>0</v>
      </c>
      <c r="S756" s="477">
        <f>Y756-X756</f>
        <v>0</v>
      </c>
      <c r="T756" s="920"/>
      <c r="U756" s="477"/>
      <c r="V756" s="477">
        <f>S756-R756</f>
        <v>0</v>
      </c>
      <c r="W756" s="477"/>
      <c r="X756" s="477"/>
      <c r="Y756" s="477"/>
      <c r="Z756" s="1062"/>
      <c r="AA756" s="1040"/>
      <c r="AB756" s="1173">
        <f t="shared" si="177"/>
        <v>0</v>
      </c>
      <c r="AC756" s="1188"/>
    </row>
    <row r="757" spans="1:29" ht="16.5" thickBot="1" x14ac:dyDescent="0.3">
      <c r="A757" s="219">
        <v>1</v>
      </c>
      <c r="B757" s="1278" t="s">
        <v>277</v>
      </c>
      <c r="C757" s="1278"/>
      <c r="D757" s="1614"/>
      <c r="E757" s="356"/>
      <c r="F757" s="1615"/>
      <c r="G757" s="1615"/>
      <c r="H757" s="1615"/>
      <c r="I757" s="1574"/>
      <c r="J757" s="1574"/>
      <c r="K757" s="1616"/>
      <c r="L757" s="1615"/>
      <c r="M757" s="1615">
        <f>SUM(M756,M726)</f>
        <v>0</v>
      </c>
      <c r="N757" s="1616"/>
      <c r="O757" s="1616"/>
      <c r="P757" s="1616"/>
      <c r="Q757" s="478"/>
      <c r="R757" s="478">
        <f t="shared" ref="R757:T757" si="181">SUM(R756,R726,R747)</f>
        <v>0</v>
      </c>
      <c r="S757" s="478">
        <f t="shared" si="181"/>
        <v>11.23864</v>
      </c>
      <c r="T757" s="923">
        <f t="shared" si="181"/>
        <v>0</v>
      </c>
      <c r="U757" s="478">
        <f>SUM(U756,U726,U747)</f>
        <v>0</v>
      </c>
      <c r="V757" s="478">
        <f>SUM(V756,V726,V747)</f>
        <v>11.23864</v>
      </c>
      <c r="W757" s="478">
        <f>SUM(W756,W726,W747)</f>
        <v>0</v>
      </c>
      <c r="X757" s="478">
        <f>SUM(X756,X726,X747)</f>
        <v>0</v>
      </c>
      <c r="Y757" s="478">
        <f>SUM(Y756,Y726,Y747)</f>
        <v>11.23864</v>
      </c>
      <c r="Z757" s="1617"/>
      <c r="AA757" s="995">
        <f>SUM(AA756,AA726,AA747)</f>
        <v>0</v>
      </c>
      <c r="AB757" s="1173">
        <f t="shared" si="177"/>
        <v>0</v>
      </c>
      <c r="AC757" s="1188"/>
    </row>
    <row r="758" spans="1:29" x14ac:dyDescent="0.25">
      <c r="A758" s="219">
        <v>1</v>
      </c>
      <c r="B758" s="1650"/>
      <c r="C758" s="1650"/>
      <c r="D758" s="1650"/>
      <c r="E758" s="1651"/>
      <c r="F758" s="1652"/>
      <c r="G758" s="1652"/>
      <c r="H758" s="1652"/>
      <c r="I758" s="1653"/>
      <c r="J758" s="1653"/>
      <c r="K758" s="1654"/>
      <c r="L758" s="1655"/>
      <c r="M758" s="1655"/>
      <c r="N758" s="1655"/>
      <c r="O758" s="1655"/>
      <c r="P758" s="1655"/>
      <c r="Q758" s="500"/>
      <c r="R758" s="500">
        <f t="shared" ref="R758:Y758" si="182">R759-R760-R791-R795-R799</f>
        <v>0</v>
      </c>
      <c r="S758" s="500">
        <f t="shared" si="182"/>
        <v>-1.4438228390645236E-11</v>
      </c>
      <c r="T758" s="918">
        <f t="shared" si="182"/>
        <v>0</v>
      </c>
      <c r="U758" s="500">
        <f t="shared" si="182"/>
        <v>1.4210854715202004E-14</v>
      </c>
      <c r="V758" s="500">
        <f t="shared" si="182"/>
        <v>-1.0800249583553523E-11</v>
      </c>
      <c r="W758" s="500">
        <f t="shared" si="182"/>
        <v>0</v>
      </c>
      <c r="X758" s="500">
        <f t="shared" si="182"/>
        <v>6.2172489379008766E-14</v>
      </c>
      <c r="Y758" s="500">
        <f t="shared" si="182"/>
        <v>2.1600499167107046E-12</v>
      </c>
      <c r="Z758" s="1521"/>
      <c r="AA758" s="468"/>
      <c r="AB758" s="1173">
        <f t="shared" si="177"/>
        <v>-3.637978807091713E-12</v>
      </c>
      <c r="AC758" s="1188"/>
    </row>
    <row r="759" spans="1:29" x14ac:dyDescent="0.25">
      <c r="A759" s="219">
        <v>1</v>
      </c>
      <c r="B759" s="1656" t="s">
        <v>277</v>
      </c>
      <c r="C759" s="1657"/>
      <c r="D759" s="1658"/>
      <c r="E759" s="1659"/>
      <c r="F759" s="1658"/>
      <c r="G759" s="1658"/>
      <c r="H759" s="1658"/>
      <c r="I759" s="1660"/>
      <c r="J759" s="1660"/>
      <c r="K759" s="1661"/>
      <c r="L759" s="1658"/>
      <c r="M759" s="1658"/>
      <c r="N759" s="1658"/>
      <c r="O759" s="1658"/>
      <c r="P759" s="1658"/>
      <c r="Q759" s="501"/>
      <c r="R759" s="501">
        <f t="shared" ref="R759:Y759" si="183">SUM(R757,R722,R714,R695,R650,R633,R604,R590,R576,R543,R462,R350,R270,R187,R134)</f>
        <v>0</v>
      </c>
      <c r="S759" s="501">
        <f t="shared" si="183"/>
        <v>73056.175169999988</v>
      </c>
      <c r="T759" s="918">
        <f t="shared" si="183"/>
        <v>0</v>
      </c>
      <c r="U759" s="501">
        <f t="shared" si="183"/>
        <v>-50.156689999999976</v>
      </c>
      <c r="V759" s="501">
        <f t="shared" si="183"/>
        <v>51297.371669999986</v>
      </c>
      <c r="W759" s="501">
        <f t="shared" si="183"/>
        <v>-4.7334399999999999</v>
      </c>
      <c r="X759" s="501">
        <f t="shared" si="183"/>
        <v>-459.31921</v>
      </c>
      <c r="Y759" s="501">
        <f t="shared" si="183"/>
        <v>72547.42727</v>
      </c>
      <c r="Z759" s="1269"/>
      <c r="AA759" s="993" t="e">
        <f>SUM(AA757,AA722,AA714,AA695,#REF!,AA650,AA633,AA604,AA590,AA576,AA543,AA462,AA350,AA270,AA187,AA134)</f>
        <v>#REF!</v>
      </c>
      <c r="AB759" s="1173">
        <f t="shared" si="177"/>
        <v>21758.803500000002</v>
      </c>
      <c r="AC759" s="1188"/>
    </row>
    <row r="760" spans="1:29" x14ac:dyDescent="0.25">
      <c r="A760" s="219">
        <v>1</v>
      </c>
      <c r="B760" s="1662" t="s">
        <v>77</v>
      </c>
      <c r="C760" s="1663"/>
      <c r="D760" s="1664"/>
      <c r="E760" s="1665"/>
      <c r="F760" s="1664"/>
      <c r="G760" s="1664">
        <f>SUM(G726,G610,G366,G287,G197,G147,G39)</f>
        <v>508</v>
      </c>
      <c r="H760" s="1664" t="e">
        <f>G760/F760*100</f>
        <v>#DIV/0!</v>
      </c>
      <c r="I760" s="1666">
        <f>IF(E760=0,0,K760/E760)</f>
        <v>0</v>
      </c>
      <c r="J760" s="1664">
        <f>M760/G760</f>
        <v>10.218503937007874</v>
      </c>
      <c r="K760" s="1664">
        <f>SUM(K726,K610,K366,K287,K197,K147,K39)</f>
        <v>0</v>
      </c>
      <c r="L760" s="1664">
        <f>SUM(L726,L610,L366,L287,L197,L147,L39)</f>
        <v>0</v>
      </c>
      <c r="M760" s="1664">
        <f>SUM(M726,M610,M366,M287,M197,M147,M39)</f>
        <v>5191</v>
      </c>
      <c r="N760" s="1667" t="e">
        <f>M760/L760*100</f>
        <v>#DIV/0!</v>
      </c>
      <c r="O760" s="1664" t="e">
        <f>SUM(O726,O610,O366,O287,O197,O147,O39)</f>
        <v>#DIV/0!</v>
      </c>
      <c r="P760" s="1667" t="e">
        <f>M760/$B$4*12/O760</f>
        <v>#DIV/0!</v>
      </c>
      <c r="Q760" s="500"/>
      <c r="R760" s="500">
        <f t="shared" ref="R760:Y760" si="184">SUM(R726,R610,R366,R287,R197,R147,R39)</f>
        <v>0</v>
      </c>
      <c r="S760" s="500">
        <f t="shared" si="184"/>
        <v>53208.663490000006</v>
      </c>
      <c r="T760" s="918">
        <f t="shared" si="184"/>
        <v>0</v>
      </c>
      <c r="U760" s="500">
        <f t="shared" si="184"/>
        <v>-153.47251999999997</v>
      </c>
      <c r="V760" s="500">
        <f t="shared" si="184"/>
        <v>31449.859990000001</v>
      </c>
      <c r="W760" s="500">
        <f t="shared" si="184"/>
        <v>0</v>
      </c>
      <c r="X760" s="500">
        <f t="shared" si="184"/>
        <v>-269.21312000000006</v>
      </c>
      <c r="Y760" s="500">
        <f t="shared" si="184"/>
        <v>52785.977850000003</v>
      </c>
      <c r="Z760" s="1049"/>
      <c r="AA760" s="468" t="e">
        <f>SUM(AA726,#REF!,AA610,AA366,AA287,AA197,AA147,AA39)</f>
        <v>#REF!</v>
      </c>
      <c r="AB760" s="1173">
        <f t="shared" si="177"/>
        <v>21758.803500000005</v>
      </c>
      <c r="AC760" s="1188"/>
    </row>
    <row r="761" spans="1:29" ht="43.5" x14ac:dyDescent="0.25">
      <c r="A761" s="219">
        <v>1</v>
      </c>
      <c r="B761" s="1668" t="s">
        <v>177</v>
      </c>
      <c r="C761" s="1669"/>
      <c r="D761" s="1670"/>
      <c r="E761" s="1006"/>
      <c r="F761" s="1664"/>
      <c r="G761" s="1664">
        <f t="shared" ref="G761" si="185">SUM(G727,G611,G369,G288,G198,G148,G40,)</f>
        <v>42</v>
      </c>
      <c r="H761" s="1670" t="e">
        <f>G761/F761*100</f>
        <v>#DIV/0!</v>
      </c>
      <c r="I761" s="1670"/>
      <c r="J761" s="1670"/>
      <c r="K761" s="1671"/>
      <c r="L761" s="1670"/>
      <c r="M761" s="1670"/>
      <c r="N761" s="1670"/>
      <c r="O761" s="1670"/>
      <c r="P761" s="1670"/>
      <c r="Q761" s="502"/>
      <c r="R761" s="502">
        <f t="shared" ref="R761:Y761" si="186">SUM(R727,R611,R369,R288,R198,R148,R40,)</f>
        <v>0</v>
      </c>
      <c r="S761" s="502">
        <f t="shared" si="186"/>
        <v>10592.01842</v>
      </c>
      <c r="T761" s="918">
        <f t="shared" si="186"/>
        <v>0</v>
      </c>
      <c r="U761" s="502">
        <f t="shared" si="186"/>
        <v>0</v>
      </c>
      <c r="V761" s="502">
        <f t="shared" si="186"/>
        <v>10592.01842</v>
      </c>
      <c r="W761" s="502">
        <f t="shared" si="186"/>
        <v>0</v>
      </c>
      <c r="X761" s="502">
        <f t="shared" si="186"/>
        <v>0</v>
      </c>
      <c r="Y761" s="502">
        <f t="shared" si="186"/>
        <v>10592.01842</v>
      </c>
      <c r="Z761" s="1049"/>
      <c r="AA761" s="511">
        <f>SUM(AA727,AA611,AA367,AA288,AA198,AA148,AA40)</f>
        <v>0</v>
      </c>
      <c r="AB761" s="1173">
        <f t="shared" si="177"/>
        <v>0</v>
      </c>
      <c r="AC761" s="1188"/>
    </row>
    <row r="762" spans="1:29" x14ac:dyDescent="0.25">
      <c r="A762" s="219">
        <v>1</v>
      </c>
      <c r="B762" s="1662" t="s">
        <v>178</v>
      </c>
      <c r="C762" s="1663"/>
      <c r="D762" s="1664"/>
      <c r="E762" s="1665"/>
      <c r="F762" s="1664"/>
      <c r="G762" s="1664">
        <f>G18+G140</f>
        <v>9</v>
      </c>
      <c r="H762" s="1664" t="e">
        <f>H31</f>
        <v>#DIV/0!</v>
      </c>
      <c r="I762" s="1666">
        <f>IF(E762=0,0,K762/E762)</f>
        <v>0</v>
      </c>
      <c r="J762" s="1666">
        <f>M762/G762</f>
        <v>12.777777777777779</v>
      </c>
      <c r="K762" s="1664">
        <f>K18+K140</f>
        <v>0</v>
      </c>
      <c r="L762" s="1664">
        <f>L18+L140</f>
        <v>0</v>
      </c>
      <c r="M762" s="1664">
        <f>M18+M140</f>
        <v>115</v>
      </c>
      <c r="N762" s="1664" t="e">
        <f>N18</f>
        <v>#DIV/0!</v>
      </c>
      <c r="O762" s="1664" t="e">
        <f>O18+O140</f>
        <v>#DIV/0!</v>
      </c>
      <c r="P762" s="1667"/>
      <c r="Q762" s="503"/>
      <c r="R762" s="503">
        <f t="shared" ref="R762:Y762" si="187">R18+R140</f>
        <v>0</v>
      </c>
      <c r="S762" s="503">
        <f t="shared" si="187"/>
        <v>614.80654000000004</v>
      </c>
      <c r="T762" s="918">
        <f t="shared" si="187"/>
        <v>0</v>
      </c>
      <c r="U762" s="500">
        <f t="shared" si="187"/>
        <v>0</v>
      </c>
      <c r="V762" s="503">
        <f t="shared" si="187"/>
        <v>614.80654000000004</v>
      </c>
      <c r="W762" s="503">
        <f t="shared" si="187"/>
        <v>0</v>
      </c>
      <c r="X762" s="503">
        <f t="shared" si="187"/>
        <v>0</v>
      </c>
      <c r="Y762" s="503">
        <f t="shared" si="187"/>
        <v>614.80654000000004</v>
      </c>
      <c r="Z762" s="1049"/>
      <c r="AA762" s="1063">
        <f>AA18+AA140</f>
        <v>0</v>
      </c>
      <c r="AB762" s="1173">
        <f t="shared" si="177"/>
        <v>0</v>
      </c>
      <c r="AC762" s="1188"/>
    </row>
    <row r="763" spans="1:29" ht="15.75" x14ac:dyDescent="0.25">
      <c r="A763" s="219">
        <v>1</v>
      </c>
      <c r="B763" s="812" t="s">
        <v>194</v>
      </c>
      <c r="C763" s="593"/>
      <c r="D763" s="1664"/>
      <c r="E763" s="1665"/>
      <c r="F763" s="1664"/>
      <c r="G763" s="1664"/>
      <c r="H763" s="1664"/>
      <c r="I763" s="1666"/>
      <c r="J763" s="1666"/>
      <c r="K763" s="1672"/>
      <c r="L763" s="1664"/>
      <c r="M763" s="1664"/>
      <c r="N763" s="1664"/>
      <c r="O763" s="1664"/>
      <c r="P763" s="1664"/>
      <c r="Q763" s="500"/>
      <c r="R763" s="500">
        <f t="shared" ref="R763:Y763" si="188">SUM(R728,R698,R653,R612,R593,R579,R546,R464,R370,R289,R199,R149,R41)</f>
        <v>0</v>
      </c>
      <c r="S763" s="500">
        <f t="shared" si="188"/>
        <v>0</v>
      </c>
      <c r="T763" s="918">
        <f t="shared" si="188"/>
        <v>0</v>
      </c>
      <c r="U763" s="500">
        <f t="shared" si="188"/>
        <v>0</v>
      </c>
      <c r="V763" s="500">
        <f t="shared" si="188"/>
        <v>0</v>
      </c>
      <c r="W763" s="500">
        <f t="shared" si="188"/>
        <v>0</v>
      </c>
      <c r="X763" s="500">
        <f t="shared" si="188"/>
        <v>0</v>
      </c>
      <c r="Y763" s="500">
        <f t="shared" si="188"/>
        <v>0</v>
      </c>
      <c r="Z763" s="1049"/>
      <c r="AA763" s="468">
        <f>SUM(AA728,AA698,AA653,AA612,AA593,AA579,AA546,AA464,AA370,AA289,AA199,AA149,AA41)</f>
        <v>0</v>
      </c>
      <c r="AB763" s="1173">
        <f t="shared" si="177"/>
        <v>0</v>
      </c>
      <c r="AC763" s="1188"/>
    </row>
    <row r="764" spans="1:29" ht="29.25" x14ac:dyDescent="0.25">
      <c r="A764" s="219">
        <v>1</v>
      </c>
      <c r="B764" s="1677" t="s">
        <v>310</v>
      </c>
      <c r="C764" s="1674"/>
      <c r="D764" s="1664"/>
      <c r="E764" s="1665"/>
      <c r="F764" s="1664"/>
      <c r="G764" s="1664">
        <f>SUM(G699,G654,G613,G594,G580,G547,G465,G371,G290,G200,G150,G42,G729)</f>
        <v>1148.4649999999999</v>
      </c>
      <c r="H764" s="1664" t="e">
        <f t="shared" ref="H764:H773" si="189">G764/F764*100</f>
        <v>#DIV/0!</v>
      </c>
      <c r="I764" s="1666"/>
      <c r="J764" s="1666"/>
      <c r="K764" s="1672"/>
      <c r="L764" s="1664"/>
      <c r="M764" s="1664"/>
      <c r="N764" s="1664"/>
      <c r="O764" s="1664"/>
      <c r="P764" s="1664"/>
      <c r="Q764" s="500"/>
      <c r="R764" s="500">
        <f t="shared" ref="R764:X764" si="190">SUM(R699,R654,R613,R594,R580,R547,R465,R371,R290,R200,R150,R42,R729)</f>
        <v>0</v>
      </c>
      <c r="S764" s="500">
        <f t="shared" si="190"/>
        <v>1339.7859699999974</v>
      </c>
      <c r="T764" s="918">
        <f t="shared" si="190"/>
        <v>0</v>
      </c>
      <c r="U764" s="500">
        <f t="shared" si="190"/>
        <v>0.72799999999999998</v>
      </c>
      <c r="V764" s="500">
        <f t="shared" si="190"/>
        <v>1339.7859699999974</v>
      </c>
      <c r="W764" s="500">
        <f t="shared" si="190"/>
        <v>0</v>
      </c>
      <c r="X764" s="500">
        <f t="shared" si="190"/>
        <v>-2.2871700000000001</v>
      </c>
      <c r="Y764" s="500">
        <f>SUM(Y699,Y654,Y613,Y594,Y580,Y547,Y465,Y371,Y290,Y200,Y150,Y42,Y729)</f>
        <v>1338.2267999999974</v>
      </c>
      <c r="Z764" s="1049"/>
      <c r="AA764" s="468">
        <f>SUM(AA699,AA654,AA613,AA594,AA580,AA547,AA465,AA371,AA290,AA200,AA150,AA42,AA729)</f>
        <v>0</v>
      </c>
      <c r="AB764" s="1173">
        <f t="shared" si="177"/>
        <v>0</v>
      </c>
      <c r="AC764" s="1188"/>
    </row>
    <row r="765" spans="1:29" x14ac:dyDescent="0.25">
      <c r="A765" s="219">
        <v>1</v>
      </c>
      <c r="B765" s="1673" t="s">
        <v>303</v>
      </c>
      <c r="C765" s="1674"/>
      <c r="D765" s="1664"/>
      <c r="E765" s="1665"/>
      <c r="F765" s="1664"/>
      <c r="G765" s="1664">
        <f>SUM(G700,G655,G614,G548,G466,G372,G291,G201,G151,G43)</f>
        <v>44</v>
      </c>
      <c r="H765" s="1664" t="e">
        <f t="shared" si="189"/>
        <v>#DIV/0!</v>
      </c>
      <c r="I765" s="1666"/>
      <c r="J765" s="1666"/>
      <c r="K765" s="1672"/>
      <c r="L765" s="1664"/>
      <c r="M765" s="1664"/>
      <c r="N765" s="1664"/>
      <c r="O765" s="1664"/>
      <c r="P765" s="1664"/>
      <c r="Q765" s="500"/>
      <c r="R765" s="500"/>
      <c r="S765" s="500"/>
      <c r="T765" s="918"/>
      <c r="U765" s="500"/>
      <c r="V765" s="500"/>
      <c r="W765" s="500"/>
      <c r="X765" s="500"/>
      <c r="Y765" s="500"/>
      <c r="Z765" s="1049"/>
      <c r="AA765" s="468"/>
      <c r="AB765" s="1173">
        <f t="shared" si="177"/>
        <v>0</v>
      </c>
      <c r="AC765" s="1188"/>
    </row>
    <row r="766" spans="1:29" ht="30" x14ac:dyDescent="0.25">
      <c r="A766" s="219">
        <v>1</v>
      </c>
      <c r="B766" s="1675" t="s">
        <v>450</v>
      </c>
      <c r="C766" s="1676"/>
      <c r="D766" s="1664"/>
      <c r="E766" s="1665"/>
      <c r="F766" s="1664"/>
      <c r="G766" s="1664">
        <f>SUM(G731,G701,G656,G615,G595,G581,G549,G467,G373,G292,G202,G152,G44)</f>
        <v>945.46500000000003</v>
      </c>
      <c r="H766" s="1664" t="e">
        <f t="shared" si="189"/>
        <v>#DIV/0!</v>
      </c>
      <c r="I766" s="1666"/>
      <c r="J766" s="1666"/>
      <c r="K766" s="1672"/>
      <c r="L766" s="1664"/>
      <c r="M766" s="1664"/>
      <c r="N766" s="1664"/>
      <c r="O766" s="1664"/>
      <c r="P766" s="1664"/>
      <c r="Q766" s="500"/>
      <c r="R766" s="500"/>
      <c r="S766" s="500"/>
      <c r="T766" s="918"/>
      <c r="U766" s="500"/>
      <c r="V766" s="500"/>
      <c r="W766" s="500"/>
      <c r="X766" s="500"/>
      <c r="Y766" s="500"/>
      <c r="Z766" s="1049"/>
      <c r="AA766" s="468"/>
      <c r="AB766" s="1173">
        <f t="shared" si="177"/>
        <v>0</v>
      </c>
      <c r="AC766" s="1188"/>
    </row>
    <row r="767" spans="1:29" x14ac:dyDescent="0.25">
      <c r="A767" s="219">
        <v>1</v>
      </c>
      <c r="B767" s="1675" t="s">
        <v>451</v>
      </c>
      <c r="C767" s="1676"/>
      <c r="D767" s="1664"/>
      <c r="E767" s="1665"/>
      <c r="F767" s="1664"/>
      <c r="G767" s="1664">
        <f>SUM(G732,G702,G657,G616,G550,G468,G374,G293,G203,G153,G45,G375)</f>
        <v>914</v>
      </c>
      <c r="H767" s="1664" t="e">
        <f t="shared" si="189"/>
        <v>#DIV/0!</v>
      </c>
      <c r="I767" s="1666"/>
      <c r="J767" s="1666"/>
      <c r="K767" s="1672"/>
      <c r="L767" s="1664"/>
      <c r="M767" s="1664"/>
      <c r="N767" s="1664"/>
      <c r="O767" s="1664"/>
      <c r="P767" s="1664"/>
      <c r="Q767" s="500"/>
      <c r="R767" s="500"/>
      <c r="S767" s="500"/>
      <c r="T767" s="918"/>
      <c r="U767" s="500"/>
      <c r="V767" s="500"/>
      <c r="W767" s="500"/>
      <c r="X767" s="500"/>
      <c r="Y767" s="500"/>
      <c r="Z767" s="1049"/>
      <c r="AA767" s="468"/>
      <c r="AB767" s="1173">
        <f t="shared" si="177"/>
        <v>0</v>
      </c>
      <c r="AC767" s="1188"/>
    </row>
    <row r="768" spans="1:29" ht="30" x14ac:dyDescent="0.25">
      <c r="A768" s="219">
        <v>1</v>
      </c>
      <c r="B768" s="1675" t="s">
        <v>452</v>
      </c>
      <c r="C768" s="1676"/>
      <c r="D768" s="1664"/>
      <c r="E768" s="1665"/>
      <c r="F768" s="1664"/>
      <c r="G768" s="1664">
        <f>SUM(G596,G582,G551,G469,G46)</f>
        <v>61.86</v>
      </c>
      <c r="H768" s="1664" t="e">
        <f t="shared" si="189"/>
        <v>#DIV/0!</v>
      </c>
      <c r="I768" s="1666"/>
      <c r="J768" s="1666"/>
      <c r="K768" s="1672"/>
      <c r="L768" s="1664"/>
      <c r="M768" s="1664"/>
      <c r="N768" s="1664"/>
      <c r="O768" s="1664"/>
      <c r="P768" s="1664"/>
      <c r="Q768" s="500"/>
      <c r="R768" s="500"/>
      <c r="S768" s="500"/>
      <c r="T768" s="918"/>
      <c r="U768" s="500"/>
      <c r="V768" s="500"/>
      <c r="W768" s="500"/>
      <c r="X768" s="500"/>
      <c r="Y768" s="500"/>
      <c r="Z768" s="1049"/>
      <c r="AA768" s="468"/>
      <c r="AB768" s="1173">
        <f t="shared" si="177"/>
        <v>0</v>
      </c>
      <c r="AC768" s="1188"/>
    </row>
    <row r="769" spans="1:29" ht="45" x14ac:dyDescent="0.25">
      <c r="A769" s="219">
        <v>1</v>
      </c>
      <c r="B769" s="1675" t="s">
        <v>453</v>
      </c>
      <c r="C769" s="1676"/>
      <c r="D769" s="1664"/>
      <c r="E769" s="1665"/>
      <c r="F769" s="1664"/>
      <c r="G769" s="1664">
        <f>SUM(G733,G703,G658,G617,G552,G470,G376,G294,G204,G154,G47)</f>
        <v>16</v>
      </c>
      <c r="H769" s="1664" t="e">
        <f t="shared" si="189"/>
        <v>#DIV/0!</v>
      </c>
      <c r="I769" s="1666"/>
      <c r="J769" s="1666"/>
      <c r="K769" s="1672"/>
      <c r="L769" s="1664"/>
      <c r="M769" s="1664"/>
      <c r="N769" s="1664"/>
      <c r="O769" s="1664"/>
      <c r="P769" s="1664"/>
      <c r="Q769" s="500"/>
      <c r="R769" s="500"/>
      <c r="S769" s="500"/>
      <c r="T769" s="918"/>
      <c r="U769" s="500"/>
      <c r="V769" s="500"/>
      <c r="W769" s="500"/>
      <c r="X769" s="500"/>
      <c r="Y769" s="500"/>
      <c r="Z769" s="1049"/>
      <c r="AA769" s="468"/>
      <c r="AB769" s="1173">
        <f t="shared" si="177"/>
        <v>0</v>
      </c>
      <c r="AC769" s="1188"/>
    </row>
    <row r="770" spans="1:29" ht="60" x14ac:dyDescent="0.25">
      <c r="A770" s="219">
        <v>1</v>
      </c>
      <c r="B770" s="1675" t="s">
        <v>454</v>
      </c>
      <c r="C770" s="1676"/>
      <c r="D770" s="1664"/>
      <c r="E770" s="1665"/>
      <c r="F770" s="1664"/>
      <c r="G770" s="1664">
        <f>SUM(G734,G704,G618,G471,G553,G377,G295,G205,G155,G48)</f>
        <v>93</v>
      </c>
      <c r="H770" s="1664" t="e">
        <f t="shared" si="189"/>
        <v>#DIV/0!</v>
      </c>
      <c r="I770" s="1666"/>
      <c r="J770" s="1666"/>
      <c r="K770" s="1672"/>
      <c r="L770" s="1664"/>
      <c r="M770" s="1664"/>
      <c r="N770" s="1664"/>
      <c r="O770" s="1664"/>
      <c r="P770" s="1664"/>
      <c r="Q770" s="500"/>
      <c r="R770" s="500"/>
      <c r="S770" s="500"/>
      <c r="T770" s="918"/>
      <c r="U770" s="500"/>
      <c r="V770" s="500"/>
      <c r="W770" s="500"/>
      <c r="X770" s="500"/>
      <c r="Y770" s="500"/>
      <c r="Z770" s="1049"/>
      <c r="AA770" s="468"/>
      <c r="AB770" s="1173">
        <f t="shared" si="177"/>
        <v>0</v>
      </c>
      <c r="AC770" s="1188"/>
    </row>
    <row r="771" spans="1:29" ht="45" x14ac:dyDescent="0.25">
      <c r="A771" s="219">
        <v>1</v>
      </c>
      <c r="B771" s="1675" t="s">
        <v>455</v>
      </c>
      <c r="C771" s="1676"/>
      <c r="D771" s="1664"/>
      <c r="E771" s="1665"/>
      <c r="F771" s="1664"/>
      <c r="G771" s="1664">
        <f>SUM(G735,G705,G660,G619,G554,G472,G378,G296,G206,G156,G49,G379)</f>
        <v>66</v>
      </c>
      <c r="H771" s="1664" t="e">
        <f t="shared" si="189"/>
        <v>#DIV/0!</v>
      </c>
      <c r="I771" s="1666"/>
      <c r="J771" s="1666"/>
      <c r="K771" s="1672"/>
      <c r="L771" s="1664"/>
      <c r="M771" s="1664"/>
      <c r="N771" s="1664"/>
      <c r="O771" s="1664"/>
      <c r="P771" s="1664"/>
      <c r="Q771" s="500"/>
      <c r="R771" s="500"/>
      <c r="S771" s="500"/>
      <c r="T771" s="918"/>
      <c r="U771" s="500"/>
      <c r="V771" s="500"/>
      <c r="W771" s="500"/>
      <c r="X771" s="500"/>
      <c r="Y771" s="500"/>
      <c r="Z771" s="1049"/>
      <c r="AA771" s="468"/>
      <c r="AB771" s="1173">
        <f t="shared" si="177"/>
        <v>0</v>
      </c>
      <c r="AC771" s="1188"/>
    </row>
    <row r="772" spans="1:29" ht="90" x14ac:dyDescent="0.25">
      <c r="B772" s="1675" t="s">
        <v>456</v>
      </c>
      <c r="C772" s="1676"/>
      <c r="D772" s="1664"/>
      <c r="E772" s="1665"/>
      <c r="F772" s="1664"/>
      <c r="G772" s="1664">
        <f>G473+G50</f>
        <v>0</v>
      </c>
      <c r="H772" s="1664" t="e">
        <f t="shared" si="189"/>
        <v>#DIV/0!</v>
      </c>
      <c r="I772" s="1666"/>
      <c r="J772" s="1666"/>
      <c r="K772" s="1672"/>
      <c r="L772" s="1664"/>
      <c r="M772" s="1664"/>
      <c r="N772" s="1664"/>
      <c r="O772" s="1664"/>
      <c r="P772" s="1664"/>
      <c r="Q772" s="500"/>
      <c r="R772" s="500"/>
      <c r="S772" s="500"/>
      <c r="T772" s="918"/>
      <c r="U772" s="500"/>
      <c r="V772" s="500"/>
      <c r="W772" s="500"/>
      <c r="X772" s="500"/>
      <c r="Y772" s="500"/>
      <c r="Z772" s="1049"/>
      <c r="AA772" s="468"/>
      <c r="AB772" s="1173">
        <f t="shared" si="177"/>
        <v>0</v>
      </c>
      <c r="AC772" s="1188"/>
    </row>
    <row r="773" spans="1:29" s="2356" customFormat="1" ht="43.5" x14ac:dyDescent="0.25">
      <c r="B773" s="1677" t="s">
        <v>506</v>
      </c>
      <c r="C773" s="1678"/>
      <c r="D773" s="1689"/>
      <c r="E773" s="1690"/>
      <c r="F773" s="1689"/>
      <c r="G773" s="1689">
        <f t="shared" ref="G773" si="191">G297</f>
        <v>0</v>
      </c>
      <c r="H773" s="1689" t="e">
        <f t="shared" si="189"/>
        <v>#DIV/0!</v>
      </c>
      <c r="I773" s="1666"/>
      <c r="J773" s="1666"/>
      <c r="K773" s="1672"/>
      <c r="L773" s="1664"/>
      <c r="M773" s="1664"/>
      <c r="N773" s="1664"/>
      <c r="O773" s="1664"/>
      <c r="P773" s="1664"/>
      <c r="Q773" s="500"/>
      <c r="R773" s="500">
        <f t="shared" ref="R773:Y773" si="192">R297</f>
        <v>0</v>
      </c>
      <c r="S773" s="500">
        <f t="shared" si="192"/>
        <v>0</v>
      </c>
      <c r="T773" s="918">
        <f t="shared" si="192"/>
        <v>0</v>
      </c>
      <c r="U773" s="500">
        <f t="shared" si="192"/>
        <v>0</v>
      </c>
      <c r="V773" s="500">
        <f t="shared" si="192"/>
        <v>0</v>
      </c>
      <c r="W773" s="500">
        <f t="shared" si="192"/>
        <v>0</v>
      </c>
      <c r="X773" s="500">
        <f t="shared" si="192"/>
        <v>0</v>
      </c>
      <c r="Y773" s="500">
        <f t="shared" si="192"/>
        <v>0</v>
      </c>
      <c r="Z773" s="1049"/>
      <c r="AA773" s="468" t="e">
        <f>AA297+#REF!</f>
        <v>#REF!</v>
      </c>
      <c r="AB773" s="1173">
        <f t="shared" si="177"/>
        <v>0</v>
      </c>
      <c r="AC773" s="1188"/>
    </row>
    <row r="774" spans="1:29" s="2356" customFormat="1" ht="30" x14ac:dyDescent="0.25">
      <c r="B774" s="1675" t="s">
        <v>507</v>
      </c>
      <c r="C774" s="1676"/>
      <c r="D774" s="1664"/>
      <c r="E774" s="1665"/>
      <c r="F774" s="1664"/>
      <c r="G774" s="1664"/>
      <c r="H774" s="1664"/>
      <c r="I774" s="1666"/>
      <c r="J774" s="1666"/>
      <c r="K774" s="1672"/>
      <c r="L774" s="1664"/>
      <c r="M774" s="1664"/>
      <c r="N774" s="1664"/>
      <c r="O774" s="1664"/>
      <c r="P774" s="1664"/>
      <c r="Q774" s="500"/>
      <c r="R774" s="500"/>
      <c r="S774" s="500"/>
      <c r="T774" s="918"/>
      <c r="U774" s="500"/>
      <c r="V774" s="500"/>
      <c r="W774" s="500"/>
      <c r="X774" s="500"/>
      <c r="Y774" s="500"/>
      <c r="Z774" s="1049"/>
      <c r="AA774" s="468"/>
      <c r="AB774" s="1173">
        <f t="shared" si="177"/>
        <v>0</v>
      </c>
      <c r="AC774" s="1188"/>
    </row>
    <row r="775" spans="1:29" s="2356" customFormat="1" ht="30" x14ac:dyDescent="0.25">
      <c r="B775" s="1675" t="s">
        <v>508</v>
      </c>
      <c r="C775" s="1676"/>
      <c r="D775" s="1664"/>
      <c r="E775" s="1665"/>
      <c r="F775" s="1664"/>
      <c r="G775" s="1664"/>
      <c r="H775" s="1664"/>
      <c r="I775" s="1666"/>
      <c r="J775" s="1666"/>
      <c r="K775" s="1672"/>
      <c r="L775" s="1664"/>
      <c r="M775" s="1664"/>
      <c r="N775" s="1664"/>
      <c r="O775" s="1664"/>
      <c r="P775" s="1664"/>
      <c r="Q775" s="500"/>
      <c r="R775" s="500"/>
      <c r="S775" s="500"/>
      <c r="T775" s="918"/>
      <c r="U775" s="500"/>
      <c r="V775" s="500"/>
      <c r="W775" s="500"/>
      <c r="X775" s="500"/>
      <c r="Y775" s="500"/>
      <c r="Z775" s="1049"/>
      <c r="AA775" s="468"/>
      <c r="AB775" s="1173">
        <f t="shared" si="177"/>
        <v>0</v>
      </c>
      <c r="AC775" s="1188"/>
    </row>
    <row r="776" spans="1:29" s="2356" customFormat="1" ht="30" x14ac:dyDescent="0.25">
      <c r="B776" s="1675" t="s">
        <v>509</v>
      </c>
      <c r="C776" s="1676"/>
      <c r="D776" s="1664"/>
      <c r="E776" s="1665"/>
      <c r="F776" s="1664"/>
      <c r="G776" s="1664">
        <f>G298</f>
        <v>0</v>
      </c>
      <c r="H776" s="1664" t="e">
        <f t="shared" ref="H776:H786" si="193">G776/F776*100</f>
        <v>#DIV/0!</v>
      </c>
      <c r="I776" s="1666"/>
      <c r="J776" s="1666"/>
      <c r="K776" s="1672"/>
      <c r="L776" s="1664"/>
      <c r="M776" s="1664"/>
      <c r="N776" s="1664"/>
      <c r="O776" s="1664"/>
      <c r="P776" s="1664"/>
      <c r="Q776" s="500"/>
      <c r="R776" s="500"/>
      <c r="S776" s="500"/>
      <c r="T776" s="918"/>
      <c r="U776" s="500"/>
      <c r="V776" s="500"/>
      <c r="W776" s="500"/>
      <c r="X776" s="500"/>
      <c r="Y776" s="500"/>
      <c r="Z776" s="1049"/>
      <c r="AA776" s="468"/>
      <c r="AB776" s="1173">
        <f t="shared" ref="AB776:AB807" si="194">S776-R776-V776</f>
        <v>0</v>
      </c>
      <c r="AC776" s="1188"/>
    </row>
    <row r="777" spans="1:29" x14ac:dyDescent="0.25">
      <c r="A777" s="219">
        <v>1</v>
      </c>
      <c r="B777" s="1675" t="s">
        <v>311</v>
      </c>
      <c r="C777" s="1676"/>
      <c r="D777" s="1664"/>
      <c r="E777" s="1665"/>
      <c r="F777" s="1664"/>
      <c r="G777" s="1664">
        <f>SUM(G736,G706,G661,G620,G597,G583,G555,G474,G381,G299,G207,G157,G51)</f>
        <v>263.87659574468086</v>
      </c>
      <c r="H777" s="1664" t="e">
        <f t="shared" si="193"/>
        <v>#DIV/0!</v>
      </c>
      <c r="I777" s="1666"/>
      <c r="J777" s="1666"/>
      <c r="K777" s="1672"/>
      <c r="L777" s="1664"/>
      <c r="M777" s="1664"/>
      <c r="N777" s="1664"/>
      <c r="O777" s="1664"/>
      <c r="P777" s="1664"/>
      <c r="Q777" s="500"/>
      <c r="R777" s="500"/>
      <c r="S777" s="500"/>
      <c r="T777" s="918"/>
      <c r="U777" s="500"/>
      <c r="V777" s="500"/>
      <c r="W777" s="500"/>
      <c r="X777" s="500"/>
      <c r="Y777" s="500"/>
      <c r="Z777" s="1049"/>
      <c r="AA777" s="468"/>
      <c r="AB777" s="1173">
        <f t="shared" si="194"/>
        <v>0</v>
      </c>
      <c r="AC777" s="1188"/>
    </row>
    <row r="778" spans="1:29" x14ac:dyDescent="0.25">
      <c r="A778" s="219">
        <v>1</v>
      </c>
      <c r="B778" s="1675" t="s">
        <v>319</v>
      </c>
      <c r="C778" s="1676"/>
      <c r="D778" s="1664"/>
      <c r="E778" s="1665"/>
      <c r="F778" s="1664"/>
      <c r="G778" s="1664">
        <f>G737+G556+G475+G382+G300+G208+G158</f>
        <v>124</v>
      </c>
      <c r="H778" s="1664" t="e">
        <f t="shared" si="193"/>
        <v>#DIV/0!</v>
      </c>
      <c r="I778" s="1666"/>
      <c r="J778" s="1666"/>
      <c r="K778" s="1672"/>
      <c r="L778" s="1664"/>
      <c r="M778" s="1664"/>
      <c r="N778" s="1664"/>
      <c r="O778" s="1664"/>
      <c r="P778" s="1664"/>
      <c r="Q778" s="500"/>
      <c r="R778" s="500"/>
      <c r="S778" s="500"/>
      <c r="T778" s="918"/>
      <c r="U778" s="500"/>
      <c r="V778" s="500"/>
      <c r="W778" s="500"/>
      <c r="X778" s="500"/>
      <c r="Y778" s="500"/>
      <c r="Z778" s="1049"/>
      <c r="AA778" s="468"/>
      <c r="AB778" s="1173">
        <f t="shared" si="194"/>
        <v>0</v>
      </c>
      <c r="AC778" s="1188"/>
    </row>
    <row r="779" spans="1:29" x14ac:dyDescent="0.25">
      <c r="A779" s="219">
        <v>1</v>
      </c>
      <c r="B779" s="1677" t="s">
        <v>320</v>
      </c>
      <c r="C779" s="1678"/>
      <c r="D779" s="1664"/>
      <c r="E779" s="1665"/>
      <c r="F779" s="1664"/>
      <c r="G779" s="1664">
        <f>SUM(G598,G584,G557,G476,G52)</f>
        <v>139.87659574468086</v>
      </c>
      <c r="H779" s="1664" t="e">
        <f t="shared" si="193"/>
        <v>#DIV/0!</v>
      </c>
      <c r="I779" s="1666"/>
      <c r="J779" s="1666"/>
      <c r="K779" s="1672"/>
      <c r="L779" s="1664"/>
      <c r="M779" s="1664"/>
      <c r="N779" s="1664"/>
      <c r="O779" s="1664"/>
      <c r="P779" s="1664"/>
      <c r="Q779" s="500"/>
      <c r="R779" s="500"/>
      <c r="S779" s="500"/>
      <c r="T779" s="918"/>
      <c r="U779" s="500"/>
      <c r="V779" s="500"/>
      <c r="W779" s="500"/>
      <c r="X779" s="500"/>
      <c r="Y779" s="500"/>
      <c r="Z779" s="1049"/>
      <c r="AA779" s="468"/>
      <c r="AB779" s="1173">
        <f t="shared" si="194"/>
        <v>0</v>
      </c>
      <c r="AC779" s="1188"/>
    </row>
    <row r="780" spans="1:29" x14ac:dyDescent="0.25">
      <c r="A780" s="219">
        <v>1</v>
      </c>
      <c r="B780" s="1679" t="s">
        <v>321</v>
      </c>
      <c r="C780" s="1680"/>
      <c r="D780" s="1664"/>
      <c r="E780" s="1665"/>
      <c r="F780" s="1664"/>
      <c r="G780" s="1664">
        <f>SUM(G599,G585,G558,G477,G53)</f>
        <v>1314.8400000000001</v>
      </c>
      <c r="H780" s="1664" t="e">
        <f t="shared" si="193"/>
        <v>#DIV/0!</v>
      </c>
      <c r="I780" s="1666"/>
      <c r="J780" s="1666"/>
      <c r="K780" s="1672"/>
      <c r="L780" s="1664"/>
      <c r="M780" s="1664"/>
      <c r="N780" s="1664"/>
      <c r="O780" s="1664"/>
      <c r="P780" s="1664"/>
      <c r="Q780" s="500"/>
      <c r="R780" s="500"/>
      <c r="S780" s="500"/>
      <c r="T780" s="918"/>
      <c r="U780" s="500"/>
      <c r="V780" s="500"/>
      <c r="W780" s="500"/>
      <c r="X780" s="500"/>
      <c r="Y780" s="500"/>
      <c r="Z780" s="1049"/>
      <c r="AA780" s="468"/>
      <c r="AB780" s="1173">
        <f t="shared" si="194"/>
        <v>0</v>
      </c>
      <c r="AC780" s="1188"/>
    </row>
    <row r="781" spans="1:29" x14ac:dyDescent="0.25">
      <c r="A781" s="219">
        <v>1</v>
      </c>
      <c r="B781" s="1673" t="s">
        <v>322</v>
      </c>
      <c r="C781" s="1674"/>
      <c r="D781" s="1664"/>
      <c r="E781" s="1665"/>
      <c r="F781" s="1664"/>
      <c r="G781" s="1664">
        <f>G586</f>
        <v>0</v>
      </c>
      <c r="H781" s="1664" t="e">
        <f t="shared" si="193"/>
        <v>#DIV/0!</v>
      </c>
      <c r="I781" s="1666"/>
      <c r="J781" s="1666"/>
      <c r="K781" s="1672"/>
      <c r="L781" s="1664"/>
      <c r="M781" s="1664"/>
      <c r="N781" s="1664"/>
      <c r="O781" s="1664"/>
      <c r="P781" s="1664"/>
      <c r="Q781" s="500"/>
      <c r="R781" s="500"/>
      <c r="S781" s="500"/>
      <c r="T781" s="918"/>
      <c r="U781" s="500"/>
      <c r="V781" s="500"/>
      <c r="W781" s="500"/>
      <c r="X781" s="500"/>
      <c r="Y781" s="500"/>
      <c r="Z781" s="1049"/>
      <c r="AA781" s="468"/>
      <c r="AB781" s="1173">
        <f t="shared" si="194"/>
        <v>0</v>
      </c>
      <c r="AC781" s="1188"/>
    </row>
    <row r="782" spans="1:29" s="2356" customFormat="1" x14ac:dyDescent="0.25">
      <c r="B782" s="1677" t="s">
        <v>502</v>
      </c>
      <c r="C782" s="1674"/>
      <c r="D782" s="1664"/>
      <c r="E782" s="1665"/>
      <c r="F782" s="1664"/>
      <c r="G782" s="1664">
        <f>G559</f>
        <v>0</v>
      </c>
      <c r="H782" s="1664" t="e">
        <f t="shared" si="193"/>
        <v>#DIV/0!</v>
      </c>
      <c r="I782" s="1666"/>
      <c r="J782" s="1666"/>
      <c r="K782" s="1672"/>
      <c r="L782" s="1664"/>
      <c r="M782" s="1664"/>
      <c r="N782" s="1664"/>
      <c r="O782" s="1664"/>
      <c r="P782" s="1664"/>
      <c r="Q782" s="500"/>
      <c r="R782" s="500">
        <f t="shared" ref="R782:Y782" si="195">R559</f>
        <v>0</v>
      </c>
      <c r="S782" s="500">
        <f t="shared" si="195"/>
        <v>0</v>
      </c>
      <c r="T782" s="918">
        <f t="shared" si="195"/>
        <v>0</v>
      </c>
      <c r="U782" s="500">
        <f t="shared" si="195"/>
        <v>0</v>
      </c>
      <c r="V782" s="500">
        <f t="shared" si="195"/>
        <v>0</v>
      </c>
      <c r="W782" s="500">
        <f t="shared" si="195"/>
        <v>0</v>
      </c>
      <c r="X782" s="500">
        <f t="shared" si="195"/>
        <v>0</v>
      </c>
      <c r="Y782" s="500">
        <f t="shared" si="195"/>
        <v>0</v>
      </c>
      <c r="Z782" s="1049"/>
      <c r="AA782" s="468">
        <f>AA559</f>
        <v>0</v>
      </c>
      <c r="AB782" s="1173">
        <f t="shared" si="194"/>
        <v>0</v>
      </c>
      <c r="AC782" s="1188"/>
    </row>
    <row r="783" spans="1:29" ht="29.25" x14ac:dyDescent="0.25">
      <c r="A783" s="219">
        <v>1</v>
      </c>
      <c r="B783" s="1677" t="s">
        <v>304</v>
      </c>
      <c r="C783" s="1674"/>
      <c r="D783" s="1664"/>
      <c r="E783" s="1665"/>
      <c r="F783" s="1664"/>
      <c r="G783" s="1664">
        <f>G301+G209+G159</f>
        <v>225</v>
      </c>
      <c r="H783" s="1664" t="e">
        <f t="shared" si="193"/>
        <v>#DIV/0!</v>
      </c>
      <c r="I783" s="1666"/>
      <c r="J783" s="1666"/>
      <c r="K783" s="1672"/>
      <c r="L783" s="1664"/>
      <c r="M783" s="1664"/>
      <c r="N783" s="1664"/>
      <c r="O783" s="1664"/>
      <c r="P783" s="1664"/>
      <c r="Q783" s="500"/>
      <c r="R783" s="500"/>
      <c r="S783" s="500"/>
      <c r="T783" s="918"/>
      <c r="U783" s="500"/>
      <c r="V783" s="500"/>
      <c r="W783" s="500"/>
      <c r="X783" s="500"/>
      <c r="Y783" s="500"/>
      <c r="Z783" s="1049"/>
      <c r="AA783" s="468"/>
      <c r="AB783" s="1173">
        <f t="shared" si="194"/>
        <v>0</v>
      </c>
      <c r="AC783" s="1188"/>
    </row>
    <row r="784" spans="1:29" ht="30" x14ac:dyDescent="0.25">
      <c r="A784" s="219">
        <v>1</v>
      </c>
      <c r="B784" s="1673" t="s">
        <v>191</v>
      </c>
      <c r="C784" s="1674"/>
      <c r="D784" s="1664"/>
      <c r="E784" s="1665"/>
      <c r="F784" s="1664"/>
      <c r="G784" s="1664">
        <f>G302+G160</f>
        <v>225</v>
      </c>
      <c r="H784" s="1664" t="e">
        <f t="shared" si="193"/>
        <v>#DIV/0!</v>
      </c>
      <c r="I784" s="1666"/>
      <c r="J784" s="1666"/>
      <c r="K784" s="1672"/>
      <c r="L784" s="1664"/>
      <c r="M784" s="1664"/>
      <c r="N784" s="1664"/>
      <c r="O784" s="1664"/>
      <c r="P784" s="1664"/>
      <c r="Q784" s="500"/>
      <c r="R784" s="500"/>
      <c r="S784" s="500"/>
      <c r="T784" s="918"/>
      <c r="U784" s="500"/>
      <c r="V784" s="500"/>
      <c r="W784" s="500"/>
      <c r="X784" s="500"/>
      <c r="Y784" s="500"/>
      <c r="Z784" s="1049"/>
      <c r="AA784" s="468"/>
      <c r="AB784" s="1173">
        <f t="shared" si="194"/>
        <v>0</v>
      </c>
      <c r="AC784" s="1188"/>
    </row>
    <row r="785" spans="1:29" ht="57.75" x14ac:dyDescent="0.25">
      <c r="A785" s="219">
        <v>1</v>
      </c>
      <c r="B785" s="1677" t="s">
        <v>305</v>
      </c>
      <c r="C785" s="1676"/>
      <c r="D785" s="887"/>
      <c r="E785" s="1681"/>
      <c r="F785" s="887"/>
      <c r="G785" s="887">
        <f>G303+G211+G161+G56</f>
        <v>424</v>
      </c>
      <c r="H785" s="1664" t="e">
        <f t="shared" si="193"/>
        <v>#DIV/0!</v>
      </c>
      <c r="I785" s="1682"/>
      <c r="J785" s="1682"/>
      <c r="K785" s="1683"/>
      <c r="L785" s="1684"/>
      <c r="M785" s="1684"/>
      <c r="N785" s="1684"/>
      <c r="O785" s="1684"/>
      <c r="P785" s="1684"/>
      <c r="Q785" s="500"/>
      <c r="R785" s="500"/>
      <c r="S785" s="500"/>
      <c r="T785" s="918"/>
      <c r="U785" s="500"/>
      <c r="V785" s="500"/>
      <c r="W785" s="500"/>
      <c r="X785" s="500"/>
      <c r="Y785" s="500"/>
      <c r="Z785" s="1064"/>
      <c r="AA785" s="468"/>
      <c r="AB785" s="1173">
        <f t="shared" si="194"/>
        <v>0</v>
      </c>
      <c r="AC785" s="1188"/>
    </row>
    <row r="786" spans="1:29" ht="15.75" x14ac:dyDescent="0.25">
      <c r="A786" s="219">
        <v>1</v>
      </c>
      <c r="B786" s="1685" t="s">
        <v>217</v>
      </c>
      <c r="C786" s="1676"/>
      <c r="D786" s="887"/>
      <c r="E786" s="1681"/>
      <c r="F786" s="887"/>
      <c r="G786" s="887">
        <f>SUM(G741,G665,G636,G481,G386,G304,G212,G162,G57)</f>
        <v>5703</v>
      </c>
      <c r="H786" s="887" t="e">
        <f t="shared" si="193"/>
        <v>#DIV/0!</v>
      </c>
      <c r="I786" s="1682"/>
      <c r="J786" s="1682"/>
      <c r="K786" s="1683"/>
      <c r="L786" s="1684"/>
      <c r="M786" s="1684"/>
      <c r="N786" s="1684"/>
      <c r="O786" s="1684"/>
      <c r="P786" s="1684"/>
      <c r="Q786" s="500"/>
      <c r="R786" s="500">
        <f t="shared" ref="R786:X786" si="196">SUM(R741,R665,R636,R481,R386,R304,R212,R162,R57)</f>
        <v>0</v>
      </c>
      <c r="S786" s="500">
        <f t="shared" si="196"/>
        <v>8487.4130299999997</v>
      </c>
      <c r="T786" s="918">
        <f t="shared" si="196"/>
        <v>0</v>
      </c>
      <c r="U786" s="500">
        <f t="shared" si="196"/>
        <v>102.58783</v>
      </c>
      <c r="V786" s="500">
        <f t="shared" si="196"/>
        <v>8487.4130299999997</v>
      </c>
      <c r="W786" s="500">
        <f t="shared" si="196"/>
        <v>-4.7334399999999999</v>
      </c>
      <c r="X786" s="500">
        <f t="shared" si="196"/>
        <v>-36.848819999999996</v>
      </c>
      <c r="Y786" s="500">
        <f>SUM(Y741,Y665,Y636,Y481,Y386,Y304,Y212,Y162,Y57)</f>
        <v>8553.1520399999972</v>
      </c>
      <c r="Z786" s="1064"/>
      <c r="AA786" s="468">
        <f>SUM(AA741,AA665,AA636,AA481,AA386,AA304,AA212,AA162,AA57)</f>
        <v>0</v>
      </c>
      <c r="AB786" s="1173">
        <f t="shared" si="194"/>
        <v>0</v>
      </c>
      <c r="AC786" s="1188"/>
    </row>
    <row r="787" spans="1:29" ht="31.5" x14ac:dyDescent="0.25">
      <c r="A787" s="219">
        <v>1</v>
      </c>
      <c r="B787" s="1685" t="s">
        <v>294</v>
      </c>
      <c r="C787" s="1676"/>
      <c r="D787" s="887"/>
      <c r="E787" s="1681"/>
      <c r="F787" s="887"/>
      <c r="G787" s="887">
        <f>SUM(G445,G331,G250,G174,G99,G532)</f>
        <v>2</v>
      </c>
      <c r="H787" s="887"/>
      <c r="I787" s="1682"/>
      <c r="J787" s="1682"/>
      <c r="K787" s="1683"/>
      <c r="L787" s="1684"/>
      <c r="M787" s="1684"/>
      <c r="N787" s="1684"/>
      <c r="O787" s="1684"/>
      <c r="P787" s="1684"/>
      <c r="Q787" s="500"/>
      <c r="R787" s="500">
        <f>SUM(R445,R331,R250,R174,R99)</f>
        <v>0</v>
      </c>
      <c r="S787" s="500">
        <f>SUM(S445,S331,S250,S174,S99)</f>
        <v>0</v>
      </c>
      <c r="T787" s="918">
        <f>SUM(T445,T331,T250,T174,T99)</f>
        <v>0</v>
      </c>
      <c r="U787" s="500">
        <f>SUM(U445,U331,U250,U174,U99,U532)</f>
        <v>0.72799999999999998</v>
      </c>
      <c r="V787" s="500">
        <f>SUM(V445,V331,V250,V174,V99,V532)</f>
        <v>0.72799999999999998</v>
      </c>
      <c r="W787" s="500">
        <f>SUM(W445,W331,W250,W174,W99,W532)</f>
        <v>0</v>
      </c>
      <c r="X787" s="500">
        <f>SUM(X445,X331,X250,X174,X99,X532)</f>
        <v>0</v>
      </c>
      <c r="Y787" s="500">
        <f>SUM(Y445,Y331,Y250,Y174,Y99,Y532)</f>
        <v>0.72799999999999998</v>
      </c>
      <c r="Z787" s="1064"/>
      <c r="AA787" s="468">
        <f>SUM(AA445,AA331,AA250,AA174,AA99,AA532)</f>
        <v>0</v>
      </c>
      <c r="AB787" s="1173">
        <f t="shared" si="194"/>
        <v>-0.72799999999999998</v>
      </c>
      <c r="AC787" s="1188"/>
    </row>
    <row r="788" spans="1:29" ht="31.5" x14ac:dyDescent="0.25">
      <c r="A788" s="219">
        <v>1</v>
      </c>
      <c r="B788" s="1686" t="s">
        <v>260</v>
      </c>
      <c r="C788" s="1676"/>
      <c r="D788" s="1664"/>
      <c r="E788" s="1665"/>
      <c r="F788" s="1664"/>
      <c r="G788" s="1664">
        <f>SUM(G744,G710,G690,G624,G601,G587,G567,G533,G332,G251,G175,G100,G446)</f>
        <v>1148.4649999999999</v>
      </c>
      <c r="H788" s="1664" t="e">
        <f>G788/F788*100</f>
        <v>#DIV/0!</v>
      </c>
      <c r="I788" s="1666"/>
      <c r="J788" s="1666"/>
      <c r="K788" s="1672"/>
      <c r="L788" s="1664"/>
      <c r="M788" s="1664"/>
      <c r="N788" s="1664"/>
      <c r="O788" s="1664"/>
      <c r="P788" s="1664"/>
      <c r="Q788" s="500"/>
      <c r="R788" s="500"/>
      <c r="S788" s="500"/>
      <c r="T788" s="918"/>
      <c r="U788" s="500"/>
      <c r="V788" s="500"/>
      <c r="W788" s="500"/>
      <c r="X788" s="500"/>
      <c r="Y788" s="500"/>
      <c r="Z788" s="1049"/>
      <c r="AA788" s="468"/>
      <c r="AB788" s="1173">
        <f t="shared" si="194"/>
        <v>0</v>
      </c>
      <c r="AC788" s="1188"/>
    </row>
    <row r="789" spans="1:29" ht="31.5" x14ac:dyDescent="0.25">
      <c r="A789" s="219">
        <v>1</v>
      </c>
      <c r="B789" s="1687" t="s">
        <v>261</v>
      </c>
      <c r="C789" s="1688"/>
      <c r="D789" s="1689"/>
      <c r="E789" s="1690"/>
      <c r="F789" s="1689"/>
      <c r="G789" s="1689">
        <f>SUM(G745,G711,G691,G625,G602,G588,G568,G534,G447,G333,G252,G176,G101)</f>
        <v>263.87659574468086</v>
      </c>
      <c r="H789" s="1689" t="e">
        <f>G789/F789*100</f>
        <v>#DIV/0!</v>
      </c>
      <c r="I789" s="1664"/>
      <c r="J789" s="1662"/>
      <c r="K789" s="1691"/>
      <c r="L789" s="1662"/>
      <c r="M789" s="1662"/>
      <c r="N789" s="1662"/>
      <c r="O789" s="1662"/>
      <c r="P789" s="1662"/>
      <c r="Q789" s="500"/>
      <c r="R789" s="500"/>
      <c r="S789" s="500"/>
      <c r="T789" s="918"/>
      <c r="U789" s="500"/>
      <c r="V789" s="500"/>
      <c r="W789" s="500"/>
      <c r="X789" s="500"/>
      <c r="Y789" s="500"/>
      <c r="Z789" s="1041"/>
      <c r="AA789" s="468"/>
      <c r="AB789" s="1173">
        <f t="shared" si="194"/>
        <v>0</v>
      </c>
      <c r="AC789" s="1188"/>
    </row>
    <row r="790" spans="1:29" ht="31.5" x14ac:dyDescent="0.25">
      <c r="A790" s="219">
        <v>1</v>
      </c>
      <c r="B790" s="1686" t="s">
        <v>262</v>
      </c>
      <c r="C790" s="1676"/>
      <c r="D790" s="1689"/>
      <c r="E790" s="1690"/>
      <c r="F790" s="1689"/>
      <c r="G790" s="1689">
        <f>SUM(G334,G253,G177,G102)</f>
        <v>649</v>
      </c>
      <c r="H790" s="1689" t="e">
        <f>G790/F790*100</f>
        <v>#DIV/0!</v>
      </c>
      <c r="I790" s="1666"/>
      <c r="J790" s="1666"/>
      <c r="K790" s="1692"/>
      <c r="L790" s="1667"/>
      <c r="M790" s="1667"/>
      <c r="N790" s="1667"/>
      <c r="O790" s="1667"/>
      <c r="P790" s="1667"/>
      <c r="Q790" s="500"/>
      <c r="R790" s="500">
        <f t="shared" ref="R790:Y790" si="197">R334+R253+R177+R102</f>
        <v>0</v>
      </c>
      <c r="S790" s="500">
        <f t="shared" si="197"/>
        <v>760.10879999999997</v>
      </c>
      <c r="T790" s="918">
        <f t="shared" si="197"/>
        <v>0</v>
      </c>
      <c r="U790" s="500">
        <f t="shared" si="197"/>
        <v>0</v>
      </c>
      <c r="V790" s="500">
        <f t="shared" si="197"/>
        <v>760.10879999999997</v>
      </c>
      <c r="W790" s="500">
        <f t="shared" si="197"/>
        <v>0</v>
      </c>
      <c r="X790" s="500">
        <f t="shared" si="197"/>
        <v>-0.21574000000000002</v>
      </c>
      <c r="Y790" s="500">
        <f t="shared" si="197"/>
        <v>759.8930600000001</v>
      </c>
      <c r="Z790" s="1041"/>
      <c r="AA790" s="468">
        <f>AA334+AA253+AA177+AA102</f>
        <v>0</v>
      </c>
      <c r="AB790" s="1173">
        <f t="shared" si="194"/>
        <v>0</v>
      </c>
      <c r="AC790" s="1188"/>
    </row>
    <row r="791" spans="1:29" ht="31.5" x14ac:dyDescent="0.25">
      <c r="A791" s="219">
        <v>1</v>
      </c>
      <c r="B791" s="1686" t="s">
        <v>134</v>
      </c>
      <c r="C791" s="1676"/>
      <c r="D791" s="1689"/>
      <c r="E791" s="1690"/>
      <c r="F791" s="1689"/>
      <c r="G791" s="1689">
        <f>SUM(G747,G713,G693,G644,G627,G603,G589,G570,G536,G449,G335,G254,G178,G103)</f>
        <v>2439.3221428571428</v>
      </c>
      <c r="H791" s="1689" t="e">
        <f>G791/F791*100</f>
        <v>#DIV/0!</v>
      </c>
      <c r="I791" s="1666"/>
      <c r="J791" s="1666"/>
      <c r="K791" s="1692"/>
      <c r="L791" s="1667"/>
      <c r="M791" s="1667"/>
      <c r="N791" s="1667"/>
      <c r="O791" s="1667"/>
      <c r="P791" s="1667"/>
      <c r="Q791" s="500"/>
      <c r="R791" s="500">
        <f t="shared" ref="R791:Y791" si="198">SUM(R747,R713,R693,R644,R627,R603,R589,R570,R536,R449,R335,R254,R178,R103)</f>
        <v>0</v>
      </c>
      <c r="S791" s="500">
        <f t="shared" si="198"/>
        <v>10587.307799999995</v>
      </c>
      <c r="T791" s="918">
        <f t="shared" si="198"/>
        <v>0</v>
      </c>
      <c r="U791" s="500">
        <f t="shared" si="198"/>
        <v>103.31582999999999</v>
      </c>
      <c r="V791" s="500">
        <f t="shared" si="198"/>
        <v>10587.307799999995</v>
      </c>
      <c r="W791" s="500">
        <f t="shared" si="198"/>
        <v>-4.7334399999999999</v>
      </c>
      <c r="X791" s="500">
        <f t="shared" si="198"/>
        <v>-39.351729999999996</v>
      </c>
      <c r="Y791" s="500">
        <f t="shared" si="198"/>
        <v>10651.999899999995</v>
      </c>
      <c r="Z791" s="1041"/>
      <c r="AA791" s="468">
        <f>SUM(AA747,AA713,AA693,AA644,AA627,AA603,AA589,AA570,AA536,AA449,AA335,AA254,AA178,AA103)</f>
        <v>0</v>
      </c>
      <c r="AB791" s="1173">
        <f t="shared" si="194"/>
        <v>0</v>
      </c>
      <c r="AC791" s="1188"/>
    </row>
    <row r="792" spans="1:29" x14ac:dyDescent="0.25">
      <c r="A792" s="219">
        <v>1</v>
      </c>
      <c r="B792" s="1693" t="s">
        <v>28</v>
      </c>
      <c r="C792" s="1694"/>
      <c r="D792" s="1689"/>
      <c r="E792" s="1690"/>
      <c r="F792" s="1689"/>
      <c r="G792" s="1689"/>
      <c r="H792" s="1689"/>
      <c r="I792" s="1666"/>
      <c r="J792" s="1666"/>
      <c r="K792" s="1692"/>
      <c r="L792" s="1667"/>
      <c r="M792" s="1667"/>
      <c r="N792" s="1667"/>
      <c r="O792" s="1667"/>
      <c r="P792" s="1667"/>
      <c r="Q792" s="500"/>
      <c r="R792" s="500"/>
      <c r="S792" s="500"/>
      <c r="T792" s="918"/>
      <c r="U792" s="500"/>
      <c r="V792" s="500"/>
      <c r="W792" s="500"/>
      <c r="X792" s="500"/>
      <c r="Y792" s="500"/>
      <c r="Z792" s="1041"/>
      <c r="AA792" s="468"/>
      <c r="AB792" s="1173">
        <f t="shared" si="194"/>
        <v>0</v>
      </c>
      <c r="AC792" s="1188"/>
    </row>
    <row r="793" spans="1:29" x14ac:dyDescent="0.25">
      <c r="A793" s="219">
        <v>1</v>
      </c>
      <c r="B793" s="1662" t="s">
        <v>159</v>
      </c>
      <c r="C793" s="1663"/>
      <c r="D793" s="1664"/>
      <c r="E793" s="1665"/>
      <c r="F793" s="1664"/>
      <c r="G793" s="1664">
        <f>SUM(G752,G454,G343,G258,G185,G127,)</f>
        <v>16</v>
      </c>
      <c r="H793" s="1664" t="e">
        <f>G793/F793*100</f>
        <v>#DIV/0!</v>
      </c>
      <c r="I793" s="1666" t="e">
        <f>K793/E793</f>
        <v>#DIV/0!</v>
      </c>
      <c r="J793" s="1666">
        <f>M793/G793</f>
        <v>11.1875</v>
      </c>
      <c r="K793" s="1664">
        <f>SUM(K752,K454,K343,K258,K185,K127,)</f>
        <v>0</v>
      </c>
      <c r="L793" s="1664">
        <f>SUM(L752,L454,L343,L258,L185,L127,)</f>
        <v>0</v>
      </c>
      <c r="M793" s="1664">
        <f>SUM(M752,M454,M343,M258,M185,M127,)</f>
        <v>179</v>
      </c>
      <c r="N793" s="1695" t="e">
        <f>M793/L793*100</f>
        <v>#DIV/0!</v>
      </c>
      <c r="O793" s="1664" t="e">
        <f>SUM(O752,O454,O343,O258,O185,O127,)</f>
        <v>#DIV/0!</v>
      </c>
      <c r="P793" s="1684" t="e">
        <f>M793/$B$4*12/O793</f>
        <v>#DIV/0!</v>
      </c>
      <c r="Q793" s="500"/>
      <c r="R793" s="500"/>
      <c r="S793" s="500"/>
      <c r="T793" s="918"/>
      <c r="U793" s="500"/>
      <c r="V793" s="500"/>
      <c r="W793" s="500"/>
      <c r="X793" s="500"/>
      <c r="Y793" s="500"/>
      <c r="Z793" s="1049"/>
      <c r="AA793" s="468"/>
      <c r="AB793" s="1173">
        <f t="shared" si="194"/>
        <v>0</v>
      </c>
      <c r="AC793" s="1188"/>
    </row>
    <row r="794" spans="1:29" ht="29.25" x14ac:dyDescent="0.25">
      <c r="A794" s="219">
        <v>1</v>
      </c>
      <c r="B794" s="1696" t="s">
        <v>269</v>
      </c>
      <c r="C794" s="1697"/>
      <c r="D794" s="1658"/>
      <c r="E794" s="1659"/>
      <c r="F794" s="1658"/>
      <c r="G794" s="1658">
        <f>SUM(G755,G648,G631,G574,G541,G459,G348,G262,G132,)</f>
        <v>260</v>
      </c>
      <c r="H794" s="1658" t="e">
        <f>G794/F794*100</f>
        <v>#DIV/0!</v>
      </c>
      <c r="I794" s="1660" t="e">
        <f>K794/E794</f>
        <v>#DIV/0!</v>
      </c>
      <c r="J794" s="1660">
        <f>M794/G794</f>
        <v>1.7923076923076924</v>
      </c>
      <c r="K794" s="1658">
        <f>SUM(K755,K648,K631,K574,K541,K459,K348,K262,K132,)</f>
        <v>0</v>
      </c>
      <c r="L794" s="1658">
        <f>SUM(L755,L648,L631,L574,L541,L459,L348,L262,L132,)</f>
        <v>0</v>
      </c>
      <c r="M794" s="1658">
        <f>SUM(M755,M648,M631,M574,M541,M459,M348,M262,M132,)</f>
        <v>466</v>
      </c>
      <c r="N794" s="1698" t="e">
        <f>M794/L794*100</f>
        <v>#DIV/0!</v>
      </c>
      <c r="O794" s="1658" t="e">
        <f>SUM(O755,O648,O631,O574,O541,O459,O348,O262,O132,)</f>
        <v>#DIV/0!</v>
      </c>
      <c r="P794" s="1699" t="e">
        <f>M794/$B$4*12/O794</f>
        <v>#DIV/0!</v>
      </c>
      <c r="Q794" s="501"/>
      <c r="R794" s="501"/>
      <c r="S794" s="501"/>
      <c r="T794" s="1220"/>
      <c r="U794" s="501"/>
      <c r="V794" s="501"/>
      <c r="W794" s="501"/>
      <c r="X794" s="501"/>
      <c r="Y794" s="501"/>
      <c r="Z794" s="1269"/>
      <c r="AA794" s="993"/>
      <c r="AB794" s="1173">
        <f t="shared" si="194"/>
        <v>0</v>
      </c>
      <c r="AC794" s="1188"/>
    </row>
    <row r="795" spans="1:29" ht="29.25" x14ac:dyDescent="0.25">
      <c r="A795" s="219">
        <v>1</v>
      </c>
      <c r="B795" s="1700" t="s">
        <v>196</v>
      </c>
      <c r="C795" s="1700"/>
      <c r="D795" s="1701"/>
      <c r="E795" s="1702"/>
      <c r="F795" s="1701"/>
      <c r="G795" s="1701">
        <f>SUM(G756,G649,G632,G575,G542,G349,G460,G263,G186,G133,)</f>
        <v>276</v>
      </c>
      <c r="H795" s="1701" t="e">
        <f>G795/F795*100</f>
        <v>#DIV/0!</v>
      </c>
      <c r="I795" s="1701" t="e">
        <f>K795/E795</f>
        <v>#DIV/0!</v>
      </c>
      <c r="J795" s="1701">
        <f>M795/G795</f>
        <v>2.3369565217391304</v>
      </c>
      <c r="K795" s="1701">
        <f>SUM(K756,K649,K632,K575,K542,K349,K460,K263,K186,K133,)</f>
        <v>0</v>
      </c>
      <c r="L795" s="1701">
        <f>SUM(L756,L649,L632,L575,L542,L349,L460,L263,L186,L133,)</f>
        <v>0</v>
      </c>
      <c r="M795" s="1701">
        <f>SUM(M756,M649,M632,M575,M542,M349,M460,M263,M186,M133,)</f>
        <v>645</v>
      </c>
      <c r="N795" s="1703" t="e">
        <f>M795/L795*100</f>
        <v>#DIV/0!</v>
      </c>
      <c r="O795" s="1701" t="e">
        <f>SUM(O756,O649,O632,O575,O542,O349,O460,O263,O186,O133,)</f>
        <v>#DIV/0!</v>
      </c>
      <c r="P795" s="1704" t="e">
        <f>M795/$B$4*12/O795</f>
        <v>#DIV/0!</v>
      </c>
      <c r="Q795" s="504"/>
      <c r="R795" s="504">
        <f t="shared" ref="R795:Y795" si="199">SUM(R756,R649,R632,R575,R542,R349,R460,R263,R186,R133,)</f>
        <v>0</v>
      </c>
      <c r="S795" s="504">
        <f t="shared" si="199"/>
        <v>8510.5662800000009</v>
      </c>
      <c r="T795" s="922">
        <f t="shared" si="199"/>
        <v>0</v>
      </c>
      <c r="U795" s="504">
        <f t="shared" si="199"/>
        <v>0</v>
      </c>
      <c r="V795" s="504">
        <f t="shared" si="199"/>
        <v>8510.5662800000009</v>
      </c>
      <c r="W795" s="504">
        <f t="shared" si="199"/>
        <v>0</v>
      </c>
      <c r="X795" s="504">
        <f t="shared" si="199"/>
        <v>-136.773</v>
      </c>
      <c r="Y795" s="504">
        <f t="shared" si="199"/>
        <v>8373.7932799999999</v>
      </c>
      <c r="Z795" s="1211"/>
      <c r="AA795" s="998">
        <f>SUM(AA756,AA649,AA632,AA575,AA542,AA349,AA460,AA263,AA186,AA133,)</f>
        <v>0</v>
      </c>
      <c r="AB795" s="1173">
        <f t="shared" si="194"/>
        <v>0</v>
      </c>
      <c r="AC795" s="1188"/>
    </row>
    <row r="796" spans="1:29" s="2356" customFormat="1" x14ac:dyDescent="0.25">
      <c r="B796" s="3378" t="s">
        <v>232</v>
      </c>
      <c r="C796" s="3372"/>
      <c r="D796" s="3373"/>
      <c r="E796" s="3374"/>
      <c r="F796" s="3373"/>
      <c r="G796" s="3373">
        <f>G461</f>
        <v>0</v>
      </c>
      <c r="H796" s="3373" t="e">
        <f>G796/F796*100</f>
        <v>#DIV/0!</v>
      </c>
      <c r="I796" s="3373"/>
      <c r="J796" s="3373"/>
      <c r="K796" s="3373"/>
      <c r="L796" s="3373"/>
      <c r="M796" s="3373"/>
      <c r="N796" s="3375"/>
      <c r="O796" s="3373"/>
      <c r="P796" s="3376"/>
      <c r="Q796" s="3377"/>
      <c r="R796" s="3377">
        <f t="shared" ref="R796:Y796" si="200">R461</f>
        <v>0</v>
      </c>
      <c r="S796" s="3377">
        <f t="shared" si="200"/>
        <v>0</v>
      </c>
      <c r="T796" s="920">
        <f t="shared" si="200"/>
        <v>0</v>
      </c>
      <c r="U796" s="3377">
        <f t="shared" si="200"/>
        <v>0</v>
      </c>
      <c r="V796" s="3377">
        <f t="shared" si="200"/>
        <v>0</v>
      </c>
      <c r="W796" s="3377">
        <f t="shared" si="200"/>
        <v>0</v>
      </c>
      <c r="X796" s="3377">
        <f t="shared" si="200"/>
        <v>0</v>
      </c>
      <c r="Y796" s="3377">
        <f t="shared" si="200"/>
        <v>0</v>
      </c>
      <c r="Z796" s="1459"/>
      <c r="AA796" s="994">
        <f>AA461</f>
        <v>0</v>
      </c>
      <c r="AB796" s="1173">
        <f t="shared" si="194"/>
        <v>0</v>
      </c>
      <c r="AC796" s="1188"/>
    </row>
    <row r="797" spans="1:29" ht="33.75" customHeight="1" x14ac:dyDescent="0.25">
      <c r="A797" s="219">
        <v>1</v>
      </c>
      <c r="B797" s="3378" t="s">
        <v>216</v>
      </c>
      <c r="C797" s="1705"/>
      <c r="D797" s="1006"/>
      <c r="E797" s="1006"/>
      <c r="F797" s="1006"/>
      <c r="G797" s="1006">
        <f t="shared" ref="G797:Y797" si="201">G257</f>
        <v>6</v>
      </c>
      <c r="H797" s="1670" t="e">
        <f t="shared" si="201"/>
        <v>#DIV/0!</v>
      </c>
      <c r="I797" s="1670">
        <f t="shared" si="201"/>
        <v>9.8000000000000007</v>
      </c>
      <c r="J797" s="1706">
        <f t="shared" si="201"/>
        <v>1</v>
      </c>
      <c r="K797" s="1006">
        <f t="shared" si="201"/>
        <v>0</v>
      </c>
      <c r="L797" s="1006">
        <f t="shared" si="201"/>
        <v>0</v>
      </c>
      <c r="M797" s="1006">
        <f t="shared" si="201"/>
        <v>6</v>
      </c>
      <c r="N797" s="1707" t="e">
        <f t="shared" si="201"/>
        <v>#DIV/0!</v>
      </c>
      <c r="O797" s="1006" t="e">
        <f t="shared" si="201"/>
        <v>#DIV/0!</v>
      </c>
      <c r="P797" s="1707" t="e">
        <f t="shared" si="201"/>
        <v>#DIV/0!</v>
      </c>
      <c r="Q797" s="502"/>
      <c r="R797" s="502">
        <f t="shared" si="201"/>
        <v>0</v>
      </c>
      <c r="S797" s="502">
        <f t="shared" si="201"/>
        <v>362.48045999999999</v>
      </c>
      <c r="T797" s="1384">
        <f t="shared" si="201"/>
        <v>0</v>
      </c>
      <c r="U797" s="502">
        <f t="shared" si="201"/>
        <v>0</v>
      </c>
      <c r="V797" s="502">
        <f t="shared" si="201"/>
        <v>362.48045999999999</v>
      </c>
      <c r="W797" s="502">
        <f t="shared" si="201"/>
        <v>0</v>
      </c>
      <c r="X797" s="502">
        <f t="shared" si="201"/>
        <v>0</v>
      </c>
      <c r="Y797" s="502">
        <f t="shared" si="201"/>
        <v>362.48045999999999</v>
      </c>
      <c r="Z797" s="1708"/>
      <c r="AA797" s="511">
        <f>AA257</f>
        <v>0</v>
      </c>
      <c r="AB797" s="1173">
        <f t="shared" si="194"/>
        <v>0</v>
      </c>
      <c r="AC797" s="1188"/>
    </row>
    <row r="798" spans="1:29" ht="30" x14ac:dyDescent="0.25">
      <c r="A798" s="219">
        <v>1</v>
      </c>
      <c r="B798" s="3378" t="s">
        <v>235</v>
      </c>
      <c r="C798" s="1705"/>
      <c r="D798" s="1006"/>
      <c r="E798" s="1006"/>
      <c r="F798" s="1006"/>
      <c r="G798" s="1006">
        <f>G575</f>
        <v>3</v>
      </c>
      <c r="H798" s="1670" t="e">
        <f>H573</f>
        <v>#DIV/0!</v>
      </c>
      <c r="I798" s="1670">
        <f>I573</f>
        <v>10</v>
      </c>
      <c r="J798" s="1706">
        <f>J573</f>
        <v>10</v>
      </c>
      <c r="K798" s="1006">
        <f>K575</f>
        <v>0</v>
      </c>
      <c r="L798" s="1006">
        <f>L575</f>
        <v>0</v>
      </c>
      <c r="M798" s="1006">
        <f>M575</f>
        <v>30</v>
      </c>
      <c r="N798" s="1707" t="e">
        <f>N573</f>
        <v>#DIV/0!</v>
      </c>
      <c r="O798" s="1006" t="e">
        <f>O573</f>
        <v>#DIV/0!</v>
      </c>
      <c r="P798" s="1707" t="e">
        <f>P573</f>
        <v>#DIV/0!</v>
      </c>
      <c r="Q798" s="502"/>
      <c r="R798" s="502">
        <f t="shared" ref="R798:Y798" si="202">R575</f>
        <v>0</v>
      </c>
      <c r="S798" s="502">
        <f t="shared" si="202"/>
        <v>133.27221</v>
      </c>
      <c r="T798" s="1384">
        <f t="shared" si="202"/>
        <v>0</v>
      </c>
      <c r="U798" s="502">
        <f t="shared" si="202"/>
        <v>0</v>
      </c>
      <c r="V798" s="502">
        <f t="shared" si="202"/>
        <v>133.27221</v>
      </c>
      <c r="W798" s="502">
        <f t="shared" si="202"/>
        <v>0</v>
      </c>
      <c r="X798" s="502">
        <f t="shared" si="202"/>
        <v>0</v>
      </c>
      <c r="Y798" s="502">
        <f t="shared" si="202"/>
        <v>133.27221</v>
      </c>
      <c r="Z798" s="1708"/>
      <c r="AA798" s="1708">
        <f>AA575</f>
        <v>0</v>
      </c>
      <c r="AB798" s="1173">
        <f t="shared" si="194"/>
        <v>0</v>
      </c>
      <c r="AC798" s="1188"/>
    </row>
    <row r="799" spans="1:29" ht="15.75" thickBot="1" x14ac:dyDescent="0.3">
      <c r="A799" s="219">
        <v>1</v>
      </c>
      <c r="B799" s="1709" t="s">
        <v>210</v>
      </c>
      <c r="C799" s="1710"/>
      <c r="D799" s="1711"/>
      <c r="E799" s="1712"/>
      <c r="F799" s="1711"/>
      <c r="G799" s="1711">
        <f>G721+G269+G112+G338+G182</f>
        <v>88</v>
      </c>
      <c r="H799" s="1711" t="e">
        <f>G799/F799*100</f>
        <v>#DIV/0!</v>
      </c>
      <c r="I799" s="1713"/>
      <c r="J799" s="1713"/>
      <c r="K799" s="1714"/>
      <c r="L799" s="1713"/>
      <c r="M799" s="1713"/>
      <c r="N799" s="1713"/>
      <c r="O799" s="1713"/>
      <c r="P799" s="1713"/>
      <c r="Q799" s="505"/>
      <c r="R799" s="505">
        <f t="shared" ref="R799:Y799" si="203">R721+R269+R112+R338+R182</f>
        <v>0</v>
      </c>
      <c r="S799" s="505">
        <f t="shared" si="203"/>
        <v>749.63759999999991</v>
      </c>
      <c r="T799" s="1220">
        <f t="shared" si="203"/>
        <v>0</v>
      </c>
      <c r="U799" s="505">
        <f t="shared" si="203"/>
        <v>0</v>
      </c>
      <c r="V799" s="505">
        <f t="shared" si="203"/>
        <v>749.63759999999991</v>
      </c>
      <c r="W799" s="505">
        <f t="shared" si="203"/>
        <v>0</v>
      </c>
      <c r="X799" s="505">
        <f t="shared" si="203"/>
        <v>-13.98136</v>
      </c>
      <c r="Y799" s="505">
        <f t="shared" si="203"/>
        <v>735.65623999999991</v>
      </c>
      <c r="Z799" s="1715"/>
      <c r="AA799" s="1065">
        <f>AA721+AA269+AA112+AA338+AA182</f>
        <v>0</v>
      </c>
      <c r="AB799" s="1173">
        <f t="shared" si="194"/>
        <v>0</v>
      </c>
      <c r="AC799" s="1188"/>
    </row>
    <row r="800" spans="1:29" x14ac:dyDescent="0.25">
      <c r="A800" s="219">
        <v>1</v>
      </c>
      <c r="B800" s="1716" t="s">
        <v>11</v>
      </c>
      <c r="C800" s="1717"/>
      <c r="D800" s="1716"/>
      <c r="E800" s="406"/>
      <c r="F800" s="1718"/>
      <c r="G800" s="1718"/>
      <c r="H800" s="1718"/>
      <c r="I800" s="1719"/>
      <c r="J800" s="1719"/>
      <c r="K800" s="1720"/>
      <c r="L800" s="1576"/>
      <c r="M800" s="1576"/>
      <c r="N800" s="1576"/>
      <c r="O800" s="1576"/>
      <c r="P800" s="1576"/>
      <c r="Q800" s="471"/>
      <c r="R800" s="511"/>
      <c r="S800" s="471"/>
      <c r="T800" s="1398"/>
      <c r="U800" s="471"/>
      <c r="V800" s="471"/>
      <c r="W800" s="471"/>
      <c r="X800" s="471"/>
      <c r="Y800" s="471"/>
      <c r="Z800" s="1721"/>
      <c r="AA800" s="511"/>
      <c r="AB800" s="1173">
        <f t="shared" si="194"/>
        <v>0</v>
      </c>
      <c r="AC800" s="1188"/>
    </row>
    <row r="801" spans="1:31" x14ac:dyDescent="0.25">
      <c r="A801" s="219">
        <v>1</v>
      </c>
      <c r="B801" s="1722"/>
      <c r="C801" s="1723"/>
      <c r="D801" s="1722"/>
      <c r="E801" s="351"/>
      <c r="F801" s="224"/>
      <c r="G801" s="224"/>
      <c r="H801" s="224"/>
      <c r="I801" s="1604"/>
      <c r="J801" s="1604"/>
      <c r="K801" s="1029"/>
      <c r="L801" s="302"/>
      <c r="M801" s="302"/>
      <c r="N801" s="302"/>
      <c r="O801" s="302"/>
      <c r="P801" s="302"/>
      <c r="Q801" s="472"/>
      <c r="R801" s="898"/>
      <c r="S801" s="472"/>
      <c r="T801" s="918"/>
      <c r="U801" s="472"/>
      <c r="V801" s="472"/>
      <c r="W801" s="472"/>
      <c r="X801" s="472"/>
      <c r="Y801" s="472"/>
      <c r="Z801" s="1057"/>
      <c r="AA801" s="468"/>
      <c r="AB801" s="1173">
        <f t="shared" si="194"/>
        <v>0</v>
      </c>
      <c r="AC801" s="1188"/>
    </row>
    <row r="802" spans="1:31" ht="43.5" x14ac:dyDescent="0.25">
      <c r="A802" s="219">
        <v>1</v>
      </c>
      <c r="B802" s="1178" t="s">
        <v>362</v>
      </c>
      <c r="C802" s="1178"/>
      <c r="D802" s="1722"/>
      <c r="E802" s="351"/>
      <c r="F802" s="309"/>
      <c r="G802" s="309"/>
      <c r="H802" s="309"/>
      <c r="I802" s="1604"/>
      <c r="J802" s="1604"/>
      <c r="K802" s="1029"/>
      <c r="L802" s="302"/>
      <c r="M802" s="302"/>
      <c r="N802" s="302"/>
      <c r="O802" s="302"/>
      <c r="P802" s="302"/>
      <c r="Q802" s="472"/>
      <c r="R802" s="898"/>
      <c r="S802" s="472">
        <f t="shared" ref="S802:S814" si="204">Y802-X802-U802</f>
        <v>0</v>
      </c>
      <c r="T802" s="918"/>
      <c r="U802" s="472"/>
      <c r="V802" s="472"/>
      <c r="W802" s="472"/>
      <c r="X802" s="472"/>
      <c r="Y802" s="472"/>
      <c r="Z802" s="1080"/>
      <c r="AA802" s="468"/>
      <c r="AB802" s="1173">
        <f t="shared" si="194"/>
        <v>0</v>
      </c>
      <c r="AC802" s="1188"/>
      <c r="AE802" s="3497"/>
    </row>
    <row r="803" spans="1:31" x14ac:dyDescent="0.25">
      <c r="A803" s="219">
        <v>1</v>
      </c>
      <c r="B803" s="1605" t="s">
        <v>5</v>
      </c>
      <c r="C803" s="1606"/>
      <c r="D803" s="1605"/>
      <c r="E803" s="351"/>
      <c r="F803" s="309"/>
      <c r="G803" s="309"/>
      <c r="H803" s="309"/>
      <c r="I803" s="958"/>
      <c r="J803" s="958"/>
      <c r="K803" s="1029"/>
      <c r="L803" s="302"/>
      <c r="M803" s="302"/>
      <c r="N803" s="302"/>
      <c r="O803" s="302"/>
      <c r="P803" s="302"/>
      <c r="Q803" s="472"/>
      <c r="R803" s="898"/>
      <c r="S803" s="472">
        <f t="shared" si="204"/>
        <v>0</v>
      </c>
      <c r="T803" s="918"/>
      <c r="U803" s="472"/>
      <c r="V803" s="472"/>
      <c r="W803" s="472"/>
      <c r="X803" s="472"/>
      <c r="Y803" s="472"/>
      <c r="Z803" s="1080"/>
      <c r="AA803" s="468"/>
      <c r="AB803" s="1173">
        <f t="shared" si="194"/>
        <v>0</v>
      </c>
      <c r="AC803" s="1188"/>
      <c r="AE803" s="3497"/>
    </row>
    <row r="804" spans="1:31" x14ac:dyDescent="0.25">
      <c r="A804" s="219">
        <v>1</v>
      </c>
      <c r="B804" s="3" t="s">
        <v>23</v>
      </c>
      <c r="C804" s="1186" t="s">
        <v>256</v>
      </c>
      <c r="D804" s="309"/>
      <c r="E804" s="364"/>
      <c r="F804" s="205"/>
      <c r="G804" s="205">
        <v>11</v>
      </c>
      <c r="H804" s="205" t="e">
        <f t="shared" ref="H804:H813" si="205">G804/F804*100</f>
        <v>#DIV/0!</v>
      </c>
      <c r="I804" s="958">
        <v>6</v>
      </c>
      <c r="J804" s="243">
        <f t="shared" ref="J804:J812" si="206">M804/G804</f>
        <v>5.2727272727272725</v>
      </c>
      <c r="K804" s="1248">
        <f t="shared" ref="K804:K811" si="207">ROUND(E804*I804,0)</f>
        <v>0</v>
      </c>
      <c r="L804" s="244">
        <f t="shared" ref="L804:L811" si="208">ROUND(F804*I804,0)</f>
        <v>0</v>
      </c>
      <c r="M804" s="244">
        <v>58</v>
      </c>
      <c r="N804" s="244" t="e">
        <f t="shared" ref="N804:N812" si="209">M804/L804*100</f>
        <v>#DIV/0!</v>
      </c>
      <c r="O804" s="1243" t="e">
        <f t="shared" ref="O804:O811" si="210">ROUND(K804/D804,0)</f>
        <v>#DIV/0!</v>
      </c>
      <c r="P804" s="244" t="e">
        <f t="shared" ref="P804:P812" si="211">M804/$B$4*12/O804</f>
        <v>#DIV/0!</v>
      </c>
      <c r="Q804" s="472"/>
      <c r="R804" s="898"/>
      <c r="S804" s="472">
        <f t="shared" si="204"/>
        <v>0</v>
      </c>
      <c r="T804" s="918"/>
      <c r="U804" s="472"/>
      <c r="V804" s="472"/>
      <c r="W804" s="472"/>
      <c r="X804" s="472"/>
      <c r="Y804" s="472"/>
      <c r="Z804" s="1076"/>
      <c r="AA804" s="468"/>
      <c r="AB804" s="1173">
        <f t="shared" si="194"/>
        <v>0</v>
      </c>
      <c r="AC804" s="1188"/>
      <c r="AE804" s="3497"/>
    </row>
    <row r="805" spans="1:31" x14ac:dyDescent="0.25">
      <c r="A805" s="219">
        <v>1</v>
      </c>
      <c r="B805" s="3" t="s">
        <v>22</v>
      </c>
      <c r="C805" s="1186" t="s">
        <v>256</v>
      </c>
      <c r="D805" s="309"/>
      <c r="E805" s="364"/>
      <c r="F805" s="205"/>
      <c r="G805" s="205">
        <v>20</v>
      </c>
      <c r="H805" s="205" t="e">
        <f t="shared" si="205"/>
        <v>#DIV/0!</v>
      </c>
      <c r="I805" s="958">
        <v>7.5</v>
      </c>
      <c r="J805" s="243">
        <f t="shared" si="206"/>
        <v>5.9</v>
      </c>
      <c r="K805" s="1248">
        <f t="shared" si="207"/>
        <v>0</v>
      </c>
      <c r="L805" s="244">
        <f t="shared" si="208"/>
        <v>0</v>
      </c>
      <c r="M805" s="244">
        <v>118</v>
      </c>
      <c r="N805" s="244" t="e">
        <f t="shared" si="209"/>
        <v>#DIV/0!</v>
      </c>
      <c r="O805" s="1243" t="e">
        <f t="shared" si="210"/>
        <v>#DIV/0!</v>
      </c>
      <c r="P805" s="244" t="e">
        <f t="shared" si="211"/>
        <v>#DIV/0!</v>
      </c>
      <c r="Q805" s="472"/>
      <c r="R805" s="898"/>
      <c r="S805" s="472">
        <f t="shared" si="204"/>
        <v>0</v>
      </c>
      <c r="T805" s="918"/>
      <c r="U805" s="472"/>
      <c r="V805" s="472"/>
      <c r="W805" s="472"/>
      <c r="X805" s="472"/>
      <c r="Y805" s="472"/>
      <c r="Z805" s="1076"/>
      <c r="AA805" s="468"/>
      <c r="AB805" s="1173">
        <f t="shared" si="194"/>
        <v>0</v>
      </c>
      <c r="AC805" s="1188"/>
      <c r="AE805" s="3497"/>
    </row>
    <row r="806" spans="1:31" x14ac:dyDescent="0.25">
      <c r="A806" s="219">
        <v>1</v>
      </c>
      <c r="B806" s="3" t="s">
        <v>161</v>
      </c>
      <c r="C806" s="1186" t="s">
        <v>256</v>
      </c>
      <c r="D806" s="309"/>
      <c r="E806" s="364"/>
      <c r="F806" s="205"/>
      <c r="G806" s="205">
        <v>15</v>
      </c>
      <c r="H806" s="205" t="e">
        <f t="shared" si="205"/>
        <v>#DIV/0!</v>
      </c>
      <c r="I806" s="958">
        <v>7</v>
      </c>
      <c r="J806" s="243">
        <f t="shared" si="206"/>
        <v>8.4666666666666668</v>
      </c>
      <c r="K806" s="1248">
        <f t="shared" si="207"/>
        <v>0</v>
      </c>
      <c r="L806" s="244">
        <f t="shared" si="208"/>
        <v>0</v>
      </c>
      <c r="M806" s="244">
        <v>127</v>
      </c>
      <c r="N806" s="244" t="e">
        <f t="shared" si="209"/>
        <v>#DIV/0!</v>
      </c>
      <c r="O806" s="1243" t="e">
        <f t="shared" si="210"/>
        <v>#DIV/0!</v>
      </c>
      <c r="P806" s="244" t="e">
        <f t="shared" si="211"/>
        <v>#DIV/0!</v>
      </c>
      <c r="Q806" s="472"/>
      <c r="R806" s="898"/>
      <c r="S806" s="472">
        <f t="shared" si="204"/>
        <v>0</v>
      </c>
      <c r="T806" s="918"/>
      <c r="U806" s="472"/>
      <c r="V806" s="472"/>
      <c r="W806" s="472"/>
      <c r="X806" s="472"/>
      <c r="Y806" s="472"/>
      <c r="Z806" s="1076"/>
      <c r="AA806" s="468"/>
      <c r="AB806" s="1173">
        <f t="shared" si="194"/>
        <v>0</v>
      </c>
      <c r="AC806" s="1188"/>
      <c r="AE806" s="3497"/>
    </row>
    <row r="807" spans="1:31" x14ac:dyDescent="0.25">
      <c r="A807" s="219">
        <v>1</v>
      </c>
      <c r="B807" s="3" t="s">
        <v>20</v>
      </c>
      <c r="C807" s="1186" t="s">
        <v>256</v>
      </c>
      <c r="D807" s="309"/>
      <c r="E807" s="364"/>
      <c r="F807" s="205"/>
      <c r="G807" s="205">
        <v>6</v>
      </c>
      <c r="H807" s="205" t="e">
        <f t="shared" si="205"/>
        <v>#DIV/0!</v>
      </c>
      <c r="I807" s="958">
        <v>12</v>
      </c>
      <c r="J807" s="243">
        <f t="shared" si="206"/>
        <v>9</v>
      </c>
      <c r="K807" s="1248">
        <f t="shared" si="207"/>
        <v>0</v>
      </c>
      <c r="L807" s="244">
        <f t="shared" si="208"/>
        <v>0</v>
      </c>
      <c r="M807" s="244">
        <v>54</v>
      </c>
      <c r="N807" s="244" t="e">
        <f t="shared" si="209"/>
        <v>#DIV/0!</v>
      </c>
      <c r="O807" s="1243" t="e">
        <f t="shared" si="210"/>
        <v>#DIV/0!</v>
      </c>
      <c r="P807" s="244" t="e">
        <f t="shared" si="211"/>
        <v>#DIV/0!</v>
      </c>
      <c r="Q807" s="472"/>
      <c r="R807" s="898"/>
      <c r="S807" s="472">
        <f t="shared" si="204"/>
        <v>0</v>
      </c>
      <c r="T807" s="918"/>
      <c r="U807" s="472"/>
      <c r="V807" s="472"/>
      <c r="W807" s="472"/>
      <c r="X807" s="472"/>
      <c r="Y807" s="472"/>
      <c r="Z807" s="1076"/>
      <c r="AA807" s="468"/>
      <c r="AB807" s="1173">
        <f t="shared" si="194"/>
        <v>0</v>
      </c>
      <c r="AC807" s="1188"/>
      <c r="AE807" s="3497"/>
    </row>
    <row r="808" spans="1:31" x14ac:dyDescent="0.25">
      <c r="A808" s="219">
        <v>1</v>
      </c>
      <c r="B808" s="3" t="s">
        <v>10</v>
      </c>
      <c r="C808" s="1186" t="s">
        <v>256</v>
      </c>
      <c r="D808" s="309"/>
      <c r="E808" s="364"/>
      <c r="F808" s="205"/>
      <c r="G808" s="205">
        <v>9</v>
      </c>
      <c r="H808" s="205" t="e">
        <f t="shared" si="205"/>
        <v>#DIV/0!</v>
      </c>
      <c r="I808" s="958">
        <v>11</v>
      </c>
      <c r="J808" s="243">
        <f t="shared" si="206"/>
        <v>8</v>
      </c>
      <c r="K808" s="1248">
        <f t="shared" si="207"/>
        <v>0</v>
      </c>
      <c r="L808" s="244">
        <f t="shared" si="208"/>
        <v>0</v>
      </c>
      <c r="M808" s="244">
        <v>72</v>
      </c>
      <c r="N808" s="244" t="e">
        <f t="shared" si="209"/>
        <v>#DIV/0!</v>
      </c>
      <c r="O808" s="1243" t="e">
        <f t="shared" si="210"/>
        <v>#DIV/0!</v>
      </c>
      <c r="P808" s="244" t="e">
        <f t="shared" si="211"/>
        <v>#DIV/0!</v>
      </c>
      <c r="Q808" s="472"/>
      <c r="R808" s="898"/>
      <c r="S808" s="472">
        <f t="shared" si="204"/>
        <v>0</v>
      </c>
      <c r="T808" s="918"/>
      <c r="U808" s="472"/>
      <c r="V808" s="472"/>
      <c r="W808" s="472"/>
      <c r="X808" s="472"/>
      <c r="Y808" s="472"/>
      <c r="Z808" s="1076"/>
      <c r="AA808" s="468"/>
      <c r="AB808" s="1173">
        <f t="shared" ref="AB808:AB820" si="212">S808-R808-V808</f>
        <v>0</v>
      </c>
      <c r="AC808" s="1188"/>
      <c r="AE808" s="3497"/>
    </row>
    <row r="809" spans="1:31" x14ac:dyDescent="0.25">
      <c r="A809" s="219">
        <v>1</v>
      </c>
      <c r="B809" s="3" t="s">
        <v>21</v>
      </c>
      <c r="C809" s="1186" t="s">
        <v>256</v>
      </c>
      <c r="D809" s="309"/>
      <c r="E809" s="364"/>
      <c r="F809" s="205"/>
      <c r="G809" s="205">
        <v>4</v>
      </c>
      <c r="H809" s="205" t="e">
        <f t="shared" si="205"/>
        <v>#DIV/0!</v>
      </c>
      <c r="I809" s="958">
        <v>5</v>
      </c>
      <c r="J809" s="243">
        <f t="shared" si="206"/>
        <v>3.75</v>
      </c>
      <c r="K809" s="1248">
        <f t="shared" si="207"/>
        <v>0</v>
      </c>
      <c r="L809" s="244">
        <f t="shared" si="208"/>
        <v>0</v>
      </c>
      <c r="M809" s="244">
        <v>15</v>
      </c>
      <c r="N809" s="244" t="e">
        <f t="shared" si="209"/>
        <v>#DIV/0!</v>
      </c>
      <c r="O809" s="1243" t="e">
        <f t="shared" si="210"/>
        <v>#DIV/0!</v>
      </c>
      <c r="P809" s="244" t="e">
        <f t="shared" si="211"/>
        <v>#DIV/0!</v>
      </c>
      <c r="Q809" s="472"/>
      <c r="R809" s="898"/>
      <c r="S809" s="472">
        <f t="shared" si="204"/>
        <v>0</v>
      </c>
      <c r="T809" s="918"/>
      <c r="U809" s="472"/>
      <c r="V809" s="472"/>
      <c r="W809" s="472"/>
      <c r="X809" s="472"/>
      <c r="Y809" s="472"/>
      <c r="Z809" s="1076"/>
      <c r="AA809" s="468"/>
      <c r="AB809" s="1173">
        <f t="shared" si="212"/>
        <v>0</v>
      </c>
      <c r="AC809" s="1188"/>
      <c r="AE809" s="3497"/>
    </row>
    <row r="810" spans="1:31" x14ac:dyDescent="0.25">
      <c r="A810" s="219">
        <v>1</v>
      </c>
      <c r="B810" s="3" t="s">
        <v>18</v>
      </c>
      <c r="C810" s="1186" t="s">
        <v>256</v>
      </c>
      <c r="D810" s="309"/>
      <c r="E810" s="364"/>
      <c r="F810" s="205"/>
      <c r="G810" s="205">
        <v>10</v>
      </c>
      <c r="H810" s="205" t="e">
        <f t="shared" si="205"/>
        <v>#DIV/0!</v>
      </c>
      <c r="I810" s="958">
        <v>8</v>
      </c>
      <c r="J810" s="243">
        <f t="shared" si="206"/>
        <v>7.4</v>
      </c>
      <c r="K810" s="1248">
        <f t="shared" si="207"/>
        <v>0</v>
      </c>
      <c r="L810" s="244">
        <f t="shared" si="208"/>
        <v>0</v>
      </c>
      <c r="M810" s="244">
        <v>74</v>
      </c>
      <c r="N810" s="244" t="e">
        <f t="shared" si="209"/>
        <v>#DIV/0!</v>
      </c>
      <c r="O810" s="1243" t="e">
        <f t="shared" si="210"/>
        <v>#DIV/0!</v>
      </c>
      <c r="P810" s="244" t="e">
        <f t="shared" si="211"/>
        <v>#DIV/0!</v>
      </c>
      <c r="Q810" s="3133"/>
      <c r="R810" s="898"/>
      <c r="S810" s="472">
        <f t="shared" si="204"/>
        <v>0</v>
      </c>
      <c r="T810" s="918"/>
      <c r="U810" s="472"/>
      <c r="V810" s="472"/>
      <c r="W810" s="472"/>
      <c r="X810" s="472"/>
      <c r="Y810" s="472"/>
      <c r="Z810" s="1076"/>
      <c r="AA810" s="468"/>
      <c r="AB810" s="1173">
        <f t="shared" si="212"/>
        <v>0</v>
      </c>
      <c r="AC810" s="1188"/>
      <c r="AE810" s="3497"/>
    </row>
    <row r="811" spans="1:31" s="229" customFormat="1" x14ac:dyDescent="0.25">
      <c r="A811" s="219">
        <v>1</v>
      </c>
      <c r="B811" s="1732" t="s">
        <v>6</v>
      </c>
      <c r="C811" s="1186" t="s">
        <v>256</v>
      </c>
      <c r="D811" s="1725"/>
      <c r="E811" s="364"/>
      <c r="F811" s="211"/>
      <c r="G811" s="211">
        <v>8</v>
      </c>
      <c r="H811" s="211" t="e">
        <f t="shared" si="205"/>
        <v>#DIV/0!</v>
      </c>
      <c r="I811" s="1607">
        <v>8</v>
      </c>
      <c r="J811" s="1198">
        <f t="shared" si="206"/>
        <v>8</v>
      </c>
      <c r="K811" s="1199">
        <f t="shared" si="207"/>
        <v>0</v>
      </c>
      <c r="L811" s="408">
        <f t="shared" si="208"/>
        <v>0</v>
      </c>
      <c r="M811" s="408">
        <v>64</v>
      </c>
      <c r="N811" s="408" t="e">
        <f t="shared" si="209"/>
        <v>#DIV/0!</v>
      </c>
      <c r="O811" s="1191" t="e">
        <f t="shared" si="210"/>
        <v>#DIV/0!</v>
      </c>
      <c r="P811" s="408" t="e">
        <f t="shared" si="211"/>
        <v>#DIV/0!</v>
      </c>
      <c r="Q811" s="473"/>
      <c r="R811" s="1007"/>
      <c r="S811" s="473">
        <f t="shared" si="204"/>
        <v>0</v>
      </c>
      <c r="T811" s="1220"/>
      <c r="U811" s="473"/>
      <c r="V811" s="473"/>
      <c r="W811" s="473"/>
      <c r="X811" s="473"/>
      <c r="Y811" s="473"/>
      <c r="Z811" s="1194"/>
      <c r="AA811" s="993"/>
      <c r="AB811" s="1173">
        <f t="shared" si="212"/>
        <v>0</v>
      </c>
      <c r="AC811" s="1188"/>
      <c r="AE811" s="3497"/>
    </row>
    <row r="812" spans="1:31" s="229" customFormat="1" x14ac:dyDescent="0.25">
      <c r="A812" s="219">
        <v>1</v>
      </c>
      <c r="B812" s="1239" t="s">
        <v>7</v>
      </c>
      <c r="C812" s="1238"/>
      <c r="D812" s="1239"/>
      <c r="E812" s="358"/>
      <c r="F812" s="1642"/>
      <c r="G812" s="1642">
        <f>SUM(G804:G811)</f>
        <v>83</v>
      </c>
      <c r="H812" s="1642" t="e">
        <f t="shared" si="205"/>
        <v>#DIV/0!</v>
      </c>
      <c r="I812" s="8">
        <f>IF(E812=0,0,K812/E812)</f>
        <v>0</v>
      </c>
      <c r="J812" s="8">
        <f t="shared" si="206"/>
        <v>7.0120481927710845</v>
      </c>
      <c r="K812" s="1643">
        <f>SUM(K804:K811)</f>
        <v>0</v>
      </c>
      <c r="L812" s="1642">
        <f>SUM(L804:L811)</f>
        <v>0</v>
      </c>
      <c r="M812" s="1642">
        <f>SUM(M804:M811)</f>
        <v>582</v>
      </c>
      <c r="N812" s="1209" t="e">
        <f t="shared" si="209"/>
        <v>#DIV/0!</v>
      </c>
      <c r="O812" s="1726" t="e">
        <f>SUM(O804:O811)</f>
        <v>#DIV/0!</v>
      </c>
      <c r="P812" s="1209" t="e">
        <f t="shared" si="211"/>
        <v>#DIV/0!</v>
      </c>
      <c r="Q812" s="470"/>
      <c r="R812" s="2340">
        <f>Q812/12*$B$4</f>
        <v>0</v>
      </c>
      <c r="S812" s="470">
        <f t="shared" si="204"/>
        <v>3324.04133</v>
      </c>
      <c r="T812" s="922"/>
      <c r="U812" s="470"/>
      <c r="V812" s="470">
        <f>S812-R812</f>
        <v>3324.04133</v>
      </c>
      <c r="W812" s="470"/>
      <c r="X812" s="470">
        <v>-9.7699300000000004</v>
      </c>
      <c r="Y812" s="470">
        <v>3314.2714000000001</v>
      </c>
      <c r="Z812" s="1646"/>
      <c r="AA812" s="998"/>
      <c r="AB812" s="1173">
        <f t="shared" si="212"/>
        <v>0</v>
      </c>
      <c r="AC812" s="1188"/>
      <c r="AE812" s="3497"/>
    </row>
    <row r="813" spans="1:31" ht="43.5" x14ac:dyDescent="0.25">
      <c r="A813" s="219">
        <v>1</v>
      </c>
      <c r="B813" s="1212" t="s">
        <v>177</v>
      </c>
      <c r="C813" s="944"/>
      <c r="D813" s="1597"/>
      <c r="E813" s="359"/>
      <c r="F813" s="1597"/>
      <c r="G813" s="1597">
        <v>3</v>
      </c>
      <c r="H813" s="1597" t="e">
        <f t="shared" si="205"/>
        <v>#DIV/0!</v>
      </c>
      <c r="I813" s="412"/>
      <c r="J813" s="412"/>
      <c r="K813" s="1622"/>
      <c r="L813" s="1597"/>
      <c r="M813" s="1597"/>
      <c r="N813" s="1214"/>
      <c r="O813" s="1728"/>
      <c r="P813" s="1214"/>
      <c r="Q813" s="471"/>
      <c r="R813" s="2341">
        <f t="shared" ref="R813:R814" si="213">Q813/12*$B$4</f>
        <v>0</v>
      </c>
      <c r="S813" s="471">
        <f t="shared" si="204"/>
        <v>356.05326000000002</v>
      </c>
      <c r="T813" s="921"/>
      <c r="U813" s="471"/>
      <c r="V813" s="471">
        <f>S813-R813</f>
        <v>356.05326000000002</v>
      </c>
      <c r="W813" s="471"/>
      <c r="X813" s="471"/>
      <c r="Y813" s="471">
        <v>356.05326000000002</v>
      </c>
      <c r="Z813" s="1624"/>
      <c r="AA813" s="511"/>
      <c r="AB813" s="1173">
        <f t="shared" si="212"/>
        <v>0</v>
      </c>
      <c r="AC813" s="1188"/>
      <c r="AE813" s="3497"/>
    </row>
    <row r="814" spans="1:31" ht="30" x14ac:dyDescent="0.25">
      <c r="A814" s="219">
        <v>1</v>
      </c>
      <c r="B814" s="3426" t="s">
        <v>194</v>
      </c>
      <c r="C814" s="1733"/>
      <c r="D814" s="677"/>
      <c r="E814" s="351"/>
      <c r="F814" s="309"/>
      <c r="G814" s="309"/>
      <c r="H814" s="309"/>
      <c r="I814" s="1604"/>
      <c r="J814" s="1604"/>
      <c r="K814" s="1029"/>
      <c r="L814" s="302"/>
      <c r="M814" s="302"/>
      <c r="N814" s="302"/>
      <c r="O814" s="302"/>
      <c r="P814" s="302"/>
      <c r="Q814" s="472"/>
      <c r="R814" s="1008">
        <f t="shared" si="213"/>
        <v>0</v>
      </c>
      <c r="S814" s="472">
        <f t="shared" si="204"/>
        <v>11.857710000000001</v>
      </c>
      <c r="T814" s="918"/>
      <c r="U814" s="472"/>
      <c r="V814" s="472">
        <f>S814-R814</f>
        <v>11.857710000000001</v>
      </c>
      <c r="W814" s="472"/>
      <c r="X814" s="472"/>
      <c r="Y814" s="472">
        <v>11.857710000000001</v>
      </c>
      <c r="Z814" s="1080"/>
      <c r="AA814" s="468"/>
      <c r="AB814" s="1173">
        <f t="shared" si="212"/>
        <v>0</v>
      </c>
      <c r="AC814" s="1188"/>
      <c r="AE814" s="3497"/>
    </row>
    <row r="815" spans="1:31" s="2380" customFormat="1" ht="29.25" x14ac:dyDescent="0.25">
      <c r="A815" s="2380">
        <v>1</v>
      </c>
      <c r="B815" s="666" t="s">
        <v>270</v>
      </c>
      <c r="C815" s="3138"/>
      <c r="D815" s="437"/>
      <c r="E815" s="952"/>
      <c r="F815" s="3139"/>
      <c r="G815" s="3139">
        <f t="shared" ref="G815" si="214">G817+G818+G819+G820+G822*5+G823*5</f>
        <v>10</v>
      </c>
      <c r="H815" s="686" t="e">
        <f>G815/F815*100</f>
        <v>#DIV/0!</v>
      </c>
      <c r="I815" s="3140"/>
      <c r="J815" s="3140"/>
      <c r="K815" s="3141"/>
      <c r="L815" s="686"/>
      <c r="M815" s="686"/>
      <c r="N815" s="686"/>
      <c r="O815" s="686"/>
      <c r="P815" s="686"/>
      <c r="Q815" s="3133"/>
      <c r="R815" s="1008"/>
      <c r="S815" s="472"/>
      <c r="T815" s="918"/>
      <c r="U815" s="472"/>
      <c r="V815" s="472"/>
      <c r="W815" s="472"/>
      <c r="X815" s="472"/>
      <c r="Y815" s="472"/>
      <c r="Z815" s="3139"/>
      <c r="AA815" s="3133"/>
      <c r="AB815" s="1173">
        <f t="shared" si="212"/>
        <v>0</v>
      </c>
      <c r="AC815" s="3135"/>
      <c r="AE815" s="3497"/>
    </row>
    <row r="816" spans="1:31" s="2380" customFormat="1" ht="30" x14ac:dyDescent="0.25">
      <c r="A816" s="2380">
        <v>1</v>
      </c>
      <c r="B816" s="679" t="s">
        <v>193</v>
      </c>
      <c r="C816" s="3138"/>
      <c r="D816" s="437"/>
      <c r="E816" s="952"/>
      <c r="F816" s="686"/>
      <c r="G816" s="686"/>
      <c r="H816" s="686"/>
      <c r="I816" s="3140"/>
      <c r="J816" s="3140"/>
      <c r="K816" s="3141"/>
      <c r="L816" s="686"/>
      <c r="M816" s="686"/>
      <c r="N816" s="686"/>
      <c r="O816" s="686"/>
      <c r="P816" s="686"/>
      <c r="Q816" s="3133"/>
      <c r="R816" s="3133"/>
      <c r="S816" s="3133"/>
      <c r="T816" s="3133"/>
      <c r="U816" s="3133"/>
      <c r="V816" s="3133"/>
      <c r="W816" s="3133"/>
      <c r="X816" s="3133"/>
      <c r="Y816" s="3133"/>
      <c r="Z816" s="686"/>
      <c r="AA816" s="3133"/>
      <c r="AB816" s="1173">
        <f t="shared" si="212"/>
        <v>0</v>
      </c>
      <c r="AC816" s="3135"/>
      <c r="AE816" s="3497"/>
    </row>
    <row r="817" spans="1:31" s="2380" customFormat="1" ht="30" x14ac:dyDescent="0.25">
      <c r="A817" s="2380">
        <v>1</v>
      </c>
      <c r="B817" s="4" t="s">
        <v>461</v>
      </c>
      <c r="C817" s="3138"/>
      <c r="D817" s="437"/>
      <c r="E817" s="953"/>
      <c r="F817" s="686"/>
      <c r="G817" s="686">
        <v>9</v>
      </c>
      <c r="H817" s="686" t="e">
        <f t="shared" ref="H817:H827" si="215">G817/F817*100</f>
        <v>#DIV/0!</v>
      </c>
      <c r="I817" s="3140"/>
      <c r="J817" s="3140"/>
      <c r="K817" s="3141"/>
      <c r="L817" s="686"/>
      <c r="M817" s="686"/>
      <c r="N817" s="686"/>
      <c r="O817" s="686"/>
      <c r="P817" s="686"/>
      <c r="Q817" s="3133"/>
      <c r="R817" s="3133"/>
      <c r="S817" s="3133"/>
      <c r="T817" s="3133"/>
      <c r="U817" s="3133"/>
      <c r="V817" s="3133"/>
      <c r="W817" s="3133"/>
      <c r="X817" s="3133"/>
      <c r="Y817" s="3133"/>
      <c r="Z817" s="686"/>
      <c r="AA817" s="3133"/>
      <c r="AB817" s="1173">
        <f t="shared" si="212"/>
        <v>0</v>
      </c>
      <c r="AC817" s="3135"/>
      <c r="AE817" s="3497"/>
    </row>
    <row r="818" spans="1:31" s="2380" customFormat="1" ht="60" x14ac:dyDescent="0.25">
      <c r="A818" s="2380">
        <v>1</v>
      </c>
      <c r="B818" s="4" t="s">
        <v>462</v>
      </c>
      <c r="C818" s="3138"/>
      <c r="D818" s="437"/>
      <c r="E818" s="953"/>
      <c r="F818" s="686"/>
      <c r="G818" s="686"/>
      <c r="H818" s="686" t="e">
        <f t="shared" si="215"/>
        <v>#DIV/0!</v>
      </c>
      <c r="I818" s="3140"/>
      <c r="J818" s="3140"/>
      <c r="K818" s="3141"/>
      <c r="L818" s="686"/>
      <c r="M818" s="686"/>
      <c r="N818" s="686"/>
      <c r="O818" s="686"/>
      <c r="P818" s="686"/>
      <c r="Q818" s="3133"/>
      <c r="R818" s="3133"/>
      <c r="S818" s="3133"/>
      <c r="T818" s="3133"/>
      <c r="U818" s="3133"/>
      <c r="V818" s="3133"/>
      <c r="W818" s="3133"/>
      <c r="X818" s="3133"/>
      <c r="Y818" s="3133"/>
      <c r="Z818" s="686"/>
      <c r="AA818" s="3133"/>
      <c r="AB818" s="1173">
        <f t="shared" si="212"/>
        <v>0</v>
      </c>
      <c r="AC818" s="3135"/>
      <c r="AE818" s="3497"/>
    </row>
    <row r="819" spans="1:31" s="2380" customFormat="1" ht="45" x14ac:dyDescent="0.25">
      <c r="A819" s="2380">
        <v>1</v>
      </c>
      <c r="B819" s="4" t="s">
        <v>463</v>
      </c>
      <c r="C819" s="3138"/>
      <c r="D819" s="437"/>
      <c r="E819" s="953"/>
      <c r="F819" s="686"/>
      <c r="G819" s="686">
        <v>1</v>
      </c>
      <c r="H819" s="686" t="e">
        <f t="shared" si="215"/>
        <v>#DIV/0!</v>
      </c>
      <c r="I819" s="3140"/>
      <c r="J819" s="3140"/>
      <c r="K819" s="3141"/>
      <c r="L819" s="686"/>
      <c r="M819" s="686"/>
      <c r="N819" s="686"/>
      <c r="O819" s="686"/>
      <c r="P819" s="686"/>
      <c r="Q819" s="3133"/>
      <c r="R819" s="3133"/>
      <c r="S819" s="3133"/>
      <c r="T819" s="3133"/>
      <c r="U819" s="3133"/>
      <c r="V819" s="3133"/>
      <c r="W819" s="3133"/>
      <c r="X819" s="3133"/>
      <c r="Y819" s="3133"/>
      <c r="Z819" s="686"/>
      <c r="AA819" s="3133"/>
      <c r="AB819" s="1173">
        <f t="shared" si="212"/>
        <v>0</v>
      </c>
      <c r="AC819" s="3135"/>
      <c r="AE819" s="3497"/>
    </row>
    <row r="820" spans="1:31" s="2380" customFormat="1" ht="90" x14ac:dyDescent="0.25">
      <c r="A820" s="2380">
        <v>1</v>
      </c>
      <c r="B820" s="4" t="s">
        <v>464</v>
      </c>
      <c r="C820" s="3138"/>
      <c r="D820" s="437"/>
      <c r="E820" s="3268"/>
      <c r="F820" s="686"/>
      <c r="G820" s="686"/>
      <c r="H820" s="686" t="e">
        <f t="shared" si="215"/>
        <v>#DIV/0!</v>
      </c>
      <c r="I820" s="3140"/>
      <c r="J820" s="3140"/>
      <c r="K820" s="3141"/>
      <c r="L820" s="686"/>
      <c r="M820" s="686"/>
      <c r="N820" s="686"/>
      <c r="O820" s="686"/>
      <c r="P820" s="686"/>
      <c r="Q820" s="3133"/>
      <c r="R820" s="3133"/>
      <c r="S820" s="3133"/>
      <c r="T820" s="3133"/>
      <c r="U820" s="3133"/>
      <c r="V820" s="3133"/>
      <c r="W820" s="3133"/>
      <c r="X820" s="3133"/>
      <c r="Y820" s="3133"/>
      <c r="Z820" s="686"/>
      <c r="AA820" s="3133"/>
      <c r="AB820" s="1173">
        <f t="shared" si="212"/>
        <v>0</v>
      </c>
      <c r="AC820" s="3135"/>
      <c r="AE820" s="3497"/>
    </row>
    <row r="821" spans="1:31" s="2380" customFormat="1" ht="42.75" x14ac:dyDescent="0.25">
      <c r="B821" s="1131" t="s">
        <v>619</v>
      </c>
      <c r="C821" s="3138"/>
      <c r="D821" s="437"/>
      <c r="E821" s="3510"/>
      <c r="F821" s="3141"/>
      <c r="G821" s="3141">
        <f t="shared" ref="G821" si="216">G822+G823</f>
        <v>0</v>
      </c>
      <c r="H821" s="686" t="e">
        <f t="shared" si="215"/>
        <v>#DIV/0!</v>
      </c>
      <c r="I821" s="3140"/>
      <c r="J821" s="3140"/>
      <c r="K821" s="3141"/>
      <c r="L821" s="686"/>
      <c r="M821" s="686"/>
      <c r="N821" s="686"/>
      <c r="O821" s="686"/>
      <c r="P821" s="686"/>
      <c r="Q821" s="3133"/>
      <c r="R821" s="3133"/>
      <c r="S821" s="3133"/>
      <c r="T821" s="3133"/>
      <c r="U821" s="3133"/>
      <c r="V821" s="3133"/>
      <c r="W821" s="3133"/>
      <c r="X821" s="3133"/>
      <c r="Y821" s="3133"/>
      <c r="Z821" s="686"/>
      <c r="AA821" s="3133"/>
      <c r="AB821" s="1173"/>
      <c r="AC821" s="3135"/>
      <c r="AE821" s="3497"/>
    </row>
    <row r="822" spans="1:31" s="2380" customFormat="1" ht="30" x14ac:dyDescent="0.25">
      <c r="B822" s="679" t="s">
        <v>620</v>
      </c>
      <c r="C822" s="3138"/>
      <c r="D822" s="437"/>
      <c r="E822" s="3268"/>
      <c r="F822" s="3141"/>
      <c r="G822" s="3141"/>
      <c r="H822" s="686" t="e">
        <f t="shared" si="215"/>
        <v>#DIV/0!</v>
      </c>
      <c r="I822" s="3140"/>
      <c r="J822" s="3140"/>
      <c r="K822" s="3141"/>
      <c r="L822" s="686"/>
      <c r="M822" s="686"/>
      <c r="N822" s="686"/>
      <c r="O822" s="686"/>
      <c r="P822" s="686"/>
      <c r="Q822" s="3133"/>
      <c r="R822" s="3133"/>
      <c r="S822" s="3133"/>
      <c r="T822" s="3133"/>
      <c r="U822" s="3133"/>
      <c r="V822" s="3133"/>
      <c r="W822" s="3133"/>
      <c r="X822" s="3133"/>
      <c r="Y822" s="3133"/>
      <c r="Z822" s="686"/>
      <c r="AA822" s="3133"/>
      <c r="AB822" s="1173"/>
      <c r="AC822" s="3135"/>
      <c r="AE822" s="3497"/>
    </row>
    <row r="823" spans="1:31" s="2380" customFormat="1" ht="30" x14ac:dyDescent="0.25">
      <c r="B823" s="679" t="s">
        <v>621</v>
      </c>
      <c r="C823" s="3138"/>
      <c r="D823" s="437"/>
      <c r="E823" s="3268"/>
      <c r="F823" s="3141"/>
      <c r="G823" s="3141"/>
      <c r="H823" s="686" t="e">
        <f t="shared" si="215"/>
        <v>#DIV/0!</v>
      </c>
      <c r="I823" s="3140"/>
      <c r="J823" s="3140"/>
      <c r="K823" s="3141"/>
      <c r="L823" s="686"/>
      <c r="M823" s="686"/>
      <c r="N823" s="686"/>
      <c r="O823" s="686"/>
      <c r="P823" s="686"/>
      <c r="Q823" s="3133"/>
      <c r="R823" s="3133"/>
      <c r="S823" s="3133"/>
      <c r="T823" s="3133"/>
      <c r="U823" s="3133"/>
      <c r="V823" s="3133"/>
      <c r="W823" s="3133"/>
      <c r="X823" s="3133"/>
      <c r="Y823" s="3133"/>
      <c r="Z823" s="686"/>
      <c r="AA823" s="3133"/>
      <c r="AB823" s="1173"/>
      <c r="AC823" s="3135"/>
      <c r="AE823" s="3497"/>
    </row>
    <row r="824" spans="1:31" s="2380" customFormat="1" ht="29.25" x14ac:dyDescent="0.25">
      <c r="B824" s="732" t="s">
        <v>131</v>
      </c>
      <c r="C824" s="3138"/>
      <c r="D824" s="437"/>
      <c r="E824" s="952"/>
      <c r="F824" s="3141"/>
      <c r="G824" s="3141">
        <f t="shared" ref="G824" si="217">G825+G826</f>
        <v>0</v>
      </c>
      <c r="H824" s="686" t="e">
        <f t="shared" si="215"/>
        <v>#DIV/0!</v>
      </c>
      <c r="I824" s="3140"/>
      <c r="J824" s="3140"/>
      <c r="K824" s="3141"/>
      <c r="L824" s="686"/>
      <c r="M824" s="686"/>
      <c r="N824" s="686"/>
      <c r="O824" s="686"/>
      <c r="P824" s="686"/>
      <c r="Q824" s="3133"/>
      <c r="R824" s="3133"/>
      <c r="S824" s="3133"/>
      <c r="T824" s="3133"/>
      <c r="U824" s="3133"/>
      <c r="V824" s="3133"/>
      <c r="W824" s="3133"/>
      <c r="X824" s="3133"/>
      <c r="Y824" s="3133"/>
      <c r="Z824" s="686"/>
      <c r="AA824" s="3133"/>
      <c r="AB824" s="1173">
        <f>S824-R824-V824</f>
        <v>0</v>
      </c>
      <c r="AC824" s="3135"/>
      <c r="AE824" s="3497"/>
    </row>
    <row r="825" spans="1:31" s="2380" customFormat="1" x14ac:dyDescent="0.25">
      <c r="B825" s="662" t="s">
        <v>222</v>
      </c>
      <c r="C825" s="3138"/>
      <c r="D825" s="437"/>
      <c r="E825" s="953"/>
      <c r="F825" s="3141"/>
      <c r="G825" s="3141"/>
      <c r="H825" s="686" t="e">
        <f t="shared" si="215"/>
        <v>#DIV/0!</v>
      </c>
      <c r="I825" s="3140"/>
      <c r="J825" s="3140"/>
      <c r="K825" s="3141"/>
      <c r="L825" s="686"/>
      <c r="M825" s="686"/>
      <c r="N825" s="686"/>
      <c r="O825" s="686"/>
      <c r="P825" s="686"/>
      <c r="Q825" s="3133"/>
      <c r="R825" s="3133"/>
      <c r="S825" s="3133"/>
      <c r="T825" s="3133"/>
      <c r="U825" s="3133"/>
      <c r="V825" s="3133"/>
      <c r="W825" s="3133"/>
      <c r="X825" s="3133"/>
      <c r="Y825" s="3133"/>
      <c r="Z825" s="686"/>
      <c r="AA825" s="3133"/>
      <c r="AB825" s="1173">
        <f>S825-R825-V825</f>
        <v>0</v>
      </c>
      <c r="AC825" s="3135"/>
      <c r="AE825" s="3497"/>
    </row>
    <row r="826" spans="1:31" s="2380" customFormat="1" ht="75" x14ac:dyDescent="0.25">
      <c r="B826" s="256" t="s">
        <v>510</v>
      </c>
      <c r="C826" s="3138"/>
      <c r="D826" s="437"/>
      <c r="E826" s="953"/>
      <c r="F826" s="3395"/>
      <c r="G826" s="636"/>
      <c r="H826" s="686" t="e">
        <f t="shared" si="215"/>
        <v>#DIV/0!</v>
      </c>
      <c r="I826" s="3270"/>
      <c r="J826" s="3140"/>
      <c r="K826" s="3141"/>
      <c r="L826" s="686"/>
      <c r="M826" s="686"/>
      <c r="N826" s="686"/>
      <c r="O826" s="686"/>
      <c r="P826" s="686"/>
      <c r="Q826" s="3133"/>
      <c r="R826" s="3133"/>
      <c r="S826" s="3133"/>
      <c r="T826" s="3133"/>
      <c r="U826" s="3133"/>
      <c r="V826" s="3133"/>
      <c r="W826" s="3133"/>
      <c r="X826" s="3133"/>
      <c r="Y826" s="3133"/>
      <c r="Z826" s="708"/>
      <c r="AA826" s="3133"/>
      <c r="AB826" s="1173">
        <f>S826-R826-V826</f>
        <v>0</v>
      </c>
      <c r="AC826" s="3135"/>
      <c r="AE826" s="3497"/>
    </row>
    <row r="827" spans="1:31" s="2380" customFormat="1" ht="29.25" x14ac:dyDescent="0.25">
      <c r="B827" s="411" t="s">
        <v>626</v>
      </c>
      <c r="C827" s="3394"/>
      <c r="D827" s="2351"/>
      <c r="E827" s="952"/>
      <c r="F827" s="635"/>
      <c r="G827" s="635"/>
      <c r="H827" s="3139" t="e">
        <f t="shared" si="215"/>
        <v>#DIV/0!</v>
      </c>
      <c r="I827" s="3270"/>
      <c r="J827" s="3140"/>
      <c r="K827" s="3141"/>
      <c r="L827" s="686"/>
      <c r="M827" s="686"/>
      <c r="N827" s="686"/>
      <c r="O827" s="686"/>
      <c r="P827" s="686"/>
      <c r="Q827" s="3133"/>
      <c r="R827" s="3133"/>
      <c r="S827" s="3133"/>
      <c r="T827" s="3133"/>
      <c r="U827" s="3133"/>
      <c r="V827" s="3133"/>
      <c r="W827" s="3133"/>
      <c r="X827" s="3133"/>
      <c r="Y827" s="3133"/>
      <c r="Z827" s="708"/>
      <c r="AA827" s="3133"/>
      <c r="AB827" s="1173"/>
      <c r="AC827" s="3135"/>
      <c r="AE827" s="3497"/>
    </row>
    <row r="828" spans="1:31" s="2380" customFormat="1" x14ac:dyDescent="0.25">
      <c r="A828" s="2380">
        <v>1</v>
      </c>
      <c r="B828" s="951" t="s">
        <v>194</v>
      </c>
      <c r="C828" s="3138"/>
      <c r="D828" s="437"/>
      <c r="E828" s="953"/>
      <c r="F828" s="686"/>
      <c r="G828" s="686"/>
      <c r="H828" s="686"/>
      <c r="I828" s="3140"/>
      <c r="J828" s="3140"/>
      <c r="K828" s="3141"/>
      <c r="L828" s="686"/>
      <c r="M828" s="686"/>
      <c r="N828" s="686"/>
      <c r="O828" s="686"/>
      <c r="P828" s="686"/>
      <c r="Q828" s="3133"/>
      <c r="R828" s="3133"/>
      <c r="S828" s="3133"/>
      <c r="T828" s="3133"/>
      <c r="U828" s="3133"/>
      <c r="V828" s="3133"/>
      <c r="W828" s="3133"/>
      <c r="X828" s="3133"/>
      <c r="Y828" s="3133"/>
      <c r="Z828" s="686"/>
      <c r="AA828" s="3133"/>
      <c r="AB828" s="1173">
        <f>S828-R828-V828</f>
        <v>0</v>
      </c>
      <c r="AC828" s="3135"/>
      <c r="AE828" s="3497"/>
    </row>
    <row r="829" spans="1:31" s="2380" customFormat="1" ht="110.25" customHeight="1" x14ac:dyDescent="0.25">
      <c r="A829" s="2380">
        <v>1</v>
      </c>
      <c r="B829" s="2351" t="s">
        <v>622</v>
      </c>
      <c r="C829" s="3394"/>
      <c r="D829" s="2351"/>
      <c r="E829" s="952"/>
      <c r="F829" s="3148"/>
      <c r="G829" s="3139"/>
      <c r="H829" s="3139" t="e">
        <f t="shared" ref="H829:H835" si="218">G829/F829*100</f>
        <v>#DIV/0!</v>
      </c>
      <c r="I829" s="3140"/>
      <c r="J829" s="3140"/>
      <c r="K829" s="3141"/>
      <c r="L829" s="686"/>
      <c r="M829" s="686"/>
      <c r="N829" s="686"/>
      <c r="O829" s="686"/>
      <c r="P829" s="686"/>
      <c r="Q829" s="3133"/>
      <c r="R829" s="3142">
        <f>Q829/12*$B$4</f>
        <v>0</v>
      </c>
      <c r="S829" s="3133">
        <f>Y829-X829-U829</f>
        <v>0</v>
      </c>
      <c r="T829" s="3133"/>
      <c r="U829" s="3133"/>
      <c r="V829" s="3133">
        <f>S829-R829</f>
        <v>0</v>
      </c>
      <c r="W829" s="3133"/>
      <c r="X829" s="3133"/>
      <c r="Y829" s="3133"/>
      <c r="Z829" s="686"/>
      <c r="AA829" s="3133"/>
      <c r="AB829" s="1173">
        <f>S829-R829-V829</f>
        <v>0</v>
      </c>
      <c r="AC829" s="3135"/>
      <c r="AE829" s="3497"/>
    </row>
    <row r="830" spans="1:31" s="2380" customFormat="1" ht="15" customHeight="1" x14ac:dyDescent="0.25">
      <c r="B830" s="437" t="s">
        <v>623</v>
      </c>
      <c r="C830" s="3138"/>
      <c r="D830" s="437"/>
      <c r="E830" s="953"/>
      <c r="F830" s="652"/>
      <c r="G830" s="686"/>
      <c r="H830" s="686" t="e">
        <f t="shared" si="218"/>
        <v>#DIV/0!</v>
      </c>
      <c r="I830" s="3140"/>
      <c r="J830" s="3140"/>
      <c r="K830" s="3141"/>
      <c r="L830" s="686"/>
      <c r="M830" s="686"/>
      <c r="N830" s="686"/>
      <c r="O830" s="686"/>
      <c r="P830" s="686"/>
      <c r="Q830" s="3133"/>
      <c r="R830" s="3142"/>
      <c r="S830" s="3133"/>
      <c r="T830" s="3133"/>
      <c r="U830" s="3133"/>
      <c r="V830" s="3133"/>
      <c r="W830" s="3133"/>
      <c r="X830" s="3133"/>
      <c r="Y830" s="3133"/>
      <c r="Z830" s="686"/>
      <c r="AA830" s="3133"/>
      <c r="AB830" s="1173"/>
      <c r="AC830" s="3135"/>
      <c r="AE830" s="3497"/>
    </row>
    <row r="831" spans="1:31" s="2380" customFormat="1" ht="18.75" customHeight="1" x14ac:dyDescent="0.25">
      <c r="B831" s="437" t="s">
        <v>624</v>
      </c>
      <c r="C831" s="3138"/>
      <c r="D831" s="437"/>
      <c r="E831" s="953"/>
      <c r="F831" s="652"/>
      <c r="G831" s="686"/>
      <c r="H831" s="686" t="e">
        <f t="shared" si="218"/>
        <v>#DIV/0!</v>
      </c>
      <c r="I831" s="3140"/>
      <c r="J831" s="3140"/>
      <c r="K831" s="3141"/>
      <c r="L831" s="686"/>
      <c r="M831" s="686"/>
      <c r="N831" s="686"/>
      <c r="O831" s="686"/>
      <c r="P831" s="686"/>
      <c r="Q831" s="3133"/>
      <c r="R831" s="3142"/>
      <c r="S831" s="3133"/>
      <c r="T831" s="3133"/>
      <c r="U831" s="3133"/>
      <c r="V831" s="3133"/>
      <c r="W831" s="3133"/>
      <c r="X831" s="3133"/>
      <c r="Y831" s="3133"/>
      <c r="Z831" s="686"/>
      <c r="AA831" s="3133"/>
      <c r="AB831" s="1173"/>
      <c r="AC831" s="3135"/>
      <c r="AE831" s="3497"/>
    </row>
    <row r="832" spans="1:31" s="2380" customFormat="1" ht="18.75" customHeight="1" x14ac:dyDescent="0.25">
      <c r="B832" s="437" t="s">
        <v>625</v>
      </c>
      <c r="C832" s="3138"/>
      <c r="D832" s="437"/>
      <c r="E832" s="953"/>
      <c r="F832" s="652"/>
      <c r="G832" s="686"/>
      <c r="H832" s="686" t="e">
        <f t="shared" si="218"/>
        <v>#DIV/0!</v>
      </c>
      <c r="I832" s="3140"/>
      <c r="J832" s="3140"/>
      <c r="K832" s="3141"/>
      <c r="L832" s="686"/>
      <c r="M832" s="686"/>
      <c r="N832" s="686"/>
      <c r="O832" s="686"/>
      <c r="P832" s="686"/>
      <c r="Q832" s="3133"/>
      <c r="R832" s="3142"/>
      <c r="S832" s="3133"/>
      <c r="T832" s="3133"/>
      <c r="U832" s="3133"/>
      <c r="V832" s="3133"/>
      <c r="W832" s="3133"/>
      <c r="X832" s="3133"/>
      <c r="Y832" s="3133"/>
      <c r="Z832" s="686"/>
      <c r="AA832" s="3133"/>
      <c r="AB832" s="1173"/>
      <c r="AC832" s="3135"/>
      <c r="AE832" s="3497"/>
    </row>
    <row r="833" spans="1:31" s="2380" customFormat="1" ht="47.25" x14ac:dyDescent="0.25">
      <c r="A833" s="2380">
        <v>1</v>
      </c>
      <c r="B833" s="733" t="s">
        <v>466</v>
      </c>
      <c r="C833" s="3138"/>
      <c r="D833" s="437"/>
      <c r="E833" s="952"/>
      <c r="F833" s="3148"/>
      <c r="G833" s="3139">
        <f t="shared" ref="G833" si="219">G834+G841</f>
        <v>2</v>
      </c>
      <c r="H833" s="3139" t="e">
        <f t="shared" si="218"/>
        <v>#DIV/0!</v>
      </c>
      <c r="I833" s="3140"/>
      <c r="J833" s="3140"/>
      <c r="K833" s="3141"/>
      <c r="L833" s="686"/>
      <c r="M833" s="686"/>
      <c r="N833" s="686"/>
      <c r="O833" s="686"/>
      <c r="P833" s="686"/>
      <c r="Q833" s="3133"/>
      <c r="R833" s="3133">
        <f t="shared" ref="R833" si="220">R834+R841</f>
        <v>0</v>
      </c>
      <c r="S833" s="3133">
        <f t="shared" ref="S833:Y833" si="221">S834+S841</f>
        <v>2.7192099999999999</v>
      </c>
      <c r="T833" s="3133">
        <f t="shared" si="221"/>
        <v>0</v>
      </c>
      <c r="U833" s="3133">
        <f t="shared" si="221"/>
        <v>0</v>
      </c>
      <c r="V833" s="3133">
        <f t="shared" si="221"/>
        <v>2.7192099999999999</v>
      </c>
      <c r="W833" s="3133">
        <f t="shared" si="221"/>
        <v>0</v>
      </c>
      <c r="X833" s="3133">
        <f t="shared" si="221"/>
        <v>0</v>
      </c>
      <c r="Y833" s="3133">
        <f t="shared" si="221"/>
        <v>2.7192099999999999</v>
      </c>
      <c r="Z833" s="686"/>
      <c r="AA833" s="3133"/>
      <c r="AB833" s="1173">
        <f t="shared" ref="AB833:AB868" si="222">S833-R833-V833</f>
        <v>0</v>
      </c>
      <c r="AC833" s="3135"/>
      <c r="AE833" s="3497"/>
    </row>
    <row r="834" spans="1:31" s="3143" customFormat="1" ht="30" x14ac:dyDescent="0.25">
      <c r="A834" s="2380">
        <v>1</v>
      </c>
      <c r="B834" s="678" t="s">
        <v>271</v>
      </c>
      <c r="C834" s="3138"/>
      <c r="D834" s="437"/>
      <c r="E834" s="952"/>
      <c r="F834" s="3148"/>
      <c r="G834" s="3139">
        <f t="shared" ref="G834" si="223">G835+G836+G839+G840+G837+G838</f>
        <v>0</v>
      </c>
      <c r="H834" s="3139" t="e">
        <f t="shared" si="218"/>
        <v>#DIV/0!</v>
      </c>
      <c r="I834" s="3140"/>
      <c r="J834" s="3140"/>
      <c r="K834" s="3141"/>
      <c r="L834" s="686"/>
      <c r="M834" s="686"/>
      <c r="N834" s="686"/>
      <c r="O834" s="686"/>
      <c r="P834" s="686"/>
      <c r="Q834" s="3133"/>
      <c r="R834" s="3158">
        <f t="shared" ref="R834:Y834" si="224">R835+R836+R839+R840+R837+R838</f>
        <v>0</v>
      </c>
      <c r="S834" s="3133">
        <f t="shared" si="224"/>
        <v>0</v>
      </c>
      <c r="T834" s="3133">
        <f t="shared" si="224"/>
        <v>0</v>
      </c>
      <c r="U834" s="3133">
        <f t="shared" si="224"/>
        <v>0</v>
      </c>
      <c r="V834" s="3133">
        <f t="shared" si="224"/>
        <v>0</v>
      </c>
      <c r="W834" s="3133">
        <f t="shared" si="224"/>
        <v>0</v>
      </c>
      <c r="X834" s="3133">
        <f t="shared" si="224"/>
        <v>0</v>
      </c>
      <c r="Y834" s="3133">
        <f t="shared" si="224"/>
        <v>0</v>
      </c>
      <c r="Z834" s="686"/>
      <c r="AA834" s="3133"/>
      <c r="AB834" s="1173">
        <f t="shared" si="222"/>
        <v>0</v>
      </c>
      <c r="AC834" s="3135"/>
      <c r="AE834" s="3497"/>
    </row>
    <row r="835" spans="1:31" s="2380" customFormat="1" ht="30" x14ac:dyDescent="0.25">
      <c r="A835" s="2380">
        <v>1</v>
      </c>
      <c r="B835" s="4" t="s">
        <v>467</v>
      </c>
      <c r="C835" s="3144"/>
      <c r="D835" s="2351"/>
      <c r="E835" s="953"/>
      <c r="F835" s="686"/>
      <c r="G835" s="686"/>
      <c r="H835" s="686" t="e">
        <f t="shared" si="218"/>
        <v>#DIV/0!</v>
      </c>
      <c r="I835" s="3140"/>
      <c r="J835" s="3140"/>
      <c r="K835" s="3145"/>
      <c r="L835" s="3139"/>
      <c r="M835" s="3139"/>
      <c r="N835" s="3139"/>
      <c r="O835" s="3139"/>
      <c r="P835" s="3139"/>
      <c r="Q835" s="3133"/>
      <c r="R835" s="3133">
        <f>Q835/12*$B$4</f>
        <v>0</v>
      </c>
      <c r="S835" s="3161">
        <f>Y835-X835-U835</f>
        <v>0</v>
      </c>
      <c r="T835" s="3161"/>
      <c r="U835" s="3133"/>
      <c r="V835" s="3134">
        <f>S835-R835</f>
        <v>0</v>
      </c>
      <c r="W835" s="3133"/>
      <c r="X835" s="3161"/>
      <c r="Y835" s="3133"/>
      <c r="Z835" s="3139"/>
      <c r="AA835" s="3146"/>
      <c r="AB835" s="1173">
        <f t="shared" si="222"/>
        <v>0</v>
      </c>
      <c r="AC835" s="3135"/>
      <c r="AE835" s="3497"/>
    </row>
    <row r="836" spans="1:31" s="2380" customFormat="1" x14ac:dyDescent="0.25">
      <c r="B836" s="4"/>
      <c r="C836" s="3147"/>
      <c r="D836" s="437"/>
      <c r="E836" s="952"/>
      <c r="F836" s="652"/>
      <c r="G836" s="686"/>
      <c r="H836" s="686"/>
      <c r="I836" s="3140"/>
      <c r="J836" s="3140"/>
      <c r="K836" s="3141"/>
      <c r="L836" s="686"/>
      <c r="M836" s="686"/>
      <c r="N836" s="686"/>
      <c r="O836" s="686"/>
      <c r="P836" s="686"/>
      <c r="Q836" s="3134"/>
      <c r="R836" s="3133">
        <f t="shared" ref="R836:R837" si="225">Q836/12*$B$4</f>
        <v>0</v>
      </c>
      <c r="S836" s="3133"/>
      <c r="T836" s="3133"/>
      <c r="U836" s="3134"/>
      <c r="V836" s="3134"/>
      <c r="W836" s="3134"/>
      <c r="X836" s="3133"/>
      <c r="Y836" s="3134"/>
      <c r="Z836" s="686"/>
      <c r="AA836" s="3133"/>
      <c r="AB836" s="1173">
        <f t="shared" si="222"/>
        <v>0</v>
      </c>
      <c r="AC836" s="3135"/>
      <c r="AE836" s="3497"/>
    </row>
    <row r="837" spans="1:31" s="2380" customFormat="1" ht="30" x14ac:dyDescent="0.25">
      <c r="A837" s="2380">
        <v>1</v>
      </c>
      <c r="B837" s="4" t="s">
        <v>468</v>
      </c>
      <c r="C837" s="3138"/>
      <c r="D837" s="437"/>
      <c r="E837" s="954"/>
      <c r="F837" s="686"/>
      <c r="G837" s="686"/>
      <c r="H837" s="686" t="e">
        <f>G837/F837*100</f>
        <v>#DIV/0!</v>
      </c>
      <c r="I837" s="3140"/>
      <c r="J837" s="3140"/>
      <c r="K837" s="3141"/>
      <c r="L837" s="686"/>
      <c r="M837" s="686"/>
      <c r="N837" s="686"/>
      <c r="O837" s="686"/>
      <c r="P837" s="686"/>
      <c r="Q837" s="3133"/>
      <c r="R837" s="3133">
        <f t="shared" si="225"/>
        <v>0</v>
      </c>
      <c r="S837" s="3133">
        <f>Y837-X837-U837</f>
        <v>0</v>
      </c>
      <c r="T837" s="3133"/>
      <c r="U837" s="3133"/>
      <c r="V837" s="3133">
        <f>S837-R837</f>
        <v>0</v>
      </c>
      <c r="W837" s="3133"/>
      <c r="X837" s="3133"/>
      <c r="Y837" s="3133"/>
      <c r="Z837" s="686"/>
      <c r="AA837" s="3133"/>
      <c r="AB837" s="1173">
        <f t="shared" si="222"/>
        <v>0</v>
      </c>
      <c r="AC837" s="3135"/>
      <c r="AE837" s="3497"/>
    </row>
    <row r="838" spans="1:31" s="2380" customFormat="1" ht="30" x14ac:dyDescent="0.25">
      <c r="A838" s="2380">
        <v>1</v>
      </c>
      <c r="B838" s="4" t="s">
        <v>469</v>
      </c>
      <c r="C838" s="3138"/>
      <c r="D838" s="437"/>
      <c r="E838" s="954"/>
      <c r="F838" s="3148"/>
      <c r="G838" s="3139"/>
      <c r="H838" s="686"/>
      <c r="I838" s="3140"/>
      <c r="J838" s="3140"/>
      <c r="K838" s="3141"/>
      <c r="L838" s="686"/>
      <c r="M838" s="686"/>
      <c r="N838" s="686"/>
      <c r="O838" s="686"/>
      <c r="P838" s="686"/>
      <c r="Q838" s="3133"/>
      <c r="R838" s="3133"/>
      <c r="S838" s="3133">
        <f>Y838-X838-U838</f>
        <v>0</v>
      </c>
      <c r="T838" s="3133"/>
      <c r="U838" s="3133"/>
      <c r="V838" s="3133">
        <f>S838-R838</f>
        <v>0</v>
      </c>
      <c r="W838" s="3133"/>
      <c r="X838" s="3133"/>
      <c r="Y838" s="3133"/>
      <c r="Z838" s="3139"/>
      <c r="AA838" s="3133"/>
      <c r="AB838" s="1173">
        <f t="shared" si="222"/>
        <v>0</v>
      </c>
      <c r="AC838" s="3135"/>
      <c r="AE838" s="3497"/>
    </row>
    <row r="839" spans="1:31" s="2380" customFormat="1" ht="45" x14ac:dyDescent="0.25">
      <c r="A839" s="2380">
        <v>1</v>
      </c>
      <c r="B839" s="4" t="s">
        <v>470</v>
      </c>
      <c r="C839" s="3149"/>
      <c r="D839" s="437"/>
      <c r="E839" s="952"/>
      <c r="F839" s="652"/>
      <c r="G839" s="686"/>
      <c r="H839" s="686"/>
      <c r="I839" s="3140"/>
      <c r="J839" s="3140"/>
      <c r="K839" s="3141"/>
      <c r="L839" s="686"/>
      <c r="M839" s="686"/>
      <c r="N839" s="686"/>
      <c r="O839" s="686"/>
      <c r="P839" s="686"/>
      <c r="Q839" s="3133"/>
      <c r="R839" s="3133"/>
      <c r="S839" s="3133">
        <f>Y839-X839-U839</f>
        <v>0</v>
      </c>
      <c r="T839" s="3133"/>
      <c r="U839" s="3133"/>
      <c r="V839" s="3133"/>
      <c r="W839" s="3133"/>
      <c r="X839" s="3133"/>
      <c r="Y839" s="3133"/>
      <c r="Z839" s="686"/>
      <c r="AA839" s="3133"/>
      <c r="AB839" s="1173">
        <f t="shared" si="222"/>
        <v>0</v>
      </c>
      <c r="AC839" s="3135"/>
      <c r="AE839" s="3497"/>
    </row>
    <row r="840" spans="1:31" s="2380" customFormat="1" ht="30" x14ac:dyDescent="0.25">
      <c r="A840" s="2380">
        <v>1</v>
      </c>
      <c r="B840" s="4" t="s">
        <v>471</v>
      </c>
      <c r="C840" s="3149"/>
      <c r="D840" s="437"/>
      <c r="E840" s="952"/>
      <c r="F840" s="686"/>
      <c r="G840" s="686"/>
      <c r="H840" s="686"/>
      <c r="I840" s="3140"/>
      <c r="J840" s="3140"/>
      <c r="K840" s="3141"/>
      <c r="L840" s="686"/>
      <c r="M840" s="686"/>
      <c r="N840" s="686"/>
      <c r="O840" s="686"/>
      <c r="P840" s="686"/>
      <c r="Q840" s="3133"/>
      <c r="R840" s="3133"/>
      <c r="S840" s="3133"/>
      <c r="T840" s="3133"/>
      <c r="U840" s="3133"/>
      <c r="V840" s="3133"/>
      <c r="W840" s="3133"/>
      <c r="X840" s="3133"/>
      <c r="Y840" s="3133"/>
      <c r="Z840" s="686"/>
      <c r="AA840" s="3133"/>
      <c r="AB840" s="1173">
        <f t="shared" si="222"/>
        <v>0</v>
      </c>
      <c r="AC840" s="3135"/>
      <c r="AE840" s="3497"/>
    </row>
    <row r="841" spans="1:31" s="2380" customFormat="1" ht="45" x14ac:dyDescent="0.25">
      <c r="A841" s="2380">
        <v>1</v>
      </c>
      <c r="B841" s="678" t="s">
        <v>272</v>
      </c>
      <c r="C841" s="3138"/>
      <c r="D841" s="437"/>
      <c r="E841" s="952"/>
      <c r="F841" s="652"/>
      <c r="G841" s="686">
        <f t="shared" ref="G841" si="226">G842+G843+G844</f>
        <v>2</v>
      </c>
      <c r="H841" s="686" t="e">
        <f>G841/F841*100</f>
        <v>#DIV/0!</v>
      </c>
      <c r="I841" s="3140"/>
      <c r="J841" s="3140"/>
      <c r="K841" s="3141"/>
      <c r="L841" s="686"/>
      <c r="M841" s="686"/>
      <c r="N841" s="686"/>
      <c r="O841" s="686"/>
      <c r="P841" s="686"/>
      <c r="Q841" s="3133"/>
      <c r="R841" s="3133">
        <f t="shared" ref="R841:Y841" si="227">R842+R843+R844</f>
        <v>0</v>
      </c>
      <c r="S841" s="3133">
        <f t="shared" si="227"/>
        <v>2.7192099999999999</v>
      </c>
      <c r="T841" s="3133">
        <f t="shared" si="227"/>
        <v>0</v>
      </c>
      <c r="U841" s="3133">
        <f t="shared" si="227"/>
        <v>0</v>
      </c>
      <c r="V841" s="3133">
        <f t="shared" si="227"/>
        <v>2.7192099999999999</v>
      </c>
      <c r="W841" s="3133">
        <f t="shared" si="227"/>
        <v>0</v>
      </c>
      <c r="X841" s="3133">
        <f t="shared" si="227"/>
        <v>0</v>
      </c>
      <c r="Y841" s="3133">
        <f t="shared" si="227"/>
        <v>2.7192099999999999</v>
      </c>
      <c r="Z841" s="686"/>
      <c r="AA841" s="3133"/>
      <c r="AB841" s="1173">
        <f t="shared" si="222"/>
        <v>0</v>
      </c>
      <c r="AC841" s="3135"/>
      <c r="AE841" s="3497"/>
    </row>
    <row r="842" spans="1:31" s="2380" customFormat="1" ht="30" x14ac:dyDescent="0.25">
      <c r="A842" s="2380">
        <v>1</v>
      </c>
      <c r="B842" s="4" t="s">
        <v>472</v>
      </c>
      <c r="C842" s="3138"/>
      <c r="D842" s="437"/>
      <c r="E842" s="953"/>
      <c r="F842" s="652"/>
      <c r="G842" s="652">
        <v>2</v>
      </c>
      <c r="H842" s="686" t="e">
        <f>G842/F842*100</f>
        <v>#DIV/0!</v>
      </c>
      <c r="I842" s="3140"/>
      <c r="J842" s="3140"/>
      <c r="K842" s="3141"/>
      <c r="L842" s="686"/>
      <c r="M842" s="686"/>
      <c r="N842" s="686"/>
      <c r="O842" s="686"/>
      <c r="P842" s="686"/>
      <c r="Q842" s="3133"/>
      <c r="R842" s="3133">
        <f>Q842/12*$B$4</f>
        <v>0</v>
      </c>
      <c r="S842" s="3133">
        <f>Y842-X842-U842</f>
        <v>2.7192099999999999</v>
      </c>
      <c r="T842" s="3133"/>
      <c r="U842" s="3133"/>
      <c r="V842" s="3133">
        <f>S842-R842</f>
        <v>2.7192099999999999</v>
      </c>
      <c r="W842" s="3133"/>
      <c r="X842" s="3133"/>
      <c r="Y842" s="3133">
        <v>2.7192099999999999</v>
      </c>
      <c r="Z842" s="652"/>
      <c r="AA842" s="3133"/>
      <c r="AB842" s="1173">
        <f t="shared" si="222"/>
        <v>0</v>
      </c>
      <c r="AC842" s="3135"/>
      <c r="AE842" s="3497"/>
    </row>
    <row r="843" spans="1:31" s="2380" customFormat="1" ht="60" x14ac:dyDescent="0.25">
      <c r="B843" s="4" t="s">
        <v>473</v>
      </c>
      <c r="C843" s="3138"/>
      <c r="D843" s="437"/>
      <c r="E843" s="952"/>
      <c r="F843" s="652"/>
      <c r="G843" s="652"/>
      <c r="H843" s="686"/>
      <c r="I843" s="3140"/>
      <c r="J843" s="3140"/>
      <c r="K843" s="3141"/>
      <c r="L843" s="686"/>
      <c r="M843" s="686"/>
      <c r="N843" s="686"/>
      <c r="O843" s="686"/>
      <c r="P843" s="686"/>
      <c r="Q843" s="3133"/>
      <c r="R843" s="3133"/>
      <c r="S843" s="3133">
        <f>Y843-X843-U843</f>
        <v>0</v>
      </c>
      <c r="T843" s="3133"/>
      <c r="U843" s="3133"/>
      <c r="V843" s="3133">
        <f>S843-R843</f>
        <v>0</v>
      </c>
      <c r="W843" s="3133"/>
      <c r="X843" s="3133"/>
      <c r="Y843" s="3133"/>
      <c r="Z843" s="652"/>
      <c r="AA843" s="3133"/>
      <c r="AB843" s="1173">
        <f t="shared" si="222"/>
        <v>0</v>
      </c>
      <c r="AC843" s="3135"/>
      <c r="AE843" s="3497"/>
    </row>
    <row r="844" spans="1:31" s="2380" customFormat="1" ht="45" x14ac:dyDescent="0.25">
      <c r="A844" s="2380">
        <v>1</v>
      </c>
      <c r="B844" s="4" t="s">
        <v>474</v>
      </c>
      <c r="C844" s="3138"/>
      <c r="D844" s="437"/>
      <c r="E844" s="954"/>
      <c r="F844" s="3139"/>
      <c r="G844" s="3139"/>
      <c r="H844" s="3139"/>
      <c r="I844" s="3140"/>
      <c r="J844" s="3140"/>
      <c r="K844" s="3141"/>
      <c r="L844" s="686"/>
      <c r="M844" s="686"/>
      <c r="N844" s="686"/>
      <c r="O844" s="686"/>
      <c r="P844" s="686"/>
      <c r="Q844" s="3133"/>
      <c r="R844" s="3133"/>
      <c r="S844" s="3133">
        <f>Y844-X844-U844</f>
        <v>0</v>
      </c>
      <c r="T844" s="3133"/>
      <c r="U844" s="3133"/>
      <c r="V844" s="3133"/>
      <c r="W844" s="3133"/>
      <c r="X844" s="3133"/>
      <c r="Y844" s="3133"/>
      <c r="Z844" s="3139"/>
      <c r="AA844" s="3133"/>
      <c r="AB844" s="1173">
        <f t="shared" si="222"/>
        <v>0</v>
      </c>
      <c r="AC844" s="3135"/>
      <c r="AE844" s="3497"/>
    </row>
    <row r="845" spans="1:31" s="2380" customFormat="1" ht="29.25" x14ac:dyDescent="0.25">
      <c r="A845" s="2380">
        <v>1</v>
      </c>
      <c r="B845" s="666" t="s">
        <v>310</v>
      </c>
      <c r="C845" s="3138"/>
      <c r="D845" s="437"/>
      <c r="E845" s="955"/>
      <c r="F845" s="686"/>
      <c r="G845" s="686">
        <f t="shared" ref="G845" si="228">G846+G847+G851+G852+G853+G854</f>
        <v>0</v>
      </c>
      <c r="H845" s="686" t="e">
        <f>G845/F845*100</f>
        <v>#DIV/0!</v>
      </c>
      <c r="I845" s="3140"/>
      <c r="J845" s="3140"/>
      <c r="K845" s="3141"/>
      <c r="L845" s="686"/>
      <c r="M845" s="686"/>
      <c r="N845" s="686"/>
      <c r="O845" s="686"/>
      <c r="P845" s="686"/>
      <c r="Q845" s="3133"/>
      <c r="R845" s="3133">
        <f>Q845/12*$B$4</f>
        <v>0</v>
      </c>
      <c r="S845" s="3133">
        <f>Y845-X845-U845</f>
        <v>0</v>
      </c>
      <c r="T845" s="3133"/>
      <c r="U845" s="3133"/>
      <c r="V845" s="3133">
        <f>S845-R845</f>
        <v>0</v>
      </c>
      <c r="W845" s="3133"/>
      <c r="X845" s="3133"/>
      <c r="Y845" s="3133"/>
      <c r="Z845" s="686"/>
      <c r="AA845" s="3133"/>
      <c r="AB845" s="1173">
        <f t="shared" si="222"/>
        <v>0</v>
      </c>
      <c r="AC845" s="3135"/>
      <c r="AE845" s="3497"/>
    </row>
    <row r="846" spans="1:31" s="2380" customFormat="1" x14ac:dyDescent="0.25">
      <c r="A846" s="2380">
        <v>1</v>
      </c>
      <c r="B846" s="4" t="s">
        <v>303</v>
      </c>
      <c r="C846" s="3138"/>
      <c r="D846" s="437"/>
      <c r="E846" s="641"/>
      <c r="F846" s="3139"/>
      <c r="G846" s="3139"/>
      <c r="H846" s="3139"/>
      <c r="I846" s="3140"/>
      <c r="J846" s="3140"/>
      <c r="K846" s="3141"/>
      <c r="L846" s="686"/>
      <c r="M846" s="686"/>
      <c r="N846" s="686"/>
      <c r="O846" s="686"/>
      <c r="P846" s="686"/>
      <c r="Q846" s="3133"/>
      <c r="R846" s="3133"/>
      <c r="S846" s="3133"/>
      <c r="T846" s="3133"/>
      <c r="U846" s="3133"/>
      <c r="V846" s="3133"/>
      <c r="W846" s="3133"/>
      <c r="X846" s="3133"/>
      <c r="Y846" s="3133"/>
      <c r="Z846" s="3139"/>
      <c r="AA846" s="3133"/>
      <c r="AB846" s="1173">
        <f t="shared" si="222"/>
        <v>0</v>
      </c>
      <c r="AC846" s="3135"/>
      <c r="AE846" s="3497"/>
    </row>
    <row r="847" spans="1:31" s="2380" customFormat="1" ht="30" x14ac:dyDescent="0.25">
      <c r="A847" s="2380">
        <v>1</v>
      </c>
      <c r="B847" s="678" t="s">
        <v>450</v>
      </c>
      <c r="C847" s="3138"/>
      <c r="D847" s="437"/>
      <c r="E847" s="641"/>
      <c r="F847" s="686"/>
      <c r="G847" s="686">
        <f t="shared" ref="G847" si="229">G848+G849/4+G850</f>
        <v>0</v>
      </c>
      <c r="H847" s="686"/>
      <c r="I847" s="3140"/>
      <c r="J847" s="3140"/>
      <c r="K847" s="3141"/>
      <c r="L847" s="686"/>
      <c r="M847" s="686"/>
      <c r="N847" s="686"/>
      <c r="O847" s="686"/>
      <c r="P847" s="686"/>
      <c r="Q847" s="3133"/>
      <c r="R847" s="3133"/>
      <c r="S847" s="3133"/>
      <c r="T847" s="3133"/>
      <c r="U847" s="3133"/>
      <c r="V847" s="3133"/>
      <c r="W847" s="3133"/>
      <c r="X847" s="3133"/>
      <c r="Y847" s="3133"/>
      <c r="Z847" s="686"/>
      <c r="AA847" s="3133"/>
      <c r="AB847" s="1173">
        <f t="shared" si="222"/>
        <v>0</v>
      </c>
      <c r="AC847" s="3135"/>
      <c r="AE847" s="3497"/>
    </row>
    <row r="848" spans="1:31" s="2380" customFormat="1" x14ac:dyDescent="0.25">
      <c r="A848" s="2380">
        <v>1</v>
      </c>
      <c r="B848" s="4" t="s">
        <v>451</v>
      </c>
      <c r="C848" s="3138"/>
      <c r="D848" s="437"/>
      <c r="E848" s="224"/>
      <c r="F848" s="686"/>
      <c r="G848" s="686"/>
      <c r="H848" s="686"/>
      <c r="I848" s="3140"/>
      <c r="J848" s="3140"/>
      <c r="K848" s="3141"/>
      <c r="L848" s="686"/>
      <c r="M848" s="686"/>
      <c r="N848" s="686"/>
      <c r="O848" s="686"/>
      <c r="P848" s="686"/>
      <c r="Q848" s="3133"/>
      <c r="R848" s="3133"/>
      <c r="S848" s="3133"/>
      <c r="T848" s="3133"/>
      <c r="U848" s="3133"/>
      <c r="V848" s="3133"/>
      <c r="W848" s="3133"/>
      <c r="X848" s="3133"/>
      <c r="Y848" s="3133"/>
      <c r="Z848" s="686"/>
      <c r="AA848" s="3133"/>
      <c r="AB848" s="1173">
        <f t="shared" si="222"/>
        <v>0</v>
      </c>
      <c r="AC848" s="3135"/>
      <c r="AE848" s="3497"/>
    </row>
    <row r="849" spans="1:31" s="2380" customFormat="1" ht="30" x14ac:dyDescent="0.25">
      <c r="A849" s="2380">
        <v>1</v>
      </c>
      <c r="B849" s="4" t="s">
        <v>452</v>
      </c>
      <c r="C849" s="3138"/>
      <c r="D849" s="437"/>
      <c r="E849" s="641"/>
      <c r="F849" s="686"/>
      <c r="G849" s="686"/>
      <c r="H849" s="686"/>
      <c r="I849" s="3140"/>
      <c r="J849" s="3140"/>
      <c r="K849" s="3141"/>
      <c r="L849" s="686"/>
      <c r="M849" s="686"/>
      <c r="N849" s="686"/>
      <c r="O849" s="686"/>
      <c r="P849" s="686"/>
      <c r="Q849" s="3133"/>
      <c r="R849" s="3133"/>
      <c r="S849" s="3133"/>
      <c r="T849" s="3133"/>
      <c r="U849" s="3133"/>
      <c r="V849" s="3133"/>
      <c r="W849" s="3133"/>
      <c r="X849" s="3133"/>
      <c r="Y849" s="3133"/>
      <c r="Z849" s="686"/>
      <c r="AA849" s="3133"/>
      <c r="AB849" s="1173">
        <f t="shared" si="222"/>
        <v>0</v>
      </c>
      <c r="AC849" s="3135"/>
      <c r="AE849" s="3497"/>
    </row>
    <row r="850" spans="1:31" s="2380" customFormat="1" ht="45" x14ac:dyDescent="0.25">
      <c r="A850" s="2380">
        <v>1</v>
      </c>
      <c r="B850" s="4" t="s">
        <v>453</v>
      </c>
      <c r="C850" s="3138"/>
      <c r="D850" s="437"/>
      <c r="E850" s="957"/>
      <c r="F850" s="652"/>
      <c r="G850" s="652"/>
      <c r="H850" s="686"/>
      <c r="I850" s="3140"/>
      <c r="J850" s="3140"/>
      <c r="K850" s="3141"/>
      <c r="L850" s="686"/>
      <c r="M850" s="686"/>
      <c r="N850" s="686"/>
      <c r="O850" s="686"/>
      <c r="P850" s="686"/>
      <c r="Q850" s="3133"/>
      <c r="R850" s="3133"/>
      <c r="S850" s="3133">
        <f>Y850-X850-U850</f>
        <v>0</v>
      </c>
      <c r="T850" s="3133"/>
      <c r="U850" s="3133"/>
      <c r="V850" s="3133"/>
      <c r="W850" s="3133"/>
      <c r="X850" s="3133"/>
      <c r="Y850" s="3133"/>
      <c r="Z850" s="652"/>
      <c r="AA850" s="3133"/>
      <c r="AB850" s="1173">
        <f t="shared" si="222"/>
        <v>0</v>
      </c>
      <c r="AC850" s="3135"/>
      <c r="AE850" s="3497"/>
    </row>
    <row r="851" spans="1:31" s="2380" customFormat="1" ht="60" x14ac:dyDescent="0.25">
      <c r="A851" s="2380">
        <v>1</v>
      </c>
      <c r="B851" s="4" t="s">
        <v>454</v>
      </c>
      <c r="C851" s="3138"/>
      <c r="D851" s="437"/>
      <c r="E851" s="955"/>
      <c r="F851" s="652"/>
      <c r="G851" s="652"/>
      <c r="H851" s="686"/>
      <c r="I851" s="3140"/>
      <c r="J851" s="3140"/>
      <c r="K851" s="3141"/>
      <c r="L851" s="686"/>
      <c r="M851" s="686"/>
      <c r="N851" s="686"/>
      <c r="O851" s="686"/>
      <c r="P851" s="686"/>
      <c r="Q851" s="3133"/>
      <c r="R851" s="3133"/>
      <c r="S851" s="3133">
        <f>Y851-X851-U851</f>
        <v>0</v>
      </c>
      <c r="T851" s="3133"/>
      <c r="U851" s="3133"/>
      <c r="V851" s="3133"/>
      <c r="W851" s="3133"/>
      <c r="X851" s="3133"/>
      <c r="Y851" s="3133"/>
      <c r="Z851" s="652"/>
      <c r="AA851" s="3133"/>
      <c r="AB851" s="1173">
        <f t="shared" si="222"/>
        <v>0</v>
      </c>
      <c r="AC851" s="3135"/>
      <c r="AE851" s="3497"/>
    </row>
    <row r="852" spans="1:31" s="2380" customFormat="1" ht="45" x14ac:dyDescent="0.25">
      <c r="B852" s="679" t="s">
        <v>455</v>
      </c>
      <c r="C852" s="3138"/>
      <c r="D852" s="437"/>
      <c r="E852" s="641"/>
      <c r="F852" s="652"/>
      <c r="G852" s="652"/>
      <c r="H852" s="686"/>
      <c r="I852" s="3140"/>
      <c r="J852" s="3140"/>
      <c r="K852" s="3141"/>
      <c r="L852" s="686"/>
      <c r="M852" s="686"/>
      <c r="N852" s="686"/>
      <c r="O852" s="686"/>
      <c r="P852" s="686"/>
      <c r="Q852" s="3133"/>
      <c r="R852" s="3133"/>
      <c r="S852" s="3133"/>
      <c r="T852" s="3133"/>
      <c r="U852" s="3133"/>
      <c r="V852" s="3133"/>
      <c r="W852" s="3133"/>
      <c r="X852" s="3133"/>
      <c r="Y852" s="3133"/>
      <c r="Z852" s="652"/>
      <c r="AA852" s="3133"/>
      <c r="AB852" s="1173">
        <f t="shared" si="222"/>
        <v>0</v>
      </c>
      <c r="AC852" s="3135"/>
      <c r="AE852" s="3497"/>
    </row>
    <row r="853" spans="1:31" s="2380" customFormat="1" ht="90" x14ac:dyDescent="0.25">
      <c r="B853" s="679" t="s">
        <v>456</v>
      </c>
      <c r="C853" s="3138"/>
      <c r="D853" s="437"/>
      <c r="E853" s="641"/>
      <c r="F853" s="652"/>
      <c r="G853" s="652"/>
      <c r="H853" s="686" t="e">
        <f>G853/F853*100</f>
        <v>#DIV/0!</v>
      </c>
      <c r="I853" s="3140"/>
      <c r="J853" s="3140"/>
      <c r="K853" s="3141"/>
      <c r="L853" s="686"/>
      <c r="M853" s="686"/>
      <c r="N853" s="686"/>
      <c r="O853" s="686"/>
      <c r="P853" s="686"/>
      <c r="Q853" s="3133"/>
      <c r="R853" s="3133"/>
      <c r="S853" s="3133">
        <f>Y853-X853-U853</f>
        <v>0</v>
      </c>
      <c r="T853" s="3133"/>
      <c r="U853" s="3133"/>
      <c r="V853" s="3133">
        <f>S853-R853</f>
        <v>0</v>
      </c>
      <c r="W853" s="3133"/>
      <c r="X853" s="3133"/>
      <c r="Y853" s="3133"/>
      <c r="Z853" s="652"/>
      <c r="AA853" s="3133"/>
      <c r="AB853" s="1173">
        <f t="shared" si="222"/>
        <v>0</v>
      </c>
      <c r="AC853" s="3135"/>
      <c r="AE853" s="3497"/>
    </row>
    <row r="854" spans="1:31" s="2380" customFormat="1" ht="42" customHeight="1" x14ac:dyDescent="0.25">
      <c r="B854" s="437" t="s">
        <v>475</v>
      </c>
      <c r="C854" s="3138"/>
      <c r="D854" s="437"/>
      <c r="E854" s="641"/>
      <c r="F854" s="652"/>
      <c r="G854" s="652"/>
      <c r="H854" s="686" t="e">
        <f>G854/F854*100</f>
        <v>#DIV/0!</v>
      </c>
      <c r="I854" s="3140"/>
      <c r="J854" s="3140"/>
      <c r="K854" s="3141"/>
      <c r="L854" s="686"/>
      <c r="M854" s="686"/>
      <c r="N854" s="686"/>
      <c r="O854" s="686"/>
      <c r="P854" s="686"/>
      <c r="Q854" s="3133"/>
      <c r="R854" s="3133">
        <f>Q854/12*$B$4</f>
        <v>0</v>
      </c>
      <c r="S854" s="3133">
        <f>Y854-X854-U854</f>
        <v>0</v>
      </c>
      <c r="T854" s="3133"/>
      <c r="U854" s="3133"/>
      <c r="V854" s="3133">
        <f>S854-R854</f>
        <v>0</v>
      </c>
      <c r="W854" s="3133"/>
      <c r="X854" s="3133"/>
      <c r="Y854" s="3133"/>
      <c r="Z854" s="652"/>
      <c r="AA854" s="3133"/>
      <c r="AB854" s="1173">
        <f t="shared" si="222"/>
        <v>0</v>
      </c>
      <c r="AC854" s="3135"/>
      <c r="AE854" s="3497"/>
    </row>
    <row r="855" spans="1:31" s="2380" customFormat="1" ht="29.25" x14ac:dyDescent="0.25">
      <c r="A855" s="2380">
        <v>1</v>
      </c>
      <c r="B855" s="2351" t="s">
        <v>311</v>
      </c>
      <c r="C855" s="3138"/>
      <c r="D855" s="437"/>
      <c r="E855" s="639"/>
      <c r="F855" s="3148"/>
      <c r="G855" s="3148">
        <f>G856</f>
        <v>2</v>
      </c>
      <c r="H855" s="3139" t="e">
        <f>G855/F855*100</f>
        <v>#DIV/0!</v>
      </c>
      <c r="I855" s="3140"/>
      <c r="J855" s="3140"/>
      <c r="K855" s="3141"/>
      <c r="L855" s="686"/>
      <c r="M855" s="686"/>
      <c r="N855" s="686"/>
      <c r="O855" s="686"/>
      <c r="P855" s="686"/>
      <c r="Q855" s="3133"/>
      <c r="R855" s="3133"/>
      <c r="S855" s="3133">
        <f>Y855-X855-U855</f>
        <v>0</v>
      </c>
      <c r="T855" s="3133"/>
      <c r="U855" s="3133"/>
      <c r="V855" s="3133"/>
      <c r="W855" s="3133"/>
      <c r="X855" s="3133"/>
      <c r="Y855" s="3133"/>
      <c r="Z855" s="3148"/>
      <c r="AA855" s="3133"/>
      <c r="AB855" s="1173">
        <f t="shared" si="222"/>
        <v>0</v>
      </c>
      <c r="AC855" s="3135"/>
      <c r="AE855" s="3497"/>
    </row>
    <row r="856" spans="1:31" s="2380" customFormat="1" x14ac:dyDescent="0.25">
      <c r="A856" s="2380">
        <v>1</v>
      </c>
      <c r="B856" s="437" t="s">
        <v>319</v>
      </c>
      <c r="C856" s="3138"/>
      <c r="D856" s="437"/>
      <c r="E856" s="639"/>
      <c r="F856" s="652"/>
      <c r="G856" s="652">
        <v>2</v>
      </c>
      <c r="H856" s="686" t="e">
        <f>G856/F856*100</f>
        <v>#DIV/0!</v>
      </c>
      <c r="I856" s="3140"/>
      <c r="J856" s="3140"/>
      <c r="K856" s="3141"/>
      <c r="L856" s="686"/>
      <c r="M856" s="686"/>
      <c r="N856" s="686"/>
      <c r="O856" s="686"/>
      <c r="P856" s="686"/>
      <c r="Q856" s="3133"/>
      <c r="R856" s="3133"/>
      <c r="S856" s="3133">
        <f>Y856-X856-U856</f>
        <v>0</v>
      </c>
      <c r="T856" s="3133"/>
      <c r="U856" s="3133"/>
      <c r="V856" s="3133"/>
      <c r="W856" s="3133"/>
      <c r="X856" s="3133"/>
      <c r="Y856" s="3133"/>
      <c r="Z856" s="652"/>
      <c r="AA856" s="3133"/>
      <c r="AB856" s="1173">
        <f t="shared" si="222"/>
        <v>0</v>
      </c>
      <c r="AC856" s="3135"/>
      <c r="AE856" s="3497"/>
    </row>
    <row r="857" spans="1:31" s="2380" customFormat="1" x14ac:dyDescent="0.25">
      <c r="A857" s="2380">
        <v>1</v>
      </c>
      <c r="B857" s="437" t="s">
        <v>320</v>
      </c>
      <c r="C857" s="3153"/>
      <c r="D857" s="437"/>
      <c r="E857" s="639"/>
      <c r="F857" s="3154"/>
      <c r="G857" s="652"/>
      <c r="H857" s="3155"/>
      <c r="I857" s="3156"/>
      <c r="J857" s="3156"/>
      <c r="K857" s="3157"/>
      <c r="L857" s="3155"/>
      <c r="M857" s="3155"/>
      <c r="N857" s="3155"/>
      <c r="O857" s="3155"/>
      <c r="P857" s="3155"/>
      <c r="Q857" s="3133"/>
      <c r="R857" s="3158"/>
      <c r="S857" s="3133">
        <f>Y857-X857-U857</f>
        <v>0</v>
      </c>
      <c r="T857" s="3158"/>
      <c r="U857" s="3158"/>
      <c r="V857" s="3133"/>
      <c r="W857" s="3133"/>
      <c r="X857" s="3133"/>
      <c r="Y857" s="3133"/>
      <c r="Z857" s="652"/>
      <c r="AA857" s="3133"/>
      <c r="AB857" s="1173">
        <f t="shared" si="222"/>
        <v>0</v>
      </c>
      <c r="AC857" s="3135"/>
      <c r="AE857" s="3497"/>
    </row>
    <row r="858" spans="1:31" s="2380" customFormat="1" ht="29.25" x14ac:dyDescent="0.25">
      <c r="A858" s="2380">
        <v>1</v>
      </c>
      <c r="B858" s="2351" t="s">
        <v>304</v>
      </c>
      <c r="C858" s="3138"/>
      <c r="D858" s="3159"/>
      <c r="E858" s="639"/>
      <c r="F858" s="3154"/>
      <c r="G858" s="3160">
        <f t="shared" ref="G858" si="230">G859</f>
        <v>0</v>
      </c>
      <c r="H858" s="3155" t="e">
        <f t="shared" ref="H858:H868" si="231">G858/F858*100</f>
        <v>#DIV/0!</v>
      </c>
      <c r="I858" s="3156"/>
      <c r="J858" s="3156"/>
      <c r="K858" s="3157"/>
      <c r="L858" s="3155"/>
      <c r="M858" s="3155"/>
      <c r="N858" s="3155"/>
      <c r="O858" s="3155"/>
      <c r="P858" s="3155"/>
      <c r="Q858" s="3133"/>
      <c r="R858" s="3158"/>
      <c r="S858" s="3161"/>
      <c r="T858" s="3158"/>
      <c r="U858" s="3158"/>
      <c r="V858" s="3133"/>
      <c r="W858" s="3133"/>
      <c r="X858" s="3133"/>
      <c r="Y858" s="3133"/>
      <c r="Z858" s="3160"/>
      <c r="AA858" s="3133"/>
      <c r="AB858" s="1173">
        <f t="shared" si="222"/>
        <v>0</v>
      </c>
      <c r="AC858" s="3135"/>
      <c r="AE858" s="3497"/>
    </row>
    <row r="859" spans="1:31" s="2380" customFormat="1" ht="30" x14ac:dyDescent="0.25">
      <c r="A859" s="2380">
        <v>1</v>
      </c>
      <c r="B859" s="256" t="s">
        <v>191</v>
      </c>
      <c r="C859" s="3138"/>
      <c r="D859" s="3159"/>
      <c r="E859" s="637"/>
      <c r="F859" s="3154"/>
      <c r="G859" s="3160"/>
      <c r="H859" s="3155" t="e">
        <f t="shared" si="231"/>
        <v>#DIV/0!</v>
      </c>
      <c r="I859" s="3156"/>
      <c r="J859" s="3156"/>
      <c r="K859" s="3157"/>
      <c r="L859" s="3155"/>
      <c r="M859" s="3155"/>
      <c r="N859" s="3155"/>
      <c r="O859" s="3155"/>
      <c r="P859" s="3155"/>
      <c r="Q859" s="3133"/>
      <c r="R859" s="3158"/>
      <c r="S859" s="3133"/>
      <c r="T859" s="3158"/>
      <c r="U859" s="3158"/>
      <c r="V859" s="3133"/>
      <c r="W859" s="3133"/>
      <c r="X859" s="3133"/>
      <c r="Y859" s="3133"/>
      <c r="Z859" s="3160"/>
      <c r="AA859" s="3133"/>
      <c r="AB859" s="1173">
        <f t="shared" si="222"/>
        <v>0</v>
      </c>
      <c r="AC859" s="3135"/>
      <c r="AE859" s="3497"/>
    </row>
    <row r="860" spans="1:31" s="2380" customFormat="1" ht="72" x14ac:dyDescent="0.25">
      <c r="A860" s="2380">
        <v>1</v>
      </c>
      <c r="B860" s="2351" t="s">
        <v>312</v>
      </c>
      <c r="C860" s="3162"/>
      <c r="D860" s="3159"/>
      <c r="E860" s="637"/>
      <c r="F860" s="3154"/>
      <c r="G860" s="3160"/>
      <c r="H860" s="3155" t="e">
        <f t="shared" si="231"/>
        <v>#DIV/0!</v>
      </c>
      <c r="I860" s="3156"/>
      <c r="J860" s="3156"/>
      <c r="K860" s="3157"/>
      <c r="L860" s="3155"/>
      <c r="M860" s="3155"/>
      <c r="N860" s="3155"/>
      <c r="O860" s="3155"/>
      <c r="P860" s="3155"/>
      <c r="Q860" s="3133"/>
      <c r="R860" s="3158"/>
      <c r="S860" s="3133"/>
      <c r="T860" s="3158"/>
      <c r="U860" s="3158"/>
      <c r="V860" s="3133"/>
      <c r="W860" s="3133"/>
      <c r="X860" s="3133"/>
      <c r="Y860" s="3133"/>
      <c r="Z860" s="3160"/>
      <c r="AA860" s="3133"/>
      <c r="AB860" s="1173">
        <f t="shared" si="222"/>
        <v>0</v>
      </c>
      <c r="AC860" s="3135"/>
      <c r="AE860" s="3497"/>
    </row>
    <row r="861" spans="1:31" s="2380" customFormat="1" x14ac:dyDescent="0.25">
      <c r="A861" s="2380">
        <v>1</v>
      </c>
      <c r="B861" s="260" t="s">
        <v>132</v>
      </c>
      <c r="C861" s="3163"/>
      <c r="D861" s="3164"/>
      <c r="E861" s="3165"/>
      <c r="F861" s="3148"/>
      <c r="G861" s="687">
        <f>SUM(G862:G874)</f>
        <v>13</v>
      </c>
      <c r="H861" s="3139" t="e">
        <f t="shared" si="231"/>
        <v>#DIV/0!</v>
      </c>
      <c r="I861" s="3156"/>
      <c r="J861" s="3156"/>
      <c r="K861" s="3157"/>
      <c r="L861" s="3155"/>
      <c r="M861" s="3155"/>
      <c r="N861" s="3155"/>
      <c r="O861" s="3155"/>
      <c r="P861" s="3155"/>
      <c r="Q861" s="3133"/>
      <c r="R861" s="3142">
        <f>Q861/12*$B$4</f>
        <v>0</v>
      </c>
      <c r="S861" s="3133">
        <f>Y861-X861-U861</f>
        <v>37.002029999999998</v>
      </c>
      <c r="T861" s="3158"/>
      <c r="U861" s="3158"/>
      <c r="V861" s="3133">
        <f>S861-R861</f>
        <v>37.002029999999998</v>
      </c>
      <c r="W861" s="3133"/>
      <c r="X861" s="3133"/>
      <c r="Y861" s="3133">
        <v>37.002029999999998</v>
      </c>
      <c r="Z861" s="687"/>
      <c r="AA861" s="3133"/>
      <c r="AB861" s="1173">
        <f t="shared" si="222"/>
        <v>0</v>
      </c>
      <c r="AC861" s="3135"/>
      <c r="AE861" s="3497"/>
    </row>
    <row r="862" spans="1:31" s="2380" customFormat="1" x14ac:dyDescent="0.25">
      <c r="A862" s="2380">
        <v>1</v>
      </c>
      <c r="B862" s="620" t="s">
        <v>243</v>
      </c>
      <c r="C862" s="607"/>
      <c r="D862" s="253"/>
      <c r="E862" s="3166"/>
      <c r="F862" s="652"/>
      <c r="G862" s="652"/>
      <c r="H862" s="652" t="e">
        <f t="shared" si="231"/>
        <v>#DIV/0!</v>
      </c>
      <c r="I862" s="3156"/>
      <c r="J862" s="3156"/>
      <c r="K862" s="3157"/>
      <c r="L862" s="3155"/>
      <c r="M862" s="3155"/>
      <c r="N862" s="3155"/>
      <c r="O862" s="3155"/>
      <c r="P862" s="3155"/>
      <c r="Q862" s="3161"/>
      <c r="R862" s="3133"/>
      <c r="S862" s="3133"/>
      <c r="T862" s="3158"/>
      <c r="U862" s="3133"/>
      <c r="V862" s="3133"/>
      <c r="W862" s="3133"/>
      <c r="X862" s="3133"/>
      <c r="Y862" s="3133"/>
      <c r="Z862" s="652"/>
      <c r="AA862" s="3133"/>
      <c r="AB862" s="1173">
        <f t="shared" si="222"/>
        <v>0</v>
      </c>
      <c r="AC862" s="3135"/>
      <c r="AE862" s="3497"/>
    </row>
    <row r="863" spans="1:31" s="2380" customFormat="1" ht="30" x14ac:dyDescent="0.25">
      <c r="B863" s="620" t="s">
        <v>412</v>
      </c>
      <c r="C863" s="607"/>
      <c r="D863" s="253"/>
      <c r="E863" s="3166"/>
      <c r="F863" s="652"/>
      <c r="G863" s="652"/>
      <c r="H863" s="652" t="e">
        <f t="shared" si="231"/>
        <v>#DIV/0!</v>
      </c>
      <c r="I863" s="3156"/>
      <c r="J863" s="3156"/>
      <c r="K863" s="3157"/>
      <c r="L863" s="3155"/>
      <c r="M863" s="3155"/>
      <c r="N863" s="3155"/>
      <c r="O863" s="3155"/>
      <c r="P863" s="3155"/>
      <c r="Q863" s="3155"/>
      <c r="R863" s="3133"/>
      <c r="S863" s="3133"/>
      <c r="T863" s="3158"/>
      <c r="U863" s="3133"/>
      <c r="V863" s="3133"/>
      <c r="W863" s="3133"/>
      <c r="X863" s="3133"/>
      <c r="Y863" s="3133"/>
      <c r="Z863" s="652"/>
      <c r="AA863" s="3133"/>
      <c r="AB863" s="1173">
        <f t="shared" si="222"/>
        <v>0</v>
      </c>
      <c r="AC863" s="3135"/>
      <c r="AE863" s="3497"/>
    </row>
    <row r="864" spans="1:31" s="2380" customFormat="1" x14ac:dyDescent="0.25">
      <c r="A864" s="2380">
        <v>1</v>
      </c>
      <c r="B864" s="3167" t="s">
        <v>65</v>
      </c>
      <c r="C864" s="607"/>
      <c r="D864" s="253"/>
      <c r="E864" s="3166"/>
      <c r="F864" s="652"/>
      <c r="G864" s="652"/>
      <c r="H864" s="652" t="e">
        <f t="shared" si="231"/>
        <v>#DIV/0!</v>
      </c>
      <c r="I864" s="3156"/>
      <c r="J864" s="3156"/>
      <c r="K864" s="3157"/>
      <c r="L864" s="3155"/>
      <c r="M864" s="3155"/>
      <c r="N864" s="3155"/>
      <c r="O864" s="3155"/>
      <c r="P864" s="3155"/>
      <c r="Q864" s="3133"/>
      <c r="R864" s="3133"/>
      <c r="S864" s="3133"/>
      <c r="T864" s="3158"/>
      <c r="U864" s="3161"/>
      <c r="V864" s="3161"/>
      <c r="W864" s="3133"/>
      <c r="X864" s="3133"/>
      <c r="Y864" s="3133"/>
      <c r="Z864" s="652"/>
      <c r="AA864" s="3133"/>
      <c r="AB864" s="1173">
        <f t="shared" si="222"/>
        <v>0</v>
      </c>
      <c r="AC864" s="3135"/>
      <c r="AE864" s="3497"/>
    </row>
    <row r="865" spans="1:31" s="2380" customFormat="1" ht="30" x14ac:dyDescent="0.25">
      <c r="A865" s="2380">
        <v>1</v>
      </c>
      <c r="B865" s="620" t="s">
        <v>122</v>
      </c>
      <c r="C865" s="607"/>
      <c r="D865" s="253"/>
      <c r="E865" s="3166"/>
      <c r="F865" s="652"/>
      <c r="G865" s="652"/>
      <c r="H865" s="652" t="e">
        <f t="shared" si="231"/>
        <v>#DIV/0!</v>
      </c>
      <c r="I865" s="3156"/>
      <c r="J865" s="3156"/>
      <c r="K865" s="3157"/>
      <c r="L865" s="3155"/>
      <c r="M865" s="3155"/>
      <c r="N865" s="3155"/>
      <c r="O865" s="3155"/>
      <c r="P865" s="3155"/>
      <c r="Q865" s="3133"/>
      <c r="R865" s="3133"/>
      <c r="S865" s="3133"/>
      <c r="T865" s="3158"/>
      <c r="U865" s="3158"/>
      <c r="V865" s="3133"/>
      <c r="W865" s="3161"/>
      <c r="X865" s="3133"/>
      <c r="Y865" s="3133"/>
      <c r="Z865" s="652"/>
      <c r="AA865" s="3133"/>
      <c r="AB865" s="1173">
        <f t="shared" si="222"/>
        <v>0</v>
      </c>
      <c r="AC865" s="3135"/>
      <c r="AE865" s="3497"/>
    </row>
    <row r="866" spans="1:31" s="2380" customFormat="1" ht="45" x14ac:dyDescent="0.25">
      <c r="A866" s="2380">
        <v>1</v>
      </c>
      <c r="B866" s="620" t="s">
        <v>295</v>
      </c>
      <c r="C866" s="607"/>
      <c r="D866" s="253"/>
      <c r="E866" s="3166"/>
      <c r="F866" s="652"/>
      <c r="G866" s="652"/>
      <c r="H866" s="652" t="e">
        <f t="shared" si="231"/>
        <v>#DIV/0!</v>
      </c>
      <c r="I866" s="3156"/>
      <c r="J866" s="3156"/>
      <c r="K866" s="3157"/>
      <c r="L866" s="3155"/>
      <c r="M866" s="3155"/>
      <c r="N866" s="3155"/>
      <c r="O866" s="3155"/>
      <c r="P866" s="3155"/>
      <c r="Q866" s="3133"/>
      <c r="R866" s="3133"/>
      <c r="S866" s="3133"/>
      <c r="T866" s="3158"/>
      <c r="U866" s="3158"/>
      <c r="V866" s="3133"/>
      <c r="W866" s="3133"/>
      <c r="X866" s="3133"/>
      <c r="Y866" s="3133"/>
      <c r="Z866" s="652"/>
      <c r="AA866" s="3133"/>
      <c r="AB866" s="1173">
        <f t="shared" si="222"/>
        <v>0</v>
      </c>
      <c r="AC866" s="3135"/>
      <c r="AE866" s="3497"/>
    </row>
    <row r="867" spans="1:31" s="2380" customFormat="1" ht="90" x14ac:dyDescent="0.25">
      <c r="A867" s="2380">
        <v>1</v>
      </c>
      <c r="B867" s="620" t="s">
        <v>306</v>
      </c>
      <c r="C867" s="960"/>
      <c r="D867" s="259"/>
      <c r="E867" s="3166"/>
      <c r="F867" s="652"/>
      <c r="G867" s="652">
        <v>12</v>
      </c>
      <c r="H867" s="652" t="e">
        <f t="shared" si="231"/>
        <v>#DIV/0!</v>
      </c>
      <c r="I867" s="3156"/>
      <c r="J867" s="3156"/>
      <c r="K867" s="3157"/>
      <c r="L867" s="3155"/>
      <c r="M867" s="3155"/>
      <c r="N867" s="3155"/>
      <c r="O867" s="3155"/>
      <c r="P867" s="3155"/>
      <c r="Q867" s="3133"/>
      <c r="R867" s="3133"/>
      <c r="S867" s="3133"/>
      <c r="T867" s="3158"/>
      <c r="U867" s="3158"/>
      <c r="V867" s="3158"/>
      <c r="W867" s="3158"/>
      <c r="X867" s="3133"/>
      <c r="Y867" s="3133"/>
      <c r="Z867" s="652"/>
      <c r="AA867" s="3133"/>
      <c r="AB867" s="1173">
        <f t="shared" si="222"/>
        <v>0</v>
      </c>
      <c r="AC867" s="3135"/>
      <c r="AE867" s="3497"/>
    </row>
    <row r="868" spans="1:31" s="2380" customFormat="1" ht="75" x14ac:dyDescent="0.25">
      <c r="B868" s="620" t="s">
        <v>458</v>
      </c>
      <c r="C868" s="960"/>
      <c r="D868" s="259"/>
      <c r="E868" s="3166"/>
      <c r="F868" s="652"/>
      <c r="G868" s="652">
        <v>1</v>
      </c>
      <c r="H868" s="652" t="e">
        <f t="shared" si="231"/>
        <v>#DIV/0!</v>
      </c>
      <c r="I868" s="3156"/>
      <c r="J868" s="3156"/>
      <c r="K868" s="3157"/>
      <c r="L868" s="3155"/>
      <c r="M868" s="3155"/>
      <c r="N868" s="3155"/>
      <c r="O868" s="3155"/>
      <c r="P868" s="3155"/>
      <c r="Q868" s="3158"/>
      <c r="R868" s="3133"/>
      <c r="S868" s="3133"/>
      <c r="T868" s="3158"/>
      <c r="U868" s="3158"/>
      <c r="V868" s="3158"/>
      <c r="W868" s="3158"/>
      <c r="X868" s="3133"/>
      <c r="Y868" s="3133"/>
      <c r="Z868" s="652"/>
      <c r="AA868" s="3133"/>
      <c r="AB868" s="1173">
        <f t="shared" si="222"/>
        <v>0</v>
      </c>
      <c r="AC868" s="3135"/>
      <c r="AE868" s="3497"/>
    </row>
    <row r="869" spans="1:31" s="2380" customFormat="1" x14ac:dyDescent="0.25">
      <c r="B869" s="620" t="s">
        <v>532</v>
      </c>
      <c r="C869" s="960"/>
      <c r="D869" s="259"/>
      <c r="E869" s="3166"/>
      <c r="F869" s="652"/>
      <c r="G869" s="652"/>
      <c r="H869" s="652"/>
      <c r="I869" s="3156"/>
      <c r="J869" s="3156"/>
      <c r="K869" s="3157"/>
      <c r="L869" s="3155"/>
      <c r="M869" s="3155"/>
      <c r="N869" s="3155"/>
      <c r="O869" s="3155"/>
      <c r="P869" s="3155"/>
      <c r="Q869" s="3158"/>
      <c r="R869" s="3133"/>
      <c r="S869" s="3133"/>
      <c r="T869" s="3158"/>
      <c r="U869" s="3158"/>
      <c r="V869" s="3158"/>
      <c r="W869" s="3158"/>
      <c r="X869" s="3133"/>
      <c r="Y869" s="3133"/>
      <c r="Z869" s="652"/>
      <c r="AA869" s="3133"/>
      <c r="AB869" s="1173"/>
      <c r="AC869" s="3135"/>
      <c r="AE869" s="3497"/>
    </row>
    <row r="870" spans="1:31" s="2380" customFormat="1" ht="30" x14ac:dyDescent="0.25">
      <c r="B870" s="620" t="s">
        <v>157</v>
      </c>
      <c r="C870" s="960"/>
      <c r="D870" s="259"/>
      <c r="E870" s="3166"/>
      <c r="F870" s="652"/>
      <c r="G870" s="652"/>
      <c r="H870" s="652"/>
      <c r="I870" s="3156"/>
      <c r="J870" s="3156"/>
      <c r="K870" s="3157"/>
      <c r="L870" s="3155"/>
      <c r="M870" s="3155"/>
      <c r="N870" s="3155"/>
      <c r="O870" s="3155"/>
      <c r="P870" s="3155"/>
      <c r="Q870" s="3158"/>
      <c r="R870" s="3133"/>
      <c r="S870" s="3133"/>
      <c r="T870" s="3158"/>
      <c r="U870" s="3158"/>
      <c r="V870" s="3158"/>
      <c r="W870" s="3158"/>
      <c r="X870" s="3133"/>
      <c r="Y870" s="3133"/>
      <c r="Z870" s="652"/>
      <c r="AA870" s="3133"/>
      <c r="AB870" s="1173"/>
      <c r="AC870" s="3135"/>
      <c r="AE870" s="3497"/>
    </row>
    <row r="871" spans="1:31" s="2380" customFormat="1" ht="30" x14ac:dyDescent="0.25">
      <c r="A871" s="2380">
        <v>1</v>
      </c>
      <c r="B871" s="620" t="s">
        <v>259</v>
      </c>
      <c r="C871" s="960"/>
      <c r="D871" s="259"/>
      <c r="E871" s="3166"/>
      <c r="F871" s="652"/>
      <c r="G871" s="652"/>
      <c r="H871" s="652" t="e">
        <f>G871/F871*100</f>
        <v>#DIV/0!</v>
      </c>
      <c r="I871" s="3156"/>
      <c r="J871" s="3156"/>
      <c r="K871" s="3157"/>
      <c r="L871" s="3155"/>
      <c r="M871" s="3155"/>
      <c r="N871" s="3155"/>
      <c r="O871" s="3155"/>
      <c r="P871" s="3155"/>
      <c r="Q871" s="3158"/>
      <c r="R871" s="3133"/>
      <c r="S871" s="3133"/>
      <c r="T871" s="3158"/>
      <c r="U871" s="3158"/>
      <c r="V871" s="3158"/>
      <c r="W871" s="3158"/>
      <c r="X871" s="3133"/>
      <c r="Y871" s="3133"/>
      <c r="Z871" s="652"/>
      <c r="AA871" s="3133"/>
      <c r="AB871" s="1173">
        <f t="shared" ref="AB871:AB904" si="232">S871-R871-V871</f>
        <v>0</v>
      </c>
      <c r="AC871" s="3135"/>
      <c r="AE871" s="3497"/>
    </row>
    <row r="872" spans="1:31" s="2380" customFormat="1" ht="30" x14ac:dyDescent="0.25">
      <c r="A872" s="2380">
        <v>1</v>
      </c>
      <c r="B872" s="620" t="s">
        <v>264</v>
      </c>
      <c r="C872" s="960"/>
      <c r="D872" s="259"/>
      <c r="E872" s="3166"/>
      <c r="F872" s="652"/>
      <c r="G872" s="652"/>
      <c r="H872" s="652" t="e">
        <f>G872/F872*100</f>
        <v>#DIV/0!</v>
      </c>
      <c r="I872" s="3156"/>
      <c r="J872" s="3156"/>
      <c r="K872" s="3157"/>
      <c r="L872" s="3155"/>
      <c r="M872" s="3155"/>
      <c r="N872" s="3155"/>
      <c r="O872" s="3155"/>
      <c r="P872" s="3155"/>
      <c r="Q872" s="3158"/>
      <c r="R872" s="3133"/>
      <c r="S872" s="3133"/>
      <c r="T872" s="3158"/>
      <c r="U872" s="3158"/>
      <c r="V872" s="3133"/>
      <c r="W872" s="3133"/>
      <c r="X872" s="3133"/>
      <c r="Y872" s="3133"/>
      <c r="Z872" s="652"/>
      <c r="AA872" s="3133"/>
      <c r="AB872" s="1173">
        <f t="shared" si="232"/>
        <v>0</v>
      </c>
      <c r="AC872" s="3135"/>
      <c r="AE872" s="3497"/>
    </row>
    <row r="873" spans="1:31" s="2380" customFormat="1" x14ac:dyDescent="0.25">
      <c r="A873" s="2380">
        <v>1</v>
      </c>
      <c r="B873" s="620" t="s">
        <v>34</v>
      </c>
      <c r="C873" s="960"/>
      <c r="D873" s="259"/>
      <c r="E873" s="3166"/>
      <c r="F873" s="652"/>
      <c r="G873" s="652"/>
      <c r="H873" s="652" t="e">
        <f>G873/F873*100</f>
        <v>#DIV/0!</v>
      </c>
      <c r="I873" s="3156"/>
      <c r="J873" s="3156"/>
      <c r="K873" s="3157"/>
      <c r="L873" s="3155"/>
      <c r="M873" s="3155"/>
      <c r="N873" s="3155"/>
      <c r="O873" s="3155"/>
      <c r="P873" s="3155"/>
      <c r="Q873" s="3158"/>
      <c r="R873" s="3133"/>
      <c r="S873" s="3133"/>
      <c r="T873" s="3158"/>
      <c r="U873" s="3158"/>
      <c r="V873" s="3133"/>
      <c r="W873" s="3161"/>
      <c r="X873" s="3161"/>
      <c r="Y873" s="3133"/>
      <c r="Z873" s="652"/>
      <c r="AA873" s="3133"/>
      <c r="AB873" s="1173">
        <f t="shared" si="232"/>
        <v>0</v>
      </c>
      <c r="AC873" s="3135"/>
      <c r="AE873" s="3497"/>
    </row>
    <row r="874" spans="1:31" s="2380" customFormat="1" ht="30" x14ac:dyDescent="0.25">
      <c r="A874" s="2380">
        <v>1</v>
      </c>
      <c r="B874" s="620" t="s">
        <v>71</v>
      </c>
      <c r="C874" s="960"/>
      <c r="D874" s="259"/>
      <c r="E874" s="3166"/>
      <c r="F874" s="652"/>
      <c r="G874" s="652"/>
      <c r="H874" s="652" t="e">
        <f>G874/F874*100</f>
        <v>#DIV/0!</v>
      </c>
      <c r="I874" s="3156"/>
      <c r="J874" s="3156"/>
      <c r="K874" s="3157"/>
      <c r="L874" s="3155"/>
      <c r="M874" s="3155"/>
      <c r="N874" s="3155"/>
      <c r="O874" s="3155"/>
      <c r="P874" s="3155"/>
      <c r="Q874" s="3158"/>
      <c r="R874" s="3133"/>
      <c r="S874" s="3133"/>
      <c r="T874" s="3158"/>
      <c r="U874" s="3158"/>
      <c r="V874" s="3133"/>
      <c r="W874" s="3133"/>
      <c r="X874" s="3133"/>
      <c r="Y874" s="3133"/>
      <c r="Z874" s="652"/>
      <c r="AA874" s="3133"/>
      <c r="AB874" s="1173">
        <f t="shared" si="232"/>
        <v>0</v>
      </c>
      <c r="AC874" s="3135"/>
      <c r="AE874" s="3497"/>
    </row>
    <row r="875" spans="1:31" s="2380" customFormat="1" ht="30" x14ac:dyDescent="0.25">
      <c r="A875" s="2380">
        <v>1</v>
      </c>
      <c r="B875" s="3168" t="s">
        <v>307</v>
      </c>
      <c r="C875" s="581"/>
      <c r="D875" s="254"/>
      <c r="E875" s="3169"/>
      <c r="F875" s="3154"/>
      <c r="G875" s="3154"/>
      <c r="H875" s="3154"/>
      <c r="I875" s="3156"/>
      <c r="J875" s="3156"/>
      <c r="K875" s="3157"/>
      <c r="L875" s="3155"/>
      <c r="M875" s="3155"/>
      <c r="N875" s="3155"/>
      <c r="O875" s="3155"/>
      <c r="P875" s="3155"/>
      <c r="Q875" s="3158"/>
      <c r="R875" s="3158"/>
      <c r="S875" s="3158"/>
      <c r="T875" s="3158"/>
      <c r="U875" s="3158"/>
      <c r="V875" s="3133"/>
      <c r="W875" s="3133"/>
      <c r="X875" s="3133"/>
      <c r="Y875" s="3133"/>
      <c r="Z875" s="3154"/>
      <c r="AA875" s="3133"/>
      <c r="AB875" s="1173">
        <f t="shared" si="232"/>
        <v>0</v>
      </c>
      <c r="AC875" s="3135"/>
      <c r="AE875" s="3497"/>
    </row>
    <row r="876" spans="1:31" s="2380" customFormat="1" ht="30" x14ac:dyDescent="0.25">
      <c r="A876" s="2380">
        <v>1</v>
      </c>
      <c r="B876" s="3170" t="s">
        <v>308</v>
      </c>
      <c r="C876" s="581"/>
      <c r="D876" s="254"/>
      <c r="E876" s="3169"/>
      <c r="F876" s="3154"/>
      <c r="G876" s="3154">
        <v>1</v>
      </c>
      <c r="H876" s="3154"/>
      <c r="I876" s="3156"/>
      <c r="J876" s="3156"/>
      <c r="K876" s="3157"/>
      <c r="L876" s="3155"/>
      <c r="M876" s="3155"/>
      <c r="N876" s="3155"/>
      <c r="O876" s="3155"/>
      <c r="P876" s="3155"/>
      <c r="Q876" s="3158"/>
      <c r="R876" s="3133"/>
      <c r="S876" s="3158"/>
      <c r="T876" s="3158"/>
      <c r="U876" s="3158">
        <v>0.36399999999999999</v>
      </c>
      <c r="V876" s="3133"/>
      <c r="W876" s="3133"/>
      <c r="X876" s="3133"/>
      <c r="Y876" s="3133">
        <v>0.36399999999999999</v>
      </c>
      <c r="Z876" s="3154"/>
      <c r="AA876" s="3133"/>
      <c r="AB876" s="1173">
        <f t="shared" si="232"/>
        <v>0</v>
      </c>
      <c r="AC876" s="3135"/>
      <c r="AE876" s="3497"/>
    </row>
    <row r="877" spans="1:31" s="2380" customFormat="1" ht="30" x14ac:dyDescent="0.25">
      <c r="A877" s="2380">
        <v>1</v>
      </c>
      <c r="B877" s="3168" t="s">
        <v>309</v>
      </c>
      <c r="C877" s="581"/>
      <c r="D877" s="254"/>
      <c r="E877" s="3169"/>
      <c r="F877" s="3154"/>
      <c r="G877" s="3154"/>
      <c r="H877" s="3154"/>
      <c r="I877" s="3156"/>
      <c r="J877" s="3156"/>
      <c r="K877" s="3157"/>
      <c r="L877" s="3155"/>
      <c r="M877" s="3155"/>
      <c r="N877" s="3155"/>
      <c r="O877" s="3155"/>
      <c r="P877" s="3155"/>
      <c r="Q877" s="3158"/>
      <c r="R877" s="3133"/>
      <c r="S877" s="3158"/>
      <c r="T877" s="3158"/>
      <c r="U877" s="3158"/>
      <c r="V877" s="3133"/>
      <c r="W877" s="3133"/>
      <c r="X877" s="3133"/>
      <c r="Y877" s="3133"/>
      <c r="Z877" s="3154"/>
      <c r="AA877" s="3133"/>
      <c r="AB877" s="1173">
        <f t="shared" si="232"/>
        <v>0</v>
      </c>
      <c r="AC877" s="3135"/>
      <c r="AE877" s="3497"/>
    </row>
    <row r="878" spans="1:31" s="2380" customFormat="1" ht="60" x14ac:dyDescent="0.25">
      <c r="A878" s="2380">
        <v>1</v>
      </c>
      <c r="B878" s="3171" t="s">
        <v>314</v>
      </c>
      <c r="C878" s="581"/>
      <c r="D878" s="254"/>
      <c r="E878" s="3169"/>
      <c r="F878" s="3154"/>
      <c r="G878" s="3154"/>
      <c r="H878" s="3154"/>
      <c r="I878" s="3156"/>
      <c r="J878" s="3156"/>
      <c r="K878" s="3157"/>
      <c r="L878" s="3155"/>
      <c r="M878" s="3155"/>
      <c r="N878" s="3155"/>
      <c r="O878" s="3155"/>
      <c r="P878" s="3155"/>
      <c r="Q878" s="3158"/>
      <c r="R878" s="3161"/>
      <c r="S878" s="3158"/>
      <c r="T878" s="3158"/>
      <c r="U878" s="3158"/>
      <c r="V878" s="3133"/>
      <c r="W878" s="3133"/>
      <c r="X878" s="3133"/>
      <c r="Y878" s="3133"/>
      <c r="Z878" s="3154"/>
      <c r="AA878" s="3133"/>
      <c r="AB878" s="1173">
        <f t="shared" si="232"/>
        <v>0</v>
      </c>
      <c r="AC878" s="3135"/>
      <c r="AE878" s="3497"/>
    </row>
    <row r="879" spans="1:31" s="2380" customFormat="1" ht="75" x14ac:dyDescent="0.25">
      <c r="A879" s="2380">
        <v>1</v>
      </c>
      <c r="B879" s="3171" t="s">
        <v>315</v>
      </c>
      <c r="C879" s="581"/>
      <c r="D879" s="254"/>
      <c r="E879" s="3169"/>
      <c r="F879" s="3154"/>
      <c r="G879" s="3154"/>
      <c r="H879" s="3154"/>
      <c r="I879" s="3156"/>
      <c r="J879" s="3156"/>
      <c r="K879" s="3157"/>
      <c r="L879" s="3155"/>
      <c r="M879" s="3155"/>
      <c r="N879" s="3155"/>
      <c r="O879" s="3155"/>
      <c r="P879" s="3155"/>
      <c r="Q879" s="3158"/>
      <c r="R879" s="3133"/>
      <c r="S879" s="3158"/>
      <c r="T879" s="3158"/>
      <c r="U879" s="3158"/>
      <c r="V879" s="3133"/>
      <c r="W879" s="3133"/>
      <c r="X879" s="3133"/>
      <c r="Y879" s="3133"/>
      <c r="Z879" s="3154"/>
      <c r="AA879" s="3133"/>
      <c r="AB879" s="1173">
        <f t="shared" si="232"/>
        <v>0</v>
      </c>
      <c r="AC879" s="3135"/>
      <c r="AE879" s="3497"/>
    </row>
    <row r="880" spans="1:31" s="2380" customFormat="1" ht="75" x14ac:dyDescent="0.25">
      <c r="A880" s="2380">
        <v>1</v>
      </c>
      <c r="B880" s="3171" t="s">
        <v>316</v>
      </c>
      <c r="C880" s="581"/>
      <c r="D880" s="254"/>
      <c r="E880" s="3169"/>
      <c r="F880" s="3154"/>
      <c r="G880" s="3154"/>
      <c r="H880" s="3154"/>
      <c r="I880" s="3156"/>
      <c r="J880" s="3156"/>
      <c r="K880" s="3157"/>
      <c r="L880" s="3155"/>
      <c r="M880" s="3155"/>
      <c r="N880" s="3155"/>
      <c r="O880" s="3155"/>
      <c r="P880" s="3155"/>
      <c r="Q880" s="3158"/>
      <c r="R880" s="3133"/>
      <c r="S880" s="3158"/>
      <c r="T880" s="3158"/>
      <c r="U880" s="3158"/>
      <c r="V880" s="3133"/>
      <c r="W880" s="3133"/>
      <c r="X880" s="3133"/>
      <c r="Y880" s="3133"/>
      <c r="Z880" s="3154"/>
      <c r="AA880" s="3133"/>
      <c r="AB880" s="1173">
        <f t="shared" si="232"/>
        <v>0</v>
      </c>
      <c r="AC880" s="3135"/>
      <c r="AE880" s="3497"/>
    </row>
    <row r="881" spans="1:31" ht="90" x14ac:dyDescent="0.25">
      <c r="B881" s="1297" t="s">
        <v>317</v>
      </c>
      <c r="C881" s="592"/>
      <c r="D881" s="2354"/>
      <c r="E881" s="355"/>
      <c r="F881" s="211"/>
      <c r="G881" s="211"/>
      <c r="H881" s="211"/>
      <c r="I881" s="1626"/>
      <c r="J881" s="1626"/>
      <c r="K881" s="1736"/>
      <c r="L881" s="1124"/>
      <c r="M881" s="1124"/>
      <c r="N881" s="1124"/>
      <c r="O881" s="1124"/>
      <c r="P881" s="1124"/>
      <c r="Q881" s="473"/>
      <c r="R881" s="898"/>
      <c r="S881" s="473"/>
      <c r="T881" s="1220"/>
      <c r="U881" s="473"/>
      <c r="V881" s="472"/>
      <c r="W881" s="472"/>
      <c r="X881" s="472"/>
      <c r="Y881" s="472"/>
      <c r="Z881" s="1194"/>
      <c r="AA881" s="468"/>
      <c r="AB881" s="1173">
        <f t="shared" si="232"/>
        <v>0</v>
      </c>
      <c r="AC881" s="1188"/>
      <c r="AE881" s="3497"/>
    </row>
    <row r="882" spans="1:31" ht="31.5" x14ac:dyDescent="0.25">
      <c r="A882" s="219">
        <v>1</v>
      </c>
      <c r="B882" s="848" t="s">
        <v>294</v>
      </c>
      <c r="C882" s="1235"/>
      <c r="D882" s="843"/>
      <c r="E882" s="847"/>
      <c r="F882" s="844"/>
      <c r="G882" s="844">
        <f>SUM(G875:G881)</f>
        <v>1</v>
      </c>
      <c r="H882" s="844"/>
      <c r="I882" s="1626"/>
      <c r="J882" s="1626"/>
      <c r="K882" s="1736"/>
      <c r="L882" s="1124"/>
      <c r="M882" s="1124"/>
      <c r="N882" s="1124"/>
      <c r="O882" s="1124"/>
      <c r="P882" s="1124"/>
      <c r="Q882" s="473"/>
      <c r="R882" s="1008">
        <f>Q882/12*$B$4</f>
        <v>0</v>
      </c>
      <c r="S882" s="473">
        <f>Y882-X882-U882</f>
        <v>0</v>
      </c>
      <c r="T882" s="1220"/>
      <c r="U882" s="473">
        <f>U876</f>
        <v>0.36399999999999999</v>
      </c>
      <c r="V882" s="472">
        <f>S882-R882</f>
        <v>0</v>
      </c>
      <c r="W882" s="472"/>
      <c r="X882" s="472"/>
      <c r="Y882" s="472">
        <f>Y876</f>
        <v>0.36399999999999999</v>
      </c>
      <c r="Z882" s="1237"/>
      <c r="AA882" s="468"/>
      <c r="AB882" s="1173">
        <f t="shared" si="232"/>
        <v>0</v>
      </c>
      <c r="AC882" s="1188"/>
      <c r="AE882" s="3497"/>
    </row>
    <row r="883" spans="1:31" s="2356" customFormat="1" ht="86.25" x14ac:dyDescent="0.25">
      <c r="B883" s="616" t="s">
        <v>515</v>
      </c>
      <c r="C883" s="1235"/>
      <c r="D883" s="843"/>
      <c r="E883" s="890"/>
      <c r="F883" s="890"/>
      <c r="G883" s="844">
        <f>G829</f>
        <v>0</v>
      </c>
      <c r="H883" s="844" t="e">
        <f t="shared" ref="H883:H888" si="233">G883/F883*100</f>
        <v>#DIV/0!</v>
      </c>
      <c r="I883" s="1626"/>
      <c r="J883" s="1626"/>
      <c r="K883" s="1736"/>
      <c r="L883" s="1124"/>
      <c r="M883" s="1124"/>
      <c r="N883" s="1124"/>
      <c r="O883" s="1124"/>
      <c r="P883" s="1124"/>
      <c r="Q883" s="473"/>
      <c r="R883" s="2344">
        <f t="shared" ref="R883:Y883" si="234">R829</f>
        <v>0</v>
      </c>
      <c r="S883" s="473">
        <f t="shared" si="234"/>
        <v>0</v>
      </c>
      <c r="T883" s="1220">
        <f t="shared" si="234"/>
        <v>0</v>
      </c>
      <c r="U883" s="473">
        <f t="shared" si="234"/>
        <v>0</v>
      </c>
      <c r="V883" s="472">
        <f t="shared" si="234"/>
        <v>0</v>
      </c>
      <c r="W883" s="472">
        <f t="shared" si="234"/>
        <v>0</v>
      </c>
      <c r="X883" s="472">
        <f t="shared" si="234"/>
        <v>0</v>
      </c>
      <c r="Y883" s="472">
        <f t="shared" si="234"/>
        <v>0</v>
      </c>
      <c r="Z883" s="1237"/>
      <c r="AA883" s="468"/>
      <c r="AB883" s="1173">
        <f t="shared" si="232"/>
        <v>0</v>
      </c>
      <c r="AC883" s="1188"/>
      <c r="AE883" s="3497"/>
    </row>
    <row r="884" spans="1:31" x14ac:dyDescent="0.25">
      <c r="A884" s="219">
        <v>1</v>
      </c>
      <c r="B884" s="663" t="s">
        <v>260</v>
      </c>
      <c r="C884" s="592"/>
      <c r="D884" s="2354"/>
      <c r="E884" s="956"/>
      <c r="F884" s="956"/>
      <c r="G884" s="642">
        <f>G815+G845</f>
        <v>10</v>
      </c>
      <c r="H884" s="249" t="e">
        <f t="shared" si="233"/>
        <v>#DIV/0!</v>
      </c>
      <c r="I884" s="1626"/>
      <c r="J884" s="1626"/>
      <c r="K884" s="1736"/>
      <c r="L884" s="1124"/>
      <c r="M884" s="1124"/>
      <c r="N884" s="1124"/>
      <c r="O884" s="1124"/>
      <c r="P884" s="1124"/>
      <c r="Q884" s="473"/>
      <c r="R884" s="898"/>
      <c r="S884" s="473"/>
      <c r="T884" s="1220"/>
      <c r="U884" s="473"/>
      <c r="V884" s="472"/>
      <c r="W884" s="472"/>
      <c r="X884" s="472"/>
      <c r="Y884" s="472"/>
      <c r="Z884" s="1067"/>
      <c r="AA884" s="468"/>
      <c r="AB884" s="1173">
        <f t="shared" si="232"/>
        <v>0</v>
      </c>
      <c r="AC884" s="1188"/>
      <c r="AE884" s="3497"/>
    </row>
    <row r="885" spans="1:31" ht="29.25" x14ac:dyDescent="0.25">
      <c r="A885" s="219">
        <v>1</v>
      </c>
      <c r="B885" s="663" t="s">
        <v>273</v>
      </c>
      <c r="C885" s="592"/>
      <c r="D885" s="2354"/>
      <c r="E885" s="956"/>
      <c r="F885" s="956"/>
      <c r="G885" s="642">
        <f>G833</f>
        <v>2</v>
      </c>
      <c r="H885" s="249" t="e">
        <f t="shared" si="233"/>
        <v>#DIV/0!</v>
      </c>
      <c r="I885" s="1626"/>
      <c r="J885" s="1626"/>
      <c r="K885" s="1736"/>
      <c r="L885" s="1124"/>
      <c r="M885" s="1124"/>
      <c r="N885" s="1124"/>
      <c r="O885" s="1124"/>
      <c r="P885" s="1124"/>
      <c r="Q885" s="473"/>
      <c r="R885" s="898"/>
      <c r="S885" s="473"/>
      <c r="T885" s="1220">
        <f t="shared" ref="T885" si="235">T854+T833</f>
        <v>0</v>
      </c>
      <c r="U885" s="473"/>
      <c r="V885" s="472"/>
      <c r="W885" s="472"/>
      <c r="X885" s="472"/>
      <c r="Y885" s="472"/>
      <c r="Z885" s="1067"/>
      <c r="AA885" s="468"/>
      <c r="AB885" s="1173">
        <f t="shared" si="232"/>
        <v>0</v>
      </c>
      <c r="AC885" s="1188"/>
      <c r="AE885" s="3497"/>
    </row>
    <row r="886" spans="1:31" ht="29.25" x14ac:dyDescent="0.25">
      <c r="A886" s="219">
        <v>1</v>
      </c>
      <c r="B886" s="663" t="s">
        <v>261</v>
      </c>
      <c r="C886" s="592"/>
      <c r="D886" s="2354"/>
      <c r="E886" s="956"/>
      <c r="F886" s="956"/>
      <c r="G886" s="642">
        <f>G824+G855</f>
        <v>2</v>
      </c>
      <c r="H886" s="249" t="e">
        <f t="shared" si="233"/>
        <v>#DIV/0!</v>
      </c>
      <c r="I886" s="1626"/>
      <c r="J886" s="1626"/>
      <c r="K886" s="1736"/>
      <c r="L886" s="1124"/>
      <c r="M886" s="1124"/>
      <c r="N886" s="1124"/>
      <c r="O886" s="1124"/>
      <c r="P886" s="1124"/>
      <c r="Q886" s="473"/>
      <c r="R886" s="897"/>
      <c r="S886" s="473"/>
      <c r="T886" s="1220"/>
      <c r="U886" s="472"/>
      <c r="V886" s="472"/>
      <c r="W886" s="472"/>
      <c r="X886" s="472"/>
      <c r="Y886" s="472"/>
      <c r="Z886" s="1067"/>
      <c r="AA886" s="468"/>
      <c r="AB886" s="1173">
        <f t="shared" si="232"/>
        <v>0</v>
      </c>
      <c r="AC886" s="1188"/>
      <c r="AE886" s="3497"/>
    </row>
    <row r="887" spans="1:31" ht="29.25" x14ac:dyDescent="0.25">
      <c r="A887" s="219">
        <v>1</v>
      </c>
      <c r="B887" s="663" t="s">
        <v>262</v>
      </c>
      <c r="C887" s="1741"/>
      <c r="D887" s="1742"/>
      <c r="E887" s="1939"/>
      <c r="F887" s="3269"/>
      <c r="G887" s="350">
        <f>G858+G860+G827</f>
        <v>0</v>
      </c>
      <c r="H887" s="1743" t="e">
        <f t="shared" si="233"/>
        <v>#DIV/0!</v>
      </c>
      <c r="I887" s="1626"/>
      <c r="J887" s="1626"/>
      <c r="K887" s="1736"/>
      <c r="L887" s="1124"/>
      <c r="M887" s="1124"/>
      <c r="N887" s="1124"/>
      <c r="O887" s="1124"/>
      <c r="P887" s="1124"/>
      <c r="Q887" s="479"/>
      <c r="R887" s="1008">
        <f>Q887/12*$B$4</f>
        <v>0</v>
      </c>
      <c r="S887" s="479">
        <f>Y887-X887-U887</f>
        <v>0</v>
      </c>
      <c r="T887" s="1236"/>
      <c r="U887" s="475"/>
      <c r="V887" s="475">
        <f>S887-R887</f>
        <v>0</v>
      </c>
      <c r="W887" s="475"/>
      <c r="X887" s="475"/>
      <c r="Y887" s="475"/>
      <c r="Z887" s="1068"/>
      <c r="AA887" s="1020"/>
      <c r="AB887" s="1173">
        <f t="shared" si="232"/>
        <v>0</v>
      </c>
      <c r="AC887" s="1188"/>
      <c r="AE887" s="3497"/>
    </row>
    <row r="888" spans="1:31" x14ac:dyDescent="0.25">
      <c r="A888" s="219">
        <v>1</v>
      </c>
      <c r="B888" s="1239" t="s">
        <v>134</v>
      </c>
      <c r="C888" s="1238"/>
      <c r="D888" s="1744"/>
      <c r="E888" s="1984"/>
      <c r="F888" s="959"/>
      <c r="G888" s="373">
        <f t="shared" ref="G888" si="236">G884+G885+G886*2.6+G887+G883*2.6</f>
        <v>17.2</v>
      </c>
      <c r="H888" s="959" t="e">
        <f t="shared" si="233"/>
        <v>#DIV/0!</v>
      </c>
      <c r="I888" s="1745"/>
      <c r="J888" s="1745"/>
      <c r="K888" s="1746"/>
      <c r="L888" s="1747"/>
      <c r="M888" s="1747"/>
      <c r="N888" s="1747"/>
      <c r="O888" s="1747"/>
      <c r="P888" s="1747"/>
      <c r="Q888" s="470"/>
      <c r="R888" s="1009">
        <f t="shared" ref="R888:X888" si="237">R887+R861+R854+R845+R833+R829+R814</f>
        <v>0</v>
      </c>
      <c r="S888" s="470">
        <f t="shared" si="237"/>
        <v>51.578949999999992</v>
      </c>
      <c r="T888" s="922">
        <f t="shared" si="237"/>
        <v>0</v>
      </c>
      <c r="U888" s="470">
        <f t="shared" si="237"/>
        <v>0</v>
      </c>
      <c r="V888" s="470">
        <f t="shared" si="237"/>
        <v>51.578949999999992</v>
      </c>
      <c r="W888" s="470">
        <f t="shared" si="237"/>
        <v>0</v>
      </c>
      <c r="X888" s="470">
        <f t="shared" si="237"/>
        <v>0</v>
      </c>
      <c r="Y888" s="470">
        <f>Y887+Y861+Y854+Y845+Y833+Y829+Y814+Y876</f>
        <v>51.942949999999989</v>
      </c>
      <c r="Z888" s="1069"/>
      <c r="AA888" s="998"/>
      <c r="AB888" s="1173">
        <f t="shared" si="232"/>
        <v>0</v>
      </c>
      <c r="AC888" s="1188"/>
      <c r="AE888" s="3497"/>
    </row>
    <row r="889" spans="1:31" x14ac:dyDescent="0.25">
      <c r="A889" s="219">
        <v>1</v>
      </c>
      <c r="B889" s="2" t="s">
        <v>28</v>
      </c>
      <c r="C889" s="589"/>
      <c r="D889" s="2"/>
      <c r="E889" s="368"/>
      <c r="F889" s="965"/>
      <c r="G889" s="309"/>
      <c r="H889" s="309"/>
      <c r="I889" s="1604"/>
      <c r="J889" s="1604"/>
      <c r="K889" s="1029"/>
      <c r="L889" s="302"/>
      <c r="M889" s="302"/>
      <c r="N889" s="302"/>
      <c r="O889" s="302"/>
      <c r="P889" s="302"/>
      <c r="Q889" s="472"/>
      <c r="R889" s="898"/>
      <c r="S889" s="472">
        <f t="shared" ref="S889:S893" si="238">Y889-X889-U889</f>
        <v>0</v>
      </c>
      <c r="T889" s="918"/>
      <c r="U889" s="472"/>
      <c r="V889" s="472"/>
      <c r="W889" s="472"/>
      <c r="X889" s="472"/>
      <c r="Y889" s="472"/>
      <c r="Z889" s="1080"/>
      <c r="AA889" s="468"/>
      <c r="AB889" s="1173">
        <f t="shared" si="232"/>
        <v>0</v>
      </c>
      <c r="AC889" s="1188"/>
      <c r="AE889" s="3497"/>
    </row>
    <row r="890" spans="1:31" x14ac:dyDescent="0.25">
      <c r="A890" s="219">
        <v>1</v>
      </c>
      <c r="B890" s="643" t="s">
        <v>23</v>
      </c>
      <c r="C890" s="596"/>
      <c r="D890" s="309"/>
      <c r="E890" s="351"/>
      <c r="F890" s="205"/>
      <c r="G890" s="205"/>
      <c r="H890" s="205" t="e">
        <f t="shared" ref="H890:H897" si="239">G890/F890*100</f>
        <v>#DIV/0!</v>
      </c>
      <c r="I890" s="958">
        <v>6</v>
      </c>
      <c r="J890" s="243" t="e">
        <f t="shared" ref="J890:J897" si="240">M890/G890</f>
        <v>#DIV/0!</v>
      </c>
      <c r="K890" s="1248">
        <f t="shared" ref="K890:K896" si="241">ROUND(E890*I890,0)</f>
        <v>0</v>
      </c>
      <c r="L890" s="244">
        <f t="shared" ref="L890:L896" si="242">ROUND(K890/12*$B$4,0)</f>
        <v>0</v>
      </c>
      <c r="M890" s="244"/>
      <c r="N890" s="244" t="e">
        <f t="shared" ref="N890:N897" si="243">M890/L890*100</f>
        <v>#DIV/0!</v>
      </c>
      <c r="O890" s="1243" t="e">
        <f t="shared" ref="O890:O896" si="244">ROUND(K890/D890,0)</f>
        <v>#DIV/0!</v>
      </c>
      <c r="P890" s="244" t="e">
        <f t="shared" ref="P890:P897" si="245">M890/$B$4*12/O890</f>
        <v>#DIV/0!</v>
      </c>
      <c r="Q890" s="472"/>
      <c r="R890" s="898"/>
      <c r="S890" s="472">
        <f t="shared" si="238"/>
        <v>0</v>
      </c>
      <c r="T890" s="918"/>
      <c r="U890" s="472"/>
      <c r="V890" s="472"/>
      <c r="W890" s="472"/>
      <c r="X890" s="472"/>
      <c r="Y890" s="472"/>
      <c r="Z890" s="1076"/>
      <c r="AA890" s="468"/>
      <c r="AB890" s="1173">
        <f t="shared" si="232"/>
        <v>0</v>
      </c>
      <c r="AC890" s="1188"/>
      <c r="AE890" s="3497"/>
    </row>
    <row r="891" spans="1:31" x14ac:dyDescent="0.25">
      <c r="A891" s="219">
        <v>1</v>
      </c>
      <c r="B891" s="643" t="s">
        <v>22</v>
      </c>
      <c r="C891" s="596"/>
      <c r="D891" s="309"/>
      <c r="E891" s="351"/>
      <c r="F891" s="205"/>
      <c r="G891" s="205"/>
      <c r="H891" s="205" t="e">
        <f t="shared" si="239"/>
        <v>#DIV/0!</v>
      </c>
      <c r="I891" s="958">
        <v>29</v>
      </c>
      <c r="J891" s="243" t="e">
        <f t="shared" si="240"/>
        <v>#DIV/0!</v>
      </c>
      <c r="K891" s="1248">
        <f t="shared" si="241"/>
        <v>0</v>
      </c>
      <c r="L891" s="244">
        <f t="shared" si="242"/>
        <v>0</v>
      </c>
      <c r="M891" s="244"/>
      <c r="N891" s="244" t="e">
        <f t="shared" si="243"/>
        <v>#DIV/0!</v>
      </c>
      <c r="O891" s="1243" t="e">
        <f t="shared" si="244"/>
        <v>#DIV/0!</v>
      </c>
      <c r="P891" s="244" t="e">
        <f t="shared" si="245"/>
        <v>#DIV/0!</v>
      </c>
      <c r="Q891" s="472"/>
      <c r="R891" s="898"/>
      <c r="S891" s="472">
        <f t="shared" si="238"/>
        <v>0</v>
      </c>
      <c r="T891" s="918"/>
      <c r="U891" s="472"/>
      <c r="V891" s="472"/>
      <c r="W891" s="472"/>
      <c r="X891" s="472"/>
      <c r="Y891" s="472"/>
      <c r="Z891" s="1076"/>
      <c r="AA891" s="468"/>
      <c r="AB891" s="1173">
        <f t="shared" si="232"/>
        <v>0</v>
      </c>
      <c r="AC891" s="1188"/>
      <c r="AE891" s="3497"/>
    </row>
    <row r="892" spans="1:31" x14ac:dyDescent="0.25">
      <c r="A892" s="219">
        <v>1</v>
      </c>
      <c r="B892" s="643" t="s">
        <v>161</v>
      </c>
      <c r="C892" s="596"/>
      <c r="D892" s="309"/>
      <c r="E892" s="351"/>
      <c r="F892" s="205"/>
      <c r="G892" s="205"/>
      <c r="H892" s="205" t="e">
        <f t="shared" si="239"/>
        <v>#DIV/0!</v>
      </c>
      <c r="I892" s="958">
        <v>9.5</v>
      </c>
      <c r="J892" s="243" t="e">
        <f t="shared" si="240"/>
        <v>#DIV/0!</v>
      </c>
      <c r="K892" s="1248">
        <f t="shared" si="241"/>
        <v>0</v>
      </c>
      <c r="L892" s="244">
        <f t="shared" si="242"/>
        <v>0</v>
      </c>
      <c r="M892" s="244"/>
      <c r="N892" s="244" t="e">
        <f t="shared" si="243"/>
        <v>#DIV/0!</v>
      </c>
      <c r="O892" s="1243" t="e">
        <f t="shared" si="244"/>
        <v>#DIV/0!</v>
      </c>
      <c r="P892" s="244" t="e">
        <f t="shared" si="245"/>
        <v>#DIV/0!</v>
      </c>
      <c r="Q892" s="472"/>
      <c r="R892" s="898"/>
      <c r="S892" s="472">
        <f t="shared" si="238"/>
        <v>0</v>
      </c>
      <c r="T892" s="918"/>
      <c r="U892" s="472"/>
      <c r="V892" s="472"/>
      <c r="W892" s="472"/>
      <c r="X892" s="472"/>
      <c r="Y892" s="472"/>
      <c r="Z892" s="1076"/>
      <c r="AA892" s="468"/>
      <c r="AB892" s="1173">
        <f t="shared" si="232"/>
        <v>0</v>
      </c>
      <c r="AC892" s="1188"/>
      <c r="AE892" s="3497"/>
    </row>
    <row r="893" spans="1:31" x14ac:dyDescent="0.25">
      <c r="A893" s="219">
        <v>1</v>
      </c>
      <c r="B893" s="643" t="s">
        <v>20</v>
      </c>
      <c r="C893" s="596"/>
      <c r="D893" s="309"/>
      <c r="E893" s="351"/>
      <c r="F893" s="205"/>
      <c r="G893" s="205"/>
      <c r="H893" s="205" t="e">
        <f t="shared" si="239"/>
        <v>#DIV/0!</v>
      </c>
      <c r="I893" s="958">
        <v>9.8000000000000007</v>
      </c>
      <c r="J893" s="243" t="e">
        <f t="shared" si="240"/>
        <v>#DIV/0!</v>
      </c>
      <c r="K893" s="1248">
        <f t="shared" si="241"/>
        <v>0</v>
      </c>
      <c r="L893" s="244">
        <f t="shared" si="242"/>
        <v>0</v>
      </c>
      <c r="M893" s="244"/>
      <c r="N893" s="244" t="e">
        <f t="shared" si="243"/>
        <v>#DIV/0!</v>
      </c>
      <c r="O893" s="1243" t="e">
        <f t="shared" si="244"/>
        <v>#DIV/0!</v>
      </c>
      <c r="P893" s="244" t="e">
        <f t="shared" si="245"/>
        <v>#DIV/0!</v>
      </c>
      <c r="Q893" s="472"/>
      <c r="R893" s="898"/>
      <c r="S893" s="472">
        <f t="shared" si="238"/>
        <v>0</v>
      </c>
      <c r="T893" s="918"/>
      <c r="U893" s="472"/>
      <c r="V893" s="472"/>
      <c r="W893" s="472"/>
      <c r="X893" s="472"/>
      <c r="Y893" s="472"/>
      <c r="Z893" s="1076"/>
      <c r="AA893" s="468"/>
      <c r="AB893" s="1173">
        <f t="shared" si="232"/>
        <v>0</v>
      </c>
      <c r="AC893" s="1188"/>
      <c r="AE893" s="3497"/>
    </row>
    <row r="894" spans="1:31" x14ac:dyDescent="0.25">
      <c r="A894" s="219">
        <v>1</v>
      </c>
      <c r="B894" s="643" t="s">
        <v>10</v>
      </c>
      <c r="C894" s="596"/>
      <c r="D894" s="309"/>
      <c r="E894" s="351"/>
      <c r="F894" s="205"/>
      <c r="G894" s="205"/>
      <c r="H894" s="205" t="e">
        <f t="shared" si="239"/>
        <v>#DIV/0!</v>
      </c>
      <c r="I894" s="958">
        <v>8.1999999999999993</v>
      </c>
      <c r="J894" s="243" t="e">
        <f t="shared" si="240"/>
        <v>#DIV/0!</v>
      </c>
      <c r="K894" s="1248">
        <f t="shared" si="241"/>
        <v>0</v>
      </c>
      <c r="L894" s="244">
        <f t="shared" si="242"/>
        <v>0</v>
      </c>
      <c r="M894" s="244"/>
      <c r="N894" s="244" t="e">
        <f t="shared" si="243"/>
        <v>#DIV/0!</v>
      </c>
      <c r="O894" s="1190" t="e">
        <f t="shared" si="244"/>
        <v>#DIV/0!</v>
      </c>
      <c r="P894" s="244" t="e">
        <f t="shared" si="245"/>
        <v>#DIV/0!</v>
      </c>
      <c r="Q894" s="472"/>
      <c r="R894" s="898"/>
      <c r="S894" s="472"/>
      <c r="T894" s="918"/>
      <c r="U894" s="472"/>
      <c r="V894" s="472"/>
      <c r="W894" s="472"/>
      <c r="X894" s="472"/>
      <c r="Y894" s="472"/>
      <c r="Z894" s="1076"/>
      <c r="AA894" s="468"/>
      <c r="AB894" s="1173">
        <f t="shared" si="232"/>
        <v>0</v>
      </c>
      <c r="AC894" s="1188"/>
      <c r="AE894" s="3497"/>
    </row>
    <row r="895" spans="1:31" x14ac:dyDescent="0.25">
      <c r="A895" s="219">
        <v>1</v>
      </c>
      <c r="B895" s="643" t="s">
        <v>18</v>
      </c>
      <c r="C895" s="596"/>
      <c r="D895" s="309"/>
      <c r="E895" s="351"/>
      <c r="F895" s="205"/>
      <c r="G895" s="205"/>
      <c r="H895" s="205" t="e">
        <f t="shared" si="239"/>
        <v>#DIV/0!</v>
      </c>
      <c r="I895" s="958">
        <v>9</v>
      </c>
      <c r="J895" s="243" t="e">
        <f t="shared" si="240"/>
        <v>#DIV/0!</v>
      </c>
      <c r="K895" s="1248">
        <f t="shared" si="241"/>
        <v>0</v>
      </c>
      <c r="L895" s="244">
        <f t="shared" si="242"/>
        <v>0</v>
      </c>
      <c r="M895" s="244"/>
      <c r="N895" s="244" t="e">
        <f t="shared" si="243"/>
        <v>#DIV/0!</v>
      </c>
      <c r="O895" s="244" t="e">
        <f t="shared" si="244"/>
        <v>#DIV/0!</v>
      </c>
      <c r="P895" s="244" t="e">
        <f t="shared" si="245"/>
        <v>#DIV/0!</v>
      </c>
      <c r="Q895" s="472"/>
      <c r="R895" s="898"/>
      <c r="S895" s="472"/>
      <c r="T895" s="918"/>
      <c r="U895" s="472"/>
      <c r="V895" s="472"/>
      <c r="W895" s="472"/>
      <c r="X895" s="472"/>
      <c r="Y895" s="472"/>
      <c r="Z895" s="1076"/>
      <c r="AA895" s="468"/>
      <c r="AB895" s="1173">
        <f t="shared" si="232"/>
        <v>0</v>
      </c>
      <c r="AC895" s="1188"/>
      <c r="AE895" s="3497"/>
    </row>
    <row r="896" spans="1:31" x14ac:dyDescent="0.25">
      <c r="A896" s="219">
        <v>1</v>
      </c>
      <c r="B896" s="643" t="s">
        <v>6</v>
      </c>
      <c r="C896" s="596"/>
      <c r="D896" s="309"/>
      <c r="E896" s="351"/>
      <c r="F896" s="205"/>
      <c r="G896" s="205"/>
      <c r="H896" s="205" t="e">
        <f t="shared" si="239"/>
        <v>#DIV/0!</v>
      </c>
      <c r="I896" s="958">
        <v>10.4</v>
      </c>
      <c r="J896" s="243" t="e">
        <f t="shared" si="240"/>
        <v>#DIV/0!</v>
      </c>
      <c r="K896" s="1248">
        <f t="shared" si="241"/>
        <v>0</v>
      </c>
      <c r="L896" s="244">
        <f t="shared" si="242"/>
        <v>0</v>
      </c>
      <c r="M896" s="244"/>
      <c r="N896" s="244" t="e">
        <f t="shared" si="243"/>
        <v>#DIV/0!</v>
      </c>
      <c r="O896" s="244" t="e">
        <f t="shared" si="244"/>
        <v>#DIV/0!</v>
      </c>
      <c r="P896" s="244" t="e">
        <f t="shared" si="245"/>
        <v>#DIV/0!</v>
      </c>
      <c r="Q896" s="472"/>
      <c r="R896" s="898"/>
      <c r="S896" s="472">
        <f t="shared" ref="S896:S903" si="246">Y896-X896-U896</f>
        <v>0</v>
      </c>
      <c r="T896" s="918"/>
      <c r="U896" s="472"/>
      <c r="V896" s="472"/>
      <c r="W896" s="472"/>
      <c r="X896" s="472"/>
      <c r="Y896" s="472"/>
      <c r="Z896" s="1076"/>
      <c r="AA896" s="468"/>
      <c r="AB896" s="1173">
        <f t="shared" si="232"/>
        <v>0</v>
      </c>
      <c r="AC896" s="1188"/>
      <c r="AE896" s="3497"/>
    </row>
    <row r="897" spans="1:31" x14ac:dyDescent="0.25">
      <c r="A897" s="219">
        <v>1</v>
      </c>
      <c r="B897" s="227" t="s">
        <v>75</v>
      </c>
      <c r="C897" s="1259"/>
      <c r="D897" s="1748"/>
      <c r="E897" s="349"/>
      <c r="F897" s="1749"/>
      <c r="G897" s="1749">
        <f>SUM(G890:G896)</f>
        <v>0</v>
      </c>
      <c r="H897" s="1749" t="e">
        <f t="shared" si="239"/>
        <v>#DIV/0!</v>
      </c>
      <c r="I897" s="322">
        <f>IF(E897=0,0,K897/E897)</f>
        <v>0</v>
      </c>
      <c r="J897" s="322" t="e">
        <f t="shared" si="240"/>
        <v>#DIV/0!</v>
      </c>
      <c r="K897" s="1750">
        <f>SUM(K890:K896)</f>
        <v>0</v>
      </c>
      <c r="L897" s="1749">
        <f>SUM(L890:L896)</f>
        <v>0</v>
      </c>
      <c r="M897" s="1749">
        <f>SUM(M890:M896)</f>
        <v>0</v>
      </c>
      <c r="N897" s="244" t="e">
        <f t="shared" si="243"/>
        <v>#DIV/0!</v>
      </c>
      <c r="O897" s="1435" t="e">
        <f>SUM(O890:O896)</f>
        <v>#DIV/0!</v>
      </c>
      <c r="P897" s="244" t="e">
        <f t="shared" si="245"/>
        <v>#DIV/0!</v>
      </c>
      <c r="Q897" s="472"/>
      <c r="R897" s="898"/>
      <c r="S897" s="472">
        <f t="shared" si="246"/>
        <v>0</v>
      </c>
      <c r="T897" s="918"/>
      <c r="U897" s="472"/>
      <c r="V897" s="472"/>
      <c r="W897" s="472"/>
      <c r="X897" s="472"/>
      <c r="Y897" s="472"/>
      <c r="Z897" s="1751"/>
      <c r="AA897" s="468"/>
      <c r="AB897" s="1173">
        <f t="shared" si="232"/>
        <v>0</v>
      </c>
      <c r="AC897" s="1188"/>
      <c r="AE897" s="3497"/>
    </row>
    <row r="898" spans="1:31" x14ac:dyDescent="0.25">
      <c r="A898" s="219">
        <v>1</v>
      </c>
      <c r="B898" s="1450" t="s">
        <v>16</v>
      </c>
      <c r="C898" s="1451"/>
      <c r="D898" s="1748"/>
      <c r="E898" s="349"/>
      <c r="F898" s="1749"/>
      <c r="G898" s="1749"/>
      <c r="H898" s="1749"/>
      <c r="I898" s="322"/>
      <c r="J898" s="322"/>
      <c r="K898" s="1750"/>
      <c r="L898" s="1749"/>
      <c r="M898" s="1749"/>
      <c r="N898" s="244"/>
      <c r="O898" s="244"/>
      <c r="P898" s="244"/>
      <c r="Q898" s="472"/>
      <c r="R898" s="898"/>
      <c r="S898" s="472">
        <f t="shared" si="246"/>
        <v>0</v>
      </c>
      <c r="T898" s="918"/>
      <c r="U898" s="472"/>
      <c r="V898" s="472"/>
      <c r="W898" s="472"/>
      <c r="X898" s="472"/>
      <c r="Y898" s="472"/>
      <c r="Z898" s="1751"/>
      <c r="AA898" s="468"/>
      <c r="AB898" s="1173">
        <f t="shared" si="232"/>
        <v>0</v>
      </c>
      <c r="AC898" s="1188"/>
      <c r="AE898" s="3497"/>
    </row>
    <row r="899" spans="1:31" s="229" customFormat="1" ht="30" x14ac:dyDescent="0.25">
      <c r="A899" s="219">
        <v>1</v>
      </c>
      <c r="B899" s="214" t="s">
        <v>323</v>
      </c>
      <c r="C899" s="565"/>
      <c r="D899" s="3"/>
      <c r="E899" s="347"/>
      <c r="F899" s="205"/>
      <c r="G899" s="205"/>
      <c r="H899" s="205" t="e">
        <f t="shared" ref="H899:H904" si="247">G899/F899*100</f>
        <v>#DIV/0!</v>
      </c>
      <c r="I899" s="958">
        <v>1</v>
      </c>
      <c r="J899" s="243" t="e">
        <f>M899/G899</f>
        <v>#DIV/0!</v>
      </c>
      <c r="K899" s="1248">
        <f>ROUND(E899*I899,0)</f>
        <v>0</v>
      </c>
      <c r="L899" s="244">
        <f>ROUND(K899/12*$B$4,0)</f>
        <v>0</v>
      </c>
      <c r="M899" s="244"/>
      <c r="N899" s="244" t="e">
        <f>M899/L899*100</f>
        <v>#DIV/0!</v>
      </c>
      <c r="O899" s="1204" t="e">
        <f>ROUND(K899/D899,0)</f>
        <v>#DIV/0!</v>
      </c>
      <c r="P899" s="244" t="e">
        <f>M899/$B$4*12/O899</f>
        <v>#DIV/0!</v>
      </c>
      <c r="Q899" s="472"/>
      <c r="R899" s="898"/>
      <c r="S899" s="472">
        <f t="shared" si="246"/>
        <v>0</v>
      </c>
      <c r="T899" s="918"/>
      <c r="U899" s="472"/>
      <c r="V899" s="472"/>
      <c r="W899" s="472"/>
      <c r="X899" s="472"/>
      <c r="Y899" s="472"/>
      <c r="Z899" s="1076"/>
      <c r="AA899" s="468"/>
      <c r="AB899" s="1173">
        <f t="shared" si="232"/>
        <v>0</v>
      </c>
      <c r="AC899" s="1188"/>
      <c r="AE899" s="3497"/>
    </row>
    <row r="900" spans="1:31" s="229" customFormat="1" ht="15.95" customHeight="1" x14ac:dyDescent="0.25">
      <c r="A900" s="219"/>
      <c r="B900" s="214" t="s">
        <v>44</v>
      </c>
      <c r="C900" s="565"/>
      <c r="D900" s="3"/>
      <c r="E900" s="347"/>
      <c r="F900" s="205"/>
      <c r="G900" s="205"/>
      <c r="H900" s="205" t="e">
        <f t="shared" si="247"/>
        <v>#DIV/0!</v>
      </c>
      <c r="I900" s="958">
        <v>8</v>
      </c>
      <c r="J900" s="243" t="e">
        <f>M900/G900</f>
        <v>#DIV/0!</v>
      </c>
      <c r="K900" s="1248">
        <f>ROUND(E900*I900,0)</f>
        <v>0</v>
      </c>
      <c r="L900" s="244">
        <f>ROUND(K900/12*$B$4,0)</f>
        <v>0</v>
      </c>
      <c r="M900" s="244"/>
      <c r="N900" s="244" t="e">
        <f>M900/L900*100</f>
        <v>#DIV/0!</v>
      </c>
      <c r="O900" s="1204" t="e">
        <f>ROUND(K900/D900,0)</f>
        <v>#DIV/0!</v>
      </c>
      <c r="P900" s="244" t="e">
        <f>M900/$B$4*12/O900</f>
        <v>#DIV/0!</v>
      </c>
      <c r="Q900" s="472"/>
      <c r="R900" s="898"/>
      <c r="S900" s="472">
        <f t="shared" si="246"/>
        <v>0</v>
      </c>
      <c r="T900" s="918"/>
      <c r="U900" s="472"/>
      <c r="V900" s="472"/>
      <c r="W900" s="472"/>
      <c r="X900" s="472"/>
      <c r="Y900" s="472"/>
      <c r="Z900" s="1076"/>
      <c r="AA900" s="468"/>
      <c r="AB900" s="1173">
        <f t="shared" si="232"/>
        <v>0</v>
      </c>
      <c r="AC900" s="1188"/>
      <c r="AE900" s="3497"/>
    </row>
    <row r="901" spans="1:31" x14ac:dyDescent="0.25">
      <c r="A901" s="219">
        <v>1</v>
      </c>
      <c r="B901" s="1752" t="s">
        <v>176</v>
      </c>
      <c r="C901" s="1372"/>
      <c r="D901" s="1753"/>
      <c r="E901" s="350"/>
      <c r="F901" s="1754"/>
      <c r="G901" s="3435">
        <f>SUM(G899:G900)</f>
        <v>0</v>
      </c>
      <c r="H901" s="211" t="e">
        <f t="shared" si="247"/>
        <v>#DIV/0!</v>
      </c>
      <c r="I901" s="1604">
        <f>IF(E901=0,0,K901/E901)</f>
        <v>0</v>
      </c>
      <c r="J901" s="1198" t="e">
        <f>M901/G901</f>
        <v>#DIV/0!</v>
      </c>
      <c r="K901" s="1755">
        <f>SUM(K899:K900)</f>
        <v>0</v>
      </c>
      <c r="L901" s="1754">
        <f>SUM(L899:L900)</f>
        <v>0</v>
      </c>
      <c r="M901" s="1754">
        <f>SUM(M899:M900)</f>
        <v>0</v>
      </c>
      <c r="N901" s="408" t="e">
        <f>M901/L901*100</f>
        <v>#DIV/0!</v>
      </c>
      <c r="O901" s="1435" t="e">
        <f>SUM(O899:O900)</f>
        <v>#DIV/0!</v>
      </c>
      <c r="P901" s="408" t="e">
        <f>M901/$B$4*12/O901</f>
        <v>#DIV/0!</v>
      </c>
      <c r="Q901" s="473"/>
      <c r="R901" s="1007"/>
      <c r="S901" s="473">
        <f t="shared" si="246"/>
        <v>0</v>
      </c>
      <c r="T901" s="1220"/>
      <c r="U901" s="473"/>
      <c r="V901" s="473"/>
      <c r="W901" s="473"/>
      <c r="X901" s="473"/>
      <c r="Y901" s="473"/>
      <c r="Z901" s="1756"/>
      <c r="AA901" s="993"/>
      <c r="AB901" s="1173">
        <f t="shared" si="232"/>
        <v>0</v>
      </c>
      <c r="AC901" s="1188"/>
      <c r="AE901" s="3497"/>
    </row>
    <row r="902" spans="1:31" ht="29.25" x14ac:dyDescent="0.25">
      <c r="A902" s="219">
        <v>1</v>
      </c>
      <c r="B902" s="1377" t="s">
        <v>201</v>
      </c>
      <c r="C902" s="1377"/>
      <c r="D902" s="1377"/>
      <c r="E902" s="379"/>
      <c r="F902" s="1757"/>
      <c r="G902" s="1757">
        <f>SUM(G901,G897)</f>
        <v>0</v>
      </c>
      <c r="H902" s="1729" t="e">
        <f t="shared" si="247"/>
        <v>#DIV/0!</v>
      </c>
      <c r="I902" s="1274">
        <f>IF(E902=0,0,K902/E902)</f>
        <v>0</v>
      </c>
      <c r="J902" s="1198" t="e">
        <f>M902/G902</f>
        <v>#DIV/0!</v>
      </c>
      <c r="K902" s="1757">
        <f>SUM(K901,K897)</f>
        <v>0</v>
      </c>
      <c r="L902" s="1757">
        <f>SUM(L901,L897)</f>
        <v>0</v>
      </c>
      <c r="M902" s="1757">
        <f>SUM(M901,M897)</f>
        <v>0</v>
      </c>
      <c r="N902" s="1276" t="e">
        <f>M902/L902*100</f>
        <v>#DIV/0!</v>
      </c>
      <c r="O902" s="300" t="e">
        <f>SUM(O901,O897)</f>
        <v>#DIV/0!</v>
      </c>
      <c r="P902" s="1292" t="e">
        <f>M902/$B$4*12/O902</f>
        <v>#DIV/0!</v>
      </c>
      <c r="Q902" s="470"/>
      <c r="R902" s="1011">
        <f>Q902/12*$B$4</f>
        <v>0</v>
      </c>
      <c r="S902" s="477">
        <f t="shared" si="246"/>
        <v>0</v>
      </c>
      <c r="T902" s="922"/>
      <c r="U902" s="477"/>
      <c r="V902" s="477">
        <f>S902-R902</f>
        <v>0</v>
      </c>
      <c r="W902" s="477"/>
      <c r="X902" s="477"/>
      <c r="Y902" s="477"/>
      <c r="Z902" s="1076"/>
      <c r="AA902" s="468"/>
      <c r="AB902" s="1173">
        <f t="shared" si="232"/>
        <v>0</v>
      </c>
      <c r="AC902" s="1188"/>
      <c r="AE902" s="3497"/>
    </row>
    <row r="903" spans="1:31" ht="32.25" customHeight="1" x14ac:dyDescent="0.25">
      <c r="A903" s="219">
        <v>1</v>
      </c>
      <c r="B903" s="439" t="s">
        <v>189</v>
      </c>
      <c r="C903" s="3186"/>
      <c r="D903" s="3185"/>
      <c r="E903" s="423"/>
      <c r="F903" s="668"/>
      <c r="G903" s="2163"/>
      <c r="H903" s="2163" t="e">
        <f t="shared" si="247"/>
        <v>#DIV/0!</v>
      </c>
      <c r="I903" s="1274"/>
      <c r="J903" s="3182"/>
      <c r="K903" s="3179"/>
      <c r="L903" s="3179"/>
      <c r="M903" s="3179"/>
      <c r="N903" s="1382"/>
      <c r="O903" s="3180"/>
      <c r="P903" s="1382"/>
      <c r="Q903" s="474"/>
      <c r="R903" s="1014"/>
      <c r="S903" s="477">
        <f t="shared" si="246"/>
        <v>0</v>
      </c>
      <c r="T903" s="1384"/>
      <c r="U903" s="480"/>
      <c r="V903" s="477">
        <f>S903-R903</f>
        <v>0</v>
      </c>
      <c r="W903" s="477"/>
      <c r="X903" s="480"/>
      <c r="Y903" s="477"/>
      <c r="Z903" s="1076"/>
      <c r="AA903" s="468"/>
      <c r="AB903" s="1173">
        <f t="shared" si="232"/>
        <v>0</v>
      </c>
      <c r="AC903" s="1188"/>
      <c r="AE903" s="3497"/>
    </row>
    <row r="904" spans="1:31" s="2356" customFormat="1" ht="31.5" x14ac:dyDescent="0.25">
      <c r="A904" s="2356">
        <v>1</v>
      </c>
      <c r="B904" s="3178" t="s">
        <v>248</v>
      </c>
      <c r="C904" s="594"/>
      <c r="D904" s="851"/>
      <c r="E904" s="2092"/>
      <c r="F904" s="2154"/>
      <c r="G904" s="1576"/>
      <c r="H904" s="309" t="e">
        <f t="shared" si="247"/>
        <v>#DIV/0!</v>
      </c>
      <c r="I904" s="1232"/>
      <c r="J904" s="2147"/>
      <c r="K904" s="2154"/>
      <c r="L904" s="2154"/>
      <c r="M904" s="668"/>
      <c r="N904" s="244"/>
      <c r="O904" s="1435"/>
      <c r="P904" s="244"/>
      <c r="Q904" s="472"/>
      <c r="R904" s="2344"/>
      <c r="S904" s="473"/>
      <c r="T904" s="1370"/>
      <c r="U904" s="472"/>
      <c r="V904" s="472"/>
      <c r="W904" s="473"/>
      <c r="X904" s="472"/>
      <c r="Y904" s="472"/>
      <c r="Z904" s="1076"/>
      <c r="AA904" s="468"/>
      <c r="AB904" s="1173">
        <f t="shared" si="232"/>
        <v>0</v>
      </c>
      <c r="AC904" s="1188"/>
      <c r="AE904" s="3497"/>
    </row>
    <row r="905" spans="1:31" s="2356" customFormat="1" ht="31.5" x14ac:dyDescent="0.25">
      <c r="B905" s="3178" t="s">
        <v>627</v>
      </c>
      <c r="C905" s="594"/>
      <c r="D905" s="851"/>
      <c r="E905" s="2092"/>
      <c r="F905" s="1859"/>
      <c r="G905" s="309"/>
      <c r="H905" s="1576"/>
      <c r="I905" s="1232"/>
      <c r="J905" s="1917"/>
      <c r="K905" s="1760"/>
      <c r="L905" s="668"/>
      <c r="M905" s="2154"/>
      <c r="N905" s="244"/>
      <c r="O905" s="1360"/>
      <c r="P905" s="244"/>
      <c r="Q905" s="474"/>
      <c r="R905" s="1008"/>
      <c r="S905" s="473"/>
      <c r="T905" s="1370"/>
      <c r="U905" s="474"/>
      <c r="V905" s="472"/>
      <c r="W905" s="473"/>
      <c r="X905" s="474"/>
      <c r="Y905" s="474"/>
      <c r="Z905" s="1153"/>
      <c r="AA905" s="994"/>
      <c r="AB905" s="1173"/>
      <c r="AC905" s="1188"/>
      <c r="AE905" s="3497"/>
    </row>
    <row r="906" spans="1:31" s="2356" customFormat="1" ht="16.5" thickBot="1" x14ac:dyDescent="0.3">
      <c r="B906" s="3178" t="s">
        <v>210</v>
      </c>
      <c r="C906" s="3187"/>
      <c r="D906" s="1759"/>
      <c r="E906" s="3184"/>
      <c r="F906" s="3183"/>
      <c r="G906" s="3183">
        <f t="shared" ref="G906" si="248">SUM(G904,G904)</f>
        <v>0</v>
      </c>
      <c r="H906" s="3183" t="e">
        <f>G906/F906*100</f>
        <v>#DIV/0!</v>
      </c>
      <c r="I906" s="3181"/>
      <c r="J906" s="3534"/>
      <c r="K906" s="3183"/>
      <c r="L906" s="3183"/>
      <c r="M906" s="3183"/>
      <c r="N906" s="1915"/>
      <c r="O906" s="3188"/>
      <c r="P906" s="1190"/>
      <c r="Q906" s="556"/>
      <c r="R906" s="3189">
        <f>Q906/12*$B$4</f>
        <v>0</v>
      </c>
      <c r="S906" s="556">
        <f>Y906-X906-U906</f>
        <v>0</v>
      </c>
      <c r="T906" s="1637"/>
      <c r="U906" s="556"/>
      <c r="V906" s="1024">
        <f>S906-R906</f>
        <v>0</v>
      </c>
      <c r="W906" s="556"/>
      <c r="X906" s="556"/>
      <c r="Y906" s="556"/>
      <c r="Z906" s="1761"/>
      <c r="AA906" s="1004"/>
      <c r="AB906" s="1173">
        <f t="shared" ref="AB906:AB918" si="249">S906-R906-V906</f>
        <v>0</v>
      </c>
      <c r="AC906" s="1188"/>
      <c r="AE906" s="3497"/>
    </row>
    <row r="907" spans="1:31" ht="15.75" thickBot="1" x14ac:dyDescent="0.3">
      <c r="A907" s="219">
        <v>1</v>
      </c>
      <c r="B907" s="1762" t="s">
        <v>277</v>
      </c>
      <c r="C907" s="1763"/>
      <c r="D907" s="1762"/>
      <c r="E907" s="356"/>
      <c r="F907" s="1615"/>
      <c r="G907" s="1615"/>
      <c r="H907" s="1615"/>
      <c r="I907" s="1574"/>
      <c r="J907" s="1574"/>
      <c r="K907" s="1616"/>
      <c r="L907" s="1615"/>
      <c r="M907" s="1615">
        <f>SUM(M902,M888,M812)</f>
        <v>582</v>
      </c>
      <c r="N907" s="1615"/>
      <c r="O907" s="1615"/>
      <c r="P907" s="1615"/>
      <c r="Q907" s="478"/>
      <c r="R907" s="899">
        <f t="shared" ref="R907:Y907" si="250">SUM(R906,R902,R888,R812)</f>
        <v>0</v>
      </c>
      <c r="S907" s="478">
        <f t="shared" si="250"/>
        <v>3375.6202800000001</v>
      </c>
      <c r="T907" s="923">
        <f t="shared" si="250"/>
        <v>0</v>
      </c>
      <c r="U907" s="247">
        <f t="shared" si="250"/>
        <v>0</v>
      </c>
      <c r="V907" s="478">
        <f t="shared" si="250"/>
        <v>3375.6202800000001</v>
      </c>
      <c r="W907" s="478">
        <f t="shared" si="250"/>
        <v>0</v>
      </c>
      <c r="X907" s="478">
        <f t="shared" si="250"/>
        <v>-9.7699300000000004</v>
      </c>
      <c r="Y907" s="478">
        <f t="shared" si="250"/>
        <v>3366.2143500000002</v>
      </c>
      <c r="Z907" s="1617"/>
      <c r="AA907" s="995"/>
      <c r="AB907" s="1173">
        <f t="shared" si="249"/>
        <v>0</v>
      </c>
      <c r="AC907" s="1188"/>
      <c r="AE907" s="3497"/>
    </row>
    <row r="908" spans="1:31" x14ac:dyDescent="0.25">
      <c r="A908" s="219">
        <v>1</v>
      </c>
      <c r="B908" s="1764"/>
      <c r="C908" s="1765"/>
      <c r="D908" s="1764"/>
      <c r="E908" s="360"/>
      <c r="F908" s="1766"/>
      <c r="G908" s="1766"/>
      <c r="H908" s="1766"/>
      <c r="I908" s="1767"/>
      <c r="J908" s="1767"/>
      <c r="K908" s="1768"/>
      <c r="L908" s="1769"/>
      <c r="M908" s="1769"/>
      <c r="N908" s="1769"/>
      <c r="O908" s="1769"/>
      <c r="P908" s="1769"/>
      <c r="Q908" s="471"/>
      <c r="R908" s="897"/>
      <c r="S908" s="471">
        <f>Y908-X908-U908</f>
        <v>0</v>
      </c>
      <c r="T908" s="921"/>
      <c r="U908" s="471"/>
      <c r="V908" s="471"/>
      <c r="W908" s="471"/>
      <c r="X908" s="471"/>
      <c r="Y908" s="471"/>
      <c r="Z908" s="1578"/>
      <c r="AA908" s="511"/>
      <c r="AB908" s="1173">
        <f t="shared" si="249"/>
        <v>0</v>
      </c>
      <c r="AC908" s="1188"/>
      <c r="AE908" s="3497"/>
    </row>
    <row r="909" spans="1:31" ht="57.75" x14ac:dyDescent="0.25">
      <c r="A909" s="219">
        <v>1</v>
      </c>
      <c r="B909" s="1178" t="s">
        <v>363</v>
      </c>
      <c r="C909" s="1178"/>
      <c r="D909" s="851"/>
      <c r="E909" s="349"/>
      <c r="F909" s="667"/>
      <c r="G909" s="667"/>
      <c r="H909" s="667"/>
      <c r="I909" s="1604"/>
      <c r="J909" s="1604"/>
      <c r="K909" s="1770"/>
      <c r="L909" s="203"/>
      <c r="M909" s="203"/>
      <c r="N909" s="203"/>
      <c r="O909" s="203"/>
      <c r="P909" s="203"/>
      <c r="Q909" s="472"/>
      <c r="R909" s="898"/>
      <c r="S909" s="472">
        <f>Y909-X909-U909</f>
        <v>0</v>
      </c>
      <c r="T909" s="918"/>
      <c r="U909" s="472"/>
      <c r="V909" s="472"/>
      <c r="W909" s="472"/>
      <c r="X909" s="472"/>
      <c r="Y909" s="472"/>
      <c r="Z909" s="1076"/>
      <c r="AA909" s="468"/>
      <c r="AB909" s="1173">
        <f t="shared" si="249"/>
        <v>0</v>
      </c>
      <c r="AC909" s="1188"/>
      <c r="AE909" s="3497"/>
    </row>
    <row r="910" spans="1:31" x14ac:dyDescent="0.25">
      <c r="A910" s="219">
        <v>1</v>
      </c>
      <c r="B910" s="1605" t="s">
        <v>5</v>
      </c>
      <c r="C910" s="1606"/>
      <c r="D910" s="1605"/>
      <c r="E910" s="349"/>
      <c r="F910" s="203"/>
      <c r="G910" s="203"/>
      <c r="H910" s="203"/>
      <c r="I910" s="1604"/>
      <c r="J910" s="1604"/>
      <c r="K910" s="667"/>
      <c r="L910" s="667"/>
      <c r="M910" s="667"/>
      <c r="N910" s="667"/>
      <c r="O910" s="667"/>
      <c r="P910" s="667"/>
      <c r="Q910" s="472"/>
      <c r="R910" s="898"/>
      <c r="S910" s="472">
        <f>Y910-X910-U910</f>
        <v>0</v>
      </c>
      <c r="T910" s="918"/>
      <c r="U910" s="472"/>
      <c r="V910" s="472"/>
      <c r="W910" s="472"/>
      <c r="X910" s="472"/>
      <c r="Y910" s="472"/>
      <c r="Z910" s="1055"/>
      <c r="AA910" s="468"/>
      <c r="AB910" s="1173">
        <f t="shared" si="249"/>
        <v>0</v>
      </c>
      <c r="AC910" s="1188"/>
      <c r="AE910" s="3497"/>
    </row>
    <row r="911" spans="1:31" x14ac:dyDescent="0.25">
      <c r="A911" s="219">
        <v>1</v>
      </c>
      <c r="B911" s="3" t="s">
        <v>23</v>
      </c>
      <c r="C911" s="1186" t="s">
        <v>256</v>
      </c>
      <c r="D911" s="1571"/>
      <c r="E911" s="351"/>
      <c r="F911" s="205"/>
      <c r="G911" s="205">
        <v>2</v>
      </c>
      <c r="H911" s="205" t="e">
        <f t="shared" ref="H911:H917" si="251">G911/F911*100</f>
        <v>#DIV/0!</v>
      </c>
      <c r="I911" s="958">
        <v>6.5</v>
      </c>
      <c r="J911" s="243">
        <f t="shared" ref="J911:J916" si="252">M911/G911</f>
        <v>5.5</v>
      </c>
      <c r="K911" s="244">
        <f>ROUND(E911*I911,0)</f>
        <v>0</v>
      </c>
      <c r="L911" s="244">
        <f t="shared" ref="L911:L915" si="253">ROUND(K911/12*$B$4,0)</f>
        <v>0</v>
      </c>
      <c r="M911" s="3541">
        <v>11</v>
      </c>
      <c r="N911" s="244" t="e">
        <f t="shared" ref="N911:N916" si="254">M911/L911*100</f>
        <v>#DIV/0!</v>
      </c>
      <c r="O911" s="1243" t="e">
        <f>ROUND(K911/D911,0)</f>
        <v>#DIV/0!</v>
      </c>
      <c r="P911" s="244" t="e">
        <f t="shared" ref="P911:P916" si="255">M911/$B$4*12/O911</f>
        <v>#DIV/0!</v>
      </c>
      <c r="Q911" s="472"/>
      <c r="R911" s="898"/>
      <c r="S911" s="472">
        <f>Y911-X911-U911</f>
        <v>0</v>
      </c>
      <c r="T911" s="918"/>
      <c r="U911" s="472"/>
      <c r="V911" s="472"/>
      <c r="W911" s="472"/>
      <c r="X911" s="472"/>
      <c r="Y911" s="472"/>
      <c r="Z911" s="1076"/>
      <c r="AA911" s="468"/>
      <c r="AB911" s="1173">
        <f t="shared" si="249"/>
        <v>0</v>
      </c>
      <c r="AC911" s="1188"/>
      <c r="AE911" s="3497"/>
    </row>
    <row r="912" spans="1:31" x14ac:dyDescent="0.25">
      <c r="A912" s="219">
        <v>1</v>
      </c>
      <c r="B912" s="1771" t="s">
        <v>8</v>
      </c>
      <c r="C912" s="1186" t="s">
        <v>256</v>
      </c>
      <c r="D912" s="1571"/>
      <c r="E912" s="351"/>
      <c r="F912" s="205"/>
      <c r="G912" s="205">
        <v>2</v>
      </c>
      <c r="H912" s="205" t="e">
        <f t="shared" si="251"/>
        <v>#DIV/0!</v>
      </c>
      <c r="I912" s="958">
        <v>8.9</v>
      </c>
      <c r="J912" s="243">
        <f t="shared" si="252"/>
        <v>9.5</v>
      </c>
      <c r="K912" s="244">
        <f>ROUND(E912*I912,0)</f>
        <v>0</v>
      </c>
      <c r="L912" s="244">
        <f t="shared" si="253"/>
        <v>0</v>
      </c>
      <c r="M912" s="3541">
        <v>19</v>
      </c>
      <c r="N912" s="244" t="e">
        <f t="shared" si="254"/>
        <v>#DIV/0!</v>
      </c>
      <c r="O912" s="1243" t="e">
        <f>ROUND(K912/D912,0)</f>
        <v>#DIV/0!</v>
      </c>
      <c r="P912" s="244" t="e">
        <f t="shared" si="255"/>
        <v>#DIV/0!</v>
      </c>
      <c r="Q912" s="472"/>
      <c r="R912" s="898"/>
      <c r="S912" s="472">
        <f t="shared" ref="S912:S920" si="256">Y912-X912-U912</f>
        <v>0</v>
      </c>
      <c r="T912" s="918"/>
      <c r="U912" s="472"/>
      <c r="V912" s="472">
        <f>S909-S912</f>
        <v>0</v>
      </c>
      <c r="W912" s="472"/>
      <c r="X912" s="472"/>
      <c r="Y912" s="472"/>
      <c r="Z912" s="1076"/>
      <c r="AA912" s="468"/>
      <c r="AB912" s="1173">
        <f t="shared" si="249"/>
        <v>0</v>
      </c>
      <c r="AC912" s="1188"/>
      <c r="AE912" s="3497"/>
    </row>
    <row r="913" spans="1:35" x14ac:dyDescent="0.25">
      <c r="A913" s="219">
        <v>1</v>
      </c>
      <c r="B913" s="1771" t="s">
        <v>10</v>
      </c>
      <c r="C913" s="1186" t="s">
        <v>256</v>
      </c>
      <c r="D913" s="1571"/>
      <c r="E913" s="351"/>
      <c r="F913" s="205"/>
      <c r="G913" s="205">
        <v>5</v>
      </c>
      <c r="H913" s="205" t="e">
        <f t="shared" si="251"/>
        <v>#DIV/0!</v>
      </c>
      <c r="I913" s="958">
        <v>9.6999999999999993</v>
      </c>
      <c r="J913" s="243">
        <f t="shared" si="252"/>
        <v>10.6</v>
      </c>
      <c r="K913" s="244">
        <f>ROUND(E913*I913,0)</f>
        <v>0</v>
      </c>
      <c r="L913" s="244">
        <f t="shared" si="253"/>
        <v>0</v>
      </c>
      <c r="M913" s="3541">
        <v>53</v>
      </c>
      <c r="N913" s="244" t="e">
        <f t="shared" si="254"/>
        <v>#DIV/0!</v>
      </c>
      <c r="O913" s="1243" t="e">
        <f>ROUND(K913/D913,0)</f>
        <v>#DIV/0!</v>
      </c>
      <c r="P913" s="244" t="e">
        <f t="shared" si="255"/>
        <v>#DIV/0!</v>
      </c>
      <c r="Q913" s="472"/>
      <c r="R913" s="898"/>
      <c r="S913" s="472">
        <f t="shared" si="256"/>
        <v>0</v>
      </c>
      <c r="T913" s="918"/>
      <c r="U913" s="472"/>
      <c r="V913" s="472"/>
      <c r="W913" s="472"/>
      <c r="X913" s="472"/>
      <c r="Y913" s="472"/>
      <c r="Z913" s="1076"/>
      <c r="AA913" s="468"/>
      <c r="AB913" s="1173">
        <f t="shared" si="249"/>
        <v>0</v>
      </c>
      <c r="AC913" s="1188"/>
      <c r="AE913" s="3497"/>
    </row>
    <row r="914" spans="1:35" x14ac:dyDescent="0.25">
      <c r="A914" s="219">
        <v>1</v>
      </c>
      <c r="B914" s="1771" t="s">
        <v>6</v>
      </c>
      <c r="C914" s="1186" t="s">
        <v>256</v>
      </c>
      <c r="D914" s="1571"/>
      <c r="E914" s="351"/>
      <c r="F914" s="205"/>
      <c r="G914" s="205">
        <v>2</v>
      </c>
      <c r="H914" s="205" t="e">
        <f t="shared" si="251"/>
        <v>#DIV/0!</v>
      </c>
      <c r="I914" s="958">
        <v>7.1</v>
      </c>
      <c r="J914" s="243">
        <f t="shared" si="252"/>
        <v>15.5</v>
      </c>
      <c r="K914" s="244">
        <f>ROUND(E914*I914,0)</f>
        <v>0</v>
      </c>
      <c r="L914" s="244">
        <f t="shared" si="253"/>
        <v>0</v>
      </c>
      <c r="M914" s="3541">
        <v>31</v>
      </c>
      <c r="N914" s="244" t="e">
        <f t="shared" si="254"/>
        <v>#DIV/0!</v>
      </c>
      <c r="O914" s="1243" t="e">
        <f>ROUND(K914/D914,0)</f>
        <v>#DIV/0!</v>
      </c>
      <c r="P914" s="244" t="e">
        <f t="shared" si="255"/>
        <v>#DIV/0!</v>
      </c>
      <c r="Q914" s="472"/>
      <c r="R914" s="898"/>
      <c r="S914" s="472">
        <f t="shared" si="256"/>
        <v>0</v>
      </c>
      <c r="T914" s="918"/>
      <c r="U914" s="472"/>
      <c r="V914" s="472"/>
      <c r="W914" s="472"/>
      <c r="X914" s="472"/>
      <c r="Y914" s="472"/>
      <c r="Z914" s="1076"/>
      <c r="AA914" s="468"/>
      <c r="AB914" s="1173">
        <f t="shared" si="249"/>
        <v>0</v>
      </c>
      <c r="AC914" s="1188"/>
      <c r="AE914" s="3497"/>
    </row>
    <row r="915" spans="1:35" x14ac:dyDescent="0.25">
      <c r="A915" s="219">
        <v>1</v>
      </c>
      <c r="B915" s="3" t="s">
        <v>109</v>
      </c>
      <c r="C915" s="1186" t="s">
        <v>256</v>
      </c>
      <c r="D915" s="309"/>
      <c r="E915" s="351"/>
      <c r="F915" s="205"/>
      <c r="G915" s="205">
        <v>2</v>
      </c>
      <c r="H915" s="205" t="e">
        <f t="shared" si="251"/>
        <v>#DIV/0!</v>
      </c>
      <c r="I915" s="958">
        <v>8.6</v>
      </c>
      <c r="J915" s="243">
        <f t="shared" si="252"/>
        <v>9.5</v>
      </c>
      <c r="K915" s="244">
        <f>ROUND(E915*I915,0)</f>
        <v>0</v>
      </c>
      <c r="L915" s="244">
        <f t="shared" si="253"/>
        <v>0</v>
      </c>
      <c r="M915" s="3541">
        <v>19</v>
      </c>
      <c r="N915" s="244" t="e">
        <f t="shared" si="254"/>
        <v>#DIV/0!</v>
      </c>
      <c r="O915" s="1243" t="e">
        <f>ROUND(K915/D915,0)</f>
        <v>#DIV/0!</v>
      </c>
      <c r="P915" s="244" t="e">
        <f t="shared" si="255"/>
        <v>#DIV/0!</v>
      </c>
      <c r="Q915" s="472"/>
      <c r="R915" s="1007"/>
      <c r="S915" s="472">
        <f t="shared" si="256"/>
        <v>0</v>
      </c>
      <c r="T915" s="918"/>
      <c r="U915" s="472"/>
      <c r="V915" s="472"/>
      <c r="W915" s="472"/>
      <c r="X915" s="472"/>
      <c r="Y915" s="472"/>
      <c r="Z915" s="1076"/>
      <c r="AA915" s="468"/>
      <c r="AB915" s="1173">
        <f t="shared" si="249"/>
        <v>0</v>
      </c>
      <c r="AC915" s="1188"/>
      <c r="AE915" s="3497"/>
    </row>
    <row r="916" spans="1:35" x14ac:dyDescent="0.25">
      <c r="A916" s="219">
        <v>1</v>
      </c>
      <c r="B916" s="1239" t="s">
        <v>7</v>
      </c>
      <c r="C916" s="1238"/>
      <c r="D916" s="1239"/>
      <c r="E916" s="358"/>
      <c r="F916" s="1608"/>
      <c r="G916" s="1608">
        <f>SUM(G911:G915)</f>
        <v>13</v>
      </c>
      <c r="H916" s="1608" t="e">
        <f t="shared" si="251"/>
        <v>#DIV/0!</v>
      </c>
      <c r="I916" s="8">
        <f>IF(E916=0,0,K916/E916)</f>
        <v>0</v>
      </c>
      <c r="J916" s="8">
        <f t="shared" si="252"/>
        <v>10.23076923076923</v>
      </c>
      <c r="K916" s="1608">
        <f>SUM(K911:K915)</f>
        <v>0</v>
      </c>
      <c r="L916" s="1608">
        <f>SUM(L911:L915)</f>
        <v>0</v>
      </c>
      <c r="M916" s="1608">
        <f>SUM(M911:M915)</f>
        <v>133</v>
      </c>
      <c r="N916" s="300" t="e">
        <f t="shared" si="254"/>
        <v>#DIV/0!</v>
      </c>
      <c r="O916" s="1772" t="e">
        <f>SUM(O911:O915)</f>
        <v>#DIV/0!</v>
      </c>
      <c r="P916" s="300" t="e">
        <f t="shared" si="255"/>
        <v>#DIV/0!</v>
      </c>
      <c r="Q916" s="470"/>
      <c r="R916" s="1011">
        <f t="shared" ref="R916:R918" si="257">Q916/12*$B$4</f>
        <v>0</v>
      </c>
      <c r="S916" s="470">
        <f t="shared" si="256"/>
        <v>712.66624999999988</v>
      </c>
      <c r="T916" s="922">
        <v>-1.29128</v>
      </c>
      <c r="U916" s="470"/>
      <c r="V916" s="470">
        <f>S916-R916</f>
        <v>712.66624999999988</v>
      </c>
      <c r="W916" s="470"/>
      <c r="X916" s="470"/>
      <c r="Y916" s="470">
        <v>712.66624999999988</v>
      </c>
      <c r="Z916" s="1609"/>
      <c r="AA916" s="998"/>
      <c r="AB916" s="1173">
        <f t="shared" si="249"/>
        <v>0</v>
      </c>
      <c r="AC916" s="1188"/>
      <c r="AE916" s="3497"/>
    </row>
    <row r="917" spans="1:35" ht="43.5" x14ac:dyDescent="0.25">
      <c r="A917" s="219">
        <v>1</v>
      </c>
      <c r="B917" s="1212" t="s">
        <v>177</v>
      </c>
      <c r="C917" s="944"/>
      <c r="D917" s="1597"/>
      <c r="E917" s="359"/>
      <c r="F917" s="1597"/>
      <c r="G917" s="1597"/>
      <c r="H917" s="1597" t="e">
        <f t="shared" si="251"/>
        <v>#DIV/0!</v>
      </c>
      <c r="I917" s="412"/>
      <c r="J917" s="412"/>
      <c r="K917" s="1622"/>
      <c r="L917" s="1597"/>
      <c r="M917" s="1597"/>
      <c r="N917" s="1214"/>
      <c r="O917" s="1728"/>
      <c r="P917" s="1214"/>
      <c r="Q917" s="471"/>
      <c r="R917" s="1014">
        <f t="shared" si="257"/>
        <v>0</v>
      </c>
      <c r="S917" s="471">
        <f t="shared" si="256"/>
        <v>0</v>
      </c>
      <c r="T917" s="921"/>
      <c r="U917" s="471"/>
      <c r="V917" s="471">
        <f>S917-R917</f>
        <v>0</v>
      </c>
      <c r="W917" s="471"/>
      <c r="X917" s="471"/>
      <c r="Y917" s="471"/>
      <c r="Z917" s="1624"/>
      <c r="AA917" s="511"/>
      <c r="AB917" s="1173">
        <f t="shared" si="249"/>
        <v>0</v>
      </c>
      <c r="AC917" s="1188"/>
      <c r="AE917" s="3497"/>
    </row>
    <row r="918" spans="1:35" ht="30" x14ac:dyDescent="0.25">
      <c r="A918" s="219">
        <v>1</v>
      </c>
      <c r="B918" s="1773" t="s">
        <v>194</v>
      </c>
      <c r="C918" s="1249"/>
      <c r="D918" s="207"/>
      <c r="E918" s="349"/>
      <c r="F918" s="667"/>
      <c r="G918" s="667"/>
      <c r="H918" s="667"/>
      <c r="I918" s="667"/>
      <c r="J918" s="667"/>
      <c r="K918" s="667"/>
      <c r="L918" s="667"/>
      <c r="M918" s="667"/>
      <c r="N918" s="667"/>
      <c r="O918" s="667"/>
      <c r="P918" s="667"/>
      <c r="Q918" s="506"/>
      <c r="R918" s="1008">
        <f t="shared" si="257"/>
        <v>0</v>
      </c>
      <c r="S918" s="506">
        <f t="shared" si="256"/>
        <v>0</v>
      </c>
      <c r="T918" s="1144"/>
      <c r="U918" s="506"/>
      <c r="V918" s="506">
        <f>S918-R918</f>
        <v>0</v>
      </c>
      <c r="W918" s="506"/>
      <c r="X918" s="506"/>
      <c r="Y918" s="506"/>
      <c r="Z918" s="1097"/>
      <c r="AA918" s="1070"/>
      <c r="AB918" s="1173">
        <f t="shared" si="249"/>
        <v>0</v>
      </c>
      <c r="AC918" s="1188"/>
      <c r="AE918" s="3497"/>
    </row>
    <row r="919" spans="1:35" s="2356" customFormat="1" ht="72" x14ac:dyDescent="0.25">
      <c r="B919" s="666" t="s">
        <v>312</v>
      </c>
      <c r="C919" s="1249"/>
      <c r="D919" s="207"/>
      <c r="E919" s="359"/>
      <c r="F919" s="888"/>
      <c r="G919" s="888"/>
      <c r="H919" s="888" t="e">
        <f t="shared" ref="H919:H929" si="258">G919/F919*100</f>
        <v>#DIV/0!</v>
      </c>
      <c r="I919" s="667"/>
      <c r="J919" s="435"/>
      <c r="K919" s="435"/>
      <c r="L919" s="435"/>
      <c r="M919" s="435"/>
      <c r="N919" s="667"/>
      <c r="O919" s="667"/>
      <c r="P919" s="667"/>
      <c r="Q919" s="506"/>
      <c r="R919" s="1008"/>
      <c r="S919" s="506"/>
      <c r="T919" s="1138"/>
      <c r="U919" s="509"/>
      <c r="V919" s="509"/>
      <c r="W919" s="509"/>
      <c r="X919" s="506"/>
      <c r="Y919" s="506"/>
      <c r="Z919" s="1071"/>
      <c r="AA919" s="1072"/>
      <c r="AB919" s="1173"/>
      <c r="AC919" s="1188"/>
      <c r="AE919" s="3497"/>
    </row>
    <row r="920" spans="1:35" s="229" customFormat="1" x14ac:dyDescent="0.25">
      <c r="A920" s="219">
        <v>1</v>
      </c>
      <c r="B920" s="1221" t="s">
        <v>132</v>
      </c>
      <c r="C920" s="1738"/>
      <c r="D920" s="202"/>
      <c r="E920" s="359"/>
      <c r="F920" s="888"/>
      <c r="G920" s="888">
        <f>SUM(G921:G927)</f>
        <v>17</v>
      </c>
      <c r="H920" s="888" t="e">
        <f t="shared" si="258"/>
        <v>#DIV/0!</v>
      </c>
      <c r="I920" s="667"/>
      <c r="J920" s="435"/>
      <c r="K920" s="435"/>
      <c r="L920" s="435"/>
      <c r="M920" s="435"/>
      <c r="N920" s="667"/>
      <c r="O920" s="667"/>
      <c r="P920" s="667"/>
      <c r="Q920" s="506"/>
      <c r="R920" s="1008">
        <f>Q920/12*$B$4</f>
        <v>0</v>
      </c>
      <c r="S920" s="506">
        <f t="shared" si="256"/>
        <v>36.212679999999999</v>
      </c>
      <c r="T920" s="1138"/>
      <c r="U920" s="509"/>
      <c r="V920" s="509">
        <f>S920-R920</f>
        <v>36.212679999999999</v>
      </c>
      <c r="W920" s="509"/>
      <c r="X920" s="506"/>
      <c r="Y920" s="1129">
        <v>36.212679999999999</v>
      </c>
      <c r="Z920" s="1071"/>
      <c r="AA920" s="1072"/>
      <c r="AB920" s="1173">
        <f t="shared" ref="AB920:AB935" si="259">S920-R920-V920</f>
        <v>0</v>
      </c>
      <c r="AC920" s="1188"/>
      <c r="AE920" s="3497"/>
    </row>
    <row r="921" spans="1:35" s="229" customFormat="1" x14ac:dyDescent="0.25">
      <c r="A921" s="2356"/>
      <c r="B921" s="620" t="s">
        <v>243</v>
      </c>
      <c r="C921" s="1738"/>
      <c r="D921" s="202"/>
      <c r="E921" s="368"/>
      <c r="F921" s="965"/>
      <c r="G921" s="965"/>
      <c r="H921" s="965" t="e">
        <f t="shared" si="258"/>
        <v>#DIV/0!</v>
      </c>
      <c r="I921" s="435"/>
      <c r="J921" s="435"/>
      <c r="K921" s="435"/>
      <c r="L921" s="435"/>
      <c r="M921" s="435"/>
      <c r="N921" s="1374"/>
      <c r="O921" s="667"/>
      <c r="P921" s="435"/>
      <c r="Q921" s="1129"/>
      <c r="R921" s="1031"/>
      <c r="S921" s="509"/>
      <c r="T921" s="1138"/>
      <c r="U921" s="509"/>
      <c r="V921" s="509"/>
      <c r="W921" s="509"/>
      <c r="X921" s="509"/>
      <c r="Y921" s="509"/>
      <c r="Z921" s="1097"/>
      <c r="AA921" s="1078"/>
      <c r="AB921" s="1173">
        <f t="shared" si="259"/>
        <v>0</v>
      </c>
      <c r="AC921" s="1188"/>
      <c r="AE921" s="3497"/>
    </row>
    <row r="922" spans="1:35" s="229" customFormat="1" ht="30" x14ac:dyDescent="0.25">
      <c r="A922" s="2356"/>
      <c r="B922" s="620" t="s">
        <v>412</v>
      </c>
      <c r="C922" s="1738"/>
      <c r="D922" s="202"/>
      <c r="E922" s="368"/>
      <c r="F922" s="965"/>
      <c r="G922" s="965"/>
      <c r="H922" s="965" t="e">
        <f t="shared" si="258"/>
        <v>#DIV/0!</v>
      </c>
      <c r="I922" s="435"/>
      <c r="J922" s="435"/>
      <c r="K922" s="435"/>
      <c r="L922" s="435"/>
      <c r="M922" s="435"/>
      <c r="N922" s="435"/>
      <c r="O922" s="667"/>
      <c r="P922" s="435"/>
      <c r="Q922" s="506"/>
      <c r="R922" s="1031"/>
      <c r="S922" s="509"/>
      <c r="T922" s="1138"/>
      <c r="U922" s="509"/>
      <c r="V922" s="509"/>
      <c r="W922" s="509"/>
      <c r="X922" s="509"/>
      <c r="Y922" s="506"/>
      <c r="Z922" s="1375"/>
      <c r="AA922" s="1078"/>
      <c r="AB922" s="1173">
        <f t="shared" si="259"/>
        <v>0</v>
      </c>
      <c r="AC922" s="1188"/>
      <c r="AE922" s="3497"/>
    </row>
    <row r="923" spans="1:35" s="229" customFormat="1" x14ac:dyDescent="0.25">
      <c r="A923" s="2356"/>
      <c r="B923" s="3167" t="s">
        <v>65</v>
      </c>
      <c r="C923" s="1738"/>
      <c r="D923" s="202"/>
      <c r="E923" s="368"/>
      <c r="F923" s="965"/>
      <c r="G923" s="965">
        <v>15</v>
      </c>
      <c r="H923" s="965" t="e">
        <f t="shared" si="258"/>
        <v>#DIV/0!</v>
      </c>
      <c r="I923" s="435"/>
      <c r="J923" s="435"/>
      <c r="K923" s="435"/>
      <c r="L923" s="435"/>
      <c r="M923" s="435"/>
      <c r="N923" s="435"/>
      <c r="O923" s="667"/>
      <c r="P923" s="435"/>
      <c r="Q923" s="506"/>
      <c r="R923" s="1031"/>
      <c r="S923" s="509"/>
      <c r="T923" s="1138"/>
      <c r="U923" s="509"/>
      <c r="V923" s="509"/>
      <c r="W923" s="509"/>
      <c r="X923" s="509"/>
      <c r="Y923" s="506"/>
      <c r="Z923" s="1097"/>
      <c r="AA923" s="1078"/>
      <c r="AB923" s="1173">
        <f t="shared" si="259"/>
        <v>0</v>
      </c>
      <c r="AC923" s="1188"/>
      <c r="AE923" s="3497"/>
    </row>
    <row r="924" spans="1:35" s="229" customFormat="1" ht="30" x14ac:dyDescent="0.25">
      <c r="A924" s="2356"/>
      <c r="B924" s="620" t="s">
        <v>122</v>
      </c>
      <c r="C924" s="1738"/>
      <c r="D924" s="202"/>
      <c r="E924" s="368"/>
      <c r="F924" s="965"/>
      <c r="G924" s="965">
        <v>2</v>
      </c>
      <c r="H924" s="965" t="e">
        <f t="shared" si="258"/>
        <v>#DIV/0!</v>
      </c>
      <c r="I924" s="435"/>
      <c r="J924" s="435"/>
      <c r="K924" s="435"/>
      <c r="L924" s="435"/>
      <c r="M924" s="435"/>
      <c r="N924" s="667"/>
      <c r="O924" s="667"/>
      <c r="P924" s="435"/>
      <c r="Q924" s="1129"/>
      <c r="R924" s="1031"/>
      <c r="S924" s="509"/>
      <c r="T924" s="1138"/>
      <c r="U924" s="509"/>
      <c r="V924" s="509"/>
      <c r="W924" s="509"/>
      <c r="X924" s="509"/>
      <c r="Y924" s="1129"/>
      <c r="Z924" s="1375"/>
      <c r="AA924" s="1070"/>
      <c r="AB924" s="1173">
        <f t="shared" si="259"/>
        <v>0</v>
      </c>
      <c r="AC924" s="1188"/>
      <c r="AE924" s="3497"/>
    </row>
    <row r="925" spans="1:35" s="229" customFormat="1" ht="90" x14ac:dyDescent="0.25">
      <c r="A925" s="2356"/>
      <c r="B925" s="427" t="s">
        <v>306</v>
      </c>
      <c r="C925" s="1738"/>
      <c r="D925" s="202"/>
      <c r="E925" s="368"/>
      <c r="F925" s="965"/>
      <c r="G925" s="965"/>
      <c r="H925" s="965" t="e">
        <f t="shared" si="258"/>
        <v>#DIV/0!</v>
      </c>
      <c r="I925" s="435"/>
      <c r="J925" s="435"/>
      <c r="K925" s="435"/>
      <c r="L925" s="435"/>
      <c r="M925" s="435"/>
      <c r="N925" s="667"/>
      <c r="O925" s="667"/>
      <c r="P925" s="435"/>
      <c r="Q925" s="506"/>
      <c r="R925" s="1031"/>
      <c r="S925" s="509"/>
      <c r="T925" s="1138"/>
      <c r="U925" s="509"/>
      <c r="V925" s="509"/>
      <c r="W925" s="509"/>
      <c r="X925" s="509"/>
      <c r="Y925" s="506"/>
      <c r="Z925" s="1099"/>
      <c r="AA925" s="1072"/>
      <c r="AB925" s="1173">
        <f t="shared" si="259"/>
        <v>0</v>
      </c>
      <c r="AC925" s="1188"/>
      <c r="AE925" s="3497"/>
    </row>
    <row r="926" spans="1:35" s="3121" customFormat="1" ht="30" x14ac:dyDescent="0.25">
      <c r="A926" s="3120"/>
      <c r="B926" s="620" t="s">
        <v>259</v>
      </c>
      <c r="C926" s="1223"/>
      <c r="D926" s="1224"/>
      <c r="E926" s="345"/>
      <c r="F926" s="1201"/>
      <c r="G926" s="205"/>
      <c r="H926" s="1201" t="e">
        <f t="shared" si="258"/>
        <v>#DIV/0!</v>
      </c>
      <c r="I926" s="435"/>
      <c r="J926" s="435"/>
      <c r="K926" s="435"/>
      <c r="L926" s="667"/>
      <c r="M926" s="667"/>
      <c r="N926" s="667"/>
      <c r="O926" s="667"/>
      <c r="P926" s="435"/>
      <c r="Q926" s="506"/>
      <c r="R926" s="1008"/>
      <c r="S926" s="509"/>
      <c r="T926" s="1144"/>
      <c r="U926" s="509"/>
      <c r="V926" s="506"/>
      <c r="W926" s="509"/>
      <c r="X926" s="506"/>
      <c r="Y926" s="509"/>
      <c r="Z926" s="1099"/>
      <c r="AA926" s="1078"/>
      <c r="AB926" s="1173">
        <f t="shared" si="259"/>
        <v>0</v>
      </c>
      <c r="AC926" s="1188"/>
      <c r="AD926" s="229"/>
      <c r="AE926" s="3497"/>
      <c r="AF926" s="229"/>
      <c r="AG926" s="229"/>
      <c r="AH926" s="229"/>
      <c r="AI926" s="229"/>
    </row>
    <row r="927" spans="1:35" s="229" customFormat="1" ht="15.75" customHeight="1" x14ac:dyDescent="0.25">
      <c r="A927" s="219">
        <v>1</v>
      </c>
      <c r="B927" s="620" t="s">
        <v>71</v>
      </c>
      <c r="C927" s="1294"/>
      <c r="D927" s="1230"/>
      <c r="E927" s="355"/>
      <c r="F927" s="211"/>
      <c r="G927" s="211"/>
      <c r="H927" s="211" t="e">
        <f t="shared" si="258"/>
        <v>#DIV/0!</v>
      </c>
      <c r="I927" s="435"/>
      <c r="J927" s="435"/>
      <c r="K927" s="435"/>
      <c r="L927" s="435"/>
      <c r="M927" s="435"/>
      <c r="N927" s="435"/>
      <c r="O927" s="509"/>
      <c r="P927" s="509"/>
      <c r="Q927" s="509"/>
      <c r="R927" s="1010"/>
      <c r="S927" s="506"/>
      <c r="T927" s="1138"/>
      <c r="U927" s="509"/>
      <c r="V927" s="509"/>
      <c r="W927" s="509"/>
      <c r="X927" s="509"/>
      <c r="Y927" s="506"/>
      <c r="Z927" s="1194"/>
      <c r="AA927" s="1070"/>
      <c r="AB927" s="1173">
        <f t="shared" si="259"/>
        <v>0</v>
      </c>
      <c r="AC927" s="1188"/>
      <c r="AE927" s="3497"/>
    </row>
    <row r="928" spans="1:35" s="229" customFormat="1" ht="29.25" x14ac:dyDescent="0.25">
      <c r="A928" s="219">
        <v>1</v>
      </c>
      <c r="B928" s="1774" t="s">
        <v>262</v>
      </c>
      <c r="C928" s="1775"/>
      <c r="D928" s="1776"/>
      <c r="E928" s="376"/>
      <c r="F928" s="335"/>
      <c r="G928" s="335">
        <f>G919</f>
        <v>0</v>
      </c>
      <c r="H928" s="669" t="e">
        <f t="shared" si="258"/>
        <v>#DIV/0!</v>
      </c>
      <c r="I928" s="335"/>
      <c r="J928" s="435"/>
      <c r="K928" s="335"/>
      <c r="L928" s="335"/>
      <c r="M928" s="335"/>
      <c r="N928" s="335"/>
      <c r="O928" s="335"/>
      <c r="P928" s="335"/>
      <c r="Q928" s="507"/>
      <c r="R928" s="1013">
        <f>Q928/12*$B$4</f>
        <v>0</v>
      </c>
      <c r="S928" s="507"/>
      <c r="T928" s="1780"/>
      <c r="U928" s="509"/>
      <c r="V928" s="507"/>
      <c r="W928" s="509"/>
      <c r="X928" s="507"/>
      <c r="Y928" s="507"/>
      <c r="Z928" s="1073"/>
      <c r="AA928" s="1074"/>
      <c r="AB928" s="1173">
        <f t="shared" si="259"/>
        <v>0</v>
      </c>
      <c r="AC928" s="1188"/>
      <c r="AE928" s="3497"/>
    </row>
    <row r="929" spans="1:31" ht="29.25" x14ac:dyDescent="0.25">
      <c r="A929" s="219">
        <v>1</v>
      </c>
      <c r="B929" s="1777" t="s">
        <v>134</v>
      </c>
      <c r="C929" s="1778"/>
      <c r="D929" s="1239"/>
      <c r="E929" s="358"/>
      <c r="F929" s="1608"/>
      <c r="G929" s="1730">
        <f t="shared" ref="G929" si="260">G928</f>
        <v>0</v>
      </c>
      <c r="H929" s="36" t="e">
        <f t="shared" si="258"/>
        <v>#DIV/0!</v>
      </c>
      <c r="I929" s="1730"/>
      <c r="J929" s="1608"/>
      <c r="K929" s="1730"/>
      <c r="L929" s="1730"/>
      <c r="M929" s="1608"/>
      <c r="N929" s="1608"/>
      <c r="O929" s="1608"/>
      <c r="P929" s="1608"/>
      <c r="Q929" s="1779"/>
      <c r="R929" s="1009">
        <f t="shared" ref="R929:Y929" si="261">SUM(R928,R920,R918)</f>
        <v>0</v>
      </c>
      <c r="S929" s="2343">
        <f t="shared" si="261"/>
        <v>36.212679999999999</v>
      </c>
      <c r="T929" s="2342">
        <f t="shared" si="261"/>
        <v>0</v>
      </c>
      <c r="U929" s="1779">
        <f t="shared" si="261"/>
        <v>0</v>
      </c>
      <c r="V929" s="2343">
        <f t="shared" si="261"/>
        <v>36.212679999999999</v>
      </c>
      <c r="W929" s="1779">
        <f t="shared" si="261"/>
        <v>0</v>
      </c>
      <c r="X929" s="508">
        <f t="shared" si="261"/>
        <v>0</v>
      </c>
      <c r="Y929" s="508">
        <f t="shared" si="261"/>
        <v>36.212679999999999</v>
      </c>
      <c r="Z929" s="1781"/>
      <c r="AA929" s="1075"/>
      <c r="AB929" s="1173">
        <f t="shared" si="259"/>
        <v>0</v>
      </c>
      <c r="AC929" s="1188"/>
      <c r="AE929" s="3497"/>
    </row>
    <row r="930" spans="1:31" x14ac:dyDescent="0.25">
      <c r="A930" s="219">
        <v>1</v>
      </c>
      <c r="B930" s="1782" t="s">
        <v>28</v>
      </c>
      <c r="C930" s="1783"/>
      <c r="D930" s="1611"/>
      <c r="E930" s="359"/>
      <c r="F930" s="888"/>
      <c r="G930" s="1612"/>
      <c r="H930" s="888"/>
      <c r="I930" s="1541"/>
      <c r="J930" s="1541"/>
      <c r="K930" s="1612"/>
      <c r="L930" s="1612"/>
      <c r="M930" s="1612"/>
      <c r="N930" s="1204"/>
      <c r="O930" s="1784"/>
      <c r="P930" s="1191"/>
      <c r="Q930" s="471"/>
      <c r="R930" s="897"/>
      <c r="S930" s="480">
        <f t="shared" ref="S930:S941" si="262">Y930-X930-U930</f>
        <v>0</v>
      </c>
      <c r="T930" s="921"/>
      <c r="U930" s="471"/>
      <c r="V930" s="480"/>
      <c r="W930" s="480"/>
      <c r="X930" s="480"/>
      <c r="Y930" s="480"/>
      <c r="Z930" s="1613"/>
      <c r="AA930" s="1002"/>
      <c r="AB930" s="1173">
        <f t="shared" si="259"/>
        <v>0</v>
      </c>
      <c r="AC930" s="1188"/>
      <c r="AE930" s="3497"/>
    </row>
    <row r="931" spans="1:31" x14ac:dyDescent="0.25">
      <c r="A931" s="219">
        <v>1</v>
      </c>
      <c r="B931" s="2" t="s">
        <v>146</v>
      </c>
      <c r="C931" s="589"/>
      <c r="D931" s="1350"/>
      <c r="E931" s="349"/>
      <c r="F931" s="667"/>
      <c r="G931" s="667"/>
      <c r="H931" s="667"/>
      <c r="I931" s="322"/>
      <c r="J931" s="322"/>
      <c r="K931" s="667"/>
      <c r="L931" s="667"/>
      <c r="M931" s="667"/>
      <c r="N931" s="244"/>
      <c r="O931" s="1316"/>
      <c r="P931" s="244"/>
      <c r="Q931" s="472"/>
      <c r="R931" s="898"/>
      <c r="S931" s="472">
        <f t="shared" si="262"/>
        <v>0</v>
      </c>
      <c r="T931" s="918"/>
      <c r="U931" s="472"/>
      <c r="V931" s="472"/>
      <c r="W931" s="472"/>
      <c r="X931" s="472"/>
      <c r="Y931" s="472"/>
      <c r="Z931" s="1097"/>
      <c r="AA931" s="468"/>
      <c r="AB931" s="1173">
        <f t="shared" si="259"/>
        <v>0</v>
      </c>
      <c r="AC931" s="1188"/>
      <c r="AE931" s="3497"/>
    </row>
    <row r="932" spans="1:31" x14ac:dyDescent="0.25">
      <c r="A932" s="219">
        <v>1</v>
      </c>
      <c r="B932" s="3" t="s">
        <v>23</v>
      </c>
      <c r="C932" s="596"/>
      <c r="D932" s="309"/>
      <c r="E932" s="351"/>
      <c r="F932" s="205"/>
      <c r="G932" s="309"/>
      <c r="H932" s="211" t="e">
        <f>G932/F932*100</f>
        <v>#DIV/0!</v>
      </c>
      <c r="I932" s="958">
        <v>4</v>
      </c>
      <c r="J932" s="243" t="e">
        <f>M932/G932</f>
        <v>#DIV/0!</v>
      </c>
      <c r="K932" s="244">
        <f>ROUND(E932*I932,0)</f>
        <v>0</v>
      </c>
      <c r="L932" s="244">
        <f>ROUND(K932/12*$B$4,0)</f>
        <v>0</v>
      </c>
      <c r="M932" s="309"/>
      <c r="N932" s="244" t="e">
        <f>M932/L932*100</f>
        <v>#DIV/0!</v>
      </c>
      <c r="O932" s="408" t="e">
        <f>ROUND(K932/D932,0)</f>
        <v>#DIV/0!</v>
      </c>
      <c r="P932" s="1204" t="e">
        <f>M932/$B$4*12/O932</f>
        <v>#DIV/0!</v>
      </c>
      <c r="Q932" s="472"/>
      <c r="R932" s="898"/>
      <c r="S932" s="472">
        <f t="shared" si="262"/>
        <v>0</v>
      </c>
      <c r="T932" s="918"/>
      <c r="U932" s="472"/>
      <c r="V932" s="472"/>
      <c r="W932" s="472"/>
      <c r="X932" s="472"/>
      <c r="Y932" s="472"/>
      <c r="Z932" s="1080"/>
      <c r="AA932" s="468"/>
      <c r="AB932" s="1173">
        <f t="shared" si="259"/>
        <v>0</v>
      </c>
      <c r="AC932" s="1188"/>
      <c r="AE932" s="3497"/>
    </row>
    <row r="933" spans="1:31" x14ac:dyDescent="0.25">
      <c r="A933" s="219">
        <v>1</v>
      </c>
      <c r="B933" s="3" t="s">
        <v>10</v>
      </c>
      <c r="C933" s="1785"/>
      <c r="D933" s="1725"/>
      <c r="E933" s="352"/>
      <c r="F933" s="211"/>
      <c r="G933" s="1725"/>
      <c r="H933" s="211" t="e">
        <f>G933/F933*100</f>
        <v>#DIV/0!</v>
      </c>
      <c r="I933" s="1607">
        <v>8</v>
      </c>
      <c r="J933" s="243" t="e">
        <f>M933/G933</f>
        <v>#DIV/0!</v>
      </c>
      <c r="K933" s="244">
        <f>ROUND(E933*I933,0)</f>
        <v>0</v>
      </c>
      <c r="L933" s="408">
        <f>ROUND(K933/12*$B$4,0)</f>
        <v>0</v>
      </c>
      <c r="M933" s="1725"/>
      <c r="N933" s="408" t="e">
        <f>M933/L933*100</f>
        <v>#DIV/0!</v>
      </c>
      <c r="O933" s="408" t="e">
        <f>ROUND(K933/D933,0)</f>
        <v>#DIV/0!</v>
      </c>
      <c r="P933" s="1190" t="e">
        <f>M933/$B$4*12/O933</f>
        <v>#DIV/0!</v>
      </c>
      <c r="Q933" s="473"/>
      <c r="R933" s="1007"/>
      <c r="S933" s="473">
        <f t="shared" si="262"/>
        <v>0</v>
      </c>
      <c r="T933" s="1220"/>
      <c r="U933" s="473"/>
      <c r="V933" s="473"/>
      <c r="W933" s="473"/>
      <c r="X933" s="473"/>
      <c r="Y933" s="473"/>
      <c r="Z933" s="1098"/>
      <c r="AA933" s="993"/>
      <c r="AB933" s="1173">
        <f t="shared" si="259"/>
        <v>0</v>
      </c>
      <c r="AC933" s="1188"/>
      <c r="AE933" s="3497"/>
    </row>
    <row r="934" spans="1:31" x14ac:dyDescent="0.25">
      <c r="A934" s="219">
        <v>1</v>
      </c>
      <c r="B934" s="227" t="s">
        <v>75</v>
      </c>
      <c r="C934" s="1311"/>
      <c r="D934" s="1776"/>
      <c r="E934" s="353"/>
      <c r="F934" s="435"/>
      <c r="G934" s="435">
        <f>SUM(G932:G933)</f>
        <v>0</v>
      </c>
      <c r="H934" s="211" t="e">
        <f>G934/F934*100</f>
        <v>#DIV/0!</v>
      </c>
      <c r="I934" s="1232">
        <f>IF(E934=0,0,K934/E934)</f>
        <v>0</v>
      </c>
      <c r="J934" s="435" t="e">
        <f>SUM(J932:J932)</f>
        <v>#DIV/0!</v>
      </c>
      <c r="K934" s="435">
        <f>SUM(K932:K933)</f>
        <v>0</v>
      </c>
      <c r="L934" s="435">
        <f>SUM(L932:L933)</f>
        <v>0</v>
      </c>
      <c r="M934" s="435">
        <f>SUM(M932:M933)</f>
        <v>0</v>
      </c>
      <c r="N934" s="408" t="e">
        <f>M934/L934*100</f>
        <v>#DIV/0!</v>
      </c>
      <c r="O934" s="1786" t="e">
        <f>SUM(O932:O933)</f>
        <v>#DIV/0!</v>
      </c>
      <c r="P934" s="408" t="e">
        <f>M934/$B$4*12/O934</f>
        <v>#DIV/0!</v>
      </c>
      <c r="Q934" s="473"/>
      <c r="R934" s="1007"/>
      <c r="S934" s="473">
        <f t="shared" si="262"/>
        <v>0</v>
      </c>
      <c r="T934" s="1220"/>
      <c r="U934" s="473"/>
      <c r="V934" s="473"/>
      <c r="W934" s="473"/>
      <c r="X934" s="473"/>
      <c r="Y934" s="473"/>
      <c r="Z934" s="1099"/>
      <c r="AA934" s="993"/>
      <c r="AB934" s="1173">
        <f t="shared" si="259"/>
        <v>0</v>
      </c>
      <c r="AC934" s="1188"/>
      <c r="AE934" s="3497"/>
    </row>
    <row r="935" spans="1:31" ht="29.25" x14ac:dyDescent="0.25">
      <c r="A935" s="219">
        <v>1</v>
      </c>
      <c r="B935" s="1377" t="s">
        <v>201</v>
      </c>
      <c r="C935" s="1377"/>
      <c r="D935" s="1239"/>
      <c r="E935" s="358"/>
      <c r="F935" s="1608"/>
      <c r="G935" s="1608">
        <f>SUM(G934)</f>
        <v>0</v>
      </c>
      <c r="H935" s="36" t="e">
        <f>G935/F935*100</f>
        <v>#DIV/0!</v>
      </c>
      <c r="I935" s="8">
        <f>IF(E935=0,0,K935/E935)</f>
        <v>0</v>
      </c>
      <c r="J935" s="1608" t="e">
        <f>SUM(J934:J934)</f>
        <v>#DIV/0!</v>
      </c>
      <c r="K935" s="1608">
        <f>SUM(K934)</f>
        <v>0</v>
      </c>
      <c r="L935" s="1608">
        <f>SUM(L934)</f>
        <v>0</v>
      </c>
      <c r="M935" s="1608">
        <f>SUM(M934)</f>
        <v>0</v>
      </c>
      <c r="N935" s="300" t="e">
        <f>M935/L935*100</f>
        <v>#DIV/0!</v>
      </c>
      <c r="O935" s="1772" t="e">
        <f>SUM(O934)</f>
        <v>#DIV/0!</v>
      </c>
      <c r="P935" s="1772" t="e">
        <f>M935/$B$4*12/O935</f>
        <v>#DIV/0!</v>
      </c>
      <c r="Q935" s="470"/>
      <c r="R935" s="1009">
        <f>Q935/12*$B$4</f>
        <v>0</v>
      </c>
      <c r="S935" s="470">
        <f t="shared" si="262"/>
        <v>0</v>
      </c>
      <c r="T935" s="922"/>
      <c r="U935" s="470"/>
      <c r="V935" s="470">
        <f>S935-R935</f>
        <v>0</v>
      </c>
      <c r="W935" s="470"/>
      <c r="X935" s="470"/>
      <c r="Y935" s="470"/>
      <c r="Z935" s="1609"/>
      <c r="AA935" s="998"/>
      <c r="AB935" s="1173">
        <f t="shared" si="259"/>
        <v>0</v>
      </c>
      <c r="AC935" s="1188"/>
      <c r="AE935" s="3497"/>
    </row>
    <row r="936" spans="1:31" s="2356" customFormat="1" ht="15.75" x14ac:dyDescent="0.25">
      <c r="B936" s="35" t="s">
        <v>635</v>
      </c>
      <c r="C936" s="589"/>
      <c r="D936" s="1350"/>
      <c r="E936" s="349"/>
      <c r="F936" s="667"/>
      <c r="G936" s="667"/>
      <c r="H936" s="667"/>
      <c r="I936" s="322"/>
      <c r="J936" s="322"/>
      <c r="K936" s="667"/>
      <c r="L936" s="667"/>
      <c r="M936" s="667"/>
      <c r="N936" s="244"/>
      <c r="O936" s="1316"/>
      <c r="P936" s="244"/>
      <c r="Q936" s="472"/>
      <c r="R936" s="898"/>
      <c r="S936" s="472"/>
      <c r="T936" s="918"/>
      <c r="U936" s="472"/>
      <c r="V936" s="472"/>
      <c r="W936" s="472"/>
      <c r="X936" s="472"/>
      <c r="Y936" s="472"/>
      <c r="Z936" s="1375"/>
      <c r="AA936" s="994"/>
      <c r="AB936" s="1173"/>
      <c r="AC936" s="1188"/>
      <c r="AE936" s="3497"/>
    </row>
    <row r="937" spans="1:31" s="2356" customFormat="1" ht="31.5" x14ac:dyDescent="0.25">
      <c r="B937" s="35" t="s">
        <v>248</v>
      </c>
      <c r="C937" s="589"/>
      <c r="D937" s="1350"/>
      <c r="E937" s="349"/>
      <c r="F937" s="667"/>
      <c r="G937" s="667"/>
      <c r="H937" s="667"/>
      <c r="I937" s="322"/>
      <c r="J937" s="322"/>
      <c r="K937" s="667"/>
      <c r="L937" s="667"/>
      <c r="M937" s="667"/>
      <c r="N937" s="244"/>
      <c r="O937" s="1316"/>
      <c r="P937" s="244"/>
      <c r="Q937" s="472"/>
      <c r="R937" s="898"/>
      <c r="S937" s="472"/>
      <c r="T937" s="918"/>
      <c r="U937" s="472"/>
      <c r="V937" s="472"/>
      <c r="W937" s="472"/>
      <c r="X937" s="472"/>
      <c r="Y937" s="472"/>
      <c r="Z937" s="1375"/>
      <c r="AA937" s="994"/>
      <c r="AB937" s="1173"/>
      <c r="AC937" s="1188"/>
      <c r="AE937" s="3497"/>
    </row>
    <row r="938" spans="1:31" s="2356" customFormat="1" ht="31.5" x14ac:dyDescent="0.25">
      <c r="B938" s="35" t="s">
        <v>189</v>
      </c>
      <c r="C938" s="589"/>
      <c r="D938" s="1350"/>
      <c r="E938" s="349"/>
      <c r="F938" s="667"/>
      <c r="G938" s="667"/>
      <c r="H938" s="667"/>
      <c r="I938" s="322"/>
      <c r="J938" s="322"/>
      <c r="K938" s="667"/>
      <c r="L938" s="667"/>
      <c r="M938" s="667"/>
      <c r="N938" s="244"/>
      <c r="O938" s="1316"/>
      <c r="P938" s="244"/>
      <c r="Q938" s="472"/>
      <c r="R938" s="898"/>
      <c r="S938" s="472"/>
      <c r="T938" s="918"/>
      <c r="U938" s="472"/>
      <c r="V938" s="472"/>
      <c r="W938" s="472"/>
      <c r="X938" s="472"/>
      <c r="Y938" s="472"/>
      <c r="Z938" s="1375"/>
      <c r="AA938" s="994"/>
      <c r="AB938" s="1173"/>
      <c r="AC938" s="1188"/>
      <c r="AE938" s="3497"/>
    </row>
    <row r="939" spans="1:31" s="2356" customFormat="1" ht="15.75" x14ac:dyDescent="0.25">
      <c r="B939" s="35" t="s">
        <v>636</v>
      </c>
      <c r="C939" s="589"/>
      <c r="D939" s="1350"/>
      <c r="E939" s="349"/>
      <c r="F939" s="667"/>
      <c r="G939" s="667"/>
      <c r="H939" s="667"/>
      <c r="I939" s="322"/>
      <c r="J939" s="322"/>
      <c r="K939" s="667"/>
      <c r="L939" s="667"/>
      <c r="M939" s="667"/>
      <c r="N939" s="244"/>
      <c r="O939" s="1316"/>
      <c r="P939" s="244"/>
      <c r="Q939" s="472"/>
      <c r="R939" s="898"/>
      <c r="S939" s="472"/>
      <c r="T939" s="918"/>
      <c r="U939" s="472"/>
      <c r="V939" s="472"/>
      <c r="W939" s="472"/>
      <c r="X939" s="472"/>
      <c r="Y939" s="472"/>
      <c r="Z939" s="1375"/>
      <c r="AA939" s="994"/>
      <c r="AB939" s="1173"/>
      <c r="AC939" s="1188"/>
      <c r="AE939" s="3497"/>
    </row>
    <row r="940" spans="1:31" s="2356" customFormat="1" x14ac:dyDescent="0.25">
      <c r="B940" s="1252" t="s">
        <v>209</v>
      </c>
      <c r="C940" s="589"/>
      <c r="D940" s="1350"/>
      <c r="E940" s="349"/>
      <c r="F940" s="667"/>
      <c r="G940" s="667">
        <f t="shared" ref="G940" si="263">SUM(G936:G939)</f>
        <v>0</v>
      </c>
      <c r="H940" s="667" t="e">
        <f>G940/F940*100</f>
        <v>#DIV/0!</v>
      </c>
      <c r="I940" s="322"/>
      <c r="J940" s="322"/>
      <c r="K940" s="667"/>
      <c r="L940" s="667"/>
      <c r="M940" s="667"/>
      <c r="N940" s="244"/>
      <c r="O940" s="1316"/>
      <c r="P940" s="244"/>
      <c r="Q940" s="472"/>
      <c r="R940" s="898">
        <f>Q940/12*$B$4</f>
        <v>0</v>
      </c>
      <c r="S940" s="472">
        <f t="shared" ref="S940" si="264">Y940-X940-U940</f>
        <v>0</v>
      </c>
      <c r="T940" s="918"/>
      <c r="U940" s="472"/>
      <c r="V940" s="472">
        <f>S940-R940</f>
        <v>0</v>
      </c>
      <c r="W940" s="472"/>
      <c r="X940" s="472"/>
      <c r="Y940" s="472"/>
      <c r="Z940" s="1375"/>
      <c r="AA940" s="994"/>
      <c r="AB940" s="1173"/>
      <c r="AC940" s="1188"/>
      <c r="AE940" s="3497"/>
    </row>
    <row r="941" spans="1:31" ht="15.75" thickBot="1" x14ac:dyDescent="0.3">
      <c r="A941" s="219">
        <v>1</v>
      </c>
      <c r="B941" s="2"/>
      <c r="C941" s="589"/>
      <c r="D941" s="1350"/>
      <c r="E941" s="349"/>
      <c r="F941" s="667"/>
      <c r="G941" s="667"/>
      <c r="H941" s="667"/>
      <c r="I941" s="322"/>
      <c r="J941" s="322"/>
      <c r="K941" s="667"/>
      <c r="L941" s="667"/>
      <c r="M941" s="667"/>
      <c r="N941" s="244"/>
      <c r="O941" s="1316"/>
      <c r="P941" s="244"/>
      <c r="Q941" s="472"/>
      <c r="R941" s="898"/>
      <c r="S941" s="472">
        <f t="shared" si="262"/>
        <v>0</v>
      </c>
      <c r="T941" s="918"/>
      <c r="U941" s="472"/>
      <c r="V941" s="472"/>
      <c r="W941" s="472"/>
      <c r="X941" s="472"/>
      <c r="Y941" s="472"/>
      <c r="Z941" s="1071"/>
      <c r="AA941" s="511"/>
      <c r="AB941" s="1173">
        <f t="shared" ref="AB941:AB955" si="265">S941-R941-V941</f>
        <v>0</v>
      </c>
      <c r="AC941" s="1188"/>
      <c r="AE941" s="3497"/>
    </row>
    <row r="942" spans="1:31" ht="15.75" thickBot="1" x14ac:dyDescent="0.3">
      <c r="A942" s="219">
        <v>1</v>
      </c>
      <c r="B942" s="1787" t="s">
        <v>277</v>
      </c>
      <c r="C942" s="1787"/>
      <c r="D942" s="1787"/>
      <c r="E942" s="356"/>
      <c r="F942" s="853"/>
      <c r="G942" s="853"/>
      <c r="H942" s="853"/>
      <c r="I942" s="1574"/>
      <c r="J942" s="1574"/>
      <c r="K942" s="853"/>
      <c r="L942" s="853"/>
      <c r="M942" s="853">
        <f>SUM(M935,M929,M916)</f>
        <v>133</v>
      </c>
      <c r="N942" s="853"/>
      <c r="O942" s="853"/>
      <c r="P942" s="853"/>
      <c r="Q942" s="478"/>
      <c r="R942" s="899">
        <f t="shared" ref="R942:Y942" si="266">SUM(R935,R929,R916,R940)</f>
        <v>0</v>
      </c>
      <c r="S942" s="478">
        <f t="shared" si="266"/>
        <v>748.87892999999985</v>
      </c>
      <c r="T942" s="923">
        <f t="shared" si="266"/>
        <v>-1.29128</v>
      </c>
      <c r="U942" s="247">
        <f t="shared" si="266"/>
        <v>0</v>
      </c>
      <c r="V942" s="478">
        <f t="shared" si="266"/>
        <v>748.87892999999985</v>
      </c>
      <c r="W942" s="478">
        <f t="shared" si="266"/>
        <v>0</v>
      </c>
      <c r="X942" s="478">
        <f t="shared" si="266"/>
        <v>0</v>
      </c>
      <c r="Y942" s="478">
        <f t="shared" si="266"/>
        <v>748.87892999999985</v>
      </c>
      <c r="Z942" s="1788"/>
      <c r="AA942" s="995"/>
      <c r="AB942" s="1173">
        <f t="shared" si="265"/>
        <v>0</v>
      </c>
      <c r="AC942" s="1188"/>
      <c r="AE942" s="3497"/>
    </row>
    <row r="943" spans="1:31" x14ac:dyDescent="0.25">
      <c r="A943" s="219">
        <v>1</v>
      </c>
      <c r="B943" s="1789"/>
      <c r="C943" s="1789"/>
      <c r="D943" s="1789"/>
      <c r="E943" s="368"/>
      <c r="F943" s="965"/>
      <c r="G943" s="965"/>
      <c r="H943" s="965"/>
      <c r="I943" s="1600"/>
      <c r="J943" s="1600"/>
      <c r="K943" s="965"/>
      <c r="L943" s="965"/>
      <c r="M943" s="965"/>
      <c r="N943" s="965"/>
      <c r="O943" s="965"/>
      <c r="P943" s="965"/>
      <c r="Q943" s="471"/>
      <c r="R943" s="897"/>
      <c r="S943" s="471">
        <f>Y943-X943-U943</f>
        <v>0</v>
      </c>
      <c r="T943" s="921"/>
      <c r="U943" s="471"/>
      <c r="V943" s="471"/>
      <c r="W943" s="471"/>
      <c r="X943" s="471"/>
      <c r="Y943" s="471"/>
      <c r="Z943" s="1096"/>
      <c r="AA943" s="511"/>
      <c r="AB943" s="1173">
        <f t="shared" si="265"/>
        <v>0</v>
      </c>
      <c r="AC943" s="1188"/>
      <c r="AE943" s="3497"/>
    </row>
    <row r="944" spans="1:31" ht="57.75" x14ac:dyDescent="0.25">
      <c r="A944" s="219">
        <v>1</v>
      </c>
      <c r="B944" s="1178" t="s">
        <v>364</v>
      </c>
      <c r="C944" s="1178"/>
      <c r="D944" s="851"/>
      <c r="E944" s="351"/>
      <c r="F944" s="309"/>
      <c r="G944" s="309"/>
      <c r="H944" s="309"/>
      <c r="I944" s="958"/>
      <c r="J944" s="958"/>
      <c r="K944" s="309"/>
      <c r="L944" s="309"/>
      <c r="M944" s="309"/>
      <c r="N944" s="309"/>
      <c r="O944" s="309"/>
      <c r="P944" s="309"/>
      <c r="Q944" s="472"/>
      <c r="R944" s="898" t="s">
        <v>72</v>
      </c>
      <c r="S944" s="472"/>
      <c r="T944" s="918"/>
      <c r="U944" s="472"/>
      <c r="V944" s="472" t="s">
        <v>72</v>
      </c>
      <c r="W944" s="472"/>
      <c r="X944" s="472"/>
      <c r="Y944" s="472" t="s">
        <v>72</v>
      </c>
      <c r="Z944" s="1080"/>
      <c r="AA944" s="468"/>
      <c r="AB944" s="1173" t="e">
        <f t="shared" si="265"/>
        <v>#VALUE!</v>
      </c>
      <c r="AC944" s="1188"/>
      <c r="AE944" s="3497"/>
    </row>
    <row r="945" spans="1:31" x14ac:dyDescent="0.25">
      <c r="A945" s="219">
        <v>1</v>
      </c>
      <c r="B945" s="1605" t="s">
        <v>5</v>
      </c>
      <c r="C945" s="1606"/>
      <c r="D945" s="1605"/>
      <c r="E945" s="351"/>
      <c r="F945" s="309"/>
      <c r="G945" s="309"/>
      <c r="H945" s="309"/>
      <c r="I945" s="958"/>
      <c r="J945" s="958"/>
      <c r="K945" s="309"/>
      <c r="L945" s="309"/>
      <c r="M945" s="309"/>
      <c r="N945" s="309"/>
      <c r="O945" s="309"/>
      <c r="P945" s="309"/>
      <c r="Q945" s="472"/>
      <c r="R945" s="898"/>
      <c r="S945" s="472">
        <f>Y945-X945-U945</f>
        <v>0</v>
      </c>
      <c r="T945" s="918"/>
      <c r="U945" s="472"/>
      <c r="V945" s="472"/>
      <c r="W945" s="472"/>
      <c r="X945" s="472"/>
      <c r="Y945" s="472"/>
      <c r="Z945" s="1080"/>
      <c r="AA945" s="468"/>
      <c r="AB945" s="1173">
        <f t="shared" si="265"/>
        <v>0</v>
      </c>
      <c r="AC945" s="1188"/>
      <c r="AE945" s="3497"/>
    </row>
    <row r="946" spans="1:31" x14ac:dyDescent="0.25">
      <c r="A946" s="219">
        <v>1</v>
      </c>
      <c r="B946" s="3" t="s">
        <v>64</v>
      </c>
      <c r="C946" s="1186" t="s">
        <v>256</v>
      </c>
      <c r="D946" s="309"/>
      <c r="E946" s="351"/>
      <c r="F946" s="205"/>
      <c r="G946" s="205"/>
      <c r="H946" s="205" t="e">
        <f>G946/F946*100</f>
        <v>#DIV/0!</v>
      </c>
      <c r="I946" s="958">
        <v>11.6</v>
      </c>
      <c r="J946" s="243" t="e">
        <f>M946/G946</f>
        <v>#DIV/0!</v>
      </c>
      <c r="K946" s="244">
        <f>ROUND(E946*I946,0)</f>
        <v>0</v>
      </c>
      <c r="L946" s="244">
        <f>ROUND(K946/12*$B$4,0)</f>
        <v>0</v>
      </c>
      <c r="M946" s="244"/>
      <c r="N946" s="244" t="e">
        <f>M946/L946*100</f>
        <v>#DIV/0!</v>
      </c>
      <c r="O946" s="1243" t="e">
        <f>ROUND(K946/D946,0)</f>
        <v>#DIV/0!</v>
      </c>
      <c r="P946" s="244" t="e">
        <f>M946/$B$4*12/O946</f>
        <v>#DIV/0!</v>
      </c>
      <c r="Q946" s="472"/>
      <c r="R946" s="898"/>
      <c r="S946" s="472">
        <f>Y946-X946-U946</f>
        <v>0</v>
      </c>
      <c r="T946" s="918"/>
      <c r="U946" s="472"/>
      <c r="V946" s="472"/>
      <c r="W946" s="472"/>
      <c r="X946" s="472"/>
      <c r="Y946" s="472"/>
      <c r="Z946" s="1076"/>
      <c r="AA946" s="468"/>
      <c r="AB946" s="1173">
        <f t="shared" si="265"/>
        <v>0</v>
      </c>
      <c r="AC946" s="1188"/>
      <c r="AE946" s="3497"/>
    </row>
    <row r="947" spans="1:31" x14ac:dyDescent="0.25">
      <c r="A947" s="219">
        <v>1</v>
      </c>
      <c r="B947" s="1239" t="s">
        <v>7</v>
      </c>
      <c r="C947" s="1238"/>
      <c r="D947" s="1239"/>
      <c r="E947" s="358"/>
      <c r="F947" s="1642"/>
      <c r="G947" s="1642">
        <f>SUM(G946:G946)</f>
        <v>0</v>
      </c>
      <c r="H947" s="1642" t="e">
        <f>G947/F947*100</f>
        <v>#DIV/0!</v>
      </c>
      <c r="I947" s="8">
        <f>IF(E947=0,0,K947/E947)</f>
        <v>0</v>
      </c>
      <c r="J947" s="8" t="e">
        <f>M947/G947</f>
        <v>#DIV/0!</v>
      </c>
      <c r="K947" s="1642">
        <f>SUM(K946:K946)</f>
        <v>0</v>
      </c>
      <c r="L947" s="1642">
        <f>SUM(L946:L946)</f>
        <v>0</v>
      </c>
      <c r="M947" s="1642">
        <f>SUM(M946:M946)</f>
        <v>0</v>
      </c>
      <c r="N947" s="1292" t="e">
        <f>M947/L947*100</f>
        <v>#DIV/0!</v>
      </c>
      <c r="O947" s="300" t="e">
        <f>SUM(O946:O946)</f>
        <v>#DIV/0!</v>
      </c>
      <c r="P947" s="1292" t="e">
        <f>M947/$B$4*12/O947</f>
        <v>#DIV/0!</v>
      </c>
      <c r="Q947" s="470"/>
      <c r="R947" s="1009">
        <f t="shared" ref="R947:R948" si="267">Q947/12*$B$4</f>
        <v>0</v>
      </c>
      <c r="S947" s="470">
        <f>Y947-X947-U947</f>
        <v>0</v>
      </c>
      <c r="T947" s="922"/>
      <c r="U947" s="470"/>
      <c r="V947" s="470">
        <f>S947-R947</f>
        <v>0</v>
      </c>
      <c r="W947" s="470"/>
      <c r="X947" s="470"/>
      <c r="Y947" s="470"/>
      <c r="Z947" s="1646"/>
      <c r="AA947" s="998"/>
      <c r="AB947" s="1173">
        <f t="shared" si="265"/>
        <v>0</v>
      </c>
      <c r="AC947" s="1188"/>
      <c r="AE947" s="3497"/>
    </row>
    <row r="948" spans="1:31" ht="28.5" customHeight="1" x14ac:dyDescent="0.25">
      <c r="A948" s="219">
        <v>1</v>
      </c>
      <c r="B948" s="633" t="s">
        <v>194</v>
      </c>
      <c r="C948" s="575"/>
      <c r="D948" s="202"/>
      <c r="E948" s="368"/>
      <c r="F948" s="222"/>
      <c r="G948" s="222"/>
      <c r="H948" s="222"/>
      <c r="I948" s="1596"/>
      <c r="J948" s="1596"/>
      <c r="K948" s="1597"/>
      <c r="L948" s="1597"/>
      <c r="M948" s="1597"/>
      <c r="N948" s="1597"/>
      <c r="O948" s="1597"/>
      <c r="P948" s="1597"/>
      <c r="Q948" s="471"/>
      <c r="R948" s="3537">
        <f t="shared" si="267"/>
        <v>0</v>
      </c>
      <c r="S948" s="471">
        <f>Y948-X948-U948</f>
        <v>22.469090000000001</v>
      </c>
      <c r="T948" s="921"/>
      <c r="U948" s="471"/>
      <c r="V948" s="471">
        <f>S948-R948</f>
        <v>22.469090000000001</v>
      </c>
      <c r="W948" s="471"/>
      <c r="X948" s="471"/>
      <c r="Y948" s="471">
        <v>22.469090000000001</v>
      </c>
      <c r="Z948" s="1059"/>
      <c r="AA948" s="511"/>
      <c r="AB948" s="1173">
        <f t="shared" si="265"/>
        <v>0</v>
      </c>
      <c r="AC948" s="1188"/>
      <c r="AE948" s="3497"/>
    </row>
    <row r="949" spans="1:31" ht="29.25" x14ac:dyDescent="0.25">
      <c r="A949" s="219">
        <v>1</v>
      </c>
      <c r="B949" s="2351" t="s">
        <v>270</v>
      </c>
      <c r="C949" s="1790"/>
      <c r="D949" s="666"/>
      <c r="E949" s="635"/>
      <c r="F949" s="890"/>
      <c r="G949" s="890">
        <f>G952+G954+G953+G955+G957*10+G951</f>
        <v>13</v>
      </c>
      <c r="H949" s="890" t="e">
        <f>G949/F949*100</f>
        <v>#DIV/0!</v>
      </c>
      <c r="I949" s="1604"/>
      <c r="J949" s="1604"/>
      <c r="K949" s="203"/>
      <c r="L949" s="203"/>
      <c r="M949" s="203"/>
      <c r="N949" s="203"/>
      <c r="O949" s="203"/>
      <c r="P949" s="203"/>
      <c r="Q949" s="472"/>
      <c r="R949" s="897"/>
      <c r="S949" s="472">
        <f>Y949-X949-U949</f>
        <v>0</v>
      </c>
      <c r="T949" s="918"/>
      <c r="U949" s="472"/>
      <c r="V949" s="472"/>
      <c r="W949" s="472"/>
      <c r="X949" s="472"/>
      <c r="Y949" s="472"/>
      <c r="Z949" s="1064"/>
      <c r="AA949" s="468"/>
      <c r="AB949" s="1173">
        <f t="shared" si="265"/>
        <v>0</v>
      </c>
      <c r="AC949" s="1188"/>
      <c r="AE949" s="3497"/>
    </row>
    <row r="950" spans="1:31" ht="30" x14ac:dyDescent="0.25">
      <c r="A950" s="219">
        <v>1</v>
      </c>
      <c r="B950" s="436" t="s">
        <v>193</v>
      </c>
      <c r="C950" s="576"/>
      <c r="D950" s="4"/>
      <c r="E950" s="635"/>
      <c r="F950" s="302"/>
      <c r="G950" s="302"/>
      <c r="H950" s="302"/>
      <c r="I950" s="1604"/>
      <c r="J950" s="1604"/>
      <c r="K950" s="203"/>
      <c r="L950" s="203"/>
      <c r="M950" s="203"/>
      <c r="N950" s="203"/>
      <c r="O950" s="203"/>
      <c r="P950" s="203"/>
      <c r="Q950" s="472"/>
      <c r="R950" s="898"/>
      <c r="S950" s="472"/>
      <c r="T950" s="918"/>
      <c r="U950" s="472"/>
      <c r="V950" s="472"/>
      <c r="W950" s="472"/>
      <c r="X950" s="472"/>
      <c r="Y950" s="472"/>
      <c r="Z950" s="1060"/>
      <c r="AA950" s="468"/>
      <c r="AB950" s="1173">
        <f t="shared" si="265"/>
        <v>0</v>
      </c>
      <c r="AC950" s="1188"/>
      <c r="AE950" s="3497"/>
    </row>
    <row r="951" spans="1:31" s="2356" customFormat="1" ht="45" x14ac:dyDescent="0.25">
      <c r="B951" s="436" t="s">
        <v>669</v>
      </c>
      <c r="C951" s="576"/>
      <c r="D951" s="4"/>
      <c r="E951" s="635"/>
      <c r="F951" s="302"/>
      <c r="G951" s="302">
        <v>1</v>
      </c>
      <c r="H951" s="302"/>
      <c r="I951" s="1604"/>
      <c r="J951" s="1604"/>
      <c r="K951" s="203"/>
      <c r="L951" s="203"/>
      <c r="M951" s="203"/>
      <c r="N951" s="203"/>
      <c r="O951" s="203"/>
      <c r="P951" s="203"/>
      <c r="Q951" s="472"/>
      <c r="R951" s="898"/>
      <c r="S951" s="472"/>
      <c r="T951" s="918"/>
      <c r="U951" s="472"/>
      <c r="V951" s="472"/>
      <c r="W951" s="472"/>
      <c r="X951" s="472"/>
      <c r="Y951" s="472"/>
      <c r="Z951" s="1060"/>
      <c r="AA951" s="468"/>
      <c r="AB951" s="1173"/>
      <c r="AC951" s="1188"/>
      <c r="AE951" s="3497"/>
    </row>
    <row r="952" spans="1:31" ht="30" x14ac:dyDescent="0.25">
      <c r="A952" s="219">
        <v>1</v>
      </c>
      <c r="B952" s="437" t="s">
        <v>461</v>
      </c>
      <c r="C952" s="576"/>
      <c r="D952" s="4"/>
      <c r="E952" s="636"/>
      <c r="F952" s="302"/>
      <c r="G952" s="302">
        <v>10</v>
      </c>
      <c r="H952" s="302" t="e">
        <f>G952/F952*100</f>
        <v>#DIV/0!</v>
      </c>
      <c r="I952" s="1604"/>
      <c r="J952" s="1604"/>
      <c r="K952" s="203"/>
      <c r="L952" s="203"/>
      <c r="M952" s="203"/>
      <c r="N952" s="203"/>
      <c r="O952" s="203"/>
      <c r="P952" s="203"/>
      <c r="Q952" s="472"/>
      <c r="R952" s="898"/>
      <c r="S952" s="472"/>
      <c r="T952" s="918"/>
      <c r="U952" s="472"/>
      <c r="V952" s="472"/>
      <c r="W952" s="472"/>
      <c r="X952" s="472"/>
      <c r="Y952" s="472"/>
      <c r="Z952" s="1060"/>
      <c r="AA952" s="468"/>
      <c r="AB952" s="1173">
        <f t="shared" si="265"/>
        <v>0</v>
      </c>
      <c r="AC952" s="1188"/>
      <c r="AE952" s="3497"/>
    </row>
    <row r="953" spans="1:31" ht="60" x14ac:dyDescent="0.25">
      <c r="A953" s="219">
        <v>1</v>
      </c>
      <c r="B953" s="437" t="s">
        <v>462</v>
      </c>
      <c r="C953" s="576"/>
      <c r="D953" s="4"/>
      <c r="E953" s="635"/>
      <c r="F953" s="302"/>
      <c r="G953" s="302"/>
      <c r="H953" s="302"/>
      <c r="I953" s="1604"/>
      <c r="J953" s="1604"/>
      <c r="K953" s="203"/>
      <c r="L953" s="203"/>
      <c r="M953" s="203"/>
      <c r="N953" s="203"/>
      <c r="O953" s="203"/>
      <c r="P953" s="203"/>
      <c r="Q953" s="472"/>
      <c r="R953" s="898"/>
      <c r="S953" s="472"/>
      <c r="T953" s="918"/>
      <c r="U953" s="472"/>
      <c r="V953" s="472"/>
      <c r="W953" s="472"/>
      <c r="X953" s="472"/>
      <c r="Y953" s="472"/>
      <c r="Z953" s="1060"/>
      <c r="AA953" s="468"/>
      <c r="AB953" s="1173">
        <f t="shared" si="265"/>
        <v>0</v>
      </c>
      <c r="AC953" s="1188"/>
      <c r="AE953" s="3497"/>
    </row>
    <row r="954" spans="1:31" ht="45" x14ac:dyDescent="0.25">
      <c r="A954" s="219">
        <v>1</v>
      </c>
      <c r="B954" s="437" t="s">
        <v>463</v>
      </c>
      <c r="C954" s="576"/>
      <c r="D954" s="4"/>
      <c r="E954" s="636"/>
      <c r="F954" s="302"/>
      <c r="G954" s="302">
        <v>2</v>
      </c>
      <c r="H954" s="302" t="e">
        <f t="shared" ref="H954:H961" si="268">G954/F954*100</f>
        <v>#DIV/0!</v>
      </c>
      <c r="I954" s="1604"/>
      <c r="J954" s="1604"/>
      <c r="K954" s="203"/>
      <c r="L954" s="203"/>
      <c r="M954" s="203"/>
      <c r="N954" s="203"/>
      <c r="O954" s="203"/>
      <c r="P954" s="203"/>
      <c r="Q954" s="472"/>
      <c r="R954" s="898"/>
      <c r="S954" s="472"/>
      <c r="T954" s="918"/>
      <c r="U954" s="472"/>
      <c r="V954" s="472"/>
      <c r="W954" s="472"/>
      <c r="X954" s="472"/>
      <c r="Y954" s="472"/>
      <c r="Z954" s="1060"/>
      <c r="AA954" s="468"/>
      <c r="AB954" s="1173">
        <f t="shared" si="265"/>
        <v>0</v>
      </c>
      <c r="AC954" s="1188"/>
      <c r="AE954" s="3497"/>
    </row>
    <row r="955" spans="1:31" s="2356" customFormat="1" ht="90" x14ac:dyDescent="0.25">
      <c r="B955" s="437" t="s">
        <v>464</v>
      </c>
      <c r="C955" s="576"/>
      <c r="D955" s="4"/>
      <c r="E955" s="636"/>
      <c r="F955" s="302"/>
      <c r="G955" s="302"/>
      <c r="H955" s="302" t="e">
        <f t="shared" si="268"/>
        <v>#DIV/0!</v>
      </c>
      <c r="I955" s="1604"/>
      <c r="J955" s="1604"/>
      <c r="K955" s="203"/>
      <c r="L955" s="203"/>
      <c r="M955" s="203"/>
      <c r="N955" s="203"/>
      <c r="O955" s="203"/>
      <c r="P955" s="203"/>
      <c r="Q955" s="472"/>
      <c r="R955" s="898"/>
      <c r="S955" s="472"/>
      <c r="T955" s="918"/>
      <c r="U955" s="472"/>
      <c r="V955" s="472"/>
      <c r="W955" s="472"/>
      <c r="X955" s="472"/>
      <c r="Y955" s="472"/>
      <c r="Z955" s="1060"/>
      <c r="AA955" s="468"/>
      <c r="AB955" s="1173">
        <f t="shared" si="265"/>
        <v>0</v>
      </c>
      <c r="AC955" s="1188"/>
      <c r="AE955" s="3497"/>
    </row>
    <row r="956" spans="1:31" s="2356" customFormat="1" ht="43.5" x14ac:dyDescent="0.25">
      <c r="B956" s="2351" t="s">
        <v>619</v>
      </c>
      <c r="C956" s="1790"/>
      <c r="D956" s="666"/>
      <c r="E956" s="635"/>
      <c r="F956" s="890"/>
      <c r="G956" s="890">
        <f t="shared" ref="G956" si="269">G957</f>
        <v>0</v>
      </c>
      <c r="H956" s="890" t="e">
        <f t="shared" si="268"/>
        <v>#DIV/0!</v>
      </c>
      <c r="I956" s="1604"/>
      <c r="J956" s="1604"/>
      <c r="K956" s="203"/>
      <c r="L956" s="203"/>
      <c r="M956" s="203"/>
      <c r="N956" s="203"/>
      <c r="O956" s="203"/>
      <c r="P956" s="203"/>
      <c r="Q956" s="472"/>
      <c r="R956" s="898"/>
      <c r="S956" s="472"/>
      <c r="T956" s="918"/>
      <c r="U956" s="472"/>
      <c r="V956" s="472"/>
      <c r="W956" s="472"/>
      <c r="X956" s="472"/>
      <c r="Y956" s="472"/>
      <c r="Z956" s="1060"/>
      <c r="AA956" s="468"/>
      <c r="AB956" s="1173"/>
      <c r="AC956" s="1188"/>
      <c r="AE956" s="3497"/>
    </row>
    <row r="957" spans="1:31" s="2356" customFormat="1" ht="30" x14ac:dyDescent="0.25">
      <c r="B957" s="437" t="s">
        <v>628</v>
      </c>
      <c r="C957" s="576"/>
      <c r="D957" s="4"/>
      <c r="E957" s="636"/>
      <c r="F957" s="302"/>
      <c r="G957" s="302"/>
      <c r="H957" s="302" t="e">
        <f t="shared" si="268"/>
        <v>#DIV/0!</v>
      </c>
      <c r="I957" s="1604"/>
      <c r="J957" s="1604"/>
      <c r="K957" s="203"/>
      <c r="L957" s="203"/>
      <c r="M957" s="203"/>
      <c r="N957" s="203"/>
      <c r="O957" s="203"/>
      <c r="P957" s="203"/>
      <c r="Q957" s="472"/>
      <c r="R957" s="898"/>
      <c r="S957" s="472"/>
      <c r="T957" s="918"/>
      <c r="U957" s="472"/>
      <c r="V957" s="472"/>
      <c r="W957" s="472"/>
      <c r="X957" s="472"/>
      <c r="Y957" s="472"/>
      <c r="Z957" s="1060"/>
      <c r="AA957" s="468"/>
      <c r="AB957" s="1173"/>
      <c r="AC957" s="1188"/>
      <c r="AE957" s="3497"/>
    </row>
    <row r="958" spans="1:31" ht="29.25" x14ac:dyDescent="0.25">
      <c r="A958" s="219">
        <v>1</v>
      </c>
      <c r="B958" s="411" t="s">
        <v>131</v>
      </c>
      <c r="C958" s="576"/>
      <c r="D958" s="4"/>
      <c r="E958" s="635"/>
      <c r="F958" s="890"/>
      <c r="G958" s="890">
        <f t="shared" ref="G958" si="270">G959+G960</f>
        <v>7</v>
      </c>
      <c r="H958" s="890" t="e">
        <f t="shared" si="268"/>
        <v>#DIV/0!</v>
      </c>
      <c r="I958" s="1604"/>
      <c r="J958" s="1604"/>
      <c r="K958" s="203"/>
      <c r="L958" s="203"/>
      <c r="M958" s="203"/>
      <c r="N958" s="203"/>
      <c r="O958" s="203"/>
      <c r="P958" s="203"/>
      <c r="Q958" s="472"/>
      <c r="R958" s="898"/>
      <c r="S958" s="472"/>
      <c r="T958" s="918"/>
      <c r="U958" s="472"/>
      <c r="V958" s="472"/>
      <c r="W958" s="472"/>
      <c r="X958" s="472"/>
      <c r="Y958" s="472"/>
      <c r="Z958" s="1060"/>
      <c r="AA958" s="468"/>
      <c r="AB958" s="1173">
        <f>S958-R958-V958</f>
        <v>0</v>
      </c>
      <c r="AC958" s="1188"/>
      <c r="AE958" s="3497"/>
    </row>
    <row r="959" spans="1:31" x14ac:dyDescent="0.25">
      <c r="B959" s="256" t="s">
        <v>222</v>
      </c>
      <c r="C959" s="576"/>
      <c r="D959" s="4"/>
      <c r="E959" s="636"/>
      <c r="F959" s="302"/>
      <c r="G959" s="302">
        <v>7</v>
      </c>
      <c r="H959" s="302" t="e">
        <f t="shared" si="268"/>
        <v>#DIV/0!</v>
      </c>
      <c r="I959" s="1604"/>
      <c r="J959" s="1604"/>
      <c r="K959" s="203"/>
      <c r="L959" s="203"/>
      <c r="M959" s="203"/>
      <c r="N959" s="203"/>
      <c r="O959" s="203"/>
      <c r="P959" s="203"/>
      <c r="Q959" s="472"/>
      <c r="R959" s="898"/>
      <c r="S959" s="472"/>
      <c r="T959" s="918"/>
      <c r="U959" s="472"/>
      <c r="V959" s="472"/>
      <c r="W959" s="472"/>
      <c r="X959" s="472"/>
      <c r="Y959" s="472"/>
      <c r="Z959" s="1060"/>
      <c r="AA959" s="468"/>
      <c r="AB959" s="1173">
        <f>S959-R959-V959</f>
        <v>0</v>
      </c>
      <c r="AC959" s="1188"/>
      <c r="AE959" s="3497"/>
    </row>
    <row r="960" spans="1:31" ht="45" x14ac:dyDescent="0.25">
      <c r="A960" s="219">
        <v>1</v>
      </c>
      <c r="B960" s="256" t="s">
        <v>465</v>
      </c>
      <c r="C960" s="576"/>
      <c r="D960" s="4"/>
      <c r="E960" s="636"/>
      <c r="F960" s="302"/>
      <c r="G960" s="302"/>
      <c r="H960" s="890" t="e">
        <f t="shared" si="268"/>
        <v>#DIV/0!</v>
      </c>
      <c r="I960" s="1604"/>
      <c r="J960" s="1604"/>
      <c r="K960" s="203"/>
      <c r="L960" s="203"/>
      <c r="M960" s="203"/>
      <c r="N960" s="203"/>
      <c r="O960" s="203"/>
      <c r="P960" s="203"/>
      <c r="Q960" s="472"/>
      <c r="R960" s="898"/>
      <c r="S960" s="472"/>
      <c r="T960" s="918"/>
      <c r="U960" s="472"/>
      <c r="V960" s="472"/>
      <c r="W960" s="472"/>
      <c r="X960" s="472"/>
      <c r="Y960" s="472"/>
      <c r="Z960" s="1064"/>
      <c r="AA960" s="468"/>
      <c r="AB960" s="1173">
        <f>S960-R960-V960</f>
        <v>0</v>
      </c>
      <c r="AC960" s="1188"/>
      <c r="AE960" s="3497"/>
    </row>
    <row r="961" spans="1:31" s="2356" customFormat="1" ht="29.25" x14ac:dyDescent="0.25">
      <c r="B961" s="732" t="s">
        <v>342</v>
      </c>
      <c r="C961" s="576"/>
      <c r="D961" s="4"/>
      <c r="E961" s="636"/>
      <c r="F961" s="302"/>
      <c r="G961" s="302"/>
      <c r="H961" s="890" t="e">
        <f t="shared" si="268"/>
        <v>#DIV/0!</v>
      </c>
      <c r="I961" s="1604"/>
      <c r="J961" s="1604"/>
      <c r="K961" s="203"/>
      <c r="L961" s="203"/>
      <c r="M961" s="203"/>
      <c r="N961" s="203"/>
      <c r="O961" s="203"/>
      <c r="P961" s="203"/>
      <c r="Q961" s="472"/>
      <c r="R961" s="898"/>
      <c r="S961" s="472"/>
      <c r="T961" s="918"/>
      <c r="U961" s="472"/>
      <c r="V961" s="472"/>
      <c r="W961" s="472"/>
      <c r="X961" s="472"/>
      <c r="Y961" s="472"/>
      <c r="Z961" s="1064"/>
      <c r="AA961" s="468"/>
      <c r="AB961" s="1173"/>
      <c r="AC961" s="1188"/>
      <c r="AE961" s="3497"/>
    </row>
    <row r="962" spans="1:31" x14ac:dyDescent="0.25">
      <c r="A962" s="219">
        <v>1</v>
      </c>
      <c r="B962" s="612" t="s">
        <v>194</v>
      </c>
      <c r="C962" s="576"/>
      <c r="D962" s="4"/>
      <c r="E962" s="636"/>
      <c r="F962" s="302"/>
      <c r="G962" s="302"/>
      <c r="H962" s="302"/>
      <c r="I962" s="1604"/>
      <c r="J962" s="1604"/>
      <c r="K962" s="203"/>
      <c r="L962" s="203"/>
      <c r="M962" s="203"/>
      <c r="N962" s="203"/>
      <c r="O962" s="203"/>
      <c r="P962" s="203"/>
      <c r="Q962" s="472"/>
      <c r="R962" s="898"/>
      <c r="S962" s="472"/>
      <c r="T962" s="918"/>
      <c r="U962" s="472"/>
      <c r="V962" s="472"/>
      <c r="W962" s="472"/>
      <c r="X962" s="472"/>
      <c r="Y962" s="472"/>
      <c r="Z962" s="1060"/>
      <c r="AA962" s="468"/>
      <c r="AB962" s="1173">
        <f t="shared" ref="AB962:AB993" si="271">S962-R962-V962</f>
        <v>0</v>
      </c>
      <c r="AC962" s="1188"/>
      <c r="AE962" s="3497"/>
    </row>
    <row r="963" spans="1:31" ht="47.25" x14ac:dyDescent="0.25">
      <c r="A963" s="219">
        <v>1</v>
      </c>
      <c r="B963" s="634" t="s">
        <v>476</v>
      </c>
      <c r="C963" s="1790"/>
      <c r="D963" s="666"/>
      <c r="E963" s="635"/>
      <c r="F963" s="669"/>
      <c r="G963" s="890">
        <f>G964+G969</f>
        <v>0</v>
      </c>
      <c r="H963" s="890" t="e">
        <f>G963/F963*100</f>
        <v>#DIV/0!</v>
      </c>
      <c r="I963" s="1604"/>
      <c r="J963" s="1604"/>
      <c r="K963" s="203"/>
      <c r="L963" s="203"/>
      <c r="M963" s="203"/>
      <c r="N963" s="203"/>
      <c r="O963" s="203"/>
      <c r="P963" s="203"/>
      <c r="Q963" s="472"/>
      <c r="R963" s="1008">
        <f t="shared" ref="R963" si="272">R964+R969</f>
        <v>0</v>
      </c>
      <c r="S963" s="472">
        <f t="shared" ref="S963:Y963" si="273">S964+S969</f>
        <v>0</v>
      </c>
      <c r="T963" s="918">
        <f t="shared" si="273"/>
        <v>0</v>
      </c>
      <c r="U963" s="472">
        <f t="shared" si="273"/>
        <v>0</v>
      </c>
      <c r="V963" s="472">
        <f t="shared" si="273"/>
        <v>0</v>
      </c>
      <c r="W963" s="472">
        <f t="shared" si="273"/>
        <v>0</v>
      </c>
      <c r="X963" s="472">
        <f t="shared" si="273"/>
        <v>0</v>
      </c>
      <c r="Y963" s="472">
        <f t="shared" si="273"/>
        <v>0</v>
      </c>
      <c r="Z963" s="1064"/>
      <c r="AA963" s="468"/>
      <c r="AB963" s="1173">
        <f t="shared" si="271"/>
        <v>0</v>
      </c>
      <c r="AC963" s="1188"/>
      <c r="AE963" s="3497"/>
    </row>
    <row r="964" spans="1:31" s="233" customFormat="1" ht="30" x14ac:dyDescent="0.25">
      <c r="A964" s="219">
        <v>1</v>
      </c>
      <c r="B964" s="614" t="s">
        <v>271</v>
      </c>
      <c r="C964" s="576"/>
      <c r="D964" s="4"/>
      <c r="E964" s="636"/>
      <c r="F964" s="205"/>
      <c r="G964" s="302">
        <f>SUM(G965:G968)</f>
        <v>0</v>
      </c>
      <c r="H964" s="302" t="e">
        <f>G964/F964*100</f>
        <v>#DIV/0!</v>
      </c>
      <c r="I964" s="1604"/>
      <c r="J964" s="1604"/>
      <c r="K964" s="203"/>
      <c r="L964" s="203"/>
      <c r="M964" s="203"/>
      <c r="N964" s="203"/>
      <c r="O964" s="203"/>
      <c r="P964" s="203"/>
      <c r="Q964" s="472"/>
      <c r="R964" s="898">
        <f>SUM(R965:R968)</f>
        <v>0</v>
      </c>
      <c r="S964" s="473">
        <f t="shared" ref="S964:Y964" si="274">SUM(S965:S968)</f>
        <v>0</v>
      </c>
      <c r="T964" s="918">
        <f t="shared" si="274"/>
        <v>0</v>
      </c>
      <c r="U964" s="473">
        <f t="shared" si="274"/>
        <v>0</v>
      </c>
      <c r="V964" s="473">
        <f t="shared" si="274"/>
        <v>0</v>
      </c>
      <c r="W964" s="473">
        <f t="shared" si="274"/>
        <v>0</v>
      </c>
      <c r="X964" s="472">
        <f t="shared" si="274"/>
        <v>0</v>
      </c>
      <c r="Y964" s="473">
        <f t="shared" si="274"/>
        <v>0</v>
      </c>
      <c r="Z964" s="1060"/>
      <c r="AA964" s="993"/>
      <c r="AB964" s="1173">
        <f t="shared" si="271"/>
        <v>0</v>
      </c>
      <c r="AC964" s="1188"/>
      <c r="AE964" s="3497"/>
    </row>
    <row r="965" spans="1:31" ht="30" x14ac:dyDescent="0.25">
      <c r="A965" s="219">
        <v>1</v>
      </c>
      <c r="B965" s="437" t="s">
        <v>467</v>
      </c>
      <c r="C965" s="228"/>
      <c r="D965" s="666"/>
      <c r="E965" s="635"/>
      <c r="F965" s="890"/>
      <c r="G965" s="890"/>
      <c r="H965" s="890"/>
      <c r="I965" s="1604"/>
      <c r="J965" s="1604"/>
      <c r="K965" s="203"/>
      <c r="L965" s="203"/>
      <c r="M965" s="203"/>
      <c r="N965" s="203"/>
      <c r="O965" s="203"/>
      <c r="P965" s="203"/>
      <c r="Q965" s="474"/>
      <c r="R965" s="898">
        <f>Q965/12*$B$4</f>
        <v>0</v>
      </c>
      <c r="S965" s="472">
        <f>Y965-X965-U965</f>
        <v>0</v>
      </c>
      <c r="T965" s="921"/>
      <c r="U965" s="472"/>
      <c r="V965" s="473">
        <f>S965-R965</f>
        <v>0</v>
      </c>
      <c r="W965" s="472"/>
      <c r="X965" s="474"/>
      <c r="Y965" s="472"/>
      <c r="Z965" s="1064"/>
      <c r="AA965" s="468"/>
      <c r="AB965" s="1173">
        <f t="shared" si="271"/>
        <v>0</v>
      </c>
      <c r="AC965" s="1188"/>
      <c r="AE965" s="3497"/>
    </row>
    <row r="966" spans="1:31" ht="60" x14ac:dyDescent="0.25">
      <c r="A966" s="219">
        <v>1</v>
      </c>
      <c r="B966" s="437" t="s">
        <v>486</v>
      </c>
      <c r="C966" s="1733"/>
      <c r="D966" s="4"/>
      <c r="E966" s="635"/>
      <c r="F966" s="205"/>
      <c r="G966" s="302"/>
      <c r="H966" s="302"/>
      <c r="I966" s="1604"/>
      <c r="J966" s="1604"/>
      <c r="K966" s="203"/>
      <c r="L966" s="203"/>
      <c r="M966" s="203"/>
      <c r="N966" s="203"/>
      <c r="O966" s="203"/>
      <c r="P966" s="203"/>
      <c r="Q966" s="472"/>
      <c r="R966" s="897"/>
      <c r="S966" s="471">
        <f>Y966-X966-U966</f>
        <v>0</v>
      </c>
      <c r="T966" s="921"/>
      <c r="U966" s="471"/>
      <c r="V966" s="472"/>
      <c r="W966" s="472"/>
      <c r="X966" s="472"/>
      <c r="Y966" s="471"/>
      <c r="Z966" s="1060"/>
      <c r="AA966" s="511"/>
      <c r="AB966" s="1173">
        <f t="shared" si="271"/>
        <v>0</v>
      </c>
      <c r="AC966" s="1188"/>
      <c r="AE966" s="3497"/>
    </row>
    <row r="967" spans="1:31" ht="45" x14ac:dyDescent="0.25">
      <c r="A967" s="219">
        <v>1</v>
      </c>
      <c r="B967" s="437" t="s">
        <v>470</v>
      </c>
      <c r="C967" s="576"/>
      <c r="D967" s="4"/>
      <c r="E967" s="636"/>
      <c r="F967" s="302"/>
      <c r="G967" s="302"/>
      <c r="H967" s="302" t="e">
        <f>G967/F967*100</f>
        <v>#DIV/0!</v>
      </c>
      <c r="I967" s="1604"/>
      <c r="J967" s="1604"/>
      <c r="K967" s="203"/>
      <c r="L967" s="203"/>
      <c r="M967" s="203"/>
      <c r="N967" s="203"/>
      <c r="O967" s="203"/>
      <c r="P967" s="203"/>
      <c r="Q967" s="472"/>
      <c r="R967" s="898">
        <f t="shared" ref="R967:R968" si="275">Q967/12*$B$4</f>
        <v>0</v>
      </c>
      <c r="S967" s="472">
        <f>Y967-X967-U967</f>
        <v>0</v>
      </c>
      <c r="T967" s="918"/>
      <c r="U967" s="472"/>
      <c r="V967" s="472">
        <f>S967-R967</f>
        <v>0</v>
      </c>
      <c r="W967" s="472"/>
      <c r="X967" s="472"/>
      <c r="Y967" s="472"/>
      <c r="Z967" s="1060"/>
      <c r="AA967" s="468"/>
      <c r="AB967" s="1173">
        <f t="shared" si="271"/>
        <v>0</v>
      </c>
      <c r="AC967" s="1188"/>
      <c r="AE967" s="3497"/>
    </row>
    <row r="968" spans="1:31" ht="30" x14ac:dyDescent="0.25">
      <c r="A968" s="219">
        <v>1</v>
      </c>
      <c r="B968" s="437" t="s">
        <v>471</v>
      </c>
      <c r="C968" s="1734"/>
      <c r="D968" s="4"/>
      <c r="E968" s="636"/>
      <c r="F968" s="302"/>
      <c r="G968" s="302"/>
      <c r="H968" s="302" t="e">
        <f>G968/F968*100</f>
        <v>#DIV/0!</v>
      </c>
      <c r="I968" s="1604"/>
      <c r="J968" s="1604"/>
      <c r="K968" s="203"/>
      <c r="L968" s="203"/>
      <c r="M968" s="203"/>
      <c r="N968" s="203"/>
      <c r="O968" s="203"/>
      <c r="P968" s="203"/>
      <c r="Q968" s="472"/>
      <c r="R968" s="898">
        <f t="shared" si="275"/>
        <v>0</v>
      </c>
      <c r="S968" s="472">
        <f>Y968-X968-U968</f>
        <v>0</v>
      </c>
      <c r="T968" s="918"/>
      <c r="U968" s="472"/>
      <c r="V968" s="472">
        <f>S968-R968</f>
        <v>0</v>
      </c>
      <c r="W968" s="472"/>
      <c r="X968" s="472"/>
      <c r="Y968" s="472"/>
      <c r="Z968" s="1060"/>
      <c r="AA968" s="468"/>
      <c r="AB968" s="1173">
        <f t="shared" si="271"/>
        <v>0</v>
      </c>
      <c r="AC968" s="1188"/>
      <c r="AE968" s="3497"/>
    </row>
    <row r="969" spans="1:31" ht="45" x14ac:dyDescent="0.25">
      <c r="A969" s="219">
        <v>1</v>
      </c>
      <c r="B969" s="614" t="s">
        <v>272</v>
      </c>
      <c r="C969" s="576"/>
      <c r="D969" s="4"/>
      <c r="E969" s="636"/>
      <c r="F969" s="206"/>
      <c r="G969" s="1791">
        <f>SUM(G970:G972)</f>
        <v>0</v>
      </c>
      <c r="H969" s="302" t="e">
        <f>G969/F969*100</f>
        <v>#DIV/0!</v>
      </c>
      <c r="I969" s="1604"/>
      <c r="J969" s="1604"/>
      <c r="K969" s="203"/>
      <c r="L969" s="203"/>
      <c r="M969" s="203"/>
      <c r="N969" s="203"/>
      <c r="O969" s="203"/>
      <c r="P969" s="203"/>
      <c r="Q969" s="472"/>
      <c r="R969" s="898">
        <f t="shared" ref="R969:Y969" si="276">SUM(R970:R972)</f>
        <v>0</v>
      </c>
      <c r="S969" s="472">
        <f t="shared" si="276"/>
        <v>0</v>
      </c>
      <c r="T969" s="918">
        <f t="shared" si="276"/>
        <v>0</v>
      </c>
      <c r="U969" s="472">
        <f t="shared" si="276"/>
        <v>0</v>
      </c>
      <c r="V969" s="472">
        <f t="shared" si="276"/>
        <v>0</v>
      </c>
      <c r="W969" s="472">
        <f t="shared" si="276"/>
        <v>0</v>
      </c>
      <c r="X969" s="472">
        <f t="shared" si="276"/>
        <v>0</v>
      </c>
      <c r="Y969" s="472">
        <f t="shared" si="276"/>
        <v>0</v>
      </c>
      <c r="Z969" s="1792"/>
      <c r="AA969" s="468"/>
      <c r="AB969" s="1173">
        <f t="shared" si="271"/>
        <v>0</v>
      </c>
      <c r="AC969" s="1188"/>
      <c r="AE969" s="3497"/>
    </row>
    <row r="970" spans="1:31" ht="30" x14ac:dyDescent="0.25">
      <c r="A970" s="219">
        <v>1</v>
      </c>
      <c r="B970" s="437" t="s">
        <v>472</v>
      </c>
      <c r="C970" s="576"/>
      <c r="D970" s="4"/>
      <c r="E970" s="635"/>
      <c r="F970" s="205"/>
      <c r="G970" s="302"/>
      <c r="H970" s="302"/>
      <c r="I970" s="1604"/>
      <c r="J970" s="1604"/>
      <c r="K970" s="203"/>
      <c r="L970" s="203"/>
      <c r="M970" s="203"/>
      <c r="N970" s="203"/>
      <c r="O970" s="203"/>
      <c r="P970" s="203"/>
      <c r="Q970" s="472"/>
      <c r="R970" s="898"/>
      <c r="S970" s="472">
        <f>Y970-X970-U970</f>
        <v>0</v>
      </c>
      <c r="T970" s="918"/>
      <c r="U970" s="472"/>
      <c r="V970" s="472"/>
      <c r="W970" s="472"/>
      <c r="X970" s="472"/>
      <c r="Y970" s="472"/>
      <c r="Z970" s="1060"/>
      <c r="AA970" s="468"/>
      <c r="AB970" s="1173">
        <f t="shared" si="271"/>
        <v>0</v>
      </c>
      <c r="AC970" s="1188"/>
      <c r="AE970" s="3497"/>
    </row>
    <row r="971" spans="1:31" ht="60" x14ac:dyDescent="0.25">
      <c r="A971" s="219">
        <v>1</v>
      </c>
      <c r="B971" s="437" t="s">
        <v>473</v>
      </c>
      <c r="C971" s="576"/>
      <c r="D971" s="4"/>
      <c r="E971" s="636"/>
      <c r="F971" s="302"/>
      <c r="G971" s="302"/>
      <c r="H971" s="302" t="e">
        <f>G971/F971*100</f>
        <v>#DIV/0!</v>
      </c>
      <c r="I971" s="1604"/>
      <c r="J971" s="1604"/>
      <c r="K971" s="203"/>
      <c r="L971" s="203"/>
      <c r="M971" s="203"/>
      <c r="N971" s="203"/>
      <c r="O971" s="203"/>
      <c r="P971" s="203"/>
      <c r="Q971" s="472"/>
      <c r="R971" s="898">
        <f t="shared" ref="R971:R973" si="277">Q971/12*$B$4</f>
        <v>0</v>
      </c>
      <c r="S971" s="472">
        <f>Y971-X971-U971</f>
        <v>0</v>
      </c>
      <c r="T971" s="918"/>
      <c r="U971" s="472"/>
      <c r="V971" s="472">
        <f>S971-R971</f>
        <v>0</v>
      </c>
      <c r="W971" s="472"/>
      <c r="X971" s="472"/>
      <c r="Y971" s="472"/>
      <c r="Z971" s="1060"/>
      <c r="AA971" s="468"/>
      <c r="AB971" s="1173">
        <f t="shared" si="271"/>
        <v>0</v>
      </c>
      <c r="AC971" s="1188"/>
      <c r="AE971" s="3497"/>
    </row>
    <row r="972" spans="1:31" ht="45" x14ac:dyDescent="0.25">
      <c r="A972" s="219">
        <v>1</v>
      </c>
      <c r="B972" s="437" t="s">
        <v>474</v>
      </c>
      <c r="C972" s="576"/>
      <c r="D972" s="4"/>
      <c r="E972" s="636"/>
      <c r="F972" s="302"/>
      <c r="G972" s="205"/>
      <c r="H972" s="302" t="e">
        <f>G972/F972*100</f>
        <v>#DIV/0!</v>
      </c>
      <c r="I972" s="1604"/>
      <c r="J972" s="1604"/>
      <c r="K972" s="203"/>
      <c r="L972" s="203"/>
      <c r="M972" s="203"/>
      <c r="N972" s="203"/>
      <c r="O972" s="203"/>
      <c r="P972" s="203"/>
      <c r="Q972" s="472"/>
      <c r="R972" s="898">
        <f t="shared" si="277"/>
        <v>0</v>
      </c>
      <c r="S972" s="472">
        <f>Y972-X972-U972</f>
        <v>0</v>
      </c>
      <c r="T972" s="918"/>
      <c r="U972" s="472"/>
      <c r="V972" s="472">
        <f>S972-R972</f>
        <v>0</v>
      </c>
      <c r="W972" s="472"/>
      <c r="X972" s="472"/>
      <c r="Y972" s="472"/>
      <c r="Z972" s="1076"/>
      <c r="AA972" s="468"/>
      <c r="AB972" s="1173">
        <f t="shared" si="271"/>
        <v>0</v>
      </c>
      <c r="AC972" s="1188"/>
      <c r="AE972" s="3497"/>
    </row>
    <row r="973" spans="1:31" ht="43.5" x14ac:dyDescent="0.25">
      <c r="B973" s="2351" t="s">
        <v>302</v>
      </c>
      <c r="C973" s="576"/>
      <c r="D973" s="4"/>
      <c r="E973" s="635"/>
      <c r="F973" s="890"/>
      <c r="G973" s="669">
        <f t="shared" ref="G973" si="278">G974+G975+G980+G981+G979</f>
        <v>0</v>
      </c>
      <c r="H973" s="890" t="e">
        <f>G973/F973*100</f>
        <v>#DIV/0!</v>
      </c>
      <c r="I973" s="1604"/>
      <c r="J973" s="1604"/>
      <c r="K973" s="203"/>
      <c r="L973" s="203"/>
      <c r="M973" s="203"/>
      <c r="N973" s="203"/>
      <c r="O973" s="203"/>
      <c r="P973" s="203"/>
      <c r="Q973" s="472"/>
      <c r="R973" s="898">
        <f t="shared" si="277"/>
        <v>0</v>
      </c>
      <c r="S973" s="472">
        <f>Y973-X973-U973</f>
        <v>0</v>
      </c>
      <c r="T973" s="918"/>
      <c r="U973" s="472"/>
      <c r="V973" s="472">
        <f>S973-R973</f>
        <v>0</v>
      </c>
      <c r="W973" s="472"/>
      <c r="X973" s="472"/>
      <c r="Y973" s="472"/>
      <c r="Z973" s="1076"/>
      <c r="AA973" s="468"/>
      <c r="AB973" s="1173">
        <f t="shared" si="271"/>
        <v>0</v>
      </c>
      <c r="AC973" s="1188"/>
      <c r="AE973" s="3497"/>
    </row>
    <row r="974" spans="1:31" s="229" customFormat="1" x14ac:dyDescent="0.25">
      <c r="A974" s="219">
        <v>1</v>
      </c>
      <c r="B974" s="437" t="s">
        <v>303</v>
      </c>
      <c r="C974" s="1790"/>
      <c r="D974" s="666"/>
      <c r="E974" s="637"/>
      <c r="F974" s="669"/>
      <c r="G974" s="669"/>
      <c r="H974" s="890"/>
      <c r="I974" s="1604"/>
      <c r="J974" s="1604"/>
      <c r="K974" s="203"/>
      <c r="L974" s="203"/>
      <c r="M974" s="203"/>
      <c r="N974" s="203"/>
      <c r="O974" s="203"/>
      <c r="P974" s="203"/>
      <c r="Q974" s="472"/>
      <c r="R974" s="898"/>
      <c r="S974" s="472"/>
      <c r="T974" s="918"/>
      <c r="U974" s="472"/>
      <c r="V974" s="472"/>
      <c r="W974" s="472"/>
      <c r="X974" s="472"/>
      <c r="Y974" s="472"/>
      <c r="Z974" s="1049"/>
      <c r="AA974" s="468"/>
      <c r="AB974" s="1173">
        <f t="shared" si="271"/>
        <v>0</v>
      </c>
      <c r="AC974" s="1188"/>
      <c r="AE974" s="3497"/>
    </row>
    <row r="975" spans="1:31" ht="30" x14ac:dyDescent="0.25">
      <c r="A975" s="219">
        <v>1</v>
      </c>
      <c r="B975" s="614" t="s">
        <v>450</v>
      </c>
      <c r="C975" s="576"/>
      <c r="D975" s="4"/>
      <c r="E975" s="637"/>
      <c r="F975" s="205"/>
      <c r="G975" s="205">
        <f t="shared" ref="G975" si="279">G976+G978</f>
        <v>0</v>
      </c>
      <c r="H975" s="302" t="e">
        <f>G975/F975*100</f>
        <v>#DIV/0!</v>
      </c>
      <c r="I975" s="1604"/>
      <c r="J975" s="1604"/>
      <c r="K975" s="203"/>
      <c r="L975" s="203"/>
      <c r="M975" s="203"/>
      <c r="N975" s="203"/>
      <c r="O975" s="203"/>
      <c r="P975" s="203"/>
      <c r="Q975" s="472"/>
      <c r="R975" s="898"/>
      <c r="S975" s="472"/>
      <c r="T975" s="918"/>
      <c r="U975" s="472"/>
      <c r="V975" s="472"/>
      <c r="W975" s="472"/>
      <c r="X975" s="472"/>
      <c r="Y975" s="472"/>
      <c r="Z975" s="1076"/>
      <c r="AA975" s="468"/>
      <c r="AB975" s="1173">
        <f t="shared" si="271"/>
        <v>0</v>
      </c>
      <c r="AC975" s="1188"/>
      <c r="AE975" s="3497"/>
    </row>
    <row r="976" spans="1:31" x14ac:dyDescent="0.25">
      <c r="A976" s="219">
        <v>1</v>
      </c>
      <c r="B976" s="437" t="s">
        <v>451</v>
      </c>
      <c r="C976" s="576"/>
      <c r="D976" s="4"/>
      <c r="E976" s="3151"/>
      <c r="F976" s="205"/>
      <c r="G976" s="205"/>
      <c r="H976" s="302" t="e">
        <f>G976/F976*100</f>
        <v>#DIV/0!</v>
      </c>
      <c r="I976" s="1604"/>
      <c r="J976" s="1604"/>
      <c r="K976" s="203"/>
      <c r="L976" s="203"/>
      <c r="M976" s="203"/>
      <c r="N976" s="203"/>
      <c r="O976" s="203"/>
      <c r="P976" s="203"/>
      <c r="Q976" s="472"/>
      <c r="R976" s="898"/>
      <c r="S976" s="472"/>
      <c r="T976" s="918"/>
      <c r="U976" s="472"/>
      <c r="V976" s="472"/>
      <c r="W976" s="472"/>
      <c r="X976" s="472"/>
      <c r="Y976" s="472"/>
      <c r="Z976" s="1076"/>
      <c r="AA976" s="468"/>
      <c r="AB976" s="1173">
        <f t="shared" si="271"/>
        <v>0</v>
      </c>
      <c r="AC976" s="1188"/>
      <c r="AE976" s="3497"/>
    </row>
    <row r="977" spans="1:31" ht="30" x14ac:dyDescent="0.25">
      <c r="A977" s="219">
        <v>1</v>
      </c>
      <c r="B977" s="437" t="s">
        <v>452</v>
      </c>
      <c r="C977" s="576"/>
      <c r="D977" s="4"/>
      <c r="E977" s="639"/>
      <c r="F977" s="205"/>
      <c r="G977" s="205"/>
      <c r="H977" s="302"/>
      <c r="I977" s="1604"/>
      <c r="J977" s="1604"/>
      <c r="K977" s="203"/>
      <c r="L977" s="203"/>
      <c r="M977" s="203"/>
      <c r="N977" s="203"/>
      <c r="O977" s="203"/>
      <c r="P977" s="203"/>
      <c r="Q977" s="472"/>
      <c r="R977" s="898"/>
      <c r="S977" s="472"/>
      <c r="T977" s="918"/>
      <c r="U977" s="472"/>
      <c r="V977" s="472"/>
      <c r="W977" s="472"/>
      <c r="X977" s="472"/>
      <c r="Y977" s="472"/>
      <c r="Z977" s="1076"/>
      <c r="AA977" s="468"/>
      <c r="AB977" s="1173">
        <f t="shared" si="271"/>
        <v>0</v>
      </c>
      <c r="AC977" s="1188"/>
      <c r="AE977" s="3497"/>
    </row>
    <row r="978" spans="1:31" ht="45" x14ac:dyDescent="0.25">
      <c r="A978" s="219">
        <v>1</v>
      </c>
      <c r="B978" s="437" t="s">
        <v>453</v>
      </c>
      <c r="C978" s="576"/>
      <c r="D978" s="4"/>
      <c r="E978" s="639"/>
      <c r="F978" s="205"/>
      <c r="G978" s="205"/>
      <c r="H978" s="302" t="e">
        <f>G978/F978*100</f>
        <v>#DIV/0!</v>
      </c>
      <c r="I978" s="1604"/>
      <c r="J978" s="1604"/>
      <c r="K978" s="203"/>
      <c r="L978" s="203"/>
      <c r="M978" s="203"/>
      <c r="N978" s="203"/>
      <c r="O978" s="203"/>
      <c r="P978" s="203"/>
      <c r="Q978" s="472"/>
      <c r="R978" s="898"/>
      <c r="S978" s="472"/>
      <c r="T978" s="918"/>
      <c r="U978" s="472"/>
      <c r="V978" s="472"/>
      <c r="W978" s="472"/>
      <c r="X978" s="472"/>
      <c r="Y978" s="472"/>
      <c r="Z978" s="1076"/>
      <c r="AA978" s="468"/>
      <c r="AB978" s="1173">
        <f t="shared" si="271"/>
        <v>0</v>
      </c>
      <c r="AC978" s="1188"/>
      <c r="AE978" s="3497"/>
    </row>
    <row r="979" spans="1:31" ht="60" x14ac:dyDescent="0.25">
      <c r="A979" s="219">
        <v>1</v>
      </c>
      <c r="B979" s="437" t="s">
        <v>454</v>
      </c>
      <c r="C979" s="576"/>
      <c r="D979" s="4"/>
      <c r="E979" s="639"/>
      <c r="F979" s="205"/>
      <c r="G979" s="205"/>
      <c r="H979" s="302"/>
      <c r="I979" s="1604"/>
      <c r="J979" s="1604"/>
      <c r="K979" s="203"/>
      <c r="L979" s="203"/>
      <c r="M979" s="203"/>
      <c r="N979" s="203"/>
      <c r="O979" s="203"/>
      <c r="P979" s="203"/>
      <c r="Q979" s="472"/>
      <c r="R979" s="898"/>
      <c r="S979" s="472"/>
      <c r="T979" s="918"/>
      <c r="U979" s="472"/>
      <c r="V979" s="472"/>
      <c r="W979" s="472"/>
      <c r="X979" s="472"/>
      <c r="Y979" s="472"/>
      <c r="Z979" s="1076"/>
      <c r="AA979" s="468"/>
      <c r="AB979" s="1173">
        <f t="shared" si="271"/>
        <v>0</v>
      </c>
      <c r="AC979" s="1188"/>
      <c r="AE979" s="3497"/>
    </row>
    <row r="980" spans="1:31" ht="45" x14ac:dyDescent="0.25">
      <c r="A980" s="219">
        <v>1</v>
      </c>
      <c r="B980" s="437" t="s">
        <v>455</v>
      </c>
      <c r="C980" s="576"/>
      <c r="D980" s="4"/>
      <c r="E980" s="639"/>
      <c r="F980" s="205"/>
      <c r="G980" s="205"/>
      <c r="H980" s="302" t="e">
        <f>G980/F980*100</f>
        <v>#DIV/0!</v>
      </c>
      <c r="I980" s="1604"/>
      <c r="J980" s="1604"/>
      <c r="K980" s="203"/>
      <c r="L980" s="203"/>
      <c r="M980" s="203"/>
      <c r="N980" s="203"/>
      <c r="O980" s="203"/>
      <c r="P980" s="203"/>
      <c r="Q980" s="472"/>
      <c r="R980" s="898"/>
      <c r="S980" s="472"/>
      <c r="T980" s="918"/>
      <c r="U980" s="472"/>
      <c r="V980" s="472"/>
      <c r="W980" s="472"/>
      <c r="X980" s="472"/>
      <c r="Y980" s="472"/>
      <c r="Z980" s="1076"/>
      <c r="AA980" s="468"/>
      <c r="AB980" s="1173">
        <f t="shared" si="271"/>
        <v>0</v>
      </c>
      <c r="AC980" s="1188"/>
      <c r="AE980" s="3497"/>
    </row>
    <row r="981" spans="1:31" ht="90" x14ac:dyDescent="0.25">
      <c r="A981" s="219">
        <v>1</v>
      </c>
      <c r="B981" s="436" t="s">
        <v>456</v>
      </c>
      <c r="C981" s="576"/>
      <c r="D981" s="4"/>
      <c r="E981" s="637"/>
      <c r="F981" s="205"/>
      <c r="G981" s="205"/>
      <c r="H981" s="302"/>
      <c r="I981" s="1604"/>
      <c r="J981" s="1604"/>
      <c r="K981" s="203"/>
      <c r="L981" s="203"/>
      <c r="M981" s="203"/>
      <c r="N981" s="203"/>
      <c r="O981" s="203"/>
      <c r="P981" s="203"/>
      <c r="Q981" s="472"/>
      <c r="R981" s="898"/>
      <c r="S981" s="472"/>
      <c r="T981" s="918"/>
      <c r="U981" s="472"/>
      <c r="V981" s="472"/>
      <c r="W981" s="472"/>
      <c r="X981" s="472"/>
      <c r="Y981" s="472"/>
      <c r="Z981" s="1076"/>
      <c r="AA981" s="468"/>
      <c r="AB981" s="1173">
        <f t="shared" si="271"/>
        <v>0</v>
      </c>
      <c r="AC981" s="1188"/>
      <c r="AE981" s="3497"/>
    </row>
    <row r="982" spans="1:31" ht="43.5" x14ac:dyDescent="0.25">
      <c r="A982" s="219">
        <v>1</v>
      </c>
      <c r="B982" s="666" t="s">
        <v>313</v>
      </c>
      <c r="C982" s="576"/>
      <c r="D982" s="4"/>
      <c r="E982" s="371"/>
      <c r="F982" s="669"/>
      <c r="G982" s="669">
        <f>G983</f>
        <v>0</v>
      </c>
      <c r="H982" s="890" t="e">
        <f>G982/F982*100</f>
        <v>#DIV/0!</v>
      </c>
      <c r="I982" s="1604"/>
      <c r="J982" s="1604"/>
      <c r="K982" s="203"/>
      <c r="L982" s="203"/>
      <c r="M982" s="203"/>
      <c r="N982" s="203"/>
      <c r="O982" s="203"/>
      <c r="P982" s="203"/>
      <c r="Q982" s="472"/>
      <c r="R982" s="898"/>
      <c r="S982" s="472"/>
      <c r="T982" s="918"/>
      <c r="U982" s="472"/>
      <c r="V982" s="472"/>
      <c r="W982" s="472"/>
      <c r="X982" s="472"/>
      <c r="Y982" s="472"/>
      <c r="Z982" s="1076"/>
      <c r="AA982" s="468"/>
      <c r="AB982" s="1173">
        <f t="shared" si="271"/>
        <v>0</v>
      </c>
      <c r="AC982" s="1188"/>
      <c r="AE982" s="3497"/>
    </row>
    <row r="983" spans="1:31" x14ac:dyDescent="0.25">
      <c r="A983" s="219">
        <v>1</v>
      </c>
      <c r="B983" s="666" t="s">
        <v>319</v>
      </c>
      <c r="C983" s="1790"/>
      <c r="D983" s="666"/>
      <c r="E983" s="347"/>
      <c r="F983" s="205"/>
      <c r="G983" s="205"/>
      <c r="H983" s="302" t="e">
        <f>G983/F983*100</f>
        <v>#DIV/0!</v>
      </c>
      <c r="I983" s="1604"/>
      <c r="J983" s="1604"/>
      <c r="K983" s="203"/>
      <c r="L983" s="203"/>
      <c r="M983" s="203"/>
      <c r="N983" s="203"/>
      <c r="O983" s="203"/>
      <c r="P983" s="203"/>
      <c r="Q983" s="472"/>
      <c r="R983" s="898"/>
      <c r="S983" s="472"/>
      <c r="T983" s="918"/>
      <c r="U983" s="472"/>
      <c r="V983" s="472"/>
      <c r="W983" s="472"/>
      <c r="X983" s="472"/>
      <c r="Y983" s="472"/>
      <c r="Z983" s="1049"/>
      <c r="AA983" s="468"/>
      <c r="AB983" s="1173">
        <f t="shared" si="271"/>
        <v>0</v>
      </c>
      <c r="AC983" s="1188"/>
      <c r="AE983" s="3497"/>
    </row>
    <row r="984" spans="1:31" x14ac:dyDescent="0.25">
      <c r="A984" s="219">
        <v>1</v>
      </c>
      <c r="B984" s="4" t="s">
        <v>320</v>
      </c>
      <c r="C984" s="1790"/>
      <c r="D984" s="666"/>
      <c r="E984" s="371"/>
      <c r="F984" s="669"/>
      <c r="G984" s="669"/>
      <c r="H984" s="890"/>
      <c r="I984" s="1604"/>
      <c r="J984" s="1604"/>
      <c r="K984" s="203"/>
      <c r="L984" s="203"/>
      <c r="M984" s="203"/>
      <c r="N984" s="203"/>
      <c r="O984" s="203"/>
      <c r="P984" s="203"/>
      <c r="Q984" s="472"/>
      <c r="R984" s="898"/>
      <c r="S984" s="472">
        <f>Y984-X984-U984</f>
        <v>0</v>
      </c>
      <c r="T984" s="918"/>
      <c r="U984" s="472"/>
      <c r="V984" s="472"/>
      <c r="W984" s="472"/>
      <c r="X984" s="472"/>
      <c r="Y984" s="472"/>
      <c r="Z984" s="1049"/>
      <c r="AA984" s="468"/>
      <c r="AB984" s="1173">
        <f t="shared" si="271"/>
        <v>0</v>
      </c>
      <c r="AC984" s="1188"/>
      <c r="AE984" s="3497"/>
    </row>
    <row r="985" spans="1:31" x14ac:dyDescent="0.25">
      <c r="A985" s="219">
        <v>1</v>
      </c>
      <c r="B985" s="1739" t="s">
        <v>132</v>
      </c>
      <c r="C985" s="1222"/>
      <c r="D985" s="2355"/>
      <c r="E985" s="359"/>
      <c r="F985" s="667"/>
      <c r="G985" s="667">
        <f t="shared" ref="G985" si="280">SUM(G986:G995)</f>
        <v>9</v>
      </c>
      <c r="H985" s="888" t="e">
        <f t="shared" ref="H985:H994" si="281">G985/F985*100</f>
        <v>#DIV/0!</v>
      </c>
      <c r="I985" s="1596"/>
      <c r="J985" s="1604"/>
      <c r="K985" s="1604"/>
      <c r="L985" s="1604"/>
      <c r="M985" s="1604"/>
      <c r="N985" s="1596"/>
      <c r="O985" s="1604"/>
      <c r="P985" s="1604"/>
      <c r="Q985" s="506"/>
      <c r="R985" s="1008">
        <f t="shared" ref="R985" si="282">Q985/12*$B$4</f>
        <v>0</v>
      </c>
      <c r="S985" s="506">
        <f>Y985-X985-U985</f>
        <v>8.7688299999999995</v>
      </c>
      <c r="T985" s="1144"/>
      <c r="U985" s="506"/>
      <c r="V985" s="506">
        <f>S985-R985</f>
        <v>8.7688299999999995</v>
      </c>
      <c r="W985" s="506"/>
      <c r="X985" s="506"/>
      <c r="Y985" s="506">
        <v>8.7688299999999995</v>
      </c>
      <c r="Z985" s="1077"/>
      <c r="AA985" s="1070"/>
      <c r="AB985" s="1173">
        <f t="shared" si="271"/>
        <v>0</v>
      </c>
      <c r="AC985" s="1188"/>
      <c r="AE985" s="3497"/>
    </row>
    <row r="986" spans="1:31" ht="30" x14ac:dyDescent="0.25">
      <c r="A986" s="219">
        <v>1</v>
      </c>
      <c r="B986" s="644" t="s">
        <v>116</v>
      </c>
      <c r="C986" s="1738"/>
      <c r="D986" s="2355"/>
      <c r="E986" s="368"/>
      <c r="F986" s="309"/>
      <c r="G986" s="309"/>
      <c r="H986" s="965" t="e">
        <f t="shared" si="281"/>
        <v>#DIV/0!</v>
      </c>
      <c r="I986" s="1596"/>
      <c r="J986" s="1604"/>
      <c r="K986" s="1604"/>
      <c r="L986" s="1604"/>
      <c r="M986" s="1604"/>
      <c r="N986" s="1596"/>
      <c r="O986" s="1604"/>
      <c r="P986" s="1604"/>
      <c r="Q986" s="506"/>
      <c r="R986" s="1015"/>
      <c r="S986" s="506"/>
      <c r="T986" s="1144"/>
      <c r="U986" s="506"/>
      <c r="V986" s="506"/>
      <c r="W986" s="506"/>
      <c r="X986" s="506"/>
      <c r="Y986" s="506"/>
      <c r="Z986" s="1080"/>
      <c r="AA986" s="1070"/>
      <c r="AB986" s="1173">
        <f t="shared" si="271"/>
        <v>0</v>
      </c>
      <c r="AC986" s="1188"/>
      <c r="AE986" s="3497"/>
    </row>
    <row r="987" spans="1:31" x14ac:dyDescent="0.25">
      <c r="A987" s="219">
        <v>1</v>
      </c>
      <c r="B987" s="645" t="s">
        <v>62</v>
      </c>
      <c r="C987" s="1738"/>
      <c r="D987" s="2355"/>
      <c r="E987" s="368"/>
      <c r="F987" s="309"/>
      <c r="G987" s="309"/>
      <c r="H987" s="965" t="e">
        <f t="shared" si="281"/>
        <v>#DIV/0!</v>
      </c>
      <c r="I987" s="1596"/>
      <c r="J987" s="1604"/>
      <c r="K987" s="1604"/>
      <c r="L987" s="1604"/>
      <c r="M987" s="1604"/>
      <c r="N987" s="1596"/>
      <c r="O987" s="1604"/>
      <c r="P987" s="1604"/>
      <c r="Q987" s="506"/>
      <c r="R987" s="1015"/>
      <c r="S987" s="506"/>
      <c r="T987" s="1144"/>
      <c r="U987" s="506"/>
      <c r="V987" s="506"/>
      <c r="W987" s="506"/>
      <c r="X987" s="506"/>
      <c r="Y987" s="506"/>
      <c r="Z987" s="1080"/>
      <c r="AA987" s="1070"/>
      <c r="AB987" s="1173">
        <f t="shared" si="271"/>
        <v>0</v>
      </c>
      <c r="AC987" s="1188"/>
      <c r="AE987" s="3497"/>
    </row>
    <row r="988" spans="1:31" x14ac:dyDescent="0.25">
      <c r="A988" s="219">
        <v>1</v>
      </c>
      <c r="B988" s="645" t="s">
        <v>87</v>
      </c>
      <c r="C988" s="1738"/>
      <c r="D988" s="2355"/>
      <c r="E988" s="368"/>
      <c r="F988" s="309"/>
      <c r="G988" s="309">
        <v>2</v>
      </c>
      <c r="H988" s="965" t="e">
        <f t="shared" si="281"/>
        <v>#DIV/0!</v>
      </c>
      <c r="I988" s="1596"/>
      <c r="J988" s="1604"/>
      <c r="K988" s="1604"/>
      <c r="L988" s="1604"/>
      <c r="M988" s="1604"/>
      <c r="N988" s="1596"/>
      <c r="O988" s="1604"/>
      <c r="P988" s="1604"/>
      <c r="Q988" s="506"/>
      <c r="R988" s="1015"/>
      <c r="S988" s="506"/>
      <c r="T988" s="1144"/>
      <c r="U988" s="506"/>
      <c r="V988" s="506"/>
      <c r="W988" s="506"/>
      <c r="X988" s="506"/>
      <c r="Y988" s="506"/>
      <c r="Z988" s="1080"/>
      <c r="AA988" s="1070"/>
      <c r="AB988" s="1173">
        <f t="shared" si="271"/>
        <v>0</v>
      </c>
      <c r="AC988" s="1188"/>
      <c r="AE988" s="3497"/>
    </row>
    <row r="989" spans="1:31" x14ac:dyDescent="0.25">
      <c r="A989" s="219">
        <v>1</v>
      </c>
      <c r="B989" s="646" t="s">
        <v>112</v>
      </c>
      <c r="C989" s="1223"/>
      <c r="D989" s="3"/>
      <c r="E989" s="351"/>
      <c r="F989" s="205"/>
      <c r="G989" s="205"/>
      <c r="H989" s="205" t="e">
        <f t="shared" si="281"/>
        <v>#DIV/0!</v>
      </c>
      <c r="I989" s="1596"/>
      <c r="J989" s="1604"/>
      <c r="K989" s="1604"/>
      <c r="L989" s="1604"/>
      <c r="M989" s="1604"/>
      <c r="N989" s="1604"/>
      <c r="O989" s="1604"/>
      <c r="P989" s="1604"/>
      <c r="Q989" s="506"/>
      <c r="R989" s="1015"/>
      <c r="S989" s="506"/>
      <c r="T989" s="1144"/>
      <c r="U989" s="506"/>
      <c r="V989" s="506"/>
      <c r="W989" s="506"/>
      <c r="X989" s="506"/>
      <c r="Y989" s="506"/>
      <c r="Z989" s="1076"/>
      <c r="AA989" s="1070"/>
      <c r="AB989" s="1173">
        <f t="shared" si="271"/>
        <v>0</v>
      </c>
      <c r="AC989" s="1188"/>
      <c r="AE989" s="3497"/>
    </row>
    <row r="990" spans="1:31" x14ac:dyDescent="0.25">
      <c r="B990" s="646" t="s">
        <v>258</v>
      </c>
      <c r="C990" s="1223"/>
      <c r="D990" s="3"/>
      <c r="E990" s="351"/>
      <c r="F990" s="205"/>
      <c r="G990" s="205"/>
      <c r="H990" s="205" t="e">
        <f t="shared" si="281"/>
        <v>#DIV/0!</v>
      </c>
      <c r="I990" s="1596"/>
      <c r="J990" s="1604"/>
      <c r="K990" s="1604"/>
      <c r="L990" s="1604"/>
      <c r="M990" s="1604"/>
      <c r="N990" s="1604"/>
      <c r="O990" s="1604"/>
      <c r="P990" s="1604"/>
      <c r="Q990" s="506"/>
      <c r="R990" s="1015"/>
      <c r="S990" s="506"/>
      <c r="T990" s="1144"/>
      <c r="U990" s="506"/>
      <c r="V990" s="506"/>
      <c r="W990" s="506"/>
      <c r="X990" s="506"/>
      <c r="Y990" s="506"/>
      <c r="Z990" s="1076"/>
      <c r="AA990" s="1070"/>
      <c r="AB990" s="1173">
        <f t="shared" si="271"/>
        <v>0</v>
      </c>
      <c r="AC990" s="1188"/>
      <c r="AE990" s="3497"/>
    </row>
    <row r="991" spans="1:31" ht="30" x14ac:dyDescent="0.25">
      <c r="B991" s="644" t="s">
        <v>274</v>
      </c>
      <c r="C991" s="1223"/>
      <c r="D991" s="3"/>
      <c r="E991" s="351"/>
      <c r="F991" s="205"/>
      <c r="G991" s="205"/>
      <c r="H991" s="205" t="e">
        <f t="shared" si="281"/>
        <v>#DIV/0!</v>
      </c>
      <c r="I991" s="1596"/>
      <c r="J991" s="1604"/>
      <c r="K991" s="1604"/>
      <c r="L991" s="1604"/>
      <c r="M991" s="1604"/>
      <c r="N991" s="1604"/>
      <c r="O991" s="1604"/>
      <c r="P991" s="1604"/>
      <c r="Q991" s="506"/>
      <c r="R991" s="1015"/>
      <c r="S991" s="506"/>
      <c r="T991" s="1144"/>
      <c r="U991" s="506"/>
      <c r="V991" s="506"/>
      <c r="W991" s="506"/>
      <c r="X991" s="506"/>
      <c r="Y991" s="506"/>
      <c r="Z991" s="1076"/>
      <c r="AA991" s="1070"/>
      <c r="AB991" s="1173">
        <f t="shared" si="271"/>
        <v>0</v>
      </c>
      <c r="AC991" s="1188"/>
      <c r="AE991" s="3497"/>
    </row>
    <row r="992" spans="1:31" x14ac:dyDescent="0.25">
      <c r="B992" s="646" t="s">
        <v>29</v>
      </c>
      <c r="C992" s="1223"/>
      <c r="D992" s="3"/>
      <c r="E992" s="351"/>
      <c r="F992" s="205"/>
      <c r="G992" s="205">
        <v>1</v>
      </c>
      <c r="H992" s="205" t="e">
        <f t="shared" si="281"/>
        <v>#DIV/0!</v>
      </c>
      <c r="I992" s="1596"/>
      <c r="J992" s="1604"/>
      <c r="K992" s="1604"/>
      <c r="L992" s="1604"/>
      <c r="M992" s="1604"/>
      <c r="N992" s="1604"/>
      <c r="O992" s="1604"/>
      <c r="P992" s="1604"/>
      <c r="Q992" s="506"/>
      <c r="R992" s="1015"/>
      <c r="S992" s="506"/>
      <c r="T992" s="1144"/>
      <c r="U992" s="506"/>
      <c r="V992" s="506"/>
      <c r="W992" s="506"/>
      <c r="X992" s="506"/>
      <c r="Y992" s="506"/>
      <c r="Z992" s="1076"/>
      <c r="AA992" s="1070"/>
      <c r="AB992" s="1173">
        <f t="shared" si="271"/>
        <v>0</v>
      </c>
      <c r="AC992" s="1188"/>
      <c r="AE992" s="3497"/>
    </row>
    <row r="993" spans="1:31" x14ac:dyDescent="0.25">
      <c r="A993" s="219">
        <v>1</v>
      </c>
      <c r="B993" s="648" t="s">
        <v>88</v>
      </c>
      <c r="C993" s="1223"/>
      <c r="D993" s="3"/>
      <c r="E993" s="351"/>
      <c r="F993" s="205"/>
      <c r="G993" s="205">
        <v>1</v>
      </c>
      <c r="H993" s="205" t="e">
        <f t="shared" si="281"/>
        <v>#DIV/0!</v>
      </c>
      <c r="I993" s="1596"/>
      <c r="J993" s="1604"/>
      <c r="K993" s="1604"/>
      <c r="L993" s="1604"/>
      <c r="M993" s="1604"/>
      <c r="N993" s="1604"/>
      <c r="O993" s="1604"/>
      <c r="P993" s="1604"/>
      <c r="Q993" s="506"/>
      <c r="R993" s="1015"/>
      <c r="S993" s="506"/>
      <c r="T993" s="1144"/>
      <c r="U993" s="506"/>
      <c r="V993" s="506"/>
      <c r="W993" s="506"/>
      <c r="X993" s="506"/>
      <c r="Y993" s="506"/>
      <c r="Z993" s="1076"/>
      <c r="AA993" s="1070"/>
      <c r="AB993" s="1173">
        <f t="shared" si="271"/>
        <v>0</v>
      </c>
      <c r="AC993" s="1188"/>
      <c r="AE993" s="3497"/>
    </row>
    <row r="994" spans="1:31" s="2356" customFormat="1" ht="18.75" customHeight="1" x14ac:dyDescent="0.25">
      <c r="B994" s="647" t="s">
        <v>71</v>
      </c>
      <c r="C994" s="1294"/>
      <c r="D994" s="1732"/>
      <c r="E994" s="351"/>
      <c r="F994" s="205"/>
      <c r="G994" s="205">
        <v>5</v>
      </c>
      <c r="H994" s="205" t="e">
        <f t="shared" si="281"/>
        <v>#DIV/0!</v>
      </c>
      <c r="I994" s="1596"/>
      <c r="J994" s="1604"/>
      <c r="K994" s="1604"/>
      <c r="L994" s="1604"/>
      <c r="M994" s="1604"/>
      <c r="N994" s="1604"/>
      <c r="O994" s="1626"/>
      <c r="P994" s="1604"/>
      <c r="Q994" s="509"/>
      <c r="R994" s="1016"/>
      <c r="S994" s="509"/>
      <c r="T994" s="1138"/>
      <c r="U994" s="509"/>
      <c r="V994" s="509"/>
      <c r="W994" s="509"/>
      <c r="X994" s="509"/>
      <c r="Y994" s="509"/>
      <c r="Z994" s="1076"/>
      <c r="AA994" s="1078"/>
      <c r="AB994" s="1173">
        <f t="shared" ref="AB994:AB1023" si="283">S994-R994-V994</f>
        <v>0</v>
      </c>
      <c r="AC994" s="1188"/>
      <c r="AE994" s="3497"/>
    </row>
    <row r="995" spans="1:31" s="2356" customFormat="1" x14ac:dyDescent="0.25">
      <c r="B995" s="3425" t="s">
        <v>523</v>
      </c>
      <c r="C995" s="1294"/>
      <c r="D995" s="1732"/>
      <c r="E995" s="2262"/>
      <c r="F995" s="205"/>
      <c r="G995" s="205"/>
      <c r="H995" s="205"/>
      <c r="I995" s="1621"/>
      <c r="J995" s="1626"/>
      <c r="K995" s="1626"/>
      <c r="L995" s="1626"/>
      <c r="M995" s="1626"/>
      <c r="N995" s="1626"/>
      <c r="O995" s="1626"/>
      <c r="P995" s="1626"/>
      <c r="Q995" s="509"/>
      <c r="R995" s="1016"/>
      <c r="S995" s="509"/>
      <c r="T995" s="1138"/>
      <c r="U995" s="509"/>
      <c r="V995" s="509"/>
      <c r="W995" s="509"/>
      <c r="X995" s="509"/>
      <c r="Y995" s="509"/>
      <c r="Z995" s="1076"/>
      <c r="AA995" s="1078"/>
      <c r="AB995" s="1173">
        <f t="shared" si="283"/>
        <v>0</v>
      </c>
      <c r="AC995" s="1188"/>
      <c r="AE995" s="3497"/>
    </row>
    <row r="996" spans="1:31" x14ac:dyDescent="0.25">
      <c r="A996" s="219">
        <v>1</v>
      </c>
      <c r="B996" s="632" t="s">
        <v>260</v>
      </c>
      <c r="C996" s="1294"/>
      <c r="D996" s="1732"/>
      <c r="E996" s="640"/>
      <c r="F996" s="669"/>
      <c r="G996" s="669">
        <f>G973+G949</f>
        <v>13</v>
      </c>
      <c r="H996" s="205" t="e">
        <f>G996/F996*100</f>
        <v>#DIV/0!</v>
      </c>
      <c r="I996" s="1732"/>
      <c r="J996" s="1732"/>
      <c r="K996" s="1732"/>
      <c r="L996" s="1732"/>
      <c r="M996" s="1732"/>
      <c r="N996" s="1732"/>
      <c r="O996" s="1732"/>
      <c r="P996" s="1732"/>
      <c r="Q996" s="1732"/>
      <c r="R996" s="1016"/>
      <c r="S996" s="509"/>
      <c r="T996" s="1138"/>
      <c r="U996" s="509"/>
      <c r="V996" s="509"/>
      <c r="W996" s="509"/>
      <c r="X996" s="509"/>
      <c r="Y996" s="509"/>
      <c r="Z996" s="1049"/>
      <c r="AA996" s="1078"/>
      <c r="AB996" s="1173">
        <f t="shared" si="283"/>
        <v>0</v>
      </c>
      <c r="AC996" s="1188"/>
      <c r="AE996" s="3497"/>
    </row>
    <row r="997" spans="1:31" ht="29.25" x14ac:dyDescent="0.25">
      <c r="A997" s="219">
        <v>1</v>
      </c>
      <c r="B997" s="632" t="s">
        <v>273</v>
      </c>
      <c r="C997" s="1294"/>
      <c r="D997" s="1732"/>
      <c r="E997" s="640"/>
      <c r="F997" s="669"/>
      <c r="G997" s="669">
        <f>G963</f>
        <v>0</v>
      </c>
      <c r="H997" s="205" t="e">
        <f>G997/F997*100</f>
        <v>#DIV/0!</v>
      </c>
      <c r="I997" s="1732"/>
      <c r="J997" s="1732"/>
      <c r="K997" s="1732"/>
      <c r="L997" s="1732"/>
      <c r="M997" s="1732"/>
      <c r="N997" s="1732"/>
      <c r="O997" s="1732"/>
      <c r="P997" s="1732"/>
      <c r="Q997" s="506"/>
      <c r="R997" s="1016"/>
      <c r="S997" s="509"/>
      <c r="T997" s="1138">
        <f t="shared" ref="T997" si="284">T963</f>
        <v>0</v>
      </c>
      <c r="U997" s="509"/>
      <c r="V997" s="509"/>
      <c r="W997" s="509"/>
      <c r="X997" s="509"/>
      <c r="Y997" s="509"/>
      <c r="Z997" s="1049"/>
      <c r="AA997" s="1078"/>
      <c r="AB997" s="1173">
        <f t="shared" si="283"/>
        <v>0</v>
      </c>
      <c r="AC997" s="1188"/>
      <c r="AE997" s="3497"/>
    </row>
    <row r="998" spans="1:31" ht="29.25" x14ac:dyDescent="0.25">
      <c r="A998" s="219">
        <v>1</v>
      </c>
      <c r="B998" s="632" t="s">
        <v>261</v>
      </c>
      <c r="C998" s="1294"/>
      <c r="D998" s="1732"/>
      <c r="E998" s="640"/>
      <c r="F998" s="669"/>
      <c r="G998" s="669">
        <f>G983+G958</f>
        <v>7</v>
      </c>
      <c r="H998" s="205" t="e">
        <f>G998/F998*100</f>
        <v>#DIV/0!</v>
      </c>
      <c r="I998" s="1732"/>
      <c r="J998" s="1732"/>
      <c r="K998" s="1732"/>
      <c r="L998" s="1732"/>
      <c r="M998" s="1732"/>
      <c r="N998" s="1732"/>
      <c r="O998" s="1732"/>
      <c r="P998" s="1732"/>
      <c r="Q998" s="1732"/>
      <c r="R998" s="1016"/>
      <c r="S998" s="509"/>
      <c r="T998" s="1138"/>
      <c r="U998" s="509"/>
      <c r="V998" s="509"/>
      <c r="W998" s="509"/>
      <c r="X998" s="509"/>
      <c r="Y998" s="509"/>
      <c r="Z998" s="1049"/>
      <c r="AA998" s="1078"/>
      <c r="AB998" s="1173">
        <f t="shared" si="283"/>
        <v>0</v>
      </c>
      <c r="AC998" s="1188"/>
      <c r="AE998" s="3497"/>
    </row>
    <row r="999" spans="1:31" ht="29.25" x14ac:dyDescent="0.25">
      <c r="A999" s="219">
        <v>1</v>
      </c>
      <c r="B999" s="632" t="s">
        <v>262</v>
      </c>
      <c r="C999" s="1294"/>
      <c r="D999" s="1732"/>
      <c r="E999" s="649"/>
      <c r="F999" s="669"/>
      <c r="G999" s="669">
        <f t="shared" ref="G999" si="285">G961</f>
        <v>0</v>
      </c>
      <c r="H999" s="205" t="e">
        <f>G999/F999*100</f>
        <v>#DIV/0!</v>
      </c>
      <c r="I999" s="1732"/>
      <c r="J999" s="1732"/>
      <c r="K999" s="1732"/>
      <c r="L999" s="1732"/>
      <c r="M999" s="1732"/>
      <c r="N999" s="1732"/>
      <c r="O999" s="1732"/>
      <c r="P999" s="1732"/>
      <c r="Q999" s="509"/>
      <c r="R999" s="1008">
        <f t="shared" ref="R999" si="286">Q999/12*$B$4</f>
        <v>0</v>
      </c>
      <c r="S999" s="509">
        <f>Y999-X999-U999</f>
        <v>0</v>
      </c>
      <c r="T999" s="1138"/>
      <c r="U999" s="509"/>
      <c r="V999" s="509">
        <f>S999-R999</f>
        <v>0</v>
      </c>
      <c r="W999" s="509"/>
      <c r="X999" s="509"/>
      <c r="Y999" s="509"/>
      <c r="Z999" s="1049"/>
      <c r="AA999" s="1078"/>
      <c r="AB999" s="1173">
        <f t="shared" si="283"/>
        <v>0</v>
      </c>
      <c r="AC999" s="1188"/>
      <c r="AE999" s="3497"/>
    </row>
    <row r="1000" spans="1:31" x14ac:dyDescent="0.25">
      <c r="A1000" s="219">
        <v>1</v>
      </c>
      <c r="B1000" s="1239" t="s">
        <v>134</v>
      </c>
      <c r="C1000" s="1238"/>
      <c r="D1000" s="1795"/>
      <c r="E1000" s="650"/>
      <c r="F1000" s="959"/>
      <c r="G1000" s="959">
        <f>G996+G997+G999+G998*2.6</f>
        <v>31.2</v>
      </c>
      <c r="H1000" s="36" t="e">
        <f>G1000/F1000*100</f>
        <v>#DIV/0!</v>
      </c>
      <c r="I1000" s="1745"/>
      <c r="J1000" s="1745"/>
      <c r="K1000" s="1642"/>
      <c r="L1000" s="1642"/>
      <c r="M1000" s="1642"/>
      <c r="N1000" s="1642"/>
      <c r="O1000" s="1642"/>
      <c r="P1000" s="1642"/>
      <c r="Q1000" s="470"/>
      <c r="R1000" s="1009">
        <f t="shared" ref="R1000:Y1000" si="287">SUM(R999,R985,R973,R963,R948)</f>
        <v>0</v>
      </c>
      <c r="S1000" s="470">
        <f t="shared" si="287"/>
        <v>31.237920000000003</v>
      </c>
      <c r="T1000" s="922">
        <f t="shared" si="287"/>
        <v>0</v>
      </c>
      <c r="U1000" s="470">
        <f t="shared" si="287"/>
        <v>0</v>
      </c>
      <c r="V1000" s="470">
        <f t="shared" si="287"/>
        <v>31.237920000000003</v>
      </c>
      <c r="W1000" s="470">
        <f t="shared" si="287"/>
        <v>0</v>
      </c>
      <c r="X1000" s="470">
        <f t="shared" si="287"/>
        <v>0</v>
      </c>
      <c r="Y1000" s="470">
        <f t="shared" si="287"/>
        <v>31.237920000000003</v>
      </c>
      <c r="Z1000" s="1796"/>
      <c r="AA1000" s="998"/>
      <c r="AB1000" s="1173">
        <f t="shared" si="283"/>
        <v>0</v>
      </c>
      <c r="AC1000" s="1188"/>
      <c r="AE1000" s="3497"/>
    </row>
    <row r="1001" spans="1:31" x14ac:dyDescent="0.25">
      <c r="A1001" s="219">
        <v>1</v>
      </c>
      <c r="B1001" s="2" t="s">
        <v>28</v>
      </c>
      <c r="C1001" s="589"/>
      <c r="D1001" s="2"/>
      <c r="E1001" s="351"/>
      <c r="F1001" s="309"/>
      <c r="G1001" s="309"/>
      <c r="H1001" s="309"/>
      <c r="I1001" s="958"/>
      <c r="J1001" s="958"/>
      <c r="K1001" s="302"/>
      <c r="L1001" s="302"/>
      <c r="M1001" s="302"/>
      <c r="N1001" s="302"/>
      <c r="O1001" s="302"/>
      <c r="P1001" s="302"/>
      <c r="Q1001" s="472"/>
      <c r="R1001" s="898"/>
      <c r="S1001" s="472">
        <f t="shared" ref="S1001:S1013" si="288">Y1001-X1001-U1001</f>
        <v>0</v>
      </c>
      <c r="T1001" s="918"/>
      <c r="U1001" s="472"/>
      <c r="V1001" s="472"/>
      <c r="W1001" s="472"/>
      <c r="X1001" s="472"/>
      <c r="Y1001" s="472"/>
      <c r="Z1001" s="1080"/>
      <c r="AA1001" s="468"/>
      <c r="AB1001" s="1173">
        <f t="shared" si="283"/>
        <v>0</v>
      </c>
      <c r="AC1001" s="1188"/>
      <c r="AE1001" s="3497"/>
    </row>
    <row r="1002" spans="1:31" s="229" customFormat="1" x14ac:dyDescent="0.25">
      <c r="A1002" s="219">
        <v>1</v>
      </c>
      <c r="B1002" s="3" t="s">
        <v>129</v>
      </c>
      <c r="C1002" s="596"/>
      <c r="D1002" s="3"/>
      <c r="E1002" s="351"/>
      <c r="F1002" s="205"/>
      <c r="G1002" s="205"/>
      <c r="H1002" s="205" t="e">
        <f>G1002/F1002*100</f>
        <v>#DIV/0!</v>
      </c>
      <c r="I1002" s="958">
        <v>11</v>
      </c>
      <c r="J1002" s="243" t="e">
        <f>M1002/G1002</f>
        <v>#DIV/0!</v>
      </c>
      <c r="K1002" s="244">
        <f>ROUND(E1002*I1002,0)</f>
        <v>0</v>
      </c>
      <c r="L1002" s="244">
        <f>ROUND(K1002/12*$B$4,0)</f>
        <v>0</v>
      </c>
      <c r="M1002" s="244"/>
      <c r="N1002" s="244" t="e">
        <f>M1002/L1002*100</f>
        <v>#DIV/0!</v>
      </c>
      <c r="O1002" s="244" t="e">
        <f>ROUND(K1002/D1002,0)</f>
        <v>#DIV/0!</v>
      </c>
      <c r="P1002" s="244" t="e">
        <f>M1002/$B$4*12/O1002</f>
        <v>#DIV/0!</v>
      </c>
      <c r="Q1002" s="472"/>
      <c r="R1002" s="898"/>
      <c r="S1002" s="472">
        <f t="shared" si="288"/>
        <v>0</v>
      </c>
      <c r="T1002" s="918"/>
      <c r="U1002" s="472"/>
      <c r="V1002" s="472"/>
      <c r="W1002" s="472"/>
      <c r="X1002" s="472"/>
      <c r="Y1002" s="472"/>
      <c r="Z1002" s="1076"/>
      <c r="AA1002" s="468"/>
      <c r="AB1002" s="1173">
        <f t="shared" si="283"/>
        <v>0</v>
      </c>
      <c r="AC1002" s="1188"/>
      <c r="AE1002" s="3497"/>
    </row>
    <row r="1003" spans="1:31" s="229" customFormat="1" x14ac:dyDescent="0.25">
      <c r="A1003" s="219">
        <v>1</v>
      </c>
      <c r="B1003" s="227" t="s">
        <v>75</v>
      </c>
      <c r="C1003" s="1259"/>
      <c r="D1003" s="1748"/>
      <c r="E1003" s="349"/>
      <c r="F1003" s="667"/>
      <c r="G1003" s="667">
        <f>G1002</f>
        <v>0</v>
      </c>
      <c r="H1003" s="667" t="e">
        <f>G1003/F1003*100</f>
        <v>#DIV/0!</v>
      </c>
      <c r="I1003" s="1604">
        <f>I1002</f>
        <v>11</v>
      </c>
      <c r="J1003" s="322" t="e">
        <f>M1003/G1003</f>
        <v>#DIV/0!</v>
      </c>
      <c r="K1003" s="890">
        <f>K1002</f>
        <v>0</v>
      </c>
      <c r="L1003" s="890">
        <f>L1002</f>
        <v>0</v>
      </c>
      <c r="M1003" s="890">
        <f>M1002</f>
        <v>0</v>
      </c>
      <c r="N1003" s="244" t="e">
        <f>M1003/L1003*100</f>
        <v>#DIV/0!</v>
      </c>
      <c r="O1003" s="1360" t="e">
        <f>SUM(O1002)</f>
        <v>#DIV/0!</v>
      </c>
      <c r="P1003" s="244" t="e">
        <f>M1003/$B$4*12/O1003</f>
        <v>#DIV/0!</v>
      </c>
      <c r="Q1003" s="472"/>
      <c r="R1003" s="898"/>
      <c r="S1003" s="472">
        <f t="shared" si="288"/>
        <v>0</v>
      </c>
      <c r="T1003" s="918"/>
      <c r="U1003" s="472"/>
      <c r="V1003" s="472"/>
      <c r="W1003" s="472"/>
      <c r="X1003" s="472"/>
      <c r="Y1003" s="472"/>
      <c r="Z1003" s="1097"/>
      <c r="AA1003" s="468"/>
      <c r="AB1003" s="1173">
        <f t="shared" si="283"/>
        <v>0</v>
      </c>
      <c r="AC1003" s="1188"/>
      <c r="AE1003" s="3497"/>
    </row>
    <row r="1004" spans="1:31" x14ac:dyDescent="0.25">
      <c r="A1004" s="219">
        <v>1</v>
      </c>
      <c r="B1004" s="2" t="s">
        <v>16</v>
      </c>
      <c r="C1004" s="589"/>
      <c r="D1004" s="1748"/>
      <c r="E1004" s="349"/>
      <c r="F1004" s="667"/>
      <c r="G1004" s="667"/>
      <c r="H1004" s="667"/>
      <c r="I1004" s="1604"/>
      <c r="J1004" s="322"/>
      <c r="K1004" s="890"/>
      <c r="L1004" s="890"/>
      <c r="M1004" s="890"/>
      <c r="N1004" s="244"/>
      <c r="O1004" s="1360"/>
      <c r="P1004" s="244"/>
      <c r="Q1004" s="472"/>
      <c r="R1004" s="898"/>
      <c r="S1004" s="472">
        <f t="shared" si="288"/>
        <v>0</v>
      </c>
      <c r="T1004" s="918"/>
      <c r="U1004" s="472"/>
      <c r="V1004" s="472"/>
      <c r="W1004" s="472"/>
      <c r="X1004" s="472"/>
      <c r="Y1004" s="472"/>
      <c r="Z1004" s="1097"/>
      <c r="AA1004" s="468"/>
      <c r="AB1004" s="1173">
        <f t="shared" si="283"/>
        <v>0</v>
      </c>
      <c r="AC1004" s="1188"/>
      <c r="AE1004" s="3497"/>
    </row>
    <row r="1005" spans="1:31" s="229" customFormat="1" x14ac:dyDescent="0.25">
      <c r="A1005" s="219">
        <v>1</v>
      </c>
      <c r="B1005" s="1724" t="s">
        <v>64</v>
      </c>
      <c r="C1005" s="1797"/>
      <c r="D1005" s="3"/>
      <c r="E1005" s="347"/>
      <c r="F1005" s="205"/>
      <c r="G1005" s="205"/>
      <c r="H1005" s="205" t="e">
        <f>G1005/F1005*100</f>
        <v>#DIV/0!</v>
      </c>
      <c r="I1005" s="958">
        <v>8</v>
      </c>
      <c r="J1005" s="243" t="e">
        <f>M1005/G1005</f>
        <v>#DIV/0!</v>
      </c>
      <c r="K1005" s="244">
        <f>ROUND(E1005*I1005,0)</f>
        <v>0</v>
      </c>
      <c r="L1005" s="244">
        <f>ROUND(K1005/12*$B$4,0)</f>
        <v>0</v>
      </c>
      <c r="M1005" s="244"/>
      <c r="N1005" s="244" t="e">
        <f>M1005/L1005*100</f>
        <v>#DIV/0!</v>
      </c>
      <c r="O1005" s="1243" t="e">
        <f>ROUND(K1005/D1005,0)</f>
        <v>#DIV/0!</v>
      </c>
      <c r="P1005" s="244" t="e">
        <f>M1005/$B$4*12/O1005</f>
        <v>#DIV/0!</v>
      </c>
      <c r="Q1005" s="472"/>
      <c r="R1005" s="898"/>
      <c r="S1005" s="472">
        <f t="shared" si="288"/>
        <v>0</v>
      </c>
      <c r="T1005" s="918"/>
      <c r="U1005" s="472"/>
      <c r="V1005" s="472"/>
      <c r="W1005" s="472"/>
      <c r="X1005" s="472"/>
      <c r="Y1005" s="472"/>
      <c r="Z1005" s="1076"/>
      <c r="AA1005" s="468"/>
      <c r="AB1005" s="1173">
        <f t="shared" si="283"/>
        <v>0</v>
      </c>
      <c r="AC1005" s="1188"/>
      <c r="AE1005" s="3497"/>
    </row>
    <row r="1006" spans="1:31" x14ac:dyDescent="0.25">
      <c r="A1006" s="219">
        <v>1</v>
      </c>
      <c r="B1006" s="1752" t="s">
        <v>176</v>
      </c>
      <c r="C1006" s="1268"/>
      <c r="D1006" s="1753"/>
      <c r="E1006" s="350"/>
      <c r="F1006" s="1754"/>
      <c r="G1006" s="1754">
        <f>SUM(G1005)</f>
        <v>0</v>
      </c>
      <c r="H1006" s="249" t="e">
        <f>G1006/F1006*100</f>
        <v>#DIV/0!</v>
      </c>
      <c r="I1006" s="1626">
        <f>IF(E1006=0,0,K1006/E1006)</f>
        <v>0</v>
      </c>
      <c r="J1006" s="1232" t="e">
        <f>M1006/G1006</f>
        <v>#DIV/0!</v>
      </c>
      <c r="K1006" s="1296">
        <f>SUM(K1005)</f>
        <v>0</v>
      </c>
      <c r="L1006" s="1296">
        <f>SUM(L1005)</f>
        <v>0</v>
      </c>
      <c r="M1006" s="1296">
        <f>SUM(M1005)</f>
        <v>0</v>
      </c>
      <c r="N1006" s="1296" t="e">
        <f>M1006/L1006*100</f>
        <v>#DIV/0!</v>
      </c>
      <c r="O1006" s="1300" t="e">
        <f>SUM(O1005)</f>
        <v>#DIV/0!</v>
      </c>
      <c r="P1006" s="408" t="e">
        <f>M1006/$B$4*12/O1006</f>
        <v>#DIV/0!</v>
      </c>
      <c r="Q1006" s="473"/>
      <c r="R1006" s="1007"/>
      <c r="S1006" s="473">
        <f t="shared" si="288"/>
        <v>0</v>
      </c>
      <c r="T1006" s="1220"/>
      <c r="U1006" s="473"/>
      <c r="V1006" s="473"/>
      <c r="W1006" s="473"/>
      <c r="X1006" s="473"/>
      <c r="Y1006" s="473"/>
      <c r="Z1006" s="1756"/>
      <c r="AA1006" s="993"/>
      <c r="AB1006" s="1173">
        <f t="shared" si="283"/>
        <v>0</v>
      </c>
      <c r="AC1006" s="1188"/>
      <c r="AE1006" s="3497"/>
    </row>
    <row r="1007" spans="1:31" ht="30" thickBot="1" x14ac:dyDescent="0.3">
      <c r="A1007" s="219">
        <v>1</v>
      </c>
      <c r="B1007" s="230" t="s">
        <v>201</v>
      </c>
      <c r="C1007" s="230"/>
      <c r="D1007" s="230"/>
      <c r="E1007" s="378"/>
      <c r="F1007" s="1798"/>
      <c r="G1007" s="1798">
        <f>SUM(G1006,G1003)</f>
        <v>0</v>
      </c>
      <c r="H1007" s="1798" t="e">
        <f>G1007/F1007*100</f>
        <v>#DIV/0!</v>
      </c>
      <c r="I1007" s="1274">
        <f>IF(E1007=0,0,K1007/E1007)</f>
        <v>0</v>
      </c>
      <c r="J1007" s="1799">
        <f>IF(F1007=0,0,L1007/F1007)</f>
        <v>0</v>
      </c>
      <c r="K1007" s="1798">
        <f>SUM(K1006,K1003)</f>
        <v>0</v>
      </c>
      <c r="L1007" s="1798">
        <f>SUM(L1006,L1003)</f>
        <v>0</v>
      </c>
      <c r="M1007" s="1798">
        <f>SUM(M1006,M1003)</f>
        <v>0</v>
      </c>
      <c r="N1007" s="1276" t="e">
        <f>M1007/L1007*100</f>
        <v>#DIV/0!</v>
      </c>
      <c r="O1007" s="1323" t="e">
        <f>SUM(O1005,O1002)</f>
        <v>#DIV/0!</v>
      </c>
      <c r="P1007" s="1276" t="e">
        <f>M1007/$B$4*12/O1007</f>
        <v>#DIV/0!</v>
      </c>
      <c r="Q1007" s="477"/>
      <c r="R1007" s="1012">
        <f t="shared" ref="R1007" si="289">Q1007/12*$B$4</f>
        <v>0</v>
      </c>
      <c r="S1007" s="477">
        <f t="shared" si="288"/>
        <v>0</v>
      </c>
      <c r="T1007" s="920"/>
      <c r="U1007" s="477"/>
      <c r="V1007" s="477">
        <f>S1007-R1007</f>
        <v>0</v>
      </c>
      <c r="W1007" s="477"/>
      <c r="X1007" s="477"/>
      <c r="Y1007" s="477"/>
      <c r="Z1007" s="1800"/>
      <c r="AA1007" s="1040"/>
      <c r="AB1007" s="1173">
        <f t="shared" si="283"/>
        <v>0</v>
      </c>
      <c r="AC1007" s="1188"/>
      <c r="AE1007" s="3497"/>
    </row>
    <row r="1008" spans="1:31" ht="15.75" thickBot="1" x14ac:dyDescent="0.3">
      <c r="A1008" s="219">
        <v>1</v>
      </c>
      <c r="B1008" s="1762" t="s">
        <v>277</v>
      </c>
      <c r="C1008" s="1763"/>
      <c r="D1008" s="1762"/>
      <c r="E1008" s="356"/>
      <c r="F1008" s="1615"/>
      <c r="G1008" s="1615"/>
      <c r="H1008" s="1615"/>
      <c r="I1008" s="1574"/>
      <c r="J1008" s="1574"/>
      <c r="K1008" s="1615"/>
      <c r="L1008" s="1615"/>
      <c r="M1008" s="1801">
        <f>SUM(M1007,M1000,M947)</f>
        <v>0</v>
      </c>
      <c r="N1008" s="1615"/>
      <c r="O1008" s="1615"/>
      <c r="P1008" s="1615"/>
      <c r="Q1008" s="478"/>
      <c r="R1008" s="899">
        <f>SUM(R1007,R1000,R947)</f>
        <v>0</v>
      </c>
      <c r="S1008" s="478">
        <f t="shared" si="288"/>
        <v>31.237920000000003</v>
      </c>
      <c r="T1008" s="923">
        <f t="shared" ref="T1008:Y1008" si="290">SUM(T1007,T1000,T947)</f>
        <v>0</v>
      </c>
      <c r="U1008" s="247">
        <f t="shared" si="290"/>
        <v>0</v>
      </c>
      <c r="V1008" s="478">
        <f t="shared" si="290"/>
        <v>31.237920000000003</v>
      </c>
      <c r="W1008" s="478">
        <f t="shared" si="290"/>
        <v>0</v>
      </c>
      <c r="X1008" s="247">
        <f t="shared" si="290"/>
        <v>0</v>
      </c>
      <c r="Y1008" s="478">
        <f t="shared" si="290"/>
        <v>31.237920000000003</v>
      </c>
      <c r="Z1008" s="1617"/>
      <c r="AA1008" s="995">
        <f>SUM(AA1007,AA1000,AA947)</f>
        <v>0</v>
      </c>
      <c r="AB1008" s="1173">
        <f t="shared" si="283"/>
        <v>0</v>
      </c>
      <c r="AC1008" s="1188"/>
      <c r="AE1008" s="3497"/>
    </row>
    <row r="1009" spans="1:31" x14ac:dyDescent="0.25">
      <c r="A1009" s="219">
        <v>1</v>
      </c>
      <c r="B1009" s="1802"/>
      <c r="C1009" s="1803"/>
      <c r="D1009" s="1802"/>
      <c r="E1009" s="368"/>
      <c r="F1009" s="965"/>
      <c r="G1009" s="965"/>
      <c r="H1009" s="965"/>
      <c r="I1009" s="1600"/>
      <c r="J1009" s="1600"/>
      <c r="K1009" s="1597"/>
      <c r="L1009" s="1597"/>
      <c r="M1009" s="1597"/>
      <c r="N1009" s="1597"/>
      <c r="O1009" s="1597"/>
      <c r="P1009" s="1597"/>
      <c r="Q1009" s="471"/>
      <c r="R1009" s="897"/>
      <c r="S1009" s="471">
        <f t="shared" si="288"/>
        <v>0</v>
      </c>
      <c r="T1009" s="921"/>
      <c r="U1009" s="471"/>
      <c r="V1009" s="471"/>
      <c r="W1009" s="471"/>
      <c r="X1009" s="471"/>
      <c r="Y1009" s="471"/>
      <c r="Z1009" s="1096"/>
      <c r="AA1009" s="511"/>
      <c r="AB1009" s="1173">
        <f t="shared" si="283"/>
        <v>0</v>
      </c>
      <c r="AC1009" s="1188"/>
      <c r="AE1009" s="3497"/>
    </row>
    <row r="1010" spans="1:31" s="233" customFormat="1" ht="43.5" x14ac:dyDescent="0.25">
      <c r="A1010" s="219">
        <v>1</v>
      </c>
      <c r="B1010" s="1178" t="s">
        <v>365</v>
      </c>
      <c r="C1010" s="1178"/>
      <c r="D1010" s="1722"/>
      <c r="E1010" s="351"/>
      <c r="F1010" s="309"/>
      <c r="G1010" s="309"/>
      <c r="H1010" s="309"/>
      <c r="I1010" s="958"/>
      <c r="J1010" s="958"/>
      <c r="K1010" s="203"/>
      <c r="L1010" s="203"/>
      <c r="M1010" s="203"/>
      <c r="N1010" s="203"/>
      <c r="O1010" s="203"/>
      <c r="P1010" s="203"/>
      <c r="Q1010" s="472"/>
      <c r="R1010" s="898"/>
      <c r="S1010" s="472">
        <f t="shared" si="288"/>
        <v>0</v>
      </c>
      <c r="T1010" s="918"/>
      <c r="U1010" s="472"/>
      <c r="V1010" s="472"/>
      <c r="W1010" s="472"/>
      <c r="X1010" s="472"/>
      <c r="Y1010" s="472"/>
      <c r="Z1010" s="1080"/>
      <c r="AA1010" s="468"/>
      <c r="AB1010" s="1173">
        <f t="shared" si="283"/>
        <v>0</v>
      </c>
      <c r="AC1010" s="1188"/>
      <c r="AE1010" s="3497"/>
    </row>
    <row r="1011" spans="1:31" x14ac:dyDescent="0.25">
      <c r="A1011" s="219">
        <v>1</v>
      </c>
      <c r="B1011" s="1605" t="s">
        <v>5</v>
      </c>
      <c r="C1011" s="1606"/>
      <c r="D1011" s="1605"/>
      <c r="E1011" s="351"/>
      <c r="F1011" s="309"/>
      <c r="G1011" s="309"/>
      <c r="H1011" s="309"/>
      <c r="I1011" s="1604"/>
      <c r="J1011" s="1604"/>
      <c r="K1011" s="309"/>
      <c r="L1011" s="309"/>
      <c r="M1011" s="309"/>
      <c r="N1011" s="309"/>
      <c r="O1011" s="309"/>
      <c r="P1011" s="309"/>
      <c r="Q1011" s="472"/>
      <c r="R1011" s="898"/>
      <c r="S1011" s="472">
        <f t="shared" si="288"/>
        <v>0</v>
      </c>
      <c r="T1011" s="918"/>
      <c r="U1011" s="472"/>
      <c r="V1011" s="472"/>
      <c r="W1011" s="472"/>
      <c r="X1011" s="472"/>
      <c r="Y1011" s="472"/>
      <c r="Z1011" s="1080"/>
      <c r="AA1011" s="468"/>
      <c r="AB1011" s="1173">
        <f t="shared" si="283"/>
        <v>0</v>
      </c>
      <c r="AC1011" s="1188"/>
      <c r="AE1011" s="3497"/>
    </row>
    <row r="1012" spans="1:31" x14ac:dyDescent="0.25">
      <c r="A1012" s="219">
        <v>1</v>
      </c>
      <c r="B1012" s="1732" t="s">
        <v>43</v>
      </c>
      <c r="C1012" s="1186" t="s">
        <v>256</v>
      </c>
      <c r="D1012" s="1732"/>
      <c r="E1012" s="352"/>
      <c r="F1012" s="211"/>
      <c r="G1012" s="211"/>
      <c r="H1012" s="211" t="e">
        <f>G1012/F1012*100</f>
        <v>#DIV/0!</v>
      </c>
      <c r="I1012" s="1607">
        <v>10.5</v>
      </c>
      <c r="J1012" s="1198" t="e">
        <f>M1012/G1012</f>
        <v>#DIV/0!</v>
      </c>
      <c r="K1012" s="408">
        <f>ROUND(E1012*I1012,0)</f>
        <v>0</v>
      </c>
      <c r="L1012" s="408">
        <f>ROUND(K1012/12*$B$4,0)</f>
        <v>0</v>
      </c>
      <c r="M1012" s="408"/>
      <c r="N1012" s="408" t="e">
        <f>M1012/L1012*100</f>
        <v>#DIV/0!</v>
      </c>
      <c r="O1012" s="408" t="e">
        <f>ROUND(K1012/D1012,0)</f>
        <v>#DIV/0!</v>
      </c>
      <c r="P1012" s="408" t="e">
        <f>M1012/$B$4*12/O1012</f>
        <v>#DIV/0!</v>
      </c>
      <c r="Q1012" s="473"/>
      <c r="R1012" s="1007"/>
      <c r="S1012" s="473">
        <f t="shared" si="288"/>
        <v>0</v>
      </c>
      <c r="T1012" s="1220"/>
      <c r="U1012" s="473"/>
      <c r="V1012" s="473"/>
      <c r="W1012" s="473"/>
      <c r="X1012" s="473"/>
      <c r="Y1012" s="473"/>
      <c r="Z1012" s="1194"/>
      <c r="AA1012" s="993"/>
      <c r="AB1012" s="1173">
        <f t="shared" si="283"/>
        <v>0</v>
      </c>
      <c r="AC1012" s="1188"/>
      <c r="AE1012" s="3497"/>
    </row>
    <row r="1013" spans="1:31" x14ac:dyDescent="0.25">
      <c r="A1013" s="219">
        <v>1</v>
      </c>
      <c r="B1013" s="1239" t="s">
        <v>7</v>
      </c>
      <c r="C1013" s="1238"/>
      <c r="D1013" s="1239"/>
      <c r="E1013" s="358"/>
      <c r="F1013" s="1608"/>
      <c r="G1013" s="1608">
        <f>SUM(G1012:G1012)</f>
        <v>0</v>
      </c>
      <c r="H1013" s="1608" t="e">
        <f>G1013/F1013*100</f>
        <v>#DIV/0!</v>
      </c>
      <c r="I1013" s="8" t="e">
        <f>K1013/E1013</f>
        <v>#DIV/0!</v>
      </c>
      <c r="J1013" s="8" t="e">
        <f>M1013/G1013</f>
        <v>#DIV/0!</v>
      </c>
      <c r="K1013" s="1608">
        <f>SUM(K1012:K1012)</f>
        <v>0</v>
      </c>
      <c r="L1013" s="1608">
        <f>SUM(L1012:L1012)</f>
        <v>0</v>
      </c>
      <c r="M1013" s="1608">
        <f>SUM(M1012:M1012)</f>
        <v>0</v>
      </c>
      <c r="N1013" s="1292" t="e">
        <f>M1013/L1013*100</f>
        <v>#DIV/0!</v>
      </c>
      <c r="O1013" s="1726" t="e">
        <f>SUM(O1012)</f>
        <v>#DIV/0!</v>
      </c>
      <c r="P1013" s="1292" t="e">
        <f>M1013/$B$4*12/O1013</f>
        <v>#DIV/0!</v>
      </c>
      <c r="Q1013" s="470"/>
      <c r="R1013" s="2340">
        <f t="shared" ref="R1013:R1014" si="291">Q1013/12*$B$4</f>
        <v>0</v>
      </c>
      <c r="S1013" s="470">
        <f t="shared" si="288"/>
        <v>0</v>
      </c>
      <c r="T1013" s="922"/>
      <c r="U1013" s="470"/>
      <c r="V1013" s="470">
        <f>S1013-R1013</f>
        <v>0</v>
      </c>
      <c r="W1013" s="470"/>
      <c r="X1013" s="470"/>
      <c r="Y1013" s="470"/>
      <c r="Z1013" s="1609"/>
      <c r="AA1013" s="998"/>
      <c r="AB1013" s="1173">
        <f t="shared" si="283"/>
        <v>0</v>
      </c>
      <c r="AC1013" s="1188"/>
      <c r="AE1013" s="3497"/>
    </row>
    <row r="1014" spans="1:31" x14ac:dyDescent="0.25">
      <c r="A1014" s="219">
        <v>1</v>
      </c>
      <c r="B1014" s="633" t="s">
        <v>194</v>
      </c>
      <c r="C1014" s="575"/>
      <c r="D1014" s="1737"/>
      <c r="E1014" s="359"/>
      <c r="F1014" s="888"/>
      <c r="G1014" s="888"/>
      <c r="H1014" s="888"/>
      <c r="I1014" s="412"/>
      <c r="J1014" s="412"/>
      <c r="K1014" s="888"/>
      <c r="L1014" s="888"/>
      <c r="M1014" s="888"/>
      <c r="N1014" s="1204"/>
      <c r="O1014" s="1728"/>
      <c r="P1014" s="1204"/>
      <c r="Q1014" s="471"/>
      <c r="R1014" s="2341">
        <f t="shared" si="291"/>
        <v>0</v>
      </c>
      <c r="S1014" s="471">
        <f>Y1014-X1014-U1014</f>
        <v>3.7380800000000001</v>
      </c>
      <c r="T1014" s="921"/>
      <c r="U1014" s="471"/>
      <c r="V1014" s="471">
        <f>S1014-R1014</f>
        <v>3.7380800000000001</v>
      </c>
      <c r="W1014" s="471"/>
      <c r="X1014" s="471"/>
      <c r="Y1014" s="471">
        <v>3.7380800000000001</v>
      </c>
      <c r="Z1014" s="1071"/>
      <c r="AA1014" s="511"/>
      <c r="AB1014" s="1173">
        <f t="shared" si="283"/>
        <v>0</v>
      </c>
      <c r="AC1014" s="1188"/>
      <c r="AE1014" s="3497"/>
    </row>
    <row r="1015" spans="1:31" s="229" customFormat="1" ht="29.25" x14ac:dyDescent="0.25">
      <c r="A1015" s="219">
        <v>1</v>
      </c>
      <c r="B1015" s="2351" t="s">
        <v>270</v>
      </c>
      <c r="C1015" s="1790"/>
      <c r="D1015" s="666"/>
      <c r="E1015" s="635"/>
      <c r="F1015" s="349"/>
      <c r="G1015" s="349">
        <f t="shared" ref="G1015" si="292">G1017+G1018+G1019+G1020</f>
        <v>3</v>
      </c>
      <c r="H1015" s="667" t="e">
        <f>G1015/F1015*100</f>
        <v>#DIV/0!</v>
      </c>
      <c r="I1015" s="322"/>
      <c r="J1015" s="322"/>
      <c r="K1015" s="667"/>
      <c r="L1015" s="667"/>
      <c r="M1015" s="667"/>
      <c r="N1015" s="1218"/>
      <c r="O1015" s="1218"/>
      <c r="P1015" s="1218"/>
      <c r="Q1015" s="472"/>
      <c r="R1015" s="898"/>
      <c r="S1015" s="472">
        <f>Y1015-X1015-U1015</f>
        <v>0</v>
      </c>
      <c r="T1015" s="918"/>
      <c r="U1015" s="472"/>
      <c r="V1015" s="472"/>
      <c r="W1015" s="472"/>
      <c r="X1015" s="472"/>
      <c r="Y1015" s="3133"/>
      <c r="Z1015" s="1079"/>
      <c r="AA1015" s="468"/>
      <c r="AB1015" s="1173">
        <f t="shared" si="283"/>
        <v>0</v>
      </c>
      <c r="AC1015" s="1188"/>
      <c r="AE1015" s="3497"/>
    </row>
    <row r="1016" spans="1:31" ht="30" x14ac:dyDescent="0.25">
      <c r="A1016" s="219">
        <v>1</v>
      </c>
      <c r="B1016" s="436" t="s">
        <v>193</v>
      </c>
      <c r="C1016" s="576"/>
      <c r="D1016" s="4"/>
      <c r="E1016" s="635"/>
      <c r="F1016" s="309"/>
      <c r="G1016" s="309"/>
      <c r="H1016" s="309"/>
      <c r="I1016" s="322"/>
      <c r="J1016" s="322"/>
      <c r="K1016" s="667"/>
      <c r="L1016" s="667"/>
      <c r="M1016" s="667"/>
      <c r="N1016" s="244"/>
      <c r="O1016" s="244"/>
      <c r="P1016" s="244"/>
      <c r="Q1016" s="472"/>
      <c r="R1016" s="898"/>
      <c r="S1016" s="472"/>
      <c r="T1016" s="918"/>
      <c r="U1016" s="472"/>
      <c r="V1016" s="472"/>
      <c r="W1016" s="472"/>
      <c r="X1016" s="472"/>
      <c r="Y1016" s="472"/>
      <c r="Z1016" s="1080"/>
      <c r="AA1016" s="468"/>
      <c r="AB1016" s="1173">
        <f t="shared" si="283"/>
        <v>0</v>
      </c>
      <c r="AC1016" s="1188"/>
      <c r="AE1016" s="3497"/>
    </row>
    <row r="1017" spans="1:31" ht="30" x14ac:dyDescent="0.25">
      <c r="A1017" s="219">
        <v>1</v>
      </c>
      <c r="B1017" s="437" t="s">
        <v>461</v>
      </c>
      <c r="C1017" s="576"/>
      <c r="D1017" s="4"/>
      <c r="E1017" s="636"/>
      <c r="F1017" s="309"/>
      <c r="G1017" s="309">
        <v>1</v>
      </c>
      <c r="H1017" s="309" t="e">
        <f>G1017/F1017*100</f>
        <v>#DIV/0!</v>
      </c>
      <c r="I1017" s="322"/>
      <c r="J1017" s="322"/>
      <c r="K1017" s="667"/>
      <c r="L1017" s="667"/>
      <c r="M1017" s="667"/>
      <c r="N1017" s="244"/>
      <c r="O1017" s="244"/>
      <c r="P1017" s="244"/>
      <c r="Q1017" s="472"/>
      <c r="R1017" s="898"/>
      <c r="S1017" s="472"/>
      <c r="T1017" s="918"/>
      <c r="U1017" s="472"/>
      <c r="V1017" s="472"/>
      <c r="W1017" s="472"/>
      <c r="X1017" s="472"/>
      <c r="Y1017" s="472"/>
      <c r="Z1017" s="1080"/>
      <c r="AA1017" s="468"/>
      <c r="AB1017" s="1173">
        <f t="shared" si="283"/>
        <v>0</v>
      </c>
      <c r="AC1017" s="1188"/>
      <c r="AE1017" s="3497"/>
    </row>
    <row r="1018" spans="1:31" ht="60" x14ac:dyDescent="0.25">
      <c r="A1018" s="219">
        <v>1</v>
      </c>
      <c r="B1018" s="437" t="s">
        <v>462</v>
      </c>
      <c r="C1018" s="576"/>
      <c r="D1018" s="4"/>
      <c r="E1018" s="636"/>
      <c r="F1018" s="309"/>
      <c r="G1018" s="309"/>
      <c r="H1018" s="309" t="e">
        <f>G1018/F1018*100</f>
        <v>#DIV/0!</v>
      </c>
      <c r="I1018" s="322"/>
      <c r="J1018" s="322"/>
      <c r="K1018" s="667"/>
      <c r="L1018" s="667"/>
      <c r="M1018" s="667"/>
      <c r="N1018" s="244"/>
      <c r="O1018" s="244"/>
      <c r="P1018" s="244"/>
      <c r="Q1018" s="472"/>
      <c r="R1018" s="898"/>
      <c r="S1018" s="472"/>
      <c r="T1018" s="918"/>
      <c r="U1018" s="472"/>
      <c r="V1018" s="472"/>
      <c r="W1018" s="472"/>
      <c r="X1018" s="472"/>
      <c r="Y1018" s="472"/>
      <c r="Z1018" s="1080"/>
      <c r="AA1018" s="468"/>
      <c r="AB1018" s="1173">
        <f t="shared" si="283"/>
        <v>0</v>
      </c>
      <c r="AC1018" s="1188"/>
      <c r="AE1018" s="3497"/>
    </row>
    <row r="1019" spans="1:31" s="2356" customFormat="1" ht="45" x14ac:dyDescent="0.25">
      <c r="B1019" s="437" t="s">
        <v>463</v>
      </c>
      <c r="C1019" s="576"/>
      <c r="D1019" s="4"/>
      <c r="E1019" s="636"/>
      <c r="F1019" s="309"/>
      <c r="G1019" s="309">
        <v>2</v>
      </c>
      <c r="H1019" s="309" t="e">
        <f>G1019/F1019*100</f>
        <v>#DIV/0!</v>
      </c>
      <c r="I1019" s="322"/>
      <c r="J1019" s="322"/>
      <c r="K1019" s="667"/>
      <c r="L1019" s="667"/>
      <c r="M1019" s="667"/>
      <c r="N1019" s="244"/>
      <c r="O1019" s="244"/>
      <c r="P1019" s="244"/>
      <c r="Q1019" s="472"/>
      <c r="R1019" s="898"/>
      <c r="S1019" s="472"/>
      <c r="T1019" s="918"/>
      <c r="U1019" s="472"/>
      <c r="V1019" s="472"/>
      <c r="W1019" s="472"/>
      <c r="X1019" s="472"/>
      <c r="Y1019" s="472"/>
      <c r="Z1019" s="1080"/>
      <c r="AA1019" s="468"/>
      <c r="AB1019" s="1173">
        <f t="shared" si="283"/>
        <v>0</v>
      </c>
      <c r="AC1019" s="1188"/>
      <c r="AE1019" s="3497"/>
    </row>
    <row r="1020" spans="1:31" ht="90" x14ac:dyDescent="0.25">
      <c r="A1020" s="219">
        <v>1</v>
      </c>
      <c r="B1020" s="437" t="s">
        <v>464</v>
      </c>
      <c r="C1020" s="576"/>
      <c r="D1020" s="4"/>
      <c r="E1020" s="636"/>
      <c r="F1020" s="309"/>
      <c r="G1020" s="309"/>
      <c r="H1020" s="309"/>
      <c r="I1020" s="322"/>
      <c r="J1020" s="322"/>
      <c r="K1020" s="667"/>
      <c r="L1020" s="667"/>
      <c r="M1020" s="667"/>
      <c r="N1020" s="244"/>
      <c r="O1020" s="244"/>
      <c r="P1020" s="244"/>
      <c r="Q1020" s="472"/>
      <c r="R1020" s="898"/>
      <c r="S1020" s="472"/>
      <c r="T1020" s="918"/>
      <c r="U1020" s="472"/>
      <c r="V1020" s="472"/>
      <c r="W1020" s="472"/>
      <c r="X1020" s="472"/>
      <c r="Y1020" s="472"/>
      <c r="Z1020" s="1080"/>
      <c r="AA1020" s="468"/>
      <c r="AB1020" s="1173">
        <f t="shared" si="283"/>
        <v>0</v>
      </c>
      <c r="AC1020" s="1188"/>
      <c r="AE1020" s="3497"/>
    </row>
    <row r="1021" spans="1:31" ht="29.25" x14ac:dyDescent="0.25">
      <c r="A1021" s="219">
        <v>1</v>
      </c>
      <c r="B1021" s="411" t="s">
        <v>131</v>
      </c>
      <c r="C1021" s="576"/>
      <c r="D1021" s="4"/>
      <c r="E1021" s="635"/>
      <c r="F1021" s="667"/>
      <c r="G1021" s="667">
        <f t="shared" ref="G1021" si="293">G1022+G1023</f>
        <v>1</v>
      </c>
      <c r="H1021" s="667" t="e">
        <f>G1021/F1021*100</f>
        <v>#DIV/0!</v>
      </c>
      <c r="I1021" s="322"/>
      <c r="J1021" s="322"/>
      <c r="K1021" s="667"/>
      <c r="L1021" s="667"/>
      <c r="M1021" s="667"/>
      <c r="N1021" s="244"/>
      <c r="O1021" s="244"/>
      <c r="P1021" s="244"/>
      <c r="Q1021" s="472"/>
      <c r="R1021" s="898"/>
      <c r="S1021" s="472"/>
      <c r="T1021" s="918"/>
      <c r="U1021" s="472"/>
      <c r="V1021" s="472"/>
      <c r="W1021" s="472"/>
      <c r="X1021" s="472"/>
      <c r="Y1021" s="472"/>
      <c r="Z1021" s="1080"/>
      <c r="AA1021" s="468"/>
      <c r="AB1021" s="1173">
        <f t="shared" si="283"/>
        <v>0</v>
      </c>
      <c r="AC1021" s="1188"/>
      <c r="AE1021" s="3497"/>
    </row>
    <row r="1022" spans="1:31" x14ac:dyDescent="0.25">
      <c r="B1022" s="256" t="s">
        <v>222</v>
      </c>
      <c r="C1022" s="576"/>
      <c r="D1022" s="4"/>
      <c r="E1022" s="636"/>
      <c r="F1022" s="309"/>
      <c r="G1022" s="309">
        <v>1</v>
      </c>
      <c r="H1022" s="309" t="e">
        <f>G1022/F1022*100</f>
        <v>#DIV/0!</v>
      </c>
      <c r="I1022" s="322"/>
      <c r="J1022" s="322"/>
      <c r="K1022" s="667"/>
      <c r="L1022" s="667"/>
      <c r="M1022" s="667"/>
      <c r="N1022" s="244"/>
      <c r="O1022" s="244"/>
      <c r="P1022" s="244"/>
      <c r="Q1022" s="472"/>
      <c r="R1022" s="898"/>
      <c r="S1022" s="472"/>
      <c r="T1022" s="918"/>
      <c r="U1022" s="472"/>
      <c r="V1022" s="472"/>
      <c r="W1022" s="472"/>
      <c r="X1022" s="472"/>
      <c r="Y1022" s="472"/>
      <c r="Z1022" s="1080"/>
      <c r="AA1022" s="468"/>
      <c r="AB1022" s="1173">
        <f t="shared" si="283"/>
        <v>0</v>
      </c>
      <c r="AC1022" s="1188"/>
      <c r="AE1022" s="3497"/>
    </row>
    <row r="1023" spans="1:31" ht="45" x14ac:dyDescent="0.25">
      <c r="A1023" s="219">
        <v>1</v>
      </c>
      <c r="B1023" s="256" t="s">
        <v>465</v>
      </c>
      <c r="C1023" s="576"/>
      <c r="D1023" s="4"/>
      <c r="E1023" s="636"/>
      <c r="F1023" s="309"/>
      <c r="G1023" s="309"/>
      <c r="H1023" s="667" t="e">
        <f>G1023/F1023*100</f>
        <v>#DIV/0!</v>
      </c>
      <c r="I1023" s="322"/>
      <c r="J1023" s="322"/>
      <c r="K1023" s="667"/>
      <c r="L1023" s="667"/>
      <c r="M1023" s="667"/>
      <c r="N1023" s="244"/>
      <c r="O1023" s="244"/>
      <c r="P1023" s="244"/>
      <c r="Q1023" s="472"/>
      <c r="R1023" s="898"/>
      <c r="S1023" s="472"/>
      <c r="T1023" s="918"/>
      <c r="U1023" s="472"/>
      <c r="V1023" s="472"/>
      <c r="W1023" s="472"/>
      <c r="X1023" s="472"/>
      <c r="Y1023" s="472"/>
      <c r="Z1023" s="1097"/>
      <c r="AA1023" s="468"/>
      <c r="AB1023" s="1173">
        <f t="shared" si="283"/>
        <v>0</v>
      </c>
      <c r="AC1023" s="1188"/>
      <c r="AE1023" s="3497"/>
    </row>
    <row r="1024" spans="1:31" s="2356" customFormat="1" ht="29.25" x14ac:dyDescent="0.25">
      <c r="B1024" s="411" t="s">
        <v>342</v>
      </c>
      <c r="C1024" s="1790"/>
      <c r="D1024" s="1806"/>
      <c r="E1024" s="635"/>
      <c r="F1024" s="667"/>
      <c r="G1024" s="667"/>
      <c r="H1024" s="667" t="e">
        <f>G1024/F1024*100</f>
        <v>#DIV/0!</v>
      </c>
      <c r="I1024" s="322"/>
      <c r="J1024" s="1232"/>
      <c r="K1024" s="667"/>
      <c r="L1024" s="667"/>
      <c r="M1024" s="435"/>
      <c r="N1024" s="244"/>
      <c r="O1024" s="244"/>
      <c r="P1024" s="244"/>
      <c r="Q1024" s="472"/>
      <c r="R1024" s="898"/>
      <c r="S1024" s="472"/>
      <c r="T1024" s="918"/>
      <c r="U1024" s="472"/>
      <c r="V1024" s="472"/>
      <c r="W1024" s="472"/>
      <c r="X1024" s="472"/>
      <c r="Y1024" s="472"/>
      <c r="Z1024" s="1097"/>
      <c r="AA1024" s="468"/>
      <c r="AB1024" s="1173"/>
      <c r="AC1024" s="1188"/>
      <c r="AE1024" s="3497"/>
    </row>
    <row r="1025" spans="1:31" x14ac:dyDescent="0.25">
      <c r="A1025" s="219">
        <v>1</v>
      </c>
      <c r="B1025" s="612" t="s">
        <v>194</v>
      </c>
      <c r="C1025" s="576"/>
      <c r="D1025" s="1742"/>
      <c r="E1025" s="636"/>
      <c r="F1025" s="205"/>
      <c r="G1025" s="309"/>
      <c r="H1025" s="309"/>
      <c r="I1025" s="322"/>
      <c r="J1025" s="1232"/>
      <c r="K1025" s="667"/>
      <c r="L1025" s="667"/>
      <c r="M1025" s="435"/>
      <c r="N1025" s="244"/>
      <c r="O1025" s="244"/>
      <c r="P1025" s="244"/>
      <c r="Q1025" s="472"/>
      <c r="R1025" s="898"/>
      <c r="S1025" s="472">
        <f>Y1025-X1025-U1025</f>
        <v>0</v>
      </c>
      <c r="T1025" s="918"/>
      <c r="U1025" s="472"/>
      <c r="V1025" s="472"/>
      <c r="W1025" s="472"/>
      <c r="X1025" s="472"/>
      <c r="Y1025" s="472"/>
      <c r="Z1025" s="1080"/>
      <c r="AA1025" s="468"/>
      <c r="AB1025" s="1173">
        <f t="shared" ref="AB1025:AB1056" si="294">S1025-R1025-V1025</f>
        <v>0</v>
      </c>
      <c r="AC1025" s="1188"/>
      <c r="AE1025" s="3497"/>
    </row>
    <row r="1026" spans="1:31" ht="47.25" x14ac:dyDescent="0.25">
      <c r="A1026" s="219">
        <v>1</v>
      </c>
      <c r="B1026" s="634" t="s">
        <v>466</v>
      </c>
      <c r="C1026" s="1804"/>
      <c r="D1026" s="677"/>
      <c r="E1026" s="635"/>
      <c r="F1026" s="888"/>
      <c r="G1026" s="888">
        <f>G1027+G1032</f>
        <v>0</v>
      </c>
      <c r="H1026" s="888" t="e">
        <f>G1026/F1026*100</f>
        <v>#DIV/0!</v>
      </c>
      <c r="I1026" s="1596"/>
      <c r="J1026" s="322"/>
      <c r="K1026" s="308"/>
      <c r="L1026" s="308"/>
      <c r="M1026" s="302"/>
      <c r="N1026" s="2348"/>
      <c r="O1026" s="308"/>
      <c r="P1026" s="308"/>
      <c r="Q1026" s="472"/>
      <c r="R1026" s="1008">
        <f t="shared" ref="R1026" si="295">R1027+R1032</f>
        <v>0</v>
      </c>
      <c r="S1026" s="472">
        <f t="shared" ref="S1026:Y1026" si="296">S1027+S1032</f>
        <v>0</v>
      </c>
      <c r="T1026" s="918">
        <f t="shared" si="296"/>
        <v>0</v>
      </c>
      <c r="U1026" s="472">
        <f t="shared" si="296"/>
        <v>0</v>
      </c>
      <c r="V1026" s="472">
        <f t="shared" si="296"/>
        <v>0</v>
      </c>
      <c r="W1026" s="472">
        <f t="shared" si="296"/>
        <v>0</v>
      </c>
      <c r="X1026" s="472">
        <f t="shared" si="296"/>
        <v>0</v>
      </c>
      <c r="Y1026" s="472">
        <f t="shared" si="296"/>
        <v>0</v>
      </c>
      <c r="Z1026" s="1071"/>
      <c r="AA1026" s="468"/>
      <c r="AB1026" s="1173">
        <f t="shared" si="294"/>
        <v>0</v>
      </c>
      <c r="AC1026" s="1188"/>
      <c r="AE1026" s="3497"/>
    </row>
    <row r="1027" spans="1:31" ht="30" x14ac:dyDescent="0.25">
      <c r="A1027" s="219">
        <v>1</v>
      </c>
      <c r="B1027" s="614" t="s">
        <v>271</v>
      </c>
      <c r="C1027" s="576"/>
      <c r="D1027" s="4"/>
      <c r="E1027" s="635"/>
      <c r="F1027" s="302"/>
      <c r="G1027" s="302">
        <f>SUM(G1028:G1031)</f>
        <v>0</v>
      </c>
      <c r="H1027" s="302" t="e">
        <f>G1027/F1027*100</f>
        <v>#DIV/0!</v>
      </c>
      <c r="I1027" s="1604"/>
      <c r="J1027" s="1604"/>
      <c r="K1027" s="203"/>
      <c r="L1027" s="203"/>
      <c r="M1027" s="203"/>
      <c r="N1027" s="203"/>
      <c r="O1027" s="203"/>
      <c r="P1027" s="203"/>
      <c r="Q1027" s="472"/>
      <c r="R1027" s="898">
        <f t="shared" ref="R1027:Y1027" si="297">SUM(R1028:R1031)</f>
        <v>0</v>
      </c>
      <c r="S1027" s="472">
        <f t="shared" si="297"/>
        <v>0</v>
      </c>
      <c r="T1027" s="918">
        <f t="shared" si="297"/>
        <v>0</v>
      </c>
      <c r="U1027" s="472">
        <f t="shared" si="297"/>
        <v>0</v>
      </c>
      <c r="V1027" s="472">
        <f t="shared" si="297"/>
        <v>0</v>
      </c>
      <c r="W1027" s="472">
        <f t="shared" si="297"/>
        <v>0</v>
      </c>
      <c r="X1027" s="472">
        <f t="shared" si="297"/>
        <v>0</v>
      </c>
      <c r="Y1027" s="472">
        <f t="shared" si="297"/>
        <v>0</v>
      </c>
      <c r="Z1027" s="1060"/>
      <c r="AA1027" s="468"/>
      <c r="AB1027" s="1173">
        <f t="shared" si="294"/>
        <v>0</v>
      </c>
      <c r="AC1027" s="1188"/>
      <c r="AE1027" s="3497"/>
    </row>
    <row r="1028" spans="1:31" ht="30" x14ac:dyDescent="0.25">
      <c r="A1028" s="219">
        <v>1</v>
      </c>
      <c r="B1028" s="437" t="s">
        <v>467</v>
      </c>
      <c r="C1028" s="576"/>
      <c r="D1028" s="4"/>
      <c r="E1028" s="635"/>
      <c r="F1028" s="302"/>
      <c r="G1028" s="302"/>
      <c r="H1028" s="302"/>
      <c r="I1028" s="1604"/>
      <c r="J1028" s="1604"/>
      <c r="K1028" s="203"/>
      <c r="L1028" s="203"/>
      <c r="M1028" s="203"/>
      <c r="N1028" s="203"/>
      <c r="O1028" s="203"/>
      <c r="P1028" s="203"/>
      <c r="Q1028" s="472"/>
      <c r="R1028" s="898"/>
      <c r="S1028" s="472"/>
      <c r="T1028" s="918"/>
      <c r="U1028" s="472"/>
      <c r="V1028" s="472"/>
      <c r="W1028" s="472"/>
      <c r="X1028" s="472"/>
      <c r="Y1028" s="472"/>
      <c r="Z1028" s="1060"/>
      <c r="AA1028" s="468"/>
      <c r="AB1028" s="1173">
        <f t="shared" si="294"/>
        <v>0</v>
      </c>
      <c r="AC1028" s="1188"/>
      <c r="AE1028" s="3497"/>
    </row>
    <row r="1029" spans="1:31" ht="60" x14ac:dyDescent="0.25">
      <c r="A1029" s="219">
        <v>1</v>
      </c>
      <c r="B1029" s="437" t="s">
        <v>486</v>
      </c>
      <c r="C1029" s="576"/>
      <c r="D1029" s="4"/>
      <c r="E1029" s="635"/>
      <c r="F1029" s="302"/>
      <c r="G1029" s="302"/>
      <c r="H1029" s="302"/>
      <c r="I1029" s="1604"/>
      <c r="J1029" s="1604"/>
      <c r="K1029" s="203"/>
      <c r="L1029" s="203"/>
      <c r="M1029" s="203"/>
      <c r="N1029" s="203"/>
      <c r="O1029" s="203"/>
      <c r="P1029" s="203"/>
      <c r="Q1029" s="472"/>
      <c r="R1029" s="898"/>
      <c r="S1029" s="472"/>
      <c r="T1029" s="918"/>
      <c r="U1029" s="472"/>
      <c r="V1029" s="472"/>
      <c r="W1029" s="472"/>
      <c r="X1029" s="472"/>
      <c r="Y1029" s="472"/>
      <c r="Z1029" s="1060"/>
      <c r="AA1029" s="468"/>
      <c r="AB1029" s="1173">
        <f t="shared" si="294"/>
        <v>0</v>
      </c>
      <c r="AC1029" s="1188"/>
      <c r="AE1029" s="3497"/>
    </row>
    <row r="1030" spans="1:31" ht="45" x14ac:dyDescent="0.25">
      <c r="A1030" s="219">
        <v>1</v>
      </c>
      <c r="B1030" s="437" t="s">
        <v>470</v>
      </c>
      <c r="C1030" s="576"/>
      <c r="D1030" s="4"/>
      <c r="E1030" s="636"/>
      <c r="F1030" s="309"/>
      <c r="G1030" s="302"/>
      <c r="H1030" s="302" t="e">
        <f>G1030/F1030*100</f>
        <v>#DIV/0!</v>
      </c>
      <c r="I1030" s="1604"/>
      <c r="J1030" s="1604"/>
      <c r="K1030" s="203"/>
      <c r="L1030" s="203"/>
      <c r="M1030" s="203"/>
      <c r="N1030" s="203"/>
      <c r="O1030" s="203"/>
      <c r="P1030" s="203"/>
      <c r="Q1030" s="472"/>
      <c r="R1030" s="898">
        <f t="shared" ref="R1030:R1031" si="298">Q1030/12*$B$4</f>
        <v>0</v>
      </c>
      <c r="S1030" s="472">
        <f>Y1030-X1030-U1030</f>
        <v>0</v>
      </c>
      <c r="T1030" s="918"/>
      <c r="U1030" s="472"/>
      <c r="V1030" s="472">
        <f>S1030-R1030</f>
        <v>0</v>
      </c>
      <c r="W1030" s="472"/>
      <c r="X1030" s="472"/>
      <c r="Y1030" s="472"/>
      <c r="Z1030" s="1060"/>
      <c r="AA1030" s="468"/>
      <c r="AB1030" s="1173">
        <f t="shared" si="294"/>
        <v>0</v>
      </c>
      <c r="AC1030" s="1188"/>
      <c r="AE1030" s="3497"/>
    </row>
    <row r="1031" spans="1:31" ht="30" x14ac:dyDescent="0.25">
      <c r="A1031" s="219">
        <v>1</v>
      </c>
      <c r="B1031" s="437" t="s">
        <v>471</v>
      </c>
      <c r="C1031" s="576"/>
      <c r="D1031" s="4"/>
      <c r="E1031" s="636"/>
      <c r="F1031" s="309"/>
      <c r="G1031" s="302"/>
      <c r="H1031" s="302" t="e">
        <f>G1031/F1031*100</f>
        <v>#DIV/0!</v>
      </c>
      <c r="I1031" s="1604"/>
      <c r="J1031" s="1604"/>
      <c r="K1031" s="203"/>
      <c r="L1031" s="203"/>
      <c r="M1031" s="203"/>
      <c r="N1031" s="203"/>
      <c r="O1031" s="203"/>
      <c r="P1031" s="203"/>
      <c r="Q1031" s="472"/>
      <c r="R1031" s="898">
        <f t="shared" si="298"/>
        <v>0</v>
      </c>
      <c r="S1031" s="472">
        <f>Y1031-X1031-U1031</f>
        <v>0</v>
      </c>
      <c r="T1031" s="918"/>
      <c r="U1031" s="472"/>
      <c r="V1031" s="472">
        <f>S1031-R1031</f>
        <v>0</v>
      </c>
      <c r="W1031" s="472"/>
      <c r="X1031" s="472"/>
      <c r="Y1031" s="472"/>
      <c r="Z1031" s="1060"/>
      <c r="AA1031" s="468"/>
      <c r="AB1031" s="1173">
        <f t="shared" si="294"/>
        <v>0</v>
      </c>
      <c r="AC1031" s="1188"/>
      <c r="AE1031" s="3497"/>
    </row>
    <row r="1032" spans="1:31" ht="45" x14ac:dyDescent="0.25">
      <c r="A1032" s="219">
        <v>1</v>
      </c>
      <c r="B1032" s="614" t="s">
        <v>272</v>
      </c>
      <c r="C1032" s="576"/>
      <c r="D1032" s="4"/>
      <c r="E1032" s="635"/>
      <c r="F1032" s="1791"/>
      <c r="G1032" s="1791">
        <f>SUM(G1033:G1035)</f>
        <v>0</v>
      </c>
      <c r="H1032" s="1791" t="e">
        <f>G1032/F1032*100</f>
        <v>#DIV/0!</v>
      </c>
      <c r="I1032" s="1604"/>
      <c r="J1032" s="1604"/>
      <c r="K1032" s="203"/>
      <c r="L1032" s="203"/>
      <c r="M1032" s="203"/>
      <c r="N1032" s="203"/>
      <c r="O1032" s="203"/>
      <c r="P1032" s="203"/>
      <c r="Q1032" s="472"/>
      <c r="R1032" s="898">
        <f t="shared" ref="R1032:Y1032" si="299">SUM(R1033:R1035)</f>
        <v>0</v>
      </c>
      <c r="S1032" s="472">
        <f t="shared" si="299"/>
        <v>0</v>
      </c>
      <c r="T1032" s="918">
        <f t="shared" si="299"/>
        <v>0</v>
      </c>
      <c r="U1032" s="472">
        <f t="shared" si="299"/>
        <v>0</v>
      </c>
      <c r="V1032" s="472">
        <f t="shared" si="299"/>
        <v>0</v>
      </c>
      <c r="W1032" s="472">
        <f t="shared" si="299"/>
        <v>0</v>
      </c>
      <c r="X1032" s="472">
        <f t="shared" si="299"/>
        <v>0</v>
      </c>
      <c r="Y1032" s="472">
        <f t="shared" si="299"/>
        <v>0</v>
      </c>
      <c r="Z1032" s="1792"/>
      <c r="AA1032" s="468"/>
      <c r="AB1032" s="1173">
        <f t="shared" si="294"/>
        <v>0</v>
      </c>
      <c r="AC1032" s="1188"/>
      <c r="AE1032" s="3497"/>
    </row>
    <row r="1033" spans="1:31" ht="30" x14ac:dyDescent="0.25">
      <c r="A1033" s="219">
        <v>1</v>
      </c>
      <c r="B1033" s="437" t="s">
        <v>472</v>
      </c>
      <c r="C1033" s="576"/>
      <c r="D1033" s="4"/>
      <c r="E1033" s="637"/>
      <c r="F1033" s="302"/>
      <c r="G1033" s="302"/>
      <c r="H1033" s="302"/>
      <c r="I1033" s="1604"/>
      <c r="J1033" s="1604"/>
      <c r="K1033" s="203"/>
      <c r="L1033" s="203"/>
      <c r="M1033" s="203"/>
      <c r="N1033" s="203"/>
      <c r="O1033" s="203"/>
      <c r="P1033" s="203"/>
      <c r="Q1033" s="472"/>
      <c r="R1033" s="898"/>
      <c r="S1033" s="472"/>
      <c r="T1033" s="918"/>
      <c r="U1033" s="472"/>
      <c r="V1033" s="472"/>
      <c r="W1033" s="472"/>
      <c r="X1033" s="472"/>
      <c r="Y1033" s="472"/>
      <c r="Z1033" s="1060"/>
      <c r="AA1033" s="468"/>
      <c r="AB1033" s="1173">
        <f t="shared" si="294"/>
        <v>0</v>
      </c>
      <c r="AC1033" s="1188"/>
      <c r="AE1033" s="3497"/>
    </row>
    <row r="1034" spans="1:31" ht="60" x14ac:dyDescent="0.25">
      <c r="A1034" s="219">
        <v>1</v>
      </c>
      <c r="B1034" s="437" t="s">
        <v>473</v>
      </c>
      <c r="C1034" s="576"/>
      <c r="D1034" s="4"/>
      <c r="E1034" s="637"/>
      <c r="F1034" s="309"/>
      <c r="G1034" s="302"/>
      <c r="H1034" s="302" t="e">
        <f>G1034/F1034*100</f>
        <v>#DIV/0!</v>
      </c>
      <c r="I1034" s="1604"/>
      <c r="J1034" s="1604"/>
      <c r="K1034" s="203"/>
      <c r="L1034" s="203"/>
      <c r="M1034" s="203"/>
      <c r="N1034" s="203"/>
      <c r="O1034" s="203"/>
      <c r="P1034" s="203"/>
      <c r="Q1034" s="472"/>
      <c r="R1034" s="898">
        <f t="shared" ref="R1034:R1035" si="300">Q1034/12*$B$4</f>
        <v>0</v>
      </c>
      <c r="S1034" s="472">
        <f>Y1034-X1034-U1034</f>
        <v>0</v>
      </c>
      <c r="T1034" s="918"/>
      <c r="U1034" s="472"/>
      <c r="V1034" s="472">
        <f>S1034-R1034</f>
        <v>0</v>
      </c>
      <c r="W1034" s="472"/>
      <c r="X1034" s="472"/>
      <c r="Y1034" s="472"/>
      <c r="Z1034" s="1060"/>
      <c r="AA1034" s="468"/>
      <c r="AB1034" s="1173">
        <f t="shared" si="294"/>
        <v>0</v>
      </c>
      <c r="AC1034" s="1188"/>
      <c r="AE1034" s="3497"/>
    </row>
    <row r="1035" spans="1:31" ht="45" x14ac:dyDescent="0.25">
      <c r="A1035" s="219">
        <v>1</v>
      </c>
      <c r="B1035" s="437" t="s">
        <v>474</v>
      </c>
      <c r="C1035" s="576"/>
      <c r="D1035" s="4"/>
      <c r="E1035" s="639"/>
      <c r="F1035" s="309"/>
      <c r="G1035" s="302"/>
      <c r="H1035" s="302" t="e">
        <f>G1035/F1035*100</f>
        <v>#DIV/0!</v>
      </c>
      <c r="I1035" s="1604"/>
      <c r="J1035" s="1604"/>
      <c r="K1035" s="203"/>
      <c r="L1035" s="203"/>
      <c r="M1035" s="203"/>
      <c r="N1035" s="203"/>
      <c r="O1035" s="203"/>
      <c r="P1035" s="203"/>
      <c r="Q1035" s="472"/>
      <c r="R1035" s="898">
        <f t="shared" si="300"/>
        <v>0</v>
      </c>
      <c r="S1035" s="472">
        <f>Y1035-X1035-U1035</f>
        <v>0</v>
      </c>
      <c r="T1035" s="918"/>
      <c r="U1035" s="472"/>
      <c r="V1035" s="472">
        <f>S1035-R1035</f>
        <v>0</v>
      </c>
      <c r="W1035" s="472"/>
      <c r="X1035" s="472"/>
      <c r="Y1035" s="472"/>
      <c r="Z1035" s="1060"/>
      <c r="AA1035" s="468"/>
      <c r="AB1035" s="1173">
        <f t="shared" si="294"/>
        <v>0</v>
      </c>
      <c r="AC1035" s="1188"/>
      <c r="AE1035" s="3497"/>
    </row>
    <row r="1036" spans="1:31" ht="29.25" x14ac:dyDescent="0.25">
      <c r="B1036" s="2351" t="s">
        <v>310</v>
      </c>
      <c r="C1036" s="576"/>
      <c r="D1036" s="4"/>
      <c r="E1036" s="639"/>
      <c r="F1036" s="205"/>
      <c r="G1036" s="302"/>
      <c r="H1036" s="302"/>
      <c r="I1036" s="1604"/>
      <c r="J1036" s="1604"/>
      <c r="K1036" s="203"/>
      <c r="L1036" s="203"/>
      <c r="M1036" s="203"/>
      <c r="N1036" s="203"/>
      <c r="O1036" s="203"/>
      <c r="P1036" s="203"/>
      <c r="Q1036" s="472"/>
      <c r="R1036" s="898">
        <f>Q1036/12*$B$4</f>
        <v>0</v>
      </c>
      <c r="S1036" s="472">
        <f>Y1036-X1036-U1036</f>
        <v>0</v>
      </c>
      <c r="T1036" s="918"/>
      <c r="U1036" s="472"/>
      <c r="V1036" s="472">
        <f>S1036-R1036</f>
        <v>0</v>
      </c>
      <c r="W1036" s="472"/>
      <c r="X1036" s="472"/>
      <c r="Y1036" s="472"/>
      <c r="Z1036" s="1060"/>
      <c r="AA1036" s="468"/>
      <c r="AB1036" s="1173">
        <f t="shared" si="294"/>
        <v>0</v>
      </c>
      <c r="AC1036" s="1188"/>
      <c r="AE1036" s="3497"/>
    </row>
    <row r="1037" spans="1:31" x14ac:dyDescent="0.25">
      <c r="A1037" s="219">
        <v>1</v>
      </c>
      <c r="B1037" s="437" t="s">
        <v>303</v>
      </c>
      <c r="C1037" s="576"/>
      <c r="D1037" s="4"/>
      <c r="E1037" s="639"/>
      <c r="F1037" s="302"/>
      <c r="G1037" s="302"/>
      <c r="H1037" s="302"/>
      <c r="I1037" s="1604"/>
      <c r="J1037" s="1604"/>
      <c r="K1037" s="203"/>
      <c r="L1037" s="203"/>
      <c r="M1037" s="203"/>
      <c r="N1037" s="203"/>
      <c r="O1037" s="203"/>
      <c r="P1037" s="203"/>
      <c r="Q1037" s="472"/>
      <c r="R1037" s="898"/>
      <c r="S1037" s="472"/>
      <c r="T1037" s="918"/>
      <c r="U1037" s="472"/>
      <c r="V1037" s="472"/>
      <c r="W1037" s="472"/>
      <c r="X1037" s="472"/>
      <c r="Y1037" s="472"/>
      <c r="Z1037" s="1060"/>
      <c r="AA1037" s="468"/>
      <c r="AB1037" s="1173">
        <f t="shared" si="294"/>
        <v>0</v>
      </c>
      <c r="AC1037" s="1188"/>
      <c r="AE1037" s="3497"/>
    </row>
    <row r="1038" spans="1:31" ht="30" x14ac:dyDescent="0.25">
      <c r="A1038" s="219">
        <v>1</v>
      </c>
      <c r="B1038" s="614" t="s">
        <v>450</v>
      </c>
      <c r="C1038" s="576"/>
      <c r="D1038" s="4"/>
      <c r="E1038" s="639"/>
      <c r="F1038" s="302"/>
      <c r="G1038" s="302"/>
      <c r="H1038" s="302"/>
      <c r="I1038" s="1604"/>
      <c r="J1038" s="1604"/>
      <c r="K1038" s="203"/>
      <c r="L1038" s="203"/>
      <c r="M1038" s="203"/>
      <c r="N1038" s="203"/>
      <c r="O1038" s="203"/>
      <c r="P1038" s="203"/>
      <c r="Q1038" s="472"/>
      <c r="R1038" s="898"/>
      <c r="S1038" s="472"/>
      <c r="T1038" s="918"/>
      <c r="U1038" s="472"/>
      <c r="V1038" s="472"/>
      <c r="W1038" s="472"/>
      <c r="X1038" s="472"/>
      <c r="Y1038" s="472"/>
      <c r="Z1038" s="1060"/>
      <c r="AA1038" s="468"/>
      <c r="AB1038" s="1173">
        <f t="shared" si="294"/>
        <v>0</v>
      </c>
      <c r="AC1038" s="1188"/>
      <c r="AE1038" s="3497"/>
    </row>
    <row r="1039" spans="1:31" x14ac:dyDescent="0.25">
      <c r="A1039" s="219">
        <v>1</v>
      </c>
      <c r="B1039" s="437" t="s">
        <v>451</v>
      </c>
      <c r="C1039" s="576"/>
      <c r="D1039" s="4"/>
      <c r="E1039" s="3151"/>
      <c r="F1039" s="302"/>
      <c r="G1039" s="302"/>
      <c r="H1039" s="302"/>
      <c r="I1039" s="1604"/>
      <c r="J1039" s="1604"/>
      <c r="K1039" s="203"/>
      <c r="L1039" s="203"/>
      <c r="M1039" s="203"/>
      <c r="N1039" s="203"/>
      <c r="O1039" s="203"/>
      <c r="P1039" s="203"/>
      <c r="Q1039" s="472"/>
      <c r="R1039" s="898"/>
      <c r="S1039" s="472"/>
      <c r="T1039" s="918"/>
      <c r="U1039" s="472"/>
      <c r="V1039" s="472"/>
      <c r="W1039" s="472"/>
      <c r="X1039" s="472"/>
      <c r="Y1039" s="472"/>
      <c r="Z1039" s="1060"/>
      <c r="AA1039" s="468"/>
      <c r="AB1039" s="1173">
        <f t="shared" si="294"/>
        <v>0</v>
      </c>
      <c r="AC1039" s="1188"/>
      <c r="AE1039" s="3497"/>
    </row>
    <row r="1040" spans="1:31" ht="30" x14ac:dyDescent="0.25">
      <c r="A1040" s="219">
        <v>1</v>
      </c>
      <c r="B1040" s="437" t="s">
        <v>452</v>
      </c>
      <c r="C1040" s="576"/>
      <c r="D1040" s="4"/>
      <c r="E1040" s="639"/>
      <c r="F1040" s="302"/>
      <c r="G1040" s="302"/>
      <c r="H1040" s="302"/>
      <c r="I1040" s="1604"/>
      <c r="J1040" s="1604"/>
      <c r="K1040" s="203"/>
      <c r="L1040" s="203"/>
      <c r="M1040" s="203"/>
      <c r="N1040" s="203"/>
      <c r="O1040" s="203"/>
      <c r="P1040" s="203"/>
      <c r="Q1040" s="472"/>
      <c r="R1040" s="898"/>
      <c r="S1040" s="472"/>
      <c r="T1040" s="918"/>
      <c r="U1040" s="472"/>
      <c r="V1040" s="472"/>
      <c r="W1040" s="472"/>
      <c r="X1040" s="472"/>
      <c r="Y1040" s="472"/>
      <c r="Z1040" s="1060"/>
      <c r="AA1040" s="468"/>
      <c r="AB1040" s="1173">
        <f t="shared" si="294"/>
        <v>0</v>
      </c>
      <c r="AC1040" s="1188"/>
      <c r="AE1040" s="3497"/>
    </row>
    <row r="1041" spans="1:31" ht="45" x14ac:dyDescent="0.25">
      <c r="A1041" s="219">
        <v>1</v>
      </c>
      <c r="B1041" s="437" t="s">
        <v>453</v>
      </c>
      <c r="C1041" s="576"/>
      <c r="D1041" s="4"/>
      <c r="E1041" s="639"/>
      <c r="F1041" s="302"/>
      <c r="G1041" s="302"/>
      <c r="H1041" s="302"/>
      <c r="I1041" s="1604"/>
      <c r="J1041" s="1604"/>
      <c r="K1041" s="203"/>
      <c r="L1041" s="203"/>
      <c r="M1041" s="203"/>
      <c r="N1041" s="203"/>
      <c r="O1041" s="203"/>
      <c r="P1041" s="203"/>
      <c r="Q1041" s="472"/>
      <c r="R1041" s="898"/>
      <c r="S1041" s="472"/>
      <c r="T1041" s="918"/>
      <c r="U1041" s="472"/>
      <c r="V1041" s="472"/>
      <c r="W1041" s="472"/>
      <c r="X1041" s="472"/>
      <c r="Y1041" s="472"/>
      <c r="Z1041" s="1060"/>
      <c r="AA1041" s="468"/>
      <c r="AB1041" s="1173">
        <f t="shared" si="294"/>
        <v>0</v>
      </c>
      <c r="AC1041" s="1188"/>
      <c r="AE1041" s="3497"/>
    </row>
    <row r="1042" spans="1:31" ht="60" x14ac:dyDescent="0.25">
      <c r="A1042" s="219">
        <v>1</v>
      </c>
      <c r="B1042" s="437" t="s">
        <v>454</v>
      </c>
      <c r="C1042" s="576"/>
      <c r="D1042" s="4"/>
      <c r="E1042" s="639"/>
      <c r="F1042" s="302"/>
      <c r="G1042" s="302"/>
      <c r="H1042" s="302"/>
      <c r="I1042" s="1604"/>
      <c r="J1042" s="1604"/>
      <c r="K1042" s="203"/>
      <c r="L1042" s="203"/>
      <c r="M1042" s="203"/>
      <c r="N1042" s="203"/>
      <c r="O1042" s="203"/>
      <c r="P1042" s="203"/>
      <c r="Q1042" s="472"/>
      <c r="R1042" s="898"/>
      <c r="S1042" s="472"/>
      <c r="T1042" s="918"/>
      <c r="U1042" s="472"/>
      <c r="V1042" s="472"/>
      <c r="W1042" s="472"/>
      <c r="X1042" s="472"/>
      <c r="Y1042" s="472"/>
      <c r="Z1042" s="1060"/>
      <c r="AA1042" s="468"/>
      <c r="AB1042" s="1173">
        <f t="shared" si="294"/>
        <v>0</v>
      </c>
      <c r="AC1042" s="1188"/>
      <c r="AE1042" s="3497"/>
    </row>
    <row r="1043" spans="1:31" ht="45" x14ac:dyDescent="0.25">
      <c r="A1043" s="219">
        <v>1</v>
      </c>
      <c r="B1043" s="437" t="s">
        <v>455</v>
      </c>
      <c r="C1043" s="576"/>
      <c r="D1043" s="4"/>
      <c r="E1043" s="639"/>
      <c r="F1043" s="302"/>
      <c r="G1043" s="302"/>
      <c r="H1043" s="302"/>
      <c r="I1043" s="1604"/>
      <c r="J1043" s="1604"/>
      <c r="K1043" s="203"/>
      <c r="L1043" s="203"/>
      <c r="M1043" s="203"/>
      <c r="N1043" s="203"/>
      <c r="O1043" s="203"/>
      <c r="P1043" s="203"/>
      <c r="Q1043" s="472"/>
      <c r="R1043" s="898"/>
      <c r="S1043" s="472"/>
      <c r="T1043" s="918"/>
      <c r="U1043" s="472"/>
      <c r="V1043" s="472"/>
      <c r="W1043" s="472"/>
      <c r="X1043" s="472"/>
      <c r="Y1043" s="472"/>
      <c r="Z1043" s="1060"/>
      <c r="AA1043" s="468"/>
      <c r="AB1043" s="1173">
        <f t="shared" si="294"/>
        <v>0</v>
      </c>
      <c r="AC1043" s="1188"/>
      <c r="AE1043" s="3497"/>
    </row>
    <row r="1044" spans="1:31" ht="90" x14ac:dyDescent="0.25">
      <c r="A1044" s="219">
        <v>1</v>
      </c>
      <c r="B1044" s="436" t="s">
        <v>456</v>
      </c>
      <c r="C1044" s="576"/>
      <c r="D1044" s="4"/>
      <c r="E1044" s="639"/>
      <c r="F1044" s="302"/>
      <c r="G1044" s="302"/>
      <c r="H1044" s="302"/>
      <c r="I1044" s="1604"/>
      <c r="J1044" s="1604"/>
      <c r="K1044" s="203"/>
      <c r="L1044" s="203"/>
      <c r="M1044" s="203"/>
      <c r="N1044" s="203"/>
      <c r="O1044" s="203"/>
      <c r="P1044" s="203"/>
      <c r="Q1044" s="472"/>
      <c r="R1044" s="898"/>
      <c r="S1044" s="472"/>
      <c r="T1044" s="918"/>
      <c r="U1044" s="472"/>
      <c r="V1044" s="472"/>
      <c r="W1044" s="472"/>
      <c r="X1044" s="472"/>
      <c r="Y1044" s="472"/>
      <c r="Z1044" s="1060"/>
      <c r="AA1044" s="468"/>
      <c r="AB1044" s="1173">
        <f t="shared" si="294"/>
        <v>0</v>
      </c>
      <c r="AC1044" s="1188"/>
      <c r="AE1044" s="3497"/>
    </row>
    <row r="1045" spans="1:31" ht="29.25" x14ac:dyDescent="0.25">
      <c r="A1045" s="219">
        <v>1</v>
      </c>
      <c r="B1045" s="613" t="s">
        <v>311</v>
      </c>
      <c r="C1045" s="576"/>
      <c r="D1045" s="4"/>
      <c r="E1045" s="347"/>
      <c r="F1045" s="205"/>
      <c r="G1045" s="302"/>
      <c r="H1045" s="302"/>
      <c r="I1045" s="1604"/>
      <c r="J1045" s="1604"/>
      <c r="K1045" s="203"/>
      <c r="L1045" s="203"/>
      <c r="M1045" s="203"/>
      <c r="N1045" s="203"/>
      <c r="O1045" s="203"/>
      <c r="P1045" s="203"/>
      <c r="Q1045" s="472"/>
      <c r="R1045" s="898"/>
      <c r="S1045" s="472">
        <f t="shared" ref="S1045:S1051" si="301">Y1045-X1045-U1045</f>
        <v>0</v>
      </c>
      <c r="T1045" s="918"/>
      <c r="U1045" s="472"/>
      <c r="V1045" s="472"/>
      <c r="W1045" s="472"/>
      <c r="X1045" s="472"/>
      <c r="Y1045" s="472"/>
      <c r="Z1045" s="1060"/>
      <c r="AA1045" s="468"/>
      <c r="AB1045" s="1173">
        <f t="shared" si="294"/>
        <v>0</v>
      </c>
      <c r="AC1045" s="1188"/>
      <c r="AE1045" s="3497"/>
    </row>
    <row r="1046" spans="1:31" x14ac:dyDescent="0.25">
      <c r="A1046" s="219">
        <v>1</v>
      </c>
      <c r="B1046" s="613" t="s">
        <v>319</v>
      </c>
      <c r="C1046" s="1734"/>
      <c r="D1046" s="4"/>
      <c r="E1046" s="347"/>
      <c r="F1046" s="302"/>
      <c r="G1046" s="302"/>
      <c r="H1046" s="302"/>
      <c r="I1046" s="1604"/>
      <c r="J1046" s="1604"/>
      <c r="K1046" s="203"/>
      <c r="L1046" s="203"/>
      <c r="M1046" s="203"/>
      <c r="N1046" s="203"/>
      <c r="O1046" s="203"/>
      <c r="P1046" s="203"/>
      <c r="Q1046" s="472"/>
      <c r="R1046" s="898"/>
      <c r="S1046" s="472">
        <f t="shared" si="301"/>
        <v>0</v>
      </c>
      <c r="T1046" s="918"/>
      <c r="U1046" s="472"/>
      <c r="V1046" s="472"/>
      <c r="W1046" s="472"/>
      <c r="X1046" s="472"/>
      <c r="Y1046" s="472"/>
      <c r="Z1046" s="1060"/>
      <c r="AA1046" s="468"/>
      <c r="AB1046" s="1173">
        <f t="shared" si="294"/>
        <v>0</v>
      </c>
      <c r="AC1046" s="1188"/>
      <c r="AE1046" s="3497"/>
    </row>
    <row r="1047" spans="1:31" x14ac:dyDescent="0.25">
      <c r="A1047" s="219">
        <v>1</v>
      </c>
      <c r="B1047" s="437" t="s">
        <v>320</v>
      </c>
      <c r="C1047" s="576"/>
      <c r="D1047" s="4"/>
      <c r="E1047" s="347"/>
      <c r="F1047" s="205"/>
      <c r="G1047" s="205"/>
      <c r="H1047" s="302"/>
      <c r="I1047" s="1604"/>
      <c r="J1047" s="1604"/>
      <c r="K1047" s="203"/>
      <c r="L1047" s="203"/>
      <c r="M1047" s="203"/>
      <c r="N1047" s="203"/>
      <c r="O1047" s="203"/>
      <c r="P1047" s="203"/>
      <c r="Q1047" s="472"/>
      <c r="R1047" s="898"/>
      <c r="S1047" s="472">
        <f t="shared" si="301"/>
        <v>0</v>
      </c>
      <c r="T1047" s="918"/>
      <c r="U1047" s="472"/>
      <c r="V1047" s="472"/>
      <c r="W1047" s="472"/>
      <c r="X1047" s="472"/>
      <c r="Y1047" s="472"/>
      <c r="Z1047" s="1076"/>
      <c r="AA1047" s="468"/>
      <c r="AB1047" s="1173">
        <f t="shared" si="294"/>
        <v>0</v>
      </c>
      <c r="AC1047" s="1188"/>
      <c r="AE1047" s="3497"/>
    </row>
    <row r="1048" spans="1:31" ht="29.25" x14ac:dyDescent="0.25">
      <c r="A1048" s="219">
        <v>1</v>
      </c>
      <c r="B1048" s="613" t="s">
        <v>304</v>
      </c>
      <c r="C1048" s="576"/>
      <c r="D1048" s="4"/>
      <c r="E1048" s="347"/>
      <c r="F1048" s="205"/>
      <c r="G1048" s="302">
        <v>3</v>
      </c>
      <c r="H1048" s="302" t="e">
        <f>G1048/F1048*100</f>
        <v>#DIV/0!</v>
      </c>
      <c r="I1048" s="1604"/>
      <c r="J1048" s="1604"/>
      <c r="K1048" s="203"/>
      <c r="L1048" s="203"/>
      <c r="M1048" s="203"/>
      <c r="N1048" s="203"/>
      <c r="O1048" s="203"/>
      <c r="P1048" s="203"/>
      <c r="Q1048" s="472"/>
      <c r="R1048" s="898"/>
      <c r="S1048" s="472">
        <f t="shared" si="301"/>
        <v>3.5136000000000003</v>
      </c>
      <c r="T1048" s="918"/>
      <c r="U1048" s="472"/>
      <c r="V1048" s="472"/>
      <c r="W1048" s="472"/>
      <c r="X1048" s="472"/>
      <c r="Y1048" s="472">
        <v>3.5136000000000003</v>
      </c>
      <c r="Z1048" s="1060"/>
      <c r="AA1048" s="468"/>
      <c r="AB1048" s="1173">
        <f t="shared" si="294"/>
        <v>3.5136000000000003</v>
      </c>
      <c r="AC1048" s="1188"/>
      <c r="AE1048" s="3497"/>
    </row>
    <row r="1049" spans="1:31" ht="30" x14ac:dyDescent="0.25">
      <c r="A1049" s="219">
        <v>1</v>
      </c>
      <c r="B1049" s="256" t="s">
        <v>191</v>
      </c>
      <c r="C1049" s="576"/>
      <c r="D1049" s="4"/>
      <c r="E1049" s="347"/>
      <c r="F1049" s="302"/>
      <c r="G1049" s="302"/>
      <c r="H1049" s="302"/>
      <c r="I1049" s="1604"/>
      <c r="J1049" s="1604"/>
      <c r="K1049" s="203"/>
      <c r="L1049" s="203"/>
      <c r="M1049" s="203"/>
      <c r="N1049" s="203"/>
      <c r="O1049" s="203"/>
      <c r="P1049" s="203"/>
      <c r="Q1049" s="472"/>
      <c r="R1049" s="898"/>
      <c r="S1049" s="472">
        <f t="shared" si="301"/>
        <v>0</v>
      </c>
      <c r="T1049" s="918"/>
      <c r="U1049" s="472"/>
      <c r="V1049" s="472"/>
      <c r="W1049" s="472"/>
      <c r="X1049" s="472"/>
      <c r="Y1049" s="472"/>
      <c r="Z1049" s="1060"/>
      <c r="AA1049" s="468"/>
      <c r="AB1049" s="1173">
        <f t="shared" si="294"/>
        <v>0</v>
      </c>
      <c r="AC1049" s="1188"/>
      <c r="AE1049" s="3497"/>
    </row>
    <row r="1050" spans="1:31" ht="59.25" customHeight="1" x14ac:dyDescent="0.25">
      <c r="A1050" s="219">
        <v>1</v>
      </c>
      <c r="B1050" s="613" t="s">
        <v>312</v>
      </c>
      <c r="C1050" s="576"/>
      <c r="D1050" s="4"/>
      <c r="E1050" s="347"/>
      <c r="F1050" s="205"/>
      <c r="G1050" s="205">
        <v>2</v>
      </c>
      <c r="H1050" s="302" t="e">
        <f t="shared" ref="H1050:H1059" si="302">G1050/F1050*100</f>
        <v>#DIV/0!</v>
      </c>
      <c r="I1050" s="1604"/>
      <c r="J1050" s="1604"/>
      <c r="K1050" s="203"/>
      <c r="L1050" s="203"/>
      <c r="M1050" s="203"/>
      <c r="N1050" s="203"/>
      <c r="O1050" s="203"/>
      <c r="P1050" s="203"/>
      <c r="Q1050" s="472"/>
      <c r="R1050" s="898"/>
      <c r="S1050" s="472">
        <f t="shared" si="301"/>
        <v>2.3424</v>
      </c>
      <c r="T1050" s="918"/>
      <c r="U1050" s="472"/>
      <c r="V1050" s="472"/>
      <c r="W1050" s="472"/>
      <c r="X1050" s="472"/>
      <c r="Y1050" s="472">
        <v>2.3424</v>
      </c>
      <c r="Z1050" s="1076"/>
      <c r="AA1050" s="468"/>
      <c r="AB1050" s="1173">
        <f t="shared" si="294"/>
        <v>2.3424</v>
      </c>
      <c r="AC1050" s="1188"/>
      <c r="AE1050" s="3497"/>
    </row>
    <row r="1051" spans="1:31" ht="21.75" customHeight="1" x14ac:dyDescent="0.25">
      <c r="A1051" s="219">
        <v>1</v>
      </c>
      <c r="B1051" s="651" t="s">
        <v>217</v>
      </c>
      <c r="C1051" s="576"/>
      <c r="D1051" s="4"/>
      <c r="E1051" s="371"/>
      <c r="F1051" s="669"/>
      <c r="G1051" s="669">
        <f>SUM(G1052:G1054)</f>
        <v>0</v>
      </c>
      <c r="H1051" s="890" t="e">
        <f t="shared" si="302"/>
        <v>#DIV/0!</v>
      </c>
      <c r="I1051" s="1604"/>
      <c r="J1051" s="1604"/>
      <c r="K1051" s="203"/>
      <c r="L1051" s="203"/>
      <c r="M1051" s="203"/>
      <c r="N1051" s="203"/>
      <c r="O1051" s="203"/>
      <c r="P1051" s="203"/>
      <c r="Q1051" s="472"/>
      <c r="R1051" s="1008">
        <f t="shared" ref="R1051" si="303">Q1051/12*$B$4</f>
        <v>0</v>
      </c>
      <c r="S1051" s="472">
        <f t="shared" si="301"/>
        <v>0</v>
      </c>
      <c r="T1051" s="918"/>
      <c r="U1051" s="472"/>
      <c r="V1051" s="472">
        <f>S1051-R1051</f>
        <v>0</v>
      </c>
      <c r="W1051" s="472"/>
      <c r="X1051" s="472"/>
      <c r="Y1051" s="472"/>
      <c r="Z1051" s="1076"/>
      <c r="AA1051" s="468"/>
      <c r="AB1051" s="1173">
        <f t="shared" si="294"/>
        <v>0</v>
      </c>
      <c r="AC1051" s="1188"/>
      <c r="AE1051" s="3497"/>
    </row>
    <row r="1052" spans="1:31" ht="30" x14ac:dyDescent="0.25">
      <c r="B1052" s="9" t="s">
        <v>275</v>
      </c>
      <c r="C1052" s="576"/>
      <c r="D1052" s="4"/>
      <c r="E1052" s="347"/>
      <c r="F1052" s="205"/>
      <c r="G1052" s="205"/>
      <c r="H1052" s="302" t="e">
        <f t="shared" si="302"/>
        <v>#DIV/0!</v>
      </c>
      <c r="I1052" s="1604"/>
      <c r="J1052" s="1604"/>
      <c r="K1052" s="203"/>
      <c r="L1052" s="203"/>
      <c r="M1052" s="203"/>
      <c r="N1052" s="203"/>
      <c r="O1052" s="203"/>
      <c r="P1052" s="203"/>
      <c r="Q1052" s="472"/>
      <c r="R1052" s="1008"/>
      <c r="S1052" s="472"/>
      <c r="T1052" s="918"/>
      <c r="U1052" s="472"/>
      <c r="V1052" s="472"/>
      <c r="W1052" s="472"/>
      <c r="X1052" s="472"/>
      <c r="Y1052" s="472"/>
      <c r="Z1052" s="1076"/>
      <c r="AA1052" s="468"/>
      <c r="AB1052" s="1173">
        <f t="shared" si="294"/>
        <v>0</v>
      </c>
      <c r="AC1052" s="1188"/>
      <c r="AE1052" s="3497"/>
    </row>
    <row r="1053" spans="1:31" ht="30" x14ac:dyDescent="0.25">
      <c r="A1053" s="219">
        <v>1</v>
      </c>
      <c r="B1053" s="9" t="s">
        <v>274</v>
      </c>
      <c r="C1053" s="576"/>
      <c r="D1053" s="4"/>
      <c r="E1053" s="347"/>
      <c r="F1053" s="205"/>
      <c r="G1053" s="205"/>
      <c r="H1053" s="302" t="e">
        <f t="shared" si="302"/>
        <v>#DIV/0!</v>
      </c>
      <c r="I1053" s="1604"/>
      <c r="J1053" s="1604"/>
      <c r="K1053" s="203"/>
      <c r="L1053" s="203"/>
      <c r="M1053" s="203"/>
      <c r="N1053" s="203"/>
      <c r="O1053" s="203"/>
      <c r="P1053" s="203"/>
      <c r="Q1053" s="472"/>
      <c r="R1053" s="898"/>
      <c r="S1053" s="472">
        <f>Y1053-X1053-U1053</f>
        <v>0</v>
      </c>
      <c r="T1053" s="918"/>
      <c r="U1053" s="472"/>
      <c r="V1053" s="472"/>
      <c r="W1053" s="472"/>
      <c r="X1053" s="472"/>
      <c r="Y1053" s="472"/>
      <c r="Z1053" s="1076"/>
      <c r="AA1053" s="468"/>
      <c r="AB1053" s="1173">
        <f t="shared" si="294"/>
        <v>0</v>
      </c>
      <c r="AC1053" s="1188"/>
      <c r="AE1053" s="3497"/>
    </row>
    <row r="1054" spans="1:31" ht="30" x14ac:dyDescent="0.25">
      <c r="B1054" s="9" t="s">
        <v>71</v>
      </c>
      <c r="C1054" s="1794"/>
      <c r="D1054" s="1742"/>
      <c r="E1054" s="372"/>
      <c r="F1054" s="211"/>
      <c r="G1054" s="211"/>
      <c r="H1054" s="302" t="e">
        <f t="shared" si="302"/>
        <v>#DIV/0!</v>
      </c>
      <c r="I1054" s="1626"/>
      <c r="J1054" s="1626"/>
      <c r="K1054" s="1627"/>
      <c r="L1054" s="1627"/>
      <c r="M1054" s="1627"/>
      <c r="N1054" s="1627"/>
      <c r="O1054" s="1627"/>
      <c r="P1054" s="1627"/>
      <c r="Q1054" s="473"/>
      <c r="R1054" s="1007"/>
      <c r="S1054" s="473"/>
      <c r="T1054" s="1220"/>
      <c r="U1054" s="473"/>
      <c r="V1054" s="473"/>
      <c r="W1054" s="473"/>
      <c r="X1054" s="473"/>
      <c r="Y1054" s="473"/>
      <c r="Z1054" s="1194"/>
      <c r="AA1054" s="993"/>
      <c r="AB1054" s="1173">
        <f t="shared" si="294"/>
        <v>0</v>
      </c>
      <c r="AC1054" s="1188"/>
      <c r="AE1054" s="3497"/>
    </row>
    <row r="1055" spans="1:31" x14ac:dyDescent="0.25">
      <c r="A1055" s="219">
        <v>1</v>
      </c>
      <c r="B1055" s="616" t="s">
        <v>260</v>
      </c>
      <c r="C1055" s="1794"/>
      <c r="D1055" s="1742"/>
      <c r="E1055" s="350"/>
      <c r="F1055" s="249"/>
      <c r="G1055" s="249">
        <f>G1036+G1015</f>
        <v>3</v>
      </c>
      <c r="H1055" s="890" t="e">
        <f t="shared" si="302"/>
        <v>#DIV/0!</v>
      </c>
      <c r="I1055" s="1626"/>
      <c r="J1055" s="1626"/>
      <c r="K1055" s="1627"/>
      <c r="L1055" s="1627"/>
      <c r="M1055" s="1627"/>
      <c r="N1055" s="1627"/>
      <c r="O1055" s="1627"/>
      <c r="P1055" s="1627"/>
      <c r="Q1055" s="473"/>
      <c r="R1055" s="1007"/>
      <c r="S1055" s="473"/>
      <c r="T1055" s="1220"/>
      <c r="U1055" s="473"/>
      <c r="V1055" s="473"/>
      <c r="W1055" s="473"/>
      <c r="X1055" s="473"/>
      <c r="Y1055" s="473"/>
      <c r="Z1055" s="1269"/>
      <c r="AA1055" s="993"/>
      <c r="AB1055" s="1173">
        <f t="shared" si="294"/>
        <v>0</v>
      </c>
      <c r="AC1055" s="1188"/>
      <c r="AE1055" s="3497"/>
    </row>
    <row r="1056" spans="1:31" ht="29.25" x14ac:dyDescent="0.25">
      <c r="A1056" s="219">
        <v>1</v>
      </c>
      <c r="B1056" s="616" t="s">
        <v>273</v>
      </c>
      <c r="C1056" s="1794"/>
      <c r="D1056" s="1742"/>
      <c r="E1056" s="350"/>
      <c r="F1056" s="249"/>
      <c r="G1056" s="249">
        <f>G1026</f>
        <v>0</v>
      </c>
      <c r="H1056" s="890" t="e">
        <f t="shared" si="302"/>
        <v>#DIV/0!</v>
      </c>
      <c r="I1056" s="1626"/>
      <c r="J1056" s="1626"/>
      <c r="K1056" s="1627"/>
      <c r="L1056" s="1627"/>
      <c r="M1056" s="1627"/>
      <c r="N1056" s="1627"/>
      <c r="O1056" s="1627"/>
      <c r="P1056" s="1627"/>
      <c r="Q1056" s="473"/>
      <c r="R1056" s="1007"/>
      <c r="S1056" s="473"/>
      <c r="T1056" s="1220">
        <f t="shared" ref="T1056" si="304">T1026</f>
        <v>0</v>
      </c>
      <c r="U1056" s="473"/>
      <c r="V1056" s="473"/>
      <c r="W1056" s="473"/>
      <c r="X1056" s="473"/>
      <c r="Y1056" s="473"/>
      <c r="Z1056" s="1269"/>
      <c r="AA1056" s="993"/>
      <c r="AB1056" s="1173">
        <f t="shared" si="294"/>
        <v>0</v>
      </c>
      <c r="AC1056" s="1188"/>
      <c r="AE1056" s="3497"/>
    </row>
    <row r="1057" spans="1:31" s="233" customFormat="1" ht="29.25" x14ac:dyDescent="0.25">
      <c r="A1057" s="219">
        <v>1</v>
      </c>
      <c r="B1057" s="616" t="s">
        <v>261</v>
      </c>
      <c r="C1057" s="595"/>
      <c r="D1057" s="1742"/>
      <c r="E1057" s="350"/>
      <c r="F1057" s="249"/>
      <c r="G1057" s="249">
        <f>G1045+G1021</f>
        <v>1</v>
      </c>
      <c r="H1057" s="890" t="e">
        <f t="shared" si="302"/>
        <v>#DIV/0!</v>
      </c>
      <c r="I1057" s="1626"/>
      <c r="J1057" s="1626"/>
      <c r="K1057" s="1627"/>
      <c r="L1057" s="1627"/>
      <c r="M1057" s="1627"/>
      <c r="N1057" s="1627"/>
      <c r="O1057" s="1627"/>
      <c r="P1057" s="1627"/>
      <c r="Q1057" s="473"/>
      <c r="R1057" s="1007"/>
      <c r="S1057" s="472">
        <f>Y1057-X1057-U1057</f>
        <v>0</v>
      </c>
      <c r="T1057" s="1220"/>
      <c r="U1057" s="472"/>
      <c r="V1057" s="473"/>
      <c r="W1057" s="472"/>
      <c r="X1057" s="472"/>
      <c r="Y1057" s="472"/>
      <c r="Z1057" s="1269"/>
      <c r="AA1057" s="993"/>
      <c r="AB1057" s="1173">
        <f t="shared" ref="AB1057:AB1088" si="305">S1057-R1057-V1057</f>
        <v>0</v>
      </c>
      <c r="AC1057" s="1188"/>
      <c r="AE1057" s="3497"/>
    </row>
    <row r="1058" spans="1:31" ht="29.25" x14ac:dyDescent="0.25">
      <c r="A1058" s="219">
        <v>1</v>
      </c>
      <c r="B1058" s="616" t="s">
        <v>262</v>
      </c>
      <c r="C1058" s="228"/>
      <c r="D1058" s="1806"/>
      <c r="E1058" s="350"/>
      <c r="F1058" s="1743"/>
      <c r="G1058" s="1743">
        <f t="shared" ref="G1058" si="306">G1048+G1050+G1024</f>
        <v>5</v>
      </c>
      <c r="H1058" s="1743" t="e">
        <f t="shared" si="302"/>
        <v>#DIV/0!</v>
      </c>
      <c r="I1058" s="1626"/>
      <c r="J1058" s="1626"/>
      <c r="K1058" s="1627"/>
      <c r="L1058" s="1627"/>
      <c r="M1058" s="1627"/>
      <c r="N1058" s="1627"/>
      <c r="O1058" s="1627"/>
      <c r="P1058" s="1627"/>
      <c r="Q1058" s="479"/>
      <c r="R1058" s="1008">
        <f t="shared" ref="R1058" si="307">Q1058/12*$B$4</f>
        <v>0</v>
      </c>
      <c r="S1058" s="475">
        <f>Y1058-X1058-U1058</f>
        <v>5.8559999999999999</v>
      </c>
      <c r="T1058" s="1236"/>
      <c r="U1058" s="475"/>
      <c r="V1058" s="479">
        <f>S1058-R1058</f>
        <v>5.8559999999999999</v>
      </c>
      <c r="W1058" s="475"/>
      <c r="X1058" s="475"/>
      <c r="Y1058" s="475">
        <f>Y1050+Y1048</f>
        <v>5.8559999999999999</v>
      </c>
      <c r="Z1058" s="1807"/>
      <c r="AA1058" s="998"/>
      <c r="AB1058" s="1173">
        <f t="shared" si="305"/>
        <v>0</v>
      </c>
      <c r="AC1058" s="1188"/>
      <c r="AE1058" s="3497"/>
    </row>
    <row r="1059" spans="1:31" x14ac:dyDescent="0.25">
      <c r="A1059" s="219">
        <v>1</v>
      </c>
      <c r="B1059" s="1239" t="s">
        <v>134</v>
      </c>
      <c r="C1059" s="1238"/>
      <c r="D1059" s="1239"/>
      <c r="E1059" s="358"/>
      <c r="F1059" s="1757"/>
      <c r="G1059" s="1757">
        <f>G1055+G1056+G1057*2.6+G1058</f>
        <v>10.6</v>
      </c>
      <c r="H1059" s="959" t="e">
        <f t="shared" si="302"/>
        <v>#DIV/0!</v>
      </c>
      <c r="I1059" s="1745"/>
      <c r="J1059" s="1745"/>
      <c r="K1059" s="1808"/>
      <c r="L1059" s="1642"/>
      <c r="M1059" s="1642"/>
      <c r="N1059" s="1642"/>
      <c r="O1059" s="1809"/>
      <c r="P1059" s="1642"/>
      <c r="Q1059" s="470"/>
      <c r="R1059" s="1009">
        <f t="shared" ref="R1059:X1059" si="308">R1058+R1051+R1026++R1014+R1036</f>
        <v>0</v>
      </c>
      <c r="S1059" s="470">
        <f t="shared" si="308"/>
        <v>9.5940799999999999</v>
      </c>
      <c r="T1059" s="922">
        <f t="shared" si="308"/>
        <v>0</v>
      </c>
      <c r="U1059" s="470">
        <f t="shared" si="308"/>
        <v>0</v>
      </c>
      <c r="V1059" s="470">
        <f t="shared" si="308"/>
        <v>9.5940799999999999</v>
      </c>
      <c r="W1059" s="470">
        <f t="shared" si="308"/>
        <v>0</v>
      </c>
      <c r="X1059" s="470">
        <f t="shared" si="308"/>
        <v>0</v>
      </c>
      <c r="Y1059" s="470">
        <f>Y1058+Y1051+Y1026++Y1014+Y1036</f>
        <v>9.5940799999999999</v>
      </c>
      <c r="Z1059" s="1758"/>
      <c r="AA1059" s="998"/>
      <c r="AB1059" s="1173">
        <f t="shared" si="305"/>
        <v>0</v>
      </c>
      <c r="AC1059" s="1188"/>
      <c r="AE1059" s="3497"/>
    </row>
    <row r="1060" spans="1:31" s="229" customFormat="1" x14ac:dyDescent="0.25">
      <c r="A1060" s="219">
        <v>1</v>
      </c>
      <c r="B1060" s="2" t="s">
        <v>16</v>
      </c>
      <c r="C1060" s="589"/>
      <c r="D1060" s="1450"/>
      <c r="E1060" s="349"/>
      <c r="F1060" s="667"/>
      <c r="G1060" s="667"/>
      <c r="H1060" s="667"/>
      <c r="I1060" s="1596"/>
      <c r="J1060" s="322"/>
      <c r="K1060" s="667"/>
      <c r="L1060" s="667"/>
      <c r="M1060" s="667"/>
      <c r="N1060" s="890"/>
      <c r="O1060" s="667"/>
      <c r="P1060" s="890"/>
      <c r="Q1060" s="472"/>
      <c r="R1060" s="898"/>
      <c r="S1060" s="472">
        <f>Y1060-X1060-U1060</f>
        <v>0</v>
      </c>
      <c r="T1060" s="918"/>
      <c r="U1060" s="472"/>
      <c r="V1060" s="472"/>
      <c r="W1060" s="472"/>
      <c r="X1060" s="472"/>
      <c r="Y1060" s="472"/>
      <c r="Z1060" s="1097"/>
      <c r="AA1060" s="468"/>
      <c r="AB1060" s="1173">
        <f t="shared" si="305"/>
        <v>0</v>
      </c>
      <c r="AC1060" s="1188"/>
      <c r="AE1060" s="3497"/>
    </row>
    <row r="1061" spans="1:31" s="229" customFormat="1" x14ac:dyDescent="0.25">
      <c r="A1061" s="219">
        <v>1</v>
      </c>
      <c r="B1061" s="1771" t="s">
        <v>9</v>
      </c>
      <c r="C1061" s="1810"/>
      <c r="D1061" s="3"/>
      <c r="E1061" s="351"/>
      <c r="F1061" s="205"/>
      <c r="G1061" s="205"/>
      <c r="H1061" s="205" t="e">
        <f>G1061/F1061*100</f>
        <v>#DIV/0!</v>
      </c>
      <c r="I1061" s="958">
        <v>8</v>
      </c>
      <c r="J1061" s="243" t="e">
        <f>M1061/G1061</f>
        <v>#DIV/0!</v>
      </c>
      <c r="K1061" s="244">
        <f>ROUND(E1061*I1061,0)</f>
        <v>0</v>
      </c>
      <c r="L1061" s="244">
        <f>ROUND(F1061*I1061,0)</f>
        <v>0</v>
      </c>
      <c r="M1061" s="1308"/>
      <c r="N1061" s="1218" t="e">
        <f>M1061/L1061*100</f>
        <v>#DIV/0!</v>
      </c>
      <c r="O1061" s="244" t="e">
        <f>ROUND(K1061/D1061,0)</f>
        <v>#DIV/0!</v>
      </c>
      <c r="P1061" s="244" t="e">
        <f>M1061/$B$4*12/O1061</f>
        <v>#DIV/0!</v>
      </c>
      <c r="Q1061" s="472"/>
      <c r="R1061" s="898"/>
      <c r="S1061" s="472">
        <f>Y1061-X1061-U1061</f>
        <v>0</v>
      </c>
      <c r="T1061" s="918"/>
      <c r="U1061" s="472"/>
      <c r="V1061" s="472"/>
      <c r="W1061" s="472"/>
      <c r="X1061" s="472"/>
      <c r="Y1061" s="472"/>
      <c r="Z1061" s="1076"/>
      <c r="AA1061" s="468"/>
      <c r="AB1061" s="1173">
        <f t="shared" si="305"/>
        <v>0</v>
      </c>
      <c r="AC1061" s="1188"/>
      <c r="AE1061" s="3497"/>
    </row>
    <row r="1062" spans="1:31" s="229" customFormat="1" x14ac:dyDescent="0.25">
      <c r="A1062" s="219">
        <v>1</v>
      </c>
      <c r="B1062" s="1811" t="s">
        <v>64</v>
      </c>
      <c r="C1062" s="1812"/>
      <c r="D1062" s="1732"/>
      <c r="E1062" s="375"/>
      <c r="F1062" s="211"/>
      <c r="G1062" s="210">
        <v>3</v>
      </c>
      <c r="H1062" s="210" t="e">
        <f>G1062/F1062*100</f>
        <v>#DIV/0!</v>
      </c>
      <c r="I1062" s="1607">
        <v>8</v>
      </c>
      <c r="J1062" s="1202">
        <f>M1062/G1062</f>
        <v>1</v>
      </c>
      <c r="K1062" s="408">
        <f>ROUND(E1062*I1062,0)</f>
        <v>0</v>
      </c>
      <c r="L1062" s="408">
        <f>ROUND(F1062*I1062,0)</f>
        <v>0</v>
      </c>
      <c r="M1062" s="1813">
        <v>3</v>
      </c>
      <c r="N1062" s="1296" t="e">
        <f>M1062/L1062*100</f>
        <v>#DIV/0!</v>
      </c>
      <c r="O1062" s="408" t="e">
        <f>ROUND(K1062/D1062,0)</f>
        <v>#DIV/0!</v>
      </c>
      <c r="P1062" s="408" t="e">
        <f>M1062/$B$4*12/O1062</f>
        <v>#DIV/0!</v>
      </c>
      <c r="Q1062" s="473"/>
      <c r="R1062" s="1007"/>
      <c r="S1062" s="473"/>
      <c r="T1062" s="1220"/>
      <c r="U1062" s="473"/>
      <c r="V1062" s="473"/>
      <c r="W1062" s="473"/>
      <c r="X1062" s="473"/>
      <c r="Y1062" s="473"/>
      <c r="Z1062" s="1206"/>
      <c r="AA1062" s="993"/>
      <c r="AB1062" s="1173">
        <f t="shared" si="305"/>
        <v>0</v>
      </c>
      <c r="AC1062" s="1188"/>
      <c r="AE1062" s="3497"/>
    </row>
    <row r="1063" spans="1:31" s="229" customFormat="1" x14ac:dyDescent="0.25">
      <c r="A1063" s="219">
        <v>1</v>
      </c>
      <c r="B1063" s="1475" t="s">
        <v>176</v>
      </c>
      <c r="C1063" s="1458"/>
      <c r="D1063" s="1814"/>
      <c r="E1063" s="406"/>
      <c r="F1063" s="1608"/>
      <c r="G1063" s="1374">
        <f>SUM(G1061:G1062)</f>
        <v>3</v>
      </c>
      <c r="H1063" s="1336" t="e">
        <f>G1063/F1063*100</f>
        <v>#DIV/0!</v>
      </c>
      <c r="I1063" s="1745" t="e">
        <f>K1063/E1063</f>
        <v>#DIV/0!</v>
      </c>
      <c r="J1063" s="1301">
        <f>M1063/G1063</f>
        <v>1</v>
      </c>
      <c r="K1063" s="1209">
        <f>SUM(K1061:K1062)</f>
        <v>0</v>
      </c>
      <c r="L1063" s="1209">
        <f>SUM(L1061:L1062)</f>
        <v>0</v>
      </c>
      <c r="M1063" s="1262">
        <f>SUM(M1061:M1062)</f>
        <v>3</v>
      </c>
      <c r="N1063" s="1209" t="e">
        <f>M1063/L1063*100</f>
        <v>#DIV/0!</v>
      </c>
      <c r="O1063" s="1209" t="e">
        <f>SUM(O1061:O1062)</f>
        <v>#DIV/0!</v>
      </c>
      <c r="P1063" s="1292" t="e">
        <f>M1063/$B$4*12/O1063</f>
        <v>#DIV/0!</v>
      </c>
      <c r="Q1063" s="470"/>
      <c r="R1063" s="1009"/>
      <c r="S1063" s="470">
        <f t="shared" ref="S1063:S1066" si="309">Y1063-X1063-U1063</f>
        <v>0</v>
      </c>
      <c r="T1063" s="922"/>
      <c r="U1063" s="470"/>
      <c r="V1063" s="470"/>
      <c r="W1063" s="470"/>
      <c r="X1063" s="470"/>
      <c r="Y1063" s="470"/>
      <c r="Z1063" s="1375"/>
      <c r="AA1063" s="998"/>
      <c r="AB1063" s="1173">
        <f t="shared" si="305"/>
        <v>0</v>
      </c>
      <c r="AC1063" s="1188"/>
      <c r="AE1063" s="3497"/>
    </row>
    <row r="1064" spans="1:31" ht="30" thickBot="1" x14ac:dyDescent="0.3">
      <c r="A1064" s="219">
        <v>1</v>
      </c>
      <c r="B1064" s="230" t="s">
        <v>201</v>
      </c>
      <c r="C1064" s="230"/>
      <c r="D1064" s="230"/>
      <c r="E1064" s="374"/>
      <c r="F1064" s="1729"/>
      <c r="G1064" s="1729">
        <f>G1063</f>
        <v>3</v>
      </c>
      <c r="H1064" s="1729" t="e">
        <f>G1064/F1064*100</f>
        <v>#DIV/0!</v>
      </c>
      <c r="I1064" s="1274" t="e">
        <f>K1064/E1064</f>
        <v>#DIV/0!</v>
      </c>
      <c r="J1064" s="1274">
        <f>M1064/G1064</f>
        <v>1</v>
      </c>
      <c r="K1064" s="1729">
        <f>K1063</f>
        <v>0</v>
      </c>
      <c r="L1064" s="1729">
        <f>L1063</f>
        <v>0</v>
      </c>
      <c r="M1064" s="1729">
        <f>M1063</f>
        <v>3</v>
      </c>
      <c r="N1064" s="1379" t="e">
        <f>M1064/L1064*100</f>
        <v>#DIV/0!</v>
      </c>
      <c r="O1064" s="1379" t="e">
        <f>O1063</f>
        <v>#DIV/0!</v>
      </c>
      <c r="P1064" s="1276" t="e">
        <f>M1064/$B$4*12/O1064</f>
        <v>#DIV/0!</v>
      </c>
      <c r="Q1064" s="477"/>
      <c r="R1064" s="1008">
        <f t="shared" ref="R1064" si="310">Q1064/12*$B$4</f>
        <v>0</v>
      </c>
      <c r="S1064" s="477">
        <f t="shared" si="309"/>
        <v>212.37284</v>
      </c>
      <c r="T1064" s="920"/>
      <c r="U1064" s="477"/>
      <c r="V1064" s="477">
        <f>S1064-R1064</f>
        <v>212.37284</v>
      </c>
      <c r="W1064" s="477"/>
      <c r="X1064" s="477"/>
      <c r="Y1064" s="477">
        <v>212.37284</v>
      </c>
      <c r="Z1064" s="1731"/>
      <c r="AA1064" s="1040"/>
      <c r="AB1064" s="1173">
        <f t="shared" si="305"/>
        <v>0</v>
      </c>
      <c r="AC1064" s="1188"/>
      <c r="AE1064" s="3497"/>
    </row>
    <row r="1065" spans="1:31" ht="15.75" thickBot="1" x14ac:dyDescent="0.3">
      <c r="A1065" s="219">
        <v>1</v>
      </c>
      <c r="B1065" s="1815" t="s">
        <v>277</v>
      </c>
      <c r="C1065" s="1815"/>
      <c r="D1065" s="1815"/>
      <c r="E1065" s="356"/>
      <c r="F1065" s="1615"/>
      <c r="G1065" s="1615"/>
      <c r="H1065" s="1615"/>
      <c r="I1065" s="1574"/>
      <c r="J1065" s="1574"/>
      <c r="K1065" s="1615"/>
      <c r="L1065" s="1615"/>
      <c r="M1065" s="1615">
        <f>SUM(M1064,M1013)</f>
        <v>3</v>
      </c>
      <c r="N1065" s="1615"/>
      <c r="O1065" s="1615"/>
      <c r="P1065" s="1615"/>
      <c r="Q1065" s="478"/>
      <c r="R1065" s="899">
        <f t="shared" ref="R1065" si="311">SUM(R1013,R1059,R1064)</f>
        <v>0</v>
      </c>
      <c r="S1065" s="478">
        <f t="shared" si="309"/>
        <v>221.96691999999999</v>
      </c>
      <c r="T1065" s="923">
        <f t="shared" ref="T1065:AA1065" si="312">SUM(T1013,T1059,T1064)</f>
        <v>0</v>
      </c>
      <c r="U1065" s="247">
        <f t="shared" si="312"/>
        <v>0</v>
      </c>
      <c r="V1065" s="478">
        <f t="shared" si="312"/>
        <v>221.96691999999999</v>
      </c>
      <c r="W1065" s="478">
        <f t="shared" si="312"/>
        <v>0</v>
      </c>
      <c r="X1065" s="478">
        <f t="shared" si="312"/>
        <v>0</v>
      </c>
      <c r="Y1065" s="247">
        <f t="shared" si="312"/>
        <v>221.96691999999999</v>
      </c>
      <c r="Z1065" s="1617"/>
      <c r="AA1065" s="995">
        <f t="shared" si="312"/>
        <v>0</v>
      </c>
      <c r="AB1065" s="1173">
        <f t="shared" si="305"/>
        <v>0</v>
      </c>
      <c r="AC1065" s="1188"/>
      <c r="AE1065" s="3497"/>
    </row>
    <row r="1066" spans="1:31" x14ac:dyDescent="0.25">
      <c r="A1066" s="219">
        <v>1</v>
      </c>
      <c r="B1066" s="1802"/>
      <c r="C1066" s="1803"/>
      <c r="D1066" s="1802"/>
      <c r="E1066" s="359"/>
      <c r="F1066" s="888"/>
      <c r="G1066" s="888"/>
      <c r="H1066" s="888"/>
      <c r="I1066" s="1596"/>
      <c r="J1066" s="1596"/>
      <c r="K1066" s="888"/>
      <c r="L1066" s="888"/>
      <c r="M1066" s="888"/>
      <c r="N1066" s="888"/>
      <c r="O1066" s="888"/>
      <c r="P1066" s="888"/>
      <c r="Q1066" s="471"/>
      <c r="R1066" s="897"/>
      <c r="S1066" s="471">
        <f t="shared" si="309"/>
        <v>0</v>
      </c>
      <c r="T1066" s="921"/>
      <c r="U1066" s="471"/>
      <c r="V1066" s="471"/>
      <c r="W1066" s="471"/>
      <c r="X1066" s="471"/>
      <c r="Y1066" s="471"/>
      <c r="Z1066" s="1071"/>
      <c r="AA1066" s="511"/>
      <c r="AB1066" s="1173">
        <f t="shared" si="305"/>
        <v>0</v>
      </c>
      <c r="AC1066" s="1188"/>
      <c r="AE1066" s="3497"/>
    </row>
    <row r="1067" spans="1:31" ht="29.25" x14ac:dyDescent="0.25">
      <c r="A1067" s="219">
        <v>1</v>
      </c>
      <c r="B1067" s="1178" t="s">
        <v>537</v>
      </c>
      <c r="C1067" s="1178"/>
      <c r="D1067" s="1625"/>
      <c r="E1067" s="351"/>
      <c r="F1067" s="309"/>
      <c r="G1067" s="309"/>
      <c r="H1067" s="309"/>
      <c r="I1067" s="958"/>
      <c r="J1067" s="958"/>
      <c r="K1067" s="309"/>
      <c r="L1067" s="309"/>
      <c r="M1067" s="309"/>
      <c r="N1067" s="309"/>
      <c r="O1067" s="309"/>
      <c r="P1067" s="309"/>
      <c r="Q1067" s="472"/>
      <c r="R1067" s="898"/>
      <c r="S1067" s="472">
        <f t="shared" ref="S1067:S1073" si="313">Y1067-X1067-U1067</f>
        <v>0</v>
      </c>
      <c r="T1067" s="918"/>
      <c r="U1067" s="472"/>
      <c r="V1067" s="472"/>
      <c r="W1067" s="472"/>
      <c r="X1067" s="472"/>
      <c r="Y1067" s="472"/>
      <c r="Z1067" s="1080"/>
      <c r="AA1067" s="468"/>
      <c r="AB1067" s="1173">
        <f t="shared" si="305"/>
        <v>0</v>
      </c>
      <c r="AC1067" s="1188"/>
      <c r="AE1067" s="3497"/>
    </row>
    <row r="1068" spans="1:31" x14ac:dyDescent="0.25">
      <c r="A1068" s="219">
        <v>1</v>
      </c>
      <c r="B1068" s="1605" t="s">
        <v>5</v>
      </c>
      <c r="C1068" s="1606"/>
      <c r="D1068" s="1605"/>
      <c r="E1068" s="351"/>
      <c r="F1068" s="309"/>
      <c r="G1068" s="309"/>
      <c r="H1068" s="309"/>
      <c r="I1068" s="958"/>
      <c r="J1068" s="958"/>
      <c r="K1068" s="309"/>
      <c r="L1068" s="309"/>
      <c r="M1068" s="309"/>
      <c r="N1068" s="309"/>
      <c r="O1068" s="309"/>
      <c r="P1068" s="309"/>
      <c r="Q1068" s="472"/>
      <c r="R1068" s="898"/>
      <c r="S1068" s="472">
        <f t="shared" si="313"/>
        <v>0</v>
      </c>
      <c r="T1068" s="918"/>
      <c r="U1068" s="472"/>
      <c r="V1068" s="472"/>
      <c r="W1068" s="472"/>
      <c r="X1068" s="472"/>
      <c r="Y1068" s="472"/>
      <c r="Z1068" s="1080"/>
      <c r="AA1068" s="468"/>
      <c r="AB1068" s="1173">
        <f t="shared" si="305"/>
        <v>0</v>
      </c>
      <c r="AC1068" s="1188"/>
      <c r="AE1068" s="3497"/>
    </row>
    <row r="1069" spans="1:31" x14ac:dyDescent="0.25">
      <c r="A1069" s="219">
        <v>1</v>
      </c>
      <c r="B1069" s="3" t="s">
        <v>24</v>
      </c>
      <c r="C1069" s="1186" t="s">
        <v>256</v>
      </c>
      <c r="D1069" s="3"/>
      <c r="E1069" s="381"/>
      <c r="F1069" s="205"/>
      <c r="G1069" s="205">
        <v>6</v>
      </c>
      <c r="H1069" s="205" t="e">
        <f>G1069/F1069*100</f>
        <v>#DIV/0!</v>
      </c>
      <c r="I1069" s="958">
        <v>4.5</v>
      </c>
      <c r="J1069" s="243">
        <f>M1069/G1069</f>
        <v>4.166666666666667</v>
      </c>
      <c r="K1069" s="244">
        <f>ROUND(E1069*I1069,0)</f>
        <v>0</v>
      </c>
      <c r="L1069" s="244">
        <f>ROUND(K1069/12*$B$4,0)</f>
        <v>0</v>
      </c>
      <c r="M1069" s="244">
        <v>25</v>
      </c>
      <c r="N1069" s="244" t="e">
        <f>M1069/L1069*100</f>
        <v>#DIV/0!</v>
      </c>
      <c r="O1069" s="244" t="e">
        <f>ROUND(K1069/D1069,0)</f>
        <v>#DIV/0!</v>
      </c>
      <c r="P1069" s="244" t="e">
        <f>M1069/$B$4*12/O1069</f>
        <v>#DIV/0!</v>
      </c>
      <c r="Q1069" s="472"/>
      <c r="R1069" s="898"/>
      <c r="S1069" s="472">
        <f t="shared" si="313"/>
        <v>0</v>
      </c>
      <c r="T1069" s="918"/>
      <c r="U1069" s="472"/>
      <c r="V1069" s="472"/>
      <c r="W1069" s="472"/>
      <c r="X1069" s="472"/>
      <c r="Y1069" s="472"/>
      <c r="Z1069" s="1076"/>
      <c r="AA1069" s="468"/>
      <c r="AB1069" s="1173">
        <f t="shared" si="305"/>
        <v>0</v>
      </c>
      <c r="AC1069" s="1188"/>
      <c r="AE1069" s="3497"/>
    </row>
    <row r="1070" spans="1:31" x14ac:dyDescent="0.25">
      <c r="A1070" s="219">
        <v>1</v>
      </c>
      <c r="B1070" s="1732" t="s">
        <v>25</v>
      </c>
      <c r="C1070" s="1186" t="s">
        <v>256</v>
      </c>
      <c r="D1070" s="1732"/>
      <c r="E1070" s="352"/>
      <c r="F1070" s="211"/>
      <c r="G1070" s="211">
        <v>5</v>
      </c>
      <c r="H1070" s="211" t="e">
        <f>G1070/F1070*100</f>
        <v>#DIV/0!</v>
      </c>
      <c r="I1070" s="958">
        <v>4</v>
      </c>
      <c r="J1070" s="1198">
        <f>M1070/G1070</f>
        <v>5</v>
      </c>
      <c r="K1070" s="408">
        <f>ROUND(E1070*I1070,0)</f>
        <v>0</v>
      </c>
      <c r="L1070" s="408">
        <f>ROUND(K1070/12*$B$4,0)</f>
        <v>0</v>
      </c>
      <c r="M1070" s="408">
        <v>25</v>
      </c>
      <c r="N1070" s="408" t="e">
        <f>M1070/L1070*100</f>
        <v>#DIV/0!</v>
      </c>
      <c r="O1070" s="408" t="e">
        <f>ROUND(K1070/D1070,0)</f>
        <v>#DIV/0!</v>
      </c>
      <c r="P1070" s="408" t="e">
        <f>M1070/$B$4*12/O1070</f>
        <v>#DIV/0!</v>
      </c>
      <c r="Q1070" s="473"/>
      <c r="R1070" s="1007"/>
      <c r="S1070" s="473">
        <f t="shared" si="313"/>
        <v>0</v>
      </c>
      <c r="T1070" s="1220"/>
      <c r="U1070" s="473"/>
      <c r="V1070" s="473"/>
      <c r="W1070" s="473"/>
      <c r="X1070" s="473"/>
      <c r="Y1070" s="473"/>
      <c r="Z1070" s="1194"/>
      <c r="AA1070" s="993"/>
      <c r="AB1070" s="1173">
        <f t="shared" si="305"/>
        <v>0</v>
      </c>
      <c r="AC1070" s="1188"/>
      <c r="AE1070" s="3497"/>
    </row>
    <row r="1071" spans="1:31" x14ac:dyDescent="0.25">
      <c r="A1071" s="219">
        <v>1</v>
      </c>
      <c r="B1071" s="1239" t="s">
        <v>7</v>
      </c>
      <c r="C1071" s="1238"/>
      <c r="D1071" s="1239"/>
      <c r="E1071" s="358"/>
      <c r="F1071" s="1642"/>
      <c r="G1071" s="1642">
        <f>SUM(G1069:G1070)</f>
        <v>11</v>
      </c>
      <c r="H1071" s="1642" t="e">
        <f>G1071/F1071*100</f>
        <v>#DIV/0!</v>
      </c>
      <c r="I1071" s="8">
        <f>IF(E1071=0,0,K1071/E1071)</f>
        <v>0</v>
      </c>
      <c r="J1071" s="8">
        <f>M1071/G1071</f>
        <v>4.5454545454545459</v>
      </c>
      <c r="K1071" s="1642">
        <f>SUM(K1069:K1070)</f>
        <v>0</v>
      </c>
      <c r="L1071" s="1642">
        <f>SUM(L1069:L1070)</f>
        <v>0</v>
      </c>
      <c r="M1071" s="1642">
        <f>SUM(M1069:M1070)</f>
        <v>50</v>
      </c>
      <c r="N1071" s="1292" t="e">
        <f>M1071/L1071*100</f>
        <v>#DIV/0!</v>
      </c>
      <c r="O1071" s="1726" t="e">
        <f>SUM(O1069:O1070)</f>
        <v>#DIV/0!</v>
      </c>
      <c r="P1071" s="1292" t="e">
        <f>M1071/$B$4*12/O1071</f>
        <v>#DIV/0!</v>
      </c>
      <c r="Q1071" s="470"/>
      <c r="R1071" s="1009">
        <f t="shared" ref="R1071:R1073" si="314">Q1071/12*$B$4</f>
        <v>0</v>
      </c>
      <c r="S1071" s="470">
        <f t="shared" si="313"/>
        <v>695.53870999999992</v>
      </c>
      <c r="T1071" s="922"/>
      <c r="U1071" s="470"/>
      <c r="V1071" s="470">
        <f>S1071-R1071</f>
        <v>695.53870999999992</v>
      </c>
      <c r="W1071" s="470"/>
      <c r="X1071" s="470"/>
      <c r="Y1071" s="470">
        <v>695.53870999999992</v>
      </c>
      <c r="Z1071" s="1646"/>
      <c r="AA1071" s="998"/>
      <c r="AB1071" s="1173">
        <f t="shared" si="305"/>
        <v>0</v>
      </c>
      <c r="AC1071" s="1188"/>
      <c r="AE1071" s="3497"/>
    </row>
    <row r="1072" spans="1:31" x14ac:dyDescent="0.25">
      <c r="A1072" s="219">
        <v>1</v>
      </c>
      <c r="B1072" s="1828" t="s">
        <v>194</v>
      </c>
      <c r="C1072" s="1828"/>
      <c r="D1072" s="202"/>
      <c r="E1072" s="368"/>
      <c r="F1072" s="965"/>
      <c r="G1072" s="965"/>
      <c r="H1072" s="965"/>
      <c r="I1072" s="1600"/>
      <c r="J1072" s="1600"/>
      <c r="K1072" s="888"/>
      <c r="L1072" s="888"/>
      <c r="M1072" s="888"/>
      <c r="N1072" s="888"/>
      <c r="O1072" s="888"/>
      <c r="P1072" s="888"/>
      <c r="Q1072" s="471"/>
      <c r="R1072" s="1008">
        <f t="shared" si="314"/>
        <v>0</v>
      </c>
      <c r="S1072" s="471">
        <f t="shared" si="313"/>
        <v>0</v>
      </c>
      <c r="T1072" s="921"/>
      <c r="U1072" s="471"/>
      <c r="V1072" s="471">
        <f>S1072-R1072</f>
        <v>0</v>
      </c>
      <c r="W1072" s="471"/>
      <c r="X1072" s="471"/>
      <c r="Y1072" s="471"/>
      <c r="Z1072" s="1096"/>
      <c r="AA1072" s="511"/>
      <c r="AB1072" s="1173">
        <f t="shared" si="305"/>
        <v>0</v>
      </c>
      <c r="AC1072" s="1188"/>
      <c r="AE1072" s="3497"/>
    </row>
    <row r="1073" spans="1:31" ht="29.25" x14ac:dyDescent="0.25">
      <c r="A1073" s="219">
        <v>1</v>
      </c>
      <c r="B1073" s="2351" t="s">
        <v>310</v>
      </c>
      <c r="C1073" s="576"/>
      <c r="D1073" s="4"/>
      <c r="E1073" s="956"/>
      <c r="F1073" s="890"/>
      <c r="G1073" s="890">
        <f>G1074+G1075+G1080+G1079</f>
        <v>21</v>
      </c>
      <c r="H1073" s="890" t="e">
        <f>G1073/F1073*100</f>
        <v>#DIV/0!</v>
      </c>
      <c r="I1073" s="1604"/>
      <c r="J1073" s="1604"/>
      <c r="K1073" s="203"/>
      <c r="L1073" s="203"/>
      <c r="M1073" s="203"/>
      <c r="N1073" s="203"/>
      <c r="O1073" s="203"/>
      <c r="P1073" s="203"/>
      <c r="Q1073" s="472"/>
      <c r="R1073" s="898">
        <f t="shared" si="314"/>
        <v>0</v>
      </c>
      <c r="S1073" s="472">
        <f t="shared" si="313"/>
        <v>36.634619999999998</v>
      </c>
      <c r="T1073" s="918"/>
      <c r="U1073" s="472"/>
      <c r="V1073" s="472">
        <f>S1073-R1073</f>
        <v>36.634619999999998</v>
      </c>
      <c r="W1073" s="472"/>
      <c r="X1073" s="472"/>
      <c r="Y1073" s="472">
        <v>36.634619999999998</v>
      </c>
      <c r="Z1073" s="1060"/>
      <c r="AA1073" s="468"/>
      <c r="AB1073" s="1173">
        <f t="shared" si="305"/>
        <v>0</v>
      </c>
      <c r="AC1073" s="1188"/>
      <c r="AE1073" s="3497"/>
    </row>
    <row r="1074" spans="1:31" x14ac:dyDescent="0.25">
      <c r="A1074" s="219">
        <v>1</v>
      </c>
      <c r="B1074" s="437" t="s">
        <v>303</v>
      </c>
      <c r="C1074" s="576"/>
      <c r="D1074" s="4"/>
      <c r="E1074" s="641"/>
      <c r="F1074" s="302"/>
      <c r="G1074" s="302"/>
      <c r="H1074" s="302"/>
      <c r="I1074" s="1604"/>
      <c r="J1074" s="1604"/>
      <c r="K1074" s="203"/>
      <c r="L1074" s="203"/>
      <c r="M1074" s="203"/>
      <c r="N1074" s="203"/>
      <c r="O1074" s="203"/>
      <c r="P1074" s="203"/>
      <c r="Q1074" s="472"/>
      <c r="R1074" s="898"/>
      <c r="S1074" s="472"/>
      <c r="T1074" s="918"/>
      <c r="U1074" s="472"/>
      <c r="V1074" s="472"/>
      <c r="W1074" s="472"/>
      <c r="X1074" s="472"/>
      <c r="Y1074" s="472"/>
      <c r="Z1074" s="1060"/>
      <c r="AA1074" s="468"/>
      <c r="AB1074" s="1173">
        <f t="shared" si="305"/>
        <v>0</v>
      </c>
      <c r="AC1074" s="1188"/>
      <c r="AE1074" s="3497"/>
    </row>
    <row r="1075" spans="1:31" ht="30" x14ac:dyDescent="0.25">
      <c r="A1075" s="219">
        <v>1</v>
      </c>
      <c r="B1075" s="614" t="s">
        <v>450</v>
      </c>
      <c r="C1075" s="576"/>
      <c r="D1075" s="4"/>
      <c r="E1075" s="641"/>
      <c r="F1075" s="302"/>
      <c r="G1075" s="302">
        <f>G1076+G1077/4</f>
        <v>21</v>
      </c>
      <c r="H1075" s="302" t="e">
        <f>G1075/F1075*100</f>
        <v>#DIV/0!</v>
      </c>
      <c r="I1075" s="1604"/>
      <c r="J1075" s="1604"/>
      <c r="K1075" s="203"/>
      <c r="L1075" s="203"/>
      <c r="M1075" s="203"/>
      <c r="N1075" s="203"/>
      <c r="O1075" s="203"/>
      <c r="P1075" s="203"/>
      <c r="Q1075" s="472"/>
      <c r="R1075" s="898"/>
      <c r="S1075" s="472"/>
      <c r="T1075" s="918"/>
      <c r="U1075" s="472"/>
      <c r="V1075" s="472"/>
      <c r="W1075" s="472"/>
      <c r="X1075" s="472"/>
      <c r="Y1075" s="472"/>
      <c r="Z1075" s="1060"/>
      <c r="AA1075" s="468"/>
      <c r="AB1075" s="1173">
        <f t="shared" si="305"/>
        <v>0</v>
      </c>
      <c r="AC1075" s="1188"/>
      <c r="AE1075" s="3497"/>
    </row>
    <row r="1076" spans="1:31" x14ac:dyDescent="0.25">
      <c r="A1076" s="219">
        <v>1</v>
      </c>
      <c r="B1076" s="437" t="s">
        <v>451</v>
      </c>
      <c r="C1076" s="576"/>
      <c r="D1076" s="4"/>
      <c r="E1076" s="224"/>
      <c r="F1076" s="302"/>
      <c r="G1076" s="302">
        <v>21</v>
      </c>
      <c r="H1076" s="302" t="e">
        <f>G1076/F1076*100</f>
        <v>#DIV/0!</v>
      </c>
      <c r="I1076" s="1604"/>
      <c r="J1076" s="1604"/>
      <c r="K1076" s="203"/>
      <c r="L1076" s="203"/>
      <c r="M1076" s="203"/>
      <c r="N1076" s="203"/>
      <c r="O1076" s="203"/>
      <c r="P1076" s="203"/>
      <c r="Q1076" s="472"/>
      <c r="R1076" s="898"/>
      <c r="S1076" s="472"/>
      <c r="T1076" s="918"/>
      <c r="U1076" s="472"/>
      <c r="V1076" s="472"/>
      <c r="W1076" s="472"/>
      <c r="X1076" s="472"/>
      <c r="Y1076" s="472"/>
      <c r="Z1076" s="1060"/>
      <c r="AA1076" s="468"/>
      <c r="AB1076" s="1173">
        <f t="shared" si="305"/>
        <v>0</v>
      </c>
      <c r="AC1076" s="1188"/>
      <c r="AE1076" s="3497"/>
    </row>
    <row r="1077" spans="1:31" ht="30" x14ac:dyDescent="0.25">
      <c r="A1077" s="219">
        <v>1</v>
      </c>
      <c r="B1077" s="437" t="s">
        <v>452</v>
      </c>
      <c r="C1077" s="576"/>
      <c r="D1077" s="4"/>
      <c r="E1077" s="641"/>
      <c r="F1077" s="302"/>
      <c r="G1077" s="302"/>
      <c r="H1077" s="302" t="e">
        <f>G1077/F1077*100</f>
        <v>#DIV/0!</v>
      </c>
      <c r="I1077" s="1604"/>
      <c r="J1077" s="1604"/>
      <c r="K1077" s="203"/>
      <c r="L1077" s="203"/>
      <c r="M1077" s="203"/>
      <c r="N1077" s="203"/>
      <c r="O1077" s="203"/>
      <c r="P1077" s="203"/>
      <c r="Q1077" s="472"/>
      <c r="R1077" s="898"/>
      <c r="S1077" s="472"/>
      <c r="T1077" s="918"/>
      <c r="U1077" s="472"/>
      <c r="V1077" s="472"/>
      <c r="W1077" s="472"/>
      <c r="X1077" s="472"/>
      <c r="Y1077" s="472"/>
      <c r="Z1077" s="1060"/>
      <c r="AA1077" s="468"/>
      <c r="AB1077" s="1173">
        <f t="shared" si="305"/>
        <v>0</v>
      </c>
      <c r="AC1077" s="1188"/>
      <c r="AE1077" s="3497"/>
    </row>
    <row r="1078" spans="1:31" ht="45" x14ac:dyDescent="0.25">
      <c r="A1078" s="219">
        <v>1</v>
      </c>
      <c r="B1078" s="437" t="s">
        <v>453</v>
      </c>
      <c r="C1078" s="576"/>
      <c r="D1078" s="4"/>
      <c r="E1078" s="641"/>
      <c r="F1078" s="302"/>
      <c r="G1078" s="302"/>
      <c r="H1078" s="302"/>
      <c r="I1078" s="1604"/>
      <c r="J1078" s="1604"/>
      <c r="K1078" s="203"/>
      <c r="L1078" s="203"/>
      <c r="M1078" s="203"/>
      <c r="N1078" s="203"/>
      <c r="O1078" s="203"/>
      <c r="P1078" s="203"/>
      <c r="Q1078" s="472"/>
      <c r="R1078" s="898"/>
      <c r="S1078" s="472"/>
      <c r="T1078" s="918"/>
      <c r="U1078" s="472"/>
      <c r="V1078" s="472"/>
      <c r="W1078" s="472"/>
      <c r="X1078" s="472"/>
      <c r="Y1078" s="472"/>
      <c r="Z1078" s="1060"/>
      <c r="AA1078" s="468"/>
      <c r="AB1078" s="1173">
        <f t="shared" si="305"/>
        <v>0</v>
      </c>
      <c r="AC1078" s="1188"/>
      <c r="AE1078" s="3497"/>
    </row>
    <row r="1079" spans="1:31" ht="60" x14ac:dyDescent="0.25">
      <c r="A1079" s="219">
        <v>1</v>
      </c>
      <c r="B1079" s="437" t="s">
        <v>454</v>
      </c>
      <c r="C1079" s="576"/>
      <c r="D1079" s="4"/>
      <c r="E1079" s="641"/>
      <c r="F1079" s="302"/>
      <c r="G1079" s="302"/>
      <c r="H1079" s="302"/>
      <c r="I1079" s="1604"/>
      <c r="J1079" s="1604"/>
      <c r="K1079" s="203"/>
      <c r="L1079" s="203"/>
      <c r="M1079" s="203"/>
      <c r="N1079" s="203"/>
      <c r="O1079" s="203"/>
      <c r="P1079" s="203"/>
      <c r="Q1079" s="472"/>
      <c r="R1079" s="898"/>
      <c r="S1079" s="472"/>
      <c r="T1079" s="918"/>
      <c r="U1079" s="472"/>
      <c r="V1079" s="472"/>
      <c r="W1079" s="472"/>
      <c r="X1079" s="472"/>
      <c r="Y1079" s="472"/>
      <c r="Z1079" s="1060"/>
      <c r="AA1079" s="468"/>
      <c r="AB1079" s="1173">
        <f t="shared" si="305"/>
        <v>0</v>
      </c>
      <c r="AC1079" s="1188"/>
      <c r="AE1079" s="3497"/>
    </row>
    <row r="1080" spans="1:31" ht="45" x14ac:dyDescent="0.25">
      <c r="A1080" s="219">
        <v>1</v>
      </c>
      <c r="B1080" s="437" t="s">
        <v>455</v>
      </c>
      <c r="C1080" s="576"/>
      <c r="D1080" s="4"/>
      <c r="E1080" s="641"/>
      <c r="F1080" s="302"/>
      <c r="G1080" s="302"/>
      <c r="H1080" s="302" t="e">
        <f>G1080/F1080*100</f>
        <v>#DIV/0!</v>
      </c>
      <c r="I1080" s="1604"/>
      <c r="J1080" s="1604"/>
      <c r="K1080" s="203"/>
      <c r="L1080" s="203"/>
      <c r="M1080" s="203"/>
      <c r="N1080" s="203"/>
      <c r="O1080" s="203"/>
      <c r="P1080" s="203"/>
      <c r="Q1080" s="472"/>
      <c r="R1080" s="898"/>
      <c r="S1080" s="472"/>
      <c r="T1080" s="918"/>
      <c r="U1080" s="472"/>
      <c r="V1080" s="472"/>
      <c r="W1080" s="472"/>
      <c r="X1080" s="472"/>
      <c r="Y1080" s="472"/>
      <c r="Z1080" s="1060"/>
      <c r="AA1080" s="468"/>
      <c r="AB1080" s="1173">
        <f t="shared" si="305"/>
        <v>0</v>
      </c>
      <c r="AC1080" s="1188"/>
      <c r="AE1080" s="3497"/>
    </row>
    <row r="1081" spans="1:31" ht="29.25" x14ac:dyDescent="0.25">
      <c r="A1081" s="219">
        <v>1</v>
      </c>
      <c r="B1081" s="666" t="s">
        <v>311</v>
      </c>
      <c r="C1081" s="576"/>
      <c r="D1081" s="4"/>
      <c r="E1081" s="641"/>
      <c r="F1081" s="302"/>
      <c r="G1081" s="302">
        <f>G1082+G1084/9.4</f>
        <v>9</v>
      </c>
      <c r="H1081" s="302" t="e">
        <f>G1081/F1081*100</f>
        <v>#DIV/0!</v>
      </c>
      <c r="I1081" s="1604"/>
      <c r="J1081" s="1604"/>
      <c r="K1081" s="203"/>
      <c r="L1081" s="203"/>
      <c r="M1081" s="203"/>
      <c r="N1081" s="203"/>
      <c r="O1081" s="203"/>
      <c r="P1081" s="203"/>
      <c r="Q1081" s="472"/>
      <c r="R1081" s="898"/>
      <c r="S1081" s="472"/>
      <c r="T1081" s="918"/>
      <c r="U1081" s="472"/>
      <c r="V1081" s="472"/>
      <c r="W1081" s="472"/>
      <c r="X1081" s="472"/>
      <c r="Y1081" s="472"/>
      <c r="Z1081" s="1060"/>
      <c r="AA1081" s="468"/>
      <c r="AB1081" s="1173">
        <f t="shared" si="305"/>
        <v>0</v>
      </c>
      <c r="AC1081" s="1188"/>
      <c r="AE1081" s="3497"/>
    </row>
    <row r="1082" spans="1:31" x14ac:dyDescent="0.25">
      <c r="A1082" s="219">
        <v>1</v>
      </c>
      <c r="B1082" s="666" t="s">
        <v>319</v>
      </c>
      <c r="C1082" s="576"/>
      <c r="D1082" s="4"/>
      <c r="E1082" s="641"/>
      <c r="F1082" s="302"/>
      <c r="G1082" s="302">
        <v>9</v>
      </c>
      <c r="H1082" s="302" t="e">
        <f>G1082/F1082*100</f>
        <v>#DIV/0!</v>
      </c>
      <c r="I1082" s="1604"/>
      <c r="J1082" s="1604"/>
      <c r="K1082" s="203"/>
      <c r="L1082" s="203"/>
      <c r="M1082" s="203"/>
      <c r="N1082" s="203"/>
      <c r="O1082" s="203"/>
      <c r="P1082" s="203"/>
      <c r="Q1082" s="472"/>
      <c r="R1082" s="898"/>
      <c r="S1082" s="472"/>
      <c r="T1082" s="918"/>
      <c r="U1082" s="472"/>
      <c r="V1082" s="472"/>
      <c r="W1082" s="472"/>
      <c r="X1082" s="472"/>
      <c r="Y1082" s="472"/>
      <c r="Z1082" s="1060"/>
      <c r="AA1082" s="468"/>
      <c r="AB1082" s="1173">
        <f t="shared" si="305"/>
        <v>0</v>
      </c>
      <c r="AC1082" s="1188"/>
      <c r="AE1082" s="3497"/>
    </row>
    <row r="1083" spans="1:31" x14ac:dyDescent="0.25">
      <c r="A1083" s="219">
        <v>1</v>
      </c>
      <c r="B1083" s="4" t="s">
        <v>320</v>
      </c>
      <c r="C1083" s="576"/>
      <c r="D1083" s="4"/>
      <c r="E1083" s="641"/>
      <c r="F1083" s="302"/>
      <c r="G1083" s="302">
        <f>G1084/9.4</f>
        <v>0</v>
      </c>
      <c r="H1083" s="302" t="e">
        <f>G1083/F1083*100</f>
        <v>#DIV/0!</v>
      </c>
      <c r="I1083" s="1604"/>
      <c r="J1083" s="1604"/>
      <c r="K1083" s="203"/>
      <c r="L1083" s="203"/>
      <c r="M1083" s="203"/>
      <c r="N1083" s="203"/>
      <c r="O1083" s="203"/>
      <c r="P1083" s="203"/>
      <c r="Q1083" s="472"/>
      <c r="R1083" s="898"/>
      <c r="S1083" s="472"/>
      <c r="T1083" s="918"/>
      <c r="U1083" s="472"/>
      <c r="V1083" s="472"/>
      <c r="W1083" s="472"/>
      <c r="X1083" s="472"/>
      <c r="Y1083" s="472"/>
      <c r="Z1083" s="1060"/>
      <c r="AA1083" s="468"/>
      <c r="AB1083" s="1173">
        <f t="shared" si="305"/>
        <v>0</v>
      </c>
      <c r="AC1083" s="1188"/>
      <c r="AE1083" s="3497"/>
    </row>
    <row r="1084" spans="1:31" x14ac:dyDescent="0.25">
      <c r="A1084" s="219">
        <v>1</v>
      </c>
      <c r="B1084" s="680" t="s">
        <v>321</v>
      </c>
      <c r="C1084" s="576"/>
      <c r="D1084" s="4"/>
      <c r="E1084" s="641"/>
      <c r="F1084" s="302"/>
      <c r="G1084" s="302"/>
      <c r="H1084" s="302" t="e">
        <f>G1084/F1084*100</f>
        <v>#DIV/0!</v>
      </c>
      <c r="I1084" s="1604"/>
      <c r="J1084" s="1604"/>
      <c r="K1084" s="203"/>
      <c r="L1084" s="203"/>
      <c r="M1084" s="203"/>
      <c r="N1084" s="203"/>
      <c r="O1084" s="203"/>
      <c r="P1084" s="203"/>
      <c r="Q1084" s="472"/>
      <c r="R1084" s="898"/>
      <c r="S1084" s="472"/>
      <c r="T1084" s="918"/>
      <c r="U1084" s="472"/>
      <c r="V1084" s="472"/>
      <c r="W1084" s="472"/>
      <c r="X1084" s="472"/>
      <c r="Y1084" s="472"/>
      <c r="Z1084" s="1060"/>
      <c r="AA1084" s="468"/>
      <c r="AB1084" s="1173">
        <f t="shared" si="305"/>
        <v>0</v>
      </c>
      <c r="AC1084" s="1188"/>
      <c r="AE1084" s="3497"/>
    </row>
    <row r="1085" spans="1:31" ht="29.25" x14ac:dyDescent="0.25">
      <c r="A1085" s="219">
        <v>1</v>
      </c>
      <c r="B1085" s="666" t="s">
        <v>304</v>
      </c>
      <c r="C1085" s="576"/>
      <c r="D1085" s="4"/>
      <c r="E1085" s="641"/>
      <c r="F1085" s="302"/>
      <c r="G1085" s="302"/>
      <c r="H1085" s="302"/>
      <c r="I1085" s="1604"/>
      <c r="J1085" s="1604"/>
      <c r="K1085" s="203"/>
      <c r="L1085" s="203"/>
      <c r="M1085" s="203"/>
      <c r="N1085" s="203"/>
      <c r="O1085" s="203"/>
      <c r="P1085" s="203"/>
      <c r="Q1085" s="472"/>
      <c r="R1085" s="898"/>
      <c r="S1085" s="472"/>
      <c r="T1085" s="918"/>
      <c r="U1085" s="472"/>
      <c r="V1085" s="472"/>
      <c r="W1085" s="472"/>
      <c r="X1085" s="472"/>
      <c r="Y1085" s="472"/>
      <c r="Z1085" s="1060"/>
      <c r="AA1085" s="468"/>
      <c r="AB1085" s="1173">
        <f t="shared" si="305"/>
        <v>0</v>
      </c>
      <c r="AC1085" s="1188"/>
      <c r="AE1085" s="3497"/>
    </row>
    <row r="1086" spans="1:31" ht="30" x14ac:dyDescent="0.25">
      <c r="A1086" s="219">
        <v>1</v>
      </c>
      <c r="B1086" s="662" t="s">
        <v>191</v>
      </c>
      <c r="C1086" s="576"/>
      <c r="D1086" s="4"/>
      <c r="E1086" s="641"/>
      <c r="F1086" s="302"/>
      <c r="G1086" s="302"/>
      <c r="H1086" s="302"/>
      <c r="I1086" s="1604"/>
      <c r="J1086" s="1604"/>
      <c r="K1086" s="203"/>
      <c r="L1086" s="203"/>
      <c r="M1086" s="203"/>
      <c r="N1086" s="203"/>
      <c r="O1086" s="203"/>
      <c r="P1086" s="203"/>
      <c r="Q1086" s="472"/>
      <c r="R1086" s="898"/>
      <c r="S1086" s="472"/>
      <c r="T1086" s="918"/>
      <c r="U1086" s="472"/>
      <c r="V1086" s="472"/>
      <c r="W1086" s="472"/>
      <c r="X1086" s="472"/>
      <c r="Y1086" s="472"/>
      <c r="Z1086" s="1060"/>
      <c r="AA1086" s="468"/>
      <c r="AB1086" s="1173">
        <f t="shared" si="305"/>
        <v>0</v>
      </c>
      <c r="AC1086" s="1188"/>
      <c r="AE1086" s="3497"/>
    </row>
    <row r="1087" spans="1:31" ht="72" x14ac:dyDescent="0.25">
      <c r="A1087" s="219">
        <v>1</v>
      </c>
      <c r="B1087" s="663" t="s">
        <v>312</v>
      </c>
      <c r="C1087" s="576"/>
      <c r="D1087" s="4"/>
      <c r="E1087" s="641"/>
      <c r="F1087" s="302"/>
      <c r="G1087" s="302"/>
      <c r="H1087" s="302" t="e">
        <f t="shared" ref="H1087:H1094" si="315">G1087/F1087*100</f>
        <v>#DIV/0!</v>
      </c>
      <c r="I1087" s="1604"/>
      <c r="J1087" s="1604"/>
      <c r="K1087" s="203"/>
      <c r="L1087" s="203"/>
      <c r="M1087" s="203"/>
      <c r="N1087" s="203"/>
      <c r="O1087" s="203"/>
      <c r="P1087" s="203"/>
      <c r="Q1087" s="472"/>
      <c r="R1087" s="898"/>
      <c r="S1087" s="472"/>
      <c r="T1087" s="918"/>
      <c r="U1087" s="472"/>
      <c r="V1087" s="472"/>
      <c r="W1087" s="472"/>
      <c r="X1087" s="472"/>
      <c r="Y1087" s="472"/>
      <c r="Z1087" s="1060"/>
      <c r="AA1087" s="468"/>
      <c r="AB1087" s="1173">
        <f t="shared" si="305"/>
        <v>0</v>
      </c>
      <c r="AC1087" s="1188"/>
      <c r="AE1087" s="3497"/>
    </row>
    <row r="1088" spans="1:31" s="229" customFormat="1" x14ac:dyDescent="0.25">
      <c r="A1088" s="219">
        <v>1</v>
      </c>
      <c r="B1088" s="654" t="s">
        <v>217</v>
      </c>
      <c r="C1088" s="1790"/>
      <c r="D1088" s="666"/>
      <c r="E1088" s="371"/>
      <c r="F1088" s="890"/>
      <c r="G1088" s="890">
        <f t="shared" ref="G1088" si="316">G1089+G1090</f>
        <v>0</v>
      </c>
      <c r="H1088" s="890" t="e">
        <f t="shared" si="315"/>
        <v>#DIV/0!</v>
      </c>
      <c r="I1088" s="1604"/>
      <c r="J1088" s="1604"/>
      <c r="K1088" s="203"/>
      <c r="L1088" s="203"/>
      <c r="M1088" s="203"/>
      <c r="N1088" s="203"/>
      <c r="O1088" s="203"/>
      <c r="P1088" s="203"/>
      <c r="Q1088" s="472"/>
      <c r="R1088" s="1008">
        <f t="shared" ref="R1088" si="317">Q1088/12*$B$4</f>
        <v>0</v>
      </c>
      <c r="S1088" s="472">
        <f>Y1088-X1088-U1088</f>
        <v>0</v>
      </c>
      <c r="T1088" s="918"/>
      <c r="U1088" s="472"/>
      <c r="V1088" s="472">
        <f>S1088-R1088</f>
        <v>0</v>
      </c>
      <c r="W1088" s="472"/>
      <c r="X1088" s="472"/>
      <c r="Y1088" s="472"/>
      <c r="Z1088" s="1064"/>
      <c r="AA1088" s="468"/>
      <c r="AB1088" s="1173">
        <f t="shared" si="305"/>
        <v>0</v>
      </c>
      <c r="AC1088" s="1188"/>
      <c r="AE1088" s="3497"/>
    </row>
    <row r="1089" spans="1:31" ht="45" x14ac:dyDescent="0.25">
      <c r="A1089" s="219">
        <v>1</v>
      </c>
      <c r="B1089" s="655" t="s">
        <v>420</v>
      </c>
      <c r="C1089" s="1794"/>
      <c r="D1089" s="1806"/>
      <c r="E1089" s="372"/>
      <c r="F1089" s="205"/>
      <c r="G1089" s="1124"/>
      <c r="H1089" s="1743" t="e">
        <f t="shared" si="315"/>
        <v>#DIV/0!</v>
      </c>
      <c r="I1089" s="1604"/>
      <c r="J1089" s="1626"/>
      <c r="K1089" s="203"/>
      <c r="L1089" s="1627"/>
      <c r="M1089" s="1627"/>
      <c r="N1089" s="1627"/>
      <c r="O1089" s="1627"/>
      <c r="P1089" s="1627"/>
      <c r="Q1089" s="473"/>
      <c r="R1089" s="1007"/>
      <c r="S1089" s="472">
        <f>Y1089-X1089-U1089</f>
        <v>0</v>
      </c>
      <c r="T1089" s="1220"/>
      <c r="U1089" s="473"/>
      <c r="V1089" s="473"/>
      <c r="W1089" s="473"/>
      <c r="X1089" s="473"/>
      <c r="Y1089" s="473"/>
      <c r="Z1089" s="1817"/>
      <c r="AA1089" s="993"/>
      <c r="AB1089" s="1173">
        <f t="shared" ref="AB1089:AB1110" si="318">S1089-R1089-V1089</f>
        <v>0</v>
      </c>
      <c r="AC1089" s="1188"/>
      <c r="AE1089" s="3497"/>
    </row>
    <row r="1090" spans="1:31" ht="45" x14ac:dyDescent="0.25">
      <c r="B1090" s="655" t="s">
        <v>345</v>
      </c>
      <c r="C1090" s="1794"/>
      <c r="D1090" s="1806"/>
      <c r="E1090" s="372"/>
      <c r="F1090" s="205"/>
      <c r="G1090" s="1124"/>
      <c r="H1090" s="1743" t="e">
        <f t="shared" si="315"/>
        <v>#DIV/0!</v>
      </c>
      <c r="I1090" s="1621"/>
      <c r="J1090" s="1626"/>
      <c r="K1090" s="203"/>
      <c r="L1090" s="1627"/>
      <c r="M1090" s="1627"/>
      <c r="N1090" s="1627"/>
      <c r="O1090" s="1627"/>
      <c r="P1090" s="1627"/>
      <c r="Q1090" s="473"/>
      <c r="R1090" s="1007"/>
      <c r="S1090" s="472"/>
      <c r="T1090" s="1220"/>
      <c r="U1090" s="473"/>
      <c r="V1090" s="473"/>
      <c r="W1090" s="473"/>
      <c r="X1090" s="473"/>
      <c r="Y1090" s="473"/>
      <c r="Z1090" s="1817"/>
      <c r="AA1090" s="993"/>
      <c r="AB1090" s="1173">
        <f t="shared" si="318"/>
        <v>0</v>
      </c>
      <c r="AC1090" s="1188"/>
      <c r="AE1090" s="3497"/>
    </row>
    <row r="1091" spans="1:31" x14ac:dyDescent="0.25">
      <c r="A1091" s="219">
        <v>1</v>
      </c>
      <c r="B1091" s="616" t="s">
        <v>260</v>
      </c>
      <c r="C1091" s="1794"/>
      <c r="D1091" s="1806"/>
      <c r="E1091" s="372"/>
      <c r="F1091" s="1201"/>
      <c r="G1091" s="1124">
        <f>G1073</f>
        <v>21</v>
      </c>
      <c r="H1091" s="1743" t="e">
        <f t="shared" si="315"/>
        <v>#DIV/0!</v>
      </c>
      <c r="I1091" s="1604"/>
      <c r="J1091" s="1626"/>
      <c r="K1091" s="1620"/>
      <c r="L1091" s="1627"/>
      <c r="M1091" s="1627"/>
      <c r="N1091" s="1627"/>
      <c r="O1091" s="1627"/>
      <c r="P1091" s="1627"/>
      <c r="Q1091" s="473"/>
      <c r="R1091" s="1007"/>
      <c r="S1091" s="472"/>
      <c r="T1091" s="1220"/>
      <c r="U1091" s="473"/>
      <c r="V1091" s="473"/>
      <c r="W1091" s="473"/>
      <c r="X1091" s="473"/>
      <c r="Y1091" s="473"/>
      <c r="Z1091" s="1817"/>
      <c r="AA1091" s="993"/>
      <c r="AB1091" s="1173">
        <f t="shared" si="318"/>
        <v>0</v>
      </c>
      <c r="AC1091" s="1188"/>
      <c r="AE1091" s="3497"/>
    </row>
    <row r="1092" spans="1:31" ht="29.25" x14ac:dyDescent="0.25">
      <c r="A1092" s="219">
        <v>1</v>
      </c>
      <c r="B1092" s="616" t="s">
        <v>261</v>
      </c>
      <c r="C1092" s="1794"/>
      <c r="D1092" s="1806"/>
      <c r="E1092" s="372"/>
      <c r="F1092" s="205"/>
      <c r="G1092" s="1124">
        <f>G1081</f>
        <v>9</v>
      </c>
      <c r="H1092" s="1743" t="e">
        <f t="shared" si="315"/>
        <v>#DIV/0!</v>
      </c>
      <c r="I1092" s="1626"/>
      <c r="J1092" s="1626"/>
      <c r="K1092" s="203"/>
      <c r="L1092" s="1627"/>
      <c r="M1092" s="1627"/>
      <c r="N1092" s="1627"/>
      <c r="O1092" s="1627"/>
      <c r="P1092" s="1627"/>
      <c r="Q1092" s="473"/>
      <c r="R1092" s="1007"/>
      <c r="S1092" s="471"/>
      <c r="T1092" s="1220"/>
      <c r="U1092" s="473"/>
      <c r="V1092" s="473"/>
      <c r="W1092" s="473"/>
      <c r="X1092" s="473"/>
      <c r="Y1092" s="473"/>
      <c r="Z1092" s="1817"/>
      <c r="AA1092" s="993"/>
      <c r="AB1092" s="1173">
        <f t="shared" si="318"/>
        <v>0</v>
      </c>
      <c r="AC1092" s="1188"/>
      <c r="AE1092" s="3497"/>
    </row>
    <row r="1093" spans="1:31" ht="29.25" x14ac:dyDescent="0.25">
      <c r="A1093" s="219">
        <v>1</v>
      </c>
      <c r="B1093" s="616" t="s">
        <v>262</v>
      </c>
      <c r="C1093" s="1794"/>
      <c r="D1093" s="1806"/>
      <c r="E1093" s="372"/>
      <c r="F1093" s="1201"/>
      <c r="G1093" s="1124">
        <f>G1087+G1085</f>
        <v>0</v>
      </c>
      <c r="H1093" s="1743" t="e">
        <f t="shared" si="315"/>
        <v>#DIV/0!</v>
      </c>
      <c r="I1093" s="1604"/>
      <c r="J1093" s="1626"/>
      <c r="K1093" s="1620"/>
      <c r="L1093" s="1627"/>
      <c r="M1093" s="1627"/>
      <c r="N1093" s="1627"/>
      <c r="O1093" s="1627"/>
      <c r="P1093" s="1627"/>
      <c r="Q1093" s="473"/>
      <c r="R1093" s="1008"/>
      <c r="S1093" s="471">
        <f>Y1093-X1093-U1093</f>
        <v>0</v>
      </c>
      <c r="T1093" s="1220"/>
      <c r="U1093" s="473"/>
      <c r="V1093" s="473">
        <f>S1093-R1093</f>
        <v>0</v>
      </c>
      <c r="W1093" s="473"/>
      <c r="X1093" s="473"/>
      <c r="Y1093" s="473"/>
      <c r="Z1093" s="1817"/>
      <c r="AA1093" s="993"/>
      <c r="AB1093" s="1173">
        <f t="shared" si="318"/>
        <v>0</v>
      </c>
      <c r="AC1093" s="1188"/>
      <c r="AE1093" s="3497"/>
    </row>
    <row r="1094" spans="1:31" x14ac:dyDescent="0.25">
      <c r="A1094" s="219">
        <v>1</v>
      </c>
      <c r="B1094" s="617" t="s">
        <v>134</v>
      </c>
      <c r="C1094" s="1794"/>
      <c r="D1094" s="666"/>
      <c r="E1094" s="371"/>
      <c r="F1094" s="669"/>
      <c r="G1094" s="890">
        <f>G1091+G1093+G1082*2.6+G1084/4.2</f>
        <v>44.400000000000006</v>
      </c>
      <c r="H1094" s="1743" t="e">
        <f t="shared" si="315"/>
        <v>#DIV/0!</v>
      </c>
      <c r="I1094" s="1604"/>
      <c r="J1094" s="1604"/>
      <c r="K1094" s="203"/>
      <c r="L1094" s="1627"/>
      <c r="M1094" s="203"/>
      <c r="N1094" s="203"/>
      <c r="O1094" s="1627"/>
      <c r="P1094" s="203"/>
      <c r="Q1094" s="472"/>
      <c r="R1094" s="1007">
        <f t="shared" ref="R1094:Y1094" si="319">R1088+R1073+R1093</f>
        <v>0</v>
      </c>
      <c r="S1094" s="471">
        <f t="shared" si="319"/>
        <v>36.634619999999998</v>
      </c>
      <c r="T1094" s="1220">
        <f t="shared" si="319"/>
        <v>0</v>
      </c>
      <c r="U1094" s="473">
        <f t="shared" si="319"/>
        <v>0</v>
      </c>
      <c r="V1094" s="473">
        <f t="shared" si="319"/>
        <v>36.634619999999998</v>
      </c>
      <c r="W1094" s="473">
        <f t="shared" si="319"/>
        <v>0</v>
      </c>
      <c r="X1094" s="473">
        <f t="shared" si="319"/>
        <v>0</v>
      </c>
      <c r="Y1094" s="473">
        <f t="shared" si="319"/>
        <v>36.634619999999998</v>
      </c>
      <c r="Z1094" s="1064"/>
      <c r="AA1094" s="993"/>
      <c r="AB1094" s="1173">
        <f t="shared" si="318"/>
        <v>0</v>
      </c>
      <c r="AC1094" s="1188"/>
      <c r="AE1094" s="3497"/>
    </row>
    <row r="1095" spans="1:31" x14ac:dyDescent="0.25">
      <c r="A1095" s="219">
        <v>1</v>
      </c>
      <c r="B1095" s="1242" t="s">
        <v>28</v>
      </c>
      <c r="C1095" s="589"/>
      <c r="D1095" s="1242"/>
      <c r="E1095" s="368"/>
      <c r="F1095" s="965"/>
      <c r="G1095" s="965"/>
      <c r="H1095" s="309"/>
      <c r="I1095" s="1596"/>
      <c r="J1095" s="1596"/>
      <c r="K1095" s="888"/>
      <c r="L1095" s="667"/>
      <c r="M1095" s="888"/>
      <c r="N1095" s="888"/>
      <c r="O1095" s="667"/>
      <c r="P1095" s="888"/>
      <c r="Q1095" s="471"/>
      <c r="R1095" s="898"/>
      <c r="S1095" s="471">
        <f>Y1095-X1095-U1095</f>
        <v>0</v>
      </c>
      <c r="T1095" s="918"/>
      <c r="U1095" s="472"/>
      <c r="V1095" s="472"/>
      <c r="W1095" s="472"/>
      <c r="X1095" s="472"/>
      <c r="Y1095" s="472"/>
      <c r="Z1095" s="1096"/>
      <c r="AA1095" s="468"/>
      <c r="AB1095" s="1173">
        <f t="shared" si="318"/>
        <v>0</v>
      </c>
      <c r="AC1095" s="1188"/>
      <c r="AE1095" s="3497"/>
    </row>
    <row r="1096" spans="1:31" x14ac:dyDescent="0.25">
      <c r="A1096" s="219">
        <v>1</v>
      </c>
      <c r="B1096" s="2" t="s">
        <v>16</v>
      </c>
      <c r="C1096" s="589"/>
      <c r="D1096" s="2"/>
      <c r="E1096" s="351"/>
      <c r="F1096" s="309"/>
      <c r="G1096" s="309"/>
      <c r="H1096" s="309"/>
      <c r="I1096" s="1604"/>
      <c r="J1096" s="1604"/>
      <c r="K1096" s="667"/>
      <c r="L1096" s="667"/>
      <c r="M1096" s="667"/>
      <c r="N1096" s="667"/>
      <c r="O1096" s="667"/>
      <c r="P1096" s="667"/>
      <c r="Q1096" s="472"/>
      <c r="R1096" s="898"/>
      <c r="S1096" s="472">
        <f>Y1096-X1096-U1096</f>
        <v>0</v>
      </c>
      <c r="T1096" s="918"/>
      <c r="U1096" s="472"/>
      <c r="V1096" s="472"/>
      <c r="W1096" s="472"/>
      <c r="X1096" s="472"/>
      <c r="Y1096" s="472"/>
      <c r="Z1096" s="1080"/>
      <c r="AA1096" s="468"/>
      <c r="AB1096" s="1173">
        <f t="shared" si="318"/>
        <v>0</v>
      </c>
      <c r="AC1096" s="1188"/>
      <c r="AE1096" s="3497"/>
    </row>
    <row r="1097" spans="1:31" s="229" customFormat="1" x14ac:dyDescent="0.25">
      <c r="A1097" s="219">
        <v>1</v>
      </c>
      <c r="B1097" s="1820" t="s">
        <v>23</v>
      </c>
      <c r="C1097" s="1829"/>
      <c r="D1097" s="3"/>
      <c r="E1097" s="351"/>
      <c r="F1097" s="205"/>
      <c r="G1097" s="205">
        <v>1</v>
      </c>
      <c r="H1097" s="205" t="e">
        <f>G1097/F1097*100</f>
        <v>#DIV/0!</v>
      </c>
      <c r="I1097" s="958">
        <v>6</v>
      </c>
      <c r="J1097" s="243">
        <f>M1097/G1097</f>
        <v>5</v>
      </c>
      <c r="K1097" s="244">
        <f>ROUND(E1097*I1097,0)</f>
        <v>0</v>
      </c>
      <c r="L1097" s="244">
        <f>ROUND(K1097/12*$B$4,0)</f>
        <v>0</v>
      </c>
      <c r="M1097" s="244">
        <v>5</v>
      </c>
      <c r="N1097" s="244" t="e">
        <f>M1097/L1097*100</f>
        <v>#DIV/0!</v>
      </c>
      <c r="O1097" s="244" t="e">
        <f>ROUND(K1097/D1097,0)</f>
        <v>#DIV/0!</v>
      </c>
      <c r="P1097" s="244" t="e">
        <f>M1097/$B$4*12/O1097</f>
        <v>#DIV/0!</v>
      </c>
      <c r="Q1097" s="472"/>
      <c r="R1097" s="898"/>
      <c r="S1097" s="472">
        <f>Y1097-X1097-U1097</f>
        <v>0</v>
      </c>
      <c r="T1097" s="918"/>
      <c r="U1097" s="472"/>
      <c r="V1097" s="472">
        <f>S1097-R1097</f>
        <v>0</v>
      </c>
      <c r="W1097" s="472"/>
      <c r="X1097" s="472"/>
      <c r="Y1097" s="472"/>
      <c r="Z1097" s="1076"/>
      <c r="AA1097" s="468"/>
      <c r="AB1097" s="1173">
        <f t="shared" si="318"/>
        <v>0</v>
      </c>
      <c r="AC1097" s="1188"/>
      <c r="AE1097" s="3497"/>
    </row>
    <row r="1098" spans="1:31" s="229" customFormat="1" x14ac:dyDescent="0.25">
      <c r="A1098" s="219">
        <v>1</v>
      </c>
      <c r="B1098" s="1811" t="s">
        <v>25</v>
      </c>
      <c r="C1098" s="1812"/>
      <c r="D1098" s="1732"/>
      <c r="E1098" s="352"/>
      <c r="F1098" s="211"/>
      <c r="G1098" s="211"/>
      <c r="H1098" s="211" t="e">
        <f>G1098/F1098*100</f>
        <v>#DIV/0!</v>
      </c>
      <c r="I1098" s="1607">
        <v>7</v>
      </c>
      <c r="J1098" s="1198" t="e">
        <f>M1098/G1098</f>
        <v>#DIV/0!</v>
      </c>
      <c r="K1098" s="408">
        <f>ROUND(E1098*I1098,0)</f>
        <v>0</v>
      </c>
      <c r="L1098" s="408">
        <f>ROUND(K1098/12*$B$4,0)</f>
        <v>0</v>
      </c>
      <c r="M1098" s="408"/>
      <c r="N1098" s="244" t="e">
        <f>M1098/L1098*100</f>
        <v>#DIV/0!</v>
      </c>
      <c r="O1098" s="244" t="e">
        <f>ROUND(K1098/D1098,0)</f>
        <v>#DIV/0!</v>
      </c>
      <c r="P1098" s="244" t="e">
        <f>M1098/$B$4*12/O1098</f>
        <v>#DIV/0!</v>
      </c>
      <c r="Q1098" s="473"/>
      <c r="R1098" s="1007"/>
      <c r="S1098" s="473"/>
      <c r="T1098" s="1220"/>
      <c r="U1098" s="473"/>
      <c r="V1098" s="473"/>
      <c r="W1098" s="473"/>
      <c r="X1098" s="473"/>
      <c r="Y1098" s="473"/>
      <c r="Z1098" s="1194"/>
      <c r="AA1098" s="993"/>
      <c r="AB1098" s="1173">
        <f t="shared" si="318"/>
        <v>0</v>
      </c>
      <c r="AC1098" s="1188"/>
      <c r="AE1098" s="3497"/>
    </row>
    <row r="1099" spans="1:31" x14ac:dyDescent="0.25">
      <c r="A1099" s="219">
        <v>1</v>
      </c>
      <c r="B1099" s="1267" t="s">
        <v>176</v>
      </c>
      <c r="C1099" s="1268"/>
      <c r="D1099" s="1753"/>
      <c r="E1099" s="353"/>
      <c r="F1099" s="435"/>
      <c r="G1099" s="435">
        <f>SUM(G1097:G1098)</f>
        <v>1</v>
      </c>
      <c r="H1099" s="249" t="e">
        <f>G1099/F1099*100</f>
        <v>#DIV/0!</v>
      </c>
      <c r="I1099" s="1626">
        <f>IF(E1099=0,0,K1099/E1099)</f>
        <v>0</v>
      </c>
      <c r="J1099" s="1232">
        <f>M1099/G1099</f>
        <v>5</v>
      </c>
      <c r="K1099" s="1296">
        <f>SUM(K1097:K1098)</f>
        <v>0</v>
      </c>
      <c r="L1099" s="1296">
        <f>SUM(L1097:L1098)</f>
        <v>0</v>
      </c>
      <c r="M1099" s="1296">
        <f>SUM(M1097:M1098)</f>
        <v>5</v>
      </c>
      <c r="N1099" s="1296" t="e">
        <f>M1099/L1099*100</f>
        <v>#DIV/0!</v>
      </c>
      <c r="O1099" s="1296" t="e">
        <f>SUM(O1097:O1098)</f>
        <v>#DIV/0!</v>
      </c>
      <c r="P1099" s="408" t="e">
        <f>M1099/$B$4*12/O1099</f>
        <v>#DIV/0!</v>
      </c>
      <c r="Q1099" s="473"/>
      <c r="R1099" s="1013"/>
      <c r="S1099" s="473">
        <f>Y1099-X1099-U1099</f>
        <v>14.808020000000001</v>
      </c>
      <c r="T1099" s="1220"/>
      <c r="U1099" s="473"/>
      <c r="V1099" s="473"/>
      <c r="W1099" s="473"/>
      <c r="X1099" s="473"/>
      <c r="Y1099" s="473">
        <v>14.808020000000001</v>
      </c>
      <c r="Z1099" s="1099"/>
      <c r="AA1099" s="993"/>
      <c r="AB1099" s="1173">
        <f t="shared" si="318"/>
        <v>14.808020000000001</v>
      </c>
      <c r="AC1099" s="1188"/>
      <c r="AE1099" s="3497"/>
    </row>
    <row r="1100" spans="1:31" ht="30" thickBot="1" x14ac:dyDescent="0.3">
      <c r="A1100" s="219">
        <v>1</v>
      </c>
      <c r="B1100" s="230" t="s">
        <v>201</v>
      </c>
      <c r="C1100" s="230"/>
      <c r="D1100" s="230"/>
      <c r="E1100" s="374"/>
      <c r="F1100" s="1830"/>
      <c r="G1100" s="1830">
        <f>SUM(G1099)</f>
        <v>1</v>
      </c>
      <c r="H1100" s="1830" t="e">
        <f>G1100/F1100*100</f>
        <v>#DIV/0!</v>
      </c>
      <c r="I1100" s="1274">
        <f>IF(E1100=0,0,K1100/E1100)</f>
        <v>0</v>
      </c>
      <c r="J1100" s="1275">
        <f>M1100/G1100</f>
        <v>5</v>
      </c>
      <c r="K1100" s="1730">
        <f>SUM(K1099)</f>
        <v>0</v>
      </c>
      <c r="L1100" s="1730">
        <f>SUM(L1099)</f>
        <v>0</v>
      </c>
      <c r="M1100" s="1730">
        <f>SUM(M1099)</f>
        <v>5</v>
      </c>
      <c r="N1100" s="1276" t="e">
        <f>M1100/L1100*100</f>
        <v>#DIV/0!</v>
      </c>
      <c r="O1100" s="1323" t="e">
        <f>SUM(O1099)</f>
        <v>#DIV/0!</v>
      </c>
      <c r="P1100" s="1276" t="e">
        <f>SUM(P1099)</f>
        <v>#DIV/0!</v>
      </c>
      <c r="Q1100" s="477"/>
      <c r="R1100" s="2341">
        <f t="shared" ref="R1100" si="320">Q1100/12*$B$4</f>
        <v>0</v>
      </c>
      <c r="S1100" s="477">
        <f>Y1100-X1100-U1100</f>
        <v>14.808020000000001</v>
      </c>
      <c r="T1100" s="920"/>
      <c r="U1100" s="477"/>
      <c r="V1100" s="477">
        <f>S1100-R1100</f>
        <v>14.808020000000001</v>
      </c>
      <c r="W1100" s="477"/>
      <c r="X1100" s="477"/>
      <c r="Y1100" s="477">
        <v>14.808020000000001</v>
      </c>
      <c r="Z1100" s="1831"/>
      <c r="AA1100" s="1040"/>
      <c r="AB1100" s="1173">
        <f t="shared" si="318"/>
        <v>0</v>
      </c>
      <c r="AC1100" s="1188"/>
      <c r="AE1100" s="3497"/>
    </row>
    <row r="1101" spans="1:31" ht="15.75" thickBot="1" x14ac:dyDescent="0.3">
      <c r="A1101" s="219">
        <v>1</v>
      </c>
      <c r="B1101" s="1762" t="s">
        <v>277</v>
      </c>
      <c r="C1101" s="1763"/>
      <c r="D1101" s="1762"/>
      <c r="E1101" s="356"/>
      <c r="F1101" s="853"/>
      <c r="G1101" s="853"/>
      <c r="H1101" s="853"/>
      <c r="I1101" s="1574"/>
      <c r="J1101" s="1574"/>
      <c r="K1101" s="853"/>
      <c r="L1101" s="853"/>
      <c r="M1101" s="853">
        <f>M1071+M1100</f>
        <v>55</v>
      </c>
      <c r="N1101" s="853"/>
      <c r="O1101" s="853"/>
      <c r="P1101" s="853"/>
      <c r="Q1101" s="478"/>
      <c r="R1101" s="899">
        <f t="shared" ref="R1101:Y1101" si="321">R1100+R1094+R1071</f>
        <v>0</v>
      </c>
      <c r="S1101" s="478">
        <f t="shared" si="321"/>
        <v>746.98134999999991</v>
      </c>
      <c r="T1101" s="923">
        <f t="shared" si="321"/>
        <v>0</v>
      </c>
      <c r="U1101" s="247">
        <f t="shared" si="321"/>
        <v>0</v>
      </c>
      <c r="V1101" s="478">
        <f t="shared" si="321"/>
        <v>746.98134999999991</v>
      </c>
      <c r="W1101" s="478">
        <f t="shared" si="321"/>
        <v>0</v>
      </c>
      <c r="X1101" s="478">
        <f t="shared" si="321"/>
        <v>0</v>
      </c>
      <c r="Y1101" s="478">
        <f t="shared" si="321"/>
        <v>746.98134999999991</v>
      </c>
      <c r="Z1101" s="1788"/>
      <c r="AA1101" s="995"/>
      <c r="AB1101" s="1173">
        <f t="shared" si="318"/>
        <v>0</v>
      </c>
      <c r="AC1101" s="1188"/>
      <c r="AE1101" s="3497"/>
    </row>
    <row r="1102" spans="1:31" x14ac:dyDescent="0.25">
      <c r="A1102" s="219">
        <v>1</v>
      </c>
      <c r="B1102" s="1822"/>
      <c r="C1102" s="1823"/>
      <c r="D1102" s="1822"/>
      <c r="E1102" s="368"/>
      <c r="F1102" s="965"/>
      <c r="G1102" s="965"/>
      <c r="H1102" s="965"/>
      <c r="I1102" s="1596"/>
      <c r="J1102" s="1596"/>
      <c r="K1102" s="888"/>
      <c r="L1102" s="888"/>
      <c r="M1102" s="888"/>
      <c r="N1102" s="888"/>
      <c r="O1102" s="888"/>
      <c r="P1102" s="888"/>
      <c r="Q1102" s="471"/>
      <c r="R1102" s="897"/>
      <c r="S1102" s="471">
        <f>Y1102-X1102-U1102</f>
        <v>0</v>
      </c>
      <c r="T1102" s="921"/>
      <c r="U1102" s="471"/>
      <c r="V1102" s="471"/>
      <c r="W1102" s="471"/>
      <c r="X1102" s="471"/>
      <c r="Y1102" s="471"/>
      <c r="Z1102" s="1096"/>
      <c r="AA1102" s="511"/>
      <c r="AB1102" s="1173">
        <f t="shared" si="318"/>
        <v>0</v>
      </c>
      <c r="AC1102" s="1188"/>
      <c r="AE1102" s="3497"/>
    </row>
    <row r="1103" spans="1:31" ht="43.5" x14ac:dyDescent="0.25">
      <c r="A1103" s="219">
        <v>1</v>
      </c>
      <c r="B1103" s="1178" t="s">
        <v>366</v>
      </c>
      <c r="C1103" s="1178"/>
      <c r="D1103" s="1832"/>
      <c r="E1103" s="349"/>
      <c r="F1103" s="667"/>
      <c r="G1103" s="667"/>
      <c r="H1103" s="667"/>
      <c r="I1103" s="1604"/>
      <c r="J1103" s="1604"/>
      <c r="K1103" s="667"/>
      <c r="L1103" s="667"/>
      <c r="M1103" s="667"/>
      <c r="N1103" s="667"/>
      <c r="O1103" s="667"/>
      <c r="P1103" s="667"/>
      <c r="Q1103" s="472"/>
      <c r="R1103" s="898"/>
      <c r="S1103" s="472">
        <f>Y1103-X1103-U1103</f>
        <v>0</v>
      </c>
      <c r="T1103" s="918"/>
      <c r="U1103" s="472"/>
      <c r="V1103" s="472"/>
      <c r="W1103" s="472"/>
      <c r="X1103" s="472"/>
      <c r="Y1103" s="472"/>
      <c r="Z1103" s="1097"/>
      <c r="AA1103" s="468"/>
      <c r="AB1103" s="1173">
        <f t="shared" si="318"/>
        <v>0</v>
      </c>
      <c r="AC1103" s="1188"/>
      <c r="AE1103" s="3497"/>
    </row>
    <row r="1104" spans="1:31" x14ac:dyDescent="0.25">
      <c r="A1104" s="219">
        <v>1</v>
      </c>
      <c r="B1104" s="633" t="s">
        <v>194</v>
      </c>
      <c r="C1104" s="1833"/>
      <c r="D1104" s="677"/>
      <c r="E1104" s="349"/>
      <c r="F1104" s="667"/>
      <c r="G1104" s="667"/>
      <c r="H1104" s="667"/>
      <c r="I1104" s="1604"/>
      <c r="J1104" s="1604"/>
      <c r="K1104" s="667"/>
      <c r="L1104" s="667"/>
      <c r="M1104" s="667"/>
      <c r="N1104" s="667"/>
      <c r="O1104" s="667"/>
      <c r="P1104" s="667"/>
      <c r="Q1104" s="472"/>
      <c r="R1104" s="1008">
        <f t="shared" ref="R1104" si="322">Q1104/12*$B$4</f>
        <v>0</v>
      </c>
      <c r="S1104" s="472">
        <f>Y1104-X1104-U1104</f>
        <v>0</v>
      </c>
      <c r="T1104" s="918"/>
      <c r="U1104" s="472"/>
      <c r="V1104" s="472">
        <f>S1104-R1104</f>
        <v>0</v>
      </c>
      <c r="W1104" s="472"/>
      <c r="X1104" s="472"/>
      <c r="Y1104" s="472"/>
      <c r="Z1104" s="1097"/>
      <c r="AA1104" s="468"/>
      <c r="AB1104" s="1173">
        <f t="shared" si="318"/>
        <v>0</v>
      </c>
      <c r="AC1104" s="1188"/>
      <c r="AE1104" s="3497"/>
    </row>
    <row r="1105" spans="1:31" ht="29.25" x14ac:dyDescent="0.25">
      <c r="A1105" s="219">
        <v>1</v>
      </c>
      <c r="B1105" s="2351" t="s">
        <v>270</v>
      </c>
      <c r="C1105" s="576"/>
      <c r="D1105" s="4"/>
      <c r="E1105" s="635"/>
      <c r="F1105" s="635"/>
      <c r="G1105" s="635">
        <f t="shared" ref="G1105" si="323">G1106+G1107+G1109+G1110+G1108+G1111*5</f>
        <v>0</v>
      </c>
      <c r="H1105" s="890" t="e">
        <f>G1105/F1105*100</f>
        <v>#DIV/0!</v>
      </c>
      <c r="I1105" s="1604"/>
      <c r="J1105" s="1604"/>
      <c r="K1105" s="203"/>
      <c r="L1105" s="203"/>
      <c r="M1105" s="203"/>
      <c r="N1105" s="203"/>
      <c r="O1105" s="203"/>
      <c r="P1105" s="203"/>
      <c r="Q1105" s="472"/>
      <c r="R1105" s="898"/>
      <c r="S1105" s="472">
        <f>Y1105-X1105-U1105</f>
        <v>0</v>
      </c>
      <c r="T1105" s="918"/>
      <c r="U1105" s="472"/>
      <c r="V1105" s="472"/>
      <c r="W1105" s="472"/>
      <c r="X1105" s="472"/>
      <c r="Y1105" s="472"/>
      <c r="Z1105" s="1060"/>
      <c r="AA1105" s="468"/>
      <c r="AB1105" s="1173">
        <f t="shared" si="318"/>
        <v>0</v>
      </c>
      <c r="AC1105" s="1188"/>
      <c r="AE1105" s="3497"/>
    </row>
    <row r="1106" spans="1:31" ht="30" x14ac:dyDescent="0.25">
      <c r="A1106" s="219">
        <v>1</v>
      </c>
      <c r="B1106" s="436" t="s">
        <v>193</v>
      </c>
      <c r="C1106" s="576"/>
      <c r="D1106" s="4"/>
      <c r="E1106" s="635"/>
      <c r="F1106" s="302"/>
      <c r="G1106" s="302"/>
      <c r="H1106" s="302"/>
      <c r="I1106" s="1604"/>
      <c r="J1106" s="1604"/>
      <c r="K1106" s="203"/>
      <c r="L1106" s="203"/>
      <c r="M1106" s="203"/>
      <c r="N1106" s="203"/>
      <c r="O1106" s="203"/>
      <c r="P1106" s="203"/>
      <c r="Q1106" s="472"/>
      <c r="R1106" s="898"/>
      <c r="S1106" s="472"/>
      <c r="T1106" s="918"/>
      <c r="U1106" s="472"/>
      <c r="V1106" s="472"/>
      <c r="W1106" s="472"/>
      <c r="X1106" s="472"/>
      <c r="Y1106" s="472"/>
      <c r="Z1106" s="1060"/>
      <c r="AA1106" s="468"/>
      <c r="AB1106" s="1173">
        <f t="shared" si="318"/>
        <v>0</v>
      </c>
      <c r="AC1106" s="1188"/>
      <c r="AE1106" s="3497"/>
    </row>
    <row r="1107" spans="1:31" ht="30" x14ac:dyDescent="0.25">
      <c r="A1107" s="219">
        <v>1</v>
      </c>
      <c r="B1107" s="437" t="s">
        <v>461</v>
      </c>
      <c r="C1107" s="576"/>
      <c r="D1107" s="4"/>
      <c r="E1107" s="636"/>
      <c r="F1107" s="302"/>
      <c r="G1107" s="302"/>
      <c r="H1107" s="302" t="e">
        <f t="shared" ref="H1107:H1117" si="324">G1107/F1107*100</f>
        <v>#DIV/0!</v>
      </c>
      <c r="I1107" s="1604"/>
      <c r="J1107" s="1604"/>
      <c r="K1107" s="203"/>
      <c r="L1107" s="203"/>
      <c r="M1107" s="203"/>
      <c r="N1107" s="203"/>
      <c r="O1107" s="203"/>
      <c r="P1107" s="203"/>
      <c r="Q1107" s="472"/>
      <c r="R1107" s="898"/>
      <c r="S1107" s="472"/>
      <c r="T1107" s="918"/>
      <c r="U1107" s="472"/>
      <c r="V1107" s="472"/>
      <c r="W1107" s="472"/>
      <c r="X1107" s="472"/>
      <c r="Y1107" s="472"/>
      <c r="Z1107" s="1060"/>
      <c r="AA1107" s="468"/>
      <c r="AB1107" s="1173">
        <f t="shared" si="318"/>
        <v>0</v>
      </c>
      <c r="AC1107" s="1188"/>
      <c r="AE1107" s="3497"/>
    </row>
    <row r="1108" spans="1:31" ht="60" x14ac:dyDescent="0.25">
      <c r="A1108" s="219">
        <v>1</v>
      </c>
      <c r="B1108" s="437" t="s">
        <v>462</v>
      </c>
      <c r="C1108" s="576"/>
      <c r="D1108" s="4"/>
      <c r="E1108" s="636"/>
      <c r="F1108" s="302"/>
      <c r="G1108" s="302"/>
      <c r="H1108" s="302" t="e">
        <f t="shared" si="324"/>
        <v>#DIV/0!</v>
      </c>
      <c r="I1108" s="1604"/>
      <c r="J1108" s="1604"/>
      <c r="K1108" s="203"/>
      <c r="L1108" s="203"/>
      <c r="M1108" s="203"/>
      <c r="N1108" s="203"/>
      <c r="O1108" s="203"/>
      <c r="P1108" s="203"/>
      <c r="Q1108" s="472"/>
      <c r="R1108" s="898"/>
      <c r="S1108" s="472"/>
      <c r="T1108" s="918"/>
      <c r="U1108" s="472"/>
      <c r="V1108" s="472"/>
      <c r="W1108" s="472"/>
      <c r="X1108" s="472"/>
      <c r="Y1108" s="472"/>
      <c r="Z1108" s="1060"/>
      <c r="AA1108" s="468"/>
      <c r="AB1108" s="1173">
        <f t="shared" si="318"/>
        <v>0</v>
      </c>
      <c r="AC1108" s="1188"/>
      <c r="AE1108" s="3497"/>
    </row>
    <row r="1109" spans="1:31" ht="45" x14ac:dyDescent="0.25">
      <c r="A1109" s="219">
        <v>1</v>
      </c>
      <c r="B1109" s="437" t="s">
        <v>463</v>
      </c>
      <c r="C1109" s="576"/>
      <c r="D1109" s="4"/>
      <c r="E1109" s="636"/>
      <c r="F1109" s="302"/>
      <c r="G1109" s="302"/>
      <c r="H1109" s="302" t="e">
        <f t="shared" si="324"/>
        <v>#DIV/0!</v>
      </c>
      <c r="I1109" s="1604"/>
      <c r="J1109" s="1604"/>
      <c r="K1109" s="203"/>
      <c r="L1109" s="203"/>
      <c r="M1109" s="203"/>
      <c r="N1109" s="203"/>
      <c r="O1109" s="203"/>
      <c r="P1109" s="203"/>
      <c r="Q1109" s="472"/>
      <c r="R1109" s="898"/>
      <c r="S1109" s="472"/>
      <c r="T1109" s="918"/>
      <c r="U1109" s="472"/>
      <c r="V1109" s="472"/>
      <c r="W1109" s="472"/>
      <c r="X1109" s="472"/>
      <c r="Y1109" s="472"/>
      <c r="Z1109" s="1060"/>
      <c r="AA1109" s="468"/>
      <c r="AB1109" s="1173">
        <f t="shared" si="318"/>
        <v>0</v>
      </c>
      <c r="AC1109" s="1188"/>
      <c r="AE1109" s="3497"/>
    </row>
    <row r="1110" spans="1:31" ht="90" x14ac:dyDescent="0.25">
      <c r="A1110" s="219">
        <v>1</v>
      </c>
      <c r="B1110" s="437" t="s">
        <v>464</v>
      </c>
      <c r="C1110" s="576"/>
      <c r="D1110" s="4"/>
      <c r="E1110" s="636"/>
      <c r="F1110" s="302"/>
      <c r="G1110" s="302"/>
      <c r="H1110" s="302" t="e">
        <f t="shared" si="324"/>
        <v>#DIV/0!</v>
      </c>
      <c r="I1110" s="1604"/>
      <c r="J1110" s="1604"/>
      <c r="K1110" s="203"/>
      <c r="L1110" s="203"/>
      <c r="M1110" s="203"/>
      <c r="N1110" s="203"/>
      <c r="O1110" s="203"/>
      <c r="P1110" s="203"/>
      <c r="Q1110" s="472"/>
      <c r="R1110" s="898"/>
      <c r="S1110" s="472"/>
      <c r="T1110" s="918"/>
      <c r="U1110" s="472"/>
      <c r="V1110" s="472"/>
      <c r="W1110" s="472"/>
      <c r="X1110" s="472"/>
      <c r="Y1110" s="472"/>
      <c r="Z1110" s="1060"/>
      <c r="AA1110" s="468"/>
      <c r="AB1110" s="1173">
        <f t="shared" si="318"/>
        <v>0</v>
      </c>
      <c r="AC1110" s="1188"/>
      <c r="AE1110" s="3497"/>
    </row>
    <row r="1111" spans="1:31" s="2356" customFormat="1" ht="32.25" customHeight="1" x14ac:dyDescent="0.25">
      <c r="B1111" s="666" t="s">
        <v>619</v>
      </c>
      <c r="C1111" s="576"/>
      <c r="D1111" s="4"/>
      <c r="E1111" s="952"/>
      <c r="F1111" s="302"/>
      <c r="G1111" s="302">
        <f t="shared" ref="G1111" si="325">G1112+G1113</f>
        <v>0</v>
      </c>
      <c r="H1111" s="302" t="e">
        <f t="shared" si="324"/>
        <v>#DIV/0!</v>
      </c>
      <c r="I1111" s="1604"/>
      <c r="J1111" s="1604"/>
      <c r="K1111" s="203"/>
      <c r="L1111" s="203"/>
      <c r="M1111" s="203"/>
      <c r="N1111" s="203"/>
      <c r="O1111" s="203"/>
      <c r="P1111" s="203"/>
      <c r="Q1111" s="472"/>
      <c r="R1111" s="898"/>
      <c r="S1111" s="472"/>
      <c r="T1111" s="918"/>
      <c r="U1111" s="472"/>
      <c r="V1111" s="472"/>
      <c r="W1111" s="472"/>
      <c r="X1111" s="472"/>
      <c r="Y1111" s="472"/>
      <c r="Z1111" s="1060"/>
      <c r="AA1111" s="468"/>
      <c r="AB1111" s="1173"/>
      <c r="AC1111" s="1188"/>
      <c r="AE1111" s="3497"/>
    </row>
    <row r="1112" spans="1:31" s="2356" customFormat="1" ht="30" x14ac:dyDescent="0.25">
      <c r="B1112" s="4" t="s">
        <v>620</v>
      </c>
      <c r="C1112" s="576"/>
      <c r="D1112" s="4"/>
      <c r="E1112" s="953"/>
      <c r="F1112" s="302"/>
      <c r="G1112" s="302"/>
      <c r="H1112" s="302" t="e">
        <f t="shared" si="324"/>
        <v>#DIV/0!</v>
      </c>
      <c r="I1112" s="1604"/>
      <c r="J1112" s="1604"/>
      <c r="K1112" s="203"/>
      <c r="L1112" s="203"/>
      <c r="M1112" s="203"/>
      <c r="N1112" s="203"/>
      <c r="O1112" s="203"/>
      <c r="P1112" s="203"/>
      <c r="Q1112" s="472"/>
      <c r="R1112" s="898"/>
      <c r="S1112" s="472"/>
      <c r="T1112" s="918"/>
      <c r="U1112" s="472"/>
      <c r="V1112" s="472"/>
      <c r="W1112" s="472"/>
      <c r="X1112" s="472"/>
      <c r="Y1112" s="472"/>
      <c r="Z1112" s="1060"/>
      <c r="AA1112" s="468"/>
      <c r="AB1112" s="1173"/>
      <c r="AC1112" s="1188"/>
      <c r="AE1112" s="3497"/>
    </row>
    <row r="1113" spans="1:31" s="2356" customFormat="1" ht="30" x14ac:dyDescent="0.25">
      <c r="B1113" s="4" t="s">
        <v>621</v>
      </c>
      <c r="C1113" s="576"/>
      <c r="D1113" s="4"/>
      <c r="E1113" s="953"/>
      <c r="F1113" s="302"/>
      <c r="G1113" s="302"/>
      <c r="H1113" s="302" t="e">
        <f t="shared" si="324"/>
        <v>#DIV/0!</v>
      </c>
      <c r="I1113" s="1604"/>
      <c r="J1113" s="1604"/>
      <c r="K1113" s="203"/>
      <c r="L1113" s="203"/>
      <c r="M1113" s="203"/>
      <c r="N1113" s="203"/>
      <c r="O1113" s="203"/>
      <c r="P1113" s="203"/>
      <c r="Q1113" s="472"/>
      <c r="R1113" s="898"/>
      <c r="S1113" s="472"/>
      <c r="T1113" s="918"/>
      <c r="U1113" s="472"/>
      <c r="V1113" s="472"/>
      <c r="W1113" s="472"/>
      <c r="X1113" s="472"/>
      <c r="Y1113" s="472"/>
      <c r="Z1113" s="1060"/>
      <c r="AA1113" s="468"/>
      <c r="AB1113" s="1173"/>
      <c r="AC1113" s="1188"/>
      <c r="AE1113" s="3497"/>
    </row>
    <row r="1114" spans="1:31" ht="29.25" x14ac:dyDescent="0.25">
      <c r="B1114" s="411" t="s">
        <v>131</v>
      </c>
      <c r="C1114" s="576"/>
      <c r="D1114" s="4"/>
      <c r="E1114" s="635"/>
      <c r="F1114" s="890"/>
      <c r="G1114" s="890">
        <f t="shared" ref="G1114" si="326">G1115+G1116</f>
        <v>0</v>
      </c>
      <c r="H1114" s="890" t="e">
        <f t="shared" si="324"/>
        <v>#DIV/0!</v>
      </c>
      <c r="I1114" s="1604"/>
      <c r="J1114" s="1604"/>
      <c r="K1114" s="203"/>
      <c r="L1114" s="203"/>
      <c r="M1114" s="203"/>
      <c r="N1114" s="203"/>
      <c r="O1114" s="203"/>
      <c r="P1114" s="203"/>
      <c r="Q1114" s="472"/>
      <c r="R1114" s="898"/>
      <c r="S1114" s="472"/>
      <c r="T1114" s="918"/>
      <c r="U1114" s="472"/>
      <c r="V1114" s="472"/>
      <c r="W1114" s="472"/>
      <c r="X1114" s="472"/>
      <c r="Y1114" s="472"/>
      <c r="Z1114" s="1060"/>
      <c r="AA1114" s="468"/>
      <c r="AB1114" s="1173">
        <f>S1114-R1114-V1114</f>
        <v>0</v>
      </c>
      <c r="AC1114" s="1188"/>
      <c r="AE1114" s="3497"/>
    </row>
    <row r="1115" spans="1:31" x14ac:dyDescent="0.25">
      <c r="B1115" s="256" t="s">
        <v>222</v>
      </c>
      <c r="C1115" s="576"/>
      <c r="D1115" s="4"/>
      <c r="E1115" s="636"/>
      <c r="F1115" s="302"/>
      <c r="G1115" s="302"/>
      <c r="H1115" s="302" t="e">
        <f t="shared" si="324"/>
        <v>#DIV/0!</v>
      </c>
      <c r="I1115" s="1604"/>
      <c r="J1115" s="1604"/>
      <c r="K1115" s="203"/>
      <c r="L1115" s="203"/>
      <c r="M1115" s="203"/>
      <c r="N1115" s="203"/>
      <c r="O1115" s="203"/>
      <c r="P1115" s="203"/>
      <c r="Q1115" s="472"/>
      <c r="R1115" s="898"/>
      <c r="S1115" s="472"/>
      <c r="T1115" s="918"/>
      <c r="U1115" s="472"/>
      <c r="V1115" s="472"/>
      <c r="W1115" s="472"/>
      <c r="X1115" s="472"/>
      <c r="Y1115" s="472"/>
      <c r="Z1115" s="1060"/>
      <c r="AA1115" s="468"/>
      <c r="AB1115" s="1173">
        <f>S1115-R1115-V1115</f>
        <v>0</v>
      </c>
      <c r="AC1115" s="1188"/>
      <c r="AE1115" s="3497"/>
    </row>
    <row r="1116" spans="1:31" ht="75" x14ac:dyDescent="0.25">
      <c r="A1116" s="219">
        <v>1</v>
      </c>
      <c r="B1116" s="256" t="s">
        <v>510</v>
      </c>
      <c r="C1116" s="576"/>
      <c r="D1116" s="4"/>
      <c r="E1116" s="636"/>
      <c r="F1116" s="302"/>
      <c r="G1116" s="302"/>
      <c r="H1116" s="302" t="e">
        <f t="shared" si="324"/>
        <v>#DIV/0!</v>
      </c>
      <c r="I1116" s="1604"/>
      <c r="J1116" s="1604"/>
      <c r="K1116" s="203"/>
      <c r="L1116" s="203"/>
      <c r="M1116" s="203"/>
      <c r="N1116" s="203"/>
      <c r="O1116" s="203"/>
      <c r="P1116" s="203"/>
      <c r="Q1116" s="472"/>
      <c r="R1116" s="898"/>
      <c r="S1116" s="472"/>
      <c r="T1116" s="918"/>
      <c r="U1116" s="472"/>
      <c r="V1116" s="472"/>
      <c r="W1116" s="472"/>
      <c r="X1116" s="472"/>
      <c r="Y1116" s="472"/>
      <c r="Z1116" s="1060"/>
      <c r="AA1116" s="468"/>
      <c r="AB1116" s="1173">
        <f>S1116-R1116-V1116</f>
        <v>0</v>
      </c>
      <c r="AC1116" s="1188"/>
      <c r="AE1116" s="3497"/>
    </row>
    <row r="1117" spans="1:31" s="2356" customFormat="1" ht="29.25" x14ac:dyDescent="0.25">
      <c r="B1117" s="666" t="s">
        <v>342</v>
      </c>
      <c r="C1117" s="576"/>
      <c r="D1117" s="4"/>
      <c r="E1117" s="953"/>
      <c r="F1117" s="302"/>
      <c r="G1117" s="302"/>
      <c r="H1117" s="302" t="e">
        <f t="shared" si="324"/>
        <v>#DIV/0!</v>
      </c>
      <c r="I1117" s="1604"/>
      <c r="J1117" s="1604"/>
      <c r="K1117" s="203"/>
      <c r="L1117" s="203"/>
      <c r="M1117" s="203"/>
      <c r="N1117" s="203"/>
      <c r="O1117" s="203"/>
      <c r="P1117" s="203"/>
      <c r="Q1117" s="472"/>
      <c r="R1117" s="898"/>
      <c r="S1117" s="472"/>
      <c r="T1117" s="918"/>
      <c r="U1117" s="472"/>
      <c r="V1117" s="472"/>
      <c r="W1117" s="472"/>
      <c r="X1117" s="472"/>
      <c r="Y1117" s="472"/>
      <c r="Z1117" s="1060"/>
      <c r="AA1117" s="468"/>
      <c r="AB1117" s="1173"/>
      <c r="AC1117" s="1188"/>
      <c r="AE1117" s="3497"/>
    </row>
    <row r="1118" spans="1:31" x14ac:dyDescent="0.25">
      <c r="A1118" s="219">
        <v>1</v>
      </c>
      <c r="B1118" s="3150" t="s">
        <v>194</v>
      </c>
      <c r="C1118" s="576"/>
      <c r="D1118" s="4"/>
      <c r="E1118" s="636"/>
      <c r="F1118" s="302"/>
      <c r="G1118" s="302"/>
      <c r="H1118" s="302"/>
      <c r="I1118" s="1604"/>
      <c r="J1118" s="1604"/>
      <c r="K1118" s="203"/>
      <c r="L1118" s="203"/>
      <c r="M1118" s="203"/>
      <c r="N1118" s="203"/>
      <c r="O1118" s="203"/>
      <c r="P1118" s="203"/>
      <c r="Q1118" s="472"/>
      <c r="R1118" s="898"/>
      <c r="S1118" s="472"/>
      <c r="T1118" s="918"/>
      <c r="U1118" s="472"/>
      <c r="V1118" s="472"/>
      <c r="W1118" s="472"/>
      <c r="X1118" s="472"/>
      <c r="Y1118" s="472"/>
      <c r="Z1118" s="1060"/>
      <c r="AA1118" s="468"/>
      <c r="AB1118" s="1173">
        <f>S1118-R1118-V1118</f>
        <v>0</v>
      </c>
      <c r="AC1118" s="1188"/>
      <c r="AE1118" s="3497"/>
    </row>
    <row r="1119" spans="1:31" ht="93.75" customHeight="1" x14ac:dyDescent="0.25">
      <c r="A1119" s="219">
        <v>1</v>
      </c>
      <c r="B1119" s="437" t="s">
        <v>512</v>
      </c>
      <c r="C1119" s="576"/>
      <c r="D1119" s="4"/>
      <c r="E1119" s="635"/>
      <c r="F1119" s="669"/>
      <c r="G1119" s="890">
        <f>SUM(G1120:G1122)</f>
        <v>2</v>
      </c>
      <c r="H1119" s="890" t="e">
        <f t="shared" ref="H1119:H1126" si="327">G1119/F1119*100</f>
        <v>#DIV/0!</v>
      </c>
      <c r="I1119" s="1604"/>
      <c r="J1119" s="1604"/>
      <c r="K1119" s="203"/>
      <c r="L1119" s="203"/>
      <c r="M1119" s="203"/>
      <c r="N1119" s="203"/>
      <c r="O1119" s="203"/>
      <c r="P1119" s="203"/>
      <c r="Q1119" s="472"/>
      <c r="R1119" s="1008">
        <f t="shared" ref="R1119" si="328">Q1119/12*$B$4</f>
        <v>0</v>
      </c>
      <c r="S1119" s="472">
        <f>Y1119-X1119-U1119</f>
        <v>5.354299999999995</v>
      </c>
      <c r="T1119" s="918"/>
      <c r="U1119" s="472"/>
      <c r="V1119" s="472">
        <f>S1119-R1119</f>
        <v>5.354299999999995</v>
      </c>
      <c r="W1119" s="472"/>
      <c r="X1119" s="472"/>
      <c r="Y1119" s="472">
        <v>5.354299999999995</v>
      </c>
      <c r="Z1119" s="1064"/>
      <c r="AA1119" s="468"/>
      <c r="AB1119" s="1173">
        <f>S1119-R1119-V1119</f>
        <v>0</v>
      </c>
      <c r="AC1119" s="1188"/>
      <c r="AE1119" s="3497"/>
    </row>
    <row r="1120" spans="1:31" s="2356" customFormat="1" x14ac:dyDescent="0.25">
      <c r="B1120" s="437" t="s">
        <v>623</v>
      </c>
      <c r="C1120" s="576"/>
      <c r="D1120" s="4"/>
      <c r="E1120" s="636"/>
      <c r="F1120" s="206"/>
      <c r="G1120" s="890"/>
      <c r="H1120" s="890" t="e">
        <f t="shared" si="327"/>
        <v>#DIV/0!</v>
      </c>
      <c r="I1120" s="1604"/>
      <c r="J1120" s="1604"/>
      <c r="K1120" s="203"/>
      <c r="L1120" s="203"/>
      <c r="M1120" s="203"/>
      <c r="N1120" s="203"/>
      <c r="O1120" s="203"/>
      <c r="P1120" s="203"/>
      <c r="Q1120" s="472"/>
      <c r="R1120" s="1008"/>
      <c r="S1120" s="472"/>
      <c r="T1120" s="918"/>
      <c r="U1120" s="472"/>
      <c r="V1120" s="472">
        <f t="shared" ref="V1120:V1125" si="329">S1120-R1120</f>
        <v>0</v>
      </c>
      <c r="W1120" s="472"/>
      <c r="X1120" s="472"/>
      <c r="Y1120" s="472"/>
      <c r="Z1120" s="1064"/>
      <c r="AA1120" s="468"/>
      <c r="AB1120" s="1173"/>
      <c r="AC1120" s="1188"/>
      <c r="AE1120" s="3497"/>
    </row>
    <row r="1121" spans="1:31" s="2356" customFormat="1" x14ac:dyDescent="0.25">
      <c r="B1121" s="437" t="s">
        <v>624</v>
      </c>
      <c r="C1121" s="576"/>
      <c r="D1121" s="4"/>
      <c r="E1121" s="636"/>
      <c r="F1121" s="206"/>
      <c r="G1121" s="890">
        <v>1</v>
      </c>
      <c r="H1121" s="890" t="e">
        <f t="shared" si="327"/>
        <v>#DIV/0!</v>
      </c>
      <c r="I1121" s="1604"/>
      <c r="J1121" s="1604"/>
      <c r="K1121" s="203"/>
      <c r="L1121" s="203"/>
      <c r="M1121" s="203"/>
      <c r="N1121" s="203"/>
      <c r="O1121" s="203"/>
      <c r="P1121" s="203"/>
      <c r="Q1121" s="472"/>
      <c r="R1121" s="1008"/>
      <c r="S1121" s="472"/>
      <c r="T1121" s="918"/>
      <c r="U1121" s="472"/>
      <c r="V1121" s="472">
        <f t="shared" si="329"/>
        <v>0</v>
      </c>
      <c r="W1121" s="472"/>
      <c r="X1121" s="472"/>
      <c r="Y1121" s="472"/>
      <c r="Z1121" s="1064"/>
      <c r="AA1121" s="468"/>
      <c r="AB1121" s="1173"/>
      <c r="AC1121" s="1188"/>
      <c r="AE1121" s="3497"/>
    </row>
    <row r="1122" spans="1:31" s="2356" customFormat="1" x14ac:dyDescent="0.25">
      <c r="B1122" s="437" t="s">
        <v>625</v>
      </c>
      <c r="C1122" s="576"/>
      <c r="D1122" s="4"/>
      <c r="E1122" s="636"/>
      <c r="F1122" s="206"/>
      <c r="G1122" s="890">
        <v>1</v>
      </c>
      <c r="H1122" s="890" t="e">
        <f t="shared" si="327"/>
        <v>#DIV/0!</v>
      </c>
      <c r="I1122" s="1604"/>
      <c r="J1122" s="1604"/>
      <c r="K1122" s="203"/>
      <c r="L1122" s="203"/>
      <c r="M1122" s="203"/>
      <c r="N1122" s="203"/>
      <c r="O1122" s="203"/>
      <c r="P1122" s="203"/>
      <c r="Q1122" s="472"/>
      <c r="R1122" s="1008"/>
      <c r="S1122" s="472"/>
      <c r="T1122" s="918"/>
      <c r="U1122" s="472"/>
      <c r="V1122" s="472">
        <f t="shared" si="329"/>
        <v>0</v>
      </c>
      <c r="W1122" s="472"/>
      <c r="X1122" s="472"/>
      <c r="Y1122" s="472"/>
      <c r="Z1122" s="1064"/>
      <c r="AA1122" s="468"/>
      <c r="AB1122" s="1173"/>
      <c r="AC1122" s="1188"/>
      <c r="AE1122" s="3497"/>
    </row>
    <row r="1123" spans="1:31" ht="47.25" x14ac:dyDescent="0.25">
      <c r="A1123" s="219">
        <v>1</v>
      </c>
      <c r="B1123" s="634" t="s">
        <v>466</v>
      </c>
      <c r="C1123" s="576"/>
      <c r="D1123" s="4"/>
      <c r="E1123" s="635"/>
      <c r="F1123" s="669"/>
      <c r="G1123" s="890">
        <f>SUM(G1124,G1130)</f>
        <v>28</v>
      </c>
      <c r="H1123" s="302" t="e">
        <f t="shared" si="327"/>
        <v>#DIV/0!</v>
      </c>
      <c r="I1123" s="1604"/>
      <c r="J1123" s="1604"/>
      <c r="K1123" s="203"/>
      <c r="L1123" s="203"/>
      <c r="M1123" s="203"/>
      <c r="N1123" s="203"/>
      <c r="O1123" s="203"/>
      <c r="P1123" s="203"/>
      <c r="Q1123" s="472"/>
      <c r="R1123" s="898">
        <f>SUM(R1124,R1130)</f>
        <v>0</v>
      </c>
      <c r="S1123" s="472">
        <f>SUM(S1124,S1130)</f>
        <v>79.373909999999995</v>
      </c>
      <c r="T1123" s="918">
        <f>SUM(T1124,T1130)</f>
        <v>0</v>
      </c>
      <c r="U1123" s="472">
        <f>SUM(U1124,U1130)</f>
        <v>0</v>
      </c>
      <c r="V1123" s="472">
        <f t="shared" si="329"/>
        <v>79.373909999999995</v>
      </c>
      <c r="W1123" s="472">
        <f>SUM(W1124,W1130)</f>
        <v>0</v>
      </c>
      <c r="X1123" s="472">
        <f>SUM(X1124,X1130)</f>
        <v>0</v>
      </c>
      <c r="Y1123" s="472">
        <f>SUM(Y1124,Y1130)</f>
        <v>79.373909999999995</v>
      </c>
      <c r="Z1123" s="1064"/>
      <c r="AA1123" s="468"/>
      <c r="AB1123" s="1173">
        <f t="shared" ref="AB1123:AB1154" si="330">S1123-R1123-V1123</f>
        <v>0</v>
      </c>
      <c r="AC1123" s="1188"/>
      <c r="AE1123" s="3497"/>
    </row>
    <row r="1124" spans="1:31" ht="30" x14ac:dyDescent="0.25">
      <c r="A1124" s="219">
        <v>1</v>
      </c>
      <c r="B1124" s="614" t="s">
        <v>271</v>
      </c>
      <c r="C1124" s="576"/>
      <c r="D1124" s="4"/>
      <c r="E1124" s="636"/>
      <c r="F1124" s="205"/>
      <c r="G1124" s="302">
        <f>SUM(G1125:G1129)</f>
        <v>21</v>
      </c>
      <c r="H1124" s="302" t="e">
        <f t="shared" si="327"/>
        <v>#DIV/0!</v>
      </c>
      <c r="I1124" s="1604"/>
      <c r="J1124" s="1604"/>
      <c r="K1124" s="203"/>
      <c r="L1124" s="203"/>
      <c r="M1124" s="203"/>
      <c r="N1124" s="203"/>
      <c r="O1124" s="203"/>
      <c r="P1124" s="203"/>
      <c r="Q1124" s="472"/>
      <c r="R1124" s="898">
        <f>SUM(R1125:R1129)</f>
        <v>0</v>
      </c>
      <c r="S1124" s="472">
        <f>SUM(S1125:S1129)</f>
        <v>67.869389999999996</v>
      </c>
      <c r="T1124" s="918">
        <f>SUM(T1125:T1129)</f>
        <v>0</v>
      </c>
      <c r="U1124" s="472">
        <f>SUM(U1125:U1129)</f>
        <v>0</v>
      </c>
      <c r="V1124" s="472">
        <f t="shared" si="329"/>
        <v>67.869389999999996</v>
      </c>
      <c r="W1124" s="472">
        <f>SUM(W1125:W1129)</f>
        <v>0</v>
      </c>
      <c r="X1124" s="472">
        <f>SUM(X1125:X1129)</f>
        <v>0</v>
      </c>
      <c r="Y1124" s="472">
        <f>SUM(Y1125:Y1129)</f>
        <v>67.869389999999996</v>
      </c>
      <c r="Z1124" s="1060"/>
      <c r="AA1124" s="468"/>
      <c r="AB1124" s="1173">
        <f t="shared" si="330"/>
        <v>0</v>
      </c>
      <c r="AC1124" s="1188"/>
      <c r="AE1124" s="3497"/>
    </row>
    <row r="1125" spans="1:31" ht="30" x14ac:dyDescent="0.25">
      <c r="A1125" s="219">
        <v>1</v>
      </c>
      <c r="B1125" s="437" t="s">
        <v>467</v>
      </c>
      <c r="C1125" s="576"/>
      <c r="D1125" s="4"/>
      <c r="E1125" s="636"/>
      <c r="F1125" s="205"/>
      <c r="G1125" s="302">
        <v>16</v>
      </c>
      <c r="H1125" s="302" t="e">
        <f t="shared" si="327"/>
        <v>#DIV/0!</v>
      </c>
      <c r="I1125" s="1604"/>
      <c r="J1125" s="1604"/>
      <c r="K1125" s="203"/>
      <c r="L1125" s="203"/>
      <c r="M1125" s="203"/>
      <c r="N1125" s="203"/>
      <c r="O1125" s="203"/>
      <c r="P1125" s="203"/>
      <c r="Q1125" s="472"/>
      <c r="R1125" s="898">
        <f t="shared" ref="R1125:R1126" si="331">Q1125/12*$B$4</f>
        <v>0</v>
      </c>
      <c r="S1125" s="472">
        <f t="shared" ref="S1125" si="332">Y1125-X1125-U1125</f>
        <v>59.590449999999997</v>
      </c>
      <c r="T1125" s="918"/>
      <c r="U1125" s="472"/>
      <c r="V1125" s="472">
        <f t="shared" si="329"/>
        <v>59.590449999999997</v>
      </c>
      <c r="W1125" s="472"/>
      <c r="X1125" s="472"/>
      <c r="Y1125" s="472">
        <v>59.590449999999997</v>
      </c>
      <c r="Z1125" s="1060"/>
      <c r="AA1125" s="468"/>
      <c r="AB1125" s="1173">
        <f t="shared" si="330"/>
        <v>0</v>
      </c>
      <c r="AC1125" s="1188"/>
      <c r="AE1125" s="3497"/>
    </row>
    <row r="1126" spans="1:31" ht="30" x14ac:dyDescent="0.25">
      <c r="A1126" s="219">
        <v>1</v>
      </c>
      <c r="B1126" s="437" t="s">
        <v>468</v>
      </c>
      <c r="C1126" s="1794"/>
      <c r="D1126" s="4"/>
      <c r="E1126" s="636"/>
      <c r="F1126" s="211"/>
      <c r="G1126" s="302">
        <v>5</v>
      </c>
      <c r="H1126" s="302" t="e">
        <f t="shared" si="327"/>
        <v>#DIV/0!</v>
      </c>
      <c r="I1126" s="1604"/>
      <c r="J1126" s="1626"/>
      <c r="K1126" s="203"/>
      <c r="L1126" s="1627"/>
      <c r="M1126" s="1627"/>
      <c r="N1126" s="1627"/>
      <c r="O1126" s="203"/>
      <c r="P1126" s="203"/>
      <c r="Q1126" s="473"/>
      <c r="R1126" s="1007">
        <f t="shared" si="331"/>
        <v>0</v>
      </c>
      <c r="S1126" s="472">
        <f>Y1126-X1126-U1126</f>
        <v>8.2789400000000004</v>
      </c>
      <c r="T1126" s="918"/>
      <c r="U1126" s="473"/>
      <c r="V1126" s="472">
        <f>S1126-R1126</f>
        <v>8.2789400000000004</v>
      </c>
      <c r="W1126" s="473"/>
      <c r="X1126" s="473"/>
      <c r="Y1126" s="473">
        <v>8.2789400000000004</v>
      </c>
      <c r="Z1126" s="1817"/>
      <c r="AA1126" s="468"/>
      <c r="AB1126" s="1173">
        <f t="shared" si="330"/>
        <v>0</v>
      </c>
      <c r="AC1126" s="1188"/>
      <c r="AE1126" s="3497"/>
    </row>
    <row r="1127" spans="1:31" ht="30" x14ac:dyDescent="0.25">
      <c r="A1127" s="219">
        <v>1</v>
      </c>
      <c r="B1127" s="437" t="s">
        <v>469</v>
      </c>
      <c r="C1127" s="1790"/>
      <c r="D1127" s="1858"/>
      <c r="E1127" s="636"/>
      <c r="F1127" s="1743"/>
      <c r="G1127" s="447"/>
      <c r="H1127" s="302"/>
      <c r="I1127" s="1621"/>
      <c r="J1127" s="1626"/>
      <c r="K1127" s="1620"/>
      <c r="L1127" s="203"/>
      <c r="M1127" s="1627"/>
      <c r="N1127" s="203"/>
      <c r="O1127" s="203"/>
      <c r="P1127" s="1620"/>
      <c r="Q1127" s="473"/>
      <c r="R1127" s="1007">
        <f>Q1127/12*$B$4</f>
        <v>0</v>
      </c>
      <c r="S1127" s="474">
        <f>Y1127-X1127-U1127</f>
        <v>0</v>
      </c>
      <c r="T1127" s="1370"/>
      <c r="U1127" s="472"/>
      <c r="V1127" s="474">
        <f>S1127-R1127</f>
        <v>0</v>
      </c>
      <c r="W1127" s="472"/>
      <c r="X1127" s="472"/>
      <c r="Y1127" s="472"/>
      <c r="Z1127" s="1796"/>
      <c r="AA1127" s="998"/>
      <c r="AB1127" s="1173">
        <f t="shared" si="330"/>
        <v>0</v>
      </c>
      <c r="AC1127" s="1188"/>
      <c r="AE1127" s="3497"/>
    </row>
    <row r="1128" spans="1:31" ht="45" x14ac:dyDescent="0.25">
      <c r="A1128" s="219">
        <v>1</v>
      </c>
      <c r="B1128" s="437" t="s">
        <v>470</v>
      </c>
      <c r="C1128" s="575"/>
      <c r="D1128" s="4"/>
      <c r="E1128" s="636"/>
      <c r="F1128" s="205"/>
      <c r="G1128" s="308"/>
      <c r="H1128" s="308"/>
      <c r="I1128" s="1604"/>
      <c r="J1128" s="1604"/>
      <c r="K1128" s="203"/>
      <c r="L1128" s="1597"/>
      <c r="M1128" s="203"/>
      <c r="N1128" s="1597"/>
      <c r="O1128" s="1597"/>
      <c r="P1128" s="203"/>
      <c r="Q1128" s="472"/>
      <c r="R1128" s="898"/>
      <c r="S1128" s="472">
        <f>Y1128-X1128-U1128</f>
        <v>0</v>
      </c>
      <c r="T1128" s="918"/>
      <c r="U1128" s="472"/>
      <c r="V1128" s="472"/>
      <c r="W1128" s="471"/>
      <c r="X1128" s="471"/>
      <c r="Y1128" s="472"/>
      <c r="Z1128" s="1043"/>
      <c r="AA1128" s="468"/>
      <c r="AB1128" s="1173">
        <f t="shared" si="330"/>
        <v>0</v>
      </c>
      <c r="AC1128" s="1188"/>
      <c r="AE1128" s="3497"/>
    </row>
    <row r="1129" spans="1:31" ht="30" x14ac:dyDescent="0.25">
      <c r="A1129" s="219">
        <v>1</v>
      </c>
      <c r="B1129" s="437" t="s">
        <v>471</v>
      </c>
      <c r="C1129" s="575"/>
      <c r="D1129" s="1737"/>
      <c r="E1129" s="636"/>
      <c r="F1129" s="208"/>
      <c r="G1129" s="308"/>
      <c r="H1129" s="308"/>
      <c r="I1129" s="1596"/>
      <c r="J1129" s="1596"/>
      <c r="K1129" s="1597"/>
      <c r="L1129" s="1597"/>
      <c r="M1129" s="1597"/>
      <c r="N1129" s="1597"/>
      <c r="O1129" s="1597"/>
      <c r="P1129" s="1597"/>
      <c r="Q1129" s="472"/>
      <c r="R1129" s="898"/>
      <c r="S1129" s="472"/>
      <c r="T1129" s="918"/>
      <c r="U1129" s="472"/>
      <c r="V1129" s="472"/>
      <c r="W1129" s="472"/>
      <c r="X1129" s="472"/>
      <c r="Y1129" s="472"/>
      <c r="Z1129" s="1043"/>
      <c r="AA1129" s="468"/>
      <c r="AB1129" s="1173">
        <f t="shared" si="330"/>
        <v>0</v>
      </c>
      <c r="AC1129" s="1188"/>
      <c r="AE1129" s="3497"/>
    </row>
    <row r="1130" spans="1:31" ht="45" x14ac:dyDescent="0.25">
      <c r="A1130" s="219">
        <v>1</v>
      </c>
      <c r="B1130" s="614" t="s">
        <v>272</v>
      </c>
      <c r="C1130" s="576"/>
      <c r="D1130" s="4"/>
      <c r="E1130" s="635"/>
      <c r="F1130" s="890"/>
      <c r="G1130" s="890">
        <f t="shared" ref="G1130" si="333">G1131+G1133+G1134</f>
        <v>7</v>
      </c>
      <c r="H1130" s="890" t="e">
        <f>G1130/F1130*100</f>
        <v>#DIV/0!</v>
      </c>
      <c r="I1130" s="1604"/>
      <c r="J1130" s="1604"/>
      <c r="K1130" s="203"/>
      <c r="L1130" s="203"/>
      <c r="M1130" s="203"/>
      <c r="N1130" s="203"/>
      <c r="O1130" s="203"/>
      <c r="P1130" s="203"/>
      <c r="Q1130" s="472"/>
      <c r="R1130" s="898">
        <f t="shared" ref="R1130" si="334">R1131+R1133+R1134</f>
        <v>0</v>
      </c>
      <c r="S1130" s="472">
        <f t="shared" ref="S1130" si="335">S1131+S1133+S1134</f>
        <v>11.504520000000001</v>
      </c>
      <c r="T1130" s="918">
        <f t="shared" ref="T1130" si="336">T1131+T1133+T1134</f>
        <v>0</v>
      </c>
      <c r="U1130" s="472">
        <f t="shared" ref="U1130" si="337">U1131+U1133+U1134</f>
        <v>0</v>
      </c>
      <c r="V1130" s="472">
        <f t="shared" ref="V1130" si="338">V1131+V1133+V1134</f>
        <v>11.504520000000001</v>
      </c>
      <c r="W1130" s="472">
        <f t="shared" ref="W1130" si="339">W1131+W1133+W1134</f>
        <v>0</v>
      </c>
      <c r="X1130" s="472">
        <f t="shared" ref="X1130" si="340">X1131+X1133+X1134</f>
        <v>0</v>
      </c>
      <c r="Y1130" s="472">
        <f t="shared" ref="Y1130" si="341">Y1131+Y1133+Y1134</f>
        <v>11.504520000000001</v>
      </c>
      <c r="Z1130" s="1060"/>
      <c r="AA1130" s="468"/>
      <c r="AB1130" s="1173">
        <f t="shared" si="330"/>
        <v>0</v>
      </c>
      <c r="AC1130" s="1188"/>
      <c r="AE1130" s="3497"/>
    </row>
    <row r="1131" spans="1:31" ht="30" x14ac:dyDescent="0.25">
      <c r="A1131" s="219">
        <v>1</v>
      </c>
      <c r="B1131" s="437" t="s">
        <v>472</v>
      </c>
      <c r="C1131" s="576"/>
      <c r="D1131" s="4"/>
      <c r="E1131" s="636"/>
      <c r="F1131" s="205"/>
      <c r="G1131" s="302">
        <v>7</v>
      </c>
      <c r="H1131" s="302" t="e">
        <f>G1131/F1131*100</f>
        <v>#DIV/0!</v>
      </c>
      <c r="I1131" s="1604"/>
      <c r="J1131" s="1604"/>
      <c r="K1131" s="203"/>
      <c r="L1131" s="203"/>
      <c r="M1131" s="203"/>
      <c r="N1131" s="203"/>
      <c r="O1131" s="203"/>
      <c r="P1131" s="203"/>
      <c r="Q1131" s="472"/>
      <c r="R1131" s="898">
        <f t="shared" ref="R1131" si="342">Q1131/12*$B$4</f>
        <v>0</v>
      </c>
      <c r="S1131" s="472">
        <f>Y1131-X1131-U1131</f>
        <v>11.504520000000001</v>
      </c>
      <c r="T1131" s="918"/>
      <c r="U1131" s="472"/>
      <c r="V1131" s="472">
        <f>S1131-R1131</f>
        <v>11.504520000000001</v>
      </c>
      <c r="W1131" s="472"/>
      <c r="X1131" s="472"/>
      <c r="Y1131" s="472">
        <v>11.504520000000001</v>
      </c>
      <c r="Z1131" s="1060"/>
      <c r="AA1131" s="468"/>
      <c r="AB1131" s="1173">
        <f t="shared" si="330"/>
        <v>0</v>
      </c>
      <c r="AC1131" s="1188"/>
      <c r="AE1131" s="3497"/>
    </row>
    <row r="1132" spans="1:31" s="2356" customFormat="1" ht="30" x14ac:dyDescent="0.25">
      <c r="B1132" s="437" t="s">
        <v>500</v>
      </c>
      <c r="C1132" s="576"/>
      <c r="D1132" s="4"/>
      <c r="E1132" s="636"/>
      <c r="F1132" s="205"/>
      <c r="G1132" s="302"/>
      <c r="H1132" s="302"/>
      <c r="I1132" s="1604"/>
      <c r="J1132" s="1604"/>
      <c r="K1132" s="203"/>
      <c r="L1132" s="203"/>
      <c r="M1132" s="203"/>
      <c r="N1132" s="203"/>
      <c r="O1132" s="203"/>
      <c r="P1132" s="203"/>
      <c r="Q1132" s="472"/>
      <c r="R1132" s="898"/>
      <c r="S1132" s="472"/>
      <c r="T1132" s="918"/>
      <c r="U1132" s="472"/>
      <c r="V1132" s="472"/>
      <c r="W1132" s="472"/>
      <c r="X1132" s="472"/>
      <c r="Y1132" s="472"/>
      <c r="Z1132" s="1060"/>
      <c r="AA1132" s="468"/>
      <c r="AB1132" s="1173">
        <f t="shared" si="330"/>
        <v>0</v>
      </c>
      <c r="AC1132" s="1188"/>
      <c r="AE1132" s="3497"/>
    </row>
    <row r="1133" spans="1:31" ht="60" x14ac:dyDescent="0.25">
      <c r="B1133" s="437" t="s">
        <v>473</v>
      </c>
      <c r="C1133" s="576"/>
      <c r="D1133" s="4"/>
      <c r="E1133" s="635"/>
      <c r="F1133" s="205"/>
      <c r="G1133" s="302"/>
      <c r="H1133" s="302"/>
      <c r="I1133" s="1604"/>
      <c r="J1133" s="1604"/>
      <c r="K1133" s="203"/>
      <c r="L1133" s="203"/>
      <c r="M1133" s="203"/>
      <c r="N1133" s="203"/>
      <c r="O1133" s="203"/>
      <c r="P1133" s="203"/>
      <c r="Q1133" s="472"/>
      <c r="R1133" s="898"/>
      <c r="S1133" s="472"/>
      <c r="T1133" s="918"/>
      <c r="U1133" s="472"/>
      <c r="V1133" s="472"/>
      <c r="W1133" s="472"/>
      <c r="X1133" s="472"/>
      <c r="Y1133" s="472"/>
      <c r="Z1133" s="1060"/>
      <c r="AA1133" s="468"/>
      <c r="AB1133" s="1173">
        <f t="shared" si="330"/>
        <v>0</v>
      </c>
      <c r="AC1133" s="1188"/>
      <c r="AE1133" s="3497"/>
    </row>
    <row r="1134" spans="1:31" ht="45" x14ac:dyDescent="0.25">
      <c r="A1134" s="219">
        <v>1</v>
      </c>
      <c r="B1134" s="437" t="s">
        <v>474</v>
      </c>
      <c r="C1134" s="576"/>
      <c r="D1134" s="4"/>
      <c r="E1134" s="635"/>
      <c r="F1134" s="205"/>
      <c r="G1134" s="302"/>
      <c r="H1134" s="302"/>
      <c r="I1134" s="1604"/>
      <c r="J1134" s="1604"/>
      <c r="K1134" s="203"/>
      <c r="L1134" s="203"/>
      <c r="M1134" s="203"/>
      <c r="N1134" s="203"/>
      <c r="O1134" s="203"/>
      <c r="P1134" s="203"/>
      <c r="Q1134" s="472"/>
      <c r="R1134" s="898"/>
      <c r="S1134" s="472"/>
      <c r="T1134" s="918"/>
      <c r="U1134" s="472"/>
      <c r="V1134" s="472"/>
      <c r="W1134" s="472"/>
      <c r="X1134" s="472"/>
      <c r="Y1134" s="472"/>
      <c r="Z1134" s="1060"/>
      <c r="AA1134" s="468"/>
      <c r="AB1134" s="1173">
        <f t="shared" si="330"/>
        <v>0</v>
      </c>
      <c r="AC1134" s="1188"/>
      <c r="AE1134" s="3497"/>
    </row>
    <row r="1135" spans="1:31" ht="29.25" x14ac:dyDescent="0.25">
      <c r="A1135" s="219">
        <v>1</v>
      </c>
      <c r="B1135" s="2351" t="s">
        <v>310</v>
      </c>
      <c r="C1135" s="576"/>
      <c r="D1135" s="4"/>
      <c r="E1135" s="635"/>
      <c r="F1135" s="669"/>
      <c r="G1135" s="890">
        <f t="shared" ref="G1135" si="343">G1136+G1137+G1141+G1142+G1143+G1144</f>
        <v>3</v>
      </c>
      <c r="H1135" s="890" t="e">
        <f>G1135/F1135*100</f>
        <v>#DIV/0!</v>
      </c>
      <c r="I1135" s="1604"/>
      <c r="J1135" s="1604"/>
      <c r="K1135" s="203"/>
      <c r="L1135" s="203"/>
      <c r="M1135" s="203"/>
      <c r="N1135" s="203"/>
      <c r="O1135" s="203"/>
      <c r="P1135" s="203"/>
      <c r="Q1135" s="472"/>
      <c r="R1135" s="898">
        <f t="shared" ref="R1135" si="344">Q1135/12*$B$4</f>
        <v>0</v>
      </c>
      <c r="S1135" s="472">
        <f>Y1135-X1135-U1135</f>
        <v>6.5924699999999996</v>
      </c>
      <c r="T1135" s="918"/>
      <c r="U1135" s="472"/>
      <c r="V1135" s="472">
        <f>S1135-R1135</f>
        <v>6.5924699999999996</v>
      </c>
      <c r="W1135" s="472"/>
      <c r="X1135" s="472"/>
      <c r="Y1135" s="472">
        <f>Y1144</f>
        <v>6.5924699999999996</v>
      </c>
      <c r="Z1135" s="1060"/>
      <c r="AA1135" s="468"/>
      <c r="AB1135" s="1173">
        <f t="shared" si="330"/>
        <v>0</v>
      </c>
      <c r="AC1135" s="1188"/>
      <c r="AE1135" s="3497"/>
    </row>
    <row r="1136" spans="1:31" x14ac:dyDescent="0.25">
      <c r="A1136" s="219">
        <v>1</v>
      </c>
      <c r="B1136" s="437" t="s">
        <v>303</v>
      </c>
      <c r="C1136" s="576"/>
      <c r="D1136" s="4"/>
      <c r="E1136" s="635"/>
      <c r="F1136" s="205"/>
      <c r="G1136" s="302"/>
      <c r="H1136" s="302"/>
      <c r="I1136" s="1604"/>
      <c r="J1136" s="1604"/>
      <c r="K1136" s="203"/>
      <c r="L1136" s="203"/>
      <c r="M1136" s="203"/>
      <c r="N1136" s="203"/>
      <c r="O1136" s="203"/>
      <c r="P1136" s="203"/>
      <c r="Q1136" s="472"/>
      <c r="R1136" s="898"/>
      <c r="S1136" s="472"/>
      <c r="T1136" s="918"/>
      <c r="U1136" s="472"/>
      <c r="V1136" s="472"/>
      <c r="W1136" s="472"/>
      <c r="X1136" s="472"/>
      <c r="Y1136" s="472"/>
      <c r="Z1136" s="1060"/>
      <c r="AA1136" s="468"/>
      <c r="AB1136" s="1173">
        <f t="shared" si="330"/>
        <v>0</v>
      </c>
      <c r="AC1136" s="1188"/>
      <c r="AE1136" s="3497"/>
    </row>
    <row r="1137" spans="1:31" ht="30" x14ac:dyDescent="0.25">
      <c r="A1137" s="219">
        <v>1</v>
      </c>
      <c r="B1137" s="614" t="s">
        <v>450</v>
      </c>
      <c r="C1137" s="576"/>
      <c r="D1137" s="4"/>
      <c r="E1137" s="635"/>
      <c r="F1137" s="205"/>
      <c r="G1137" s="302"/>
      <c r="H1137" s="302"/>
      <c r="I1137" s="1604"/>
      <c r="J1137" s="1604"/>
      <c r="K1137" s="203"/>
      <c r="L1137" s="203"/>
      <c r="M1137" s="203"/>
      <c r="N1137" s="203"/>
      <c r="O1137" s="203"/>
      <c r="P1137" s="203"/>
      <c r="Q1137" s="472"/>
      <c r="R1137" s="898"/>
      <c r="S1137" s="472"/>
      <c r="T1137" s="918"/>
      <c r="U1137" s="472"/>
      <c r="V1137" s="472"/>
      <c r="W1137" s="472"/>
      <c r="X1137" s="472"/>
      <c r="Y1137" s="472"/>
      <c r="Z1137" s="1060"/>
      <c r="AA1137" s="468"/>
      <c r="AB1137" s="1173">
        <f t="shared" si="330"/>
        <v>0</v>
      </c>
      <c r="AC1137" s="1188"/>
      <c r="AE1137" s="3497"/>
    </row>
    <row r="1138" spans="1:31" x14ac:dyDescent="0.25">
      <c r="A1138" s="219">
        <v>1</v>
      </c>
      <c r="B1138" s="437" t="s">
        <v>451</v>
      </c>
      <c r="C1138" s="576"/>
      <c r="D1138" s="4"/>
      <c r="E1138" s="3151"/>
      <c r="F1138" s="205"/>
      <c r="G1138" s="302"/>
      <c r="H1138" s="302"/>
      <c r="I1138" s="1604"/>
      <c r="J1138" s="1604"/>
      <c r="K1138" s="203"/>
      <c r="L1138" s="203"/>
      <c r="M1138" s="203"/>
      <c r="N1138" s="203"/>
      <c r="O1138" s="203"/>
      <c r="P1138" s="203"/>
      <c r="Q1138" s="472"/>
      <c r="R1138" s="898"/>
      <c r="S1138" s="472"/>
      <c r="T1138" s="918"/>
      <c r="U1138" s="472"/>
      <c r="V1138" s="472"/>
      <c r="W1138" s="472"/>
      <c r="X1138" s="472"/>
      <c r="Y1138" s="472"/>
      <c r="Z1138" s="1060"/>
      <c r="AA1138" s="468"/>
      <c r="AB1138" s="1173">
        <f t="shared" si="330"/>
        <v>0</v>
      </c>
      <c r="AC1138" s="1188"/>
      <c r="AE1138" s="3497"/>
    </row>
    <row r="1139" spans="1:31" ht="30" x14ac:dyDescent="0.25">
      <c r="A1139" s="219">
        <v>1</v>
      </c>
      <c r="B1139" s="437" t="s">
        <v>452</v>
      </c>
      <c r="C1139" s="576"/>
      <c r="D1139" s="4"/>
      <c r="E1139" s="635"/>
      <c r="F1139" s="205"/>
      <c r="G1139" s="302"/>
      <c r="H1139" s="302"/>
      <c r="I1139" s="1604"/>
      <c r="J1139" s="1604"/>
      <c r="K1139" s="203"/>
      <c r="L1139" s="203"/>
      <c r="M1139" s="203"/>
      <c r="N1139" s="203"/>
      <c r="O1139" s="203"/>
      <c r="P1139" s="203"/>
      <c r="Q1139" s="472"/>
      <c r="R1139" s="898"/>
      <c r="S1139" s="472"/>
      <c r="T1139" s="918"/>
      <c r="U1139" s="472"/>
      <c r="V1139" s="472"/>
      <c r="W1139" s="472"/>
      <c r="X1139" s="472"/>
      <c r="Y1139" s="472"/>
      <c r="Z1139" s="1060"/>
      <c r="AA1139" s="468"/>
      <c r="AB1139" s="1173">
        <f t="shared" si="330"/>
        <v>0</v>
      </c>
      <c r="AC1139" s="1188"/>
      <c r="AE1139" s="3497"/>
    </row>
    <row r="1140" spans="1:31" ht="45" x14ac:dyDescent="0.25">
      <c r="A1140" s="219">
        <v>1</v>
      </c>
      <c r="B1140" s="437" t="s">
        <v>453</v>
      </c>
      <c r="C1140" s="576"/>
      <c r="D1140" s="4"/>
      <c r="E1140" s="635"/>
      <c r="F1140" s="205"/>
      <c r="G1140" s="302"/>
      <c r="H1140" s="302"/>
      <c r="I1140" s="1604"/>
      <c r="J1140" s="1604"/>
      <c r="K1140" s="203"/>
      <c r="L1140" s="203"/>
      <c r="M1140" s="203"/>
      <c r="N1140" s="203"/>
      <c r="O1140" s="203"/>
      <c r="P1140" s="203"/>
      <c r="Q1140" s="472"/>
      <c r="R1140" s="898"/>
      <c r="S1140" s="472"/>
      <c r="T1140" s="918"/>
      <c r="U1140" s="472"/>
      <c r="V1140" s="472"/>
      <c r="W1140" s="472"/>
      <c r="X1140" s="472"/>
      <c r="Y1140" s="472"/>
      <c r="Z1140" s="1060"/>
      <c r="AA1140" s="468"/>
      <c r="AB1140" s="1173">
        <f t="shared" si="330"/>
        <v>0</v>
      </c>
      <c r="AC1140" s="1188"/>
      <c r="AE1140" s="3497"/>
    </row>
    <row r="1141" spans="1:31" ht="60" x14ac:dyDescent="0.25">
      <c r="A1141" s="219">
        <v>1</v>
      </c>
      <c r="B1141" s="437" t="s">
        <v>454</v>
      </c>
      <c r="C1141" s="576"/>
      <c r="D1141" s="4"/>
      <c r="E1141" s="635"/>
      <c r="F1141" s="205"/>
      <c r="G1141" s="302"/>
      <c r="H1141" s="302"/>
      <c r="I1141" s="1604"/>
      <c r="J1141" s="1604"/>
      <c r="K1141" s="203"/>
      <c r="L1141" s="203"/>
      <c r="M1141" s="203"/>
      <c r="N1141" s="203"/>
      <c r="O1141" s="203"/>
      <c r="P1141" s="203"/>
      <c r="Q1141" s="472"/>
      <c r="R1141" s="898"/>
      <c r="S1141" s="472"/>
      <c r="T1141" s="918"/>
      <c r="U1141" s="472"/>
      <c r="V1141" s="472"/>
      <c r="W1141" s="472"/>
      <c r="X1141" s="472"/>
      <c r="Y1141" s="472"/>
      <c r="Z1141" s="1060"/>
      <c r="AA1141" s="468"/>
      <c r="AB1141" s="1173">
        <f t="shared" si="330"/>
        <v>0</v>
      </c>
      <c r="AC1141" s="1188"/>
      <c r="AE1141" s="3497"/>
    </row>
    <row r="1142" spans="1:31" ht="45" x14ac:dyDescent="0.25">
      <c r="B1142" s="436" t="s">
        <v>455</v>
      </c>
      <c r="C1142" s="576"/>
      <c r="D1142" s="4"/>
      <c r="E1142" s="635"/>
      <c r="F1142" s="205"/>
      <c r="G1142" s="302"/>
      <c r="H1142" s="302"/>
      <c r="I1142" s="1604"/>
      <c r="J1142" s="1604"/>
      <c r="K1142" s="203"/>
      <c r="L1142" s="203"/>
      <c r="M1142" s="203"/>
      <c r="N1142" s="203"/>
      <c r="O1142" s="203"/>
      <c r="P1142" s="203"/>
      <c r="Q1142" s="472"/>
      <c r="R1142" s="898"/>
      <c r="S1142" s="472"/>
      <c r="T1142" s="918"/>
      <c r="U1142" s="472"/>
      <c r="V1142" s="472"/>
      <c r="W1142" s="472"/>
      <c r="X1142" s="472"/>
      <c r="Y1142" s="472"/>
      <c r="Z1142" s="1060"/>
      <c r="AA1142" s="468"/>
      <c r="AB1142" s="1173">
        <f t="shared" si="330"/>
        <v>0</v>
      </c>
      <c r="AC1142" s="1188"/>
      <c r="AE1142" s="3497"/>
    </row>
    <row r="1143" spans="1:31" ht="90" x14ac:dyDescent="0.25">
      <c r="B1143" s="436" t="s">
        <v>456</v>
      </c>
      <c r="C1143" s="576"/>
      <c r="D1143" s="4"/>
      <c r="E1143" s="639"/>
      <c r="F1143" s="205"/>
      <c r="G1143" s="302"/>
      <c r="H1143" s="302" t="e">
        <f>G1143/F1143*100</f>
        <v>#DIV/0!</v>
      </c>
      <c r="I1143" s="1604"/>
      <c r="J1143" s="1604"/>
      <c r="K1143" s="203"/>
      <c r="L1143" s="203"/>
      <c r="M1143" s="203"/>
      <c r="N1143" s="203"/>
      <c r="O1143" s="203"/>
      <c r="P1143" s="203"/>
      <c r="Q1143" s="472"/>
      <c r="R1143" s="1008"/>
      <c r="S1143" s="472">
        <f>Y1143-X1143-U1143</f>
        <v>0</v>
      </c>
      <c r="T1143" s="918"/>
      <c r="U1143" s="472"/>
      <c r="V1143" s="472">
        <f>S1143-R1143</f>
        <v>0</v>
      </c>
      <c r="W1143" s="472"/>
      <c r="X1143" s="472"/>
      <c r="Y1143" s="472"/>
      <c r="Z1143" s="1060"/>
      <c r="AA1143" s="468"/>
      <c r="AB1143" s="1173">
        <f t="shared" si="330"/>
        <v>0</v>
      </c>
      <c r="AC1143" s="1188"/>
      <c r="AE1143" s="3497"/>
    </row>
    <row r="1144" spans="1:31" ht="30" x14ac:dyDescent="0.25">
      <c r="B1144" s="437" t="s">
        <v>475</v>
      </c>
      <c r="C1144" s="576"/>
      <c r="D1144" s="4"/>
      <c r="E1144" s="639"/>
      <c r="F1144" s="205"/>
      <c r="G1144" s="302">
        <v>3</v>
      </c>
      <c r="H1144" s="302" t="e">
        <f>G1144/F1144*100</f>
        <v>#DIV/0!</v>
      </c>
      <c r="I1144" s="1604"/>
      <c r="J1144" s="1604"/>
      <c r="K1144" s="203"/>
      <c r="L1144" s="203"/>
      <c r="M1144" s="203"/>
      <c r="N1144" s="203"/>
      <c r="O1144" s="203"/>
      <c r="P1144" s="203"/>
      <c r="Q1144" s="472"/>
      <c r="R1144" s="898">
        <f t="shared" ref="R1144" si="345">Q1144/12*$B$4</f>
        <v>0</v>
      </c>
      <c r="S1144" s="472">
        <f>Y1144-X1144-U1144</f>
        <v>6.5924699999999996</v>
      </c>
      <c r="T1144" s="918"/>
      <c r="U1144" s="472"/>
      <c r="V1144" s="472">
        <f>S1144-R1144</f>
        <v>6.5924699999999996</v>
      </c>
      <c r="W1144" s="472"/>
      <c r="X1144" s="472"/>
      <c r="Y1144" s="472">
        <v>6.5924699999999996</v>
      </c>
      <c r="Z1144" s="1060"/>
      <c r="AA1144" s="468"/>
      <c r="AB1144" s="1173">
        <f t="shared" si="330"/>
        <v>0</v>
      </c>
      <c r="AC1144" s="1188"/>
      <c r="AE1144" s="3497"/>
    </row>
    <row r="1145" spans="1:31" ht="29.25" x14ac:dyDescent="0.25">
      <c r="A1145" s="219">
        <v>1</v>
      </c>
      <c r="B1145" s="666" t="s">
        <v>311</v>
      </c>
      <c r="C1145" s="576"/>
      <c r="D1145" s="4"/>
      <c r="E1145" s="347"/>
      <c r="F1145" s="205"/>
      <c r="G1145" s="302"/>
      <c r="H1145" s="302"/>
      <c r="I1145" s="1604"/>
      <c r="J1145" s="1604"/>
      <c r="K1145" s="203"/>
      <c r="L1145" s="203"/>
      <c r="M1145" s="203"/>
      <c r="N1145" s="203"/>
      <c r="O1145" s="203"/>
      <c r="P1145" s="203"/>
      <c r="Q1145" s="472"/>
      <c r="R1145" s="898"/>
      <c r="S1145" s="472"/>
      <c r="T1145" s="918"/>
      <c r="U1145" s="472"/>
      <c r="V1145" s="472"/>
      <c r="W1145" s="472"/>
      <c r="X1145" s="472"/>
      <c r="Y1145" s="472"/>
      <c r="Z1145" s="1060"/>
      <c r="AA1145" s="468"/>
      <c r="AB1145" s="1173">
        <f t="shared" si="330"/>
        <v>0</v>
      </c>
      <c r="AC1145" s="1188"/>
      <c r="AE1145" s="3497"/>
    </row>
    <row r="1146" spans="1:31" x14ac:dyDescent="0.25">
      <c r="A1146" s="219">
        <v>1</v>
      </c>
      <c r="B1146" s="666" t="s">
        <v>319</v>
      </c>
      <c r="C1146" s="576"/>
      <c r="D1146" s="4"/>
      <c r="E1146" s="347"/>
      <c r="F1146" s="205"/>
      <c r="G1146" s="302"/>
      <c r="H1146" s="302"/>
      <c r="I1146" s="1604"/>
      <c r="J1146" s="1604"/>
      <c r="K1146" s="203"/>
      <c r="L1146" s="203"/>
      <c r="M1146" s="203"/>
      <c r="N1146" s="203"/>
      <c r="O1146" s="203"/>
      <c r="P1146" s="203"/>
      <c r="Q1146" s="472"/>
      <c r="R1146" s="898"/>
      <c r="S1146" s="472"/>
      <c r="T1146" s="918"/>
      <c r="U1146" s="472"/>
      <c r="V1146" s="472"/>
      <c r="W1146" s="472"/>
      <c r="X1146" s="472"/>
      <c r="Y1146" s="472"/>
      <c r="Z1146" s="1060"/>
      <c r="AA1146" s="468"/>
      <c r="AB1146" s="1173">
        <f t="shared" si="330"/>
        <v>0</v>
      </c>
      <c r="AC1146" s="1188"/>
      <c r="AE1146" s="3497"/>
    </row>
    <row r="1147" spans="1:31" x14ac:dyDescent="0.25">
      <c r="A1147" s="219">
        <v>1</v>
      </c>
      <c r="B1147" s="4" t="s">
        <v>320</v>
      </c>
      <c r="C1147" s="576"/>
      <c r="D1147" s="4"/>
      <c r="E1147" s="347"/>
      <c r="F1147" s="205"/>
      <c r="G1147" s="302"/>
      <c r="H1147" s="302"/>
      <c r="I1147" s="1604"/>
      <c r="J1147" s="1604"/>
      <c r="K1147" s="203"/>
      <c r="L1147" s="203"/>
      <c r="M1147" s="203"/>
      <c r="N1147" s="203"/>
      <c r="O1147" s="203"/>
      <c r="P1147" s="203"/>
      <c r="Q1147" s="472"/>
      <c r="R1147" s="898"/>
      <c r="S1147" s="472"/>
      <c r="T1147" s="918"/>
      <c r="U1147" s="472"/>
      <c r="V1147" s="472"/>
      <c r="W1147" s="472"/>
      <c r="X1147" s="472"/>
      <c r="Y1147" s="472"/>
      <c r="Z1147" s="1060"/>
      <c r="AA1147" s="468"/>
      <c r="AB1147" s="1173">
        <f t="shared" si="330"/>
        <v>0</v>
      </c>
      <c r="AC1147" s="1188"/>
      <c r="AE1147" s="3497"/>
    </row>
    <row r="1148" spans="1:31" s="2356" customFormat="1" x14ac:dyDescent="0.25">
      <c r="B1148" s="4" t="s">
        <v>321</v>
      </c>
      <c r="C1148" s="576"/>
      <c r="D1148" s="4"/>
      <c r="E1148" s="347"/>
      <c r="F1148" s="205"/>
      <c r="G1148" s="302"/>
      <c r="H1148" s="302"/>
      <c r="I1148" s="1604"/>
      <c r="J1148" s="1604"/>
      <c r="K1148" s="203"/>
      <c r="L1148" s="203"/>
      <c r="M1148" s="203"/>
      <c r="N1148" s="203"/>
      <c r="O1148" s="203"/>
      <c r="P1148" s="203"/>
      <c r="Q1148" s="472"/>
      <c r="R1148" s="898"/>
      <c r="S1148" s="472"/>
      <c r="T1148" s="918"/>
      <c r="U1148" s="472"/>
      <c r="V1148" s="472"/>
      <c r="W1148" s="472"/>
      <c r="X1148" s="472"/>
      <c r="Y1148" s="472"/>
      <c r="Z1148" s="1060"/>
      <c r="AA1148" s="468"/>
      <c r="AB1148" s="1173">
        <f t="shared" si="330"/>
        <v>0</v>
      </c>
      <c r="AC1148" s="1188"/>
      <c r="AE1148" s="3497"/>
    </row>
    <row r="1149" spans="1:31" ht="29.25" x14ac:dyDescent="0.25">
      <c r="A1149" s="219">
        <v>1</v>
      </c>
      <c r="B1149" s="666" t="s">
        <v>304</v>
      </c>
      <c r="C1149" s="1734"/>
      <c r="D1149" s="678"/>
      <c r="E1149" s="347"/>
      <c r="F1149" s="302"/>
      <c r="G1149" s="302"/>
      <c r="H1149" s="302"/>
      <c r="I1149" s="1604"/>
      <c r="J1149" s="1604"/>
      <c r="K1149" s="203"/>
      <c r="L1149" s="203"/>
      <c r="M1149" s="203"/>
      <c r="N1149" s="203"/>
      <c r="O1149" s="203"/>
      <c r="P1149" s="203"/>
      <c r="Q1149" s="472"/>
      <c r="R1149" s="898"/>
      <c r="S1149" s="472">
        <f>Y1149-X1149-U1149</f>
        <v>0</v>
      </c>
      <c r="T1149" s="918"/>
      <c r="U1149" s="472"/>
      <c r="V1149" s="472"/>
      <c r="W1149" s="472"/>
      <c r="X1149" s="472"/>
      <c r="Y1149" s="472"/>
      <c r="Z1149" s="1060"/>
      <c r="AA1149" s="468"/>
      <c r="AB1149" s="1173">
        <f t="shared" si="330"/>
        <v>0</v>
      </c>
      <c r="AC1149" s="1188"/>
      <c r="AE1149" s="3497"/>
    </row>
    <row r="1150" spans="1:31" ht="30" x14ac:dyDescent="0.25">
      <c r="A1150" s="219">
        <v>1</v>
      </c>
      <c r="B1150" s="662" t="s">
        <v>191</v>
      </c>
      <c r="C1150" s="576"/>
      <c r="D1150" s="4"/>
      <c r="E1150" s="347"/>
      <c r="F1150" s="205"/>
      <c r="G1150" s="302"/>
      <c r="H1150" s="302"/>
      <c r="I1150" s="1604"/>
      <c r="J1150" s="1604"/>
      <c r="K1150" s="203"/>
      <c r="L1150" s="203"/>
      <c r="M1150" s="203"/>
      <c r="N1150" s="203"/>
      <c r="O1150" s="203"/>
      <c r="P1150" s="203"/>
      <c r="Q1150" s="472"/>
      <c r="R1150" s="898"/>
      <c r="S1150" s="472">
        <f>Y1150-X1150-U1150</f>
        <v>0</v>
      </c>
      <c r="T1150" s="918"/>
      <c r="U1150" s="472"/>
      <c r="V1150" s="472"/>
      <c r="W1150" s="472"/>
      <c r="X1150" s="472"/>
      <c r="Y1150" s="472"/>
      <c r="Z1150" s="1060"/>
      <c r="AA1150" s="468"/>
      <c r="AB1150" s="1173">
        <f t="shared" si="330"/>
        <v>0</v>
      </c>
      <c r="AC1150" s="1188"/>
      <c r="AE1150" s="3497"/>
    </row>
    <row r="1151" spans="1:31" x14ac:dyDescent="0.25">
      <c r="A1151" s="219">
        <v>1</v>
      </c>
      <c r="B1151" s="651" t="s">
        <v>217</v>
      </c>
      <c r="C1151" s="576"/>
      <c r="D1151" s="4"/>
      <c r="E1151" s="371"/>
      <c r="F1151" s="669"/>
      <c r="G1151" s="890">
        <f>SUM(G1152:G1157)</f>
        <v>1</v>
      </c>
      <c r="H1151" s="890" t="e">
        <f t="shared" ref="H1151:H1163" si="346">G1151/F1151*100</f>
        <v>#DIV/0!</v>
      </c>
      <c r="I1151" s="1604"/>
      <c r="J1151" s="1604"/>
      <c r="K1151" s="203"/>
      <c r="L1151" s="203"/>
      <c r="M1151" s="203"/>
      <c r="N1151" s="203"/>
      <c r="O1151" s="203"/>
      <c r="P1151" s="203"/>
      <c r="Q1151" s="472"/>
      <c r="R1151" s="1008">
        <f t="shared" ref="R1151" si="347">Q1151/12*$B$4</f>
        <v>0</v>
      </c>
      <c r="S1151" s="472">
        <f>Y1151-X1151-U1151</f>
        <v>0.64563999999999999</v>
      </c>
      <c r="T1151" s="918"/>
      <c r="U1151" s="472"/>
      <c r="V1151" s="472">
        <f>S1151-R1151</f>
        <v>0.64563999999999999</v>
      </c>
      <c r="W1151" s="472"/>
      <c r="X1151" s="472"/>
      <c r="Y1151" s="472">
        <v>0.64563999999999999</v>
      </c>
      <c r="Z1151" s="1064"/>
      <c r="AA1151" s="468"/>
      <c r="AB1151" s="1173">
        <f t="shared" si="330"/>
        <v>0</v>
      </c>
      <c r="AC1151" s="1188"/>
      <c r="AE1151" s="3497"/>
    </row>
    <row r="1152" spans="1:31" x14ac:dyDescent="0.25">
      <c r="B1152" s="656" t="s">
        <v>65</v>
      </c>
      <c r="C1152" s="576"/>
      <c r="D1152" s="4"/>
      <c r="E1152" s="347"/>
      <c r="F1152" s="205"/>
      <c r="G1152" s="302"/>
      <c r="H1152" s="302" t="e">
        <f t="shared" si="346"/>
        <v>#DIV/0!</v>
      </c>
      <c r="I1152" s="1604"/>
      <c r="J1152" s="1604"/>
      <c r="K1152" s="203"/>
      <c r="L1152" s="203"/>
      <c r="M1152" s="203"/>
      <c r="N1152" s="203"/>
      <c r="O1152" s="203"/>
      <c r="P1152" s="203"/>
      <c r="Q1152" s="472"/>
      <c r="R1152" s="1008"/>
      <c r="S1152" s="472"/>
      <c r="T1152" s="918"/>
      <c r="U1152" s="472"/>
      <c r="V1152" s="472"/>
      <c r="W1152" s="472"/>
      <c r="X1152" s="472"/>
      <c r="Y1152" s="472"/>
      <c r="Z1152" s="1064"/>
      <c r="AA1152" s="468"/>
      <c r="AB1152" s="1173">
        <f t="shared" si="330"/>
        <v>0</v>
      </c>
      <c r="AC1152" s="1188"/>
      <c r="AE1152" s="3497"/>
    </row>
    <row r="1153" spans="1:31" ht="30" x14ac:dyDescent="0.25">
      <c r="A1153" s="219">
        <v>1</v>
      </c>
      <c r="B1153" s="656" t="s">
        <v>122</v>
      </c>
      <c r="C1153" s="576"/>
      <c r="D1153" s="4"/>
      <c r="E1153" s="347"/>
      <c r="F1153" s="205"/>
      <c r="G1153" s="302"/>
      <c r="H1153" s="302" t="e">
        <f t="shared" si="346"/>
        <v>#DIV/0!</v>
      </c>
      <c r="I1153" s="1604"/>
      <c r="J1153" s="1604"/>
      <c r="K1153" s="203"/>
      <c r="L1153" s="203"/>
      <c r="M1153" s="203"/>
      <c r="N1153" s="203"/>
      <c r="O1153" s="203"/>
      <c r="P1153" s="203"/>
      <c r="Q1153" s="472"/>
      <c r="R1153" s="898"/>
      <c r="S1153" s="472"/>
      <c r="T1153" s="918"/>
      <c r="U1153" s="472"/>
      <c r="V1153" s="472"/>
      <c r="W1153" s="472"/>
      <c r="X1153" s="472"/>
      <c r="Y1153" s="472"/>
      <c r="Z1153" s="1060"/>
      <c r="AA1153" s="468"/>
      <c r="AB1153" s="1173">
        <f t="shared" si="330"/>
        <v>0</v>
      </c>
      <c r="AC1153" s="1188"/>
      <c r="AE1153" s="3497"/>
    </row>
    <row r="1154" spans="1:31" ht="45" x14ac:dyDescent="0.25">
      <c r="A1154" s="219">
        <v>1</v>
      </c>
      <c r="B1154" s="656" t="s">
        <v>295</v>
      </c>
      <c r="C1154" s="576"/>
      <c r="D1154" s="4"/>
      <c r="E1154" s="347"/>
      <c r="F1154" s="205"/>
      <c r="G1154" s="302">
        <v>1</v>
      </c>
      <c r="H1154" s="302" t="e">
        <f t="shared" si="346"/>
        <v>#DIV/0!</v>
      </c>
      <c r="I1154" s="1604"/>
      <c r="J1154" s="1604"/>
      <c r="K1154" s="203"/>
      <c r="L1154" s="203"/>
      <c r="M1154" s="203"/>
      <c r="N1154" s="203"/>
      <c r="O1154" s="203"/>
      <c r="P1154" s="203"/>
      <c r="Q1154" s="472"/>
      <c r="R1154" s="898"/>
      <c r="S1154" s="472"/>
      <c r="T1154" s="918"/>
      <c r="U1154" s="472"/>
      <c r="V1154" s="472"/>
      <c r="W1154" s="472"/>
      <c r="X1154" s="472"/>
      <c r="Y1154" s="472"/>
      <c r="Z1154" s="1060"/>
      <c r="AA1154" s="468"/>
      <c r="AB1154" s="1173">
        <f t="shared" si="330"/>
        <v>0</v>
      </c>
      <c r="AC1154" s="1188"/>
      <c r="AE1154" s="3497"/>
    </row>
    <row r="1155" spans="1:31" ht="30" x14ac:dyDescent="0.25">
      <c r="A1155" s="219">
        <v>1</v>
      </c>
      <c r="B1155" s="656" t="s">
        <v>275</v>
      </c>
      <c r="C1155" s="576"/>
      <c r="D1155" s="4"/>
      <c r="E1155" s="347"/>
      <c r="F1155" s="205"/>
      <c r="G1155" s="302"/>
      <c r="H1155" s="302" t="e">
        <f t="shared" si="346"/>
        <v>#DIV/0!</v>
      </c>
      <c r="I1155" s="1604"/>
      <c r="J1155" s="1604"/>
      <c r="K1155" s="203"/>
      <c r="L1155" s="203"/>
      <c r="M1155" s="203"/>
      <c r="N1155" s="203"/>
      <c r="O1155" s="203"/>
      <c r="P1155" s="203"/>
      <c r="Q1155" s="472"/>
      <c r="R1155" s="898"/>
      <c r="S1155" s="472"/>
      <c r="T1155" s="918"/>
      <c r="U1155" s="472"/>
      <c r="V1155" s="472"/>
      <c r="W1155" s="472"/>
      <c r="X1155" s="472"/>
      <c r="Y1155" s="472"/>
      <c r="Z1155" s="1060"/>
      <c r="AA1155" s="468"/>
      <c r="AB1155" s="1173">
        <f t="shared" ref="AB1155:AB1180" si="348">S1155-R1155-V1155</f>
        <v>0</v>
      </c>
      <c r="AC1155" s="1188"/>
      <c r="AE1155" s="3497"/>
    </row>
    <row r="1156" spans="1:31" ht="30" x14ac:dyDescent="0.25">
      <c r="B1156" s="656" t="s">
        <v>274</v>
      </c>
      <c r="C1156" s="576"/>
      <c r="D1156" s="4"/>
      <c r="E1156" s="347"/>
      <c r="F1156" s="205"/>
      <c r="G1156" s="302"/>
      <c r="H1156" s="302" t="e">
        <f t="shared" si="346"/>
        <v>#DIV/0!</v>
      </c>
      <c r="I1156" s="1604"/>
      <c r="J1156" s="1604"/>
      <c r="K1156" s="203"/>
      <c r="L1156" s="203"/>
      <c r="M1156" s="203"/>
      <c r="N1156" s="203"/>
      <c r="O1156" s="203"/>
      <c r="P1156" s="203"/>
      <c r="Q1156" s="472"/>
      <c r="R1156" s="898"/>
      <c r="S1156" s="472"/>
      <c r="T1156" s="918"/>
      <c r="U1156" s="472"/>
      <c r="V1156" s="472"/>
      <c r="W1156" s="472"/>
      <c r="X1156" s="472"/>
      <c r="Y1156" s="472"/>
      <c r="Z1156" s="1060"/>
      <c r="AA1156" s="468"/>
      <c r="AB1156" s="1173">
        <f t="shared" si="348"/>
        <v>0</v>
      </c>
      <c r="AC1156" s="1188"/>
      <c r="AE1156" s="3497"/>
    </row>
    <row r="1157" spans="1:31" ht="30" x14ac:dyDescent="0.25">
      <c r="B1157" s="656" t="s">
        <v>71</v>
      </c>
      <c r="C1157" s="576"/>
      <c r="D1157" s="4"/>
      <c r="E1157" s="347"/>
      <c r="F1157" s="205"/>
      <c r="G1157" s="302"/>
      <c r="H1157" s="302" t="e">
        <f t="shared" si="346"/>
        <v>#DIV/0!</v>
      </c>
      <c r="I1157" s="1604"/>
      <c r="J1157" s="1604"/>
      <c r="K1157" s="203"/>
      <c r="L1157" s="203"/>
      <c r="M1157" s="203"/>
      <c r="N1157" s="203"/>
      <c r="O1157" s="203"/>
      <c r="P1157" s="203"/>
      <c r="Q1157" s="472"/>
      <c r="R1157" s="898"/>
      <c r="S1157" s="472"/>
      <c r="T1157" s="918"/>
      <c r="U1157" s="472"/>
      <c r="V1157" s="472"/>
      <c r="W1157" s="472"/>
      <c r="X1157" s="472"/>
      <c r="Y1157" s="472"/>
      <c r="Z1157" s="1060"/>
      <c r="AA1157" s="468"/>
      <c r="AB1157" s="1173">
        <f t="shared" si="348"/>
        <v>0</v>
      </c>
      <c r="AC1157" s="1188"/>
      <c r="AE1157" s="3497"/>
    </row>
    <row r="1158" spans="1:31" s="2356" customFormat="1" ht="86.25" x14ac:dyDescent="0.25">
      <c r="B1158" s="616" t="s">
        <v>515</v>
      </c>
      <c r="C1158" s="576"/>
      <c r="D1158" s="4"/>
      <c r="E1158" s="963"/>
      <c r="F1158" s="669"/>
      <c r="G1158" s="890">
        <f>G1119</f>
        <v>2</v>
      </c>
      <c r="H1158" s="890" t="e">
        <f t="shared" si="346"/>
        <v>#DIV/0!</v>
      </c>
      <c r="I1158" s="1604"/>
      <c r="J1158" s="1604"/>
      <c r="K1158" s="203"/>
      <c r="L1158" s="203"/>
      <c r="M1158" s="203"/>
      <c r="N1158" s="203"/>
      <c r="O1158" s="203"/>
      <c r="P1158" s="203"/>
      <c r="Q1158" s="472"/>
      <c r="R1158" s="898">
        <f t="shared" ref="R1158:Y1158" si="349">R1119</f>
        <v>0</v>
      </c>
      <c r="S1158" s="472">
        <f t="shared" si="349"/>
        <v>5.354299999999995</v>
      </c>
      <c r="T1158" s="918">
        <f t="shared" si="349"/>
        <v>0</v>
      </c>
      <c r="U1158" s="472">
        <f t="shared" si="349"/>
        <v>0</v>
      </c>
      <c r="V1158" s="472">
        <f t="shared" si="349"/>
        <v>5.354299999999995</v>
      </c>
      <c r="W1158" s="472">
        <f t="shared" si="349"/>
        <v>0</v>
      </c>
      <c r="X1158" s="472">
        <f t="shared" si="349"/>
        <v>0</v>
      </c>
      <c r="Y1158" s="472">
        <f t="shared" si="349"/>
        <v>5.354299999999995</v>
      </c>
      <c r="Z1158" s="1060"/>
      <c r="AA1158" s="468"/>
      <c r="AB1158" s="1173">
        <f t="shared" si="348"/>
        <v>0</v>
      </c>
      <c r="AC1158" s="1188"/>
      <c r="AE1158" s="3497"/>
    </row>
    <row r="1159" spans="1:31" x14ac:dyDescent="0.25">
      <c r="A1159" s="219">
        <v>1</v>
      </c>
      <c r="B1159" s="663" t="s">
        <v>260</v>
      </c>
      <c r="C1159" s="1734"/>
      <c r="D1159" s="678"/>
      <c r="E1159" s="963"/>
      <c r="F1159" s="890"/>
      <c r="G1159" s="890">
        <f>G1135+G1105</f>
        <v>3</v>
      </c>
      <c r="H1159" s="890" t="e">
        <f t="shared" si="346"/>
        <v>#DIV/0!</v>
      </c>
      <c r="I1159" s="1604"/>
      <c r="J1159" s="1604"/>
      <c r="K1159" s="203"/>
      <c r="L1159" s="203"/>
      <c r="M1159" s="203"/>
      <c r="N1159" s="203"/>
      <c r="O1159" s="203"/>
      <c r="P1159" s="203"/>
      <c r="Q1159" s="472"/>
      <c r="R1159" s="898"/>
      <c r="S1159" s="472"/>
      <c r="T1159" s="918"/>
      <c r="U1159" s="472"/>
      <c r="V1159" s="472"/>
      <c r="W1159" s="472"/>
      <c r="X1159" s="472"/>
      <c r="Y1159" s="472"/>
      <c r="Z1159" s="1064"/>
      <c r="AA1159" s="468"/>
      <c r="AB1159" s="1173">
        <f t="shared" si="348"/>
        <v>0</v>
      </c>
      <c r="AC1159" s="1188"/>
      <c r="AE1159" s="3497"/>
    </row>
    <row r="1160" spans="1:31" ht="29.25" x14ac:dyDescent="0.25">
      <c r="A1160" s="219">
        <v>1</v>
      </c>
      <c r="B1160" s="663" t="s">
        <v>273</v>
      </c>
      <c r="C1160" s="1734"/>
      <c r="D1160" s="678"/>
      <c r="E1160" s="963"/>
      <c r="F1160" s="890"/>
      <c r="G1160" s="890">
        <f>G1123</f>
        <v>28</v>
      </c>
      <c r="H1160" s="890" t="e">
        <f t="shared" si="346"/>
        <v>#DIV/0!</v>
      </c>
      <c r="I1160" s="1604"/>
      <c r="J1160" s="1604"/>
      <c r="K1160" s="203"/>
      <c r="L1160" s="203"/>
      <c r="M1160" s="203"/>
      <c r="N1160" s="203"/>
      <c r="O1160" s="203"/>
      <c r="P1160" s="203"/>
      <c r="Q1160" s="472"/>
      <c r="R1160" s="898"/>
      <c r="S1160" s="472"/>
      <c r="T1160" s="918">
        <f>T1144+T1123</f>
        <v>0</v>
      </c>
      <c r="U1160" s="472"/>
      <c r="V1160" s="472"/>
      <c r="W1160" s="472"/>
      <c r="X1160" s="472"/>
      <c r="Y1160" s="472"/>
      <c r="Z1160" s="1064"/>
      <c r="AA1160" s="468"/>
      <c r="AB1160" s="1173">
        <f t="shared" si="348"/>
        <v>0</v>
      </c>
      <c r="AC1160" s="1188"/>
      <c r="AE1160" s="3497"/>
    </row>
    <row r="1161" spans="1:31" ht="29.25" x14ac:dyDescent="0.25">
      <c r="A1161" s="219">
        <v>1</v>
      </c>
      <c r="B1161" s="663" t="s">
        <v>261</v>
      </c>
      <c r="C1161" s="576"/>
      <c r="D1161" s="4"/>
      <c r="E1161" s="963"/>
      <c r="F1161" s="669"/>
      <c r="G1161" s="890">
        <f>G1114</f>
        <v>0</v>
      </c>
      <c r="H1161" s="890" t="e">
        <f t="shared" si="346"/>
        <v>#DIV/0!</v>
      </c>
      <c r="I1161" s="1604"/>
      <c r="J1161" s="1604"/>
      <c r="K1161" s="203"/>
      <c r="L1161" s="203"/>
      <c r="M1161" s="203"/>
      <c r="N1161" s="203"/>
      <c r="O1161" s="203"/>
      <c r="P1161" s="203"/>
      <c r="Q1161" s="472"/>
      <c r="R1161" s="898"/>
      <c r="S1161" s="472">
        <f>Y1161-X1161-U1161</f>
        <v>0</v>
      </c>
      <c r="T1161" s="918"/>
      <c r="U1161" s="472"/>
      <c r="V1161" s="472"/>
      <c r="W1161" s="472"/>
      <c r="X1161" s="472"/>
      <c r="Y1161" s="472"/>
      <c r="Z1161" s="1064"/>
      <c r="AA1161" s="468"/>
      <c r="AB1161" s="1173">
        <f t="shared" si="348"/>
        <v>0</v>
      </c>
      <c r="AC1161" s="1188"/>
      <c r="AE1161" s="3497"/>
    </row>
    <row r="1162" spans="1:31" ht="29.25" x14ac:dyDescent="0.25">
      <c r="A1162" s="219">
        <v>1</v>
      </c>
      <c r="B1162" s="663" t="s">
        <v>262</v>
      </c>
      <c r="C1162" s="576"/>
      <c r="D1162" s="4"/>
      <c r="E1162" s="842"/>
      <c r="F1162" s="669"/>
      <c r="G1162" s="890">
        <f>G1149+G1117</f>
        <v>0</v>
      </c>
      <c r="H1162" s="890" t="e">
        <f t="shared" si="346"/>
        <v>#DIV/0!</v>
      </c>
      <c r="I1162" s="1604"/>
      <c r="J1162" s="1604"/>
      <c r="K1162" s="203"/>
      <c r="L1162" s="203"/>
      <c r="M1162" s="203"/>
      <c r="N1162" s="203"/>
      <c r="O1162" s="203"/>
      <c r="P1162" s="203"/>
      <c r="Q1162" s="472"/>
      <c r="R1162" s="1008"/>
      <c r="S1162" s="472">
        <f>Y1162-X1162-U1162</f>
        <v>0</v>
      </c>
      <c r="T1162" s="918"/>
      <c r="U1162" s="472"/>
      <c r="V1162" s="472">
        <f>S1162-R1162</f>
        <v>0</v>
      </c>
      <c r="W1162" s="472"/>
      <c r="X1162" s="472"/>
      <c r="Y1162" s="472"/>
      <c r="Z1162" s="1064"/>
      <c r="AA1162" s="468"/>
      <c r="AB1162" s="1173">
        <f t="shared" si="348"/>
        <v>0</v>
      </c>
      <c r="AC1162" s="1188"/>
      <c r="AE1162" s="3497"/>
    </row>
    <row r="1163" spans="1:31" x14ac:dyDescent="0.25">
      <c r="A1163" s="219">
        <v>1</v>
      </c>
      <c r="B1163" s="1239" t="s">
        <v>134</v>
      </c>
      <c r="C1163" s="1238"/>
      <c r="D1163" s="1239"/>
      <c r="E1163" s="328"/>
      <c r="F1163" s="1757"/>
      <c r="G1163" s="1757">
        <f>G1159+G1160+G1162+G1161*2.6+G1158*2.6</f>
        <v>36.200000000000003</v>
      </c>
      <c r="H1163" s="1757" t="e">
        <f t="shared" si="346"/>
        <v>#DIV/0!</v>
      </c>
      <c r="I1163" s="1745"/>
      <c r="J1163" s="1745"/>
      <c r="K1163" s="1608"/>
      <c r="L1163" s="1608"/>
      <c r="M1163" s="1608"/>
      <c r="N1163" s="1608"/>
      <c r="O1163" s="1608"/>
      <c r="P1163" s="1608"/>
      <c r="Q1163" s="470"/>
      <c r="R1163" s="470">
        <f t="shared" ref="R1163:X1163" si="350">R1162+R1151+R1144+R1135+R1123+R1119+R1104</f>
        <v>0</v>
      </c>
      <c r="S1163" s="470">
        <f t="shared" si="350"/>
        <v>98.558789999999988</v>
      </c>
      <c r="T1163" s="470">
        <f t="shared" si="350"/>
        <v>0</v>
      </c>
      <c r="U1163" s="470">
        <f t="shared" si="350"/>
        <v>0</v>
      </c>
      <c r="V1163" s="470">
        <f t="shared" si="350"/>
        <v>98.558789999999988</v>
      </c>
      <c r="W1163" s="470">
        <f t="shared" si="350"/>
        <v>0</v>
      </c>
      <c r="X1163" s="470">
        <f t="shared" si="350"/>
        <v>0</v>
      </c>
      <c r="Y1163" s="3547">
        <f>Y1162+Y1151+Y1135+Y1123+Y1119+Y1104</f>
        <v>91.966319999999996</v>
      </c>
      <c r="Z1163" s="1758"/>
      <c r="AA1163" s="998"/>
      <c r="AB1163" s="1173">
        <f t="shared" si="348"/>
        <v>0</v>
      </c>
      <c r="AC1163" s="1188"/>
      <c r="AE1163" s="3497"/>
    </row>
    <row r="1164" spans="1:31" x14ac:dyDescent="0.25">
      <c r="A1164" s="219">
        <v>1</v>
      </c>
      <c r="B1164" s="220" t="s">
        <v>28</v>
      </c>
      <c r="C1164" s="588"/>
      <c r="D1164" s="2"/>
      <c r="E1164" s="3272"/>
      <c r="F1164" s="309"/>
      <c r="G1164" s="309"/>
      <c r="H1164" s="965"/>
      <c r="I1164" s="958"/>
      <c r="J1164" s="1600"/>
      <c r="K1164" s="308"/>
      <c r="L1164" s="302"/>
      <c r="M1164" s="2348"/>
      <c r="N1164" s="308"/>
      <c r="O1164" s="302"/>
      <c r="P1164" s="302"/>
      <c r="Q1164" s="471"/>
      <c r="R1164" s="898"/>
      <c r="S1164" s="471">
        <f>Y1164-X1164-U1164</f>
        <v>0</v>
      </c>
      <c r="T1164" s="918"/>
      <c r="U1164" s="472"/>
      <c r="V1164" s="472"/>
      <c r="W1164" s="472"/>
      <c r="X1164" s="472"/>
      <c r="Y1164" s="472"/>
      <c r="Z1164" s="1080"/>
      <c r="AA1164" s="468"/>
      <c r="AB1164" s="1173">
        <f t="shared" si="348"/>
        <v>0</v>
      </c>
      <c r="AC1164" s="1188"/>
      <c r="AE1164" s="3497"/>
    </row>
    <row r="1165" spans="1:31" x14ac:dyDescent="0.25">
      <c r="A1165" s="219">
        <v>1</v>
      </c>
      <c r="B1165" s="2" t="s">
        <v>123</v>
      </c>
      <c r="C1165" s="589"/>
      <c r="D1165" s="2"/>
      <c r="E1165" s="351"/>
      <c r="F1165" s="309"/>
      <c r="G1165" s="309"/>
      <c r="H1165" s="309"/>
      <c r="I1165" s="958"/>
      <c r="J1165" s="958"/>
      <c r="K1165" s="302"/>
      <c r="L1165" s="302"/>
      <c r="M1165" s="302"/>
      <c r="N1165" s="302"/>
      <c r="O1165" s="302"/>
      <c r="P1165" s="302"/>
      <c r="Q1165" s="472"/>
      <c r="R1165" s="898"/>
      <c r="S1165" s="472">
        <f>Y1165-X1165-U1165</f>
        <v>0</v>
      </c>
      <c r="T1165" s="918"/>
      <c r="U1165" s="472"/>
      <c r="V1165" s="472"/>
      <c r="W1165" s="472"/>
      <c r="X1165" s="472"/>
      <c r="Y1165" s="472"/>
      <c r="Z1165" s="1080"/>
      <c r="AA1165" s="468"/>
      <c r="AB1165" s="1173">
        <f t="shared" si="348"/>
        <v>0</v>
      </c>
      <c r="AC1165" s="1188"/>
      <c r="AE1165" s="3497"/>
    </row>
    <row r="1166" spans="1:31" ht="30" x14ac:dyDescent="0.25">
      <c r="A1166" s="219">
        <v>1</v>
      </c>
      <c r="B1166" s="254" t="s">
        <v>155</v>
      </c>
      <c r="C1166" s="960"/>
      <c r="D1166" s="1834"/>
      <c r="E1166" s="387"/>
      <c r="F1166" s="205"/>
      <c r="G1166" s="1201"/>
      <c r="H1166" s="211" t="e">
        <f>G1166/F1166*100</f>
        <v>#DIV/0!</v>
      </c>
      <c r="I1166" s="1577">
        <v>3</v>
      </c>
      <c r="J1166" s="243" t="e">
        <f>M1166/G1166</f>
        <v>#DIV/0!</v>
      </c>
      <c r="K1166" s="408">
        <f>ROUND(E1166*I1166,0)</f>
        <v>0</v>
      </c>
      <c r="L1166" s="408">
        <f>ROUND(K1166/12*$B$4,0)</f>
        <v>0</v>
      </c>
      <c r="M1166" s="408"/>
      <c r="N1166" s="1190" t="e">
        <f>M1166/L1166*100</f>
        <v>#DIV/0!</v>
      </c>
      <c r="O1166" s="408" t="e">
        <f>ROUND(K1166/D1166,0)</f>
        <v>#DIV/0!</v>
      </c>
      <c r="P1166" s="244" t="e">
        <f t="shared" ref="P1166:P1170" si="351">M1166/$B$4*12/O1166</f>
        <v>#DIV/0!</v>
      </c>
      <c r="Q1166" s="472"/>
      <c r="R1166" s="898"/>
      <c r="S1166" s="472"/>
      <c r="T1166" s="918"/>
      <c r="U1166" s="472"/>
      <c r="V1166" s="472"/>
      <c r="W1166" s="472"/>
      <c r="X1166" s="472"/>
      <c r="Y1166" s="472"/>
      <c r="Z1166" s="1153"/>
      <c r="AA1166" s="468"/>
      <c r="AB1166" s="1173">
        <f t="shared" si="348"/>
        <v>0</v>
      </c>
      <c r="AC1166" s="1188"/>
      <c r="AE1166" s="3497"/>
    </row>
    <row r="1167" spans="1:31" x14ac:dyDescent="0.25">
      <c r="A1167" s="219">
        <v>1</v>
      </c>
      <c r="B1167" s="214" t="s">
        <v>44</v>
      </c>
      <c r="C1167" s="592"/>
      <c r="D1167" s="3"/>
      <c r="E1167" s="351"/>
      <c r="F1167" s="205"/>
      <c r="G1167" s="205"/>
      <c r="H1167" s="205" t="e">
        <f>G1167/F1167*100</f>
        <v>#DIV/0!</v>
      </c>
      <c r="I1167" s="958">
        <v>8</v>
      </c>
      <c r="J1167" s="243" t="e">
        <f>M1167/G1167</f>
        <v>#DIV/0!</v>
      </c>
      <c r="K1167" s="244">
        <f>ROUND(E1167*I1167,0)</f>
        <v>0</v>
      </c>
      <c r="L1167" s="244">
        <f>ROUND(K1167/12*$B$4,0)</f>
        <v>0</v>
      </c>
      <c r="M1167" s="244"/>
      <c r="N1167" s="244" t="e">
        <f>M1167/L1167*100</f>
        <v>#DIV/0!</v>
      </c>
      <c r="O1167" s="244" t="e">
        <f>ROUND(K1167/D1167,0)</f>
        <v>#DIV/0!</v>
      </c>
      <c r="P1167" s="244" t="e">
        <f t="shared" si="351"/>
        <v>#DIV/0!</v>
      </c>
      <c r="Q1167" s="472"/>
      <c r="R1167" s="898"/>
      <c r="S1167" s="472">
        <f>Y1167-X1167-U1167</f>
        <v>0</v>
      </c>
      <c r="T1167" s="918"/>
      <c r="U1167" s="472"/>
      <c r="V1167" s="472">
        <f>S1167-R1167</f>
        <v>0</v>
      </c>
      <c r="W1167" s="472"/>
      <c r="X1167" s="472"/>
      <c r="Y1167" s="472"/>
      <c r="Z1167" s="1076"/>
      <c r="AA1167" s="468"/>
      <c r="AB1167" s="1173">
        <f t="shared" si="348"/>
        <v>0</v>
      </c>
      <c r="AC1167" s="1188"/>
      <c r="AE1167" s="3497"/>
    </row>
    <row r="1168" spans="1:31" s="229" customFormat="1" x14ac:dyDescent="0.25">
      <c r="A1168" s="219">
        <v>1</v>
      </c>
      <c r="B1168" s="214" t="s">
        <v>6</v>
      </c>
      <c r="C1168" s="592"/>
      <c r="D1168" s="3"/>
      <c r="E1168" s="351"/>
      <c r="F1168" s="205"/>
      <c r="G1168" s="205"/>
      <c r="H1168" s="211" t="e">
        <f>G1168/F1168*100</f>
        <v>#DIV/0!</v>
      </c>
      <c r="I1168" s="958">
        <v>4</v>
      </c>
      <c r="J1168" s="1198" t="e">
        <f>M1168/G1168</f>
        <v>#DIV/0!</v>
      </c>
      <c r="K1168" s="408">
        <f>ROUND(E1168*I1168,0)</f>
        <v>0</v>
      </c>
      <c r="L1168" s="408">
        <f>ROUND(K1168/12*$B$4,0)</f>
        <v>0</v>
      </c>
      <c r="M1168" s="408"/>
      <c r="N1168" s="244" t="e">
        <f>M1168/L1168*100</f>
        <v>#DIV/0!</v>
      </c>
      <c r="O1168" s="408" t="e">
        <f>ROUND(K1168/D1168,0)</f>
        <v>#DIV/0!</v>
      </c>
      <c r="P1168" s="244" t="e">
        <f t="shared" si="351"/>
        <v>#DIV/0!</v>
      </c>
      <c r="Q1168" s="472"/>
      <c r="R1168" s="898"/>
      <c r="S1168" s="472">
        <f>Y1168-X1168-U1168</f>
        <v>0</v>
      </c>
      <c r="T1168" s="918"/>
      <c r="U1168" s="473"/>
      <c r="V1168" s="473">
        <f>S1168-R1168</f>
        <v>0</v>
      </c>
      <c r="W1168" s="473"/>
      <c r="X1168" s="472"/>
      <c r="Y1168" s="472"/>
      <c r="Z1168" s="1076"/>
      <c r="AA1168" s="468"/>
      <c r="AB1168" s="1173">
        <f t="shared" si="348"/>
        <v>0</v>
      </c>
      <c r="AC1168" s="1188"/>
      <c r="AE1168" s="3497"/>
    </row>
    <row r="1169" spans="1:31" x14ac:dyDescent="0.25">
      <c r="A1169" s="219">
        <v>1</v>
      </c>
      <c r="B1169" s="1835" t="s">
        <v>176</v>
      </c>
      <c r="C1169" s="1836"/>
      <c r="D1169" s="1814"/>
      <c r="E1169" s="358"/>
      <c r="F1169" s="1608"/>
      <c r="G1169" s="3438">
        <f>SUM(G1166:G1168)</f>
        <v>0</v>
      </c>
      <c r="H1169" s="36" t="e">
        <f>G1169/F1169*100</f>
        <v>#DIV/0!</v>
      </c>
      <c r="I1169" s="8">
        <f>IF(E1169=0,0,K1169/E1169)</f>
        <v>0</v>
      </c>
      <c r="J1169" s="1428" t="e">
        <f>M1169/G1169</f>
        <v>#DIV/0!</v>
      </c>
      <c r="K1169" s="1209">
        <f>SUM(K1166:K1168)</f>
        <v>0</v>
      </c>
      <c r="L1169" s="1209">
        <f>SUM(L1166:L1168)</f>
        <v>0</v>
      </c>
      <c r="M1169" s="1209">
        <f>SUM(M1166:M1168)</f>
        <v>0</v>
      </c>
      <c r="N1169" s="1292" t="e">
        <f>M1169/L1169*100</f>
        <v>#DIV/0!</v>
      </c>
      <c r="O1169" s="1209" t="e">
        <f>SUM(O1166:O1168)</f>
        <v>#DIV/0!</v>
      </c>
      <c r="P1169" s="1292" t="e">
        <f t="shared" si="351"/>
        <v>#DIV/0!</v>
      </c>
      <c r="Q1169" s="470"/>
      <c r="R1169" s="1009"/>
      <c r="S1169" s="470">
        <f>Y1169-X1169-U1169</f>
        <v>0</v>
      </c>
      <c r="T1169" s="922"/>
      <c r="U1169" s="470"/>
      <c r="V1169" s="470"/>
      <c r="W1169" s="470"/>
      <c r="X1169" s="470"/>
      <c r="Y1169" s="470"/>
      <c r="Z1169" s="1609"/>
      <c r="AA1169" s="998"/>
      <c r="AB1169" s="1173">
        <f t="shared" si="348"/>
        <v>0</v>
      </c>
      <c r="AC1169" s="1188"/>
      <c r="AE1169" s="3497"/>
    </row>
    <row r="1170" spans="1:31" ht="30" thickBot="1" x14ac:dyDescent="0.3">
      <c r="A1170" s="219">
        <v>1</v>
      </c>
      <c r="B1170" s="230" t="s">
        <v>201</v>
      </c>
      <c r="C1170" s="230"/>
      <c r="D1170" s="230"/>
      <c r="E1170" s="374"/>
      <c r="F1170" s="1729"/>
      <c r="G1170" s="1729">
        <f>SUM(G1169)</f>
        <v>0</v>
      </c>
      <c r="H1170" s="1729" t="e">
        <f>G1170/F1170*100</f>
        <v>#DIV/0!</v>
      </c>
      <c r="I1170" s="1274">
        <f>IF(E1170=0,0,K1170/E1170)</f>
        <v>0</v>
      </c>
      <c r="J1170" s="1275" t="e">
        <f>M1170/G1170</f>
        <v>#DIV/0!</v>
      </c>
      <c r="K1170" s="1729">
        <f>SUM(K1169)</f>
        <v>0</v>
      </c>
      <c r="L1170" s="1729">
        <f>SUM(L1169)</f>
        <v>0</v>
      </c>
      <c r="M1170" s="1729">
        <f>SUM(M1169)</f>
        <v>0</v>
      </c>
      <c r="N1170" s="1276" t="e">
        <f>M1170/L1170*100</f>
        <v>#DIV/0!</v>
      </c>
      <c r="O1170" s="1323" t="e">
        <f>O1169</f>
        <v>#DIV/0!</v>
      </c>
      <c r="P1170" s="1276" t="e">
        <f t="shared" si="351"/>
        <v>#DIV/0!</v>
      </c>
      <c r="Q1170" s="477"/>
      <c r="R1170" s="1008">
        <f t="shared" ref="R1170" si="352">Q1170/12*$B$4</f>
        <v>0</v>
      </c>
      <c r="S1170" s="477">
        <f>Y1170-X1170-U1170</f>
        <v>0</v>
      </c>
      <c r="T1170" s="920"/>
      <c r="U1170" s="477"/>
      <c r="V1170" s="477">
        <f>S1170-R1170</f>
        <v>0</v>
      </c>
      <c r="W1170" s="477"/>
      <c r="X1170" s="477"/>
      <c r="Y1170" s="477"/>
      <c r="Z1170" s="1731"/>
      <c r="AA1170" s="1040"/>
      <c r="AB1170" s="1173">
        <f t="shared" si="348"/>
        <v>0</v>
      </c>
      <c r="AC1170" s="1188"/>
      <c r="AE1170" s="3497"/>
    </row>
    <row r="1171" spans="1:31" ht="15.75" thickBot="1" x14ac:dyDescent="0.3">
      <c r="A1171" s="219">
        <v>1</v>
      </c>
      <c r="B1171" s="1762" t="s">
        <v>277</v>
      </c>
      <c r="C1171" s="1763"/>
      <c r="D1171" s="1762"/>
      <c r="E1171" s="356"/>
      <c r="F1171" s="853"/>
      <c r="G1171" s="853"/>
      <c r="H1171" s="853"/>
      <c r="I1171" s="1574"/>
      <c r="J1171" s="1574"/>
      <c r="K1171" s="853"/>
      <c r="L1171" s="853"/>
      <c r="M1171" s="853">
        <f>M1170</f>
        <v>0</v>
      </c>
      <c r="N1171" s="853"/>
      <c r="O1171" s="853"/>
      <c r="P1171" s="853"/>
      <c r="Q1171" s="478"/>
      <c r="R1171" s="899">
        <f t="shared" ref="R1171:Y1171" si="353">SUM(R1170,R1163)</f>
        <v>0</v>
      </c>
      <c r="S1171" s="478">
        <f t="shared" si="353"/>
        <v>98.558789999999988</v>
      </c>
      <c r="T1171" s="923">
        <f t="shared" si="353"/>
        <v>0</v>
      </c>
      <c r="U1171" s="247">
        <f t="shared" si="353"/>
        <v>0</v>
      </c>
      <c r="V1171" s="478">
        <f t="shared" si="353"/>
        <v>98.558789999999988</v>
      </c>
      <c r="W1171" s="478">
        <f t="shared" si="353"/>
        <v>0</v>
      </c>
      <c r="X1171" s="478">
        <f t="shared" si="353"/>
        <v>0</v>
      </c>
      <c r="Y1171" s="247">
        <f t="shared" si="353"/>
        <v>91.966319999999996</v>
      </c>
      <c r="Z1171" s="1788"/>
      <c r="AA1171" s="995"/>
      <c r="AB1171" s="1173">
        <f t="shared" si="348"/>
        <v>0</v>
      </c>
      <c r="AC1171" s="1188"/>
      <c r="AE1171" s="3497"/>
    </row>
    <row r="1172" spans="1:31" x14ac:dyDescent="0.25">
      <c r="A1172" s="219">
        <v>1</v>
      </c>
      <c r="B1172" s="1822"/>
      <c r="C1172" s="1823"/>
      <c r="D1172" s="1822"/>
      <c r="E1172" s="359"/>
      <c r="F1172" s="888"/>
      <c r="G1172" s="888"/>
      <c r="H1172" s="888"/>
      <c r="I1172" s="1596"/>
      <c r="J1172" s="1596"/>
      <c r="K1172" s="888"/>
      <c r="L1172" s="888"/>
      <c r="M1172" s="888"/>
      <c r="N1172" s="888"/>
      <c r="O1172" s="888"/>
      <c r="P1172" s="888"/>
      <c r="Q1172" s="471"/>
      <c r="R1172" s="897"/>
      <c r="S1172" s="471">
        <f>Y1172-X1172-U1172</f>
        <v>0</v>
      </c>
      <c r="T1172" s="921"/>
      <c r="U1172" s="471"/>
      <c r="V1172" s="471"/>
      <c r="W1172" s="471"/>
      <c r="X1172" s="471"/>
      <c r="Y1172" s="471"/>
      <c r="Z1172" s="1071"/>
      <c r="AA1172" s="511"/>
      <c r="AB1172" s="1173">
        <f t="shared" si="348"/>
        <v>0</v>
      </c>
      <c r="AC1172" s="1188"/>
      <c r="AE1172" s="3497"/>
    </row>
    <row r="1173" spans="1:31" ht="29.25" x14ac:dyDescent="0.25">
      <c r="A1173" s="219">
        <v>1</v>
      </c>
      <c r="B1173" s="1178" t="s">
        <v>367</v>
      </c>
      <c r="C1173" s="1178"/>
      <c r="D1173" s="1625"/>
      <c r="E1173" s="349"/>
      <c r="F1173" s="667"/>
      <c r="G1173" s="667"/>
      <c r="H1173" s="667"/>
      <c r="I1173" s="1604"/>
      <c r="J1173" s="1604"/>
      <c r="K1173" s="667"/>
      <c r="L1173" s="667"/>
      <c r="M1173" s="667"/>
      <c r="N1173" s="667"/>
      <c r="O1173" s="667"/>
      <c r="P1173" s="667"/>
      <c r="Q1173" s="472"/>
      <c r="R1173" s="898"/>
      <c r="S1173" s="472">
        <f>Y1173-X1173-U1173</f>
        <v>0</v>
      </c>
      <c r="T1173" s="918"/>
      <c r="U1173" s="472"/>
      <c r="V1173" s="472"/>
      <c r="W1173" s="472"/>
      <c r="X1173" s="472"/>
      <c r="Y1173" s="472"/>
      <c r="Z1173" s="1097"/>
      <c r="AA1173" s="468"/>
      <c r="AB1173" s="1173">
        <f t="shared" si="348"/>
        <v>0</v>
      </c>
      <c r="AC1173" s="1188"/>
      <c r="AE1173" s="3497"/>
    </row>
    <row r="1174" spans="1:31" x14ac:dyDescent="0.25">
      <c r="A1174" s="219">
        <v>1</v>
      </c>
      <c r="B1174" s="633" t="s">
        <v>194</v>
      </c>
      <c r="C1174" s="1833"/>
      <c r="D1174" s="677"/>
      <c r="E1174" s="349"/>
      <c r="F1174" s="667"/>
      <c r="G1174" s="667"/>
      <c r="H1174" s="667"/>
      <c r="I1174" s="1604"/>
      <c r="J1174" s="1604"/>
      <c r="K1174" s="667"/>
      <c r="L1174" s="667"/>
      <c r="M1174" s="667"/>
      <c r="N1174" s="667"/>
      <c r="O1174" s="667"/>
      <c r="P1174" s="667"/>
      <c r="Q1174" s="472"/>
      <c r="R1174" s="1008">
        <f t="shared" ref="R1174" si="354">Q1174/12*$B$4</f>
        <v>0</v>
      </c>
      <c r="S1174" s="472">
        <f>Y1174-X1174-U1174</f>
        <v>0</v>
      </c>
      <c r="T1174" s="918"/>
      <c r="U1174" s="472"/>
      <c r="V1174" s="472">
        <f>S1174-R1174</f>
        <v>0</v>
      </c>
      <c r="W1174" s="472"/>
      <c r="X1174" s="472"/>
      <c r="Y1174" s="472"/>
      <c r="Z1174" s="1097"/>
      <c r="AA1174" s="468"/>
      <c r="AB1174" s="1173">
        <f t="shared" si="348"/>
        <v>0</v>
      </c>
      <c r="AC1174" s="1188"/>
      <c r="AE1174" s="3497"/>
    </row>
    <row r="1175" spans="1:31" ht="29.25" x14ac:dyDescent="0.25">
      <c r="A1175" s="219">
        <v>1</v>
      </c>
      <c r="B1175" s="2351" t="s">
        <v>270</v>
      </c>
      <c r="C1175" s="1833"/>
      <c r="D1175" s="677"/>
      <c r="E1175" s="635"/>
      <c r="F1175" s="667"/>
      <c r="G1175" s="667">
        <f t="shared" ref="G1175" si="355">G1177+G1179+G1180+G1181*5</f>
        <v>0</v>
      </c>
      <c r="H1175" s="667" t="e">
        <f>G1175/F1175*100</f>
        <v>#DIV/0!</v>
      </c>
      <c r="I1175" s="1604"/>
      <c r="J1175" s="1604"/>
      <c r="K1175" s="667"/>
      <c r="L1175" s="667"/>
      <c r="M1175" s="667"/>
      <c r="N1175" s="667"/>
      <c r="O1175" s="667"/>
      <c r="P1175" s="667"/>
      <c r="Q1175" s="472"/>
      <c r="R1175" s="898"/>
      <c r="S1175" s="472"/>
      <c r="T1175" s="918"/>
      <c r="U1175" s="472"/>
      <c r="V1175" s="472"/>
      <c r="W1175" s="472"/>
      <c r="X1175" s="472"/>
      <c r="Y1175" s="472"/>
      <c r="Z1175" s="1097"/>
      <c r="AA1175" s="468"/>
      <c r="AB1175" s="1173">
        <f t="shared" si="348"/>
        <v>0</v>
      </c>
      <c r="AC1175" s="1188"/>
      <c r="AE1175" s="3497"/>
    </row>
    <row r="1176" spans="1:31" ht="30" x14ac:dyDescent="0.25">
      <c r="A1176" s="219">
        <v>1</v>
      </c>
      <c r="B1176" s="436" t="s">
        <v>193</v>
      </c>
      <c r="C1176" s="1833"/>
      <c r="D1176" s="677"/>
      <c r="E1176" s="635"/>
      <c r="F1176" s="667"/>
      <c r="G1176" s="667"/>
      <c r="H1176" s="667"/>
      <c r="I1176" s="1604"/>
      <c r="J1176" s="1604"/>
      <c r="K1176" s="667"/>
      <c r="L1176" s="667"/>
      <c r="M1176" s="667"/>
      <c r="N1176" s="667"/>
      <c r="O1176" s="667"/>
      <c r="P1176" s="667"/>
      <c r="Q1176" s="472"/>
      <c r="R1176" s="898"/>
      <c r="S1176" s="472"/>
      <c r="T1176" s="918"/>
      <c r="U1176" s="472"/>
      <c r="V1176" s="472"/>
      <c r="W1176" s="472"/>
      <c r="X1176" s="472"/>
      <c r="Y1176" s="472"/>
      <c r="Z1176" s="1097"/>
      <c r="AA1176" s="468"/>
      <c r="AB1176" s="1173">
        <f t="shared" si="348"/>
        <v>0</v>
      </c>
      <c r="AC1176" s="1188"/>
      <c r="AE1176" s="3497"/>
    </row>
    <row r="1177" spans="1:31" ht="30" x14ac:dyDescent="0.25">
      <c r="A1177" s="219">
        <v>1</v>
      </c>
      <c r="B1177" s="437" t="s">
        <v>461</v>
      </c>
      <c r="C1177" s="1833"/>
      <c r="D1177" s="677"/>
      <c r="E1177" s="636"/>
      <c r="F1177" s="309"/>
      <c r="G1177" s="309"/>
      <c r="H1177" s="309" t="e">
        <f>G1177/F1177*100</f>
        <v>#DIV/0!</v>
      </c>
      <c r="I1177" s="1604"/>
      <c r="J1177" s="1604"/>
      <c r="K1177" s="667"/>
      <c r="L1177" s="667"/>
      <c r="M1177" s="667"/>
      <c r="N1177" s="667"/>
      <c r="O1177" s="667"/>
      <c r="P1177" s="667"/>
      <c r="Q1177" s="472"/>
      <c r="R1177" s="898"/>
      <c r="S1177" s="472"/>
      <c r="T1177" s="918"/>
      <c r="U1177" s="472"/>
      <c r="V1177" s="472"/>
      <c r="W1177" s="472"/>
      <c r="X1177" s="472"/>
      <c r="Y1177" s="472"/>
      <c r="Z1177" s="1080"/>
      <c r="AA1177" s="468"/>
      <c r="AB1177" s="1173">
        <f t="shared" si="348"/>
        <v>0</v>
      </c>
      <c r="AC1177" s="1188"/>
      <c r="AE1177" s="3497"/>
    </row>
    <row r="1178" spans="1:31" ht="60" x14ac:dyDescent="0.25">
      <c r="A1178" s="219">
        <v>1</v>
      </c>
      <c r="B1178" s="437" t="s">
        <v>462</v>
      </c>
      <c r="C1178" s="1833"/>
      <c r="D1178" s="677"/>
      <c r="E1178" s="635"/>
      <c r="F1178" s="667"/>
      <c r="G1178" s="667"/>
      <c r="H1178" s="667"/>
      <c r="I1178" s="1604"/>
      <c r="J1178" s="1604"/>
      <c r="K1178" s="667"/>
      <c r="L1178" s="667"/>
      <c r="M1178" s="667"/>
      <c r="N1178" s="667"/>
      <c r="O1178" s="667"/>
      <c r="P1178" s="667"/>
      <c r="Q1178" s="472"/>
      <c r="R1178" s="898"/>
      <c r="S1178" s="472"/>
      <c r="T1178" s="918"/>
      <c r="U1178" s="472"/>
      <c r="V1178" s="472"/>
      <c r="W1178" s="472"/>
      <c r="X1178" s="472"/>
      <c r="Y1178" s="472"/>
      <c r="Z1178" s="1097"/>
      <c r="AA1178" s="468"/>
      <c r="AB1178" s="1173">
        <f t="shared" si="348"/>
        <v>0</v>
      </c>
      <c r="AC1178" s="1188"/>
      <c r="AE1178" s="3497"/>
    </row>
    <row r="1179" spans="1:31" ht="45" x14ac:dyDescent="0.25">
      <c r="A1179" s="219">
        <v>1</v>
      </c>
      <c r="B1179" s="437" t="s">
        <v>463</v>
      </c>
      <c r="C1179" s="1833"/>
      <c r="D1179" s="677"/>
      <c r="E1179" s="636"/>
      <c r="F1179" s="309"/>
      <c r="G1179" s="309"/>
      <c r="H1179" s="309" t="e">
        <f t="shared" ref="H1179:H1184" si="356">G1179/F1179*100</f>
        <v>#DIV/0!</v>
      </c>
      <c r="I1179" s="1604"/>
      <c r="J1179" s="1604"/>
      <c r="K1179" s="667"/>
      <c r="L1179" s="667"/>
      <c r="M1179" s="667"/>
      <c r="N1179" s="667"/>
      <c r="O1179" s="667"/>
      <c r="P1179" s="667"/>
      <c r="Q1179" s="472"/>
      <c r="R1179" s="898"/>
      <c r="S1179" s="472"/>
      <c r="T1179" s="918"/>
      <c r="U1179" s="472"/>
      <c r="V1179" s="472"/>
      <c r="W1179" s="472"/>
      <c r="X1179" s="472"/>
      <c r="Y1179" s="472"/>
      <c r="Z1179" s="1097"/>
      <c r="AA1179" s="468"/>
      <c r="AB1179" s="1173">
        <f t="shared" si="348"/>
        <v>0</v>
      </c>
      <c r="AC1179" s="1188"/>
      <c r="AE1179" s="3497"/>
    </row>
    <row r="1180" spans="1:31" ht="90" x14ac:dyDescent="0.25">
      <c r="A1180" s="219">
        <v>1</v>
      </c>
      <c r="B1180" s="437" t="s">
        <v>464</v>
      </c>
      <c r="C1180" s="1833"/>
      <c r="D1180" s="677"/>
      <c r="E1180" s="636"/>
      <c r="F1180" s="309"/>
      <c r="G1180" s="309"/>
      <c r="H1180" s="309" t="e">
        <f t="shared" si="356"/>
        <v>#DIV/0!</v>
      </c>
      <c r="I1180" s="1604"/>
      <c r="J1180" s="1604"/>
      <c r="K1180" s="667"/>
      <c r="L1180" s="667"/>
      <c r="M1180" s="667"/>
      <c r="N1180" s="667"/>
      <c r="O1180" s="667"/>
      <c r="P1180" s="667"/>
      <c r="Q1180" s="472"/>
      <c r="R1180" s="898"/>
      <c r="S1180" s="472"/>
      <c r="T1180" s="918"/>
      <c r="U1180" s="472"/>
      <c r="V1180" s="472"/>
      <c r="W1180" s="472"/>
      <c r="X1180" s="472"/>
      <c r="Y1180" s="472"/>
      <c r="Z1180" s="1080"/>
      <c r="AA1180" s="468"/>
      <c r="AB1180" s="1173">
        <f t="shared" si="348"/>
        <v>0</v>
      </c>
      <c r="AC1180" s="1188"/>
      <c r="AE1180" s="3497"/>
    </row>
    <row r="1181" spans="1:31" s="2356" customFormat="1" ht="42.75" x14ac:dyDescent="0.25">
      <c r="B1181" s="1131" t="s">
        <v>619</v>
      </c>
      <c r="C1181" s="1833"/>
      <c r="D1181" s="677"/>
      <c r="E1181" s="635"/>
      <c r="F1181" s="667"/>
      <c r="G1181" s="667">
        <f t="shared" ref="G1181" si="357">G1182</f>
        <v>0</v>
      </c>
      <c r="H1181" s="667" t="e">
        <f t="shared" si="356"/>
        <v>#DIV/0!</v>
      </c>
      <c r="I1181" s="1604"/>
      <c r="J1181" s="1604"/>
      <c r="K1181" s="667"/>
      <c r="L1181" s="667"/>
      <c r="M1181" s="667"/>
      <c r="N1181" s="667"/>
      <c r="O1181" s="667"/>
      <c r="P1181" s="667"/>
      <c r="Q1181" s="472"/>
      <c r="R1181" s="898"/>
      <c r="S1181" s="472"/>
      <c r="T1181" s="918"/>
      <c r="U1181" s="472"/>
      <c r="V1181" s="472"/>
      <c r="W1181" s="472"/>
      <c r="X1181" s="472"/>
      <c r="Y1181" s="472"/>
      <c r="Z1181" s="1080"/>
      <c r="AA1181" s="468"/>
      <c r="AB1181" s="1173"/>
      <c r="AC1181" s="1188"/>
      <c r="AE1181" s="3497"/>
    </row>
    <row r="1182" spans="1:31" s="2356" customFormat="1" ht="30" x14ac:dyDescent="0.25">
      <c r="B1182" s="4" t="s">
        <v>621</v>
      </c>
      <c r="C1182" s="1833"/>
      <c r="D1182" s="677"/>
      <c r="E1182" s="636"/>
      <c r="F1182" s="309"/>
      <c r="G1182" s="309"/>
      <c r="H1182" s="309" t="e">
        <f t="shared" si="356"/>
        <v>#DIV/0!</v>
      </c>
      <c r="I1182" s="1604"/>
      <c r="J1182" s="1604"/>
      <c r="K1182" s="667"/>
      <c r="L1182" s="667"/>
      <c r="M1182" s="667"/>
      <c r="N1182" s="667"/>
      <c r="O1182" s="667"/>
      <c r="P1182" s="667"/>
      <c r="Q1182" s="472"/>
      <c r="R1182" s="898"/>
      <c r="S1182" s="472"/>
      <c r="T1182" s="918"/>
      <c r="U1182" s="472"/>
      <c r="V1182" s="472"/>
      <c r="W1182" s="472"/>
      <c r="X1182" s="472"/>
      <c r="Y1182" s="472"/>
      <c r="Z1182" s="1080"/>
      <c r="AA1182" s="468"/>
      <c r="AB1182" s="1173"/>
      <c r="AC1182" s="1188"/>
      <c r="AE1182" s="3497"/>
    </row>
    <row r="1183" spans="1:31" s="2356" customFormat="1" ht="29.25" x14ac:dyDescent="0.25">
      <c r="B1183" s="411" t="s">
        <v>131</v>
      </c>
      <c r="C1183" s="1833"/>
      <c r="D1183" s="677"/>
      <c r="E1183" s="635"/>
      <c r="F1183" s="667"/>
      <c r="G1183" s="667">
        <f t="shared" ref="G1183" si="358">G1184+G1185</f>
        <v>0</v>
      </c>
      <c r="H1183" s="667" t="e">
        <f t="shared" si="356"/>
        <v>#DIV/0!</v>
      </c>
      <c r="I1183" s="1604"/>
      <c r="J1183" s="1604"/>
      <c r="K1183" s="667"/>
      <c r="L1183" s="667"/>
      <c r="M1183" s="667"/>
      <c r="N1183" s="667"/>
      <c r="O1183" s="667"/>
      <c r="P1183" s="667"/>
      <c r="Q1183" s="472"/>
      <c r="R1183" s="898"/>
      <c r="S1183" s="472"/>
      <c r="T1183" s="918"/>
      <c r="U1183" s="472"/>
      <c r="V1183" s="472"/>
      <c r="W1183" s="472"/>
      <c r="X1183" s="472"/>
      <c r="Y1183" s="472"/>
      <c r="Z1183" s="1080"/>
      <c r="AA1183" s="468"/>
      <c r="AB1183" s="1173">
        <f>S1183-R1183-V1183</f>
        <v>0</v>
      </c>
      <c r="AC1183" s="1188"/>
      <c r="AE1183" s="3497"/>
    </row>
    <row r="1184" spans="1:31" x14ac:dyDescent="0.25">
      <c r="B1184" s="256" t="s">
        <v>222</v>
      </c>
      <c r="C1184" s="1833"/>
      <c r="D1184" s="677"/>
      <c r="E1184" s="636"/>
      <c r="F1184" s="309"/>
      <c r="G1184" s="309"/>
      <c r="H1184" s="309" t="e">
        <f t="shared" si="356"/>
        <v>#DIV/0!</v>
      </c>
      <c r="I1184" s="1604"/>
      <c r="J1184" s="1604"/>
      <c r="K1184" s="667"/>
      <c r="L1184" s="667"/>
      <c r="M1184" s="667"/>
      <c r="N1184" s="667"/>
      <c r="O1184" s="667"/>
      <c r="P1184" s="667"/>
      <c r="Q1184" s="472"/>
      <c r="R1184" s="898"/>
      <c r="S1184" s="472"/>
      <c r="T1184" s="918"/>
      <c r="U1184" s="472"/>
      <c r="V1184" s="472"/>
      <c r="W1184" s="472"/>
      <c r="X1184" s="472"/>
      <c r="Y1184" s="472"/>
      <c r="Z1184" s="1080"/>
      <c r="AA1184" s="468"/>
      <c r="AB1184" s="1173">
        <f>S1184-R1184-V1184</f>
        <v>0</v>
      </c>
      <c r="AC1184" s="1188"/>
      <c r="AE1184" s="3497"/>
    </row>
    <row r="1185" spans="1:31" ht="75" x14ac:dyDescent="0.25">
      <c r="A1185" s="219">
        <v>1</v>
      </c>
      <c r="B1185" s="256" t="s">
        <v>510</v>
      </c>
      <c r="C1185" s="1833"/>
      <c r="D1185" s="677"/>
      <c r="E1185" s="636"/>
      <c r="F1185" s="3396"/>
      <c r="G1185" s="309"/>
      <c r="H1185" s="309"/>
      <c r="I1185" s="1604"/>
      <c r="J1185" s="1604"/>
      <c r="K1185" s="667"/>
      <c r="L1185" s="667"/>
      <c r="M1185" s="667"/>
      <c r="N1185" s="667"/>
      <c r="O1185" s="667"/>
      <c r="P1185" s="667"/>
      <c r="Q1185" s="472"/>
      <c r="R1185" s="898"/>
      <c r="S1185" s="472"/>
      <c r="T1185" s="918"/>
      <c r="U1185" s="472"/>
      <c r="V1185" s="472"/>
      <c r="W1185" s="472"/>
      <c r="X1185" s="472"/>
      <c r="Y1185" s="472"/>
      <c r="Z1185" s="1097"/>
      <c r="AA1185" s="468"/>
      <c r="AB1185" s="1173">
        <f>S1185-R1185-V1185</f>
        <v>0</v>
      </c>
      <c r="AC1185" s="1188"/>
      <c r="AE1185" s="3497"/>
    </row>
    <row r="1186" spans="1:31" s="2356" customFormat="1" ht="29.25" x14ac:dyDescent="0.25">
      <c r="B1186" s="666" t="s">
        <v>342</v>
      </c>
      <c r="C1186" s="1833"/>
      <c r="D1186" s="677"/>
      <c r="E1186" s="636"/>
      <c r="F1186" s="309"/>
      <c r="G1186" s="309"/>
      <c r="H1186" s="309" t="e">
        <f>G1186/F1186*100</f>
        <v>#DIV/0!</v>
      </c>
      <c r="I1186" s="1604"/>
      <c r="J1186" s="1604"/>
      <c r="K1186" s="667"/>
      <c r="L1186" s="667"/>
      <c r="M1186" s="667"/>
      <c r="N1186" s="667"/>
      <c r="O1186" s="667"/>
      <c r="P1186" s="667"/>
      <c r="Q1186" s="472"/>
      <c r="R1186" s="898"/>
      <c r="S1186" s="472"/>
      <c r="T1186" s="918"/>
      <c r="U1186" s="472"/>
      <c r="V1186" s="472"/>
      <c r="W1186" s="472"/>
      <c r="X1186" s="472"/>
      <c r="Y1186" s="472"/>
      <c r="Z1186" s="1097"/>
      <c r="AA1186" s="468"/>
      <c r="AB1186" s="1173"/>
      <c r="AC1186" s="1188"/>
      <c r="AE1186" s="3497"/>
    </row>
    <row r="1187" spans="1:31" x14ac:dyDescent="0.25">
      <c r="A1187" s="219">
        <v>1</v>
      </c>
      <c r="B1187" s="3150" t="s">
        <v>194</v>
      </c>
      <c r="C1187" s="1833"/>
      <c r="D1187" s="677"/>
      <c r="E1187" s="636"/>
      <c r="F1187" s="309"/>
      <c r="G1187" s="309"/>
      <c r="H1187" s="309"/>
      <c r="I1187" s="1604"/>
      <c r="J1187" s="1604"/>
      <c r="K1187" s="667"/>
      <c r="L1187" s="667"/>
      <c r="M1187" s="667"/>
      <c r="N1187" s="667"/>
      <c r="O1187" s="667"/>
      <c r="P1187" s="667"/>
      <c r="Q1187" s="472"/>
      <c r="R1187" s="898"/>
      <c r="S1187" s="472"/>
      <c r="T1187" s="918"/>
      <c r="U1187" s="472"/>
      <c r="V1187" s="472"/>
      <c r="W1187" s="472"/>
      <c r="X1187" s="472"/>
      <c r="Y1187" s="472"/>
      <c r="Z1187" s="1080"/>
      <c r="AA1187" s="468"/>
      <c r="AB1187" s="1173">
        <f>S1187-R1187-V1187</f>
        <v>0</v>
      </c>
      <c r="AC1187" s="1188"/>
      <c r="AE1187" s="3497"/>
    </row>
    <row r="1188" spans="1:31" ht="104.25" x14ac:dyDescent="0.25">
      <c r="A1188" s="219">
        <v>1</v>
      </c>
      <c r="B1188" s="437" t="s">
        <v>629</v>
      </c>
      <c r="C1188" s="1833"/>
      <c r="D1188" s="677"/>
      <c r="E1188" s="635"/>
      <c r="F1188" s="667"/>
      <c r="G1188" s="667">
        <f>SUM(G1189:G1191)</f>
        <v>4</v>
      </c>
      <c r="H1188" s="667" t="e">
        <f t="shared" ref="H1188:H1194" si="359">G1188/F1188*100</f>
        <v>#DIV/0!</v>
      </c>
      <c r="I1188" s="1604"/>
      <c r="J1188" s="1604"/>
      <c r="K1188" s="667"/>
      <c r="L1188" s="667"/>
      <c r="M1188" s="667"/>
      <c r="N1188" s="667"/>
      <c r="O1188" s="667"/>
      <c r="P1188" s="667"/>
      <c r="Q1188" s="472"/>
      <c r="R1188" s="898">
        <f t="shared" ref="R1188" si="360">Q1188/12*$B$4</f>
        <v>0</v>
      </c>
      <c r="S1188" s="472">
        <f>Y1188-X1188-U1188</f>
        <v>14.77336</v>
      </c>
      <c r="T1188" s="918"/>
      <c r="U1188" s="472"/>
      <c r="V1188" s="472">
        <f>S1188-R1188</f>
        <v>14.77336</v>
      </c>
      <c r="W1188" s="472"/>
      <c r="X1188" s="472"/>
      <c r="Y1188" s="472">
        <v>14.77336</v>
      </c>
      <c r="Z1188" s="1097"/>
      <c r="AA1188" s="468"/>
      <c r="AB1188" s="1173">
        <f>S1188-R1188-V1188</f>
        <v>0</v>
      </c>
      <c r="AC1188" s="1188"/>
      <c r="AE1188" s="3497"/>
    </row>
    <row r="1189" spans="1:31" s="2356" customFormat="1" x14ac:dyDescent="0.25">
      <c r="B1189" s="437" t="s">
        <v>623</v>
      </c>
      <c r="C1189" s="1833"/>
      <c r="D1189" s="677"/>
      <c r="E1189" s="636"/>
      <c r="F1189" s="309"/>
      <c r="G1189" s="309"/>
      <c r="H1189" s="309" t="e">
        <f t="shared" si="359"/>
        <v>#DIV/0!</v>
      </c>
      <c r="I1189" s="1604"/>
      <c r="J1189" s="1604"/>
      <c r="K1189" s="667"/>
      <c r="L1189" s="667"/>
      <c r="M1189" s="667"/>
      <c r="N1189" s="667"/>
      <c r="O1189" s="667"/>
      <c r="P1189" s="667"/>
      <c r="Q1189" s="472"/>
      <c r="R1189" s="898"/>
      <c r="S1189" s="472"/>
      <c r="T1189" s="918"/>
      <c r="U1189" s="472"/>
      <c r="V1189" s="472"/>
      <c r="W1189" s="472"/>
      <c r="X1189" s="472"/>
      <c r="Y1189" s="472"/>
      <c r="Z1189" s="1097"/>
      <c r="AA1189" s="468"/>
      <c r="AB1189" s="1173"/>
      <c r="AC1189" s="1188"/>
      <c r="AE1189" s="3497"/>
    </row>
    <row r="1190" spans="1:31" s="2356" customFormat="1" x14ac:dyDescent="0.25">
      <c r="B1190" s="437" t="s">
        <v>624</v>
      </c>
      <c r="C1190" s="1833"/>
      <c r="D1190" s="677"/>
      <c r="E1190" s="636"/>
      <c r="F1190" s="309"/>
      <c r="G1190" s="309"/>
      <c r="H1190" s="309" t="e">
        <f t="shared" si="359"/>
        <v>#DIV/0!</v>
      </c>
      <c r="I1190" s="1604"/>
      <c r="J1190" s="1604"/>
      <c r="K1190" s="667"/>
      <c r="L1190" s="667"/>
      <c r="M1190" s="667"/>
      <c r="N1190" s="667"/>
      <c r="O1190" s="667"/>
      <c r="P1190" s="667"/>
      <c r="Q1190" s="472"/>
      <c r="R1190" s="898"/>
      <c r="S1190" s="472"/>
      <c r="T1190" s="918"/>
      <c r="U1190" s="472"/>
      <c r="V1190" s="472"/>
      <c r="W1190" s="472"/>
      <c r="X1190" s="472"/>
      <c r="Y1190" s="472"/>
      <c r="Z1190" s="1097"/>
      <c r="AA1190" s="468"/>
      <c r="AB1190" s="1173"/>
      <c r="AC1190" s="1188"/>
      <c r="AE1190" s="3497"/>
    </row>
    <row r="1191" spans="1:31" s="2356" customFormat="1" x14ac:dyDescent="0.25">
      <c r="B1191" s="437" t="s">
        <v>625</v>
      </c>
      <c r="C1191" s="1833"/>
      <c r="D1191" s="677"/>
      <c r="E1191" s="636"/>
      <c r="F1191" s="309"/>
      <c r="G1191" s="309">
        <v>4</v>
      </c>
      <c r="H1191" s="309" t="e">
        <f t="shared" si="359"/>
        <v>#DIV/0!</v>
      </c>
      <c r="I1191" s="1604"/>
      <c r="J1191" s="1604"/>
      <c r="K1191" s="667"/>
      <c r="L1191" s="667"/>
      <c r="M1191" s="667"/>
      <c r="N1191" s="667"/>
      <c r="O1191" s="667"/>
      <c r="P1191" s="667"/>
      <c r="Q1191" s="472"/>
      <c r="R1191" s="898"/>
      <c r="S1191" s="472"/>
      <c r="T1191" s="918"/>
      <c r="U1191" s="472"/>
      <c r="V1191" s="472"/>
      <c r="W1191" s="472"/>
      <c r="X1191" s="472"/>
      <c r="Y1191" s="472"/>
      <c r="Z1191" s="1097"/>
      <c r="AA1191" s="468"/>
      <c r="AB1191" s="1173"/>
      <c r="AC1191" s="1188"/>
      <c r="AE1191" s="3497"/>
    </row>
    <row r="1192" spans="1:31" ht="47.25" x14ac:dyDescent="0.25">
      <c r="A1192" s="219">
        <v>1</v>
      </c>
      <c r="B1192" s="634" t="s">
        <v>466</v>
      </c>
      <c r="C1192" s="1833"/>
      <c r="D1192" s="677"/>
      <c r="E1192" s="635"/>
      <c r="F1192" s="667"/>
      <c r="G1192" s="667">
        <f t="shared" ref="G1192" si="361">G1193+G1200</f>
        <v>14</v>
      </c>
      <c r="H1192" s="667" t="e">
        <f t="shared" si="359"/>
        <v>#DIV/0!</v>
      </c>
      <c r="I1192" s="1604"/>
      <c r="J1192" s="1604"/>
      <c r="K1192" s="667"/>
      <c r="L1192" s="667"/>
      <c r="M1192" s="667"/>
      <c r="N1192" s="667"/>
      <c r="O1192" s="667"/>
      <c r="P1192" s="667"/>
      <c r="Q1192" s="472"/>
      <c r="R1192" s="1008">
        <f t="shared" ref="R1192:Y1192" si="362">R1193+R1200</f>
        <v>0</v>
      </c>
      <c r="S1192" s="472">
        <f t="shared" si="362"/>
        <v>48.695860000000003</v>
      </c>
      <c r="T1192" s="918">
        <f t="shared" si="362"/>
        <v>0</v>
      </c>
      <c r="U1192" s="472">
        <f t="shared" si="362"/>
        <v>0</v>
      </c>
      <c r="V1192" s="472">
        <f t="shared" si="362"/>
        <v>48.695860000000003</v>
      </c>
      <c r="W1192" s="472">
        <f t="shared" si="362"/>
        <v>0</v>
      </c>
      <c r="X1192" s="472">
        <f t="shared" si="362"/>
        <v>0</v>
      </c>
      <c r="Y1192" s="472">
        <f t="shared" si="362"/>
        <v>48.695860000000003</v>
      </c>
      <c r="Z1192" s="1097"/>
      <c r="AA1192" s="468"/>
      <c r="AB1192" s="1173">
        <f t="shared" ref="AB1192:AB1223" si="363">S1192-R1192-V1192</f>
        <v>0</v>
      </c>
      <c r="AC1192" s="1188"/>
      <c r="AE1192" s="3497"/>
    </row>
    <row r="1193" spans="1:31" ht="30" x14ac:dyDescent="0.25">
      <c r="A1193" s="219">
        <v>1</v>
      </c>
      <c r="B1193" s="614" t="s">
        <v>271</v>
      </c>
      <c r="C1193" s="1833"/>
      <c r="D1193" s="677"/>
      <c r="E1193" s="636"/>
      <c r="F1193" s="309"/>
      <c r="G1193" s="309">
        <f t="shared" ref="G1193" si="364">SUM(G1194:G1199)</f>
        <v>10</v>
      </c>
      <c r="H1193" s="309" t="e">
        <f t="shared" si="359"/>
        <v>#DIV/0!</v>
      </c>
      <c r="I1193" s="1604"/>
      <c r="J1193" s="1604"/>
      <c r="K1193" s="667"/>
      <c r="L1193" s="667"/>
      <c r="M1193" s="667"/>
      <c r="N1193" s="667"/>
      <c r="O1193" s="667"/>
      <c r="P1193" s="667"/>
      <c r="Q1193" s="472"/>
      <c r="R1193" s="898">
        <f t="shared" ref="R1193:Y1193" si="365">SUM(R1194:R1199)</f>
        <v>0</v>
      </c>
      <c r="S1193" s="472">
        <f t="shared" si="365"/>
        <v>42.196360000000006</v>
      </c>
      <c r="T1193" s="918">
        <f t="shared" si="365"/>
        <v>0</v>
      </c>
      <c r="U1193" s="472">
        <f t="shared" si="365"/>
        <v>0</v>
      </c>
      <c r="V1193" s="472">
        <f t="shared" si="365"/>
        <v>42.196360000000006</v>
      </c>
      <c r="W1193" s="472">
        <f t="shared" si="365"/>
        <v>0</v>
      </c>
      <c r="X1193" s="472">
        <f t="shared" si="365"/>
        <v>0</v>
      </c>
      <c r="Y1193" s="472">
        <f t="shared" si="365"/>
        <v>42.196360000000006</v>
      </c>
      <c r="Z1193" s="1097"/>
      <c r="AA1193" s="468"/>
      <c r="AB1193" s="1173">
        <f t="shared" si="363"/>
        <v>0</v>
      </c>
      <c r="AC1193" s="1188"/>
      <c r="AE1193" s="3497"/>
    </row>
    <row r="1194" spans="1:31" ht="30" x14ac:dyDescent="0.25">
      <c r="A1194" s="219">
        <v>1</v>
      </c>
      <c r="B1194" s="437" t="s">
        <v>467</v>
      </c>
      <c r="C1194" s="1833"/>
      <c r="D1194" s="677"/>
      <c r="E1194" s="636"/>
      <c r="F1194" s="309"/>
      <c r="G1194" s="309">
        <v>8</v>
      </c>
      <c r="H1194" s="309" t="e">
        <f t="shared" si="359"/>
        <v>#DIV/0!</v>
      </c>
      <c r="I1194" s="1604"/>
      <c r="J1194" s="1604"/>
      <c r="K1194" s="667"/>
      <c r="L1194" s="667"/>
      <c r="M1194" s="667"/>
      <c r="N1194" s="667"/>
      <c r="O1194" s="667"/>
      <c r="P1194" s="667"/>
      <c r="Q1194" s="472"/>
      <c r="R1194" s="898">
        <f t="shared" ref="R1194" si="366">Q1194/12*$B$4</f>
        <v>0</v>
      </c>
      <c r="S1194" s="472">
        <f>Y1194-X1194-U1194</f>
        <v>39.007940000000005</v>
      </c>
      <c r="T1194" s="918"/>
      <c r="U1194" s="472"/>
      <c r="V1194" s="472">
        <f>S1194-R1194</f>
        <v>39.007940000000005</v>
      </c>
      <c r="W1194" s="472"/>
      <c r="X1194" s="472"/>
      <c r="Y1194" s="472">
        <v>39.007940000000005</v>
      </c>
      <c r="Z1194" s="1080"/>
      <c r="AA1194" s="468"/>
      <c r="AB1194" s="1173">
        <f t="shared" si="363"/>
        <v>0</v>
      </c>
      <c r="AC1194" s="1188"/>
      <c r="AE1194" s="3497"/>
    </row>
    <row r="1195" spans="1:31" ht="60" x14ac:dyDescent="0.25">
      <c r="A1195" s="219">
        <v>1</v>
      </c>
      <c r="B1195" s="437" t="s">
        <v>486</v>
      </c>
      <c r="C1195" s="1833"/>
      <c r="D1195" s="677"/>
      <c r="E1195" s="637"/>
      <c r="F1195" s="309"/>
      <c r="G1195" s="309"/>
      <c r="H1195" s="309"/>
      <c r="I1195" s="1604"/>
      <c r="J1195" s="1604"/>
      <c r="K1195" s="667"/>
      <c r="L1195" s="667"/>
      <c r="M1195" s="667"/>
      <c r="N1195" s="667"/>
      <c r="O1195" s="667"/>
      <c r="P1195" s="667"/>
      <c r="Q1195" s="472"/>
      <c r="R1195" s="898"/>
      <c r="S1195" s="472"/>
      <c r="T1195" s="918"/>
      <c r="U1195" s="472"/>
      <c r="V1195" s="472"/>
      <c r="W1195" s="472"/>
      <c r="X1195" s="472"/>
      <c r="Y1195" s="472"/>
      <c r="Z1195" s="1097"/>
      <c r="AA1195" s="468"/>
      <c r="AB1195" s="1173">
        <f t="shared" si="363"/>
        <v>0</v>
      </c>
      <c r="AC1195" s="1188"/>
      <c r="AE1195" s="3497"/>
    </row>
    <row r="1196" spans="1:31" ht="30" x14ac:dyDescent="0.25">
      <c r="A1196" s="219">
        <v>1</v>
      </c>
      <c r="B1196" s="437" t="s">
        <v>468</v>
      </c>
      <c r="C1196" s="1833"/>
      <c r="D1196" s="677"/>
      <c r="E1196" s="637"/>
      <c r="F1196" s="309"/>
      <c r="G1196" s="309">
        <v>2</v>
      </c>
      <c r="H1196" s="309" t="e">
        <f>G1196/F1196*100</f>
        <v>#DIV/0!</v>
      </c>
      <c r="I1196" s="1604"/>
      <c r="J1196" s="1604"/>
      <c r="K1196" s="667"/>
      <c r="L1196" s="667"/>
      <c r="M1196" s="667"/>
      <c r="N1196" s="667"/>
      <c r="O1196" s="667"/>
      <c r="P1196" s="667"/>
      <c r="Q1196" s="472"/>
      <c r="R1196" s="898">
        <f t="shared" ref="R1196" si="367">Q1196/12*$B$4</f>
        <v>0</v>
      </c>
      <c r="S1196" s="472">
        <f>Y1196-X1196-U1196</f>
        <v>3.1884200000000003</v>
      </c>
      <c r="T1196" s="918"/>
      <c r="U1196" s="472"/>
      <c r="V1196" s="472">
        <f>S1196-R1196</f>
        <v>3.1884200000000003</v>
      </c>
      <c r="W1196" s="472"/>
      <c r="X1196" s="472"/>
      <c r="Y1196" s="472">
        <v>3.1884200000000003</v>
      </c>
      <c r="Z1196" s="1097"/>
      <c r="AA1196" s="468"/>
      <c r="AB1196" s="1173">
        <f t="shared" si="363"/>
        <v>0</v>
      </c>
      <c r="AC1196" s="1188"/>
      <c r="AE1196" s="3497"/>
    </row>
    <row r="1197" spans="1:31" ht="30" x14ac:dyDescent="0.25">
      <c r="A1197" s="219">
        <v>1</v>
      </c>
      <c r="B1197" s="437" t="s">
        <v>469</v>
      </c>
      <c r="C1197" s="1833"/>
      <c r="D1197" s="677"/>
      <c r="E1197" s="637"/>
      <c r="F1197" s="309"/>
      <c r="G1197" s="309"/>
      <c r="H1197" s="309"/>
      <c r="I1197" s="1604"/>
      <c r="J1197" s="1604"/>
      <c r="K1197" s="667"/>
      <c r="L1197" s="667"/>
      <c r="M1197" s="667"/>
      <c r="N1197" s="667"/>
      <c r="O1197" s="667"/>
      <c r="P1197" s="667"/>
      <c r="Q1197" s="472"/>
      <c r="R1197" s="898"/>
      <c r="S1197" s="472">
        <f>Y1197-X1197-U1197</f>
        <v>0</v>
      </c>
      <c r="T1197" s="918"/>
      <c r="U1197" s="472"/>
      <c r="V1197" s="472">
        <f>S1197-R1197</f>
        <v>0</v>
      </c>
      <c r="W1197" s="472"/>
      <c r="X1197" s="472"/>
      <c r="Y1197" s="472"/>
      <c r="Z1197" s="1097"/>
      <c r="AA1197" s="468"/>
      <c r="AB1197" s="1173">
        <f t="shared" si="363"/>
        <v>0</v>
      </c>
      <c r="AC1197" s="1188"/>
      <c r="AE1197" s="3497"/>
    </row>
    <row r="1198" spans="1:31" ht="45" x14ac:dyDescent="0.25">
      <c r="A1198" s="219">
        <v>1</v>
      </c>
      <c r="B1198" s="437" t="s">
        <v>470</v>
      </c>
      <c r="C1198" s="1833"/>
      <c r="D1198" s="677"/>
      <c r="E1198" s="637"/>
      <c r="F1198" s="309"/>
      <c r="G1198" s="309"/>
      <c r="H1198" s="309"/>
      <c r="I1198" s="1604"/>
      <c r="J1198" s="1604"/>
      <c r="K1198" s="667"/>
      <c r="L1198" s="667"/>
      <c r="M1198" s="667"/>
      <c r="N1198" s="667"/>
      <c r="O1198" s="667"/>
      <c r="P1198" s="667"/>
      <c r="Q1198" s="472"/>
      <c r="R1198" s="898"/>
      <c r="S1198" s="472"/>
      <c r="T1198" s="918"/>
      <c r="U1198" s="472"/>
      <c r="V1198" s="472"/>
      <c r="W1198" s="472"/>
      <c r="X1198" s="472"/>
      <c r="Y1198" s="472"/>
      <c r="Z1198" s="1097"/>
      <c r="AA1198" s="468"/>
      <c r="AB1198" s="1173">
        <f t="shared" si="363"/>
        <v>0</v>
      </c>
      <c r="AC1198" s="1188"/>
      <c r="AE1198" s="3497"/>
    </row>
    <row r="1199" spans="1:31" ht="30" x14ac:dyDescent="0.25">
      <c r="A1199" s="219">
        <v>1</v>
      </c>
      <c r="B1199" s="437" t="s">
        <v>471</v>
      </c>
      <c r="C1199" s="1833"/>
      <c r="D1199" s="677"/>
      <c r="E1199" s="639"/>
      <c r="F1199" s="309"/>
      <c r="G1199" s="309"/>
      <c r="H1199" s="309"/>
      <c r="I1199" s="1604"/>
      <c r="J1199" s="1604"/>
      <c r="K1199" s="667"/>
      <c r="L1199" s="667"/>
      <c r="M1199" s="667"/>
      <c r="N1199" s="667"/>
      <c r="O1199" s="667"/>
      <c r="P1199" s="667"/>
      <c r="Q1199" s="472"/>
      <c r="R1199" s="898"/>
      <c r="S1199" s="472"/>
      <c r="T1199" s="918"/>
      <c r="U1199" s="472"/>
      <c r="V1199" s="472"/>
      <c r="W1199" s="472"/>
      <c r="X1199" s="472"/>
      <c r="Y1199" s="472"/>
      <c r="Z1199" s="1080"/>
      <c r="AA1199" s="468"/>
      <c r="AB1199" s="1173">
        <f t="shared" si="363"/>
        <v>0</v>
      </c>
      <c r="AC1199" s="1188"/>
      <c r="AE1199" s="3497"/>
    </row>
    <row r="1200" spans="1:31" ht="45" x14ac:dyDescent="0.25">
      <c r="A1200" s="219">
        <v>1</v>
      </c>
      <c r="B1200" s="614" t="s">
        <v>272</v>
      </c>
      <c r="C1200" s="1833"/>
      <c r="D1200" s="677"/>
      <c r="E1200" s="640"/>
      <c r="F1200" s="667"/>
      <c r="G1200" s="667">
        <f t="shared" ref="G1200" si="368">SUM(G1201:G1203)</f>
        <v>4</v>
      </c>
      <c r="H1200" s="667" t="e">
        <f>G1200/F1200*100</f>
        <v>#DIV/0!</v>
      </c>
      <c r="I1200" s="1604"/>
      <c r="J1200" s="1604"/>
      <c r="K1200" s="667"/>
      <c r="L1200" s="667"/>
      <c r="M1200" s="667"/>
      <c r="N1200" s="667"/>
      <c r="O1200" s="667"/>
      <c r="P1200" s="667"/>
      <c r="Q1200" s="472"/>
      <c r="R1200" s="898">
        <f t="shared" ref="R1200:Y1200" si="369">SUM(R1201:R1203)</f>
        <v>0</v>
      </c>
      <c r="S1200" s="472">
        <f t="shared" si="369"/>
        <v>6.4995000000000003</v>
      </c>
      <c r="T1200" s="918">
        <f t="shared" si="369"/>
        <v>0</v>
      </c>
      <c r="U1200" s="472">
        <f t="shared" si="369"/>
        <v>0</v>
      </c>
      <c r="V1200" s="472">
        <f t="shared" si="369"/>
        <v>6.4995000000000003</v>
      </c>
      <c r="W1200" s="472">
        <f t="shared" si="369"/>
        <v>0</v>
      </c>
      <c r="X1200" s="472">
        <f t="shared" si="369"/>
        <v>0</v>
      </c>
      <c r="Y1200" s="472">
        <f t="shared" si="369"/>
        <v>6.4995000000000003</v>
      </c>
      <c r="Z1200" s="1080"/>
      <c r="AA1200" s="468"/>
      <c r="AB1200" s="1173">
        <f t="shared" si="363"/>
        <v>0</v>
      </c>
      <c r="AC1200" s="1188"/>
      <c r="AE1200" s="3497"/>
    </row>
    <row r="1201" spans="1:31" ht="30" x14ac:dyDescent="0.25">
      <c r="A1201" s="219">
        <v>1</v>
      </c>
      <c r="B1201" s="437" t="s">
        <v>472</v>
      </c>
      <c r="C1201" s="1833"/>
      <c r="D1201" s="677"/>
      <c r="E1201" s="639"/>
      <c r="F1201" s="309"/>
      <c r="G1201" s="309">
        <v>4</v>
      </c>
      <c r="H1201" s="309" t="e">
        <f>G1201/F1201*100</f>
        <v>#DIV/0!</v>
      </c>
      <c r="I1201" s="1604"/>
      <c r="J1201" s="1604"/>
      <c r="K1201" s="667"/>
      <c r="L1201" s="667"/>
      <c r="M1201" s="667"/>
      <c r="N1201" s="667"/>
      <c r="O1201" s="667"/>
      <c r="P1201" s="667"/>
      <c r="Q1201" s="472"/>
      <c r="R1201" s="898">
        <f t="shared" ref="R1201" si="370">Q1201/12*$B$4</f>
        <v>0</v>
      </c>
      <c r="S1201" s="472">
        <f>Y1201-X1201-U1201</f>
        <v>6.4995000000000003</v>
      </c>
      <c r="T1201" s="918"/>
      <c r="U1201" s="472"/>
      <c r="V1201" s="472">
        <f>S1201-R1201</f>
        <v>6.4995000000000003</v>
      </c>
      <c r="W1201" s="472"/>
      <c r="X1201" s="472"/>
      <c r="Y1201" s="472">
        <v>6.4995000000000003</v>
      </c>
      <c r="Z1201" s="1097"/>
      <c r="AA1201" s="468"/>
      <c r="AB1201" s="1173">
        <f t="shared" si="363"/>
        <v>0</v>
      </c>
      <c r="AC1201" s="1188"/>
      <c r="AE1201" s="3497"/>
    </row>
    <row r="1202" spans="1:31" ht="60" x14ac:dyDescent="0.25">
      <c r="A1202" s="219">
        <v>1</v>
      </c>
      <c r="B1202" s="437" t="s">
        <v>473</v>
      </c>
      <c r="C1202" s="1833"/>
      <c r="D1202" s="677"/>
      <c r="E1202" s="3152"/>
      <c r="F1202" s="309"/>
      <c r="G1202" s="309"/>
      <c r="H1202" s="309"/>
      <c r="I1202" s="1604"/>
      <c r="J1202" s="1604"/>
      <c r="K1202" s="667"/>
      <c r="L1202" s="667"/>
      <c r="M1202" s="667"/>
      <c r="N1202" s="667"/>
      <c r="O1202" s="667"/>
      <c r="P1202" s="667"/>
      <c r="Q1202" s="472"/>
      <c r="R1202" s="898"/>
      <c r="S1202" s="472"/>
      <c r="T1202" s="918"/>
      <c r="U1202" s="472"/>
      <c r="V1202" s="472"/>
      <c r="W1202" s="472"/>
      <c r="X1202" s="472"/>
      <c r="Y1202" s="472"/>
      <c r="Z1202" s="1097"/>
      <c r="AA1202" s="468"/>
      <c r="AB1202" s="1173">
        <f t="shared" si="363"/>
        <v>0</v>
      </c>
      <c r="AC1202" s="1188"/>
      <c r="AE1202" s="3497"/>
    </row>
    <row r="1203" spans="1:31" ht="45" x14ac:dyDescent="0.25">
      <c r="B1203" s="437" t="s">
        <v>474</v>
      </c>
      <c r="C1203" s="1833"/>
      <c r="D1203" s="677"/>
      <c r="E1203" s="639"/>
      <c r="F1203" s="309"/>
      <c r="G1203" s="309"/>
      <c r="H1203" s="309"/>
      <c r="I1203" s="1604"/>
      <c r="J1203" s="1604"/>
      <c r="K1203" s="667"/>
      <c r="L1203" s="667"/>
      <c r="M1203" s="667"/>
      <c r="N1203" s="667"/>
      <c r="O1203" s="667"/>
      <c r="P1203" s="667"/>
      <c r="Q1203" s="472"/>
      <c r="R1203" s="898"/>
      <c r="S1203" s="472">
        <f>Y1203-X1203-U1203</f>
        <v>0</v>
      </c>
      <c r="T1203" s="918"/>
      <c r="U1203" s="472"/>
      <c r="V1203" s="472">
        <f>S1203-R1203</f>
        <v>0</v>
      </c>
      <c r="W1203" s="472"/>
      <c r="X1203" s="472"/>
      <c r="Y1203" s="472"/>
      <c r="Z1203" s="1097"/>
      <c r="AA1203" s="468"/>
      <c r="AB1203" s="1173">
        <f t="shared" si="363"/>
        <v>0</v>
      </c>
      <c r="AC1203" s="1188"/>
      <c r="AE1203" s="3497"/>
    </row>
    <row r="1204" spans="1:31" ht="29.25" x14ac:dyDescent="0.25">
      <c r="A1204" s="219">
        <v>1</v>
      </c>
      <c r="B1204" s="2351" t="s">
        <v>310</v>
      </c>
      <c r="C1204" s="1833"/>
      <c r="D1204" s="677"/>
      <c r="E1204" s="640"/>
      <c r="F1204" s="667"/>
      <c r="G1204" s="667">
        <f t="shared" ref="G1204" si="371">G1205+G1206+G1210+G1211+G1212+G1213</f>
        <v>1</v>
      </c>
      <c r="H1204" s="667" t="e">
        <f>G1204/F1204*100</f>
        <v>#DIV/0!</v>
      </c>
      <c r="I1204" s="1604"/>
      <c r="J1204" s="1604"/>
      <c r="K1204" s="667"/>
      <c r="L1204" s="667"/>
      <c r="M1204" s="667"/>
      <c r="N1204" s="667"/>
      <c r="O1204" s="667"/>
      <c r="P1204" s="667"/>
      <c r="Q1204" s="472"/>
      <c r="R1204" s="898">
        <f t="shared" ref="R1204" si="372">Q1204/12*$B$4</f>
        <v>0</v>
      </c>
      <c r="S1204" s="472">
        <f>Y1204-X1204-U1204</f>
        <v>2.4698099999999998</v>
      </c>
      <c r="T1204" s="918"/>
      <c r="U1204" s="472"/>
      <c r="V1204" s="472">
        <f>S1204-R1204</f>
        <v>2.4698099999999998</v>
      </c>
      <c r="W1204" s="472"/>
      <c r="X1204" s="472"/>
      <c r="Y1204" s="472">
        <f>Y1213</f>
        <v>2.4698099999999998</v>
      </c>
      <c r="Z1204" s="1097"/>
      <c r="AA1204" s="468"/>
      <c r="AB1204" s="1173">
        <f t="shared" si="363"/>
        <v>0</v>
      </c>
      <c r="AC1204" s="1188"/>
      <c r="AE1204" s="3497"/>
    </row>
    <row r="1205" spans="1:31" x14ac:dyDescent="0.25">
      <c r="A1205" s="219">
        <v>1</v>
      </c>
      <c r="B1205" s="437" t="s">
        <v>303</v>
      </c>
      <c r="C1205" s="1833"/>
      <c r="D1205" s="677"/>
      <c r="E1205" s="638"/>
      <c r="F1205" s="667"/>
      <c r="G1205" s="667"/>
      <c r="H1205" s="667"/>
      <c r="I1205" s="1604"/>
      <c r="J1205" s="1604"/>
      <c r="K1205" s="667"/>
      <c r="L1205" s="667"/>
      <c r="M1205" s="667"/>
      <c r="N1205" s="667"/>
      <c r="O1205" s="667"/>
      <c r="P1205" s="667"/>
      <c r="Q1205" s="472"/>
      <c r="R1205" s="898"/>
      <c r="S1205" s="472"/>
      <c r="T1205" s="918"/>
      <c r="U1205" s="472"/>
      <c r="V1205" s="472"/>
      <c r="W1205" s="472"/>
      <c r="X1205" s="472"/>
      <c r="Y1205" s="472"/>
      <c r="Z1205" s="1097"/>
      <c r="AA1205" s="468"/>
      <c r="AB1205" s="1173">
        <f t="shared" si="363"/>
        <v>0</v>
      </c>
      <c r="AC1205" s="1188"/>
      <c r="AE1205" s="3497"/>
    </row>
    <row r="1206" spans="1:31" ht="30" x14ac:dyDescent="0.25">
      <c r="A1206" s="219">
        <v>1</v>
      </c>
      <c r="B1206" s="614" t="s">
        <v>450</v>
      </c>
      <c r="C1206" s="1833"/>
      <c r="D1206" s="677"/>
      <c r="E1206" s="639"/>
      <c r="F1206" s="667"/>
      <c r="G1206" s="667"/>
      <c r="H1206" s="667"/>
      <c r="I1206" s="1604"/>
      <c r="J1206" s="1604"/>
      <c r="K1206" s="667"/>
      <c r="L1206" s="667"/>
      <c r="M1206" s="667"/>
      <c r="N1206" s="667"/>
      <c r="O1206" s="667"/>
      <c r="P1206" s="667"/>
      <c r="Q1206" s="472"/>
      <c r="R1206" s="898"/>
      <c r="S1206" s="472"/>
      <c r="T1206" s="918"/>
      <c r="U1206" s="472"/>
      <c r="V1206" s="472"/>
      <c r="W1206" s="472"/>
      <c r="X1206" s="472"/>
      <c r="Y1206" s="472"/>
      <c r="Z1206" s="1097"/>
      <c r="AA1206" s="468"/>
      <c r="AB1206" s="1173">
        <f t="shared" si="363"/>
        <v>0</v>
      </c>
      <c r="AC1206" s="1188"/>
      <c r="AE1206" s="3497"/>
    </row>
    <row r="1207" spans="1:31" x14ac:dyDescent="0.25">
      <c r="A1207" s="219">
        <v>1</v>
      </c>
      <c r="B1207" s="437" t="s">
        <v>451</v>
      </c>
      <c r="C1207" s="1833"/>
      <c r="D1207" s="677"/>
      <c r="E1207" s="3151"/>
      <c r="F1207" s="667"/>
      <c r="G1207" s="667"/>
      <c r="H1207" s="667"/>
      <c r="I1207" s="1604"/>
      <c r="J1207" s="1604"/>
      <c r="K1207" s="667"/>
      <c r="L1207" s="667"/>
      <c r="M1207" s="667"/>
      <c r="N1207" s="667"/>
      <c r="O1207" s="667"/>
      <c r="P1207" s="667"/>
      <c r="Q1207" s="472"/>
      <c r="R1207" s="898"/>
      <c r="S1207" s="472"/>
      <c r="T1207" s="918"/>
      <c r="U1207" s="472"/>
      <c r="V1207" s="472"/>
      <c r="W1207" s="472"/>
      <c r="X1207" s="472"/>
      <c r="Y1207" s="472"/>
      <c r="Z1207" s="1097"/>
      <c r="AA1207" s="468"/>
      <c r="AB1207" s="1173">
        <f t="shared" si="363"/>
        <v>0</v>
      </c>
      <c r="AC1207" s="1188"/>
      <c r="AE1207" s="3497"/>
    </row>
    <row r="1208" spans="1:31" ht="30" x14ac:dyDescent="0.25">
      <c r="A1208" s="219">
        <v>1</v>
      </c>
      <c r="B1208" s="437" t="s">
        <v>452</v>
      </c>
      <c r="C1208" s="1833"/>
      <c r="D1208" s="677"/>
      <c r="E1208" s="639"/>
      <c r="F1208" s="667"/>
      <c r="G1208" s="667"/>
      <c r="H1208" s="667"/>
      <c r="I1208" s="1604"/>
      <c r="J1208" s="1604"/>
      <c r="K1208" s="667"/>
      <c r="L1208" s="667"/>
      <c r="M1208" s="667"/>
      <c r="N1208" s="667"/>
      <c r="O1208" s="667"/>
      <c r="P1208" s="667"/>
      <c r="Q1208" s="472"/>
      <c r="R1208" s="898"/>
      <c r="S1208" s="472"/>
      <c r="T1208" s="918"/>
      <c r="U1208" s="472"/>
      <c r="V1208" s="472"/>
      <c r="W1208" s="472"/>
      <c r="X1208" s="472"/>
      <c r="Y1208" s="472"/>
      <c r="Z1208" s="1097"/>
      <c r="AA1208" s="468"/>
      <c r="AB1208" s="1173">
        <f t="shared" si="363"/>
        <v>0</v>
      </c>
      <c r="AC1208" s="1188"/>
      <c r="AE1208" s="3497"/>
    </row>
    <row r="1209" spans="1:31" ht="45" x14ac:dyDescent="0.25">
      <c r="A1209" s="219">
        <v>1</v>
      </c>
      <c r="B1209" s="437" t="s">
        <v>453</v>
      </c>
      <c r="C1209" s="1833"/>
      <c r="D1209" s="677"/>
      <c r="E1209" s="639"/>
      <c r="F1209" s="667"/>
      <c r="G1209" s="667"/>
      <c r="H1209" s="667"/>
      <c r="I1209" s="1604"/>
      <c r="J1209" s="1604"/>
      <c r="K1209" s="667"/>
      <c r="L1209" s="667"/>
      <c r="M1209" s="667"/>
      <c r="N1209" s="667"/>
      <c r="O1209" s="667"/>
      <c r="P1209" s="667"/>
      <c r="Q1209" s="472"/>
      <c r="R1209" s="898"/>
      <c r="S1209" s="472"/>
      <c r="T1209" s="918"/>
      <c r="U1209" s="472"/>
      <c r="V1209" s="472"/>
      <c r="W1209" s="472"/>
      <c r="X1209" s="472"/>
      <c r="Y1209" s="472"/>
      <c r="Z1209" s="1097"/>
      <c r="AA1209" s="468"/>
      <c r="AB1209" s="1173">
        <f t="shared" si="363"/>
        <v>0</v>
      </c>
      <c r="AC1209" s="1188"/>
      <c r="AE1209" s="3497"/>
    </row>
    <row r="1210" spans="1:31" ht="60" x14ac:dyDescent="0.25">
      <c r="A1210" s="219">
        <v>1</v>
      </c>
      <c r="B1210" s="437" t="s">
        <v>454</v>
      </c>
      <c r="C1210" s="576"/>
      <c r="D1210" s="1748"/>
      <c r="E1210" s="637"/>
      <c r="F1210" s="309"/>
      <c r="G1210" s="309"/>
      <c r="H1210" s="309"/>
      <c r="I1210" s="1604"/>
      <c r="J1210" s="1604"/>
      <c r="K1210" s="667"/>
      <c r="L1210" s="667"/>
      <c r="M1210" s="667"/>
      <c r="N1210" s="667"/>
      <c r="O1210" s="667"/>
      <c r="P1210" s="667"/>
      <c r="Q1210" s="472"/>
      <c r="R1210" s="898"/>
      <c r="S1210" s="472">
        <f>Y1210-X1210-U1210</f>
        <v>0</v>
      </c>
      <c r="T1210" s="918"/>
      <c r="U1210" s="472"/>
      <c r="V1210" s="472"/>
      <c r="W1210" s="472"/>
      <c r="X1210" s="472"/>
      <c r="Y1210" s="472"/>
      <c r="Z1210" s="1080"/>
      <c r="AA1210" s="468"/>
      <c r="AB1210" s="1173">
        <f t="shared" si="363"/>
        <v>0</v>
      </c>
      <c r="AC1210" s="1188"/>
      <c r="AE1210" s="3497"/>
    </row>
    <row r="1211" spans="1:31" ht="45" x14ac:dyDescent="0.25">
      <c r="A1211" s="219">
        <v>1</v>
      </c>
      <c r="B1211" s="436" t="s">
        <v>455</v>
      </c>
      <c r="C1211" s="576"/>
      <c r="D1211" s="1748"/>
      <c r="E1211" s="637"/>
      <c r="F1211" s="309"/>
      <c r="G1211" s="309"/>
      <c r="H1211" s="309"/>
      <c r="I1211" s="1604"/>
      <c r="J1211" s="1604"/>
      <c r="K1211" s="667"/>
      <c r="L1211" s="667"/>
      <c r="M1211" s="667"/>
      <c r="N1211" s="667"/>
      <c r="O1211" s="667"/>
      <c r="P1211" s="667"/>
      <c r="Q1211" s="472"/>
      <c r="R1211" s="898"/>
      <c r="S1211" s="472"/>
      <c r="T1211" s="918"/>
      <c r="U1211" s="472"/>
      <c r="V1211" s="472"/>
      <c r="W1211" s="472"/>
      <c r="X1211" s="472"/>
      <c r="Y1211" s="472"/>
      <c r="Z1211" s="1080"/>
      <c r="AA1211" s="468"/>
      <c r="AB1211" s="1173">
        <f t="shared" si="363"/>
        <v>0</v>
      </c>
      <c r="AC1211" s="1188"/>
      <c r="AE1211" s="3497"/>
    </row>
    <row r="1212" spans="1:31" ht="90" x14ac:dyDescent="0.25">
      <c r="B1212" s="436" t="s">
        <v>456</v>
      </c>
      <c r="C1212" s="576"/>
      <c r="D1212" s="1748"/>
      <c r="E1212" s="639"/>
      <c r="F1212" s="309"/>
      <c r="G1212" s="309"/>
      <c r="H1212" s="309" t="e">
        <f>G1212/F1212*100</f>
        <v>#DIV/0!</v>
      </c>
      <c r="I1212" s="1604"/>
      <c r="J1212" s="1604"/>
      <c r="K1212" s="667"/>
      <c r="L1212" s="667"/>
      <c r="M1212" s="667"/>
      <c r="N1212" s="667"/>
      <c r="O1212" s="667"/>
      <c r="P1212" s="667"/>
      <c r="Q1212" s="472"/>
      <c r="R1212" s="898"/>
      <c r="S1212" s="472"/>
      <c r="T1212" s="918"/>
      <c r="U1212" s="472"/>
      <c r="V1212" s="472"/>
      <c r="W1212" s="472"/>
      <c r="X1212" s="472"/>
      <c r="Y1212" s="472"/>
      <c r="Z1212" s="1080"/>
      <c r="AA1212" s="468"/>
      <c r="AB1212" s="1173">
        <f t="shared" si="363"/>
        <v>0</v>
      </c>
      <c r="AC1212" s="1188"/>
      <c r="AE1212" s="3497"/>
    </row>
    <row r="1213" spans="1:31" ht="30" x14ac:dyDescent="0.25">
      <c r="B1213" s="437" t="s">
        <v>475</v>
      </c>
      <c r="C1213" s="576"/>
      <c r="D1213" s="1748"/>
      <c r="E1213" s="639"/>
      <c r="F1213" s="309"/>
      <c r="G1213" s="309">
        <v>1</v>
      </c>
      <c r="H1213" s="309" t="e">
        <f>G1213/F1213*100</f>
        <v>#DIV/0!</v>
      </c>
      <c r="I1213" s="1604"/>
      <c r="J1213" s="1604"/>
      <c r="K1213" s="667"/>
      <c r="L1213" s="667"/>
      <c r="M1213" s="667"/>
      <c r="N1213" s="667"/>
      <c r="O1213" s="667"/>
      <c r="P1213" s="667"/>
      <c r="Q1213" s="472"/>
      <c r="R1213" s="1008">
        <f t="shared" ref="R1213" si="373">Q1213/12*$B$4</f>
        <v>0</v>
      </c>
      <c r="S1213" s="473">
        <f>Y1213-X1213-U1213</f>
        <v>2.4698099999999998</v>
      </c>
      <c r="T1213" s="1220"/>
      <c r="U1213" s="473"/>
      <c r="V1213" s="473">
        <f>S1213-R1213</f>
        <v>2.4698099999999998</v>
      </c>
      <c r="W1213" s="472"/>
      <c r="X1213" s="472"/>
      <c r="Y1213" s="472">
        <v>2.4698099999999998</v>
      </c>
      <c r="Z1213" s="1080"/>
      <c r="AA1213" s="468"/>
      <c r="AB1213" s="1173">
        <f t="shared" si="363"/>
        <v>0</v>
      </c>
      <c r="AC1213" s="1188"/>
      <c r="AE1213" s="3497"/>
    </row>
    <row r="1214" spans="1:31" ht="29.25" x14ac:dyDescent="0.25">
      <c r="A1214" s="219">
        <v>1</v>
      </c>
      <c r="B1214" s="666" t="s">
        <v>311</v>
      </c>
      <c r="C1214" s="576"/>
      <c r="D1214" s="4"/>
      <c r="E1214" s="347"/>
      <c r="F1214" s="205"/>
      <c r="G1214" s="302"/>
      <c r="H1214" s="302"/>
      <c r="I1214" s="1604"/>
      <c r="J1214" s="1604"/>
      <c r="K1214" s="203"/>
      <c r="L1214" s="203"/>
      <c r="M1214" s="203"/>
      <c r="N1214" s="203"/>
      <c r="O1214" s="203"/>
      <c r="P1214" s="203"/>
      <c r="Q1214" s="472"/>
      <c r="R1214" s="898"/>
      <c r="S1214" s="472">
        <f>Y1214-X1214-U1214</f>
        <v>0</v>
      </c>
      <c r="T1214" s="918"/>
      <c r="U1214" s="472"/>
      <c r="V1214" s="472"/>
      <c r="W1214" s="472"/>
      <c r="X1214" s="472"/>
      <c r="Y1214" s="472"/>
      <c r="Z1214" s="1060"/>
      <c r="AA1214" s="468"/>
      <c r="AB1214" s="1173">
        <f t="shared" si="363"/>
        <v>0</v>
      </c>
      <c r="AC1214" s="1188"/>
      <c r="AE1214" s="3497"/>
    </row>
    <row r="1215" spans="1:31" x14ac:dyDescent="0.25">
      <c r="A1215" s="219">
        <v>1</v>
      </c>
      <c r="B1215" s="666" t="s">
        <v>319</v>
      </c>
      <c r="C1215" s="576"/>
      <c r="D1215" s="4"/>
      <c r="E1215" s="347"/>
      <c r="F1215" s="205"/>
      <c r="G1215" s="302"/>
      <c r="H1215" s="302"/>
      <c r="I1215" s="1604"/>
      <c r="J1215" s="1604"/>
      <c r="K1215" s="203"/>
      <c r="L1215" s="203"/>
      <c r="M1215" s="203"/>
      <c r="N1215" s="203"/>
      <c r="O1215" s="203"/>
      <c r="P1215" s="203"/>
      <c r="Q1215" s="472"/>
      <c r="R1215" s="898"/>
      <c r="S1215" s="472">
        <f>Y1215-X1215-U1215</f>
        <v>0</v>
      </c>
      <c r="T1215" s="918"/>
      <c r="U1215" s="472"/>
      <c r="V1215" s="472"/>
      <c r="W1215" s="472"/>
      <c r="X1215" s="472"/>
      <c r="Y1215" s="472"/>
      <c r="Z1215" s="1060"/>
      <c r="AA1215" s="468"/>
      <c r="AB1215" s="1173">
        <f t="shared" si="363"/>
        <v>0</v>
      </c>
      <c r="AC1215" s="1188"/>
      <c r="AE1215" s="3497"/>
    </row>
    <row r="1216" spans="1:31" x14ac:dyDescent="0.25">
      <c r="A1216" s="219">
        <v>1</v>
      </c>
      <c r="B1216" s="4" t="s">
        <v>320</v>
      </c>
      <c r="C1216" s="576"/>
      <c r="D1216" s="4"/>
      <c r="E1216" s="347"/>
      <c r="F1216" s="205"/>
      <c r="G1216" s="302"/>
      <c r="H1216" s="302"/>
      <c r="I1216" s="1604"/>
      <c r="J1216" s="1604"/>
      <c r="K1216" s="203"/>
      <c r="L1216" s="203"/>
      <c r="M1216" s="203"/>
      <c r="N1216" s="203"/>
      <c r="O1216" s="203"/>
      <c r="P1216" s="203"/>
      <c r="Q1216" s="472"/>
      <c r="R1216" s="898"/>
      <c r="S1216" s="472">
        <f>Y1216-X1216-U1216</f>
        <v>0</v>
      </c>
      <c r="T1216" s="918"/>
      <c r="U1216" s="472"/>
      <c r="V1216" s="472"/>
      <c r="W1216" s="472"/>
      <c r="X1216" s="472"/>
      <c r="Y1216" s="472"/>
      <c r="Z1216" s="1060"/>
      <c r="AA1216" s="468"/>
      <c r="AB1216" s="1173">
        <f t="shared" si="363"/>
        <v>0</v>
      </c>
      <c r="AC1216" s="1188"/>
      <c r="AE1216" s="3497"/>
    </row>
    <row r="1217" spans="1:31" ht="29.25" x14ac:dyDescent="0.25">
      <c r="A1217" s="219">
        <v>1</v>
      </c>
      <c r="B1217" s="666" t="s">
        <v>304</v>
      </c>
      <c r="C1217" s="576"/>
      <c r="D1217" s="4"/>
      <c r="E1217" s="347"/>
      <c r="F1217" s="205"/>
      <c r="G1217" s="302">
        <v>3</v>
      </c>
      <c r="H1217" s="302" t="e">
        <f>G1217/F1217*100</f>
        <v>#DIV/0!</v>
      </c>
      <c r="I1217" s="1604"/>
      <c r="J1217" s="1604"/>
      <c r="K1217" s="203"/>
      <c r="L1217" s="203"/>
      <c r="M1217" s="203"/>
      <c r="N1217" s="203"/>
      <c r="O1217" s="203"/>
      <c r="P1217" s="203"/>
      <c r="Q1217" s="472"/>
      <c r="R1217" s="898"/>
      <c r="S1217" s="472">
        <f>Y1217-X1217-U1217</f>
        <v>3.5136000000000003</v>
      </c>
      <c r="T1217" s="918"/>
      <c r="U1217" s="472"/>
      <c r="V1217" s="472"/>
      <c r="W1217" s="472"/>
      <c r="X1217" s="472"/>
      <c r="Y1217" s="472">
        <v>3.5136000000000003</v>
      </c>
      <c r="Z1217" s="1060"/>
      <c r="AA1217" s="468"/>
      <c r="AB1217" s="1173">
        <f t="shared" si="363"/>
        <v>3.5136000000000003</v>
      </c>
      <c r="AC1217" s="1188"/>
      <c r="AE1217" s="3497"/>
    </row>
    <row r="1218" spans="1:31" ht="30" x14ac:dyDescent="0.25">
      <c r="A1218" s="219">
        <v>1</v>
      </c>
      <c r="B1218" s="662" t="s">
        <v>191</v>
      </c>
      <c r="C1218" s="576"/>
      <c r="D1218" s="4"/>
      <c r="E1218" s="347"/>
      <c r="F1218" s="205"/>
      <c r="G1218" s="302"/>
      <c r="H1218" s="302"/>
      <c r="I1218" s="1604"/>
      <c r="J1218" s="1604"/>
      <c r="K1218" s="203"/>
      <c r="L1218" s="203"/>
      <c r="M1218" s="203"/>
      <c r="N1218" s="203"/>
      <c r="O1218" s="203"/>
      <c r="P1218" s="203"/>
      <c r="Q1218" s="472"/>
      <c r="R1218" s="898"/>
      <c r="S1218" s="472"/>
      <c r="T1218" s="918"/>
      <c r="U1218" s="472"/>
      <c r="V1218" s="472"/>
      <c r="W1218" s="472"/>
      <c r="X1218" s="472"/>
      <c r="Y1218" s="472"/>
      <c r="Z1218" s="1060"/>
      <c r="AA1218" s="468"/>
      <c r="AB1218" s="1173">
        <f t="shared" si="363"/>
        <v>0</v>
      </c>
      <c r="AC1218" s="1188"/>
      <c r="AE1218" s="3497"/>
    </row>
    <row r="1219" spans="1:31" ht="26.25" customHeight="1" x14ac:dyDescent="0.25">
      <c r="A1219" s="219">
        <v>1</v>
      </c>
      <c r="B1219" s="657" t="s">
        <v>217</v>
      </c>
      <c r="C1219" s="576"/>
      <c r="D1219" s="4"/>
      <c r="E1219" s="371"/>
      <c r="F1219" s="669"/>
      <c r="G1219" s="890">
        <f>SUM(G1220:G1223)</f>
        <v>4</v>
      </c>
      <c r="H1219" s="890" t="e">
        <f t="shared" ref="H1219:H1229" si="374">G1219/F1219*100</f>
        <v>#DIV/0!</v>
      </c>
      <c r="I1219" s="1604"/>
      <c r="J1219" s="1604"/>
      <c r="K1219" s="203"/>
      <c r="L1219" s="203"/>
      <c r="M1219" s="203"/>
      <c r="N1219" s="203"/>
      <c r="O1219" s="203"/>
      <c r="P1219" s="203"/>
      <c r="Q1219" s="473"/>
      <c r="R1219" s="1008">
        <f t="shared" ref="R1219" si="375">Q1219/12*$B$4</f>
        <v>0</v>
      </c>
      <c r="S1219" s="473">
        <f>Y1219-X1219-U1219</f>
        <v>5.1450300000000002</v>
      </c>
      <c r="T1219" s="1220"/>
      <c r="U1219" s="473"/>
      <c r="V1219" s="473">
        <f>S1219-R1219</f>
        <v>5.1450300000000002</v>
      </c>
      <c r="W1219" s="472"/>
      <c r="X1219" s="472"/>
      <c r="Y1219" s="472">
        <v>5.1450300000000002</v>
      </c>
      <c r="Z1219" s="1064"/>
      <c r="AA1219" s="468"/>
      <c r="AB1219" s="1173">
        <f t="shared" si="363"/>
        <v>0</v>
      </c>
      <c r="AC1219" s="1188"/>
      <c r="AE1219" s="3497"/>
    </row>
    <row r="1220" spans="1:31" s="2356" customFormat="1" x14ac:dyDescent="0.25">
      <c r="B1220" s="658" t="s">
        <v>501</v>
      </c>
      <c r="C1220" s="576"/>
      <c r="D1220" s="4"/>
      <c r="E1220" s="347"/>
      <c r="F1220" s="205"/>
      <c r="G1220" s="302"/>
      <c r="H1220" s="302" t="e">
        <f t="shared" si="374"/>
        <v>#DIV/0!</v>
      </c>
      <c r="I1220" s="1604"/>
      <c r="J1220" s="1604"/>
      <c r="K1220" s="203"/>
      <c r="L1220" s="203"/>
      <c r="M1220" s="203"/>
      <c r="N1220" s="203"/>
      <c r="O1220" s="203"/>
      <c r="P1220" s="203"/>
      <c r="Q1220" s="473"/>
      <c r="R1220" s="1031"/>
      <c r="S1220" s="473"/>
      <c r="T1220" s="1220"/>
      <c r="U1220" s="473"/>
      <c r="V1220" s="473"/>
      <c r="W1220" s="474"/>
      <c r="X1220" s="474"/>
      <c r="Y1220" s="474"/>
      <c r="Z1220" s="1064"/>
      <c r="AA1220" s="994"/>
      <c r="AB1220" s="1173">
        <f t="shared" si="363"/>
        <v>0</v>
      </c>
      <c r="AC1220" s="1188"/>
      <c r="AE1220" s="3497"/>
    </row>
    <row r="1221" spans="1:31" s="2356" customFormat="1" ht="30" x14ac:dyDescent="0.25">
      <c r="B1221" s="658" t="s">
        <v>275</v>
      </c>
      <c r="C1221" s="576"/>
      <c r="D1221" s="4"/>
      <c r="E1221" s="347"/>
      <c r="F1221" s="205"/>
      <c r="G1221" s="302">
        <v>1</v>
      </c>
      <c r="H1221" s="302" t="e">
        <f t="shared" si="374"/>
        <v>#DIV/0!</v>
      </c>
      <c r="I1221" s="1604"/>
      <c r="J1221" s="1604"/>
      <c r="K1221" s="203"/>
      <c r="L1221" s="203"/>
      <c r="M1221" s="203"/>
      <c r="N1221" s="203"/>
      <c r="O1221" s="203"/>
      <c r="P1221" s="203"/>
      <c r="Q1221" s="473"/>
      <c r="R1221" s="1031"/>
      <c r="S1221" s="473"/>
      <c r="T1221" s="1220"/>
      <c r="U1221" s="473"/>
      <c r="V1221" s="473"/>
      <c r="W1221" s="472"/>
      <c r="X1221" s="473"/>
      <c r="Y1221" s="472"/>
      <c r="Z1221" s="1064"/>
      <c r="AA1221" s="994"/>
      <c r="AB1221" s="1173">
        <f t="shared" si="363"/>
        <v>0</v>
      </c>
      <c r="AC1221" s="1188"/>
      <c r="AE1221" s="3497"/>
    </row>
    <row r="1222" spans="1:31" x14ac:dyDescent="0.25">
      <c r="A1222" s="219">
        <v>1</v>
      </c>
      <c r="B1222" s="658" t="s">
        <v>34</v>
      </c>
      <c r="C1222" s="1733"/>
      <c r="D1222" s="4"/>
      <c r="E1222" s="347"/>
      <c r="F1222" s="205"/>
      <c r="G1222" s="302"/>
      <c r="H1222" s="302" t="e">
        <f t="shared" si="374"/>
        <v>#DIV/0!</v>
      </c>
      <c r="I1222" s="1604"/>
      <c r="J1222" s="1604"/>
      <c r="K1222" s="203"/>
      <c r="L1222" s="203"/>
      <c r="M1222" s="203"/>
      <c r="N1222" s="203"/>
      <c r="O1222" s="203"/>
      <c r="P1222" s="203"/>
      <c r="Q1222" s="472"/>
      <c r="R1222" s="1007">
        <f>Q1222/12*$B$4</f>
        <v>0</v>
      </c>
      <c r="S1222" s="472">
        <f>Y1222-X1222-U1222</f>
        <v>0</v>
      </c>
      <c r="T1222" s="1220"/>
      <c r="U1222" s="473"/>
      <c r="V1222" s="472">
        <f>S1222-R1222</f>
        <v>0</v>
      </c>
      <c r="W1222" s="474"/>
      <c r="X1222" s="472"/>
      <c r="Y1222" s="474"/>
      <c r="Z1222" s="1060"/>
      <c r="AA1222" s="994"/>
      <c r="AB1222" s="1173">
        <f t="shared" si="363"/>
        <v>0</v>
      </c>
      <c r="AC1222" s="1188"/>
      <c r="AE1222" s="3497"/>
    </row>
    <row r="1223" spans="1:31" ht="30" x14ac:dyDescent="0.25">
      <c r="A1223" s="219">
        <v>1</v>
      </c>
      <c r="B1223" s="659" t="s">
        <v>71</v>
      </c>
      <c r="C1223" s="3365"/>
      <c r="D1223" s="4"/>
      <c r="E1223" s="347"/>
      <c r="F1223" s="205"/>
      <c r="G1223" s="302">
        <v>3</v>
      </c>
      <c r="H1223" s="302" t="e">
        <f t="shared" si="374"/>
        <v>#DIV/0!</v>
      </c>
      <c r="I1223" s="1604"/>
      <c r="J1223" s="1604"/>
      <c r="K1223" s="203"/>
      <c r="L1223" s="203"/>
      <c r="M1223" s="203"/>
      <c r="N1223" s="203"/>
      <c r="O1223" s="203"/>
      <c r="P1223" s="203"/>
      <c r="Q1223" s="471"/>
      <c r="R1223" s="898"/>
      <c r="S1223" s="471">
        <f>Y1223-X1223-U1223</f>
        <v>0</v>
      </c>
      <c r="T1223" s="918"/>
      <c r="U1223" s="472"/>
      <c r="V1223" s="472"/>
      <c r="W1223" s="472"/>
      <c r="X1223" s="472"/>
      <c r="Y1223" s="472"/>
      <c r="Z1223" s="1060"/>
      <c r="AA1223" s="468"/>
      <c r="AB1223" s="1173">
        <f t="shared" si="363"/>
        <v>0</v>
      </c>
      <c r="AC1223" s="1188"/>
      <c r="AE1223" s="3497"/>
    </row>
    <row r="1224" spans="1:31" s="2356" customFormat="1" ht="86.25" x14ac:dyDescent="0.25">
      <c r="B1224" s="616" t="s">
        <v>515</v>
      </c>
      <c r="C1224" s="575"/>
      <c r="D1224" s="4"/>
      <c r="E1224" s="371"/>
      <c r="F1224" s="669"/>
      <c r="G1224" s="890">
        <f>G1188</f>
        <v>4</v>
      </c>
      <c r="H1224" s="890" t="e">
        <f t="shared" si="374"/>
        <v>#DIV/0!</v>
      </c>
      <c r="I1224" s="1604"/>
      <c r="J1224" s="1604"/>
      <c r="K1224" s="203"/>
      <c r="L1224" s="203"/>
      <c r="M1224" s="203"/>
      <c r="N1224" s="203"/>
      <c r="O1224" s="203"/>
      <c r="P1224" s="203"/>
      <c r="Q1224" s="471"/>
      <c r="R1224" s="898">
        <f t="shared" ref="R1224:Y1224" si="376">R1188</f>
        <v>0</v>
      </c>
      <c r="S1224" s="471">
        <f t="shared" si="376"/>
        <v>14.77336</v>
      </c>
      <c r="T1224" s="918">
        <f t="shared" si="376"/>
        <v>0</v>
      </c>
      <c r="U1224" s="472">
        <f t="shared" si="376"/>
        <v>0</v>
      </c>
      <c r="V1224" s="472">
        <f t="shared" si="376"/>
        <v>14.77336</v>
      </c>
      <c r="W1224" s="472">
        <f t="shared" si="376"/>
        <v>0</v>
      </c>
      <c r="X1224" s="472">
        <f t="shared" si="376"/>
        <v>0</v>
      </c>
      <c r="Y1224" s="472">
        <f t="shared" si="376"/>
        <v>14.77336</v>
      </c>
      <c r="Z1224" s="1060"/>
      <c r="AA1224" s="468"/>
      <c r="AB1224" s="1173">
        <f t="shared" ref="AB1224:AB1248" si="377">S1224-R1224-V1224</f>
        <v>0</v>
      </c>
      <c r="AC1224" s="1188"/>
      <c r="AE1224" s="3497"/>
    </row>
    <row r="1225" spans="1:31" x14ac:dyDescent="0.25">
      <c r="A1225" s="219">
        <v>1</v>
      </c>
      <c r="B1225" s="616" t="s">
        <v>260</v>
      </c>
      <c r="C1225" s="576"/>
      <c r="D1225" s="4"/>
      <c r="E1225" s="371"/>
      <c r="F1225" s="669"/>
      <c r="G1225" s="890">
        <f>G1204+G1175</f>
        <v>1</v>
      </c>
      <c r="H1225" s="890" t="e">
        <f t="shared" si="374"/>
        <v>#DIV/0!</v>
      </c>
      <c r="I1225" s="1604"/>
      <c r="J1225" s="1604"/>
      <c r="K1225" s="203"/>
      <c r="L1225" s="203"/>
      <c r="M1225" s="203"/>
      <c r="N1225" s="203"/>
      <c r="O1225" s="203"/>
      <c r="P1225" s="203"/>
      <c r="Q1225" s="472"/>
      <c r="R1225" s="898"/>
      <c r="S1225" s="472">
        <f>Y1225-X1225-U1225</f>
        <v>0</v>
      </c>
      <c r="T1225" s="918"/>
      <c r="U1225" s="472"/>
      <c r="V1225" s="472"/>
      <c r="W1225" s="472"/>
      <c r="X1225" s="472"/>
      <c r="Y1225" s="472"/>
      <c r="Z1225" s="1064"/>
      <c r="AA1225" s="468"/>
      <c r="AB1225" s="1173">
        <f t="shared" si="377"/>
        <v>0</v>
      </c>
      <c r="AC1225" s="1188"/>
      <c r="AE1225" s="3497"/>
    </row>
    <row r="1226" spans="1:31" ht="29.25" x14ac:dyDescent="0.25">
      <c r="A1226" s="219">
        <v>1</v>
      </c>
      <c r="B1226" s="616" t="s">
        <v>273</v>
      </c>
      <c r="C1226" s="576"/>
      <c r="D1226" s="4"/>
      <c r="E1226" s="371"/>
      <c r="F1226" s="669"/>
      <c r="G1226" s="890">
        <f>G1192</f>
        <v>14</v>
      </c>
      <c r="H1226" s="890" t="e">
        <f t="shared" si="374"/>
        <v>#DIV/0!</v>
      </c>
      <c r="I1226" s="1604"/>
      <c r="J1226" s="1604"/>
      <c r="K1226" s="203"/>
      <c r="L1226" s="203"/>
      <c r="M1226" s="203"/>
      <c r="N1226" s="203"/>
      <c r="O1226" s="203"/>
      <c r="P1226" s="203"/>
      <c r="Q1226" s="472"/>
      <c r="R1226" s="898"/>
      <c r="S1226" s="472"/>
      <c r="T1226" s="918">
        <f t="shared" ref="T1226" si="378">T1213+T1192</f>
        <v>0</v>
      </c>
      <c r="U1226" s="472"/>
      <c r="V1226" s="472"/>
      <c r="W1226" s="472"/>
      <c r="X1226" s="472"/>
      <c r="Y1226" s="472"/>
      <c r="Z1226" s="1064"/>
      <c r="AA1226" s="468"/>
      <c r="AB1226" s="1173">
        <f t="shared" si="377"/>
        <v>0</v>
      </c>
      <c r="AC1226" s="1188"/>
      <c r="AE1226" s="3497"/>
    </row>
    <row r="1227" spans="1:31" ht="29.25" x14ac:dyDescent="0.25">
      <c r="A1227" s="219">
        <v>1</v>
      </c>
      <c r="B1227" s="616" t="s">
        <v>261</v>
      </c>
      <c r="C1227" s="1734"/>
      <c r="D1227" s="4"/>
      <c r="E1227" s="371"/>
      <c r="F1227" s="890"/>
      <c r="G1227" s="890">
        <f>G1214+G1183</f>
        <v>0</v>
      </c>
      <c r="H1227" s="890" t="e">
        <f t="shared" si="374"/>
        <v>#DIV/0!</v>
      </c>
      <c r="I1227" s="1604"/>
      <c r="J1227" s="1604"/>
      <c r="K1227" s="203"/>
      <c r="L1227" s="203"/>
      <c r="M1227" s="203"/>
      <c r="N1227" s="203"/>
      <c r="O1227" s="203"/>
      <c r="P1227" s="203"/>
      <c r="Q1227" s="472"/>
      <c r="R1227" s="898"/>
      <c r="S1227" s="472">
        <f>Y1227-X1227-U1227</f>
        <v>0</v>
      </c>
      <c r="T1227" s="918"/>
      <c r="U1227" s="472"/>
      <c r="V1227" s="472"/>
      <c r="W1227" s="472"/>
      <c r="X1227" s="472"/>
      <c r="Y1227" s="472"/>
      <c r="Z1227" s="1064"/>
      <c r="AA1227" s="468"/>
      <c r="AB1227" s="1173">
        <f t="shared" si="377"/>
        <v>0</v>
      </c>
      <c r="AC1227" s="1188"/>
      <c r="AE1227" s="3497"/>
    </row>
    <row r="1228" spans="1:31" ht="29.25" x14ac:dyDescent="0.25">
      <c r="A1228" s="219">
        <v>1</v>
      </c>
      <c r="B1228" s="616" t="s">
        <v>262</v>
      </c>
      <c r="C1228" s="576"/>
      <c r="D1228" s="4"/>
      <c r="E1228" s="371"/>
      <c r="F1228" s="669"/>
      <c r="G1228" s="890">
        <f>G1186+G1217</f>
        <v>3</v>
      </c>
      <c r="H1228" s="890" t="e">
        <f t="shared" si="374"/>
        <v>#DIV/0!</v>
      </c>
      <c r="I1228" s="1604"/>
      <c r="J1228" s="1604"/>
      <c r="K1228" s="203"/>
      <c r="L1228" s="203"/>
      <c r="M1228" s="203"/>
      <c r="N1228" s="203"/>
      <c r="O1228" s="203"/>
      <c r="P1228" s="203"/>
      <c r="Q1228" s="472"/>
      <c r="R1228" s="1008"/>
      <c r="S1228" s="472">
        <f>Y1228-X1228-U1228</f>
        <v>3.5136000000000003</v>
      </c>
      <c r="T1228" s="918"/>
      <c r="U1228" s="472"/>
      <c r="V1228" s="472">
        <f>S1228-R1228</f>
        <v>3.5136000000000003</v>
      </c>
      <c r="W1228" s="472"/>
      <c r="X1228" s="472"/>
      <c r="Y1228" s="472">
        <f>Y1217</f>
        <v>3.5136000000000003</v>
      </c>
      <c r="Z1228" s="1064"/>
      <c r="AA1228" s="468"/>
      <c r="AB1228" s="1173">
        <f t="shared" si="377"/>
        <v>0</v>
      </c>
      <c r="AC1228" s="1188"/>
      <c r="AE1228" s="3497"/>
    </row>
    <row r="1229" spans="1:31" x14ac:dyDescent="0.25">
      <c r="A1229" s="219">
        <v>1</v>
      </c>
      <c r="B1229" s="617" t="s">
        <v>134</v>
      </c>
      <c r="C1229" s="576"/>
      <c r="D1229" s="4"/>
      <c r="E1229" s="371"/>
      <c r="F1229" s="669"/>
      <c r="G1229" s="890">
        <f>G1226+G1225+G1228+G1227*2.6+G1224*2.6</f>
        <v>28.4</v>
      </c>
      <c r="H1229" s="890" t="e">
        <f t="shared" si="374"/>
        <v>#DIV/0!</v>
      </c>
      <c r="I1229" s="1604"/>
      <c r="J1229" s="1604"/>
      <c r="K1229" s="203"/>
      <c r="L1229" s="203"/>
      <c r="M1229" s="203"/>
      <c r="N1229" s="203"/>
      <c r="O1229" s="203"/>
      <c r="P1229" s="203"/>
      <c r="Q1229" s="472"/>
      <c r="R1229" s="898">
        <f t="shared" ref="R1229:X1229" si="379">R1228+R1219+R1213+R1204+R1192+R1188+R1174</f>
        <v>0</v>
      </c>
      <c r="S1229" s="472">
        <f t="shared" si="379"/>
        <v>77.06747</v>
      </c>
      <c r="T1229" s="918">
        <f t="shared" si="379"/>
        <v>0</v>
      </c>
      <c r="U1229" s="472">
        <f t="shared" si="379"/>
        <v>0</v>
      </c>
      <c r="V1229" s="472">
        <f t="shared" si="379"/>
        <v>77.06747</v>
      </c>
      <c r="W1229" s="472">
        <f t="shared" si="379"/>
        <v>0</v>
      </c>
      <c r="X1229" s="472">
        <f t="shared" si="379"/>
        <v>0</v>
      </c>
      <c r="Y1229" s="472">
        <f>Y1228+Y1219+Y1204+Y1192+Y1188+Y1174</f>
        <v>74.597660000000005</v>
      </c>
      <c r="Z1229" s="1064"/>
      <c r="AA1229" s="468"/>
      <c r="AB1229" s="1173">
        <f t="shared" si="377"/>
        <v>0</v>
      </c>
      <c r="AC1229" s="1188"/>
      <c r="AE1229" s="3497"/>
    </row>
    <row r="1230" spans="1:31" x14ac:dyDescent="0.25">
      <c r="A1230" s="219">
        <v>1</v>
      </c>
      <c r="B1230" s="1242" t="s">
        <v>28</v>
      </c>
      <c r="C1230" s="1595"/>
      <c r="D1230" s="1242"/>
      <c r="E1230" s="368"/>
      <c r="F1230" s="309"/>
      <c r="G1230" s="309"/>
      <c r="H1230" s="965"/>
      <c r="I1230" s="1596"/>
      <c r="J1230" s="1604"/>
      <c r="K1230" s="890"/>
      <c r="L1230" s="890"/>
      <c r="M1230" s="890"/>
      <c r="N1230" s="447"/>
      <c r="O1230" s="890"/>
      <c r="P1230" s="890"/>
      <c r="Q1230" s="472"/>
      <c r="R1230" s="898"/>
      <c r="S1230" s="471">
        <f>Y1230-X1230-U1230</f>
        <v>0</v>
      </c>
      <c r="T1230" s="921"/>
      <c r="U1230" s="471"/>
      <c r="V1230" s="471"/>
      <c r="W1230" s="471"/>
      <c r="X1230" s="472"/>
      <c r="Y1230" s="472"/>
      <c r="Z1230" s="1080"/>
      <c r="AA1230" s="468"/>
      <c r="AB1230" s="1173">
        <f t="shared" si="377"/>
        <v>0</v>
      </c>
      <c r="AC1230" s="1188"/>
      <c r="AE1230" s="3497"/>
    </row>
    <row r="1231" spans="1:31" ht="29.25" x14ac:dyDescent="0.25">
      <c r="A1231" s="219">
        <v>1</v>
      </c>
      <c r="B1231" s="663" t="s">
        <v>123</v>
      </c>
      <c r="C1231" s="589"/>
      <c r="D1231" s="2"/>
      <c r="E1231" s="351"/>
      <c r="F1231" s="309"/>
      <c r="G1231" s="309"/>
      <c r="H1231" s="309"/>
      <c r="I1231" s="1604"/>
      <c r="J1231" s="1604"/>
      <c r="K1231" s="890"/>
      <c r="L1231" s="890"/>
      <c r="M1231" s="890"/>
      <c r="N1231" s="890"/>
      <c r="O1231" s="890"/>
      <c r="P1231" s="890"/>
      <c r="Q1231" s="472"/>
      <c r="R1231" s="898"/>
      <c r="S1231" s="472">
        <f>Y1231-X1231-U1231</f>
        <v>0</v>
      </c>
      <c r="T1231" s="918"/>
      <c r="U1231" s="472"/>
      <c r="V1231" s="472"/>
      <c r="W1231" s="472"/>
      <c r="X1231" s="472"/>
      <c r="Y1231" s="472"/>
      <c r="Z1231" s="1080"/>
      <c r="AA1231" s="468"/>
      <c r="AB1231" s="1173">
        <f t="shared" si="377"/>
        <v>0</v>
      </c>
      <c r="AC1231" s="1188"/>
      <c r="AE1231" s="3497"/>
    </row>
    <row r="1232" spans="1:31" s="229" customFormat="1" x14ac:dyDescent="0.25">
      <c r="A1232" s="219">
        <v>1</v>
      </c>
      <c r="B1232" s="9" t="s">
        <v>10</v>
      </c>
      <c r="C1232" s="565"/>
      <c r="D1232" s="3"/>
      <c r="E1232" s="351"/>
      <c r="F1232" s="205"/>
      <c r="G1232" s="205">
        <v>1</v>
      </c>
      <c r="H1232" s="205" t="e">
        <f>G1232/F1232*100</f>
        <v>#DIV/0!</v>
      </c>
      <c r="I1232" s="958">
        <v>8</v>
      </c>
      <c r="J1232" s="243">
        <f>M1232/G1232</f>
        <v>8</v>
      </c>
      <c r="K1232" s="244">
        <f>ROUND(E1232*I1232,0)</f>
        <v>0</v>
      </c>
      <c r="L1232" s="244">
        <f>ROUND(K1232/12*$B$4,0)</f>
        <v>0</v>
      </c>
      <c r="M1232" s="244">
        <v>8</v>
      </c>
      <c r="N1232" s="244" t="e">
        <f>M1232/L1232*100</f>
        <v>#DIV/0!</v>
      </c>
      <c r="O1232" s="244" t="e">
        <f>ROUND(K1232/D1232,0)</f>
        <v>#DIV/0!</v>
      </c>
      <c r="P1232" s="244" t="e">
        <f>M1232/$B$4*12/O1232</f>
        <v>#DIV/0!</v>
      </c>
      <c r="Q1232" s="472"/>
      <c r="R1232" s="898"/>
      <c r="S1232" s="472">
        <f>Y1232-X1232-U1232</f>
        <v>0</v>
      </c>
      <c r="T1232" s="918"/>
      <c r="U1232" s="472"/>
      <c r="V1232" s="472">
        <f>S1232-R1232</f>
        <v>0</v>
      </c>
      <c r="W1232" s="472"/>
      <c r="X1232" s="472"/>
      <c r="Y1232" s="472"/>
      <c r="Z1232" s="1076"/>
      <c r="AA1232" s="468"/>
      <c r="AB1232" s="1173">
        <f t="shared" si="377"/>
        <v>0</v>
      </c>
      <c r="AC1232" s="1188"/>
      <c r="AE1232" s="3497"/>
    </row>
    <row r="1233" spans="1:31" s="229" customFormat="1" x14ac:dyDescent="0.25">
      <c r="A1233" s="219">
        <v>1</v>
      </c>
      <c r="B1233" s="1837" t="s">
        <v>176</v>
      </c>
      <c r="C1233" s="1372"/>
      <c r="D1233" s="1753"/>
      <c r="E1233" s="353"/>
      <c r="F1233" s="435"/>
      <c r="G1233" s="435">
        <f t="shared" ref="G1233:G1234" si="380">SUM(G1232)</f>
        <v>1</v>
      </c>
      <c r="H1233" s="249" t="e">
        <f>G1233/F1233*100</f>
        <v>#DIV/0!</v>
      </c>
      <c r="I1233" s="1626">
        <f>IF(E1233=0,0,K1233/E1233)</f>
        <v>0</v>
      </c>
      <c r="J1233" s="1232">
        <f>M1233/G1233</f>
        <v>8</v>
      </c>
      <c r="K1233" s="1296">
        <f t="shared" ref="K1233:M1234" si="381">SUM(K1232)</f>
        <v>0</v>
      </c>
      <c r="L1233" s="1296">
        <f t="shared" si="381"/>
        <v>0</v>
      </c>
      <c r="M1233" s="1296">
        <f t="shared" si="381"/>
        <v>8</v>
      </c>
      <c r="N1233" s="1296" t="e">
        <f>M1233/L1233*100</f>
        <v>#DIV/0!</v>
      </c>
      <c r="O1233" s="1296" t="e">
        <f>SUM(O1232)</f>
        <v>#DIV/0!</v>
      </c>
      <c r="P1233" s="408" t="e">
        <f>M1233/$B$4*12/O1233</f>
        <v>#DIV/0!</v>
      </c>
      <c r="Q1233" s="473"/>
      <c r="R1233" s="1007"/>
      <c r="S1233" s="473">
        <f>Y1233-X1233-U1233</f>
        <v>17.949120000000001</v>
      </c>
      <c r="T1233" s="1220"/>
      <c r="U1233" s="473"/>
      <c r="V1233" s="473"/>
      <c r="W1233" s="473"/>
      <c r="X1233" s="473"/>
      <c r="Y1233" s="473">
        <v>17.949120000000001</v>
      </c>
      <c r="Z1233" s="1099"/>
      <c r="AA1233" s="993"/>
      <c r="AB1233" s="1173">
        <f t="shared" si="377"/>
        <v>17.949120000000001</v>
      </c>
      <c r="AC1233" s="1188"/>
      <c r="AE1233" s="3497"/>
    </row>
    <row r="1234" spans="1:31" ht="40.5" customHeight="1" thickBot="1" x14ac:dyDescent="0.3">
      <c r="A1234" s="219">
        <v>1</v>
      </c>
      <c r="B1234" s="230" t="s">
        <v>201</v>
      </c>
      <c r="C1234" s="230"/>
      <c r="D1234" s="230"/>
      <c r="E1234" s="374"/>
      <c r="F1234" s="1729"/>
      <c r="G1234" s="1729">
        <f t="shared" si="380"/>
        <v>1</v>
      </c>
      <c r="H1234" s="1729" t="e">
        <f>G1234/F1234*100</f>
        <v>#DIV/0!</v>
      </c>
      <c r="I1234" s="1274">
        <f>IF(E1234=0,0,K1234/E1234)</f>
        <v>0</v>
      </c>
      <c r="J1234" s="1274">
        <f>M1234/G1234</f>
        <v>8</v>
      </c>
      <c r="K1234" s="1729">
        <f t="shared" si="381"/>
        <v>0</v>
      </c>
      <c r="L1234" s="1729">
        <f t="shared" si="381"/>
        <v>0</v>
      </c>
      <c r="M1234" s="1729">
        <f t="shared" si="381"/>
        <v>8</v>
      </c>
      <c r="N1234" s="1379" t="e">
        <f>M1234/L1234*100</f>
        <v>#DIV/0!</v>
      </c>
      <c r="O1234" s="1323" t="e">
        <f>SUM(O1231:O1232)</f>
        <v>#DIV/0!</v>
      </c>
      <c r="P1234" s="1276" t="e">
        <f>M1234/$B$4*12/O1234</f>
        <v>#DIV/0!</v>
      </c>
      <c r="Q1234" s="477"/>
      <c r="R1234" s="1012">
        <f t="shared" ref="R1234" si="382">Q1234/12*$B$4</f>
        <v>0</v>
      </c>
      <c r="S1234" s="477">
        <f>Y1234-X1234-U1234</f>
        <v>17.949120000000001</v>
      </c>
      <c r="T1234" s="920"/>
      <c r="U1234" s="477"/>
      <c r="V1234" s="477">
        <f>S1234-R1234</f>
        <v>17.949120000000001</v>
      </c>
      <c r="W1234" s="477"/>
      <c r="X1234" s="477"/>
      <c r="Y1234" s="477">
        <v>17.949120000000001</v>
      </c>
      <c r="Z1234" s="1731"/>
      <c r="AA1234" s="1040"/>
      <c r="AB1234" s="1173">
        <f t="shared" si="377"/>
        <v>0</v>
      </c>
      <c r="AC1234" s="1188"/>
      <c r="AE1234" s="3497"/>
    </row>
    <row r="1235" spans="1:31" ht="15.75" thickBot="1" x14ac:dyDescent="0.3">
      <c r="A1235" s="219">
        <v>1</v>
      </c>
      <c r="B1235" s="1614" t="s">
        <v>277</v>
      </c>
      <c r="C1235" s="1614"/>
      <c r="D1235" s="1614"/>
      <c r="E1235" s="356"/>
      <c r="F1235" s="853"/>
      <c r="G1235" s="853"/>
      <c r="H1235" s="853"/>
      <c r="I1235" s="1574"/>
      <c r="J1235" s="1574"/>
      <c r="K1235" s="853"/>
      <c r="L1235" s="853"/>
      <c r="M1235" s="853">
        <f>M1234</f>
        <v>8</v>
      </c>
      <c r="N1235" s="853"/>
      <c r="O1235" s="853"/>
      <c r="P1235" s="853"/>
      <c r="Q1235" s="478"/>
      <c r="R1235" s="899">
        <f t="shared" ref="R1235" si="383">R1234+R1229</f>
        <v>0</v>
      </c>
      <c r="S1235" s="478">
        <f t="shared" ref="S1235:Y1235" si="384">S1234+S1229</f>
        <v>95.016590000000008</v>
      </c>
      <c r="T1235" s="923">
        <f t="shared" si="384"/>
        <v>0</v>
      </c>
      <c r="U1235" s="247">
        <f>U1234+U1229</f>
        <v>0</v>
      </c>
      <c r="V1235" s="478">
        <f t="shared" si="384"/>
        <v>95.016590000000008</v>
      </c>
      <c r="W1235" s="478">
        <f t="shared" si="384"/>
        <v>0</v>
      </c>
      <c r="X1235" s="478">
        <f t="shared" si="384"/>
        <v>0</v>
      </c>
      <c r="Y1235" s="247">
        <f t="shared" si="384"/>
        <v>92.546780000000012</v>
      </c>
      <c r="Z1235" s="1788"/>
      <c r="AA1235" s="995"/>
      <c r="AB1235" s="1173">
        <f t="shared" si="377"/>
        <v>0</v>
      </c>
      <c r="AC1235" s="1188"/>
      <c r="AE1235" s="3497"/>
    </row>
    <row r="1236" spans="1:31" x14ac:dyDescent="0.25">
      <c r="A1236" s="219">
        <v>1</v>
      </c>
      <c r="B1236" s="1822"/>
      <c r="C1236" s="1823"/>
      <c r="D1236" s="1822"/>
      <c r="E1236" s="359"/>
      <c r="F1236" s="888"/>
      <c r="G1236" s="888"/>
      <c r="H1236" s="888"/>
      <c r="I1236" s="1596"/>
      <c r="J1236" s="1596"/>
      <c r="K1236" s="888"/>
      <c r="L1236" s="888"/>
      <c r="M1236" s="888"/>
      <c r="N1236" s="888"/>
      <c r="O1236" s="888"/>
      <c r="P1236" s="888"/>
      <c r="Q1236" s="471"/>
      <c r="R1236" s="897"/>
      <c r="S1236" s="471">
        <f t="shared" ref="S1236:S1243" si="385">Y1236-X1236-U1236</f>
        <v>0</v>
      </c>
      <c r="T1236" s="921"/>
      <c r="U1236" s="471"/>
      <c r="V1236" s="471"/>
      <c r="W1236" s="471"/>
      <c r="X1236" s="471"/>
      <c r="Y1236" s="471"/>
      <c r="Z1236" s="1071"/>
      <c r="AA1236" s="511"/>
      <c r="AB1236" s="1173">
        <f t="shared" si="377"/>
        <v>0</v>
      </c>
      <c r="AC1236" s="1188"/>
      <c r="AE1236" s="3497"/>
    </row>
    <row r="1237" spans="1:31" ht="43.5" x14ac:dyDescent="0.25">
      <c r="A1237" s="219">
        <v>1</v>
      </c>
      <c r="B1237" s="1178" t="s">
        <v>368</v>
      </c>
      <c r="C1237" s="1178"/>
      <c r="D1237" s="1722"/>
      <c r="E1237" s="349"/>
      <c r="F1237" s="667"/>
      <c r="G1237" s="667"/>
      <c r="H1237" s="667"/>
      <c r="I1237" s="1604"/>
      <c r="J1237" s="1604"/>
      <c r="K1237" s="667"/>
      <c r="L1237" s="667"/>
      <c r="M1237" s="667"/>
      <c r="N1237" s="667"/>
      <c r="O1237" s="667"/>
      <c r="P1237" s="667"/>
      <c r="Q1237" s="472"/>
      <c r="R1237" s="898"/>
      <c r="S1237" s="472">
        <f t="shared" si="385"/>
        <v>0</v>
      </c>
      <c r="T1237" s="918"/>
      <c r="U1237" s="472"/>
      <c r="V1237" s="472"/>
      <c r="W1237" s="472"/>
      <c r="X1237" s="472"/>
      <c r="Y1237" s="472"/>
      <c r="Z1237" s="1097"/>
      <c r="AA1237" s="468"/>
      <c r="AB1237" s="1173">
        <f t="shared" si="377"/>
        <v>0</v>
      </c>
      <c r="AC1237" s="1188"/>
      <c r="AE1237" s="3497"/>
    </row>
    <row r="1238" spans="1:31" x14ac:dyDescent="0.25">
      <c r="A1238" s="219">
        <v>1</v>
      </c>
      <c r="B1238" s="1605" t="s">
        <v>5</v>
      </c>
      <c r="C1238" s="1606"/>
      <c r="D1238" s="1605"/>
      <c r="E1238" s="349"/>
      <c r="F1238" s="667"/>
      <c r="G1238" s="667"/>
      <c r="H1238" s="667"/>
      <c r="I1238" s="1604"/>
      <c r="J1238" s="1604"/>
      <c r="K1238" s="667"/>
      <c r="L1238" s="667"/>
      <c r="M1238" s="667"/>
      <c r="N1238" s="667"/>
      <c r="O1238" s="667"/>
      <c r="P1238" s="667"/>
      <c r="Q1238" s="472"/>
      <c r="R1238" s="898"/>
      <c r="S1238" s="472">
        <f t="shared" si="385"/>
        <v>0</v>
      </c>
      <c r="T1238" s="918"/>
      <c r="U1238" s="472"/>
      <c r="V1238" s="472"/>
      <c r="W1238" s="472"/>
      <c r="X1238" s="472"/>
      <c r="Y1238" s="472"/>
      <c r="Z1238" s="1097"/>
      <c r="AA1238" s="468"/>
      <c r="AB1238" s="1173">
        <f t="shared" si="377"/>
        <v>0</v>
      </c>
      <c r="AC1238" s="1188"/>
      <c r="AE1238" s="3497"/>
    </row>
    <row r="1239" spans="1:31" x14ac:dyDescent="0.25">
      <c r="A1239" s="219">
        <v>1</v>
      </c>
      <c r="B1239" s="3" t="s">
        <v>23</v>
      </c>
      <c r="C1239" s="1186" t="s">
        <v>256</v>
      </c>
      <c r="D1239" s="3"/>
      <c r="E1239" s="381"/>
      <c r="F1239" s="205"/>
      <c r="G1239" s="205"/>
      <c r="H1239" s="205" t="e">
        <f>G1239/F1239*100</f>
        <v>#DIV/0!</v>
      </c>
      <c r="I1239" s="1727">
        <v>3.3</v>
      </c>
      <c r="J1239" s="243" t="e">
        <f>M1239/G1239</f>
        <v>#DIV/0!</v>
      </c>
      <c r="K1239" s="244">
        <f>ROUND(E1239*I1239,0)</f>
        <v>0</v>
      </c>
      <c r="L1239" s="244">
        <f>ROUND(K1239/12*$B$4,0)</f>
        <v>0</v>
      </c>
      <c r="M1239" s="244"/>
      <c r="N1239" s="244" t="e">
        <f>M1239/L1239*100</f>
        <v>#DIV/0!</v>
      </c>
      <c r="O1239" s="244" t="e">
        <f>ROUND(K1239/D1239,0)</f>
        <v>#DIV/0!</v>
      </c>
      <c r="P1239" s="244" t="e">
        <f>M1239/$B$4*12/O1239</f>
        <v>#DIV/0!</v>
      </c>
      <c r="Q1239" s="472"/>
      <c r="R1239" s="898"/>
      <c r="S1239" s="472">
        <f t="shared" si="385"/>
        <v>0</v>
      </c>
      <c r="T1239" s="918"/>
      <c r="U1239" s="472"/>
      <c r="V1239" s="472"/>
      <c r="W1239" s="472"/>
      <c r="X1239" s="472"/>
      <c r="Y1239" s="472"/>
      <c r="Z1239" s="1076"/>
      <c r="AA1239" s="468"/>
      <c r="AB1239" s="1173">
        <f t="shared" si="377"/>
        <v>0</v>
      </c>
      <c r="AC1239" s="1188"/>
      <c r="AE1239" s="3497"/>
    </row>
    <row r="1240" spans="1:31" x14ac:dyDescent="0.25">
      <c r="A1240" s="219">
        <v>1</v>
      </c>
      <c r="B1240" s="1732" t="s">
        <v>6</v>
      </c>
      <c r="C1240" s="1186" t="s">
        <v>256</v>
      </c>
      <c r="D1240" s="1732"/>
      <c r="E1240" s="382"/>
      <c r="F1240" s="211"/>
      <c r="G1240" s="211"/>
      <c r="H1240" s="211" t="e">
        <f>G1240/F1240*100</f>
        <v>#DIV/0!</v>
      </c>
      <c r="I1240" s="1838">
        <v>3.8</v>
      </c>
      <c r="J1240" s="1198" t="e">
        <f>M1240/G1240</f>
        <v>#DIV/0!</v>
      </c>
      <c r="K1240" s="408">
        <f>ROUND(E1240*I1240,0)</f>
        <v>0</v>
      </c>
      <c r="L1240" s="408">
        <f>ROUND(K1240/12*$B$4,0)</f>
        <v>0</v>
      </c>
      <c r="M1240" s="408"/>
      <c r="N1240" s="408" t="e">
        <f>M1240/L1240*100</f>
        <v>#DIV/0!</v>
      </c>
      <c r="O1240" s="408" t="e">
        <f>ROUND(K1240/D1240,0)</f>
        <v>#DIV/0!</v>
      </c>
      <c r="P1240" s="408" t="e">
        <f>M1240/$B$4*12/O1240</f>
        <v>#DIV/0!</v>
      </c>
      <c r="Q1240" s="473"/>
      <c r="R1240" s="1007"/>
      <c r="S1240" s="473">
        <f t="shared" si="385"/>
        <v>0</v>
      </c>
      <c r="T1240" s="1220"/>
      <c r="U1240" s="473"/>
      <c r="V1240" s="473"/>
      <c r="W1240" s="473"/>
      <c r="X1240" s="473"/>
      <c r="Y1240" s="473"/>
      <c r="Z1240" s="1194"/>
      <c r="AA1240" s="993"/>
      <c r="AB1240" s="1173">
        <f t="shared" si="377"/>
        <v>0</v>
      </c>
      <c r="AC1240" s="1188"/>
      <c r="AE1240" s="3497"/>
    </row>
    <row r="1241" spans="1:31" x14ac:dyDescent="0.25">
      <c r="A1241" s="219">
        <v>1</v>
      </c>
      <c r="B1241" s="1239" t="s">
        <v>7</v>
      </c>
      <c r="C1241" s="1238"/>
      <c r="D1241" s="1239"/>
      <c r="E1241" s="358"/>
      <c r="F1241" s="1608"/>
      <c r="G1241" s="1608">
        <f>SUM(G1239:G1240)</f>
        <v>0</v>
      </c>
      <c r="H1241" s="1608" t="e">
        <f>G1241/F1241*100</f>
        <v>#DIV/0!</v>
      </c>
      <c r="I1241" s="8">
        <f>IF(E1241=0,0,K1241/E1241)</f>
        <v>0</v>
      </c>
      <c r="J1241" s="8" t="e">
        <f>M1241/G1241</f>
        <v>#DIV/0!</v>
      </c>
      <c r="K1241" s="1608">
        <f>SUM(K1239:K1240)</f>
        <v>0</v>
      </c>
      <c r="L1241" s="1608">
        <f>SUM(L1239:L1240)</f>
        <v>0</v>
      </c>
      <c r="M1241" s="1608">
        <f>SUM(M1239:M1240)</f>
        <v>0</v>
      </c>
      <c r="N1241" s="1292" t="e">
        <f>M1241/L1241*100</f>
        <v>#DIV/0!</v>
      </c>
      <c r="O1241" s="300" t="e">
        <f>SUM(O1239:O1240)</f>
        <v>#DIV/0!</v>
      </c>
      <c r="P1241" s="1292" t="e">
        <f>M1241/$B$4*12/O1241</f>
        <v>#DIV/0!</v>
      </c>
      <c r="Q1241" s="470"/>
      <c r="R1241" s="2340">
        <f t="shared" ref="R1241:R1242" si="386">Q1241/12*$B$4</f>
        <v>0</v>
      </c>
      <c r="S1241" s="470">
        <f t="shared" si="385"/>
        <v>0</v>
      </c>
      <c r="T1241" s="922"/>
      <c r="U1241" s="470"/>
      <c r="V1241" s="470">
        <f>S1241-R1241</f>
        <v>0</v>
      </c>
      <c r="W1241" s="470"/>
      <c r="X1241" s="470"/>
      <c r="Y1241" s="470"/>
      <c r="Z1241" s="1609"/>
      <c r="AA1241" s="998"/>
      <c r="AB1241" s="1173">
        <f t="shared" si="377"/>
        <v>0</v>
      </c>
      <c r="AC1241" s="1188"/>
      <c r="AE1241" s="3497"/>
    </row>
    <row r="1242" spans="1:31" x14ac:dyDescent="0.25">
      <c r="A1242" s="219">
        <v>1</v>
      </c>
      <c r="B1242" s="633" t="s">
        <v>194</v>
      </c>
      <c r="C1242" s="1828"/>
      <c r="D1242" s="202"/>
      <c r="E1242" s="359"/>
      <c r="F1242" s="888"/>
      <c r="G1242" s="888"/>
      <c r="H1242" s="888"/>
      <c r="I1242" s="1596"/>
      <c r="J1242" s="1596"/>
      <c r="K1242" s="888"/>
      <c r="L1242" s="888"/>
      <c r="M1242" s="888"/>
      <c r="N1242" s="888"/>
      <c r="O1242" s="888"/>
      <c r="P1242" s="888"/>
      <c r="Q1242" s="471"/>
      <c r="R1242" s="2341">
        <f t="shared" si="386"/>
        <v>0</v>
      </c>
      <c r="S1242" s="471">
        <f t="shared" si="385"/>
        <v>0</v>
      </c>
      <c r="T1242" s="921"/>
      <c r="U1242" s="471"/>
      <c r="V1242" s="471">
        <f>S1242-R1242</f>
        <v>0</v>
      </c>
      <c r="W1242" s="471"/>
      <c r="X1242" s="471"/>
      <c r="Y1242" s="471"/>
      <c r="Z1242" s="1071"/>
      <c r="AA1242" s="511"/>
      <c r="AB1242" s="1173">
        <f t="shared" si="377"/>
        <v>0</v>
      </c>
      <c r="AC1242" s="1188"/>
      <c r="AE1242" s="3497"/>
    </row>
    <row r="1243" spans="1:31" ht="29.25" x14ac:dyDescent="0.25">
      <c r="A1243" s="219">
        <v>1</v>
      </c>
      <c r="B1243" s="2351" t="s">
        <v>270</v>
      </c>
      <c r="C1243" s="576"/>
      <c r="D1243" s="1748"/>
      <c r="E1243" s="635"/>
      <c r="F1243" s="635"/>
      <c r="G1243" s="635">
        <f t="shared" ref="G1243" si="387">G1244+G1245+G1247+G1248+G1246+G1249*5</f>
        <v>0</v>
      </c>
      <c r="H1243" s="667" t="e">
        <f>G1243/F1243*100</f>
        <v>#DIV/0!</v>
      </c>
      <c r="I1243" s="1604"/>
      <c r="J1243" s="1604"/>
      <c r="K1243" s="667"/>
      <c r="L1243" s="667"/>
      <c r="M1243" s="667"/>
      <c r="N1243" s="667"/>
      <c r="O1243" s="667"/>
      <c r="P1243" s="667"/>
      <c r="Q1243" s="472"/>
      <c r="R1243" s="898"/>
      <c r="S1243" s="472">
        <f t="shared" si="385"/>
        <v>0</v>
      </c>
      <c r="T1243" s="918"/>
      <c r="U1243" s="472"/>
      <c r="V1243" s="472"/>
      <c r="W1243" s="472"/>
      <c r="X1243" s="472"/>
      <c r="Y1243" s="472"/>
      <c r="Z1243" s="1080"/>
      <c r="AA1243" s="468"/>
      <c r="AB1243" s="1173">
        <f t="shared" si="377"/>
        <v>0</v>
      </c>
      <c r="AC1243" s="1188"/>
      <c r="AE1243" s="3497"/>
    </row>
    <row r="1244" spans="1:31" ht="30" x14ac:dyDescent="0.25">
      <c r="A1244" s="219">
        <v>1</v>
      </c>
      <c r="B1244" s="436" t="s">
        <v>193</v>
      </c>
      <c r="C1244" s="576"/>
      <c r="D1244" s="1748"/>
      <c r="E1244" s="636"/>
      <c r="F1244" s="309"/>
      <c r="G1244" s="309"/>
      <c r="H1244" s="667"/>
      <c r="I1244" s="1604"/>
      <c r="J1244" s="1604"/>
      <c r="K1244" s="667"/>
      <c r="L1244" s="667"/>
      <c r="M1244" s="667"/>
      <c r="N1244" s="667"/>
      <c r="O1244" s="667"/>
      <c r="P1244" s="667"/>
      <c r="Q1244" s="472"/>
      <c r="R1244" s="898"/>
      <c r="S1244" s="472"/>
      <c r="T1244" s="918"/>
      <c r="U1244" s="472"/>
      <c r="V1244" s="472"/>
      <c r="W1244" s="472"/>
      <c r="X1244" s="472"/>
      <c r="Y1244" s="472"/>
      <c r="Z1244" s="1080"/>
      <c r="AA1244" s="468"/>
      <c r="AB1244" s="1173">
        <f t="shared" si="377"/>
        <v>0</v>
      </c>
      <c r="AC1244" s="1188"/>
      <c r="AE1244" s="3497"/>
    </row>
    <row r="1245" spans="1:31" ht="30" x14ac:dyDescent="0.25">
      <c r="A1245" s="219">
        <v>1</v>
      </c>
      <c r="B1245" s="437" t="s">
        <v>461</v>
      </c>
      <c r="C1245" s="576"/>
      <c r="D1245" s="1748"/>
      <c r="E1245" s="636"/>
      <c r="F1245" s="309"/>
      <c r="G1245" s="309"/>
      <c r="H1245" s="667" t="e">
        <f t="shared" ref="H1245:H1254" si="388">G1245/F1245*100</f>
        <v>#DIV/0!</v>
      </c>
      <c r="I1245" s="1604"/>
      <c r="J1245" s="1604"/>
      <c r="K1245" s="667"/>
      <c r="L1245" s="667"/>
      <c r="M1245" s="667"/>
      <c r="N1245" s="667"/>
      <c r="O1245" s="667"/>
      <c r="P1245" s="667"/>
      <c r="Q1245" s="472"/>
      <c r="R1245" s="898"/>
      <c r="S1245" s="472"/>
      <c r="T1245" s="918"/>
      <c r="U1245" s="472"/>
      <c r="V1245" s="472"/>
      <c r="W1245" s="472"/>
      <c r="X1245" s="472"/>
      <c r="Y1245" s="472"/>
      <c r="Z1245" s="1080"/>
      <c r="AA1245" s="468"/>
      <c r="AB1245" s="1173">
        <f t="shared" si="377"/>
        <v>0</v>
      </c>
      <c r="AC1245" s="1188"/>
      <c r="AE1245" s="3497"/>
    </row>
    <row r="1246" spans="1:31" ht="60" x14ac:dyDescent="0.25">
      <c r="A1246" s="219">
        <v>1</v>
      </c>
      <c r="B1246" s="437" t="s">
        <v>462</v>
      </c>
      <c r="C1246" s="576"/>
      <c r="D1246" s="1748"/>
      <c r="E1246" s="636"/>
      <c r="F1246" s="309"/>
      <c r="G1246" s="309"/>
      <c r="H1246" s="667" t="e">
        <f t="shared" si="388"/>
        <v>#DIV/0!</v>
      </c>
      <c r="I1246" s="1604"/>
      <c r="J1246" s="1604"/>
      <c r="K1246" s="667"/>
      <c r="L1246" s="667"/>
      <c r="M1246" s="667"/>
      <c r="N1246" s="667"/>
      <c r="O1246" s="667"/>
      <c r="P1246" s="667"/>
      <c r="Q1246" s="472"/>
      <c r="R1246" s="898"/>
      <c r="S1246" s="472"/>
      <c r="T1246" s="918"/>
      <c r="U1246" s="472"/>
      <c r="V1246" s="472"/>
      <c r="W1246" s="472"/>
      <c r="X1246" s="472"/>
      <c r="Y1246" s="472"/>
      <c r="Z1246" s="1080"/>
      <c r="AA1246" s="468"/>
      <c r="AB1246" s="1173">
        <f t="shared" si="377"/>
        <v>0</v>
      </c>
      <c r="AC1246" s="1188"/>
      <c r="AE1246" s="3497"/>
    </row>
    <row r="1247" spans="1:31" ht="45" x14ac:dyDescent="0.25">
      <c r="A1247" s="219">
        <v>1</v>
      </c>
      <c r="B1247" s="437" t="s">
        <v>463</v>
      </c>
      <c r="C1247" s="576"/>
      <c r="D1247" s="1748"/>
      <c r="E1247" s="636"/>
      <c r="F1247" s="309"/>
      <c r="G1247" s="309"/>
      <c r="H1247" s="667" t="e">
        <f t="shared" si="388"/>
        <v>#DIV/0!</v>
      </c>
      <c r="I1247" s="1604"/>
      <c r="J1247" s="1604"/>
      <c r="K1247" s="667"/>
      <c r="L1247" s="667"/>
      <c r="M1247" s="667"/>
      <c r="N1247" s="667"/>
      <c r="O1247" s="667"/>
      <c r="P1247" s="667"/>
      <c r="Q1247" s="472"/>
      <c r="R1247" s="898"/>
      <c r="S1247" s="472"/>
      <c r="T1247" s="918"/>
      <c r="U1247" s="472"/>
      <c r="V1247" s="472"/>
      <c r="W1247" s="472"/>
      <c r="X1247" s="472"/>
      <c r="Y1247" s="472"/>
      <c r="Z1247" s="1080"/>
      <c r="AA1247" s="468"/>
      <c r="AB1247" s="1173">
        <f t="shared" si="377"/>
        <v>0</v>
      </c>
      <c r="AC1247" s="1188"/>
      <c r="AE1247" s="3497"/>
    </row>
    <row r="1248" spans="1:31" ht="90" x14ac:dyDescent="0.25">
      <c r="A1248" s="219">
        <v>1</v>
      </c>
      <c r="B1248" s="437" t="s">
        <v>464</v>
      </c>
      <c r="C1248" s="576"/>
      <c r="D1248" s="1748"/>
      <c r="E1248" s="636"/>
      <c r="F1248" s="309"/>
      <c r="G1248" s="309"/>
      <c r="H1248" s="667" t="e">
        <f t="shared" si="388"/>
        <v>#DIV/0!</v>
      </c>
      <c r="I1248" s="1604"/>
      <c r="J1248" s="1604"/>
      <c r="K1248" s="667"/>
      <c r="L1248" s="667"/>
      <c r="M1248" s="667"/>
      <c r="N1248" s="667"/>
      <c r="O1248" s="667"/>
      <c r="P1248" s="667"/>
      <c r="Q1248" s="472"/>
      <c r="R1248" s="898"/>
      <c r="S1248" s="472"/>
      <c r="T1248" s="918"/>
      <c r="U1248" s="472"/>
      <c r="V1248" s="472"/>
      <c r="W1248" s="472"/>
      <c r="X1248" s="472"/>
      <c r="Y1248" s="472"/>
      <c r="Z1248" s="1080"/>
      <c r="AA1248" s="468"/>
      <c r="AB1248" s="1173">
        <f t="shared" si="377"/>
        <v>0</v>
      </c>
      <c r="AC1248" s="1188"/>
      <c r="AE1248" s="3497"/>
    </row>
    <row r="1249" spans="1:31" s="2356" customFormat="1" ht="43.5" x14ac:dyDescent="0.25">
      <c r="B1249" s="2351" t="s">
        <v>619</v>
      </c>
      <c r="C1249" s="1790"/>
      <c r="D1249" s="1748"/>
      <c r="E1249" s="952"/>
      <c r="F1249" s="952"/>
      <c r="G1249" s="952">
        <f t="shared" ref="G1249" si="389">G1250</f>
        <v>0</v>
      </c>
      <c r="H1249" s="667" t="e">
        <f t="shared" si="388"/>
        <v>#DIV/0!</v>
      </c>
      <c r="I1249" s="1604"/>
      <c r="J1249" s="1604"/>
      <c r="K1249" s="667"/>
      <c r="L1249" s="667"/>
      <c r="M1249" s="667"/>
      <c r="N1249" s="667"/>
      <c r="O1249" s="667"/>
      <c r="P1249" s="667"/>
      <c r="Q1249" s="472"/>
      <c r="R1249" s="898"/>
      <c r="S1249" s="472"/>
      <c r="T1249" s="918"/>
      <c r="U1249" s="472"/>
      <c r="V1249" s="472"/>
      <c r="W1249" s="472"/>
      <c r="X1249" s="472"/>
      <c r="Y1249" s="472"/>
      <c r="Z1249" s="1080"/>
      <c r="AA1249" s="468"/>
      <c r="AB1249" s="1173"/>
      <c r="AC1249" s="1188"/>
      <c r="AE1249" s="3497"/>
    </row>
    <row r="1250" spans="1:31" s="2356" customFormat="1" ht="30" x14ac:dyDescent="0.25">
      <c r="B1250" s="437" t="s">
        <v>621</v>
      </c>
      <c r="C1250" s="576"/>
      <c r="D1250" s="1748"/>
      <c r="E1250" s="953"/>
      <c r="F1250" s="309"/>
      <c r="G1250" s="309"/>
      <c r="H1250" s="667" t="e">
        <f t="shared" si="388"/>
        <v>#DIV/0!</v>
      </c>
      <c r="I1250" s="1604"/>
      <c r="J1250" s="1604"/>
      <c r="K1250" s="667"/>
      <c r="L1250" s="667"/>
      <c r="M1250" s="667"/>
      <c r="N1250" s="667"/>
      <c r="O1250" s="667"/>
      <c r="P1250" s="667"/>
      <c r="Q1250" s="472"/>
      <c r="R1250" s="898"/>
      <c r="S1250" s="472"/>
      <c r="T1250" s="918"/>
      <c r="U1250" s="472"/>
      <c r="V1250" s="472"/>
      <c r="W1250" s="472"/>
      <c r="X1250" s="472"/>
      <c r="Y1250" s="472"/>
      <c r="Z1250" s="1080"/>
      <c r="AA1250" s="468"/>
      <c r="AB1250" s="1173"/>
      <c r="AC1250" s="1188"/>
      <c r="AE1250" s="3497"/>
    </row>
    <row r="1251" spans="1:31" ht="29.25" x14ac:dyDescent="0.25">
      <c r="B1251" s="411" t="s">
        <v>131</v>
      </c>
      <c r="C1251" s="576"/>
      <c r="D1251" s="1748"/>
      <c r="E1251" s="635"/>
      <c r="F1251" s="667"/>
      <c r="G1251" s="667">
        <f t="shared" ref="G1251" si="390">G1252+G1253</f>
        <v>0</v>
      </c>
      <c r="H1251" s="667" t="e">
        <f t="shared" si="388"/>
        <v>#DIV/0!</v>
      </c>
      <c r="I1251" s="1604"/>
      <c r="J1251" s="1604"/>
      <c r="K1251" s="667"/>
      <c r="L1251" s="667"/>
      <c r="M1251" s="667"/>
      <c r="N1251" s="667"/>
      <c r="O1251" s="667"/>
      <c r="P1251" s="667"/>
      <c r="Q1251" s="472"/>
      <c r="R1251" s="898"/>
      <c r="S1251" s="472"/>
      <c r="T1251" s="918"/>
      <c r="U1251" s="472"/>
      <c r="V1251" s="472"/>
      <c r="W1251" s="472"/>
      <c r="X1251" s="472"/>
      <c r="Y1251" s="472"/>
      <c r="Z1251" s="1080"/>
      <c r="AA1251" s="468"/>
      <c r="AB1251" s="1173">
        <f>S1251-R1251-V1251</f>
        <v>0</v>
      </c>
      <c r="AC1251" s="1188"/>
      <c r="AE1251" s="3497"/>
    </row>
    <row r="1252" spans="1:31" x14ac:dyDescent="0.25">
      <c r="B1252" s="256" t="s">
        <v>222</v>
      </c>
      <c r="C1252" s="576"/>
      <c r="D1252" s="1748"/>
      <c r="E1252" s="636"/>
      <c r="F1252" s="309"/>
      <c r="G1252" s="309"/>
      <c r="H1252" s="667" t="e">
        <f t="shared" si="388"/>
        <v>#DIV/0!</v>
      </c>
      <c r="I1252" s="1604"/>
      <c r="J1252" s="1604"/>
      <c r="K1252" s="667"/>
      <c r="L1252" s="667"/>
      <c r="M1252" s="667"/>
      <c r="N1252" s="667"/>
      <c r="O1252" s="667"/>
      <c r="P1252" s="667"/>
      <c r="Q1252" s="472"/>
      <c r="R1252" s="898"/>
      <c r="S1252" s="472"/>
      <c r="T1252" s="918"/>
      <c r="U1252" s="472"/>
      <c r="V1252" s="472"/>
      <c r="W1252" s="472"/>
      <c r="X1252" s="472"/>
      <c r="Y1252" s="472"/>
      <c r="Z1252" s="1080"/>
      <c r="AA1252" s="468"/>
      <c r="AB1252" s="1173">
        <f>S1252-R1252-V1252</f>
        <v>0</v>
      </c>
      <c r="AC1252" s="1188"/>
      <c r="AE1252" s="3497"/>
    </row>
    <row r="1253" spans="1:31" ht="74.25" customHeight="1" x14ac:dyDescent="0.25">
      <c r="A1253" s="219">
        <v>1</v>
      </c>
      <c r="B1253" s="256" t="s">
        <v>510</v>
      </c>
      <c r="C1253" s="1790"/>
      <c r="D1253" s="1748"/>
      <c r="E1253" s="636"/>
      <c r="F1253" s="309"/>
      <c r="G1253" s="309"/>
      <c r="H1253" s="309" t="e">
        <f t="shared" si="388"/>
        <v>#DIV/0!</v>
      </c>
      <c r="I1253" s="1604"/>
      <c r="J1253" s="1604"/>
      <c r="K1253" s="667"/>
      <c r="L1253" s="667"/>
      <c r="M1253" s="667"/>
      <c r="N1253" s="667"/>
      <c r="O1253" s="667"/>
      <c r="P1253" s="667"/>
      <c r="Q1253" s="472"/>
      <c r="R1253" s="898"/>
      <c r="S1253" s="472"/>
      <c r="T1253" s="918"/>
      <c r="U1253" s="472"/>
      <c r="V1253" s="472"/>
      <c r="W1253" s="472"/>
      <c r="X1253" s="472"/>
      <c r="Y1253" s="472"/>
      <c r="Z1253" s="1097"/>
      <c r="AA1253" s="468"/>
      <c r="AB1253" s="1173">
        <f>S1253-R1253-V1253</f>
        <v>0</v>
      </c>
      <c r="AC1253" s="1188"/>
      <c r="AE1253" s="3497"/>
    </row>
    <row r="1254" spans="1:31" s="2356" customFormat="1" ht="44.25" customHeight="1" x14ac:dyDescent="0.25">
      <c r="B1254" s="666" t="s">
        <v>342</v>
      </c>
      <c r="C1254" s="1790"/>
      <c r="D1254" s="1748"/>
      <c r="E1254" s="635"/>
      <c r="F1254" s="667"/>
      <c r="G1254" s="667"/>
      <c r="H1254" s="667" t="e">
        <f t="shared" si="388"/>
        <v>#DIV/0!</v>
      </c>
      <c r="I1254" s="1604"/>
      <c r="J1254" s="1604"/>
      <c r="K1254" s="667"/>
      <c r="L1254" s="667"/>
      <c r="M1254" s="667"/>
      <c r="N1254" s="667"/>
      <c r="O1254" s="667"/>
      <c r="P1254" s="667"/>
      <c r="Q1254" s="472"/>
      <c r="R1254" s="898"/>
      <c r="S1254" s="472"/>
      <c r="T1254" s="918"/>
      <c r="U1254" s="472"/>
      <c r="V1254" s="472"/>
      <c r="W1254" s="472"/>
      <c r="X1254" s="472"/>
      <c r="Y1254" s="472"/>
      <c r="Z1254" s="1097"/>
      <c r="AA1254" s="468"/>
      <c r="AB1254" s="1173"/>
      <c r="AC1254" s="1188"/>
      <c r="AE1254" s="3497"/>
    </row>
    <row r="1255" spans="1:31" x14ac:dyDescent="0.25">
      <c r="A1255" s="219">
        <v>1</v>
      </c>
      <c r="B1255" s="3150" t="s">
        <v>194</v>
      </c>
      <c r="C1255" s="576"/>
      <c r="D1255" s="1748"/>
      <c r="E1255" s="636"/>
      <c r="F1255" s="309"/>
      <c r="G1255" s="309"/>
      <c r="H1255" s="667"/>
      <c r="I1255" s="1604"/>
      <c r="J1255" s="1604"/>
      <c r="K1255" s="667"/>
      <c r="L1255" s="667"/>
      <c r="M1255" s="667"/>
      <c r="N1255" s="667"/>
      <c r="O1255" s="667"/>
      <c r="P1255" s="667"/>
      <c r="Q1255" s="472"/>
      <c r="R1255" s="898"/>
      <c r="S1255" s="472"/>
      <c r="T1255" s="918"/>
      <c r="U1255" s="472"/>
      <c r="V1255" s="472"/>
      <c r="W1255" s="472"/>
      <c r="X1255" s="472"/>
      <c r="Y1255" s="472"/>
      <c r="Z1255" s="1080"/>
      <c r="AA1255" s="468"/>
      <c r="AB1255" s="1173">
        <f>S1255-R1255-V1255</f>
        <v>0</v>
      </c>
      <c r="AC1255" s="1188"/>
      <c r="AE1255" s="3497"/>
    </row>
    <row r="1256" spans="1:31" ht="104.25" x14ac:dyDescent="0.25">
      <c r="A1256" s="219">
        <v>1</v>
      </c>
      <c r="B1256" s="4" t="s">
        <v>630</v>
      </c>
      <c r="C1256" s="576"/>
      <c r="D1256" s="1748"/>
      <c r="E1256" s="953"/>
      <c r="F1256" s="636"/>
      <c r="G1256" s="636">
        <f>SUM(G1257:G1260)</f>
        <v>4</v>
      </c>
      <c r="H1256" s="667" t="e">
        <f t="shared" ref="H1256:H1263" si="391">G1256/F1256*100</f>
        <v>#DIV/0!</v>
      </c>
      <c r="I1256" s="1604"/>
      <c r="J1256" s="1604"/>
      <c r="K1256" s="667"/>
      <c r="L1256" s="667"/>
      <c r="M1256" s="667"/>
      <c r="N1256" s="667"/>
      <c r="O1256" s="667"/>
      <c r="P1256" s="667"/>
      <c r="Q1256" s="472"/>
      <c r="R1256" s="1008">
        <f t="shared" ref="R1256" si="392">Q1256/12*$B$4</f>
        <v>0</v>
      </c>
      <c r="S1256" s="472">
        <f>Y1256-X1256-U1256</f>
        <v>10.994759999999999</v>
      </c>
      <c r="T1256" s="918"/>
      <c r="U1256" s="472"/>
      <c r="V1256" s="472">
        <f>S1256-R1256</f>
        <v>10.994759999999999</v>
      </c>
      <c r="W1256" s="472"/>
      <c r="X1256" s="472"/>
      <c r="Y1256" s="226">
        <v>10.994759999999999</v>
      </c>
      <c r="Z1256" s="1097"/>
      <c r="AA1256" s="468"/>
      <c r="AB1256" s="1173">
        <f>S1256-R1256-V1256</f>
        <v>0</v>
      </c>
      <c r="AC1256" s="1188"/>
      <c r="AE1256" s="3497"/>
    </row>
    <row r="1257" spans="1:31" s="2356" customFormat="1" x14ac:dyDescent="0.25">
      <c r="B1257" s="4" t="s">
        <v>623</v>
      </c>
      <c r="C1257" s="576"/>
      <c r="D1257" s="1748"/>
      <c r="E1257" s="953"/>
      <c r="F1257" s="636"/>
      <c r="G1257" s="636"/>
      <c r="H1257" s="667" t="e">
        <f t="shared" si="391"/>
        <v>#DIV/0!</v>
      </c>
      <c r="I1257" s="1604"/>
      <c r="J1257" s="1604"/>
      <c r="K1257" s="667"/>
      <c r="L1257" s="667"/>
      <c r="M1257" s="667"/>
      <c r="N1257" s="667"/>
      <c r="O1257" s="667"/>
      <c r="P1257" s="667"/>
      <c r="Q1257" s="472"/>
      <c r="R1257" s="1008"/>
      <c r="S1257" s="472"/>
      <c r="T1257" s="918"/>
      <c r="U1257" s="472"/>
      <c r="V1257" s="472"/>
      <c r="W1257" s="472"/>
      <c r="X1257" s="472"/>
      <c r="Y1257" s="472"/>
      <c r="Z1257" s="1097"/>
      <c r="AA1257" s="468"/>
      <c r="AB1257" s="1173"/>
      <c r="AC1257" s="1188"/>
      <c r="AE1257" s="3497"/>
    </row>
    <row r="1258" spans="1:31" s="2356" customFormat="1" x14ac:dyDescent="0.25">
      <c r="B1258" s="3511" t="s">
        <v>624</v>
      </c>
      <c r="C1258" s="576"/>
      <c r="D1258" s="1748"/>
      <c r="E1258" s="953"/>
      <c r="F1258" s="636"/>
      <c r="G1258" s="636"/>
      <c r="H1258" s="667" t="e">
        <f t="shared" si="391"/>
        <v>#DIV/0!</v>
      </c>
      <c r="I1258" s="1604"/>
      <c r="J1258" s="1604"/>
      <c r="K1258" s="667"/>
      <c r="L1258" s="667"/>
      <c r="M1258" s="667"/>
      <c r="N1258" s="667"/>
      <c r="O1258" s="667"/>
      <c r="P1258" s="667"/>
      <c r="Q1258" s="472"/>
      <c r="R1258" s="1008"/>
      <c r="S1258" s="472"/>
      <c r="T1258" s="918"/>
      <c r="U1258" s="472"/>
      <c r="V1258" s="472"/>
      <c r="W1258" s="472"/>
      <c r="X1258" s="472"/>
      <c r="Y1258" s="472"/>
      <c r="Z1258" s="1097"/>
      <c r="AA1258" s="468"/>
      <c r="AB1258" s="1173"/>
      <c r="AC1258" s="1188"/>
      <c r="AE1258" s="3497"/>
    </row>
    <row r="1259" spans="1:31" s="2356" customFormat="1" x14ac:dyDescent="0.25">
      <c r="B1259" s="4" t="s">
        <v>625</v>
      </c>
      <c r="C1259" s="576"/>
      <c r="D1259" s="1748"/>
      <c r="E1259" s="953"/>
      <c r="F1259" s="636"/>
      <c r="G1259" s="636">
        <v>2</v>
      </c>
      <c r="H1259" s="667" t="e">
        <f t="shared" si="391"/>
        <v>#DIV/0!</v>
      </c>
      <c r="I1259" s="1604"/>
      <c r="J1259" s="1604"/>
      <c r="K1259" s="667"/>
      <c r="L1259" s="667"/>
      <c r="M1259" s="667"/>
      <c r="N1259" s="667"/>
      <c r="O1259" s="667"/>
      <c r="P1259" s="667"/>
      <c r="Q1259" s="472"/>
      <c r="R1259" s="1008"/>
      <c r="S1259" s="472"/>
      <c r="T1259" s="918"/>
      <c r="U1259" s="472"/>
      <c r="V1259" s="472"/>
      <c r="W1259" s="472"/>
      <c r="X1259" s="472"/>
      <c r="Y1259" s="472"/>
      <c r="Z1259" s="1097"/>
      <c r="AA1259" s="468"/>
      <c r="AB1259" s="1173"/>
      <c r="AC1259" s="1188"/>
      <c r="AE1259" s="3497"/>
    </row>
    <row r="1260" spans="1:31" s="2356" customFormat="1" ht="30" x14ac:dyDescent="0.25">
      <c r="B1260" s="4" t="s">
        <v>670</v>
      </c>
      <c r="C1260" s="576"/>
      <c r="D1260" s="1748"/>
      <c r="E1260" s="953"/>
      <c r="F1260" s="636"/>
      <c r="G1260" s="636">
        <v>2</v>
      </c>
      <c r="H1260" s="667"/>
      <c r="I1260" s="1604"/>
      <c r="J1260" s="1604"/>
      <c r="K1260" s="667"/>
      <c r="L1260" s="667"/>
      <c r="M1260" s="667"/>
      <c r="N1260" s="667"/>
      <c r="O1260" s="667"/>
      <c r="P1260" s="667"/>
      <c r="Q1260" s="472"/>
      <c r="R1260" s="1008"/>
      <c r="S1260" s="472"/>
      <c r="T1260" s="918"/>
      <c r="U1260" s="472"/>
      <c r="V1260" s="472"/>
      <c r="W1260" s="472"/>
      <c r="X1260" s="472"/>
      <c r="Y1260" s="472"/>
      <c r="Z1260" s="1097"/>
      <c r="AA1260" s="468"/>
      <c r="AB1260" s="1173"/>
      <c r="AC1260" s="1188"/>
      <c r="AE1260" s="3497"/>
    </row>
    <row r="1261" spans="1:31" ht="47.25" x14ac:dyDescent="0.25">
      <c r="A1261" s="219">
        <v>1</v>
      </c>
      <c r="B1261" s="634" t="s">
        <v>466</v>
      </c>
      <c r="C1261" s="1734"/>
      <c r="D1261" s="951"/>
      <c r="E1261" s="635"/>
      <c r="F1261" s="667"/>
      <c r="G1261" s="667">
        <f t="shared" ref="G1261" si="393">G1262+G1269</f>
        <v>2</v>
      </c>
      <c r="H1261" s="667" t="e">
        <f t="shared" si="391"/>
        <v>#DIV/0!</v>
      </c>
      <c r="I1261" s="1604"/>
      <c r="J1261" s="1604"/>
      <c r="K1261" s="667"/>
      <c r="L1261" s="667"/>
      <c r="M1261" s="667"/>
      <c r="N1261" s="667"/>
      <c r="O1261" s="667"/>
      <c r="P1261" s="667"/>
      <c r="Q1261" s="472"/>
      <c r="R1261" s="898">
        <f t="shared" ref="R1261:X1261" si="394">R1262+R1269</f>
        <v>0</v>
      </c>
      <c r="S1261" s="472">
        <f t="shared" si="394"/>
        <v>2.9245199999999998</v>
      </c>
      <c r="T1261" s="918">
        <f t="shared" si="394"/>
        <v>0</v>
      </c>
      <c r="U1261" s="472">
        <f t="shared" si="394"/>
        <v>0</v>
      </c>
      <c r="V1261" s="472">
        <f t="shared" si="394"/>
        <v>2.9245199999999998</v>
      </c>
      <c r="W1261" s="472">
        <f t="shared" si="394"/>
        <v>0</v>
      </c>
      <c r="X1261" s="472">
        <f t="shared" si="394"/>
        <v>0</v>
      </c>
      <c r="Y1261" s="472">
        <f>Y1262+Y1269</f>
        <v>2.9245199999999998</v>
      </c>
      <c r="Z1261" s="1840"/>
      <c r="AA1261" s="468"/>
      <c r="AB1261" s="1173">
        <f t="shared" ref="AB1261:AB1297" si="395">S1261-R1261-V1261</f>
        <v>0</v>
      </c>
      <c r="AC1261" s="1188"/>
      <c r="AE1261" s="3497"/>
    </row>
    <row r="1262" spans="1:31" ht="30" x14ac:dyDescent="0.25">
      <c r="A1262" s="219">
        <v>1</v>
      </c>
      <c r="B1262" s="614" t="s">
        <v>271</v>
      </c>
      <c r="C1262" s="576"/>
      <c r="D1262" s="1748"/>
      <c r="E1262" s="637"/>
      <c r="F1262" s="205"/>
      <c r="G1262" s="309">
        <f t="shared" ref="G1262" si="396">SUM(G1263:G1268)</f>
        <v>1</v>
      </c>
      <c r="H1262" s="667" t="e">
        <f t="shared" si="391"/>
        <v>#DIV/0!</v>
      </c>
      <c r="I1262" s="1604"/>
      <c r="J1262" s="1604"/>
      <c r="K1262" s="667"/>
      <c r="L1262" s="667"/>
      <c r="M1262" s="667"/>
      <c r="N1262" s="667"/>
      <c r="O1262" s="667"/>
      <c r="P1262" s="667"/>
      <c r="Q1262" s="472"/>
      <c r="R1262" s="898">
        <f t="shared" ref="R1262:X1262" si="397">SUM(R1263:R1268)</f>
        <v>0</v>
      </c>
      <c r="S1262" s="472">
        <f t="shared" si="397"/>
        <v>2.0817899999999998</v>
      </c>
      <c r="T1262" s="918">
        <f t="shared" si="397"/>
        <v>0</v>
      </c>
      <c r="U1262" s="472">
        <f t="shared" si="397"/>
        <v>0</v>
      </c>
      <c r="V1262" s="472">
        <f t="shared" si="397"/>
        <v>2.0817899999999998</v>
      </c>
      <c r="W1262" s="472">
        <f t="shared" si="397"/>
        <v>0</v>
      </c>
      <c r="X1262" s="472">
        <f t="shared" si="397"/>
        <v>0</v>
      </c>
      <c r="Y1262" s="226">
        <f>SUM(Y1263:Y1268)</f>
        <v>2.0817899999999998</v>
      </c>
      <c r="Z1262" s="1080"/>
      <c r="AA1262" s="468"/>
      <c r="AB1262" s="1173">
        <f t="shared" si="395"/>
        <v>0</v>
      </c>
      <c r="AC1262" s="1188"/>
      <c r="AE1262" s="3497"/>
    </row>
    <row r="1263" spans="1:31" ht="30" x14ac:dyDescent="0.25">
      <c r="A1263" s="219">
        <v>1</v>
      </c>
      <c r="B1263" s="437" t="s">
        <v>467</v>
      </c>
      <c r="C1263" s="576"/>
      <c r="D1263" s="1748"/>
      <c r="E1263" s="637"/>
      <c r="F1263" s="309"/>
      <c r="G1263" s="309">
        <v>1</v>
      </c>
      <c r="H1263" s="667" t="e">
        <f t="shared" si="391"/>
        <v>#DIV/0!</v>
      </c>
      <c r="I1263" s="1604"/>
      <c r="J1263" s="1604"/>
      <c r="K1263" s="667"/>
      <c r="L1263" s="667"/>
      <c r="M1263" s="667"/>
      <c r="N1263" s="667"/>
      <c r="O1263" s="667"/>
      <c r="P1263" s="667"/>
      <c r="Q1263" s="472"/>
      <c r="R1263" s="898">
        <f t="shared" ref="R1263" si="398">Q1263/12*$B$4</f>
        <v>0</v>
      </c>
      <c r="S1263" s="472">
        <f>Y1263-X1263-U1263</f>
        <v>2.0817899999999998</v>
      </c>
      <c r="T1263" s="918"/>
      <c r="U1263" s="472"/>
      <c r="V1263" s="472">
        <f>S1263-R1263</f>
        <v>2.0817899999999998</v>
      </c>
      <c r="W1263" s="472"/>
      <c r="X1263" s="472"/>
      <c r="Y1263" s="226">
        <v>2.0817899999999998</v>
      </c>
      <c r="Z1263" s="1080"/>
      <c r="AA1263" s="468"/>
      <c r="AB1263" s="1173">
        <f t="shared" si="395"/>
        <v>0</v>
      </c>
      <c r="AC1263" s="1188"/>
      <c r="AE1263" s="3497"/>
    </row>
    <row r="1264" spans="1:31" ht="60" x14ac:dyDescent="0.25">
      <c r="A1264" s="219">
        <v>1</v>
      </c>
      <c r="B1264" s="437" t="s">
        <v>486</v>
      </c>
      <c r="C1264" s="576"/>
      <c r="D1264" s="1748"/>
      <c r="E1264" s="639"/>
      <c r="F1264" s="309"/>
      <c r="G1264" s="309"/>
      <c r="H1264" s="667"/>
      <c r="I1264" s="1604"/>
      <c r="J1264" s="1604"/>
      <c r="K1264" s="667"/>
      <c r="L1264" s="667"/>
      <c r="M1264" s="667"/>
      <c r="N1264" s="667"/>
      <c r="O1264" s="667"/>
      <c r="P1264" s="667"/>
      <c r="Q1264" s="472"/>
      <c r="R1264" s="898"/>
      <c r="S1264" s="472"/>
      <c r="T1264" s="918"/>
      <c r="U1264" s="472"/>
      <c r="V1264" s="472"/>
      <c r="W1264" s="472"/>
      <c r="X1264" s="472"/>
      <c r="Y1264" s="472"/>
      <c r="Z1264" s="1080"/>
      <c r="AA1264" s="468"/>
      <c r="AB1264" s="1173">
        <f t="shared" si="395"/>
        <v>0</v>
      </c>
      <c r="AC1264" s="1188"/>
      <c r="AE1264" s="3497"/>
    </row>
    <row r="1265" spans="1:31" ht="30" x14ac:dyDescent="0.25">
      <c r="A1265" s="219">
        <v>1</v>
      </c>
      <c r="B1265" s="437" t="s">
        <v>468</v>
      </c>
      <c r="C1265" s="576"/>
      <c r="D1265" s="1748"/>
      <c r="E1265" s="639"/>
      <c r="F1265" s="309"/>
      <c r="G1265" s="309"/>
      <c r="H1265" s="667" t="e">
        <f>G1265/F1265*100</f>
        <v>#DIV/0!</v>
      </c>
      <c r="I1265" s="1604"/>
      <c r="J1265" s="1604"/>
      <c r="K1265" s="667"/>
      <c r="L1265" s="667"/>
      <c r="M1265" s="667"/>
      <c r="N1265" s="667"/>
      <c r="O1265" s="667"/>
      <c r="P1265" s="667"/>
      <c r="Q1265" s="472"/>
      <c r="R1265" s="898">
        <f t="shared" ref="R1265" si="399">Q1265/12*$B$4</f>
        <v>0</v>
      </c>
      <c r="S1265" s="472">
        <f>Y1265-X1265-U1265</f>
        <v>0</v>
      </c>
      <c r="T1265" s="918"/>
      <c r="U1265" s="472"/>
      <c r="V1265" s="472">
        <f>S1265-R1265</f>
        <v>0</v>
      </c>
      <c r="W1265" s="472"/>
      <c r="X1265" s="472"/>
      <c r="Y1265" s="472"/>
      <c r="Z1265" s="1080"/>
      <c r="AA1265" s="468"/>
      <c r="AB1265" s="1173">
        <f t="shared" si="395"/>
        <v>0</v>
      </c>
      <c r="AC1265" s="1188"/>
      <c r="AE1265" s="3497"/>
    </row>
    <row r="1266" spans="1:31" ht="30" x14ac:dyDescent="0.25">
      <c r="A1266" s="219">
        <v>1</v>
      </c>
      <c r="B1266" s="437" t="s">
        <v>469</v>
      </c>
      <c r="C1266" s="576"/>
      <c r="D1266" s="1748"/>
      <c r="E1266" s="639"/>
      <c r="F1266" s="1839"/>
      <c r="G1266" s="1839"/>
      <c r="H1266" s="889"/>
      <c r="I1266" s="1604"/>
      <c r="J1266" s="1604"/>
      <c r="K1266" s="667"/>
      <c r="L1266" s="667"/>
      <c r="M1266" s="667"/>
      <c r="N1266" s="667"/>
      <c r="O1266" s="667"/>
      <c r="P1266" s="667"/>
      <c r="Q1266" s="472"/>
      <c r="R1266" s="898"/>
      <c r="S1266" s="472">
        <f>Y1266-X1266-U1266</f>
        <v>0</v>
      </c>
      <c r="T1266" s="918"/>
      <c r="U1266" s="472"/>
      <c r="V1266" s="472">
        <f>S1266-R1266</f>
        <v>0</v>
      </c>
      <c r="W1266" s="472"/>
      <c r="X1266" s="472"/>
      <c r="Y1266" s="472"/>
      <c r="Z1266" s="1840"/>
      <c r="AA1266" s="468"/>
      <c r="AB1266" s="1173">
        <f t="shared" si="395"/>
        <v>0</v>
      </c>
      <c r="AC1266" s="1188"/>
      <c r="AE1266" s="3497"/>
    </row>
    <row r="1267" spans="1:31" ht="45" x14ac:dyDescent="0.25">
      <c r="A1267" s="219">
        <v>1</v>
      </c>
      <c r="B1267" s="437" t="s">
        <v>470</v>
      </c>
      <c r="C1267" s="576"/>
      <c r="D1267" s="1748"/>
      <c r="E1267" s="639"/>
      <c r="F1267" s="205"/>
      <c r="G1267" s="309"/>
      <c r="H1267" s="667"/>
      <c r="I1267" s="1604"/>
      <c r="J1267" s="1604"/>
      <c r="K1267" s="667"/>
      <c r="L1267" s="667"/>
      <c r="M1267" s="667"/>
      <c r="N1267" s="667"/>
      <c r="O1267" s="667"/>
      <c r="P1267" s="667"/>
      <c r="Q1267" s="472"/>
      <c r="R1267" s="898"/>
      <c r="S1267" s="472"/>
      <c r="T1267" s="918"/>
      <c r="U1267" s="472"/>
      <c r="V1267" s="472"/>
      <c r="W1267" s="472"/>
      <c r="X1267" s="472"/>
      <c r="Y1267" s="472"/>
      <c r="Z1267" s="1080"/>
      <c r="AA1267" s="468"/>
      <c r="AB1267" s="1173">
        <f t="shared" si="395"/>
        <v>0</v>
      </c>
      <c r="AC1267" s="1188"/>
      <c r="AE1267" s="3497"/>
    </row>
    <row r="1268" spans="1:31" ht="30" x14ac:dyDescent="0.25">
      <c r="A1268" s="219">
        <v>1</v>
      </c>
      <c r="B1268" s="437" t="s">
        <v>471</v>
      </c>
      <c r="C1268" s="576"/>
      <c r="D1268" s="1748"/>
      <c r="E1268" s="639"/>
      <c r="F1268" s="309"/>
      <c r="G1268" s="309"/>
      <c r="H1268" s="667"/>
      <c r="I1268" s="1604"/>
      <c r="J1268" s="1604"/>
      <c r="K1268" s="667"/>
      <c r="L1268" s="667"/>
      <c r="M1268" s="667"/>
      <c r="N1268" s="667"/>
      <c r="O1268" s="667"/>
      <c r="P1268" s="667"/>
      <c r="Q1268" s="472"/>
      <c r="R1268" s="898"/>
      <c r="S1268" s="472"/>
      <c r="T1268" s="918"/>
      <c r="U1268" s="472"/>
      <c r="V1268" s="472"/>
      <c r="W1268" s="472"/>
      <c r="X1268" s="472"/>
      <c r="Y1268" s="472"/>
      <c r="Z1268" s="1080"/>
      <c r="AA1268" s="468"/>
      <c r="AB1268" s="1173">
        <f t="shared" si="395"/>
        <v>0</v>
      </c>
      <c r="AC1268" s="1188"/>
      <c r="AE1268" s="3497"/>
    </row>
    <row r="1269" spans="1:31" ht="45" x14ac:dyDescent="0.25">
      <c r="A1269" s="219">
        <v>1</v>
      </c>
      <c r="B1269" s="614" t="s">
        <v>272</v>
      </c>
      <c r="C1269" s="576"/>
      <c r="D1269" s="1748"/>
      <c r="E1269" s="3152"/>
      <c r="F1269" s="309"/>
      <c r="G1269" s="309">
        <f t="shared" ref="G1269" si="400">SUM(G1270:G1272)</f>
        <v>1</v>
      </c>
      <c r="H1269" s="667" t="e">
        <f>G1269/F1269*100</f>
        <v>#DIV/0!</v>
      </c>
      <c r="I1269" s="1604"/>
      <c r="J1269" s="1604"/>
      <c r="K1269" s="667"/>
      <c r="L1269" s="667"/>
      <c r="M1269" s="667"/>
      <c r="N1269" s="667"/>
      <c r="O1269" s="667"/>
      <c r="P1269" s="667"/>
      <c r="Q1269" s="472"/>
      <c r="R1269" s="898">
        <f t="shared" ref="R1269:Y1269" si="401">SUM(R1270:R1272)</f>
        <v>0</v>
      </c>
      <c r="S1269" s="472">
        <f t="shared" si="401"/>
        <v>0.84272999999999998</v>
      </c>
      <c r="T1269" s="918">
        <f t="shared" si="401"/>
        <v>0</v>
      </c>
      <c r="U1269" s="472">
        <f t="shared" si="401"/>
        <v>0</v>
      </c>
      <c r="V1269" s="472">
        <f t="shared" si="401"/>
        <v>0.84272999999999998</v>
      </c>
      <c r="W1269" s="472">
        <f t="shared" si="401"/>
        <v>0</v>
      </c>
      <c r="X1269" s="472">
        <f t="shared" si="401"/>
        <v>0</v>
      </c>
      <c r="Y1269" s="472">
        <f t="shared" si="401"/>
        <v>0.84272999999999998</v>
      </c>
      <c r="Z1269" s="1080"/>
      <c r="AA1269" s="468"/>
      <c r="AB1269" s="1173">
        <f t="shared" si="395"/>
        <v>0</v>
      </c>
      <c r="AC1269" s="1188"/>
      <c r="AE1269" s="3497"/>
    </row>
    <row r="1270" spans="1:31" ht="30" x14ac:dyDescent="0.25">
      <c r="A1270" s="219">
        <v>1</v>
      </c>
      <c r="B1270" s="437" t="s">
        <v>472</v>
      </c>
      <c r="C1270" s="576"/>
      <c r="D1270" s="1748"/>
      <c r="E1270" s="639"/>
      <c r="F1270" s="309"/>
      <c r="G1270" s="309">
        <v>1</v>
      </c>
      <c r="H1270" s="667" t="e">
        <f>G1270/F1270*100</f>
        <v>#DIV/0!</v>
      </c>
      <c r="I1270" s="1604"/>
      <c r="J1270" s="1604"/>
      <c r="K1270" s="667"/>
      <c r="L1270" s="667"/>
      <c r="M1270" s="667"/>
      <c r="N1270" s="667"/>
      <c r="O1270" s="667"/>
      <c r="P1270" s="667"/>
      <c r="Q1270" s="472"/>
      <c r="R1270" s="898">
        <f t="shared" ref="R1270" si="402">Q1270/12*$B$4</f>
        <v>0</v>
      </c>
      <c r="S1270" s="472">
        <f>Y1270-X1270-U1270</f>
        <v>0.84272999999999998</v>
      </c>
      <c r="T1270" s="918"/>
      <c r="U1270" s="472"/>
      <c r="V1270" s="472">
        <f>S1270-R1270</f>
        <v>0.84272999999999998</v>
      </c>
      <c r="W1270" s="472"/>
      <c r="X1270" s="472"/>
      <c r="Y1270" s="226">
        <v>0.84272999999999998</v>
      </c>
      <c r="Z1270" s="1080"/>
      <c r="AA1270" s="468"/>
      <c r="AB1270" s="1173">
        <f t="shared" si="395"/>
        <v>0</v>
      </c>
      <c r="AC1270" s="1188"/>
      <c r="AE1270" s="3497"/>
    </row>
    <row r="1271" spans="1:31" ht="60" x14ac:dyDescent="0.25">
      <c r="B1271" s="437" t="s">
        <v>473</v>
      </c>
      <c r="C1271" s="576"/>
      <c r="D1271" s="1748"/>
      <c r="E1271" s="639"/>
      <c r="F1271" s="309"/>
      <c r="G1271" s="309"/>
      <c r="H1271" s="667"/>
      <c r="I1271" s="1604"/>
      <c r="J1271" s="1604"/>
      <c r="K1271" s="667"/>
      <c r="L1271" s="667"/>
      <c r="M1271" s="667"/>
      <c r="N1271" s="667"/>
      <c r="O1271" s="667"/>
      <c r="P1271" s="667"/>
      <c r="Q1271" s="472"/>
      <c r="R1271" s="898"/>
      <c r="S1271" s="472">
        <f>Y1271-X1271-U1271</f>
        <v>0</v>
      </c>
      <c r="T1271" s="918"/>
      <c r="U1271" s="472"/>
      <c r="V1271" s="472">
        <f>S1271-R1271</f>
        <v>0</v>
      </c>
      <c r="W1271" s="472"/>
      <c r="X1271" s="472"/>
      <c r="Y1271" s="472"/>
      <c r="Z1271" s="1080"/>
      <c r="AA1271" s="468"/>
      <c r="AB1271" s="1173">
        <f t="shared" si="395"/>
        <v>0</v>
      </c>
      <c r="AC1271" s="1188"/>
      <c r="AE1271" s="3497"/>
    </row>
    <row r="1272" spans="1:31" ht="45" x14ac:dyDescent="0.25">
      <c r="A1272" s="219">
        <v>1</v>
      </c>
      <c r="B1272" s="437" t="s">
        <v>474</v>
      </c>
      <c r="C1272" s="576"/>
      <c r="D1272" s="1748"/>
      <c r="E1272" s="637"/>
      <c r="F1272" s="667"/>
      <c r="G1272" s="667"/>
      <c r="H1272" s="667"/>
      <c r="I1272" s="1604"/>
      <c r="J1272" s="1604"/>
      <c r="K1272" s="667"/>
      <c r="L1272" s="667"/>
      <c r="M1272" s="667"/>
      <c r="N1272" s="667"/>
      <c r="O1272" s="667"/>
      <c r="P1272" s="667"/>
      <c r="Q1272" s="472"/>
      <c r="R1272" s="898"/>
      <c r="S1272" s="472"/>
      <c r="T1272" s="918"/>
      <c r="U1272" s="472"/>
      <c r="V1272" s="472"/>
      <c r="W1272" s="472"/>
      <c r="X1272" s="472"/>
      <c r="Y1272" s="472"/>
      <c r="Z1272" s="1097"/>
      <c r="AA1272" s="468"/>
      <c r="AB1272" s="1173">
        <f t="shared" si="395"/>
        <v>0</v>
      </c>
      <c r="AC1272" s="1188"/>
      <c r="AE1272" s="3497"/>
    </row>
    <row r="1273" spans="1:31" ht="29.25" x14ac:dyDescent="0.25">
      <c r="A1273" s="219">
        <v>1</v>
      </c>
      <c r="B1273" s="2351" t="s">
        <v>310</v>
      </c>
      <c r="C1273" s="576"/>
      <c r="D1273" s="1748"/>
      <c r="E1273" s="640"/>
      <c r="F1273" s="640"/>
      <c r="G1273" s="640">
        <f>G1274+G1275+G1279+G1280+G1281+G1282</f>
        <v>2</v>
      </c>
      <c r="H1273" s="667" t="e">
        <f>G1273/F1273*100</f>
        <v>#DIV/0!</v>
      </c>
      <c r="I1273" s="1604"/>
      <c r="J1273" s="1604"/>
      <c r="K1273" s="667"/>
      <c r="L1273" s="667"/>
      <c r="M1273" s="667"/>
      <c r="N1273" s="667"/>
      <c r="O1273" s="667"/>
      <c r="P1273" s="667"/>
      <c r="Q1273" s="472"/>
      <c r="R1273" s="898">
        <f t="shared" ref="R1273" si="403">Q1273/12*$B$4</f>
        <v>0</v>
      </c>
      <c r="S1273" s="472">
        <f>Y1273-X1273-U1273</f>
        <v>2.83711</v>
      </c>
      <c r="T1273" s="918"/>
      <c r="U1273" s="472"/>
      <c r="V1273" s="472">
        <f>S1273-R1273</f>
        <v>2.83711</v>
      </c>
      <c r="W1273" s="472"/>
      <c r="X1273" s="472"/>
      <c r="Y1273" s="472">
        <f>Y1282+Y1275</f>
        <v>2.83711</v>
      </c>
      <c r="Z1273" s="1080"/>
      <c r="AA1273" s="468"/>
      <c r="AB1273" s="1173">
        <f t="shared" si="395"/>
        <v>0</v>
      </c>
      <c r="AC1273" s="1188"/>
      <c r="AE1273" s="3497"/>
    </row>
    <row r="1274" spans="1:31" x14ac:dyDescent="0.25">
      <c r="A1274" s="219">
        <v>1</v>
      </c>
      <c r="B1274" s="437" t="s">
        <v>303</v>
      </c>
      <c r="C1274" s="576"/>
      <c r="D1274" s="1748"/>
      <c r="E1274" s="639"/>
      <c r="F1274" s="309"/>
      <c r="G1274" s="309"/>
      <c r="H1274" s="667"/>
      <c r="I1274" s="1604"/>
      <c r="J1274" s="1604"/>
      <c r="K1274" s="667"/>
      <c r="L1274" s="667"/>
      <c r="M1274" s="667"/>
      <c r="N1274" s="667"/>
      <c r="O1274" s="667"/>
      <c r="P1274" s="667"/>
      <c r="Q1274" s="472"/>
      <c r="R1274" s="898"/>
      <c r="S1274" s="472"/>
      <c r="T1274" s="918"/>
      <c r="U1274" s="472"/>
      <c r="V1274" s="472"/>
      <c r="W1274" s="472"/>
      <c r="X1274" s="472"/>
      <c r="Y1274" s="472"/>
      <c r="Z1274" s="1080"/>
      <c r="AA1274" s="468"/>
      <c r="AB1274" s="1173">
        <f t="shared" si="395"/>
        <v>0</v>
      </c>
      <c r="AC1274" s="1188"/>
      <c r="AE1274" s="3497"/>
    </row>
    <row r="1275" spans="1:31" ht="30" x14ac:dyDescent="0.25">
      <c r="A1275" s="219">
        <v>1</v>
      </c>
      <c r="B1275" s="614" t="s">
        <v>450</v>
      </c>
      <c r="C1275" s="576"/>
      <c r="D1275" s="4"/>
      <c r="E1275" s="639"/>
      <c r="F1275" s="205"/>
      <c r="G1275" s="302">
        <f>SUM(G1276,G1278)</f>
        <v>1</v>
      </c>
      <c r="H1275" s="302" t="e">
        <f>G1275/F1275*100</f>
        <v>#DIV/0!</v>
      </c>
      <c r="I1275" s="1604"/>
      <c r="J1275" s="1604"/>
      <c r="K1275" s="203"/>
      <c r="L1275" s="203"/>
      <c r="M1275" s="203"/>
      <c r="N1275" s="203"/>
      <c r="O1275" s="203"/>
      <c r="P1275" s="203"/>
      <c r="Q1275" s="472"/>
      <c r="R1275" s="898"/>
      <c r="S1275" s="472">
        <f>Y1275-X1275-U1275</f>
        <v>0.77578000000000003</v>
      </c>
      <c r="T1275" s="918"/>
      <c r="U1275" s="472"/>
      <c r="V1275" s="472"/>
      <c r="W1275" s="472"/>
      <c r="X1275" s="472"/>
      <c r="Y1275" s="472">
        <v>0.77578000000000003</v>
      </c>
      <c r="Z1275" s="1060"/>
      <c r="AA1275" s="468"/>
      <c r="AB1275" s="1173">
        <f t="shared" si="395"/>
        <v>0.77578000000000003</v>
      </c>
      <c r="AC1275" s="1188"/>
      <c r="AE1275" s="3497"/>
    </row>
    <row r="1276" spans="1:31" x14ac:dyDescent="0.25">
      <c r="A1276" s="219">
        <v>1</v>
      </c>
      <c r="B1276" s="437" t="s">
        <v>451</v>
      </c>
      <c r="C1276" s="576"/>
      <c r="D1276" s="4"/>
      <c r="E1276" s="3151"/>
      <c r="F1276" s="205"/>
      <c r="G1276" s="302">
        <v>1</v>
      </c>
      <c r="H1276" s="302" t="e">
        <f>G1276/F1276*100</f>
        <v>#DIV/0!</v>
      </c>
      <c r="I1276" s="1604"/>
      <c r="J1276" s="1604"/>
      <c r="K1276" s="203"/>
      <c r="L1276" s="203"/>
      <c r="M1276" s="203"/>
      <c r="N1276" s="203"/>
      <c r="O1276" s="203"/>
      <c r="P1276" s="203"/>
      <c r="Q1276" s="472"/>
      <c r="R1276" s="898"/>
      <c r="S1276" s="472">
        <f>Y1276-X1276-U1276</f>
        <v>0</v>
      </c>
      <c r="T1276" s="918"/>
      <c r="U1276" s="472"/>
      <c r="V1276" s="472"/>
      <c r="W1276" s="472"/>
      <c r="X1276" s="472"/>
      <c r="Y1276" s="472"/>
      <c r="Z1276" s="1060"/>
      <c r="AA1276" s="468"/>
      <c r="AB1276" s="1173">
        <f t="shared" si="395"/>
        <v>0</v>
      </c>
      <c r="AC1276" s="1188"/>
      <c r="AE1276" s="3497"/>
    </row>
    <row r="1277" spans="1:31" ht="30" x14ac:dyDescent="0.25">
      <c r="A1277" s="219">
        <v>1</v>
      </c>
      <c r="B1277" s="437" t="s">
        <v>452</v>
      </c>
      <c r="C1277" s="576"/>
      <c r="D1277" s="4"/>
      <c r="E1277" s="639"/>
      <c r="F1277" s="205"/>
      <c r="G1277" s="302"/>
      <c r="H1277" s="302"/>
      <c r="I1277" s="1604"/>
      <c r="J1277" s="1604"/>
      <c r="K1277" s="203"/>
      <c r="L1277" s="203"/>
      <c r="M1277" s="203"/>
      <c r="N1277" s="203"/>
      <c r="O1277" s="203"/>
      <c r="P1277" s="203"/>
      <c r="Q1277" s="472"/>
      <c r="R1277" s="898"/>
      <c r="S1277" s="472">
        <f>Y1277-X1277-U1277</f>
        <v>0</v>
      </c>
      <c r="T1277" s="918"/>
      <c r="U1277" s="472"/>
      <c r="V1277" s="472"/>
      <c r="W1277" s="472"/>
      <c r="X1277" s="472"/>
      <c r="Y1277" s="472"/>
      <c r="Z1277" s="1060"/>
      <c r="AA1277" s="468"/>
      <c r="AB1277" s="1173">
        <f t="shared" si="395"/>
        <v>0</v>
      </c>
      <c r="AC1277" s="1188"/>
      <c r="AE1277" s="3497"/>
    </row>
    <row r="1278" spans="1:31" ht="45" x14ac:dyDescent="0.25">
      <c r="A1278" s="219">
        <v>1</v>
      </c>
      <c r="B1278" s="437" t="s">
        <v>453</v>
      </c>
      <c r="C1278" s="576"/>
      <c r="D1278" s="4"/>
      <c r="E1278" s="637"/>
      <c r="F1278" s="205"/>
      <c r="G1278" s="302"/>
      <c r="H1278" s="302"/>
      <c r="I1278" s="1604"/>
      <c r="J1278" s="1604"/>
      <c r="K1278" s="203"/>
      <c r="L1278" s="203"/>
      <c r="M1278" s="203"/>
      <c r="N1278" s="203"/>
      <c r="O1278" s="203"/>
      <c r="P1278" s="203"/>
      <c r="Q1278" s="472"/>
      <c r="R1278" s="898"/>
      <c r="S1278" s="472"/>
      <c r="T1278" s="918"/>
      <c r="U1278" s="472"/>
      <c r="V1278" s="472"/>
      <c r="W1278" s="472"/>
      <c r="X1278" s="472"/>
      <c r="Y1278" s="472"/>
      <c r="Z1278" s="1060"/>
      <c r="AA1278" s="468"/>
      <c r="AB1278" s="1173">
        <f t="shared" si="395"/>
        <v>0</v>
      </c>
      <c r="AC1278" s="1188"/>
      <c r="AE1278" s="3497"/>
    </row>
    <row r="1279" spans="1:31" ht="60" x14ac:dyDescent="0.25">
      <c r="A1279" s="219">
        <v>1</v>
      </c>
      <c r="B1279" s="437" t="s">
        <v>454</v>
      </c>
      <c r="C1279" s="576"/>
      <c r="D1279" s="4"/>
      <c r="E1279" s="637"/>
      <c r="F1279" s="205"/>
      <c r="G1279" s="302"/>
      <c r="H1279" s="302"/>
      <c r="I1279" s="1604"/>
      <c r="J1279" s="1604"/>
      <c r="K1279" s="203"/>
      <c r="L1279" s="203"/>
      <c r="M1279" s="203"/>
      <c r="N1279" s="203"/>
      <c r="O1279" s="203"/>
      <c r="P1279" s="203"/>
      <c r="Q1279" s="472"/>
      <c r="R1279" s="898"/>
      <c r="S1279" s="472">
        <f>Y1279-X1279-U1279</f>
        <v>0</v>
      </c>
      <c r="T1279" s="918"/>
      <c r="U1279" s="472"/>
      <c r="V1279" s="472"/>
      <c r="W1279" s="472"/>
      <c r="X1279" s="472"/>
      <c r="Y1279" s="472"/>
      <c r="Z1279" s="1060"/>
      <c r="AA1279" s="468"/>
      <c r="AB1279" s="1173">
        <f t="shared" si="395"/>
        <v>0</v>
      </c>
      <c r="AC1279" s="1188"/>
      <c r="AE1279" s="3497"/>
    </row>
    <row r="1280" spans="1:31" ht="45" x14ac:dyDescent="0.25">
      <c r="B1280" s="436" t="s">
        <v>455</v>
      </c>
      <c r="C1280" s="1794"/>
      <c r="D1280" s="1742"/>
      <c r="E1280" s="637"/>
      <c r="F1280" s="211"/>
      <c r="G1280" s="302"/>
      <c r="H1280" s="1124"/>
      <c r="I1280" s="1626"/>
      <c r="J1280" s="1626"/>
      <c r="K1280" s="1627"/>
      <c r="L1280" s="1627"/>
      <c r="M1280" s="1627"/>
      <c r="N1280" s="1627"/>
      <c r="O1280" s="1627"/>
      <c r="P1280" s="1627"/>
      <c r="Q1280" s="472"/>
      <c r="R1280" s="898"/>
      <c r="S1280" s="472"/>
      <c r="T1280" s="918"/>
      <c r="U1280" s="472"/>
      <c r="V1280" s="472"/>
      <c r="W1280" s="472"/>
      <c r="X1280" s="472"/>
      <c r="Y1280" s="472"/>
      <c r="Z1280" s="1817"/>
      <c r="AA1280" s="468"/>
      <c r="AB1280" s="1173">
        <f t="shared" si="395"/>
        <v>0</v>
      </c>
      <c r="AC1280" s="1188"/>
      <c r="AE1280" s="3497"/>
    </row>
    <row r="1281" spans="1:31" ht="90" x14ac:dyDescent="0.25">
      <c r="B1281" s="436" t="s">
        <v>456</v>
      </c>
      <c r="C1281" s="1794"/>
      <c r="D1281" s="1742"/>
      <c r="E1281" s="639"/>
      <c r="F1281" s="302"/>
      <c r="G1281" s="641"/>
      <c r="H1281" s="1124" t="e">
        <f>G1281/F1281*100</f>
        <v>#DIV/0!</v>
      </c>
      <c r="I1281" s="1626"/>
      <c r="J1281" s="1626"/>
      <c r="K1281" s="1627"/>
      <c r="L1281" s="1627"/>
      <c r="M1281" s="1627"/>
      <c r="N1281" s="1627"/>
      <c r="O1281" s="1627"/>
      <c r="P1281" s="1627"/>
      <c r="Q1281" s="472"/>
      <c r="R1281" s="1008"/>
      <c r="S1281" s="506">
        <f>Y1281-X1281-U1281</f>
        <v>0</v>
      </c>
      <c r="T1281" s="1144"/>
      <c r="U1281" s="506"/>
      <c r="V1281" s="506">
        <f>S1281-R1281</f>
        <v>0</v>
      </c>
      <c r="W1281" s="506"/>
      <c r="X1281" s="506"/>
      <c r="Y1281" s="506"/>
      <c r="Z1281" s="1817"/>
      <c r="AA1281" s="468"/>
      <c r="AB1281" s="1173">
        <f t="shared" si="395"/>
        <v>0</v>
      </c>
      <c r="AC1281" s="1188"/>
      <c r="AE1281" s="3497"/>
    </row>
    <row r="1282" spans="1:31" ht="30" x14ac:dyDescent="0.25">
      <c r="B1282" s="437" t="s">
        <v>475</v>
      </c>
      <c r="C1282" s="1794"/>
      <c r="D1282" s="1742"/>
      <c r="E1282" s="636"/>
      <c r="F1282" s="211"/>
      <c r="G1282" s="1124">
        <v>1</v>
      </c>
      <c r="H1282" s="1124" t="e">
        <f>G1282/F1282*100</f>
        <v>#DIV/0!</v>
      </c>
      <c r="I1282" s="1626"/>
      <c r="J1282" s="1626"/>
      <c r="K1282" s="1627"/>
      <c r="L1282" s="1627"/>
      <c r="M1282" s="1627"/>
      <c r="N1282" s="1627"/>
      <c r="O1282" s="1627"/>
      <c r="P1282" s="1627"/>
      <c r="Q1282" s="472"/>
      <c r="R1282" s="898">
        <f t="shared" ref="R1282" si="404">Q1282/12*$B$4</f>
        <v>0</v>
      </c>
      <c r="S1282" s="472">
        <f>Y1282-X1282-U1282</f>
        <v>2.0613299999999999</v>
      </c>
      <c r="T1282" s="918"/>
      <c r="U1282" s="472"/>
      <c r="V1282" s="472">
        <f>S1282-R1282</f>
        <v>2.0613299999999999</v>
      </c>
      <c r="W1282" s="472"/>
      <c r="X1282" s="472"/>
      <c r="Y1282" s="226">
        <v>2.0613299999999999</v>
      </c>
      <c r="Z1282" s="1817"/>
      <c r="AA1282" s="468"/>
      <c r="AB1282" s="1173">
        <f t="shared" si="395"/>
        <v>0</v>
      </c>
      <c r="AC1282" s="1188"/>
      <c r="AE1282" s="3497"/>
    </row>
    <row r="1283" spans="1:31" ht="29.25" x14ac:dyDescent="0.25">
      <c r="A1283" s="219">
        <v>1</v>
      </c>
      <c r="B1283" s="666" t="s">
        <v>311</v>
      </c>
      <c r="C1283" s="576"/>
      <c r="D1283" s="4"/>
      <c r="E1283" s="347"/>
      <c r="F1283" s="211"/>
      <c r="G1283" s="302"/>
      <c r="H1283" s="302"/>
      <c r="I1283" s="1604"/>
      <c r="J1283" s="1626"/>
      <c r="K1283" s="1627"/>
      <c r="L1283" s="1627"/>
      <c r="M1283" s="203"/>
      <c r="N1283" s="1627"/>
      <c r="O1283" s="1627"/>
      <c r="P1283" s="1627"/>
      <c r="Q1283" s="473"/>
      <c r="R1283" s="898"/>
      <c r="S1283" s="473">
        <f t="shared" ref="S1283:S1288" si="405">Y1283-X1283-U1283</f>
        <v>0</v>
      </c>
      <c r="T1283" s="1220"/>
      <c r="U1283" s="473"/>
      <c r="V1283" s="473"/>
      <c r="W1283" s="473"/>
      <c r="X1283" s="473"/>
      <c r="Y1283" s="472"/>
      <c r="Z1283" s="1817"/>
      <c r="AA1283" s="468"/>
      <c r="AB1283" s="1173">
        <f t="shared" si="395"/>
        <v>0</v>
      </c>
      <c r="AC1283" s="1188"/>
      <c r="AE1283" s="3497"/>
    </row>
    <row r="1284" spans="1:31" x14ac:dyDescent="0.25">
      <c r="A1284" s="219">
        <v>1</v>
      </c>
      <c r="B1284" s="666" t="s">
        <v>319</v>
      </c>
      <c r="C1284" s="2345"/>
      <c r="D1284" s="1737"/>
      <c r="E1284" s="377"/>
      <c r="F1284" s="669"/>
      <c r="G1284" s="890"/>
      <c r="H1284" s="447"/>
      <c r="I1284" s="1621"/>
      <c r="J1284" s="1604"/>
      <c r="K1284" s="1627"/>
      <c r="L1284" s="203"/>
      <c r="M1284" s="1620"/>
      <c r="N1284" s="203"/>
      <c r="O1284" s="203"/>
      <c r="P1284" s="203"/>
      <c r="Q1284" s="472"/>
      <c r="R1284" s="1008">
        <f>Q1284/12*$B$4</f>
        <v>0</v>
      </c>
      <c r="S1284" s="472">
        <f t="shared" si="405"/>
        <v>0</v>
      </c>
      <c r="T1284" s="918"/>
      <c r="U1284" s="472"/>
      <c r="V1284" s="473">
        <f>S1284-R1284</f>
        <v>0</v>
      </c>
      <c r="W1284" s="472"/>
      <c r="X1284" s="473"/>
      <c r="Y1284" s="474"/>
      <c r="Z1284" s="1796"/>
      <c r="AA1284" s="998"/>
      <c r="AB1284" s="1173">
        <f t="shared" si="395"/>
        <v>0</v>
      </c>
      <c r="AC1284" s="1188"/>
      <c r="AE1284" s="3497"/>
    </row>
    <row r="1285" spans="1:31" x14ac:dyDescent="0.25">
      <c r="A1285" s="219">
        <v>1</v>
      </c>
      <c r="B1285" s="4" t="s">
        <v>320</v>
      </c>
      <c r="C1285" s="1733"/>
      <c r="D1285" s="1737"/>
      <c r="E1285" s="347"/>
      <c r="F1285" s="208"/>
      <c r="G1285" s="308"/>
      <c r="H1285" s="308"/>
      <c r="I1285" s="1604"/>
      <c r="J1285" s="1604"/>
      <c r="K1285" s="203"/>
      <c r="L1285" s="203"/>
      <c r="M1285" s="203"/>
      <c r="N1285" s="1597"/>
      <c r="O1285" s="1597"/>
      <c r="P1285" s="203"/>
      <c r="Q1285" s="471"/>
      <c r="R1285" s="898"/>
      <c r="S1285" s="472">
        <f t="shared" si="405"/>
        <v>0</v>
      </c>
      <c r="T1285" s="921"/>
      <c r="U1285" s="472"/>
      <c r="V1285" s="472"/>
      <c r="W1285" s="471"/>
      <c r="X1285" s="472"/>
      <c r="Y1285" s="472"/>
      <c r="Z1285" s="1043"/>
      <c r="AA1285" s="468"/>
      <c r="AB1285" s="1173">
        <f t="shared" si="395"/>
        <v>0</v>
      </c>
      <c r="AC1285" s="1188"/>
      <c r="AE1285" s="3497"/>
    </row>
    <row r="1286" spans="1:31" x14ac:dyDescent="0.25">
      <c r="A1286" s="219">
        <v>1</v>
      </c>
      <c r="B1286" s="680" t="s">
        <v>321</v>
      </c>
      <c r="C1286" s="576"/>
      <c r="D1286" s="4"/>
      <c r="E1286" s="347"/>
      <c r="F1286" s="302"/>
      <c r="G1286" s="302"/>
      <c r="H1286" s="302"/>
      <c r="I1286" s="1604"/>
      <c r="J1286" s="1604"/>
      <c r="K1286" s="203"/>
      <c r="L1286" s="203"/>
      <c r="M1286" s="203"/>
      <c r="N1286" s="203"/>
      <c r="O1286" s="203"/>
      <c r="P1286" s="203"/>
      <c r="Q1286" s="472"/>
      <c r="R1286" s="898"/>
      <c r="S1286" s="472">
        <f t="shared" si="405"/>
        <v>0</v>
      </c>
      <c r="T1286" s="918"/>
      <c r="U1286" s="472"/>
      <c r="V1286" s="472"/>
      <c r="W1286" s="472"/>
      <c r="X1286" s="472"/>
      <c r="Y1286" s="472"/>
      <c r="Z1286" s="1060"/>
      <c r="AA1286" s="468"/>
      <c r="AB1286" s="1173">
        <f t="shared" si="395"/>
        <v>0</v>
      </c>
      <c r="AC1286" s="1188"/>
      <c r="AE1286" s="3497"/>
    </row>
    <row r="1287" spans="1:31" ht="29.25" x14ac:dyDescent="0.25">
      <c r="A1287" s="219">
        <v>1</v>
      </c>
      <c r="B1287" s="666" t="s">
        <v>304</v>
      </c>
      <c r="C1287" s="576"/>
      <c r="D1287" s="4"/>
      <c r="E1287" s="347"/>
      <c r="F1287" s="205"/>
      <c r="G1287" s="302"/>
      <c r="H1287" s="302"/>
      <c r="I1287" s="1604"/>
      <c r="J1287" s="1604"/>
      <c r="K1287" s="203"/>
      <c r="L1287" s="203"/>
      <c r="M1287" s="203"/>
      <c r="N1287" s="203"/>
      <c r="O1287" s="203"/>
      <c r="P1287" s="203"/>
      <c r="Q1287" s="472"/>
      <c r="R1287" s="898"/>
      <c r="S1287" s="472">
        <f t="shared" si="405"/>
        <v>0</v>
      </c>
      <c r="T1287" s="918"/>
      <c r="U1287" s="472"/>
      <c r="V1287" s="472"/>
      <c r="W1287" s="472"/>
      <c r="X1287" s="472"/>
      <c r="Y1287" s="472"/>
      <c r="Z1287" s="1060"/>
      <c r="AA1287" s="468"/>
      <c r="AB1287" s="1173">
        <f t="shared" si="395"/>
        <v>0</v>
      </c>
      <c r="AC1287" s="1188"/>
      <c r="AE1287" s="3497"/>
    </row>
    <row r="1288" spans="1:31" ht="30" x14ac:dyDescent="0.25">
      <c r="A1288" s="219">
        <v>1</v>
      </c>
      <c r="B1288" s="662" t="s">
        <v>191</v>
      </c>
      <c r="C1288" s="1734"/>
      <c r="D1288" s="4"/>
      <c r="E1288" s="347"/>
      <c r="F1288" s="302"/>
      <c r="G1288" s="302"/>
      <c r="H1288" s="302"/>
      <c r="I1288" s="1604"/>
      <c r="J1288" s="1604"/>
      <c r="K1288" s="203"/>
      <c r="L1288" s="203"/>
      <c r="M1288" s="203"/>
      <c r="N1288" s="203"/>
      <c r="O1288" s="203"/>
      <c r="P1288" s="203"/>
      <c r="Q1288" s="472"/>
      <c r="R1288" s="898"/>
      <c r="S1288" s="472">
        <f t="shared" si="405"/>
        <v>0</v>
      </c>
      <c r="T1288" s="918"/>
      <c r="U1288" s="472"/>
      <c r="V1288" s="472"/>
      <c r="W1288" s="472"/>
      <c r="X1288" s="472"/>
      <c r="Y1288" s="472"/>
      <c r="Z1288" s="1060"/>
      <c r="AA1288" s="468"/>
      <c r="AB1288" s="1173">
        <f t="shared" si="395"/>
        <v>0</v>
      </c>
      <c r="AC1288" s="1188"/>
      <c r="AE1288" s="3497"/>
    </row>
    <row r="1289" spans="1:31" s="2356" customFormat="1" x14ac:dyDescent="0.25">
      <c r="B1289" s="662"/>
      <c r="C1289" s="1844"/>
      <c r="D1289" s="1737"/>
      <c r="E1289" s="347"/>
      <c r="F1289" s="2348"/>
      <c r="G1289" s="2348"/>
      <c r="H1289" s="302"/>
      <c r="I1289" s="1604"/>
      <c r="J1289" s="1604"/>
      <c r="K1289" s="203"/>
      <c r="L1289" s="203"/>
      <c r="M1289" s="203"/>
      <c r="N1289" s="203"/>
      <c r="O1289" s="203"/>
      <c r="P1289" s="203"/>
      <c r="Q1289" s="472"/>
      <c r="R1289" s="898"/>
      <c r="S1289" s="472"/>
      <c r="T1289" s="918"/>
      <c r="U1289" s="472"/>
      <c r="V1289" s="472"/>
      <c r="W1289" s="472"/>
      <c r="X1289" s="472"/>
      <c r="Y1289" s="472"/>
      <c r="Z1289" s="1043"/>
      <c r="AA1289" s="468"/>
      <c r="AB1289" s="1173">
        <f t="shared" si="395"/>
        <v>0</v>
      </c>
      <c r="AC1289" s="1188"/>
      <c r="AE1289" s="3497"/>
    </row>
    <row r="1290" spans="1:31" x14ac:dyDescent="0.25">
      <c r="A1290" s="219">
        <v>1</v>
      </c>
      <c r="B1290" s="654" t="s">
        <v>217</v>
      </c>
      <c r="C1290" s="1738"/>
      <c r="D1290" s="1739"/>
      <c r="E1290" s="434"/>
      <c r="F1290" s="1841"/>
      <c r="G1290" s="3563">
        <f>SUM(G1291:G1306)</f>
        <v>11</v>
      </c>
      <c r="H1290" s="309" t="e">
        <f t="shared" ref="H1290:H1312" si="406">G1290/F1290*100</f>
        <v>#DIV/0!</v>
      </c>
      <c r="I1290" s="1604"/>
      <c r="J1290" s="1604"/>
      <c r="K1290" s="1604"/>
      <c r="L1290" s="1604"/>
      <c r="M1290" s="1604"/>
      <c r="N1290" s="1604"/>
      <c r="O1290" s="1604"/>
      <c r="P1290" s="1604"/>
      <c r="Q1290" s="506"/>
      <c r="R1290" s="1008">
        <f t="shared" ref="R1290" si="407">Q1290/12*$B$4</f>
        <v>0</v>
      </c>
      <c r="S1290" s="506">
        <f>Y1290-X1290-U1290</f>
        <v>3.6972100000000001</v>
      </c>
      <c r="T1290" s="1144"/>
      <c r="U1290" s="506"/>
      <c r="V1290" s="506">
        <f>S1290-R1290</f>
        <v>3.6972100000000001</v>
      </c>
      <c r="W1290" s="506"/>
      <c r="X1290" s="506"/>
      <c r="Y1290" s="3568">
        <v>3.6972100000000001</v>
      </c>
      <c r="Z1290" s="1081"/>
      <c r="AA1290" s="1070"/>
      <c r="AB1290" s="1173">
        <f t="shared" si="395"/>
        <v>0</v>
      </c>
      <c r="AC1290" s="1188"/>
      <c r="AE1290" s="3497"/>
    </row>
    <row r="1291" spans="1:31" ht="30" x14ac:dyDescent="0.25">
      <c r="A1291" s="219">
        <v>1</v>
      </c>
      <c r="B1291" s="967" t="s">
        <v>116</v>
      </c>
      <c r="C1291" s="596"/>
      <c r="D1291" s="3"/>
      <c r="E1291" s="641"/>
      <c r="F1291" s="205"/>
      <c r="G1291" s="205"/>
      <c r="H1291" s="205" t="e">
        <f t="shared" si="406"/>
        <v>#DIV/0!</v>
      </c>
      <c r="I1291" s="1604"/>
      <c r="J1291" s="1604"/>
      <c r="K1291" s="1604"/>
      <c r="L1291" s="1604"/>
      <c r="M1291" s="1604"/>
      <c r="N1291" s="1604"/>
      <c r="O1291" s="1604"/>
      <c r="P1291" s="1604"/>
      <c r="Q1291" s="506"/>
      <c r="R1291" s="1015"/>
      <c r="S1291" s="506"/>
      <c r="T1291" s="1144"/>
      <c r="U1291" s="506"/>
      <c r="V1291" s="506"/>
      <c r="W1291" s="506"/>
      <c r="X1291" s="506"/>
      <c r="Y1291" s="506"/>
      <c r="Z1291" s="1076"/>
      <c r="AA1291" s="1070"/>
      <c r="AB1291" s="1173">
        <f t="shared" si="395"/>
        <v>0</v>
      </c>
      <c r="AC1291" s="1188"/>
      <c r="AE1291" s="3497"/>
    </row>
    <row r="1292" spans="1:31" ht="30" x14ac:dyDescent="0.25">
      <c r="A1292" s="219">
        <v>1</v>
      </c>
      <c r="B1292" s="967" t="s">
        <v>117</v>
      </c>
      <c r="C1292" s="596"/>
      <c r="D1292" s="3"/>
      <c r="E1292" s="641"/>
      <c r="F1292" s="205"/>
      <c r="G1292" s="205"/>
      <c r="H1292" s="205" t="e">
        <f t="shared" si="406"/>
        <v>#DIV/0!</v>
      </c>
      <c r="I1292" s="1604"/>
      <c r="J1292" s="1604"/>
      <c r="K1292" s="1604"/>
      <c r="L1292" s="1604"/>
      <c r="M1292" s="1604"/>
      <c r="N1292" s="1604"/>
      <c r="O1292" s="1604"/>
      <c r="P1292" s="1604"/>
      <c r="Q1292" s="506"/>
      <c r="R1292" s="1015"/>
      <c r="S1292" s="506"/>
      <c r="T1292" s="1144"/>
      <c r="U1292" s="506"/>
      <c r="V1292" s="506"/>
      <c r="W1292" s="506"/>
      <c r="X1292" s="506"/>
      <c r="Y1292" s="506"/>
      <c r="Z1292" s="1076"/>
      <c r="AA1292" s="1070"/>
      <c r="AB1292" s="1173">
        <f t="shared" si="395"/>
        <v>0</v>
      </c>
      <c r="AC1292" s="1188"/>
      <c r="AE1292" s="3497"/>
    </row>
    <row r="1293" spans="1:31" x14ac:dyDescent="0.25">
      <c r="B1293" s="967" t="s">
        <v>243</v>
      </c>
      <c r="C1293" s="597"/>
      <c r="D1293" s="223"/>
      <c r="E1293" s="641"/>
      <c r="F1293" s="205"/>
      <c r="G1293" s="205">
        <v>1</v>
      </c>
      <c r="H1293" s="205" t="e">
        <f t="shared" si="406"/>
        <v>#DIV/0!</v>
      </c>
      <c r="I1293" s="1604"/>
      <c r="J1293" s="1604"/>
      <c r="K1293" s="1604"/>
      <c r="L1293" s="1604"/>
      <c r="M1293" s="1604"/>
      <c r="N1293" s="1604"/>
      <c r="O1293" s="1604"/>
      <c r="P1293" s="1604"/>
      <c r="Q1293" s="506"/>
      <c r="R1293" s="1015"/>
      <c r="S1293" s="506"/>
      <c r="T1293" s="1144"/>
      <c r="U1293" s="506"/>
      <c r="V1293" s="506"/>
      <c r="W1293" s="506"/>
      <c r="X1293" s="506"/>
      <c r="Y1293" s="506"/>
      <c r="Z1293" s="1076"/>
      <c r="AA1293" s="1070"/>
      <c r="AB1293" s="1173">
        <f t="shared" si="395"/>
        <v>0</v>
      </c>
      <c r="AC1293" s="1188"/>
      <c r="AE1293" s="3497"/>
    </row>
    <row r="1294" spans="1:31" ht="34.5" customHeight="1" x14ac:dyDescent="0.25">
      <c r="A1294" s="219">
        <v>1</v>
      </c>
      <c r="B1294" s="967" t="s">
        <v>62</v>
      </c>
      <c r="C1294" s="596"/>
      <c r="D1294" s="3"/>
      <c r="E1294" s="641"/>
      <c r="F1294" s="205"/>
      <c r="G1294" s="205"/>
      <c r="H1294" s="205" t="e">
        <f t="shared" si="406"/>
        <v>#DIV/0!</v>
      </c>
      <c r="I1294" s="1604"/>
      <c r="J1294" s="1604"/>
      <c r="K1294" s="1604"/>
      <c r="L1294" s="1604"/>
      <c r="M1294" s="1604"/>
      <c r="N1294" s="1604"/>
      <c r="O1294" s="1604"/>
      <c r="P1294" s="1604"/>
      <c r="Q1294" s="506"/>
      <c r="R1294" s="1015"/>
      <c r="S1294" s="506"/>
      <c r="T1294" s="1144"/>
      <c r="U1294" s="506"/>
      <c r="V1294" s="506"/>
      <c r="W1294" s="506"/>
      <c r="X1294" s="506"/>
      <c r="Y1294" s="506"/>
      <c r="Z1294" s="1076"/>
      <c r="AA1294" s="1070"/>
      <c r="AB1294" s="1173">
        <f t="shared" si="395"/>
        <v>0</v>
      </c>
      <c r="AC1294" s="1188"/>
      <c r="AE1294" s="3497"/>
    </row>
    <row r="1295" spans="1:31" ht="21.75" customHeight="1" x14ac:dyDescent="0.25">
      <c r="A1295" s="219">
        <v>1</v>
      </c>
      <c r="B1295" s="967" t="s">
        <v>114</v>
      </c>
      <c r="C1295" s="597"/>
      <c r="D1295" s="223"/>
      <c r="E1295" s="641"/>
      <c r="F1295" s="205"/>
      <c r="G1295" s="205"/>
      <c r="H1295" s="205" t="e">
        <f t="shared" si="406"/>
        <v>#DIV/0!</v>
      </c>
      <c r="I1295" s="1604"/>
      <c r="J1295" s="1604"/>
      <c r="K1295" s="1604"/>
      <c r="L1295" s="1604"/>
      <c r="M1295" s="1604"/>
      <c r="N1295" s="1604"/>
      <c r="O1295" s="1604"/>
      <c r="P1295" s="1604"/>
      <c r="Q1295" s="506"/>
      <c r="R1295" s="1015"/>
      <c r="S1295" s="506"/>
      <c r="T1295" s="1144"/>
      <c r="U1295" s="506"/>
      <c r="V1295" s="506"/>
      <c r="W1295" s="506"/>
      <c r="X1295" s="506"/>
      <c r="Y1295" s="506"/>
      <c r="Z1295" s="1076"/>
      <c r="AA1295" s="1070"/>
      <c r="AB1295" s="1173">
        <f t="shared" si="395"/>
        <v>0</v>
      </c>
      <c r="AC1295" s="1188"/>
      <c r="AE1295" s="3497"/>
    </row>
    <row r="1296" spans="1:31" x14ac:dyDescent="0.25">
      <c r="A1296" s="219">
        <v>1</v>
      </c>
      <c r="B1296" s="967" t="s">
        <v>65</v>
      </c>
      <c r="C1296" s="597"/>
      <c r="D1296" s="223"/>
      <c r="E1296" s="641"/>
      <c r="F1296" s="205"/>
      <c r="G1296" s="205"/>
      <c r="H1296" s="205" t="e">
        <f t="shared" si="406"/>
        <v>#DIV/0!</v>
      </c>
      <c r="I1296" s="1604"/>
      <c r="J1296" s="1604"/>
      <c r="K1296" s="1604"/>
      <c r="L1296" s="1604"/>
      <c r="M1296" s="1604"/>
      <c r="N1296" s="1604"/>
      <c r="O1296" s="1604"/>
      <c r="P1296" s="1604"/>
      <c r="Q1296" s="506"/>
      <c r="R1296" s="1015"/>
      <c r="S1296" s="506"/>
      <c r="T1296" s="1144"/>
      <c r="U1296" s="506"/>
      <c r="V1296" s="506"/>
      <c r="W1296" s="506"/>
      <c r="X1296" s="506"/>
      <c r="Y1296" s="506"/>
      <c r="Z1296" s="1076"/>
      <c r="AA1296" s="1070"/>
      <c r="AB1296" s="1173">
        <f t="shared" si="395"/>
        <v>0</v>
      </c>
      <c r="AC1296" s="1188"/>
      <c r="AE1296" s="3497"/>
    </row>
    <row r="1297" spans="1:31" ht="30" x14ac:dyDescent="0.25">
      <c r="A1297" s="219">
        <v>1</v>
      </c>
      <c r="B1297" s="967" t="s">
        <v>122</v>
      </c>
      <c r="C1297" s="566"/>
      <c r="D1297" s="9"/>
      <c r="E1297" s="641"/>
      <c r="F1297" s="205"/>
      <c r="G1297" s="205"/>
      <c r="H1297" s="205" t="e">
        <f t="shared" si="406"/>
        <v>#DIV/0!</v>
      </c>
      <c r="I1297" s="1604"/>
      <c r="J1297" s="1604"/>
      <c r="K1297" s="1604"/>
      <c r="L1297" s="1604"/>
      <c r="M1297" s="1604"/>
      <c r="N1297" s="1604"/>
      <c r="O1297" s="1604"/>
      <c r="P1297" s="1604"/>
      <c r="Q1297" s="506"/>
      <c r="R1297" s="1015"/>
      <c r="S1297" s="506"/>
      <c r="T1297" s="1144"/>
      <c r="U1297" s="506"/>
      <c r="V1297" s="506"/>
      <c r="W1297" s="506"/>
      <c r="X1297" s="506"/>
      <c r="Y1297" s="506"/>
      <c r="Z1297" s="1076"/>
      <c r="AA1297" s="1070"/>
      <c r="AB1297" s="1173">
        <f t="shared" si="395"/>
        <v>0</v>
      </c>
      <c r="AC1297" s="1188"/>
      <c r="AE1297" s="3497"/>
    </row>
    <row r="1298" spans="1:31" s="2356" customFormat="1" x14ac:dyDescent="0.25">
      <c r="B1298" s="967" t="s">
        <v>501</v>
      </c>
      <c r="C1298" s="566"/>
      <c r="D1298" s="9"/>
      <c r="E1298" s="641"/>
      <c r="F1298" s="205"/>
      <c r="G1298" s="205"/>
      <c r="H1298" s="205" t="e">
        <f t="shared" si="406"/>
        <v>#DIV/0!</v>
      </c>
      <c r="I1298" s="1604"/>
      <c r="J1298" s="1604"/>
      <c r="K1298" s="1604"/>
      <c r="L1298" s="1604"/>
      <c r="M1298" s="1604"/>
      <c r="N1298" s="1604"/>
      <c r="O1298" s="1604"/>
      <c r="P1298" s="1604"/>
      <c r="Q1298" s="506"/>
      <c r="R1298" s="1015"/>
      <c r="S1298" s="506"/>
      <c r="T1298" s="1144"/>
      <c r="U1298" s="506"/>
      <c r="V1298" s="506"/>
      <c r="W1298" s="506"/>
      <c r="X1298" s="506"/>
      <c r="Y1298" s="506"/>
      <c r="Z1298" s="1076"/>
      <c r="AA1298" s="1070"/>
      <c r="AB1298" s="1173"/>
      <c r="AC1298" s="1188"/>
      <c r="AE1298" s="3497"/>
    </row>
    <row r="1299" spans="1:31" ht="90" x14ac:dyDescent="0.25">
      <c r="A1299" s="219">
        <v>1</v>
      </c>
      <c r="B1299" s="967" t="s">
        <v>306</v>
      </c>
      <c r="C1299" s="577"/>
      <c r="D1299" s="2355"/>
      <c r="E1299" s="641"/>
      <c r="F1299" s="205"/>
      <c r="G1299" s="309"/>
      <c r="H1299" s="309" t="e">
        <f t="shared" si="406"/>
        <v>#DIV/0!</v>
      </c>
      <c r="I1299" s="1604"/>
      <c r="J1299" s="1604"/>
      <c r="K1299" s="1604"/>
      <c r="L1299" s="1604"/>
      <c r="M1299" s="1604"/>
      <c r="N1299" s="1604"/>
      <c r="O1299" s="1604"/>
      <c r="P1299" s="1604"/>
      <c r="Q1299" s="506"/>
      <c r="R1299" s="1015"/>
      <c r="S1299" s="506"/>
      <c r="T1299" s="1144"/>
      <c r="U1299" s="506"/>
      <c r="V1299" s="506"/>
      <c r="W1299" s="506"/>
      <c r="X1299" s="506"/>
      <c r="Y1299" s="506"/>
      <c r="Z1299" s="1076"/>
      <c r="AA1299" s="1070"/>
      <c r="AB1299" s="1173">
        <f t="shared" ref="AB1299:AB1340" si="408">S1299-R1299-V1299</f>
        <v>0</v>
      </c>
      <c r="AC1299" s="1188"/>
      <c r="AE1299" s="3497"/>
    </row>
    <row r="1300" spans="1:31" ht="45" x14ac:dyDescent="0.25">
      <c r="A1300" s="219">
        <v>1</v>
      </c>
      <c r="B1300" s="967" t="s">
        <v>420</v>
      </c>
      <c r="C1300" s="577"/>
      <c r="D1300" s="2355"/>
      <c r="E1300" s="641"/>
      <c r="F1300" s="205"/>
      <c r="G1300" s="309"/>
      <c r="H1300" s="309" t="e">
        <f t="shared" si="406"/>
        <v>#DIV/0!</v>
      </c>
      <c r="I1300" s="1604"/>
      <c r="J1300" s="1604"/>
      <c r="K1300" s="1604"/>
      <c r="L1300" s="1604"/>
      <c r="M1300" s="1604"/>
      <c r="N1300" s="1604"/>
      <c r="O1300" s="1604"/>
      <c r="P1300" s="1604"/>
      <c r="Q1300" s="506"/>
      <c r="R1300" s="1015"/>
      <c r="S1300" s="506"/>
      <c r="T1300" s="1144"/>
      <c r="U1300" s="506"/>
      <c r="V1300" s="506"/>
      <c r="W1300" s="506"/>
      <c r="X1300" s="506"/>
      <c r="Y1300" s="506"/>
      <c r="Z1300" s="1080"/>
      <c r="AA1300" s="1070"/>
      <c r="AB1300" s="1173">
        <f t="shared" si="408"/>
        <v>0</v>
      </c>
      <c r="AC1300" s="1188"/>
      <c r="AE1300" s="3497"/>
    </row>
    <row r="1301" spans="1:31" ht="45" x14ac:dyDescent="0.25">
      <c r="A1301" s="219">
        <v>1</v>
      </c>
      <c r="B1301" s="967" t="s">
        <v>345</v>
      </c>
      <c r="C1301" s="597"/>
      <c r="D1301" s="223"/>
      <c r="E1301" s="641"/>
      <c r="F1301" s="205"/>
      <c r="G1301" s="205"/>
      <c r="H1301" s="205" t="e">
        <f t="shared" si="406"/>
        <v>#DIV/0!</v>
      </c>
      <c r="I1301" s="1604"/>
      <c r="J1301" s="1604"/>
      <c r="K1301" s="1604"/>
      <c r="L1301" s="1604"/>
      <c r="M1301" s="1604"/>
      <c r="N1301" s="1604"/>
      <c r="O1301" s="1604"/>
      <c r="P1301" s="1604"/>
      <c r="Q1301" s="506"/>
      <c r="R1301" s="1015"/>
      <c r="S1301" s="506"/>
      <c r="T1301" s="1144"/>
      <c r="U1301" s="506"/>
      <c r="V1301" s="506"/>
      <c r="W1301" s="506"/>
      <c r="X1301" s="506"/>
      <c r="Y1301" s="506"/>
      <c r="Z1301" s="1080"/>
      <c r="AA1301" s="1070"/>
      <c r="AB1301" s="1173">
        <f t="shared" si="408"/>
        <v>0</v>
      </c>
      <c r="AC1301" s="1188"/>
      <c r="AE1301" s="3497"/>
    </row>
    <row r="1302" spans="1:31" ht="30" x14ac:dyDescent="0.25">
      <c r="A1302" s="219">
        <v>1</v>
      </c>
      <c r="B1302" s="967" t="s">
        <v>275</v>
      </c>
      <c r="C1302" s="565"/>
      <c r="D1302" s="3"/>
      <c r="E1302" s="641"/>
      <c r="F1302" s="205"/>
      <c r="G1302" s="205"/>
      <c r="H1302" s="205" t="e">
        <f t="shared" si="406"/>
        <v>#DIV/0!</v>
      </c>
      <c r="I1302" s="1604"/>
      <c r="J1302" s="1604"/>
      <c r="K1302" s="1604"/>
      <c r="L1302" s="1604"/>
      <c r="M1302" s="1604"/>
      <c r="N1302" s="1604"/>
      <c r="O1302" s="1604"/>
      <c r="P1302" s="1604"/>
      <c r="Q1302" s="506"/>
      <c r="R1302" s="1015"/>
      <c r="S1302" s="506"/>
      <c r="T1302" s="1144"/>
      <c r="U1302" s="506"/>
      <c r="V1302" s="506"/>
      <c r="W1302" s="506"/>
      <c r="X1302" s="506"/>
      <c r="Y1302" s="506"/>
      <c r="Z1302" s="1076"/>
      <c r="AA1302" s="1070"/>
      <c r="AB1302" s="1173">
        <f t="shared" si="408"/>
        <v>0</v>
      </c>
      <c r="AC1302" s="1188"/>
      <c r="AE1302" s="3497"/>
    </row>
    <row r="1303" spans="1:31" s="2356" customFormat="1" ht="30" x14ac:dyDescent="0.25">
      <c r="B1303" s="967" t="s">
        <v>274</v>
      </c>
      <c r="C1303" s="565"/>
      <c r="D1303" s="3"/>
      <c r="E1303" s="641"/>
      <c r="F1303" s="205"/>
      <c r="G1303" s="205"/>
      <c r="H1303" s="205" t="e">
        <f t="shared" si="406"/>
        <v>#DIV/0!</v>
      </c>
      <c r="I1303" s="1604"/>
      <c r="J1303" s="1604"/>
      <c r="K1303" s="1604"/>
      <c r="L1303" s="1604"/>
      <c r="M1303" s="1604"/>
      <c r="N1303" s="1604"/>
      <c r="O1303" s="1604"/>
      <c r="P1303" s="1604"/>
      <c r="Q1303" s="506"/>
      <c r="R1303" s="1015"/>
      <c r="S1303" s="506"/>
      <c r="T1303" s="1144"/>
      <c r="U1303" s="506"/>
      <c r="V1303" s="506"/>
      <c r="W1303" s="506"/>
      <c r="X1303" s="506"/>
      <c r="Y1303" s="506"/>
      <c r="Z1303" s="1076"/>
      <c r="AA1303" s="1070"/>
      <c r="AB1303" s="1173">
        <f t="shared" si="408"/>
        <v>0</v>
      </c>
      <c r="AC1303" s="1188"/>
      <c r="AE1303" s="3497"/>
    </row>
    <row r="1304" spans="1:31" x14ac:dyDescent="0.25">
      <c r="B1304" s="967" t="s">
        <v>34</v>
      </c>
      <c r="C1304" s="565"/>
      <c r="D1304" s="3"/>
      <c r="E1304" s="641"/>
      <c r="F1304" s="205"/>
      <c r="G1304" s="205"/>
      <c r="H1304" s="205" t="e">
        <f t="shared" si="406"/>
        <v>#DIV/0!</v>
      </c>
      <c r="I1304" s="1604"/>
      <c r="J1304" s="1604"/>
      <c r="K1304" s="1604"/>
      <c r="L1304" s="1604"/>
      <c r="M1304" s="1604"/>
      <c r="N1304" s="1604"/>
      <c r="O1304" s="1604"/>
      <c r="P1304" s="1604"/>
      <c r="Q1304" s="506"/>
      <c r="R1304" s="1015"/>
      <c r="S1304" s="506"/>
      <c r="T1304" s="1144"/>
      <c r="U1304" s="506"/>
      <c r="V1304" s="506"/>
      <c r="W1304" s="506"/>
      <c r="X1304" s="506"/>
      <c r="Y1304" s="506"/>
      <c r="Z1304" s="1076"/>
      <c r="AA1304" s="1070"/>
      <c r="AB1304" s="1173">
        <f t="shared" si="408"/>
        <v>0</v>
      </c>
      <c r="AC1304" s="1188"/>
      <c r="AE1304" s="3497"/>
    </row>
    <row r="1305" spans="1:31" x14ac:dyDescent="0.25">
      <c r="A1305" s="219">
        <v>1</v>
      </c>
      <c r="B1305" s="967" t="s">
        <v>30</v>
      </c>
      <c r="C1305" s="566"/>
      <c r="D1305" s="3"/>
      <c r="E1305" s="641"/>
      <c r="F1305" s="205"/>
      <c r="G1305" s="205">
        <v>10</v>
      </c>
      <c r="H1305" s="205" t="e">
        <f t="shared" si="406"/>
        <v>#DIV/0!</v>
      </c>
      <c r="I1305" s="1604"/>
      <c r="J1305" s="1604"/>
      <c r="K1305" s="1604"/>
      <c r="L1305" s="1604"/>
      <c r="M1305" s="1604"/>
      <c r="N1305" s="1604"/>
      <c r="O1305" s="1604"/>
      <c r="P1305" s="1604"/>
      <c r="Q1305" s="506"/>
      <c r="R1305" s="1015"/>
      <c r="S1305" s="506"/>
      <c r="T1305" s="1144"/>
      <c r="U1305" s="506"/>
      <c r="V1305" s="506"/>
      <c r="W1305" s="506"/>
      <c r="X1305" s="506"/>
      <c r="Y1305" s="506"/>
      <c r="Z1305" s="1076"/>
      <c r="AA1305" s="1070"/>
      <c r="AB1305" s="1173">
        <f t="shared" si="408"/>
        <v>0</v>
      </c>
      <c r="AC1305" s="1188"/>
      <c r="AE1305" s="3497"/>
    </row>
    <row r="1306" spans="1:31" ht="30" x14ac:dyDescent="0.25">
      <c r="A1306" s="219">
        <v>1</v>
      </c>
      <c r="B1306" s="967" t="s">
        <v>71</v>
      </c>
      <c r="C1306" s="566"/>
      <c r="D1306" s="3"/>
      <c r="E1306" s="641"/>
      <c r="F1306" s="205"/>
      <c r="G1306" s="205"/>
      <c r="H1306" s="205" t="e">
        <f t="shared" si="406"/>
        <v>#DIV/0!</v>
      </c>
      <c r="I1306" s="1604"/>
      <c r="J1306" s="1604"/>
      <c r="K1306" s="1604"/>
      <c r="L1306" s="1604"/>
      <c r="M1306" s="1604"/>
      <c r="N1306" s="1604"/>
      <c r="O1306" s="1604"/>
      <c r="P1306" s="1604"/>
      <c r="Q1306" s="506"/>
      <c r="R1306" s="1015"/>
      <c r="S1306" s="506"/>
      <c r="T1306" s="1144"/>
      <c r="U1306" s="506"/>
      <c r="V1306" s="506"/>
      <c r="W1306" s="506"/>
      <c r="X1306" s="506"/>
      <c r="Y1306" s="506"/>
      <c r="Z1306" s="1076"/>
      <c r="AA1306" s="1070"/>
      <c r="AB1306" s="1173">
        <f t="shared" si="408"/>
        <v>0</v>
      </c>
      <c r="AC1306" s="1188"/>
      <c r="AE1306" s="3497"/>
    </row>
    <row r="1307" spans="1:31" s="2356" customFormat="1" ht="86.25" x14ac:dyDescent="0.25">
      <c r="B1307" s="616" t="s">
        <v>515</v>
      </c>
      <c r="C1307" s="566"/>
      <c r="D1307" s="3"/>
      <c r="E1307" s="640"/>
      <c r="F1307" s="669"/>
      <c r="G1307" s="205">
        <f>G1256</f>
        <v>4</v>
      </c>
      <c r="H1307" s="205" t="e">
        <f t="shared" si="406"/>
        <v>#DIV/0!</v>
      </c>
      <c r="I1307" s="1604"/>
      <c r="J1307" s="1604"/>
      <c r="K1307" s="1604"/>
      <c r="L1307" s="1604"/>
      <c r="M1307" s="1604"/>
      <c r="N1307" s="1604"/>
      <c r="O1307" s="1604"/>
      <c r="P1307" s="1604"/>
      <c r="Q1307" s="506"/>
      <c r="R1307" s="1015">
        <f t="shared" ref="R1307:Y1307" si="409">R1256</f>
        <v>0</v>
      </c>
      <c r="S1307" s="506">
        <f t="shared" si="409"/>
        <v>10.994759999999999</v>
      </c>
      <c r="T1307" s="1144">
        <f t="shared" si="409"/>
        <v>0</v>
      </c>
      <c r="U1307" s="506">
        <f t="shared" si="409"/>
        <v>0</v>
      </c>
      <c r="V1307" s="506">
        <f t="shared" si="409"/>
        <v>10.994759999999999</v>
      </c>
      <c r="W1307" s="506">
        <f t="shared" si="409"/>
        <v>0</v>
      </c>
      <c r="X1307" s="506">
        <f t="shared" si="409"/>
        <v>0</v>
      </c>
      <c r="Y1307" s="506">
        <f t="shared" si="409"/>
        <v>10.994759999999999</v>
      </c>
      <c r="Z1307" s="1076"/>
      <c r="AA1307" s="1070"/>
      <c r="AB1307" s="1173">
        <f t="shared" si="408"/>
        <v>0</v>
      </c>
      <c r="AC1307" s="1188"/>
      <c r="AE1307" s="3497"/>
    </row>
    <row r="1308" spans="1:31" x14ac:dyDescent="0.25">
      <c r="A1308" s="219">
        <v>1</v>
      </c>
      <c r="B1308" s="616" t="s">
        <v>260</v>
      </c>
      <c r="C1308" s="565"/>
      <c r="D1308" s="1224"/>
      <c r="E1308" s="640"/>
      <c r="F1308" s="669"/>
      <c r="G1308" s="669">
        <f>G1273+G1243</f>
        <v>2</v>
      </c>
      <c r="H1308" s="669" t="e">
        <f t="shared" si="406"/>
        <v>#DIV/0!</v>
      </c>
      <c r="I1308" s="1604"/>
      <c r="J1308" s="1604"/>
      <c r="K1308" s="1604"/>
      <c r="L1308" s="1604"/>
      <c r="M1308" s="1604"/>
      <c r="N1308" s="1604"/>
      <c r="O1308" s="1604"/>
      <c r="P1308" s="1604"/>
      <c r="Q1308" s="506"/>
      <c r="R1308" s="1015"/>
      <c r="S1308" s="506"/>
      <c r="T1308" s="1144"/>
      <c r="U1308" s="506"/>
      <c r="V1308" s="506"/>
      <c r="W1308" s="506"/>
      <c r="X1308" s="506"/>
      <c r="Y1308" s="506"/>
      <c r="Z1308" s="1049"/>
      <c r="AA1308" s="1070"/>
      <c r="AB1308" s="1173">
        <f t="shared" si="408"/>
        <v>0</v>
      </c>
      <c r="AC1308" s="1188"/>
      <c r="AE1308" s="3497"/>
    </row>
    <row r="1309" spans="1:31" ht="29.25" x14ac:dyDescent="0.25">
      <c r="A1309" s="219">
        <v>1</v>
      </c>
      <c r="B1309" s="616" t="s">
        <v>273</v>
      </c>
      <c r="C1309" s="566"/>
      <c r="D1309" s="3"/>
      <c r="E1309" s="640"/>
      <c r="F1309" s="669"/>
      <c r="G1309" s="669">
        <f>G1261</f>
        <v>2</v>
      </c>
      <c r="H1309" s="669" t="e">
        <f t="shared" si="406"/>
        <v>#DIV/0!</v>
      </c>
      <c r="I1309" s="1604"/>
      <c r="J1309" s="1604"/>
      <c r="K1309" s="1604"/>
      <c r="L1309" s="1604"/>
      <c r="M1309" s="1604"/>
      <c r="N1309" s="1604"/>
      <c r="O1309" s="1604"/>
      <c r="P1309" s="1604"/>
      <c r="Q1309" s="506"/>
      <c r="R1309" s="1015"/>
      <c r="S1309" s="506"/>
      <c r="T1309" s="1144">
        <f t="shared" ref="T1309" si="410">T1282+T1261</f>
        <v>0</v>
      </c>
      <c r="U1309" s="506"/>
      <c r="V1309" s="506"/>
      <c r="W1309" s="506"/>
      <c r="X1309" s="506"/>
      <c r="Y1309" s="506"/>
      <c r="Z1309" s="1049"/>
      <c r="AA1309" s="1070"/>
      <c r="AB1309" s="1173">
        <f t="shared" si="408"/>
        <v>0</v>
      </c>
      <c r="AC1309" s="1188"/>
      <c r="AE1309" s="3497"/>
    </row>
    <row r="1310" spans="1:31" ht="29.25" x14ac:dyDescent="0.25">
      <c r="A1310" s="219">
        <v>1</v>
      </c>
      <c r="B1310" s="616" t="s">
        <v>261</v>
      </c>
      <c r="C1310" s="564"/>
      <c r="D1310" s="3"/>
      <c r="E1310" s="640"/>
      <c r="F1310" s="669"/>
      <c r="G1310" s="249">
        <f>G1283+G1251</f>
        <v>0</v>
      </c>
      <c r="H1310" s="669" t="e">
        <f t="shared" si="406"/>
        <v>#DIV/0!</v>
      </c>
      <c r="I1310" s="1626"/>
      <c r="J1310" s="1626"/>
      <c r="K1310" s="1604"/>
      <c r="L1310" s="1604"/>
      <c r="M1310" s="1604"/>
      <c r="N1310" s="1604"/>
      <c r="O1310" s="1604"/>
      <c r="P1310" s="1604"/>
      <c r="Q1310" s="506"/>
      <c r="R1310" s="1016"/>
      <c r="S1310" s="506"/>
      <c r="T1310" s="1144"/>
      <c r="U1310" s="506"/>
      <c r="V1310" s="506"/>
      <c r="W1310" s="509"/>
      <c r="X1310" s="506"/>
      <c r="Y1310" s="509"/>
      <c r="Z1310" s="1269"/>
      <c r="AA1310" s="1070"/>
      <c r="AB1310" s="1173">
        <f t="shared" si="408"/>
        <v>0</v>
      </c>
      <c r="AC1310" s="1188"/>
      <c r="AE1310" s="3497"/>
    </row>
    <row r="1311" spans="1:31" ht="29.25" x14ac:dyDescent="0.25">
      <c r="A1311" s="219">
        <v>1</v>
      </c>
      <c r="B1311" s="616" t="s">
        <v>262</v>
      </c>
      <c r="C1311" s="586"/>
      <c r="D1311" s="3273"/>
      <c r="E1311" s="649"/>
      <c r="F1311" s="1341"/>
      <c r="G1311" s="1939">
        <f t="shared" ref="G1311" si="411">G1287+G1289+G1254</f>
        <v>0</v>
      </c>
      <c r="H1311" s="1984" t="e">
        <f t="shared" si="406"/>
        <v>#DIV/0!</v>
      </c>
      <c r="I1311" s="1852"/>
      <c r="J1311" s="1852"/>
      <c r="K1311" s="1897"/>
      <c r="L1311" s="1897"/>
      <c r="M1311" s="1642"/>
      <c r="N1311" s="1642"/>
      <c r="O1311" s="1642"/>
      <c r="P1311" s="1642"/>
      <c r="Q1311" s="475"/>
      <c r="R1311" s="3195">
        <f t="shared" ref="R1311" si="412">Q1311/12*$B$4</f>
        <v>0</v>
      </c>
      <c r="S1311" s="475">
        <f>Y1311-X1311-U1311</f>
        <v>0</v>
      </c>
      <c r="T1311" s="1898"/>
      <c r="U1311" s="475"/>
      <c r="V1311" s="475">
        <f>S1311-R1311</f>
        <v>0</v>
      </c>
      <c r="W1311" s="479"/>
      <c r="X1311" s="475"/>
      <c r="Y1311" s="479"/>
      <c r="Z1311" s="1796"/>
      <c r="AA1311" s="998"/>
      <c r="AB1311" s="1173">
        <f t="shared" si="408"/>
        <v>0</v>
      </c>
      <c r="AC1311" s="1188"/>
      <c r="AE1311" s="3497"/>
    </row>
    <row r="1312" spans="1:31" x14ac:dyDescent="0.25">
      <c r="A1312" s="219">
        <v>1</v>
      </c>
      <c r="B1312" s="617" t="s">
        <v>134</v>
      </c>
      <c r="C1312" s="1238"/>
      <c r="D1312" s="1239"/>
      <c r="E1312" s="650"/>
      <c r="F1312" s="1757"/>
      <c r="G1312" s="1757">
        <f>G1307*2.6+G1308+G1309+G1311+G1310*2.6</f>
        <v>14.4</v>
      </c>
      <c r="H1312" s="1757" t="e">
        <f t="shared" si="406"/>
        <v>#DIV/0!</v>
      </c>
      <c r="I1312" s="1745"/>
      <c r="J1312" s="1745"/>
      <c r="K1312" s="1608"/>
      <c r="L1312" s="1608"/>
      <c r="M1312" s="1608"/>
      <c r="N1312" s="1608"/>
      <c r="O1312" s="1608"/>
      <c r="P1312" s="1608"/>
      <c r="Q1312" s="470"/>
      <c r="R1312" s="470">
        <f t="shared" ref="R1312:X1312" si="413">SUM(R1311,R1290,R1273,R1261,R1256,R1242,R1282)</f>
        <v>0</v>
      </c>
      <c r="S1312" s="470">
        <f t="shared" si="413"/>
        <v>22.51493</v>
      </c>
      <c r="T1312" s="470">
        <f t="shared" si="413"/>
        <v>0</v>
      </c>
      <c r="U1312" s="470">
        <f t="shared" si="413"/>
        <v>0</v>
      </c>
      <c r="V1312" s="470">
        <f t="shared" si="413"/>
        <v>22.51493</v>
      </c>
      <c r="W1312" s="470">
        <f t="shared" si="413"/>
        <v>0</v>
      </c>
      <c r="X1312" s="470">
        <f t="shared" si="413"/>
        <v>0</v>
      </c>
      <c r="Y1312" s="3547">
        <f>Y1307+Y1290+Y1273+Y1261</f>
        <v>20.453600000000002</v>
      </c>
      <c r="Z1312" s="1758"/>
      <c r="AA1312" s="998"/>
      <c r="AB1312" s="1173">
        <f t="shared" si="408"/>
        <v>0</v>
      </c>
      <c r="AC1312" s="1188"/>
      <c r="AE1312" s="3497"/>
    </row>
    <row r="1313" spans="1:31" s="229" customFormat="1" x14ac:dyDescent="0.25">
      <c r="A1313" s="219">
        <v>1</v>
      </c>
      <c r="B1313" s="220" t="s">
        <v>28</v>
      </c>
      <c r="C1313" s="588"/>
      <c r="D1313" s="1242"/>
      <c r="E1313" s="368"/>
      <c r="F1313" s="965"/>
      <c r="G1313" s="965"/>
      <c r="H1313" s="965"/>
      <c r="I1313" s="1596"/>
      <c r="J1313" s="1596"/>
      <c r="K1313" s="447"/>
      <c r="L1313" s="447"/>
      <c r="M1313" s="447"/>
      <c r="N1313" s="447"/>
      <c r="O1313" s="447"/>
      <c r="P1313" s="447"/>
      <c r="Q1313" s="471"/>
      <c r="R1313" s="897"/>
      <c r="S1313" s="471">
        <f>Y1313-X1313-U1313</f>
        <v>0</v>
      </c>
      <c r="T1313" s="921"/>
      <c r="U1313" s="471"/>
      <c r="V1313" s="471"/>
      <c r="W1313" s="471"/>
      <c r="X1313" s="471"/>
      <c r="Y1313" s="471"/>
      <c r="Z1313" s="1096"/>
      <c r="AA1313" s="511"/>
      <c r="AB1313" s="1173">
        <f t="shared" si="408"/>
        <v>0</v>
      </c>
      <c r="AC1313" s="1188"/>
      <c r="AE1313" s="3497"/>
    </row>
    <row r="1314" spans="1:31" x14ac:dyDescent="0.25">
      <c r="A1314" s="219">
        <v>1</v>
      </c>
      <c r="B1314" s="2" t="s">
        <v>123</v>
      </c>
      <c r="C1314" s="589"/>
      <c r="D1314" s="1748"/>
      <c r="E1314" s="349"/>
      <c r="F1314" s="667"/>
      <c r="G1314" s="667"/>
      <c r="H1314" s="667"/>
      <c r="I1314" s="1604"/>
      <c r="J1314" s="1604"/>
      <c r="K1314" s="890"/>
      <c r="L1314" s="890"/>
      <c r="M1314" s="890"/>
      <c r="N1314" s="890"/>
      <c r="O1314" s="890"/>
      <c r="P1314" s="890"/>
      <c r="Q1314" s="472"/>
      <c r="R1314" s="898"/>
      <c r="S1314" s="472">
        <f>Y1314-X1314-U1314</f>
        <v>0</v>
      </c>
      <c r="T1314" s="918"/>
      <c r="U1314" s="472"/>
      <c r="V1314" s="472"/>
      <c r="W1314" s="472"/>
      <c r="X1314" s="472"/>
      <c r="Y1314" s="472"/>
      <c r="Z1314" s="1097"/>
      <c r="AA1314" s="468"/>
      <c r="AB1314" s="1173">
        <f t="shared" si="408"/>
        <v>0</v>
      </c>
      <c r="AC1314" s="1188"/>
      <c r="AE1314" s="3497"/>
    </row>
    <row r="1315" spans="1:31" x14ac:dyDescent="0.25">
      <c r="A1315" s="219">
        <v>1</v>
      </c>
      <c r="B1315" s="214" t="s">
        <v>23</v>
      </c>
      <c r="C1315" s="592"/>
      <c r="D1315" s="1732"/>
      <c r="E1315" s="352"/>
      <c r="F1315" s="205"/>
      <c r="G1315" s="211"/>
      <c r="H1315" s="205" t="e">
        <f t="shared" ref="H1315:H1326" si="414">G1315/F1315*100</f>
        <v>#DIV/0!</v>
      </c>
      <c r="I1315" s="1607">
        <v>4</v>
      </c>
      <c r="J1315" s="1198" t="e">
        <f t="shared" ref="J1315:J1326" si="415">M1315/G1315</f>
        <v>#DIV/0!</v>
      </c>
      <c r="K1315" s="408">
        <f t="shared" ref="K1315:K1324" si="416">ROUND(E1315*I1315,0)</f>
        <v>0</v>
      </c>
      <c r="L1315" s="244">
        <f t="shared" ref="L1315:L1324" si="417">ROUND(K1315/12*$B$4,0)</f>
        <v>0</v>
      </c>
      <c r="M1315" s="408"/>
      <c r="N1315" s="408" t="e">
        <f t="shared" ref="N1315:N1326" si="418">M1315/L1315*100</f>
        <v>#DIV/0!</v>
      </c>
      <c r="O1315" s="408" t="e">
        <f t="shared" ref="O1315:O1324" si="419">ROUND(K1315/D1315,0)</f>
        <v>#DIV/0!</v>
      </c>
      <c r="P1315" s="408" t="e">
        <f t="shared" ref="P1315:P1326" si="420">M1315/$B$4*12/O1315</f>
        <v>#DIV/0!</v>
      </c>
      <c r="Q1315" s="473"/>
      <c r="R1315" s="1007"/>
      <c r="S1315" s="473"/>
      <c r="T1315" s="1220"/>
      <c r="U1315" s="473"/>
      <c r="V1315" s="473"/>
      <c r="W1315" s="473"/>
      <c r="X1315" s="473"/>
      <c r="Y1315" s="473"/>
      <c r="Z1315" s="1194"/>
      <c r="AA1315" s="993"/>
      <c r="AB1315" s="1173">
        <f t="shared" si="408"/>
        <v>0</v>
      </c>
      <c r="AC1315" s="1188"/>
      <c r="AE1315" s="3497"/>
    </row>
    <row r="1316" spans="1:31" x14ac:dyDescent="0.25">
      <c r="B1316" s="214" t="s">
        <v>8</v>
      </c>
      <c r="C1316" s="592"/>
      <c r="D1316" s="1732"/>
      <c r="E1316" s="352"/>
      <c r="F1316" s="205"/>
      <c r="G1316" s="211"/>
      <c r="H1316" s="205" t="e">
        <f t="shared" si="414"/>
        <v>#DIV/0!</v>
      </c>
      <c r="I1316" s="1607">
        <v>8</v>
      </c>
      <c r="J1316" s="1198" t="e">
        <f t="shared" si="415"/>
        <v>#DIV/0!</v>
      </c>
      <c r="K1316" s="408">
        <f t="shared" si="416"/>
        <v>0</v>
      </c>
      <c r="L1316" s="244">
        <f t="shared" si="417"/>
        <v>0</v>
      </c>
      <c r="M1316" s="408"/>
      <c r="N1316" s="408" t="e">
        <f t="shared" si="418"/>
        <v>#DIV/0!</v>
      </c>
      <c r="O1316" s="408" t="e">
        <f t="shared" si="419"/>
        <v>#DIV/0!</v>
      </c>
      <c r="P1316" s="408" t="e">
        <f t="shared" si="420"/>
        <v>#DIV/0!</v>
      </c>
      <c r="Q1316" s="473"/>
      <c r="R1316" s="1007"/>
      <c r="S1316" s="473"/>
      <c r="T1316" s="1220"/>
      <c r="U1316" s="473"/>
      <c r="V1316" s="473"/>
      <c r="W1316" s="473"/>
      <c r="X1316" s="473"/>
      <c r="Y1316" s="473"/>
      <c r="Z1316" s="1194"/>
      <c r="AA1316" s="993"/>
      <c r="AB1316" s="1173">
        <f t="shared" si="408"/>
        <v>0</v>
      </c>
      <c r="AC1316" s="1188"/>
      <c r="AE1316" s="3497"/>
    </row>
    <row r="1317" spans="1:31" x14ac:dyDescent="0.25">
      <c r="B1317" s="214" t="s">
        <v>9</v>
      </c>
      <c r="C1317" s="592"/>
      <c r="D1317" s="1732"/>
      <c r="E1317" s="352"/>
      <c r="F1317" s="205"/>
      <c r="G1317" s="211"/>
      <c r="H1317" s="205" t="e">
        <f t="shared" si="414"/>
        <v>#DIV/0!</v>
      </c>
      <c r="I1317" s="1607">
        <v>7</v>
      </c>
      <c r="J1317" s="1198" t="e">
        <f t="shared" si="415"/>
        <v>#DIV/0!</v>
      </c>
      <c r="K1317" s="408">
        <f t="shared" si="416"/>
        <v>0</v>
      </c>
      <c r="L1317" s="244">
        <f t="shared" si="417"/>
        <v>0</v>
      </c>
      <c r="M1317" s="408"/>
      <c r="N1317" s="408" t="e">
        <f t="shared" si="418"/>
        <v>#DIV/0!</v>
      </c>
      <c r="O1317" s="408" t="e">
        <f t="shared" si="419"/>
        <v>#DIV/0!</v>
      </c>
      <c r="P1317" s="408" t="e">
        <f t="shared" si="420"/>
        <v>#DIV/0!</v>
      </c>
      <c r="Q1317" s="473"/>
      <c r="R1317" s="1007"/>
      <c r="S1317" s="473"/>
      <c r="T1317" s="1220"/>
      <c r="U1317" s="473"/>
      <c r="V1317" s="473"/>
      <c r="W1317" s="473"/>
      <c r="X1317" s="473"/>
      <c r="Y1317" s="473"/>
      <c r="Z1317" s="1194"/>
      <c r="AA1317" s="993"/>
      <c r="AB1317" s="1173">
        <f t="shared" si="408"/>
        <v>0</v>
      </c>
      <c r="AC1317" s="1188"/>
      <c r="AE1317" s="3497"/>
    </row>
    <row r="1318" spans="1:31" ht="22.5" customHeight="1" x14ac:dyDescent="0.25">
      <c r="B1318" s="214" t="s">
        <v>125</v>
      </c>
      <c r="C1318" s="592"/>
      <c r="D1318" s="1732"/>
      <c r="E1318" s="352"/>
      <c r="F1318" s="205"/>
      <c r="G1318" s="211">
        <v>1</v>
      </c>
      <c r="H1318" s="205" t="e">
        <f t="shared" si="414"/>
        <v>#DIV/0!</v>
      </c>
      <c r="I1318" s="1607">
        <v>3</v>
      </c>
      <c r="J1318" s="1198">
        <f t="shared" si="415"/>
        <v>4</v>
      </c>
      <c r="K1318" s="408">
        <f t="shared" si="416"/>
        <v>0</v>
      </c>
      <c r="L1318" s="244">
        <f t="shared" si="417"/>
        <v>0</v>
      </c>
      <c r="M1318" s="408">
        <v>4</v>
      </c>
      <c r="N1318" s="408" t="e">
        <f t="shared" si="418"/>
        <v>#DIV/0!</v>
      </c>
      <c r="O1318" s="408" t="e">
        <f t="shared" si="419"/>
        <v>#DIV/0!</v>
      </c>
      <c r="P1318" s="408" t="e">
        <f t="shared" si="420"/>
        <v>#DIV/0!</v>
      </c>
      <c r="Q1318" s="473"/>
      <c r="R1318" s="1007"/>
      <c r="S1318" s="473"/>
      <c r="T1318" s="1220"/>
      <c r="U1318" s="473"/>
      <c r="V1318" s="473"/>
      <c r="W1318" s="473"/>
      <c r="X1318" s="473"/>
      <c r="Y1318" s="473"/>
      <c r="Z1318" s="1194"/>
      <c r="AA1318" s="993"/>
      <c r="AB1318" s="1173">
        <f t="shared" si="408"/>
        <v>0</v>
      </c>
      <c r="AC1318" s="1188"/>
      <c r="AE1318" s="3497"/>
    </row>
    <row r="1319" spans="1:31" ht="22.5" customHeight="1" x14ac:dyDescent="0.25">
      <c r="B1319" s="214" t="s">
        <v>332</v>
      </c>
      <c r="C1319" s="592"/>
      <c r="D1319" s="1732"/>
      <c r="E1319" s="352"/>
      <c r="F1319" s="205"/>
      <c r="G1319" s="211"/>
      <c r="H1319" s="205" t="e">
        <f t="shared" si="414"/>
        <v>#DIV/0!</v>
      </c>
      <c r="I1319" s="1607">
        <v>5</v>
      </c>
      <c r="J1319" s="1198" t="e">
        <f t="shared" si="415"/>
        <v>#DIV/0!</v>
      </c>
      <c r="K1319" s="408">
        <f t="shared" si="416"/>
        <v>0</v>
      </c>
      <c r="L1319" s="244">
        <f t="shared" si="417"/>
        <v>0</v>
      </c>
      <c r="M1319" s="408"/>
      <c r="N1319" s="408" t="e">
        <f t="shared" si="418"/>
        <v>#DIV/0!</v>
      </c>
      <c r="O1319" s="408" t="e">
        <f t="shared" si="419"/>
        <v>#DIV/0!</v>
      </c>
      <c r="P1319" s="408" t="e">
        <f t="shared" si="420"/>
        <v>#DIV/0!</v>
      </c>
      <c r="Q1319" s="473"/>
      <c r="R1319" s="1007"/>
      <c r="S1319" s="473"/>
      <c r="T1319" s="1220"/>
      <c r="U1319" s="473"/>
      <c r="V1319" s="473"/>
      <c r="W1319" s="473"/>
      <c r="X1319" s="473"/>
      <c r="Y1319" s="473"/>
      <c r="Z1319" s="1194"/>
      <c r="AA1319" s="993"/>
      <c r="AB1319" s="1173">
        <f t="shared" si="408"/>
        <v>0</v>
      </c>
      <c r="AC1319" s="1188"/>
      <c r="AE1319" s="3497"/>
    </row>
    <row r="1320" spans="1:31" ht="22.5" customHeight="1" x14ac:dyDescent="0.25">
      <c r="B1320" s="214" t="s">
        <v>80</v>
      </c>
      <c r="C1320" s="592"/>
      <c r="D1320" s="1732"/>
      <c r="E1320" s="352"/>
      <c r="F1320" s="205"/>
      <c r="G1320" s="211"/>
      <c r="H1320" s="205" t="e">
        <f t="shared" si="414"/>
        <v>#DIV/0!</v>
      </c>
      <c r="I1320" s="1607">
        <v>4</v>
      </c>
      <c r="J1320" s="1198" t="e">
        <f t="shared" si="415"/>
        <v>#DIV/0!</v>
      </c>
      <c r="K1320" s="408">
        <f t="shared" si="416"/>
        <v>0</v>
      </c>
      <c r="L1320" s="244">
        <f t="shared" si="417"/>
        <v>0</v>
      </c>
      <c r="M1320" s="408"/>
      <c r="N1320" s="408" t="e">
        <f t="shared" si="418"/>
        <v>#DIV/0!</v>
      </c>
      <c r="O1320" s="408" t="e">
        <f t="shared" si="419"/>
        <v>#DIV/0!</v>
      </c>
      <c r="P1320" s="408" t="e">
        <f t="shared" si="420"/>
        <v>#DIV/0!</v>
      </c>
      <c r="Q1320" s="473"/>
      <c r="R1320" s="1007"/>
      <c r="S1320" s="473"/>
      <c r="T1320" s="1220"/>
      <c r="U1320" s="473"/>
      <c r="V1320" s="473"/>
      <c r="W1320" s="473"/>
      <c r="X1320" s="473"/>
      <c r="Y1320" s="473"/>
      <c r="Z1320" s="1194"/>
      <c r="AA1320" s="993"/>
      <c r="AB1320" s="1173">
        <f t="shared" si="408"/>
        <v>0</v>
      </c>
      <c r="AC1320" s="1188"/>
      <c r="AE1320" s="3497"/>
    </row>
    <row r="1321" spans="1:31" s="229" customFormat="1" x14ac:dyDescent="0.25">
      <c r="A1321" s="219">
        <v>1</v>
      </c>
      <c r="B1321" s="214" t="s">
        <v>10</v>
      </c>
      <c r="C1321" s="592"/>
      <c r="D1321" s="1732"/>
      <c r="E1321" s="352"/>
      <c r="F1321" s="205"/>
      <c r="G1321" s="211"/>
      <c r="H1321" s="205" t="e">
        <f t="shared" si="414"/>
        <v>#DIV/0!</v>
      </c>
      <c r="I1321" s="1607">
        <v>8</v>
      </c>
      <c r="J1321" s="1198" t="e">
        <f t="shared" si="415"/>
        <v>#DIV/0!</v>
      </c>
      <c r="K1321" s="408">
        <f t="shared" si="416"/>
        <v>0</v>
      </c>
      <c r="L1321" s="244">
        <f t="shared" si="417"/>
        <v>0</v>
      </c>
      <c r="M1321" s="408"/>
      <c r="N1321" s="408" t="e">
        <f t="shared" si="418"/>
        <v>#DIV/0!</v>
      </c>
      <c r="O1321" s="408" t="e">
        <f t="shared" si="419"/>
        <v>#DIV/0!</v>
      </c>
      <c r="P1321" s="408" t="e">
        <f t="shared" si="420"/>
        <v>#DIV/0!</v>
      </c>
      <c r="Q1321" s="473"/>
      <c r="R1321" s="1007"/>
      <c r="S1321" s="473"/>
      <c r="T1321" s="1220"/>
      <c r="U1321" s="473"/>
      <c r="V1321" s="473"/>
      <c r="W1321" s="473"/>
      <c r="X1321" s="473"/>
      <c r="Y1321" s="473"/>
      <c r="Z1321" s="1194"/>
      <c r="AA1321" s="993"/>
      <c r="AB1321" s="1173">
        <f t="shared" si="408"/>
        <v>0</v>
      </c>
      <c r="AC1321" s="1188"/>
      <c r="AE1321" s="3497"/>
    </row>
    <row r="1322" spans="1:31" s="229" customFormat="1" x14ac:dyDescent="0.25">
      <c r="A1322" s="219"/>
      <c r="B1322" s="214" t="s">
        <v>18</v>
      </c>
      <c r="C1322" s="592"/>
      <c r="D1322" s="1732"/>
      <c r="E1322" s="352"/>
      <c r="F1322" s="205"/>
      <c r="G1322" s="211"/>
      <c r="H1322" s="205" t="e">
        <f t="shared" si="414"/>
        <v>#DIV/0!</v>
      </c>
      <c r="I1322" s="1607">
        <v>4</v>
      </c>
      <c r="J1322" s="1198" t="e">
        <f t="shared" si="415"/>
        <v>#DIV/0!</v>
      </c>
      <c r="K1322" s="408">
        <f t="shared" si="416"/>
        <v>0</v>
      </c>
      <c r="L1322" s="244">
        <f t="shared" si="417"/>
        <v>0</v>
      </c>
      <c r="M1322" s="408"/>
      <c r="N1322" s="408" t="e">
        <f t="shared" si="418"/>
        <v>#DIV/0!</v>
      </c>
      <c r="O1322" s="408" t="e">
        <f t="shared" si="419"/>
        <v>#DIV/0!</v>
      </c>
      <c r="P1322" s="408" t="e">
        <f t="shared" si="420"/>
        <v>#DIV/0!</v>
      </c>
      <c r="Q1322" s="473"/>
      <c r="R1322" s="1007"/>
      <c r="S1322" s="473"/>
      <c r="T1322" s="1220"/>
      <c r="U1322" s="473"/>
      <c r="V1322" s="473"/>
      <c r="W1322" s="473"/>
      <c r="X1322" s="473"/>
      <c r="Y1322" s="473"/>
      <c r="Z1322" s="1194"/>
      <c r="AA1322" s="993"/>
      <c r="AB1322" s="1173">
        <f t="shared" si="408"/>
        <v>0</v>
      </c>
      <c r="AC1322" s="1188"/>
      <c r="AE1322" s="3497"/>
    </row>
    <row r="1323" spans="1:31" s="229" customFormat="1" ht="15.95" customHeight="1" x14ac:dyDescent="0.25">
      <c r="A1323" s="219">
        <v>1</v>
      </c>
      <c r="B1323" s="9" t="s">
        <v>230</v>
      </c>
      <c r="C1323" s="592"/>
      <c r="D1323" s="1732"/>
      <c r="E1323" s="352"/>
      <c r="F1323" s="205"/>
      <c r="G1323" s="211"/>
      <c r="H1323" s="205" t="e">
        <f t="shared" si="414"/>
        <v>#DIV/0!</v>
      </c>
      <c r="I1323" s="1607">
        <v>4</v>
      </c>
      <c r="J1323" s="1198" t="e">
        <f t="shared" si="415"/>
        <v>#DIV/0!</v>
      </c>
      <c r="K1323" s="408">
        <f t="shared" si="416"/>
        <v>0</v>
      </c>
      <c r="L1323" s="244">
        <f t="shared" si="417"/>
        <v>0</v>
      </c>
      <c r="M1323" s="408"/>
      <c r="N1323" s="408" t="e">
        <f t="shared" si="418"/>
        <v>#DIV/0!</v>
      </c>
      <c r="O1323" s="408" t="e">
        <f t="shared" si="419"/>
        <v>#DIV/0!</v>
      </c>
      <c r="P1323" s="408" t="e">
        <f t="shared" si="420"/>
        <v>#DIV/0!</v>
      </c>
      <c r="Q1323" s="473"/>
      <c r="R1323" s="1007"/>
      <c r="S1323" s="473"/>
      <c r="T1323" s="1220"/>
      <c r="U1323" s="473"/>
      <c r="V1323" s="473"/>
      <c r="W1323" s="473"/>
      <c r="X1323" s="473"/>
      <c r="Y1323" s="473"/>
      <c r="Z1323" s="1194"/>
      <c r="AA1323" s="993"/>
      <c r="AB1323" s="1173">
        <f t="shared" si="408"/>
        <v>0</v>
      </c>
      <c r="AC1323" s="1188"/>
      <c r="AE1323" s="3497"/>
    </row>
    <row r="1324" spans="1:31" s="229" customFormat="1" ht="15.95" customHeight="1" x14ac:dyDescent="0.25">
      <c r="A1324" s="219"/>
      <c r="B1324" s="1028" t="s">
        <v>333</v>
      </c>
      <c r="C1324" s="592"/>
      <c r="D1324" s="1732"/>
      <c r="E1324" s="352"/>
      <c r="F1324" s="205"/>
      <c r="G1324" s="211"/>
      <c r="H1324" s="211" t="e">
        <f t="shared" si="414"/>
        <v>#DIV/0!</v>
      </c>
      <c r="I1324" s="1607">
        <v>8</v>
      </c>
      <c r="J1324" s="1198" t="e">
        <f t="shared" si="415"/>
        <v>#DIV/0!</v>
      </c>
      <c r="K1324" s="408">
        <f t="shared" si="416"/>
        <v>0</v>
      </c>
      <c r="L1324" s="408">
        <f t="shared" si="417"/>
        <v>0</v>
      </c>
      <c r="M1324" s="408"/>
      <c r="N1324" s="408" t="e">
        <f t="shared" si="418"/>
        <v>#DIV/0!</v>
      </c>
      <c r="O1324" s="408" t="e">
        <f t="shared" si="419"/>
        <v>#DIV/0!</v>
      </c>
      <c r="P1324" s="408" t="e">
        <f t="shared" si="420"/>
        <v>#DIV/0!</v>
      </c>
      <c r="Q1324" s="473"/>
      <c r="R1324" s="1007"/>
      <c r="S1324" s="473"/>
      <c r="T1324" s="1220"/>
      <c r="U1324" s="473"/>
      <c r="V1324" s="473"/>
      <c r="W1324" s="473"/>
      <c r="X1324" s="473"/>
      <c r="Y1324" s="473"/>
      <c r="Z1324" s="1194"/>
      <c r="AA1324" s="993"/>
      <c r="AB1324" s="1173">
        <f t="shared" si="408"/>
        <v>0</v>
      </c>
      <c r="AC1324" s="1188"/>
      <c r="AE1324" s="3497"/>
    </row>
    <row r="1325" spans="1:31" x14ac:dyDescent="0.25">
      <c r="A1325" s="219">
        <v>1</v>
      </c>
      <c r="B1325" s="1837" t="s">
        <v>176</v>
      </c>
      <c r="C1325" s="1476"/>
      <c r="D1325" s="1753"/>
      <c r="E1325" s="353"/>
      <c r="F1325" s="435"/>
      <c r="G1325" s="435">
        <f>SUM(G1315:G1324)</f>
        <v>1</v>
      </c>
      <c r="H1325" s="211" t="e">
        <f t="shared" si="414"/>
        <v>#DIV/0!</v>
      </c>
      <c r="I1325" s="1626">
        <f>IF(E1325=0,0,K1325/E1325)</f>
        <v>0</v>
      </c>
      <c r="J1325" s="1198">
        <f t="shared" si="415"/>
        <v>4</v>
      </c>
      <c r="K1325" s="1296">
        <f>SUM(K1315:K1324)</f>
        <v>0</v>
      </c>
      <c r="L1325" s="1296">
        <f>SUM(L1315:L1324)</f>
        <v>0</v>
      </c>
      <c r="M1325" s="1296">
        <f>SUM(M1315:M1324)</f>
        <v>4</v>
      </c>
      <c r="N1325" s="1296" t="e">
        <f t="shared" si="418"/>
        <v>#DIV/0!</v>
      </c>
      <c r="O1325" s="1316" t="e">
        <f>SUM(O1315:O1324)</f>
        <v>#DIV/0!</v>
      </c>
      <c r="P1325" s="408" t="e">
        <f t="shared" si="420"/>
        <v>#DIV/0!</v>
      </c>
      <c r="Q1325" s="473"/>
      <c r="R1325" s="1007"/>
      <c r="S1325" s="473">
        <f>Y1325-X1325-U1325</f>
        <v>0</v>
      </c>
      <c r="T1325" s="1220"/>
      <c r="U1325" s="473"/>
      <c r="V1325" s="473"/>
      <c r="W1325" s="473"/>
      <c r="X1325" s="473"/>
      <c r="Y1325" s="473"/>
      <c r="Z1325" s="1099"/>
      <c r="AA1325" s="993"/>
      <c r="AB1325" s="1173">
        <f t="shared" si="408"/>
        <v>0</v>
      </c>
      <c r="AC1325" s="1188"/>
      <c r="AE1325" s="3497"/>
    </row>
    <row r="1326" spans="1:31" ht="30" thickBot="1" x14ac:dyDescent="0.3">
      <c r="A1326" s="219">
        <v>1</v>
      </c>
      <c r="B1326" s="230" t="s">
        <v>201</v>
      </c>
      <c r="C1326" s="230"/>
      <c r="D1326" s="230"/>
      <c r="E1326" s="361"/>
      <c r="F1326" s="1730"/>
      <c r="G1326" s="1730">
        <f>SUM(G1325)</f>
        <v>1</v>
      </c>
      <c r="H1326" s="1842" t="e">
        <f t="shared" si="414"/>
        <v>#DIV/0!</v>
      </c>
      <c r="I1326" s="1274">
        <f>IF(E1326=0,0,K1326/E1326)</f>
        <v>0</v>
      </c>
      <c r="J1326" s="1275">
        <f t="shared" si="415"/>
        <v>4</v>
      </c>
      <c r="K1326" s="1730">
        <f>SUM(K1325)</f>
        <v>0</v>
      </c>
      <c r="L1326" s="1730">
        <f>SUM(L1325)</f>
        <v>0</v>
      </c>
      <c r="M1326" s="1730">
        <f>SUM(M1325)</f>
        <v>4</v>
      </c>
      <c r="N1326" s="1323" t="e">
        <f t="shared" si="418"/>
        <v>#DIV/0!</v>
      </c>
      <c r="O1326" s="1323" t="e">
        <f>SUM(O1325)</f>
        <v>#DIV/0!</v>
      </c>
      <c r="P1326" s="1276" t="e">
        <f t="shared" si="420"/>
        <v>#DIV/0!</v>
      </c>
      <c r="Q1326" s="477"/>
      <c r="R1326" s="2340">
        <f t="shared" ref="R1326" si="421">Q1326/12*$B$4</f>
        <v>0</v>
      </c>
      <c r="S1326" s="477">
        <f>Y1326-X1326-U1326</f>
        <v>55.642269999999996</v>
      </c>
      <c r="T1326" s="920"/>
      <c r="U1326" s="477"/>
      <c r="V1326" s="477">
        <f>S1326-R1326</f>
        <v>55.642269999999996</v>
      </c>
      <c r="W1326" s="477"/>
      <c r="X1326" s="477"/>
      <c r="Y1326" s="477">
        <v>55.642269999999996</v>
      </c>
      <c r="Z1326" s="1781"/>
      <c r="AA1326" s="1040"/>
      <c r="AB1326" s="1173">
        <f t="shared" si="408"/>
        <v>0</v>
      </c>
      <c r="AC1326" s="1188"/>
      <c r="AE1326" s="3497"/>
    </row>
    <row r="1327" spans="1:31" ht="15.75" thickBot="1" x14ac:dyDescent="0.3">
      <c r="A1327" s="219">
        <v>1</v>
      </c>
      <c r="B1327" s="1614" t="s">
        <v>277</v>
      </c>
      <c r="C1327" s="1614"/>
      <c r="D1327" s="1614"/>
      <c r="E1327" s="356"/>
      <c r="F1327" s="853"/>
      <c r="G1327" s="853"/>
      <c r="H1327" s="853"/>
      <c r="I1327" s="1574"/>
      <c r="J1327" s="1574"/>
      <c r="K1327" s="853"/>
      <c r="L1327" s="853"/>
      <c r="M1327" s="853">
        <f>SUM(M1326,M1241)</f>
        <v>4</v>
      </c>
      <c r="N1327" s="853"/>
      <c r="O1327" s="853"/>
      <c r="P1327" s="853"/>
      <c r="Q1327" s="478"/>
      <c r="R1327" s="899">
        <f>SUM(R1241,R1312,R1326)</f>
        <v>0</v>
      </c>
      <c r="S1327" s="478">
        <f>SUM(S1241,S1312,S1326)</f>
        <v>78.157199999999989</v>
      </c>
      <c r="T1327" s="923"/>
      <c r="U1327" s="247">
        <f>SUM(U1241,U1312,U1326)</f>
        <v>0</v>
      </c>
      <c r="V1327" s="478">
        <f>SUM(V1241,V1312,V1326)</f>
        <v>78.157199999999989</v>
      </c>
      <c r="W1327" s="247">
        <f>SUM(W1241,W1312,W1326)</f>
        <v>0</v>
      </c>
      <c r="X1327" s="478">
        <f>SUM(X1241,X1312,X1326)</f>
        <v>0</v>
      </c>
      <c r="Y1327" s="247">
        <f>SUM(Y1241,Y1312,Y1326)</f>
        <v>76.095869999999991</v>
      </c>
      <c r="Z1327" s="1788"/>
      <c r="AA1327" s="995"/>
      <c r="AB1327" s="1173">
        <f t="shared" si="408"/>
        <v>0</v>
      </c>
      <c r="AC1327" s="1188"/>
      <c r="AE1327" s="3497"/>
    </row>
    <row r="1328" spans="1:31" x14ac:dyDescent="0.25">
      <c r="A1328" s="219">
        <v>1</v>
      </c>
      <c r="B1328" s="1822"/>
      <c r="C1328" s="1823"/>
      <c r="D1328" s="1822"/>
      <c r="E1328" s="368"/>
      <c r="F1328" s="965"/>
      <c r="G1328" s="965"/>
      <c r="H1328" s="965"/>
      <c r="I1328" s="1596"/>
      <c r="J1328" s="1596"/>
      <c r="K1328" s="888"/>
      <c r="L1328" s="888"/>
      <c r="M1328" s="888"/>
      <c r="N1328" s="888"/>
      <c r="O1328" s="888"/>
      <c r="P1328" s="888"/>
      <c r="Q1328" s="471"/>
      <c r="R1328" s="897"/>
      <c r="S1328" s="471">
        <f>Y1328-X1328-U1328</f>
        <v>0</v>
      </c>
      <c r="T1328" s="921"/>
      <c r="U1328" s="471"/>
      <c r="V1328" s="471"/>
      <c r="W1328" s="471"/>
      <c r="X1328" s="471"/>
      <c r="Y1328" s="471"/>
      <c r="Z1328" s="1096"/>
      <c r="AA1328" s="511"/>
      <c r="AB1328" s="1173">
        <f t="shared" si="408"/>
        <v>0</v>
      </c>
      <c r="AC1328" s="1188"/>
      <c r="AE1328" s="3497"/>
    </row>
    <row r="1329" spans="1:31" ht="43.5" x14ac:dyDescent="0.25">
      <c r="A1329" s="219">
        <v>1</v>
      </c>
      <c r="B1329" s="1178" t="s">
        <v>538</v>
      </c>
      <c r="C1329" s="1178"/>
      <c r="D1329" s="1625"/>
      <c r="E1329" s="351"/>
      <c r="F1329" s="309"/>
      <c r="G1329" s="309"/>
      <c r="H1329" s="309"/>
      <c r="I1329" s="1604"/>
      <c r="J1329" s="1604"/>
      <c r="K1329" s="667"/>
      <c r="L1329" s="667"/>
      <c r="M1329" s="667"/>
      <c r="N1329" s="667"/>
      <c r="O1329" s="667"/>
      <c r="P1329" s="667"/>
      <c r="Q1329" s="472"/>
      <c r="R1329" s="898"/>
      <c r="S1329" s="472">
        <f>Y1329-X1329-U1329</f>
        <v>0</v>
      </c>
      <c r="T1329" s="918"/>
      <c r="U1329" s="472"/>
      <c r="V1329" s="472"/>
      <c r="W1329" s="472"/>
      <c r="X1329" s="472"/>
      <c r="Y1329" s="472"/>
      <c r="Z1329" s="1080"/>
      <c r="AA1329" s="468"/>
      <c r="AB1329" s="1173">
        <f t="shared" si="408"/>
        <v>0</v>
      </c>
      <c r="AC1329" s="1188"/>
      <c r="AE1329" s="3497"/>
    </row>
    <row r="1330" spans="1:31" x14ac:dyDescent="0.25">
      <c r="A1330" s="219">
        <v>1</v>
      </c>
      <c r="B1330" s="633" t="s">
        <v>194</v>
      </c>
      <c r="C1330" s="575"/>
      <c r="D1330" s="677"/>
      <c r="E1330" s="351"/>
      <c r="F1330" s="309"/>
      <c r="G1330" s="309"/>
      <c r="H1330" s="309"/>
      <c r="I1330" s="1604"/>
      <c r="J1330" s="1604"/>
      <c r="K1330" s="667"/>
      <c r="L1330" s="667"/>
      <c r="M1330" s="667"/>
      <c r="N1330" s="667"/>
      <c r="O1330" s="667"/>
      <c r="P1330" s="667"/>
      <c r="Q1330" s="472"/>
      <c r="R1330" s="1008">
        <f t="shared" ref="R1330" si="422">Q1330/12*$B$4</f>
        <v>0</v>
      </c>
      <c r="S1330" s="472">
        <f>Y1330-X1330-U1330</f>
        <v>2.2603599999999999</v>
      </c>
      <c r="T1330" s="918"/>
      <c r="U1330" s="472"/>
      <c r="V1330" s="472">
        <f>S1330-R1330</f>
        <v>2.2603599999999999</v>
      </c>
      <c r="W1330" s="472"/>
      <c r="X1330" s="472"/>
      <c r="Y1330" s="472">
        <v>2.2603599999999999</v>
      </c>
      <c r="Z1330" s="1080"/>
      <c r="AA1330" s="468"/>
      <c r="AB1330" s="1173">
        <f t="shared" si="408"/>
        <v>0</v>
      </c>
      <c r="AC1330" s="1188"/>
      <c r="AE1330" s="3497"/>
    </row>
    <row r="1331" spans="1:31" ht="29.25" x14ac:dyDescent="0.25">
      <c r="A1331" s="219">
        <v>1</v>
      </c>
      <c r="B1331" s="2351" t="s">
        <v>270</v>
      </c>
      <c r="C1331" s="1790"/>
      <c r="D1331" s="666"/>
      <c r="E1331" s="635"/>
      <c r="F1331" s="635"/>
      <c r="G1331" s="635">
        <f t="shared" ref="G1331" si="423">G1333+G1335+G1336+G1334</f>
        <v>0</v>
      </c>
      <c r="H1331" s="1725" t="e">
        <f>G1331/F1331*100</f>
        <v>#DIV/0!</v>
      </c>
      <c r="I1331" s="1604"/>
      <c r="J1331" s="1604"/>
      <c r="K1331" s="203"/>
      <c r="L1331" s="203"/>
      <c r="M1331" s="203"/>
      <c r="N1331" s="203"/>
      <c r="O1331" s="203"/>
      <c r="P1331" s="203"/>
      <c r="Q1331" s="472"/>
      <c r="R1331" s="898"/>
      <c r="S1331" s="472">
        <f>Y1331-X1331-U1331</f>
        <v>0</v>
      </c>
      <c r="T1331" s="918"/>
      <c r="U1331" s="472"/>
      <c r="V1331" s="472"/>
      <c r="W1331" s="472"/>
      <c r="X1331" s="472"/>
      <c r="Y1331" s="472"/>
      <c r="Z1331" s="1064"/>
      <c r="AA1331" s="468"/>
      <c r="AB1331" s="1173">
        <f t="shared" si="408"/>
        <v>0</v>
      </c>
      <c r="AC1331" s="1188"/>
      <c r="AE1331" s="3497"/>
    </row>
    <row r="1332" spans="1:31" ht="30" x14ac:dyDescent="0.25">
      <c r="A1332" s="219">
        <v>1</v>
      </c>
      <c r="B1332" s="436" t="s">
        <v>193</v>
      </c>
      <c r="C1332" s="576"/>
      <c r="D1332" s="4"/>
      <c r="E1332" s="635"/>
      <c r="F1332" s="205"/>
      <c r="G1332" s="205"/>
      <c r="H1332" s="1725"/>
      <c r="I1332" s="1604"/>
      <c r="J1332" s="1604"/>
      <c r="K1332" s="203"/>
      <c r="L1332" s="203"/>
      <c r="M1332" s="203"/>
      <c r="N1332" s="203"/>
      <c r="O1332" s="203"/>
      <c r="P1332" s="203"/>
      <c r="Q1332" s="472"/>
      <c r="R1332" s="898"/>
      <c r="S1332" s="472">
        <f>Y1332-X1332-U1332</f>
        <v>0</v>
      </c>
      <c r="T1332" s="918"/>
      <c r="U1332" s="472"/>
      <c r="V1332" s="472"/>
      <c r="W1332" s="472"/>
      <c r="X1332" s="472"/>
      <c r="Y1332" s="472"/>
      <c r="Z1332" s="1076"/>
      <c r="AA1332" s="468"/>
      <c r="AB1332" s="1173">
        <f t="shared" si="408"/>
        <v>0</v>
      </c>
      <c r="AC1332" s="1188"/>
      <c r="AE1332" s="3497"/>
    </row>
    <row r="1333" spans="1:31" ht="30" x14ac:dyDescent="0.25">
      <c r="A1333" s="219">
        <v>1</v>
      </c>
      <c r="B1333" s="437" t="s">
        <v>461</v>
      </c>
      <c r="C1333" s="576"/>
      <c r="D1333" s="4"/>
      <c r="E1333" s="636"/>
      <c r="F1333" s="205"/>
      <c r="G1333" s="205"/>
      <c r="H1333" s="1725" t="e">
        <f>G1333/F1333*100</f>
        <v>#DIV/0!</v>
      </c>
      <c r="I1333" s="1604"/>
      <c r="J1333" s="1604"/>
      <c r="K1333" s="203"/>
      <c r="L1333" s="203"/>
      <c r="M1333" s="203"/>
      <c r="N1333" s="203"/>
      <c r="O1333" s="203"/>
      <c r="P1333" s="203"/>
      <c r="Q1333" s="472"/>
      <c r="R1333" s="898"/>
      <c r="S1333" s="472"/>
      <c r="T1333" s="918"/>
      <c r="U1333" s="472"/>
      <c r="V1333" s="472"/>
      <c r="W1333" s="472"/>
      <c r="X1333" s="472"/>
      <c r="Y1333" s="472"/>
      <c r="Z1333" s="1076"/>
      <c r="AA1333" s="468"/>
      <c r="AB1333" s="1173">
        <f t="shared" si="408"/>
        <v>0</v>
      </c>
      <c r="AC1333" s="1188"/>
      <c r="AE1333" s="3497"/>
    </row>
    <row r="1334" spans="1:31" ht="60" x14ac:dyDescent="0.25">
      <c r="A1334" s="219">
        <v>1</v>
      </c>
      <c r="B1334" s="437" t="s">
        <v>462</v>
      </c>
      <c r="C1334" s="576"/>
      <c r="D1334" s="4"/>
      <c r="E1334" s="636"/>
      <c r="F1334" s="205"/>
      <c r="G1334" s="205"/>
      <c r="H1334" s="1725" t="e">
        <f>G1334/F1334*100</f>
        <v>#DIV/0!</v>
      </c>
      <c r="I1334" s="1604"/>
      <c r="J1334" s="1604"/>
      <c r="K1334" s="203"/>
      <c r="L1334" s="203"/>
      <c r="M1334" s="203"/>
      <c r="N1334" s="203"/>
      <c r="O1334" s="203"/>
      <c r="P1334" s="203"/>
      <c r="Q1334" s="472"/>
      <c r="R1334" s="898"/>
      <c r="S1334" s="472"/>
      <c r="T1334" s="918"/>
      <c r="U1334" s="472"/>
      <c r="V1334" s="472"/>
      <c r="W1334" s="472"/>
      <c r="X1334" s="472"/>
      <c r="Y1334" s="472"/>
      <c r="Z1334" s="1076"/>
      <c r="AA1334" s="468"/>
      <c r="AB1334" s="1173">
        <f t="shared" si="408"/>
        <v>0</v>
      </c>
      <c r="AC1334" s="1188"/>
      <c r="AE1334" s="3497"/>
    </row>
    <row r="1335" spans="1:31" ht="45" x14ac:dyDescent="0.25">
      <c r="A1335" s="219">
        <v>1</v>
      </c>
      <c r="B1335" s="437" t="s">
        <v>463</v>
      </c>
      <c r="C1335" s="576"/>
      <c r="D1335" s="4"/>
      <c r="E1335" s="636"/>
      <c r="F1335" s="205"/>
      <c r="G1335" s="205"/>
      <c r="H1335" s="1725" t="e">
        <f>G1335/F1335*100</f>
        <v>#DIV/0!</v>
      </c>
      <c r="I1335" s="1604"/>
      <c r="J1335" s="1604"/>
      <c r="K1335" s="203"/>
      <c r="L1335" s="203"/>
      <c r="M1335" s="203"/>
      <c r="N1335" s="203"/>
      <c r="O1335" s="203"/>
      <c r="P1335" s="203"/>
      <c r="Q1335" s="472"/>
      <c r="R1335" s="898"/>
      <c r="S1335" s="472"/>
      <c r="T1335" s="918"/>
      <c r="U1335" s="472"/>
      <c r="V1335" s="472"/>
      <c r="W1335" s="472"/>
      <c r="X1335" s="472"/>
      <c r="Y1335" s="472"/>
      <c r="Z1335" s="1076"/>
      <c r="AA1335" s="468"/>
      <c r="AB1335" s="1173">
        <f t="shared" si="408"/>
        <v>0</v>
      </c>
      <c r="AC1335" s="1188"/>
      <c r="AE1335" s="3497"/>
    </row>
    <row r="1336" spans="1:31" ht="90" x14ac:dyDescent="0.25">
      <c r="A1336" s="219">
        <v>1</v>
      </c>
      <c r="B1336" s="437" t="s">
        <v>464</v>
      </c>
      <c r="C1336" s="576"/>
      <c r="D1336" s="4"/>
      <c r="E1336" s="636"/>
      <c r="F1336" s="205"/>
      <c r="G1336" s="205"/>
      <c r="H1336" s="1725"/>
      <c r="I1336" s="1604"/>
      <c r="J1336" s="1604"/>
      <c r="K1336" s="203"/>
      <c r="L1336" s="203"/>
      <c r="M1336" s="203"/>
      <c r="N1336" s="203"/>
      <c r="O1336" s="203"/>
      <c r="P1336" s="203"/>
      <c r="Q1336" s="472"/>
      <c r="R1336" s="898"/>
      <c r="S1336" s="472"/>
      <c r="T1336" s="918"/>
      <c r="U1336" s="472"/>
      <c r="V1336" s="472"/>
      <c r="W1336" s="472"/>
      <c r="X1336" s="472"/>
      <c r="Y1336" s="472"/>
      <c r="Z1336" s="1076"/>
      <c r="AA1336" s="468"/>
      <c r="AB1336" s="1173">
        <f t="shared" si="408"/>
        <v>0</v>
      </c>
      <c r="AC1336" s="1188"/>
      <c r="AE1336" s="3497"/>
    </row>
    <row r="1337" spans="1:31" ht="29.25" x14ac:dyDescent="0.25">
      <c r="B1337" s="411" t="s">
        <v>131</v>
      </c>
      <c r="C1337" s="576"/>
      <c r="D1337" s="4"/>
      <c r="E1337" s="635"/>
      <c r="F1337" s="669"/>
      <c r="G1337" s="669">
        <f t="shared" ref="G1337" si="424">G1338+G1339+G1340</f>
        <v>1</v>
      </c>
      <c r="H1337" s="435" t="e">
        <f>G1337/F1337*100</f>
        <v>#DIV/0!</v>
      </c>
      <c r="I1337" s="1604"/>
      <c r="J1337" s="1604"/>
      <c r="K1337" s="203"/>
      <c r="L1337" s="203"/>
      <c r="M1337" s="203"/>
      <c r="N1337" s="203"/>
      <c r="O1337" s="203"/>
      <c r="P1337" s="203"/>
      <c r="Q1337" s="472"/>
      <c r="R1337" s="898"/>
      <c r="S1337" s="472"/>
      <c r="T1337" s="918"/>
      <c r="U1337" s="472"/>
      <c r="V1337" s="472"/>
      <c r="W1337" s="472"/>
      <c r="X1337" s="472"/>
      <c r="Y1337" s="3133"/>
      <c r="Z1337" s="1076"/>
      <c r="AA1337" s="468"/>
      <c r="AB1337" s="1173">
        <f t="shared" si="408"/>
        <v>0</v>
      </c>
      <c r="AC1337" s="1188"/>
      <c r="AE1337" s="3497"/>
    </row>
    <row r="1338" spans="1:31" x14ac:dyDescent="0.25">
      <c r="B1338" s="437" t="s">
        <v>222</v>
      </c>
      <c r="C1338" s="576"/>
      <c r="D1338" s="4"/>
      <c r="E1338" s="636"/>
      <c r="F1338" s="205"/>
      <c r="G1338" s="205">
        <v>1</v>
      </c>
      <c r="H1338" s="1725" t="e">
        <f>G1338/F1338*100</f>
        <v>#DIV/0!</v>
      </c>
      <c r="I1338" s="1604"/>
      <c r="J1338" s="1604"/>
      <c r="K1338" s="203"/>
      <c r="L1338" s="203"/>
      <c r="M1338" s="203"/>
      <c r="N1338" s="203"/>
      <c r="O1338" s="203"/>
      <c r="P1338" s="203"/>
      <c r="Q1338" s="472"/>
      <c r="R1338" s="898"/>
      <c r="S1338" s="472"/>
      <c r="T1338" s="918"/>
      <c r="U1338" s="472"/>
      <c r="V1338" s="472"/>
      <c r="W1338" s="472"/>
      <c r="X1338" s="472"/>
      <c r="Y1338" s="472"/>
      <c r="Z1338" s="1076"/>
      <c r="AA1338" s="468"/>
      <c r="AB1338" s="1173">
        <f t="shared" si="408"/>
        <v>0</v>
      </c>
      <c r="AC1338" s="1188"/>
      <c r="AE1338" s="3497"/>
    </row>
    <row r="1339" spans="1:31" ht="45" x14ac:dyDescent="0.25">
      <c r="A1339" s="219">
        <v>1</v>
      </c>
      <c r="B1339" s="437" t="s">
        <v>465</v>
      </c>
      <c r="C1339" s="576"/>
      <c r="D1339" s="4"/>
      <c r="E1339" s="636"/>
      <c r="F1339" s="205"/>
      <c r="G1339" s="205"/>
      <c r="H1339" s="1725" t="e">
        <f>G1339/F1339*100</f>
        <v>#DIV/0!</v>
      </c>
      <c r="I1339" s="1604"/>
      <c r="J1339" s="1604"/>
      <c r="K1339" s="203"/>
      <c r="L1339" s="203"/>
      <c r="M1339" s="203"/>
      <c r="N1339" s="203"/>
      <c r="O1339" s="203"/>
      <c r="P1339" s="203"/>
      <c r="Q1339" s="472"/>
      <c r="R1339" s="898"/>
      <c r="S1339" s="472"/>
      <c r="T1339" s="918"/>
      <c r="U1339" s="472"/>
      <c r="V1339" s="472"/>
      <c r="W1339" s="472"/>
      <c r="X1339" s="472"/>
      <c r="Y1339" s="472"/>
      <c r="Z1339" s="1076"/>
      <c r="AA1339" s="468"/>
      <c r="AB1339" s="1173">
        <f t="shared" si="408"/>
        <v>0</v>
      </c>
      <c r="AC1339" s="1188"/>
      <c r="AE1339" s="3497"/>
    </row>
    <row r="1340" spans="1:31" s="2356" customFormat="1" ht="60" x14ac:dyDescent="0.25">
      <c r="B1340" s="4" t="s">
        <v>513</v>
      </c>
      <c r="C1340" s="576"/>
      <c r="D1340" s="4"/>
      <c r="E1340" s="636"/>
      <c r="F1340" s="205"/>
      <c r="G1340" s="205"/>
      <c r="H1340" s="1725" t="e">
        <f>G1340/F1340*100</f>
        <v>#DIV/0!</v>
      </c>
      <c r="I1340" s="1604"/>
      <c r="J1340" s="1604"/>
      <c r="K1340" s="203"/>
      <c r="L1340" s="203"/>
      <c r="M1340" s="203"/>
      <c r="N1340" s="203"/>
      <c r="O1340" s="203"/>
      <c r="P1340" s="203"/>
      <c r="Q1340" s="472"/>
      <c r="R1340" s="898"/>
      <c r="S1340" s="472"/>
      <c r="T1340" s="918"/>
      <c r="U1340" s="472"/>
      <c r="V1340" s="472"/>
      <c r="W1340" s="472"/>
      <c r="X1340" s="472"/>
      <c r="Y1340" s="472"/>
      <c r="Z1340" s="1076"/>
      <c r="AA1340" s="468"/>
      <c r="AB1340" s="1173">
        <f t="shared" si="408"/>
        <v>0</v>
      </c>
      <c r="AC1340" s="1188"/>
      <c r="AE1340" s="3497"/>
    </row>
    <row r="1341" spans="1:31" s="2356" customFormat="1" ht="29.25" x14ac:dyDescent="0.25">
      <c r="B1341" s="666" t="s">
        <v>342</v>
      </c>
      <c r="C1341" s="576"/>
      <c r="D1341" s="4"/>
      <c r="E1341" s="953"/>
      <c r="F1341" s="205"/>
      <c r="G1341" s="205"/>
      <c r="H1341" s="1725" t="e">
        <f>G1341/F1341*100</f>
        <v>#DIV/0!</v>
      </c>
      <c r="I1341" s="1604"/>
      <c r="J1341" s="1604"/>
      <c r="K1341" s="203"/>
      <c r="L1341" s="203"/>
      <c r="M1341" s="203"/>
      <c r="N1341" s="203"/>
      <c r="O1341" s="203"/>
      <c r="P1341" s="203"/>
      <c r="Q1341" s="472"/>
      <c r="R1341" s="898"/>
      <c r="S1341" s="472"/>
      <c r="T1341" s="918"/>
      <c r="U1341" s="472"/>
      <c r="V1341" s="472"/>
      <c r="W1341" s="472"/>
      <c r="X1341" s="472"/>
      <c r="Y1341" s="472"/>
      <c r="Z1341" s="1076"/>
      <c r="AA1341" s="468"/>
      <c r="AB1341" s="1173"/>
      <c r="AC1341" s="1188"/>
      <c r="AE1341" s="3497"/>
    </row>
    <row r="1342" spans="1:31" x14ac:dyDescent="0.25">
      <c r="A1342" s="219">
        <v>1</v>
      </c>
      <c r="B1342" s="3150" t="s">
        <v>194</v>
      </c>
      <c r="C1342" s="576"/>
      <c r="D1342" s="4"/>
      <c r="E1342" s="636"/>
      <c r="F1342" s="205"/>
      <c r="G1342" s="205"/>
      <c r="H1342" s="1725"/>
      <c r="I1342" s="1604"/>
      <c r="J1342" s="1604"/>
      <c r="K1342" s="203"/>
      <c r="L1342" s="203"/>
      <c r="M1342" s="203"/>
      <c r="N1342" s="203"/>
      <c r="O1342" s="203"/>
      <c r="P1342" s="203"/>
      <c r="Q1342" s="472"/>
      <c r="R1342" s="898"/>
      <c r="S1342" s="472"/>
      <c r="T1342" s="918"/>
      <c r="U1342" s="472"/>
      <c r="V1342" s="472"/>
      <c r="W1342" s="472"/>
      <c r="X1342" s="472"/>
      <c r="Y1342" s="472"/>
      <c r="Z1342" s="1076"/>
      <c r="AA1342" s="468"/>
      <c r="AB1342" s="1173">
        <f>S1342-R1342-V1342</f>
        <v>0</v>
      </c>
      <c r="AC1342" s="1188"/>
      <c r="AE1342" s="3497"/>
    </row>
    <row r="1343" spans="1:31" ht="117" customHeight="1" x14ac:dyDescent="0.25">
      <c r="A1343" s="219">
        <v>1</v>
      </c>
      <c r="B1343" s="4" t="s">
        <v>630</v>
      </c>
      <c r="C1343" s="576"/>
      <c r="D1343" s="4"/>
      <c r="E1343" s="635"/>
      <c r="F1343" s="669"/>
      <c r="G1343" s="669">
        <f>SUM(G1344:G1346)</f>
        <v>2</v>
      </c>
      <c r="H1343" s="435" t="e">
        <f t="shared" ref="H1343:H1349" si="425">G1343/F1343*100</f>
        <v>#DIV/0!</v>
      </c>
      <c r="I1343" s="1604"/>
      <c r="J1343" s="1604"/>
      <c r="K1343" s="203"/>
      <c r="L1343" s="203"/>
      <c r="M1343" s="203"/>
      <c r="N1343" s="203"/>
      <c r="O1343" s="203"/>
      <c r="P1343" s="203"/>
      <c r="Q1343" s="472"/>
      <c r="R1343" s="1008">
        <f t="shared" ref="R1343" si="426">Q1343/12*$B$4</f>
        <v>0</v>
      </c>
      <c r="S1343" s="472">
        <f>Y1343-X1343-U1343</f>
        <v>7.3866800000000001</v>
      </c>
      <c r="T1343" s="918"/>
      <c r="U1343" s="472"/>
      <c r="V1343" s="472">
        <f>S1343-R1343</f>
        <v>7.3866800000000001</v>
      </c>
      <c r="W1343" s="472"/>
      <c r="X1343" s="472"/>
      <c r="Y1343" s="472">
        <v>7.3866800000000001</v>
      </c>
      <c r="Z1343" s="1076"/>
      <c r="AA1343" s="468"/>
      <c r="AB1343" s="1173">
        <f>S1343-R1343-V1343</f>
        <v>0</v>
      </c>
      <c r="AC1343" s="1188"/>
      <c r="AE1343" s="3497"/>
    </row>
    <row r="1344" spans="1:31" s="2356" customFormat="1" x14ac:dyDescent="0.25">
      <c r="B1344" s="4" t="s">
        <v>623</v>
      </c>
      <c r="C1344" s="576"/>
      <c r="D1344" s="4"/>
      <c r="E1344" s="636"/>
      <c r="F1344" s="205"/>
      <c r="G1344" s="205"/>
      <c r="H1344" s="1725" t="e">
        <f t="shared" si="425"/>
        <v>#DIV/0!</v>
      </c>
      <c r="I1344" s="1604"/>
      <c r="J1344" s="1604"/>
      <c r="K1344" s="203"/>
      <c r="L1344" s="203"/>
      <c r="M1344" s="203"/>
      <c r="N1344" s="203"/>
      <c r="O1344" s="203"/>
      <c r="P1344" s="203"/>
      <c r="Q1344" s="472"/>
      <c r="R1344" s="1008"/>
      <c r="S1344" s="472"/>
      <c r="T1344" s="918"/>
      <c r="U1344" s="472"/>
      <c r="V1344" s="472"/>
      <c r="W1344" s="472"/>
      <c r="X1344" s="472"/>
      <c r="Y1344" s="472"/>
      <c r="Z1344" s="1076"/>
      <c r="AA1344" s="468"/>
      <c r="AB1344" s="1173"/>
      <c r="AC1344" s="1188"/>
      <c r="AE1344" s="3497"/>
    </row>
    <row r="1345" spans="1:31" s="2356" customFormat="1" x14ac:dyDescent="0.25">
      <c r="B1345" s="3511" t="s">
        <v>624</v>
      </c>
      <c r="C1345" s="576"/>
      <c r="D1345" s="4"/>
      <c r="E1345" s="636"/>
      <c r="F1345" s="205"/>
      <c r="G1345" s="205"/>
      <c r="H1345" s="1725" t="e">
        <f t="shared" si="425"/>
        <v>#DIV/0!</v>
      </c>
      <c r="I1345" s="1604"/>
      <c r="J1345" s="1604"/>
      <c r="K1345" s="203"/>
      <c r="L1345" s="203"/>
      <c r="M1345" s="203"/>
      <c r="N1345" s="203"/>
      <c r="O1345" s="203"/>
      <c r="P1345" s="203"/>
      <c r="Q1345" s="472"/>
      <c r="R1345" s="1008"/>
      <c r="S1345" s="472"/>
      <c r="T1345" s="918"/>
      <c r="U1345" s="472"/>
      <c r="V1345" s="472"/>
      <c r="W1345" s="472"/>
      <c r="X1345" s="472"/>
      <c r="Y1345" s="472"/>
      <c r="Z1345" s="1076"/>
      <c r="AA1345" s="468"/>
      <c r="AB1345" s="1173"/>
      <c r="AC1345" s="1188"/>
      <c r="AE1345" s="3497"/>
    </row>
    <row r="1346" spans="1:31" s="2356" customFormat="1" x14ac:dyDescent="0.25">
      <c r="B1346" s="4" t="s">
        <v>625</v>
      </c>
      <c r="C1346" s="576"/>
      <c r="D1346" s="4"/>
      <c r="E1346" s="636"/>
      <c r="F1346" s="205"/>
      <c r="G1346" s="205">
        <v>2</v>
      </c>
      <c r="H1346" s="1725" t="e">
        <f t="shared" si="425"/>
        <v>#DIV/0!</v>
      </c>
      <c r="I1346" s="1604"/>
      <c r="J1346" s="1604"/>
      <c r="K1346" s="203"/>
      <c r="L1346" s="203"/>
      <c r="M1346" s="203"/>
      <c r="N1346" s="203"/>
      <c r="O1346" s="203"/>
      <c r="P1346" s="203"/>
      <c r="Q1346" s="472"/>
      <c r="R1346" s="1008"/>
      <c r="S1346" s="472"/>
      <c r="T1346" s="918"/>
      <c r="U1346" s="472"/>
      <c r="V1346" s="472"/>
      <c r="W1346" s="472"/>
      <c r="X1346" s="472"/>
      <c r="Y1346" s="472"/>
      <c r="Z1346" s="1076"/>
      <c r="AA1346" s="468"/>
      <c r="AB1346" s="1173"/>
      <c r="AC1346" s="1188"/>
      <c r="AE1346" s="3497"/>
    </row>
    <row r="1347" spans="1:31" ht="47.25" x14ac:dyDescent="0.25">
      <c r="A1347" s="219">
        <v>1</v>
      </c>
      <c r="B1347" s="634" t="s">
        <v>466</v>
      </c>
      <c r="C1347" s="576"/>
      <c r="D1347" s="4"/>
      <c r="E1347" s="635"/>
      <c r="F1347" s="669"/>
      <c r="G1347" s="669">
        <f>G1348+G1355</f>
        <v>1</v>
      </c>
      <c r="H1347" s="435" t="e">
        <f t="shared" si="425"/>
        <v>#DIV/0!</v>
      </c>
      <c r="I1347" s="1604"/>
      <c r="J1347" s="1604"/>
      <c r="K1347" s="203"/>
      <c r="L1347" s="203"/>
      <c r="M1347" s="203"/>
      <c r="N1347" s="203"/>
      <c r="O1347" s="203"/>
      <c r="P1347" s="203"/>
      <c r="Q1347" s="472"/>
      <c r="R1347" s="898">
        <f t="shared" ref="R1347:Y1347" si="427">R1348+R1355</f>
        <v>0</v>
      </c>
      <c r="S1347" s="472">
        <f t="shared" si="427"/>
        <v>1.8764799999999999</v>
      </c>
      <c r="T1347" s="918">
        <f t="shared" si="427"/>
        <v>0</v>
      </c>
      <c r="U1347" s="472">
        <f t="shared" si="427"/>
        <v>0</v>
      </c>
      <c r="V1347" s="472">
        <f t="shared" si="427"/>
        <v>1.8764799999999999</v>
      </c>
      <c r="W1347" s="472">
        <f t="shared" si="427"/>
        <v>0</v>
      </c>
      <c r="X1347" s="472">
        <f t="shared" si="427"/>
        <v>0</v>
      </c>
      <c r="Y1347" s="472">
        <f t="shared" si="427"/>
        <v>1.8764799999999999</v>
      </c>
      <c r="Z1347" s="1076"/>
      <c r="AA1347" s="468"/>
      <c r="AB1347" s="1173">
        <f t="shared" ref="AB1347:AB1378" si="428">S1347-R1347-V1347</f>
        <v>0</v>
      </c>
      <c r="AC1347" s="1188"/>
      <c r="AE1347" s="3497"/>
    </row>
    <row r="1348" spans="1:31" ht="30" x14ac:dyDescent="0.25">
      <c r="A1348" s="219">
        <v>1</v>
      </c>
      <c r="B1348" s="614" t="s">
        <v>271</v>
      </c>
      <c r="C1348" s="576"/>
      <c r="D1348" s="4"/>
      <c r="E1348" s="636"/>
      <c r="F1348" s="205"/>
      <c r="G1348" s="205">
        <f t="shared" ref="G1348" si="429">SUM(G1349:G1354)</f>
        <v>0</v>
      </c>
      <c r="H1348" s="1725" t="e">
        <f t="shared" si="425"/>
        <v>#DIV/0!</v>
      </c>
      <c r="I1348" s="1604"/>
      <c r="J1348" s="1604"/>
      <c r="K1348" s="203"/>
      <c r="L1348" s="203"/>
      <c r="M1348" s="203"/>
      <c r="N1348" s="203"/>
      <c r="O1348" s="203"/>
      <c r="P1348" s="203"/>
      <c r="Q1348" s="472"/>
      <c r="R1348" s="898">
        <f t="shared" ref="R1348:Y1348" si="430">SUM(R1349:R1354)</f>
        <v>0</v>
      </c>
      <c r="S1348" s="472">
        <f t="shared" si="430"/>
        <v>0</v>
      </c>
      <c r="T1348" s="918">
        <f t="shared" si="430"/>
        <v>0</v>
      </c>
      <c r="U1348" s="472">
        <f t="shared" si="430"/>
        <v>0</v>
      </c>
      <c r="V1348" s="472">
        <f t="shared" si="430"/>
        <v>0</v>
      </c>
      <c r="W1348" s="472">
        <f t="shared" si="430"/>
        <v>0</v>
      </c>
      <c r="X1348" s="472">
        <f t="shared" si="430"/>
        <v>0</v>
      </c>
      <c r="Y1348" s="472">
        <f t="shared" si="430"/>
        <v>0</v>
      </c>
      <c r="Z1348" s="1076"/>
      <c r="AA1348" s="468"/>
      <c r="AB1348" s="1173">
        <f t="shared" si="428"/>
        <v>0</v>
      </c>
      <c r="AC1348" s="1188"/>
      <c r="AE1348" s="3497"/>
    </row>
    <row r="1349" spans="1:31" ht="30" x14ac:dyDescent="0.25">
      <c r="A1349" s="219">
        <v>1</v>
      </c>
      <c r="B1349" s="437" t="s">
        <v>467</v>
      </c>
      <c r="C1349" s="576"/>
      <c r="D1349" s="4"/>
      <c r="E1349" s="636"/>
      <c r="F1349" s="205"/>
      <c r="G1349" s="205"/>
      <c r="H1349" s="1725" t="e">
        <f t="shared" si="425"/>
        <v>#DIV/0!</v>
      </c>
      <c r="I1349" s="1604"/>
      <c r="J1349" s="1604"/>
      <c r="K1349" s="203"/>
      <c r="L1349" s="203"/>
      <c r="M1349" s="203"/>
      <c r="N1349" s="203"/>
      <c r="O1349" s="203"/>
      <c r="P1349" s="203"/>
      <c r="Q1349" s="472"/>
      <c r="R1349" s="898">
        <f t="shared" ref="R1349" si="431">Q1349/12*$B$4</f>
        <v>0</v>
      </c>
      <c r="S1349" s="472">
        <f>Y1349-X1349-U1349</f>
        <v>0</v>
      </c>
      <c r="T1349" s="918"/>
      <c r="U1349" s="472"/>
      <c r="V1349" s="472">
        <f>S1349-R1349</f>
        <v>0</v>
      </c>
      <c r="W1349" s="472"/>
      <c r="X1349" s="472"/>
      <c r="Y1349" s="472"/>
      <c r="Z1349" s="1076"/>
      <c r="AA1349" s="468"/>
      <c r="AB1349" s="1173">
        <f t="shared" si="428"/>
        <v>0</v>
      </c>
      <c r="AC1349" s="1188"/>
      <c r="AE1349" s="3497"/>
    </row>
    <row r="1350" spans="1:31" ht="60" x14ac:dyDescent="0.25">
      <c r="A1350" s="219">
        <v>1</v>
      </c>
      <c r="B1350" s="437" t="s">
        <v>486</v>
      </c>
      <c r="C1350" s="576"/>
      <c r="D1350" s="4"/>
      <c r="E1350" s="636"/>
      <c r="F1350" s="205"/>
      <c r="G1350" s="205"/>
      <c r="H1350" s="1725"/>
      <c r="I1350" s="1604"/>
      <c r="J1350" s="1604"/>
      <c r="K1350" s="203"/>
      <c r="L1350" s="203"/>
      <c r="M1350" s="203"/>
      <c r="N1350" s="203"/>
      <c r="O1350" s="203"/>
      <c r="P1350" s="203"/>
      <c r="Q1350" s="472"/>
      <c r="R1350" s="898"/>
      <c r="S1350" s="472"/>
      <c r="T1350" s="918"/>
      <c r="U1350" s="472"/>
      <c r="V1350" s="472"/>
      <c r="W1350" s="472"/>
      <c r="X1350" s="472"/>
      <c r="Y1350" s="472"/>
      <c r="Z1350" s="1076"/>
      <c r="AA1350" s="468"/>
      <c r="AB1350" s="1173">
        <f t="shared" si="428"/>
        <v>0</v>
      </c>
      <c r="AC1350" s="1188"/>
      <c r="AE1350" s="3497"/>
    </row>
    <row r="1351" spans="1:31" ht="30" x14ac:dyDescent="0.25">
      <c r="A1351" s="219">
        <v>1</v>
      </c>
      <c r="B1351" s="437" t="s">
        <v>468</v>
      </c>
      <c r="C1351" s="576"/>
      <c r="D1351" s="4"/>
      <c r="E1351" s="636"/>
      <c r="F1351" s="205"/>
      <c r="G1351" s="205"/>
      <c r="H1351" s="1725" t="e">
        <f>G1351/F1351*100</f>
        <v>#DIV/0!</v>
      </c>
      <c r="I1351" s="1604"/>
      <c r="J1351" s="1604"/>
      <c r="K1351" s="203"/>
      <c r="L1351" s="203"/>
      <c r="M1351" s="203"/>
      <c r="N1351" s="203"/>
      <c r="O1351" s="203"/>
      <c r="P1351" s="203"/>
      <c r="Q1351" s="472"/>
      <c r="R1351" s="898">
        <f t="shared" ref="R1351" si="432">Q1351/12*$B$4</f>
        <v>0</v>
      </c>
      <c r="S1351" s="472">
        <f>Y1351-X1351-U1351</f>
        <v>0</v>
      </c>
      <c r="T1351" s="918"/>
      <c r="U1351" s="472"/>
      <c r="V1351" s="472">
        <f>S1351-R1351</f>
        <v>0</v>
      </c>
      <c r="W1351" s="472"/>
      <c r="X1351" s="472"/>
      <c r="Y1351" s="472"/>
      <c r="Z1351" s="1076"/>
      <c r="AA1351" s="468"/>
      <c r="AB1351" s="1173">
        <f t="shared" si="428"/>
        <v>0</v>
      </c>
      <c r="AC1351" s="1188"/>
      <c r="AE1351" s="3497"/>
    </row>
    <row r="1352" spans="1:31" ht="30" x14ac:dyDescent="0.25">
      <c r="A1352" s="219">
        <v>1</v>
      </c>
      <c r="B1352" s="437" t="s">
        <v>469</v>
      </c>
      <c r="C1352" s="576"/>
      <c r="D1352" s="4"/>
      <c r="E1352" s="636"/>
      <c r="F1352" s="205"/>
      <c r="G1352" s="205"/>
      <c r="H1352" s="1725"/>
      <c r="I1352" s="1604"/>
      <c r="J1352" s="1604"/>
      <c r="K1352" s="203"/>
      <c r="L1352" s="203"/>
      <c r="M1352" s="203"/>
      <c r="N1352" s="203"/>
      <c r="O1352" s="203"/>
      <c r="P1352" s="203"/>
      <c r="Q1352" s="472"/>
      <c r="R1352" s="898"/>
      <c r="S1352" s="472">
        <f>Y1352-X1352-U1352</f>
        <v>0</v>
      </c>
      <c r="T1352" s="918"/>
      <c r="U1352" s="472"/>
      <c r="V1352" s="472">
        <f>S1352-R1352</f>
        <v>0</v>
      </c>
      <c r="W1352" s="472"/>
      <c r="X1352" s="472"/>
      <c r="Y1352" s="472"/>
      <c r="Z1352" s="1076"/>
      <c r="AA1352" s="468"/>
      <c r="AB1352" s="1173">
        <f t="shared" si="428"/>
        <v>0</v>
      </c>
      <c r="AC1352" s="1188"/>
      <c r="AE1352" s="3497"/>
    </row>
    <row r="1353" spans="1:31" ht="45" x14ac:dyDescent="0.25">
      <c r="A1353" s="219">
        <v>1</v>
      </c>
      <c r="B1353" s="437" t="s">
        <v>470</v>
      </c>
      <c r="C1353" s="576"/>
      <c r="D1353" s="4"/>
      <c r="E1353" s="636"/>
      <c r="F1353" s="205"/>
      <c r="G1353" s="205"/>
      <c r="H1353" s="1725" t="e">
        <f t="shared" ref="H1353:H1358" si="433">G1353/F1353*100</f>
        <v>#DIV/0!</v>
      </c>
      <c r="I1353" s="1604"/>
      <c r="J1353" s="1604"/>
      <c r="K1353" s="203"/>
      <c r="L1353" s="203"/>
      <c r="M1353" s="203"/>
      <c r="N1353" s="203"/>
      <c r="O1353" s="203"/>
      <c r="P1353" s="203"/>
      <c r="Q1353" s="472"/>
      <c r="R1353" s="898">
        <f t="shared" ref="R1353:R1354" si="434">Q1353/12*$B$4</f>
        <v>0</v>
      </c>
      <c r="S1353" s="472">
        <f>Y1353-X1353-U1353</f>
        <v>0</v>
      </c>
      <c r="T1353" s="918"/>
      <c r="U1353" s="472"/>
      <c r="V1353" s="472">
        <f>S1353-R1353</f>
        <v>0</v>
      </c>
      <c r="W1353" s="472"/>
      <c r="X1353" s="472"/>
      <c r="Y1353" s="472"/>
      <c r="Z1353" s="1076"/>
      <c r="AA1353" s="468"/>
      <c r="AB1353" s="1173">
        <f t="shared" si="428"/>
        <v>0</v>
      </c>
      <c r="AC1353" s="1188"/>
      <c r="AE1353" s="3497"/>
    </row>
    <row r="1354" spans="1:31" ht="30" x14ac:dyDescent="0.25">
      <c r="A1354" s="219">
        <v>1</v>
      </c>
      <c r="B1354" s="437" t="s">
        <v>471</v>
      </c>
      <c r="C1354" s="576"/>
      <c r="D1354" s="4"/>
      <c r="E1354" s="636"/>
      <c r="F1354" s="205"/>
      <c r="G1354" s="205"/>
      <c r="H1354" s="1725" t="e">
        <f t="shared" si="433"/>
        <v>#DIV/0!</v>
      </c>
      <c r="I1354" s="1604"/>
      <c r="J1354" s="1604"/>
      <c r="K1354" s="203"/>
      <c r="L1354" s="203"/>
      <c r="M1354" s="203"/>
      <c r="N1354" s="203"/>
      <c r="O1354" s="203"/>
      <c r="P1354" s="203"/>
      <c r="Q1354" s="472"/>
      <c r="R1354" s="898">
        <f t="shared" si="434"/>
        <v>0</v>
      </c>
      <c r="S1354" s="472">
        <f>Y1354-X1354-U1354</f>
        <v>0</v>
      </c>
      <c r="T1354" s="918"/>
      <c r="U1354" s="472"/>
      <c r="V1354" s="472">
        <f>S1354-R1354</f>
        <v>0</v>
      </c>
      <c r="W1354" s="472"/>
      <c r="X1354" s="472"/>
      <c r="Y1354" s="472"/>
      <c r="Z1354" s="1076"/>
      <c r="AA1354" s="468"/>
      <c r="AB1354" s="1173">
        <f t="shared" si="428"/>
        <v>0</v>
      </c>
      <c r="AC1354" s="1188"/>
      <c r="AE1354" s="3497"/>
    </row>
    <row r="1355" spans="1:31" ht="45" x14ac:dyDescent="0.25">
      <c r="A1355" s="219">
        <v>1</v>
      </c>
      <c r="B1355" s="614" t="s">
        <v>272</v>
      </c>
      <c r="C1355" s="576"/>
      <c r="D1355" s="4"/>
      <c r="E1355" s="635"/>
      <c r="F1355" s="669"/>
      <c r="G1355" s="669">
        <f t="shared" ref="G1355" si="435">SUM(G1356:G1358)</f>
        <v>1</v>
      </c>
      <c r="H1355" s="435" t="e">
        <f t="shared" si="433"/>
        <v>#DIV/0!</v>
      </c>
      <c r="I1355" s="1604"/>
      <c r="J1355" s="1604"/>
      <c r="K1355" s="203"/>
      <c r="L1355" s="203"/>
      <c r="M1355" s="203"/>
      <c r="N1355" s="203"/>
      <c r="O1355" s="203"/>
      <c r="P1355" s="203"/>
      <c r="Q1355" s="472"/>
      <c r="R1355" s="898">
        <f t="shared" ref="R1355:Y1355" si="436">SUM(R1356:R1358)</f>
        <v>0</v>
      </c>
      <c r="S1355" s="472">
        <f t="shared" si="436"/>
        <v>1.8764799999999999</v>
      </c>
      <c r="T1355" s="918">
        <f t="shared" si="436"/>
        <v>0</v>
      </c>
      <c r="U1355" s="472">
        <f t="shared" si="436"/>
        <v>0</v>
      </c>
      <c r="V1355" s="472">
        <f t="shared" si="436"/>
        <v>1.8764799999999999</v>
      </c>
      <c r="W1355" s="472">
        <f t="shared" si="436"/>
        <v>0</v>
      </c>
      <c r="X1355" s="472">
        <f t="shared" si="436"/>
        <v>0</v>
      </c>
      <c r="Y1355" s="472">
        <f t="shared" si="436"/>
        <v>1.8764799999999999</v>
      </c>
      <c r="Z1355" s="1076"/>
      <c r="AA1355" s="468"/>
      <c r="AB1355" s="1173">
        <f t="shared" si="428"/>
        <v>0</v>
      </c>
      <c r="AC1355" s="1188"/>
      <c r="AE1355" s="3497"/>
    </row>
    <row r="1356" spans="1:31" ht="30" x14ac:dyDescent="0.25">
      <c r="A1356" s="219">
        <v>1</v>
      </c>
      <c r="B1356" s="437" t="s">
        <v>472</v>
      </c>
      <c r="C1356" s="576"/>
      <c r="D1356" s="4"/>
      <c r="E1356" s="637"/>
      <c r="F1356" s="205"/>
      <c r="G1356" s="205">
        <v>1</v>
      </c>
      <c r="H1356" s="1725" t="e">
        <f t="shared" si="433"/>
        <v>#DIV/0!</v>
      </c>
      <c r="I1356" s="1604"/>
      <c r="J1356" s="1604"/>
      <c r="K1356" s="203"/>
      <c r="L1356" s="203"/>
      <c r="M1356" s="203"/>
      <c r="N1356" s="203"/>
      <c r="O1356" s="203"/>
      <c r="P1356" s="203"/>
      <c r="Q1356" s="472"/>
      <c r="R1356" s="898">
        <f t="shared" ref="R1356:R1360" si="437">Q1356/12*$B$4</f>
        <v>0</v>
      </c>
      <c r="S1356" s="472">
        <f t="shared" ref="S1356:S1365" si="438">Y1356-X1356-U1356</f>
        <v>1.8764799999999999</v>
      </c>
      <c r="T1356" s="918"/>
      <c r="U1356" s="472"/>
      <c r="V1356" s="472">
        <f>S1356-R1356</f>
        <v>1.8764799999999999</v>
      </c>
      <c r="W1356" s="472"/>
      <c r="X1356" s="472"/>
      <c r="Y1356" s="472">
        <v>1.8764799999999999</v>
      </c>
      <c r="Z1356" s="1076"/>
      <c r="AA1356" s="468"/>
      <c r="AB1356" s="1173">
        <f t="shared" si="428"/>
        <v>0</v>
      </c>
      <c r="AC1356" s="1188"/>
      <c r="AE1356" s="3497"/>
    </row>
    <row r="1357" spans="1:31" ht="60" x14ac:dyDescent="0.25">
      <c r="B1357" s="437" t="s">
        <v>473</v>
      </c>
      <c r="C1357" s="576"/>
      <c r="D1357" s="4"/>
      <c r="E1357" s="637"/>
      <c r="F1357" s="205"/>
      <c r="G1357" s="205"/>
      <c r="H1357" s="1725" t="e">
        <f t="shared" si="433"/>
        <v>#DIV/0!</v>
      </c>
      <c r="I1357" s="1604"/>
      <c r="J1357" s="1604"/>
      <c r="K1357" s="203"/>
      <c r="L1357" s="203"/>
      <c r="M1357" s="203"/>
      <c r="N1357" s="203"/>
      <c r="O1357" s="203"/>
      <c r="P1357" s="203"/>
      <c r="Q1357" s="472"/>
      <c r="R1357" s="898">
        <f t="shared" si="437"/>
        <v>0</v>
      </c>
      <c r="S1357" s="472">
        <f t="shared" si="438"/>
        <v>0</v>
      </c>
      <c r="T1357" s="918"/>
      <c r="U1357" s="472"/>
      <c r="V1357" s="472">
        <f>S1357-R1357</f>
        <v>0</v>
      </c>
      <c r="W1357" s="472"/>
      <c r="X1357" s="472"/>
      <c r="Y1357" s="472"/>
      <c r="Z1357" s="1076"/>
      <c r="AA1357" s="468"/>
      <c r="AB1357" s="1173">
        <f t="shared" si="428"/>
        <v>0</v>
      </c>
      <c r="AC1357" s="1188"/>
      <c r="AE1357" s="3497"/>
    </row>
    <row r="1358" spans="1:31" ht="45" x14ac:dyDescent="0.25">
      <c r="A1358" s="219">
        <v>1</v>
      </c>
      <c r="B1358" s="437" t="s">
        <v>474</v>
      </c>
      <c r="C1358" s="576"/>
      <c r="D1358" s="4"/>
      <c r="E1358" s="639"/>
      <c r="F1358" s="205"/>
      <c r="G1358" s="205"/>
      <c r="H1358" s="1725" t="e">
        <f t="shared" si="433"/>
        <v>#DIV/0!</v>
      </c>
      <c r="I1358" s="1604"/>
      <c r="J1358" s="1604"/>
      <c r="K1358" s="203"/>
      <c r="L1358" s="203"/>
      <c r="M1358" s="203"/>
      <c r="N1358" s="203"/>
      <c r="O1358" s="203"/>
      <c r="P1358" s="203"/>
      <c r="Q1358" s="472"/>
      <c r="R1358" s="898">
        <f t="shared" si="437"/>
        <v>0</v>
      </c>
      <c r="S1358" s="472">
        <f t="shared" si="438"/>
        <v>0</v>
      </c>
      <c r="T1358" s="918"/>
      <c r="U1358" s="472"/>
      <c r="V1358" s="472">
        <f>S1358-R1358</f>
        <v>0</v>
      </c>
      <c r="W1358" s="472"/>
      <c r="X1358" s="472"/>
      <c r="Y1358" s="472"/>
      <c r="Z1358" s="1076"/>
      <c r="AA1358" s="468"/>
      <c r="AB1358" s="1173">
        <f t="shared" si="428"/>
        <v>0</v>
      </c>
      <c r="AC1358" s="1188"/>
      <c r="AE1358" s="3497"/>
    </row>
    <row r="1359" spans="1:31" x14ac:dyDescent="0.25">
      <c r="A1359" s="219">
        <v>1</v>
      </c>
      <c r="B1359" s="612" t="s">
        <v>194</v>
      </c>
      <c r="C1359" s="576"/>
      <c r="D1359" s="4"/>
      <c r="E1359" s="639"/>
      <c r="F1359" s="205"/>
      <c r="G1359" s="205"/>
      <c r="H1359" s="1725"/>
      <c r="I1359" s="1604"/>
      <c r="J1359" s="1604"/>
      <c r="K1359" s="203"/>
      <c r="L1359" s="203"/>
      <c r="M1359" s="203"/>
      <c r="N1359" s="203"/>
      <c r="O1359" s="203"/>
      <c r="P1359" s="203"/>
      <c r="Q1359" s="472"/>
      <c r="R1359" s="898">
        <f t="shared" si="437"/>
        <v>0</v>
      </c>
      <c r="S1359" s="472">
        <f t="shared" si="438"/>
        <v>0</v>
      </c>
      <c r="T1359" s="918"/>
      <c r="U1359" s="472"/>
      <c r="V1359" s="472"/>
      <c r="W1359" s="472"/>
      <c r="X1359" s="472"/>
      <c r="Y1359" s="472"/>
      <c r="Z1359" s="1076"/>
      <c r="AA1359" s="468"/>
      <c r="AB1359" s="1173">
        <f t="shared" si="428"/>
        <v>0</v>
      </c>
      <c r="AC1359" s="1188"/>
      <c r="AE1359" s="3497"/>
    </row>
    <row r="1360" spans="1:31" ht="29.25" x14ac:dyDescent="0.25">
      <c r="A1360" s="219">
        <v>1</v>
      </c>
      <c r="B1360" s="2351" t="s">
        <v>310</v>
      </c>
      <c r="C1360" s="1794"/>
      <c r="D1360" s="1742"/>
      <c r="E1360" s="640"/>
      <c r="F1360" s="249"/>
      <c r="G1360" s="249">
        <f t="shared" ref="G1360" si="439">SUM(G1361,G1362,G1366,G1367,G1368,)+G1369</f>
        <v>0</v>
      </c>
      <c r="H1360" s="435" t="e">
        <f>G1360/F1360*100</f>
        <v>#DIV/0!</v>
      </c>
      <c r="I1360" s="1626"/>
      <c r="J1360" s="1626"/>
      <c r="K1360" s="1627"/>
      <c r="L1360" s="1627"/>
      <c r="M1360" s="1627"/>
      <c r="N1360" s="1627"/>
      <c r="O1360" s="1627"/>
      <c r="P1360" s="1627"/>
      <c r="Q1360" s="473"/>
      <c r="R1360" s="898">
        <f t="shared" si="437"/>
        <v>0</v>
      </c>
      <c r="S1360" s="472">
        <f t="shared" si="438"/>
        <v>0</v>
      </c>
      <c r="T1360" s="918"/>
      <c r="U1360" s="472"/>
      <c r="V1360" s="472">
        <f>S1360-R1360</f>
        <v>0</v>
      </c>
      <c r="W1360" s="472"/>
      <c r="X1360" s="472"/>
      <c r="Y1360" s="472"/>
      <c r="Z1360" s="1194"/>
      <c r="AA1360" s="468"/>
      <c r="AB1360" s="1173">
        <f t="shared" si="428"/>
        <v>0</v>
      </c>
      <c r="AC1360" s="1188"/>
      <c r="AE1360" s="3497"/>
    </row>
    <row r="1361" spans="1:31" x14ac:dyDescent="0.25">
      <c r="A1361" s="219">
        <v>1</v>
      </c>
      <c r="B1361" s="437" t="s">
        <v>303</v>
      </c>
      <c r="C1361" s="576"/>
      <c r="D1361" s="1742"/>
      <c r="E1361" s="639"/>
      <c r="F1361" s="205"/>
      <c r="G1361" s="211"/>
      <c r="H1361" s="309"/>
      <c r="I1361" s="1604"/>
      <c r="J1361" s="1604"/>
      <c r="K1361" s="1627"/>
      <c r="L1361" s="1627"/>
      <c r="M1361" s="203"/>
      <c r="N1361" s="1627"/>
      <c r="O1361" s="1627"/>
      <c r="P1361" s="1627"/>
      <c r="Q1361" s="473"/>
      <c r="R1361" s="1007"/>
      <c r="S1361" s="472">
        <f t="shared" si="438"/>
        <v>0</v>
      </c>
      <c r="T1361" s="1220"/>
      <c r="U1361" s="473"/>
      <c r="V1361" s="473"/>
      <c r="W1361" s="472"/>
      <c r="X1361" s="473"/>
      <c r="Y1361" s="473"/>
      <c r="Z1361" s="1194"/>
      <c r="AA1361" s="468"/>
      <c r="AB1361" s="1173">
        <f t="shared" si="428"/>
        <v>0</v>
      </c>
      <c r="AC1361" s="1188"/>
      <c r="AE1361" s="3497"/>
    </row>
    <row r="1362" spans="1:31" ht="30" x14ac:dyDescent="0.25">
      <c r="A1362" s="219">
        <v>1</v>
      </c>
      <c r="B1362" s="614" t="s">
        <v>450</v>
      </c>
      <c r="C1362" s="1790"/>
      <c r="D1362" s="666"/>
      <c r="E1362" s="3152"/>
      <c r="F1362" s="447"/>
      <c r="G1362" s="1743">
        <f t="shared" ref="G1362" si="440">G1363+G1364/4</f>
        <v>0</v>
      </c>
      <c r="H1362" s="1576" t="e">
        <f>G1362/F1362*100</f>
        <v>#DIV/0!</v>
      </c>
      <c r="I1362" s="1604"/>
      <c r="J1362" s="1621"/>
      <c r="K1362" s="203"/>
      <c r="L1362" s="203"/>
      <c r="M1362" s="203"/>
      <c r="N1362" s="203"/>
      <c r="O1362" s="1627"/>
      <c r="P1362" s="203"/>
      <c r="Q1362" s="473"/>
      <c r="R1362" s="898">
        <f>Q1362/12*$B$4</f>
        <v>0</v>
      </c>
      <c r="S1362" s="471">
        <f t="shared" si="438"/>
        <v>0</v>
      </c>
      <c r="T1362" s="1220"/>
      <c r="U1362" s="472"/>
      <c r="V1362" s="472">
        <f>S1362-R1362</f>
        <v>0</v>
      </c>
      <c r="W1362" s="472"/>
      <c r="X1362" s="472"/>
      <c r="Y1362" s="472"/>
      <c r="Z1362" s="1796"/>
      <c r="AA1362" s="998"/>
      <c r="AB1362" s="1173">
        <f t="shared" si="428"/>
        <v>0</v>
      </c>
      <c r="AC1362" s="1188"/>
      <c r="AE1362" s="3497"/>
    </row>
    <row r="1363" spans="1:31" x14ac:dyDescent="0.25">
      <c r="A1363" s="219">
        <v>1</v>
      </c>
      <c r="B1363" s="437" t="s">
        <v>451</v>
      </c>
      <c r="C1363" s="1844"/>
      <c r="D1363" s="1737"/>
      <c r="E1363" s="3151"/>
      <c r="F1363" s="208"/>
      <c r="G1363" s="205"/>
      <c r="H1363" s="205"/>
      <c r="I1363" s="1596"/>
      <c r="J1363" s="1604"/>
      <c r="K1363" s="1597"/>
      <c r="L1363" s="1597"/>
      <c r="M1363" s="1597"/>
      <c r="N1363" s="203"/>
      <c r="O1363" s="203"/>
      <c r="P1363" s="203"/>
      <c r="Q1363" s="472"/>
      <c r="R1363" s="898"/>
      <c r="S1363" s="471">
        <f t="shared" si="438"/>
        <v>0</v>
      </c>
      <c r="T1363" s="918"/>
      <c r="U1363" s="472"/>
      <c r="V1363" s="471"/>
      <c r="W1363" s="471"/>
      <c r="X1363" s="472"/>
      <c r="Y1363" s="472"/>
      <c r="Z1363" s="1244"/>
      <c r="AA1363" s="468"/>
      <c r="AB1363" s="1173">
        <f t="shared" si="428"/>
        <v>0</v>
      </c>
      <c r="AC1363" s="1188"/>
      <c r="AE1363" s="3497"/>
    </row>
    <row r="1364" spans="1:31" ht="30" x14ac:dyDescent="0.25">
      <c r="A1364" s="219">
        <v>1</v>
      </c>
      <c r="B1364" s="437" t="s">
        <v>452</v>
      </c>
      <c r="C1364" s="576"/>
      <c r="D1364" s="4"/>
      <c r="E1364" s="639"/>
      <c r="F1364" s="205"/>
      <c r="G1364" s="205"/>
      <c r="H1364" s="205" t="e">
        <f>G1364/F1364*100</f>
        <v>#DIV/0!</v>
      </c>
      <c r="I1364" s="1604"/>
      <c r="J1364" s="1604"/>
      <c r="K1364" s="203"/>
      <c r="L1364" s="203"/>
      <c r="M1364" s="203"/>
      <c r="N1364" s="203"/>
      <c r="O1364" s="203"/>
      <c r="P1364" s="203"/>
      <c r="Q1364" s="472"/>
      <c r="R1364" s="898"/>
      <c r="S1364" s="472">
        <f t="shared" si="438"/>
        <v>0</v>
      </c>
      <c r="T1364" s="918"/>
      <c r="U1364" s="472"/>
      <c r="V1364" s="472"/>
      <c r="W1364" s="472"/>
      <c r="X1364" s="472"/>
      <c r="Y1364" s="472"/>
      <c r="Z1364" s="1076"/>
      <c r="AA1364" s="468"/>
      <c r="AB1364" s="1173">
        <f t="shared" si="428"/>
        <v>0</v>
      </c>
      <c r="AC1364" s="1188"/>
      <c r="AE1364" s="3497"/>
    </row>
    <row r="1365" spans="1:31" ht="45" x14ac:dyDescent="0.25">
      <c r="A1365" s="219">
        <v>1</v>
      </c>
      <c r="B1365" s="437" t="s">
        <v>453</v>
      </c>
      <c r="C1365" s="576"/>
      <c r="D1365" s="4"/>
      <c r="E1365" s="639"/>
      <c r="F1365" s="302"/>
      <c r="G1365" s="302"/>
      <c r="H1365" s="1725"/>
      <c r="I1365" s="1604"/>
      <c r="J1365" s="1604"/>
      <c r="K1365" s="203"/>
      <c r="L1365" s="203"/>
      <c r="M1365" s="203"/>
      <c r="N1365" s="203"/>
      <c r="O1365" s="203"/>
      <c r="P1365" s="203"/>
      <c r="Q1365" s="472"/>
      <c r="R1365" s="898"/>
      <c r="S1365" s="472">
        <f t="shared" si="438"/>
        <v>0</v>
      </c>
      <c r="T1365" s="918"/>
      <c r="U1365" s="472"/>
      <c r="V1365" s="472"/>
      <c r="W1365" s="472"/>
      <c r="X1365" s="472"/>
      <c r="Y1365" s="472"/>
      <c r="Z1365" s="1060"/>
      <c r="AA1365" s="468"/>
      <c r="AB1365" s="1173">
        <f t="shared" si="428"/>
        <v>0</v>
      </c>
      <c r="AC1365" s="1188"/>
      <c r="AE1365" s="3497"/>
    </row>
    <row r="1366" spans="1:31" ht="60" x14ac:dyDescent="0.25">
      <c r="B1366" s="437" t="s">
        <v>454</v>
      </c>
      <c r="C1366" s="576"/>
      <c r="D1366" s="4"/>
      <c r="E1366" s="638"/>
      <c r="F1366" s="302"/>
      <c r="G1366" s="302"/>
      <c r="H1366" s="1725"/>
      <c r="I1366" s="1604"/>
      <c r="J1366" s="1604"/>
      <c r="K1366" s="203"/>
      <c r="L1366" s="203"/>
      <c r="M1366" s="203"/>
      <c r="N1366" s="203"/>
      <c r="O1366" s="203"/>
      <c r="P1366" s="203"/>
      <c r="Q1366" s="472"/>
      <c r="R1366" s="898"/>
      <c r="S1366" s="472"/>
      <c r="T1366" s="918"/>
      <c r="U1366" s="472"/>
      <c r="V1366" s="472"/>
      <c r="W1366" s="472"/>
      <c r="X1366" s="472"/>
      <c r="Y1366" s="472"/>
      <c r="Z1366" s="1060"/>
      <c r="AA1366" s="468"/>
      <c r="AB1366" s="1173">
        <f t="shared" si="428"/>
        <v>0</v>
      </c>
      <c r="AC1366" s="1188"/>
      <c r="AE1366" s="3497"/>
    </row>
    <row r="1367" spans="1:31" ht="45" x14ac:dyDescent="0.25">
      <c r="B1367" s="436" t="s">
        <v>455</v>
      </c>
      <c r="C1367" s="576"/>
      <c r="D1367" s="4"/>
      <c r="E1367" s="639"/>
      <c r="F1367" s="302"/>
      <c r="G1367" s="302"/>
      <c r="H1367" s="1725"/>
      <c r="I1367" s="1604"/>
      <c r="J1367" s="1604"/>
      <c r="K1367" s="203"/>
      <c r="L1367" s="203"/>
      <c r="M1367" s="203"/>
      <c r="N1367" s="203"/>
      <c r="O1367" s="203"/>
      <c r="P1367" s="203"/>
      <c r="Q1367" s="472"/>
      <c r="R1367" s="1008"/>
      <c r="S1367" s="472">
        <f>Y1367-X1367-U1367</f>
        <v>0</v>
      </c>
      <c r="T1367" s="918"/>
      <c r="U1367" s="472"/>
      <c r="V1367" s="472">
        <f>S1367-R1367</f>
        <v>0</v>
      </c>
      <c r="W1367" s="472"/>
      <c r="X1367" s="472"/>
      <c r="Y1367" s="472"/>
      <c r="Z1367" s="1060"/>
      <c r="AA1367" s="468"/>
      <c r="AB1367" s="1173">
        <f t="shared" si="428"/>
        <v>0</v>
      </c>
      <c r="AC1367" s="1188"/>
      <c r="AE1367" s="3497"/>
    </row>
    <row r="1368" spans="1:31" ht="90" x14ac:dyDescent="0.25">
      <c r="B1368" s="436" t="s">
        <v>456</v>
      </c>
      <c r="C1368" s="576"/>
      <c r="D1368" s="4"/>
      <c r="E1368" s="639"/>
      <c r="F1368" s="302"/>
      <c r="G1368" s="302"/>
      <c r="H1368" s="1725" t="e">
        <f>G1368/F1368*100</f>
        <v>#DIV/0!</v>
      </c>
      <c r="I1368" s="1604"/>
      <c r="J1368" s="1604"/>
      <c r="K1368" s="203"/>
      <c r="L1368" s="203"/>
      <c r="M1368" s="203"/>
      <c r="N1368" s="203"/>
      <c r="O1368" s="203"/>
      <c r="P1368" s="203"/>
      <c r="Q1368" s="472"/>
      <c r="R1368" s="898"/>
      <c r="S1368" s="472"/>
      <c r="T1368" s="918"/>
      <c r="U1368" s="472"/>
      <c r="V1368" s="472"/>
      <c r="W1368" s="472"/>
      <c r="X1368" s="472"/>
      <c r="Y1368" s="472"/>
      <c r="Z1368" s="1060"/>
      <c r="AA1368" s="468"/>
      <c r="AB1368" s="1173">
        <f t="shared" si="428"/>
        <v>0</v>
      </c>
      <c r="AC1368" s="1188"/>
      <c r="AE1368" s="3497"/>
    </row>
    <row r="1369" spans="1:31" ht="30" x14ac:dyDescent="0.25">
      <c r="B1369" s="437" t="s">
        <v>475</v>
      </c>
      <c r="C1369" s="576"/>
      <c r="D1369" s="4"/>
      <c r="E1369" s="639"/>
      <c r="F1369" s="302"/>
      <c r="G1369" s="302"/>
      <c r="H1369" s="1725" t="e">
        <f>G1369/F1369*100</f>
        <v>#DIV/0!</v>
      </c>
      <c r="I1369" s="1604"/>
      <c r="J1369" s="1604"/>
      <c r="K1369" s="203"/>
      <c r="L1369" s="203"/>
      <c r="M1369" s="203"/>
      <c r="N1369" s="203"/>
      <c r="O1369" s="203"/>
      <c r="P1369" s="203"/>
      <c r="Q1369" s="472"/>
      <c r="R1369" s="898">
        <f t="shared" ref="R1369" si="441">Q1369/12*$B$4</f>
        <v>0</v>
      </c>
      <c r="S1369" s="472">
        <f t="shared" ref="S1369:S1375" si="442">Y1369-X1369-U1369</f>
        <v>0</v>
      </c>
      <c r="T1369" s="918"/>
      <c r="U1369" s="472"/>
      <c r="V1369" s="472">
        <f>S1369-R1369</f>
        <v>0</v>
      </c>
      <c r="W1369" s="472"/>
      <c r="X1369" s="472"/>
      <c r="Y1369" s="472"/>
      <c r="Z1369" s="1060"/>
      <c r="AA1369" s="468"/>
      <c r="AB1369" s="1173">
        <f t="shared" si="428"/>
        <v>0</v>
      </c>
      <c r="AC1369" s="1188"/>
      <c r="AE1369" s="3497"/>
    </row>
    <row r="1370" spans="1:31" ht="29.25" x14ac:dyDescent="0.25">
      <c r="A1370" s="219">
        <v>1</v>
      </c>
      <c r="B1370" s="666" t="s">
        <v>311</v>
      </c>
      <c r="C1370" s="576"/>
      <c r="D1370" s="4"/>
      <c r="E1370" s="347"/>
      <c r="F1370" s="205"/>
      <c r="G1370" s="205">
        <f t="shared" ref="G1370" si="443">G1371+G1372</f>
        <v>0</v>
      </c>
      <c r="H1370" s="1725" t="e">
        <f>G1370/F1370*100</f>
        <v>#DIV/0!</v>
      </c>
      <c r="I1370" s="1604"/>
      <c r="J1370" s="1604"/>
      <c r="K1370" s="203"/>
      <c r="L1370" s="203"/>
      <c r="M1370" s="203"/>
      <c r="N1370" s="203"/>
      <c r="O1370" s="203"/>
      <c r="P1370" s="203"/>
      <c r="Q1370" s="472"/>
      <c r="R1370" s="898"/>
      <c r="S1370" s="472">
        <f t="shared" si="442"/>
        <v>0</v>
      </c>
      <c r="T1370" s="918"/>
      <c r="U1370" s="472"/>
      <c r="V1370" s="472"/>
      <c r="W1370" s="472"/>
      <c r="X1370" s="472"/>
      <c r="Y1370" s="472"/>
      <c r="Z1370" s="1076"/>
      <c r="AA1370" s="468"/>
      <c r="AB1370" s="1173">
        <f t="shared" si="428"/>
        <v>0</v>
      </c>
      <c r="AC1370" s="1188"/>
      <c r="AE1370" s="3497"/>
    </row>
    <row r="1371" spans="1:31" x14ac:dyDescent="0.25">
      <c r="A1371" s="219">
        <v>1</v>
      </c>
      <c r="B1371" s="666" t="s">
        <v>319</v>
      </c>
      <c r="C1371" s="576"/>
      <c r="D1371" s="4"/>
      <c r="E1371" s="347"/>
      <c r="F1371" s="205"/>
      <c r="G1371" s="205"/>
      <c r="H1371" s="1725"/>
      <c r="I1371" s="1604"/>
      <c r="J1371" s="1604"/>
      <c r="K1371" s="203"/>
      <c r="L1371" s="203"/>
      <c r="M1371" s="203"/>
      <c r="N1371" s="203"/>
      <c r="O1371" s="203"/>
      <c r="P1371" s="203"/>
      <c r="Q1371" s="472"/>
      <c r="R1371" s="898"/>
      <c r="S1371" s="472">
        <f t="shared" si="442"/>
        <v>0</v>
      </c>
      <c r="T1371" s="918"/>
      <c r="U1371" s="472"/>
      <c r="V1371" s="472"/>
      <c r="W1371" s="472"/>
      <c r="X1371" s="472"/>
      <c r="Y1371" s="472"/>
      <c r="Z1371" s="1076"/>
      <c r="AA1371" s="468"/>
      <c r="AB1371" s="1173">
        <f t="shared" si="428"/>
        <v>0</v>
      </c>
      <c r="AC1371" s="1188"/>
      <c r="AE1371" s="3497"/>
    </row>
    <row r="1372" spans="1:31" x14ac:dyDescent="0.25">
      <c r="A1372" s="219">
        <v>1</v>
      </c>
      <c r="B1372" s="4" t="s">
        <v>320</v>
      </c>
      <c r="C1372" s="576"/>
      <c r="D1372" s="4"/>
      <c r="E1372" s="347"/>
      <c r="F1372" s="205"/>
      <c r="G1372" s="205">
        <f t="shared" ref="G1372" si="444">G1373/9.4</f>
        <v>0</v>
      </c>
      <c r="H1372" s="1725" t="e">
        <f>G1372/F1372*100</f>
        <v>#DIV/0!</v>
      </c>
      <c r="I1372" s="1604"/>
      <c r="J1372" s="1604"/>
      <c r="K1372" s="203"/>
      <c r="L1372" s="203"/>
      <c r="M1372" s="203"/>
      <c r="N1372" s="203"/>
      <c r="O1372" s="203"/>
      <c r="P1372" s="203"/>
      <c r="Q1372" s="472"/>
      <c r="R1372" s="898"/>
      <c r="S1372" s="472">
        <f t="shared" si="442"/>
        <v>0</v>
      </c>
      <c r="T1372" s="918"/>
      <c r="U1372" s="472"/>
      <c r="V1372" s="472"/>
      <c r="W1372" s="472"/>
      <c r="X1372" s="472"/>
      <c r="Y1372" s="472"/>
      <c r="Z1372" s="1076"/>
      <c r="AA1372" s="468"/>
      <c r="AB1372" s="1173">
        <f t="shared" si="428"/>
        <v>0</v>
      </c>
      <c r="AC1372" s="1188"/>
      <c r="AE1372" s="3497"/>
    </row>
    <row r="1373" spans="1:31" x14ac:dyDescent="0.25">
      <c r="A1373" s="219">
        <v>1</v>
      </c>
      <c r="B1373" s="680" t="s">
        <v>321</v>
      </c>
      <c r="C1373" s="576"/>
      <c r="D1373" s="4"/>
      <c r="E1373" s="347"/>
      <c r="F1373" s="205"/>
      <c r="G1373" s="205"/>
      <c r="H1373" s="1725" t="e">
        <f>G1373/F1373*100</f>
        <v>#DIV/0!</v>
      </c>
      <c r="I1373" s="1604"/>
      <c r="J1373" s="1604"/>
      <c r="K1373" s="203"/>
      <c r="L1373" s="203"/>
      <c r="M1373" s="203"/>
      <c r="N1373" s="203"/>
      <c r="O1373" s="203"/>
      <c r="P1373" s="203"/>
      <c r="Q1373" s="472"/>
      <c r="R1373" s="898"/>
      <c r="S1373" s="472">
        <f t="shared" si="442"/>
        <v>0</v>
      </c>
      <c r="T1373" s="918"/>
      <c r="U1373" s="472"/>
      <c r="V1373" s="472"/>
      <c r="W1373" s="472"/>
      <c r="X1373" s="472"/>
      <c r="Y1373" s="472"/>
      <c r="Z1373" s="1076"/>
      <c r="AA1373" s="468"/>
      <c r="AB1373" s="1173">
        <f t="shared" si="428"/>
        <v>0</v>
      </c>
      <c r="AC1373" s="1188"/>
      <c r="AE1373" s="3497"/>
    </row>
    <row r="1374" spans="1:31" ht="29.25" x14ac:dyDescent="0.25">
      <c r="A1374" s="219">
        <v>1</v>
      </c>
      <c r="B1374" s="666" t="s">
        <v>304</v>
      </c>
      <c r="C1374" s="576"/>
      <c r="D1374" s="4"/>
      <c r="E1374" s="347"/>
      <c r="F1374" s="302"/>
      <c r="G1374" s="302"/>
      <c r="H1374" s="1725" t="e">
        <f>G1374/F1374*100</f>
        <v>#DIV/0!</v>
      </c>
      <c r="I1374" s="1604"/>
      <c r="J1374" s="1604"/>
      <c r="K1374" s="203"/>
      <c r="L1374" s="203"/>
      <c r="M1374" s="203"/>
      <c r="N1374" s="203"/>
      <c r="O1374" s="203"/>
      <c r="P1374" s="203"/>
      <c r="Q1374" s="472"/>
      <c r="R1374" s="898"/>
      <c r="S1374" s="472">
        <f t="shared" si="442"/>
        <v>0</v>
      </c>
      <c r="T1374" s="918"/>
      <c r="U1374" s="472"/>
      <c r="V1374" s="472"/>
      <c r="W1374" s="472"/>
      <c r="X1374" s="472"/>
      <c r="Y1374" s="472"/>
      <c r="Z1374" s="1060"/>
      <c r="AA1374" s="468"/>
      <c r="AB1374" s="1173">
        <f t="shared" si="428"/>
        <v>0</v>
      </c>
      <c r="AC1374" s="1188"/>
      <c r="AE1374" s="3497"/>
    </row>
    <row r="1375" spans="1:31" ht="30" x14ac:dyDescent="0.25">
      <c r="A1375" s="219">
        <v>1</v>
      </c>
      <c r="B1375" s="662" t="s">
        <v>191</v>
      </c>
      <c r="C1375" s="576"/>
      <c r="D1375" s="4"/>
      <c r="E1375" s="347"/>
      <c r="F1375" s="205"/>
      <c r="G1375" s="205"/>
      <c r="H1375" s="1725"/>
      <c r="I1375" s="1604"/>
      <c r="J1375" s="1604"/>
      <c r="K1375" s="203"/>
      <c r="L1375" s="203"/>
      <c r="M1375" s="203"/>
      <c r="N1375" s="203"/>
      <c r="O1375" s="203"/>
      <c r="P1375" s="203"/>
      <c r="Q1375" s="472"/>
      <c r="R1375" s="898"/>
      <c r="S1375" s="472">
        <f t="shared" si="442"/>
        <v>0</v>
      </c>
      <c r="T1375" s="918"/>
      <c r="U1375" s="472"/>
      <c r="V1375" s="472"/>
      <c r="W1375" s="472"/>
      <c r="X1375" s="472"/>
      <c r="Y1375" s="472"/>
      <c r="Z1375" s="1076"/>
      <c r="AA1375" s="468"/>
      <c r="AB1375" s="1173">
        <f t="shared" si="428"/>
        <v>0</v>
      </c>
      <c r="AC1375" s="1188"/>
      <c r="AE1375" s="3497"/>
    </row>
    <row r="1376" spans="1:31" s="2356" customFormat="1" x14ac:dyDescent="0.25">
      <c r="B1376" s="662"/>
      <c r="C1376" s="576"/>
      <c r="D1376" s="4"/>
      <c r="E1376" s="347"/>
      <c r="F1376" s="205"/>
      <c r="G1376" s="205"/>
      <c r="H1376" s="1725"/>
      <c r="I1376" s="1604"/>
      <c r="J1376" s="1604"/>
      <c r="K1376" s="203"/>
      <c r="L1376" s="203"/>
      <c r="M1376" s="203"/>
      <c r="N1376" s="203"/>
      <c r="O1376" s="203"/>
      <c r="P1376" s="203"/>
      <c r="Q1376" s="472"/>
      <c r="R1376" s="898"/>
      <c r="S1376" s="472"/>
      <c r="T1376" s="918"/>
      <c r="U1376" s="472"/>
      <c r="V1376" s="472"/>
      <c r="W1376" s="472"/>
      <c r="X1376" s="472"/>
      <c r="Y1376" s="472"/>
      <c r="Z1376" s="1076"/>
      <c r="AA1376" s="468"/>
      <c r="AB1376" s="1173">
        <f t="shared" si="428"/>
        <v>0</v>
      </c>
      <c r="AC1376" s="1188"/>
      <c r="AE1376" s="3497"/>
    </row>
    <row r="1377" spans="1:31" x14ac:dyDescent="0.25">
      <c r="A1377" s="219">
        <v>1</v>
      </c>
      <c r="B1377" s="654" t="s">
        <v>217</v>
      </c>
      <c r="C1377" s="576"/>
      <c r="D1377" s="4"/>
      <c r="E1377" s="347"/>
      <c r="F1377" s="205"/>
      <c r="G1377" s="205">
        <f>G1378+G1379+G1380</f>
        <v>0</v>
      </c>
      <c r="H1377" s="1725" t="e">
        <f t="shared" ref="H1377:H1386" si="445">G1377/F1377*100</f>
        <v>#DIV/0!</v>
      </c>
      <c r="I1377" s="1604"/>
      <c r="J1377" s="1604"/>
      <c r="K1377" s="203"/>
      <c r="L1377" s="203"/>
      <c r="M1377" s="203"/>
      <c r="N1377" s="203"/>
      <c r="O1377" s="203"/>
      <c r="P1377" s="203"/>
      <c r="Q1377" s="472"/>
      <c r="R1377" s="1008">
        <f t="shared" ref="R1377" si="446">Q1377/12*$B$4</f>
        <v>0</v>
      </c>
      <c r="S1377" s="472">
        <f>Y1377-X1377-U1377</f>
        <v>0</v>
      </c>
      <c r="T1377" s="918"/>
      <c r="U1377" s="472"/>
      <c r="V1377" s="472">
        <f>S1377-R1377</f>
        <v>0</v>
      </c>
      <c r="W1377" s="472"/>
      <c r="X1377" s="472"/>
      <c r="Y1377" s="472"/>
      <c r="Z1377" s="1076"/>
      <c r="AA1377" s="468"/>
      <c r="AB1377" s="1173">
        <f t="shared" si="428"/>
        <v>0</v>
      </c>
      <c r="AC1377" s="1188"/>
      <c r="AE1377" s="3497"/>
    </row>
    <row r="1378" spans="1:31" ht="30" x14ac:dyDescent="0.25">
      <c r="A1378" s="219">
        <v>1</v>
      </c>
      <c r="B1378" s="620" t="s">
        <v>259</v>
      </c>
      <c r="C1378" s="576"/>
      <c r="D1378" s="4"/>
      <c r="E1378" s="347"/>
      <c r="F1378" s="205"/>
      <c r="G1378" s="205"/>
      <c r="H1378" s="1725" t="e">
        <f t="shared" si="445"/>
        <v>#DIV/0!</v>
      </c>
      <c r="I1378" s="1604"/>
      <c r="J1378" s="1604"/>
      <c r="K1378" s="203"/>
      <c r="L1378" s="203"/>
      <c r="M1378" s="203"/>
      <c r="N1378" s="203"/>
      <c r="O1378" s="203"/>
      <c r="P1378" s="203"/>
      <c r="Q1378" s="472"/>
      <c r="R1378" s="898"/>
      <c r="S1378" s="472"/>
      <c r="T1378" s="918"/>
      <c r="U1378" s="472"/>
      <c r="V1378" s="472"/>
      <c r="W1378" s="472"/>
      <c r="X1378" s="472"/>
      <c r="Y1378" s="472"/>
      <c r="Z1378" s="1076"/>
      <c r="AA1378" s="468"/>
      <c r="AB1378" s="1173">
        <f t="shared" si="428"/>
        <v>0</v>
      </c>
      <c r="AC1378" s="1188"/>
      <c r="AE1378" s="3497"/>
    </row>
    <row r="1379" spans="1:31" ht="30" x14ac:dyDescent="0.25">
      <c r="A1379" s="219">
        <v>1</v>
      </c>
      <c r="B1379" s="620" t="s">
        <v>264</v>
      </c>
      <c r="C1379" s="576"/>
      <c r="D1379" s="4"/>
      <c r="E1379" s="347"/>
      <c r="F1379" s="205"/>
      <c r="G1379" s="205"/>
      <c r="H1379" s="1725" t="e">
        <f t="shared" si="445"/>
        <v>#DIV/0!</v>
      </c>
      <c r="I1379" s="1604"/>
      <c r="J1379" s="1604"/>
      <c r="K1379" s="203"/>
      <c r="L1379" s="203"/>
      <c r="M1379" s="203"/>
      <c r="N1379" s="203"/>
      <c r="O1379" s="203"/>
      <c r="P1379" s="203"/>
      <c r="Q1379" s="472"/>
      <c r="R1379" s="898"/>
      <c r="S1379" s="472"/>
      <c r="T1379" s="918"/>
      <c r="U1379" s="472"/>
      <c r="V1379" s="472"/>
      <c r="W1379" s="472"/>
      <c r="X1379" s="472"/>
      <c r="Y1379" s="472"/>
      <c r="Z1379" s="1076"/>
      <c r="AA1379" s="468"/>
      <c r="AB1379" s="1173">
        <f t="shared" ref="AB1379:AB1403" si="447">S1379-R1379-V1379</f>
        <v>0</v>
      </c>
      <c r="AC1379" s="1188"/>
      <c r="AE1379" s="3497"/>
    </row>
    <row r="1380" spans="1:31" ht="30" x14ac:dyDescent="0.25">
      <c r="A1380" s="219">
        <v>1</v>
      </c>
      <c r="B1380" s="620" t="s">
        <v>71</v>
      </c>
      <c r="C1380" s="576"/>
      <c r="D1380" s="4"/>
      <c r="E1380" s="347"/>
      <c r="F1380" s="205"/>
      <c r="G1380" s="205"/>
      <c r="H1380" s="1725" t="e">
        <f t="shared" si="445"/>
        <v>#DIV/0!</v>
      </c>
      <c r="I1380" s="1604"/>
      <c r="J1380" s="1604"/>
      <c r="K1380" s="203"/>
      <c r="L1380" s="203"/>
      <c r="M1380" s="203"/>
      <c r="N1380" s="203"/>
      <c r="O1380" s="203"/>
      <c r="P1380" s="203"/>
      <c r="Q1380" s="472"/>
      <c r="R1380" s="898"/>
      <c r="S1380" s="472">
        <f>Y1380-X1380-U1380</f>
        <v>0</v>
      </c>
      <c r="T1380" s="918"/>
      <c r="U1380" s="472"/>
      <c r="V1380" s="472"/>
      <c r="W1380" s="472"/>
      <c r="X1380" s="472"/>
      <c r="Y1380" s="472"/>
      <c r="Z1380" s="1076"/>
      <c r="AA1380" s="468"/>
      <c r="AB1380" s="1173">
        <f t="shared" si="447"/>
        <v>0</v>
      </c>
      <c r="AC1380" s="1188"/>
      <c r="AE1380" s="3497"/>
    </row>
    <row r="1381" spans="1:31" s="2356" customFormat="1" ht="86.25" x14ac:dyDescent="0.25">
      <c r="B1381" s="616" t="s">
        <v>515</v>
      </c>
      <c r="C1381" s="576"/>
      <c r="D1381" s="4"/>
      <c r="E1381" s="640"/>
      <c r="F1381" s="205"/>
      <c r="G1381" s="205">
        <f>G1343</f>
        <v>2</v>
      </c>
      <c r="H1381" s="1725" t="e">
        <f t="shared" si="445"/>
        <v>#DIV/0!</v>
      </c>
      <c r="I1381" s="1604"/>
      <c r="J1381" s="1604"/>
      <c r="K1381" s="203"/>
      <c r="L1381" s="203"/>
      <c r="M1381" s="203"/>
      <c r="N1381" s="203"/>
      <c r="O1381" s="203"/>
      <c r="P1381" s="203"/>
      <c r="Q1381" s="472"/>
      <c r="R1381" s="898">
        <f>R1343</f>
        <v>0</v>
      </c>
      <c r="S1381" s="472">
        <f t="shared" ref="S1381:Y1381" si="448">S1343</f>
        <v>7.3866800000000001</v>
      </c>
      <c r="T1381" s="918">
        <f t="shared" si="448"/>
        <v>0</v>
      </c>
      <c r="U1381" s="472">
        <f t="shared" si="448"/>
        <v>0</v>
      </c>
      <c r="V1381" s="472">
        <f t="shared" si="448"/>
        <v>7.3866800000000001</v>
      </c>
      <c r="W1381" s="472">
        <f t="shared" si="448"/>
        <v>0</v>
      </c>
      <c r="X1381" s="472">
        <f t="shared" si="448"/>
        <v>0</v>
      </c>
      <c r="Y1381" s="472">
        <f t="shared" si="448"/>
        <v>7.3866800000000001</v>
      </c>
      <c r="Z1381" s="1076"/>
      <c r="AA1381" s="468"/>
      <c r="AB1381" s="1173">
        <f t="shared" si="447"/>
        <v>0</v>
      </c>
      <c r="AC1381" s="1188"/>
      <c r="AE1381" s="3497"/>
    </row>
    <row r="1382" spans="1:31" x14ac:dyDescent="0.25">
      <c r="A1382" s="219">
        <v>1</v>
      </c>
      <c r="B1382" s="616" t="s">
        <v>260</v>
      </c>
      <c r="C1382" s="576"/>
      <c r="D1382" s="4"/>
      <c r="E1382" s="640"/>
      <c r="F1382" s="669"/>
      <c r="G1382" s="669">
        <f>G1360+G1331</f>
        <v>0</v>
      </c>
      <c r="H1382" s="435" t="e">
        <f t="shared" si="445"/>
        <v>#DIV/0!</v>
      </c>
      <c r="I1382" s="1604"/>
      <c r="J1382" s="1604"/>
      <c r="K1382" s="203"/>
      <c r="L1382" s="203"/>
      <c r="M1382" s="203"/>
      <c r="N1382" s="203"/>
      <c r="O1382" s="203"/>
      <c r="P1382" s="203"/>
      <c r="Q1382" s="472"/>
      <c r="R1382" s="898"/>
      <c r="S1382" s="472">
        <f>Y1382-X1382-U1382</f>
        <v>0</v>
      </c>
      <c r="T1382" s="918"/>
      <c r="U1382" s="472"/>
      <c r="V1382" s="472"/>
      <c r="W1382" s="472"/>
      <c r="X1382" s="472"/>
      <c r="Y1382" s="472"/>
      <c r="Z1382" s="1049"/>
      <c r="AA1382" s="468"/>
      <c r="AB1382" s="1173">
        <f t="shared" si="447"/>
        <v>0</v>
      </c>
      <c r="AC1382" s="1188"/>
      <c r="AE1382" s="3497"/>
    </row>
    <row r="1383" spans="1:31" ht="29.25" x14ac:dyDescent="0.25">
      <c r="A1383" s="219">
        <v>1</v>
      </c>
      <c r="B1383" s="616" t="s">
        <v>273</v>
      </c>
      <c r="C1383" s="576"/>
      <c r="D1383" s="4"/>
      <c r="E1383" s="640"/>
      <c r="F1383" s="669"/>
      <c r="G1383" s="669">
        <f>G1347</f>
        <v>1</v>
      </c>
      <c r="H1383" s="435" t="e">
        <f t="shared" si="445"/>
        <v>#DIV/0!</v>
      </c>
      <c r="I1383" s="1604"/>
      <c r="J1383" s="1604"/>
      <c r="K1383" s="203"/>
      <c r="L1383" s="203"/>
      <c r="M1383" s="203"/>
      <c r="N1383" s="203"/>
      <c r="O1383" s="203"/>
      <c r="P1383" s="203"/>
      <c r="Q1383" s="472"/>
      <c r="R1383" s="898"/>
      <c r="S1383" s="472"/>
      <c r="T1383" s="918">
        <f t="shared" ref="T1383" si="449">T1369+T1347</f>
        <v>0</v>
      </c>
      <c r="U1383" s="472"/>
      <c r="V1383" s="472"/>
      <c r="W1383" s="472"/>
      <c r="X1383" s="472"/>
      <c r="Y1383" s="472"/>
      <c r="Z1383" s="1049"/>
      <c r="AA1383" s="468"/>
      <c r="AB1383" s="1173">
        <f t="shared" si="447"/>
        <v>0</v>
      </c>
      <c r="AC1383" s="1188"/>
      <c r="AE1383" s="3497"/>
    </row>
    <row r="1384" spans="1:31" s="229" customFormat="1" ht="29.25" x14ac:dyDescent="0.25">
      <c r="A1384" s="219">
        <v>1</v>
      </c>
      <c r="B1384" s="616" t="s">
        <v>261</v>
      </c>
      <c r="C1384" s="1794"/>
      <c r="D1384" s="1742"/>
      <c r="E1384" s="640"/>
      <c r="F1384" s="669"/>
      <c r="G1384" s="669">
        <f>G1370+G1337</f>
        <v>1</v>
      </c>
      <c r="H1384" s="667" t="e">
        <f t="shared" si="445"/>
        <v>#DIV/0!</v>
      </c>
      <c r="I1384" s="1626"/>
      <c r="J1384" s="1626"/>
      <c r="K1384" s="1627"/>
      <c r="L1384" s="1627"/>
      <c r="M1384" s="1627"/>
      <c r="N1384" s="1627"/>
      <c r="O1384" s="203"/>
      <c r="P1384" s="1627"/>
      <c r="Q1384" s="473"/>
      <c r="R1384" s="1007"/>
      <c r="S1384" s="472">
        <f>Y1384-X1384-U1384</f>
        <v>0</v>
      </c>
      <c r="T1384" s="1220"/>
      <c r="U1384" s="473"/>
      <c r="V1384" s="473"/>
      <c r="W1384" s="472"/>
      <c r="X1384" s="472"/>
      <c r="Y1384" s="473">
        <f>Y1337</f>
        <v>0</v>
      </c>
      <c r="Z1384" s="1269"/>
      <c r="AA1384" s="468"/>
      <c r="AB1384" s="1173">
        <f t="shared" si="447"/>
        <v>0</v>
      </c>
      <c r="AC1384" s="1188"/>
      <c r="AE1384" s="3497"/>
    </row>
    <row r="1385" spans="1:31" ht="29.25" x14ac:dyDescent="0.25">
      <c r="A1385" s="219">
        <v>1</v>
      </c>
      <c r="B1385" s="616" t="s">
        <v>262</v>
      </c>
      <c r="C1385" s="3271"/>
      <c r="D1385" s="3274"/>
      <c r="E1385" s="649"/>
      <c r="F1385" s="1984"/>
      <c r="G1385" s="1984">
        <f t="shared" ref="G1385" si="450">G1374+G1341</f>
        <v>0</v>
      </c>
      <c r="H1385" s="3275" t="e">
        <f t="shared" si="445"/>
        <v>#DIV/0!</v>
      </c>
      <c r="I1385" s="1852"/>
      <c r="J1385" s="1852"/>
      <c r="K1385" s="1818"/>
      <c r="L1385" s="1818"/>
      <c r="M1385" s="1818"/>
      <c r="N1385" s="1818"/>
      <c r="O1385" s="1897"/>
      <c r="P1385" s="1818"/>
      <c r="Q1385" s="479"/>
      <c r="R1385" s="3195">
        <f t="shared" ref="R1385" si="451">Q1385/12*$B$4</f>
        <v>0</v>
      </c>
      <c r="S1385" s="475">
        <f>Y1385-X1385-U1385</f>
        <v>0</v>
      </c>
      <c r="T1385" s="1236"/>
      <c r="U1385" s="479"/>
      <c r="V1385" s="479">
        <f>S1385-R1385</f>
        <v>0</v>
      </c>
      <c r="W1385" s="475"/>
      <c r="X1385" s="475"/>
      <c r="Y1385" s="479"/>
      <c r="Z1385" s="1796"/>
      <c r="AA1385" s="998"/>
      <c r="AB1385" s="1173">
        <f t="shared" si="447"/>
        <v>0</v>
      </c>
      <c r="AC1385" s="1188"/>
      <c r="AE1385" s="3497"/>
    </row>
    <row r="1386" spans="1:31" x14ac:dyDescent="0.25">
      <c r="A1386" s="219">
        <v>1</v>
      </c>
      <c r="B1386" s="617" t="s">
        <v>134</v>
      </c>
      <c r="C1386" s="1238"/>
      <c r="D1386" s="1239"/>
      <c r="E1386" s="650"/>
      <c r="F1386" s="1757"/>
      <c r="G1386" s="1757">
        <f t="shared" ref="G1386" si="452">G1383+G1382+G1385+G1337*2.6+G1381*2.6+G1373/4.2</f>
        <v>8.8000000000000007</v>
      </c>
      <c r="H1386" s="1757" t="e">
        <f t="shared" si="445"/>
        <v>#DIV/0!</v>
      </c>
      <c r="I1386" s="1745"/>
      <c r="J1386" s="1745"/>
      <c r="K1386" s="1608"/>
      <c r="L1386" s="1608"/>
      <c r="M1386" s="1608"/>
      <c r="N1386" s="1608"/>
      <c r="O1386" s="1608"/>
      <c r="P1386" s="1608"/>
      <c r="Q1386" s="470"/>
      <c r="R1386" s="1009">
        <f t="shared" ref="R1386:X1386" si="453">SUM(R1385,R1377,R1369,R1360,R1347,R1343,R1330)</f>
        <v>0</v>
      </c>
      <c r="S1386" s="470">
        <f t="shared" si="453"/>
        <v>11.52352</v>
      </c>
      <c r="T1386" s="922">
        <f t="shared" si="453"/>
        <v>0</v>
      </c>
      <c r="U1386" s="470">
        <f t="shared" si="453"/>
        <v>0</v>
      </c>
      <c r="V1386" s="470">
        <f t="shared" si="453"/>
        <v>11.52352</v>
      </c>
      <c r="W1386" s="470">
        <f t="shared" si="453"/>
        <v>0</v>
      </c>
      <c r="X1386" s="470">
        <f t="shared" si="453"/>
        <v>0</v>
      </c>
      <c r="Y1386" s="3547">
        <f>SUM(Y1385,Y1377,Y1369,Y1360,Y1347,Y1343,Y1330)</f>
        <v>11.52352</v>
      </c>
      <c r="Z1386" s="1758"/>
      <c r="AA1386" s="998"/>
      <c r="AB1386" s="1173">
        <f t="shared" si="447"/>
        <v>0</v>
      </c>
      <c r="AC1386" s="1188"/>
      <c r="AE1386" s="3497"/>
    </row>
    <row r="1387" spans="1:31" x14ac:dyDescent="0.25">
      <c r="A1387" s="219">
        <v>1</v>
      </c>
      <c r="B1387" s="1242" t="s">
        <v>28</v>
      </c>
      <c r="C1387" s="1595"/>
      <c r="D1387" s="1242"/>
      <c r="E1387" s="368"/>
      <c r="F1387" s="965"/>
      <c r="G1387" s="965"/>
      <c r="H1387" s="965"/>
      <c r="I1387" s="1596"/>
      <c r="J1387" s="1596"/>
      <c r="K1387" s="888"/>
      <c r="L1387" s="888"/>
      <c r="M1387" s="888"/>
      <c r="N1387" s="888"/>
      <c r="O1387" s="888"/>
      <c r="P1387" s="888"/>
      <c r="Q1387" s="471"/>
      <c r="R1387" s="897"/>
      <c r="S1387" s="471">
        <f>Y1387-X1387-U1387</f>
        <v>0</v>
      </c>
      <c r="T1387" s="921"/>
      <c r="U1387" s="471"/>
      <c r="V1387" s="471"/>
      <c r="W1387" s="471"/>
      <c r="X1387" s="471"/>
      <c r="Y1387" s="471"/>
      <c r="Z1387" s="1096"/>
      <c r="AA1387" s="511"/>
      <c r="AB1387" s="1173">
        <f t="shared" si="447"/>
        <v>0</v>
      </c>
      <c r="AC1387" s="1188"/>
      <c r="AE1387" s="3497"/>
    </row>
    <row r="1388" spans="1:31" x14ac:dyDescent="0.25">
      <c r="A1388" s="219">
        <v>1</v>
      </c>
      <c r="B1388" s="2" t="s">
        <v>123</v>
      </c>
      <c r="C1388" s="589"/>
      <c r="D1388" s="2"/>
      <c r="E1388" s="351"/>
      <c r="F1388" s="309"/>
      <c r="G1388" s="309"/>
      <c r="H1388" s="309"/>
      <c r="I1388" s="1604"/>
      <c r="J1388" s="1604"/>
      <c r="K1388" s="667"/>
      <c r="L1388" s="667"/>
      <c r="M1388" s="667"/>
      <c r="N1388" s="667"/>
      <c r="O1388" s="667"/>
      <c r="P1388" s="667"/>
      <c r="Q1388" s="472"/>
      <c r="R1388" s="898"/>
      <c r="S1388" s="472">
        <f>Y1388-X1388-U1388</f>
        <v>0</v>
      </c>
      <c r="T1388" s="918"/>
      <c r="U1388" s="472"/>
      <c r="V1388" s="472"/>
      <c r="W1388" s="472"/>
      <c r="X1388" s="472"/>
      <c r="Y1388" s="472"/>
      <c r="Z1388" s="1080"/>
      <c r="AA1388" s="468"/>
      <c r="AB1388" s="1173">
        <f t="shared" si="447"/>
        <v>0</v>
      </c>
      <c r="AC1388" s="1188"/>
      <c r="AE1388" s="3497"/>
    </row>
    <row r="1389" spans="1:31" ht="30" x14ac:dyDescent="0.25">
      <c r="A1389" s="219">
        <v>1</v>
      </c>
      <c r="B1389" s="9" t="s">
        <v>155</v>
      </c>
      <c r="C1389" s="589"/>
      <c r="D1389" s="3"/>
      <c r="E1389" s="351"/>
      <c r="F1389" s="205"/>
      <c r="G1389" s="205"/>
      <c r="H1389" s="205" t="e">
        <f>G1389/F1389*100</f>
        <v>#DIV/0!</v>
      </c>
      <c r="I1389" s="958">
        <v>1.75</v>
      </c>
      <c r="J1389" s="243" t="e">
        <f>M1389/G1389</f>
        <v>#DIV/0!</v>
      </c>
      <c r="K1389" s="244">
        <f>ROUND(E1389*I1389,0)</f>
        <v>0</v>
      </c>
      <c r="L1389" s="244">
        <f>ROUND(K1389/12*$B$4,0)</f>
        <v>0</v>
      </c>
      <c r="M1389" s="244"/>
      <c r="N1389" s="244" t="e">
        <f>M1389/L1389*100</f>
        <v>#DIV/0!</v>
      </c>
      <c r="O1389" s="244" t="e">
        <f>ROUND(K1389/D1389,0)</f>
        <v>#DIV/0!</v>
      </c>
      <c r="P1389" s="244" t="e">
        <f>M1389/$B$4*12/O1389</f>
        <v>#DIV/0!</v>
      </c>
      <c r="Q1389" s="472"/>
      <c r="R1389" s="898"/>
      <c r="S1389" s="472"/>
      <c r="T1389" s="918"/>
      <c r="U1389" s="472"/>
      <c r="V1389" s="472"/>
      <c r="W1389" s="472"/>
      <c r="X1389" s="472"/>
      <c r="Y1389" s="472"/>
      <c r="Z1389" s="1076"/>
      <c r="AA1389" s="468"/>
      <c r="AB1389" s="1173">
        <f t="shared" si="447"/>
        <v>0</v>
      </c>
      <c r="AC1389" s="1188"/>
      <c r="AE1389" s="3497"/>
    </row>
    <row r="1390" spans="1:31" s="229" customFormat="1" x14ac:dyDescent="0.25">
      <c r="A1390" s="219">
        <v>1</v>
      </c>
      <c r="B1390" s="9" t="s">
        <v>64</v>
      </c>
      <c r="C1390" s="565"/>
      <c r="D1390" s="3"/>
      <c r="E1390" s="351"/>
      <c r="F1390" s="205"/>
      <c r="G1390" s="205"/>
      <c r="H1390" s="205" t="e">
        <f>G1390/F1390*100</f>
        <v>#DIV/0!</v>
      </c>
      <c r="I1390" s="958">
        <v>8</v>
      </c>
      <c r="J1390" s="243" t="e">
        <f>M1390/G1390</f>
        <v>#DIV/0!</v>
      </c>
      <c r="K1390" s="244">
        <f>ROUND(E1390*I1390,0)</f>
        <v>0</v>
      </c>
      <c r="L1390" s="244">
        <f>ROUND(K1390/12*$B$4,0)</f>
        <v>0</v>
      </c>
      <c r="M1390" s="244"/>
      <c r="N1390" s="244" t="e">
        <f>M1390/L1390*100</f>
        <v>#DIV/0!</v>
      </c>
      <c r="O1390" s="244" t="e">
        <f>ROUND(K1390/D1390,0)</f>
        <v>#DIV/0!</v>
      </c>
      <c r="P1390" s="244" t="e">
        <f>M1390/$B$4*12/O1390</f>
        <v>#DIV/0!</v>
      </c>
      <c r="Q1390" s="472"/>
      <c r="R1390" s="898"/>
      <c r="S1390" s="472">
        <f>Y1390-X1390-U1390</f>
        <v>0</v>
      </c>
      <c r="T1390" s="918"/>
      <c r="U1390" s="472"/>
      <c r="V1390" s="472">
        <f>S1390-R1390</f>
        <v>0</v>
      </c>
      <c r="W1390" s="472"/>
      <c r="X1390" s="472"/>
      <c r="Y1390" s="472"/>
      <c r="Z1390" s="1076"/>
      <c r="AA1390" s="468"/>
      <c r="AB1390" s="1173">
        <f t="shared" si="447"/>
        <v>0</v>
      </c>
      <c r="AC1390" s="1188"/>
      <c r="AE1390" s="3497"/>
    </row>
    <row r="1391" spans="1:31" s="229" customFormat="1" x14ac:dyDescent="0.25">
      <c r="A1391" s="219">
        <v>1</v>
      </c>
      <c r="B1391" s="1265" t="s">
        <v>44</v>
      </c>
      <c r="C1391" s="1266"/>
      <c r="D1391" s="1732"/>
      <c r="E1391" s="352"/>
      <c r="F1391" s="211"/>
      <c r="G1391" s="211"/>
      <c r="H1391" s="211" t="e">
        <f>G1391/F1391*100</f>
        <v>#DIV/0!</v>
      </c>
      <c r="I1391" s="958">
        <v>8</v>
      </c>
      <c r="J1391" s="1198" t="e">
        <f>M1391/G1391</f>
        <v>#DIV/0!</v>
      </c>
      <c r="K1391" s="408">
        <f>ROUND(E1391*I1391,0)</f>
        <v>0</v>
      </c>
      <c r="L1391" s="408">
        <f>ROUND(K1391/12*$B$4,0)</f>
        <v>0</v>
      </c>
      <c r="M1391" s="408"/>
      <c r="N1391" s="408" t="e">
        <f>M1391/L1391*100</f>
        <v>#DIV/0!</v>
      </c>
      <c r="O1391" s="408" t="e">
        <f>ROUND(K1391/D1391,0)</f>
        <v>#DIV/0!</v>
      </c>
      <c r="P1391" s="408" t="e">
        <f>M1391/$B$4*12/O1391</f>
        <v>#DIV/0!</v>
      </c>
      <c r="Q1391" s="473"/>
      <c r="R1391" s="1007"/>
      <c r="S1391" s="473"/>
      <c r="T1391" s="1220"/>
      <c r="U1391" s="473"/>
      <c r="V1391" s="473"/>
      <c r="W1391" s="473"/>
      <c r="X1391" s="473"/>
      <c r="Y1391" s="473"/>
      <c r="Z1391" s="1194"/>
      <c r="AA1391" s="993"/>
      <c r="AB1391" s="1173">
        <f t="shared" si="447"/>
        <v>0</v>
      </c>
      <c r="AC1391" s="1188"/>
      <c r="AE1391" s="3497"/>
    </row>
    <row r="1392" spans="1:31" x14ac:dyDescent="0.25">
      <c r="A1392" s="219">
        <v>1</v>
      </c>
      <c r="B1392" s="1475" t="s">
        <v>176</v>
      </c>
      <c r="C1392" s="1476"/>
      <c r="D1392" s="1753"/>
      <c r="E1392" s="353"/>
      <c r="F1392" s="249"/>
      <c r="G1392" s="3436">
        <f>SUM(G1389:G1391)</f>
        <v>0</v>
      </c>
      <c r="H1392" s="249" t="e">
        <f>G1392/F1392*100</f>
        <v>#DIV/0!</v>
      </c>
      <c r="I1392" s="1626">
        <f>IF(E1392=0,0,K1392/E1392)</f>
        <v>0</v>
      </c>
      <c r="J1392" s="1232" t="e">
        <f>M1392/G1392</f>
        <v>#DIV/0!</v>
      </c>
      <c r="K1392" s="1296">
        <f>SUM(K1389:K1391)</f>
        <v>0</v>
      </c>
      <c r="L1392" s="1296">
        <f>SUM(L1389:L1391)</f>
        <v>0</v>
      </c>
      <c r="M1392" s="1296">
        <f>SUM(M1389:M1391)</f>
        <v>0</v>
      </c>
      <c r="N1392" s="1296" t="e">
        <f>M1392/L1392*100</f>
        <v>#DIV/0!</v>
      </c>
      <c r="O1392" s="1296" t="e">
        <f>SUM(O1389:O1391)</f>
        <v>#DIV/0!</v>
      </c>
      <c r="P1392" s="408" t="e">
        <f>M1392/$B$4*12/O1392</f>
        <v>#DIV/0!</v>
      </c>
      <c r="Q1392" s="473"/>
      <c r="R1392" s="1007"/>
      <c r="S1392" s="473">
        <f t="shared" ref="S1392:S1395" si="454">Y1392-X1392-U1392</f>
        <v>0</v>
      </c>
      <c r="T1392" s="1220"/>
      <c r="U1392" s="473"/>
      <c r="V1392" s="473"/>
      <c r="W1392" s="473"/>
      <c r="X1392" s="473"/>
      <c r="Y1392" s="473"/>
      <c r="Z1392" s="1269"/>
      <c r="AA1392" s="993"/>
      <c r="AB1392" s="1173">
        <f t="shared" si="447"/>
        <v>0</v>
      </c>
      <c r="AC1392" s="1188"/>
      <c r="AE1392" s="3497"/>
    </row>
    <row r="1393" spans="1:31" ht="30" thickBot="1" x14ac:dyDescent="0.3">
      <c r="A1393" s="219">
        <v>1</v>
      </c>
      <c r="B1393" s="230" t="s">
        <v>201</v>
      </c>
      <c r="C1393" s="230"/>
      <c r="D1393" s="230"/>
      <c r="E1393" s="374"/>
      <c r="F1393" s="1729"/>
      <c r="G1393" s="1729">
        <f>SUM(G1392)</f>
        <v>0</v>
      </c>
      <c r="H1393" s="1729" t="e">
        <f>G1393/F1393*100</f>
        <v>#DIV/0!</v>
      </c>
      <c r="I1393" s="1274">
        <f>IF(E1393=0,0,K1393/E1393)</f>
        <v>0</v>
      </c>
      <c r="J1393" s="1275" t="e">
        <f>M1393/G1393</f>
        <v>#DIV/0!</v>
      </c>
      <c r="K1393" s="1729">
        <f>SUM(K1392)</f>
        <v>0</v>
      </c>
      <c r="L1393" s="1729">
        <f>SUM(L1392)</f>
        <v>0</v>
      </c>
      <c r="M1393" s="1729">
        <f>SUM(M1392)</f>
        <v>0</v>
      </c>
      <c r="N1393" s="1276" t="e">
        <f>M1393/L1393*100</f>
        <v>#DIV/0!</v>
      </c>
      <c r="O1393" s="1323" t="e">
        <f>SUM(O1392)</f>
        <v>#DIV/0!</v>
      </c>
      <c r="P1393" s="1276" t="e">
        <f>M1393/$B$4*12/O1393</f>
        <v>#DIV/0!</v>
      </c>
      <c r="Q1393" s="477"/>
      <c r="R1393" s="1012">
        <f t="shared" ref="R1393" si="455">Q1393/12*$B$4</f>
        <v>0</v>
      </c>
      <c r="S1393" s="477">
        <f t="shared" si="454"/>
        <v>0</v>
      </c>
      <c r="T1393" s="920"/>
      <c r="U1393" s="477"/>
      <c r="V1393" s="477">
        <f>S1393-R1393</f>
        <v>0</v>
      </c>
      <c r="W1393" s="477"/>
      <c r="X1393" s="940"/>
      <c r="Y1393" s="940"/>
      <c r="Z1393" s="1731"/>
      <c r="AA1393" s="1082"/>
      <c r="AB1393" s="1173">
        <f t="shared" si="447"/>
        <v>0</v>
      </c>
      <c r="AC1393" s="1188"/>
      <c r="AE1393" s="3497"/>
    </row>
    <row r="1394" spans="1:31" ht="15.75" thickBot="1" x14ac:dyDescent="0.3">
      <c r="A1394" s="219">
        <v>1</v>
      </c>
      <c r="B1394" s="1762" t="s">
        <v>277</v>
      </c>
      <c r="C1394" s="1763"/>
      <c r="D1394" s="1762"/>
      <c r="E1394" s="383"/>
      <c r="F1394" s="1845"/>
      <c r="G1394" s="1845"/>
      <c r="H1394" s="1845"/>
      <c r="I1394" s="1574"/>
      <c r="J1394" s="1574"/>
      <c r="K1394" s="853"/>
      <c r="L1394" s="853"/>
      <c r="M1394" s="853">
        <f>M1393</f>
        <v>0</v>
      </c>
      <c r="N1394" s="853"/>
      <c r="O1394" s="853"/>
      <c r="P1394" s="853"/>
      <c r="Q1394" s="478"/>
      <c r="R1394" s="899">
        <f t="shared" ref="R1394" si="456">SUM(R1386,R1393)</f>
        <v>0</v>
      </c>
      <c r="S1394" s="478">
        <f t="shared" si="454"/>
        <v>11.52352</v>
      </c>
      <c r="T1394" s="923"/>
      <c r="U1394" s="247">
        <f>SUM(U1386,U1393)</f>
        <v>0</v>
      </c>
      <c r="V1394" s="478">
        <f>SUM(V1386,V1393)</f>
        <v>11.52352</v>
      </c>
      <c r="W1394" s="478">
        <f>SUM(W1386,W1393)</f>
        <v>0</v>
      </c>
      <c r="X1394" s="247">
        <f>SUM(X1386,X1393)</f>
        <v>0</v>
      </c>
      <c r="Y1394" s="478">
        <f>SUM(Y1386,Y1393)</f>
        <v>11.52352</v>
      </c>
      <c r="Z1394" s="1100"/>
      <c r="AA1394" s="995">
        <f>SUM(AA1386,AA1393)</f>
        <v>0</v>
      </c>
      <c r="AB1394" s="1173">
        <f t="shared" si="447"/>
        <v>0</v>
      </c>
      <c r="AC1394" s="1188"/>
      <c r="AE1394" s="3497"/>
    </row>
    <row r="1395" spans="1:31" x14ac:dyDescent="0.25">
      <c r="A1395" s="219">
        <v>1</v>
      </c>
      <c r="B1395" s="1822"/>
      <c r="C1395" s="1823"/>
      <c r="D1395" s="1822"/>
      <c r="E1395" s="359"/>
      <c r="F1395" s="888"/>
      <c r="G1395" s="888"/>
      <c r="H1395" s="888"/>
      <c r="I1395" s="1596"/>
      <c r="J1395" s="1596"/>
      <c r="K1395" s="888"/>
      <c r="L1395" s="888"/>
      <c r="M1395" s="888"/>
      <c r="N1395" s="888"/>
      <c r="O1395" s="888"/>
      <c r="P1395" s="888"/>
      <c r="Q1395" s="471"/>
      <c r="R1395" s="897"/>
      <c r="S1395" s="471">
        <f t="shared" si="454"/>
        <v>0</v>
      </c>
      <c r="T1395" s="921"/>
      <c r="U1395" s="471"/>
      <c r="V1395" s="471"/>
      <c r="W1395" s="471"/>
      <c r="X1395" s="471"/>
      <c r="Y1395" s="471"/>
      <c r="Z1395" s="1071"/>
      <c r="AA1395" s="511"/>
      <c r="AB1395" s="1173">
        <f t="shared" si="447"/>
        <v>0</v>
      </c>
      <c r="AC1395" s="1188"/>
      <c r="AE1395" s="3497"/>
    </row>
    <row r="1396" spans="1:31" ht="30.75" customHeight="1" x14ac:dyDescent="0.25">
      <c r="A1396" s="219">
        <v>1</v>
      </c>
      <c r="B1396" s="1178" t="s">
        <v>369</v>
      </c>
      <c r="C1396" s="1178"/>
      <c r="D1396" s="1625"/>
      <c r="E1396" s="349"/>
      <c r="F1396" s="667"/>
      <c r="G1396" s="667"/>
      <c r="H1396" s="667"/>
      <c r="I1396" s="1604"/>
      <c r="J1396" s="1604"/>
      <c r="K1396" s="667"/>
      <c r="L1396" s="667"/>
      <c r="M1396" s="667"/>
      <c r="N1396" s="667"/>
      <c r="O1396" s="667"/>
      <c r="P1396" s="667"/>
      <c r="Q1396" s="472"/>
      <c r="R1396" s="898"/>
      <c r="S1396" s="472">
        <f>Y1396-X1396-U1396</f>
        <v>0</v>
      </c>
      <c r="T1396" s="918"/>
      <c r="U1396" s="472"/>
      <c r="V1396" s="472"/>
      <c r="W1396" s="472"/>
      <c r="X1396" s="472"/>
      <c r="Y1396" s="472"/>
      <c r="Z1396" s="1097"/>
      <c r="AA1396" s="468"/>
      <c r="AB1396" s="1173">
        <f t="shared" si="447"/>
        <v>0</v>
      </c>
      <c r="AC1396" s="1188"/>
      <c r="AE1396" s="3497"/>
    </row>
    <row r="1397" spans="1:31" ht="30" x14ac:dyDescent="0.25">
      <c r="A1397" s="219">
        <v>1</v>
      </c>
      <c r="B1397" s="961" t="s">
        <v>194</v>
      </c>
      <c r="C1397" s="1833"/>
      <c r="D1397" s="677"/>
      <c r="E1397" s="351"/>
      <c r="F1397" s="309"/>
      <c r="G1397" s="309"/>
      <c r="H1397" s="309"/>
      <c r="I1397" s="1604"/>
      <c r="J1397" s="1604"/>
      <c r="K1397" s="667"/>
      <c r="L1397" s="667"/>
      <c r="M1397" s="667"/>
      <c r="N1397" s="667"/>
      <c r="O1397" s="667"/>
      <c r="P1397" s="667"/>
      <c r="Q1397" s="472"/>
      <c r="R1397" s="1008">
        <f t="shared" ref="R1397" si="457">Q1397/12*$B$4</f>
        <v>0</v>
      </c>
      <c r="S1397" s="472">
        <f>Y1397-X1397-U1397</f>
        <v>0</v>
      </c>
      <c r="T1397" s="918"/>
      <c r="U1397" s="472"/>
      <c r="V1397" s="472">
        <f>S1397-R1397</f>
        <v>0</v>
      </c>
      <c r="W1397" s="472"/>
      <c r="X1397" s="472"/>
      <c r="Y1397" s="472"/>
      <c r="Z1397" s="1080"/>
      <c r="AA1397" s="468"/>
      <c r="AB1397" s="1173">
        <f t="shared" si="447"/>
        <v>0</v>
      </c>
      <c r="AC1397" s="1188"/>
      <c r="AE1397" s="3497"/>
    </row>
    <row r="1398" spans="1:31" ht="15.75" customHeight="1" x14ac:dyDescent="0.25">
      <c r="A1398" s="219">
        <v>1</v>
      </c>
      <c r="B1398" s="2351" t="s">
        <v>270</v>
      </c>
      <c r="C1398" s="1790"/>
      <c r="D1398" s="1748"/>
      <c r="E1398" s="635"/>
      <c r="F1398" s="667"/>
      <c r="G1398" s="667">
        <f t="shared" ref="G1398" si="458">G1399+G1400+G1401+G1402+G1403+G1404*5</f>
        <v>0</v>
      </c>
      <c r="H1398" s="667" t="e">
        <f>G1398/F1398*100</f>
        <v>#DIV/0!</v>
      </c>
      <c r="I1398" s="1604"/>
      <c r="J1398" s="1604"/>
      <c r="K1398" s="203"/>
      <c r="L1398" s="203"/>
      <c r="M1398" s="203"/>
      <c r="N1398" s="203"/>
      <c r="O1398" s="203"/>
      <c r="P1398" s="203"/>
      <c r="Q1398" s="472"/>
      <c r="R1398" s="898"/>
      <c r="S1398" s="472">
        <f>Y1398-X1398-U1398</f>
        <v>0</v>
      </c>
      <c r="T1398" s="918"/>
      <c r="U1398" s="472"/>
      <c r="V1398" s="472"/>
      <c r="W1398" s="472"/>
      <c r="X1398" s="472"/>
      <c r="Y1398" s="472"/>
      <c r="Z1398" s="1097"/>
      <c r="AA1398" s="468"/>
      <c r="AB1398" s="1173">
        <f t="shared" si="447"/>
        <v>0</v>
      </c>
      <c r="AC1398" s="1188"/>
      <c r="AE1398" s="3497"/>
    </row>
    <row r="1399" spans="1:31" ht="30" x14ac:dyDescent="0.25">
      <c r="A1399" s="219">
        <v>1</v>
      </c>
      <c r="B1399" s="436" t="s">
        <v>193</v>
      </c>
      <c r="C1399" s="576"/>
      <c r="D1399" s="1748"/>
      <c r="E1399" s="636"/>
      <c r="F1399" s="309"/>
      <c r="G1399" s="309"/>
      <c r="H1399" s="309" t="e">
        <f>G1399/F1399*100</f>
        <v>#DIV/0!</v>
      </c>
      <c r="I1399" s="1604"/>
      <c r="J1399" s="1604"/>
      <c r="K1399" s="203"/>
      <c r="L1399" s="203"/>
      <c r="M1399" s="203"/>
      <c r="N1399" s="203"/>
      <c r="O1399" s="203"/>
      <c r="P1399" s="203"/>
      <c r="Q1399" s="472"/>
      <c r="R1399" s="898"/>
      <c r="S1399" s="472"/>
      <c r="T1399" s="918"/>
      <c r="U1399" s="472"/>
      <c r="V1399" s="472"/>
      <c r="W1399" s="472"/>
      <c r="X1399" s="472"/>
      <c r="Y1399" s="472"/>
      <c r="Z1399" s="1080"/>
      <c r="AA1399" s="468"/>
      <c r="AB1399" s="1173">
        <f t="shared" si="447"/>
        <v>0</v>
      </c>
      <c r="AC1399" s="1188"/>
      <c r="AE1399" s="3497"/>
    </row>
    <row r="1400" spans="1:31" ht="30" x14ac:dyDescent="0.25">
      <c r="A1400" s="219">
        <v>1</v>
      </c>
      <c r="B1400" s="437" t="s">
        <v>461</v>
      </c>
      <c r="C1400" s="576"/>
      <c r="D1400" s="1748"/>
      <c r="E1400" s="636"/>
      <c r="F1400" s="309"/>
      <c r="G1400" s="309"/>
      <c r="H1400" s="309" t="e">
        <f>G1400/F1400*100</f>
        <v>#DIV/0!</v>
      </c>
      <c r="I1400" s="1604"/>
      <c r="J1400" s="1604"/>
      <c r="K1400" s="203"/>
      <c r="L1400" s="203"/>
      <c r="M1400" s="203"/>
      <c r="N1400" s="203"/>
      <c r="O1400" s="203"/>
      <c r="P1400" s="203"/>
      <c r="Q1400" s="472"/>
      <c r="R1400" s="898"/>
      <c r="S1400" s="472"/>
      <c r="T1400" s="918"/>
      <c r="U1400" s="472"/>
      <c r="V1400" s="472"/>
      <c r="W1400" s="472"/>
      <c r="X1400" s="472"/>
      <c r="Y1400" s="472"/>
      <c r="Z1400" s="1080"/>
      <c r="AA1400" s="468"/>
      <c r="AB1400" s="1173">
        <f t="shared" si="447"/>
        <v>0</v>
      </c>
      <c r="AC1400" s="1188"/>
      <c r="AE1400" s="3497"/>
    </row>
    <row r="1401" spans="1:31" ht="60" x14ac:dyDescent="0.25">
      <c r="A1401" s="219">
        <v>1</v>
      </c>
      <c r="B1401" s="437" t="s">
        <v>462</v>
      </c>
      <c r="C1401" s="576"/>
      <c r="D1401" s="1748"/>
      <c r="E1401" s="636"/>
      <c r="F1401" s="309"/>
      <c r="G1401" s="309"/>
      <c r="H1401" s="309" t="e">
        <f>G1401/F1401*100</f>
        <v>#DIV/0!</v>
      </c>
      <c r="I1401" s="1604"/>
      <c r="J1401" s="1604"/>
      <c r="K1401" s="203"/>
      <c r="L1401" s="203"/>
      <c r="M1401" s="203"/>
      <c r="N1401" s="203"/>
      <c r="O1401" s="203"/>
      <c r="P1401" s="203"/>
      <c r="Q1401" s="472"/>
      <c r="R1401" s="898"/>
      <c r="S1401" s="472"/>
      <c r="T1401" s="918"/>
      <c r="U1401" s="472"/>
      <c r="V1401" s="472"/>
      <c r="W1401" s="472"/>
      <c r="X1401" s="472"/>
      <c r="Y1401" s="472"/>
      <c r="Z1401" s="1080"/>
      <c r="AA1401" s="468"/>
      <c r="AB1401" s="1173">
        <f t="shared" si="447"/>
        <v>0</v>
      </c>
      <c r="AC1401" s="1188"/>
      <c r="AE1401" s="3497"/>
    </row>
    <row r="1402" spans="1:31" ht="45" x14ac:dyDescent="0.25">
      <c r="A1402" s="219">
        <v>1</v>
      </c>
      <c r="B1402" s="437" t="s">
        <v>463</v>
      </c>
      <c r="C1402" s="576"/>
      <c r="D1402" s="1748"/>
      <c r="E1402" s="636"/>
      <c r="F1402" s="309"/>
      <c r="G1402" s="309"/>
      <c r="H1402" s="309" t="e">
        <f>G1402/F1402*100</f>
        <v>#DIV/0!</v>
      </c>
      <c r="I1402" s="1604"/>
      <c r="J1402" s="1604"/>
      <c r="K1402" s="203"/>
      <c r="L1402" s="203"/>
      <c r="M1402" s="203"/>
      <c r="N1402" s="203"/>
      <c r="O1402" s="203"/>
      <c r="P1402" s="203"/>
      <c r="Q1402" s="472"/>
      <c r="R1402" s="898"/>
      <c r="S1402" s="472"/>
      <c r="T1402" s="918"/>
      <c r="U1402" s="472"/>
      <c r="V1402" s="472"/>
      <c r="W1402" s="472"/>
      <c r="X1402" s="472"/>
      <c r="Y1402" s="472"/>
      <c r="Z1402" s="1080"/>
      <c r="AA1402" s="468"/>
      <c r="AB1402" s="1173">
        <f t="shared" si="447"/>
        <v>0</v>
      </c>
      <c r="AC1402" s="1188"/>
      <c r="AE1402" s="3497"/>
    </row>
    <row r="1403" spans="1:31" ht="90" x14ac:dyDescent="0.25">
      <c r="A1403" s="219">
        <v>1</v>
      </c>
      <c r="B1403" s="437" t="s">
        <v>464</v>
      </c>
      <c r="C1403" s="576"/>
      <c r="D1403" s="1748"/>
      <c r="E1403" s="636"/>
      <c r="F1403" s="309"/>
      <c r="G1403" s="309"/>
      <c r="H1403" s="309"/>
      <c r="I1403" s="1604"/>
      <c r="J1403" s="1604"/>
      <c r="K1403" s="203"/>
      <c r="L1403" s="203"/>
      <c r="M1403" s="203"/>
      <c r="N1403" s="203"/>
      <c r="O1403" s="203"/>
      <c r="P1403" s="203"/>
      <c r="Q1403" s="472"/>
      <c r="R1403" s="898"/>
      <c r="S1403" s="472"/>
      <c r="T1403" s="918"/>
      <c r="U1403" s="472"/>
      <c r="V1403" s="472"/>
      <c r="W1403" s="472"/>
      <c r="X1403" s="472"/>
      <c r="Y1403" s="472"/>
      <c r="Z1403" s="1080"/>
      <c r="AA1403" s="468"/>
      <c r="AB1403" s="1173">
        <f t="shared" si="447"/>
        <v>0</v>
      </c>
      <c r="AC1403" s="1188"/>
      <c r="AE1403" s="3497"/>
    </row>
    <row r="1404" spans="1:31" s="2356" customFormat="1" ht="42.75" x14ac:dyDescent="0.25">
      <c r="B1404" s="1131" t="s">
        <v>619</v>
      </c>
      <c r="C1404" s="576"/>
      <c r="D1404" s="1748"/>
      <c r="E1404" s="952"/>
      <c r="F1404" s="309"/>
      <c r="G1404" s="309">
        <f t="shared" ref="G1404" si="459">G1405</f>
        <v>0</v>
      </c>
      <c r="H1404" s="309" t="e">
        <f t="shared" ref="H1404:H1409" si="460">G1404/F1404*100</f>
        <v>#DIV/0!</v>
      </c>
      <c r="I1404" s="1604"/>
      <c r="J1404" s="1604"/>
      <c r="K1404" s="203"/>
      <c r="L1404" s="203"/>
      <c r="M1404" s="203"/>
      <c r="N1404" s="203"/>
      <c r="O1404" s="203"/>
      <c r="P1404" s="203"/>
      <c r="Q1404" s="472"/>
      <c r="R1404" s="898"/>
      <c r="S1404" s="472"/>
      <c r="T1404" s="918"/>
      <c r="U1404" s="472"/>
      <c r="V1404" s="472"/>
      <c r="W1404" s="472"/>
      <c r="X1404" s="472"/>
      <c r="Y1404" s="472"/>
      <c r="Z1404" s="1080"/>
      <c r="AA1404" s="468"/>
      <c r="AB1404" s="1173"/>
      <c r="AC1404" s="1188"/>
      <c r="AE1404" s="3497"/>
    </row>
    <row r="1405" spans="1:31" s="2356" customFormat="1" ht="30" x14ac:dyDescent="0.25">
      <c r="B1405" s="4" t="s">
        <v>621</v>
      </c>
      <c r="C1405" s="576"/>
      <c r="D1405" s="1748"/>
      <c r="E1405" s="953"/>
      <c r="F1405" s="309"/>
      <c r="G1405" s="309"/>
      <c r="H1405" s="309" t="e">
        <f t="shared" si="460"/>
        <v>#DIV/0!</v>
      </c>
      <c r="I1405" s="1604"/>
      <c r="J1405" s="1604"/>
      <c r="K1405" s="203"/>
      <c r="L1405" s="203"/>
      <c r="M1405" s="203"/>
      <c r="N1405" s="203"/>
      <c r="O1405" s="203"/>
      <c r="P1405" s="203"/>
      <c r="Q1405" s="472"/>
      <c r="R1405" s="898"/>
      <c r="S1405" s="472"/>
      <c r="T1405" s="918"/>
      <c r="U1405" s="472"/>
      <c r="V1405" s="472"/>
      <c r="W1405" s="472"/>
      <c r="X1405" s="472"/>
      <c r="Y1405" s="472"/>
      <c r="Z1405" s="1080"/>
      <c r="AA1405" s="468"/>
      <c r="AB1405" s="1173"/>
      <c r="AC1405" s="1188"/>
      <c r="AE1405" s="3497"/>
    </row>
    <row r="1406" spans="1:31" ht="29.25" x14ac:dyDescent="0.25">
      <c r="B1406" s="411" t="s">
        <v>131</v>
      </c>
      <c r="C1406" s="576"/>
      <c r="D1406" s="1748"/>
      <c r="E1406" s="635"/>
      <c r="F1406" s="309"/>
      <c r="G1406" s="309">
        <f t="shared" ref="G1406" si="461">G1407+G1408</f>
        <v>0</v>
      </c>
      <c r="H1406" s="309" t="e">
        <f t="shared" si="460"/>
        <v>#DIV/0!</v>
      </c>
      <c r="I1406" s="1604"/>
      <c r="J1406" s="1604"/>
      <c r="K1406" s="203"/>
      <c r="L1406" s="203"/>
      <c r="M1406" s="203"/>
      <c r="N1406" s="203"/>
      <c r="O1406" s="203"/>
      <c r="P1406" s="203"/>
      <c r="Q1406" s="472"/>
      <c r="R1406" s="898"/>
      <c r="S1406" s="472"/>
      <c r="T1406" s="918"/>
      <c r="U1406" s="472"/>
      <c r="V1406" s="472"/>
      <c r="W1406" s="472"/>
      <c r="X1406" s="472"/>
      <c r="Y1406" s="472"/>
      <c r="Z1406" s="1080"/>
      <c r="AA1406" s="468"/>
      <c r="AB1406" s="1173">
        <f>S1406-R1406-V1406</f>
        <v>0</v>
      </c>
      <c r="AC1406" s="1188"/>
      <c r="AE1406" s="3497"/>
    </row>
    <row r="1407" spans="1:31" x14ac:dyDescent="0.25">
      <c r="B1407" s="437" t="s">
        <v>222</v>
      </c>
      <c r="C1407" s="576"/>
      <c r="D1407" s="1748"/>
      <c r="E1407" s="636"/>
      <c r="F1407" s="309"/>
      <c r="G1407" s="309"/>
      <c r="H1407" s="309" t="e">
        <f t="shared" si="460"/>
        <v>#DIV/0!</v>
      </c>
      <c r="I1407" s="1604"/>
      <c r="J1407" s="1604"/>
      <c r="K1407" s="203"/>
      <c r="L1407" s="203"/>
      <c r="M1407" s="203"/>
      <c r="N1407" s="203"/>
      <c r="O1407" s="203"/>
      <c r="P1407" s="203"/>
      <c r="Q1407" s="472"/>
      <c r="R1407" s="898"/>
      <c r="S1407" s="472"/>
      <c r="T1407" s="918"/>
      <c r="U1407" s="472"/>
      <c r="V1407" s="472"/>
      <c r="W1407" s="472"/>
      <c r="X1407" s="472"/>
      <c r="Y1407" s="472"/>
      <c r="Z1407" s="1080"/>
      <c r="AA1407" s="468"/>
      <c r="AB1407" s="1173">
        <f>S1407-R1407-V1407</f>
        <v>0</v>
      </c>
      <c r="AC1407" s="1188"/>
      <c r="AE1407" s="3497"/>
    </row>
    <row r="1408" spans="1:31" ht="60" x14ac:dyDescent="0.25">
      <c r="A1408" s="219">
        <v>1</v>
      </c>
      <c r="B1408" s="4" t="s">
        <v>513</v>
      </c>
      <c r="C1408" s="576"/>
      <c r="D1408" s="1748"/>
      <c r="E1408" s="636"/>
      <c r="F1408" s="309"/>
      <c r="G1408" s="309"/>
      <c r="H1408" s="309" t="e">
        <f t="shared" si="460"/>
        <v>#DIV/0!</v>
      </c>
      <c r="I1408" s="1604"/>
      <c r="J1408" s="1604"/>
      <c r="K1408" s="203"/>
      <c r="L1408" s="203"/>
      <c r="M1408" s="203"/>
      <c r="N1408" s="203"/>
      <c r="O1408" s="203"/>
      <c r="P1408" s="203"/>
      <c r="Q1408" s="472"/>
      <c r="R1408" s="898"/>
      <c r="S1408" s="472"/>
      <c r="T1408" s="918"/>
      <c r="U1408" s="472"/>
      <c r="V1408" s="472"/>
      <c r="W1408" s="472"/>
      <c r="X1408" s="472"/>
      <c r="Y1408" s="472"/>
      <c r="Z1408" s="1080"/>
      <c r="AA1408" s="468"/>
      <c r="AB1408" s="1173">
        <f>S1408-R1408-V1408</f>
        <v>0</v>
      </c>
      <c r="AC1408" s="1188"/>
      <c r="AE1408" s="3497"/>
    </row>
    <row r="1409" spans="1:31" s="2356" customFormat="1" ht="29.25" x14ac:dyDescent="0.25">
      <c r="B1409" s="666" t="s">
        <v>342</v>
      </c>
      <c r="C1409" s="576"/>
      <c r="D1409" s="1748"/>
      <c r="E1409" s="953"/>
      <c r="F1409" s="309"/>
      <c r="G1409" s="309"/>
      <c r="H1409" s="309" t="e">
        <f t="shared" si="460"/>
        <v>#DIV/0!</v>
      </c>
      <c r="I1409" s="1604"/>
      <c r="J1409" s="1604"/>
      <c r="K1409" s="203"/>
      <c r="L1409" s="203"/>
      <c r="M1409" s="203"/>
      <c r="N1409" s="203"/>
      <c r="O1409" s="203"/>
      <c r="P1409" s="203"/>
      <c r="Q1409" s="472"/>
      <c r="R1409" s="898"/>
      <c r="S1409" s="472"/>
      <c r="T1409" s="918"/>
      <c r="U1409" s="472"/>
      <c r="V1409" s="472"/>
      <c r="W1409" s="472"/>
      <c r="X1409" s="472"/>
      <c r="Y1409" s="472"/>
      <c r="Z1409" s="1080"/>
      <c r="AA1409" s="468"/>
      <c r="AB1409" s="1173"/>
      <c r="AC1409" s="1188"/>
      <c r="AE1409" s="3497"/>
    </row>
    <row r="1410" spans="1:31" x14ac:dyDescent="0.25">
      <c r="A1410" s="219">
        <v>1</v>
      </c>
      <c r="B1410" s="3150" t="s">
        <v>194</v>
      </c>
      <c r="C1410" s="576"/>
      <c r="D1410" s="1748"/>
      <c r="E1410" s="636"/>
      <c r="F1410" s="309"/>
      <c r="G1410" s="309"/>
      <c r="H1410" s="309"/>
      <c r="I1410" s="1604"/>
      <c r="J1410" s="1604"/>
      <c r="K1410" s="203"/>
      <c r="L1410" s="203"/>
      <c r="M1410" s="203"/>
      <c r="N1410" s="203"/>
      <c r="O1410" s="203"/>
      <c r="P1410" s="203"/>
      <c r="Q1410" s="472"/>
      <c r="R1410" s="898"/>
      <c r="S1410" s="472">
        <f>Y1410-X1410-U1410</f>
        <v>6.4241000000000001</v>
      </c>
      <c r="T1410" s="918"/>
      <c r="U1410" s="472"/>
      <c r="V1410" s="472">
        <f>S1410-R1410</f>
        <v>6.4241000000000001</v>
      </c>
      <c r="W1410" s="472"/>
      <c r="X1410" s="472"/>
      <c r="Y1410" s="3576">
        <v>6.4241000000000001</v>
      </c>
      <c r="Z1410" s="1080"/>
      <c r="AA1410" s="468"/>
      <c r="AB1410" s="1173">
        <f>S1410-R1410-V1410</f>
        <v>0</v>
      </c>
      <c r="AC1410" s="1188"/>
      <c r="AE1410" s="3497"/>
    </row>
    <row r="1411" spans="1:31" ht="104.25" x14ac:dyDescent="0.25">
      <c r="A1411" s="219">
        <v>1</v>
      </c>
      <c r="B1411" s="4" t="s">
        <v>630</v>
      </c>
      <c r="C1411" s="576"/>
      <c r="D1411" s="1748"/>
      <c r="E1411" s="953"/>
      <c r="F1411" s="309"/>
      <c r="G1411" s="309">
        <f>SUM(G1412:G1415)</f>
        <v>8</v>
      </c>
      <c r="H1411" s="309" t="e">
        <f t="shared" ref="H1411:H1418" si="462">G1411/F1411*100</f>
        <v>#DIV/0!</v>
      </c>
      <c r="I1411" s="1604"/>
      <c r="J1411" s="1604"/>
      <c r="K1411" s="203"/>
      <c r="L1411" s="203"/>
      <c r="M1411" s="203"/>
      <c r="N1411" s="203"/>
      <c r="O1411" s="203"/>
      <c r="P1411" s="203"/>
      <c r="Q1411" s="472"/>
      <c r="R1411" s="1008">
        <f t="shared" ref="R1411" si="463">Q1411/12*$B$4</f>
        <v>0</v>
      </c>
      <c r="S1411" s="472">
        <f>Y1411-X1411-U1411</f>
        <v>23.592660000000002</v>
      </c>
      <c r="T1411" s="918"/>
      <c r="U1411" s="472"/>
      <c r="V1411" s="472">
        <f>S1411-R1411</f>
        <v>23.592660000000002</v>
      </c>
      <c r="W1411" s="472"/>
      <c r="X1411" s="472"/>
      <c r="Y1411" s="472">
        <v>23.592660000000002</v>
      </c>
      <c r="Z1411" s="1080"/>
      <c r="AA1411" s="468"/>
      <c r="AB1411" s="1173">
        <f>S1411-R1411-V1411</f>
        <v>0</v>
      </c>
      <c r="AC1411" s="1188"/>
      <c r="AE1411" s="3497"/>
    </row>
    <row r="1412" spans="1:31" s="2356" customFormat="1" x14ac:dyDescent="0.25">
      <c r="B1412" s="4" t="s">
        <v>623</v>
      </c>
      <c r="C1412" s="576"/>
      <c r="D1412" s="1748"/>
      <c r="E1412" s="953"/>
      <c r="F1412" s="309"/>
      <c r="G1412" s="309"/>
      <c r="H1412" s="309" t="e">
        <f t="shared" si="462"/>
        <v>#DIV/0!</v>
      </c>
      <c r="I1412" s="1604"/>
      <c r="J1412" s="1604"/>
      <c r="K1412" s="203"/>
      <c r="L1412" s="203"/>
      <c r="M1412" s="203"/>
      <c r="N1412" s="203"/>
      <c r="O1412" s="203"/>
      <c r="P1412" s="203"/>
      <c r="Q1412" s="472"/>
      <c r="R1412" s="1008"/>
      <c r="S1412" s="472"/>
      <c r="T1412" s="918"/>
      <c r="U1412" s="472"/>
      <c r="V1412" s="472"/>
      <c r="W1412" s="472"/>
      <c r="X1412" s="472"/>
      <c r="Y1412" s="472"/>
      <c r="Z1412" s="1080"/>
      <c r="AA1412" s="468"/>
      <c r="AB1412" s="1173"/>
      <c r="AC1412" s="1188"/>
      <c r="AE1412" s="3497"/>
    </row>
    <row r="1413" spans="1:31" s="2356" customFormat="1" x14ac:dyDescent="0.25">
      <c r="B1413" s="3511" t="s">
        <v>624</v>
      </c>
      <c r="C1413" s="576"/>
      <c r="D1413" s="1748"/>
      <c r="E1413" s="953"/>
      <c r="F1413" s="309"/>
      <c r="G1413" s="309">
        <v>2</v>
      </c>
      <c r="H1413" s="309" t="e">
        <f t="shared" si="462"/>
        <v>#DIV/0!</v>
      </c>
      <c r="I1413" s="1604"/>
      <c r="J1413" s="1604"/>
      <c r="K1413" s="203"/>
      <c r="L1413" s="203"/>
      <c r="M1413" s="203"/>
      <c r="N1413" s="203"/>
      <c r="O1413" s="203"/>
      <c r="P1413" s="203"/>
      <c r="Q1413" s="472"/>
      <c r="R1413" s="1008"/>
      <c r="S1413" s="472"/>
      <c r="T1413" s="918"/>
      <c r="U1413" s="472"/>
      <c r="V1413" s="472"/>
      <c r="W1413" s="472"/>
      <c r="X1413" s="472"/>
      <c r="Y1413" s="472"/>
      <c r="Z1413" s="1080"/>
      <c r="AA1413" s="468"/>
      <c r="AB1413" s="1173"/>
      <c r="AC1413" s="1188"/>
      <c r="AE1413" s="3497"/>
    </row>
    <row r="1414" spans="1:31" s="2356" customFormat="1" x14ac:dyDescent="0.25">
      <c r="B1414" s="4" t="s">
        <v>625</v>
      </c>
      <c r="C1414" s="576"/>
      <c r="D1414" s="1748"/>
      <c r="E1414" s="953"/>
      <c r="F1414" s="309"/>
      <c r="G1414" s="309">
        <v>5</v>
      </c>
      <c r="H1414" s="309" t="e">
        <f t="shared" si="462"/>
        <v>#DIV/0!</v>
      </c>
      <c r="I1414" s="1604"/>
      <c r="J1414" s="1604"/>
      <c r="K1414" s="203"/>
      <c r="L1414" s="203"/>
      <c r="M1414" s="203"/>
      <c r="N1414" s="203"/>
      <c r="O1414" s="203"/>
      <c r="P1414" s="203"/>
      <c r="Q1414" s="472"/>
      <c r="R1414" s="1008"/>
      <c r="S1414" s="472"/>
      <c r="T1414" s="918"/>
      <c r="U1414" s="472"/>
      <c r="V1414" s="472"/>
      <c r="W1414" s="472"/>
      <c r="X1414" s="472"/>
      <c r="Y1414" s="472"/>
      <c r="Z1414" s="1080"/>
      <c r="AA1414" s="468"/>
      <c r="AB1414" s="1173"/>
      <c r="AC1414" s="1188"/>
      <c r="AE1414" s="3497"/>
    </row>
    <row r="1415" spans="1:31" s="2356" customFormat="1" ht="30" x14ac:dyDescent="0.25">
      <c r="B1415" s="4" t="s">
        <v>670</v>
      </c>
      <c r="C1415" s="576"/>
      <c r="D1415" s="1748"/>
      <c r="E1415" s="953"/>
      <c r="F1415" s="309"/>
      <c r="G1415" s="309">
        <v>1</v>
      </c>
      <c r="H1415" s="309" t="e">
        <f t="shared" si="462"/>
        <v>#DIV/0!</v>
      </c>
      <c r="I1415" s="1604"/>
      <c r="J1415" s="1604"/>
      <c r="K1415" s="203"/>
      <c r="L1415" s="203"/>
      <c r="M1415" s="203"/>
      <c r="N1415" s="203"/>
      <c r="O1415" s="203"/>
      <c r="P1415" s="203"/>
      <c r="Q1415" s="472"/>
      <c r="R1415" s="1008"/>
      <c r="S1415" s="472"/>
      <c r="T1415" s="918"/>
      <c r="U1415" s="472"/>
      <c r="V1415" s="472"/>
      <c r="W1415" s="472"/>
      <c r="X1415" s="472"/>
      <c r="Y1415" s="472"/>
      <c r="Z1415" s="1080"/>
      <c r="AA1415" s="468"/>
      <c r="AB1415" s="1173"/>
      <c r="AC1415" s="1188"/>
      <c r="AE1415" s="3497"/>
    </row>
    <row r="1416" spans="1:31" ht="47.25" x14ac:dyDescent="0.25">
      <c r="A1416" s="219">
        <v>1</v>
      </c>
      <c r="B1416" s="634" t="s">
        <v>466</v>
      </c>
      <c r="C1416" s="576"/>
      <c r="D1416" s="1748"/>
      <c r="E1416" s="635"/>
      <c r="F1416" s="667"/>
      <c r="G1416" s="667">
        <f>G1417+G1424</f>
        <v>5</v>
      </c>
      <c r="H1416" s="309" t="e">
        <f t="shared" si="462"/>
        <v>#DIV/0!</v>
      </c>
      <c r="I1416" s="1604"/>
      <c r="J1416" s="1604"/>
      <c r="K1416" s="203"/>
      <c r="L1416" s="203"/>
      <c r="M1416" s="203"/>
      <c r="N1416" s="203"/>
      <c r="O1416" s="203"/>
      <c r="P1416" s="203"/>
      <c r="Q1416" s="472"/>
      <c r="R1416" s="898">
        <f t="shared" ref="R1416:Y1416" si="464">R1417+R1424</f>
        <v>0</v>
      </c>
      <c r="S1416" s="472">
        <f t="shared" si="464"/>
        <v>17.631489999999999</v>
      </c>
      <c r="T1416" s="918">
        <f t="shared" si="464"/>
        <v>0</v>
      </c>
      <c r="U1416" s="472">
        <f t="shared" si="464"/>
        <v>0</v>
      </c>
      <c r="V1416" s="472">
        <f t="shared" si="464"/>
        <v>17.631489999999999</v>
      </c>
      <c r="W1416" s="472">
        <f t="shared" si="464"/>
        <v>0</v>
      </c>
      <c r="X1416" s="472">
        <f t="shared" si="464"/>
        <v>0</v>
      </c>
      <c r="Y1416" s="472">
        <f t="shared" si="464"/>
        <v>17.631489999999999</v>
      </c>
      <c r="Z1416" s="1080"/>
      <c r="AA1416" s="468"/>
      <c r="AB1416" s="1173">
        <f t="shared" ref="AB1416:AB1445" si="465">S1416-R1416-V1416</f>
        <v>0</v>
      </c>
      <c r="AC1416" s="1188"/>
      <c r="AE1416" s="3497"/>
    </row>
    <row r="1417" spans="1:31" ht="30" x14ac:dyDescent="0.25">
      <c r="A1417" s="219">
        <v>1</v>
      </c>
      <c r="B1417" s="614" t="s">
        <v>271</v>
      </c>
      <c r="C1417" s="576"/>
      <c r="D1417" s="1748"/>
      <c r="E1417" s="638"/>
      <c r="F1417" s="309"/>
      <c r="G1417" s="309">
        <f>SUM(G1418:G1423)</f>
        <v>4</v>
      </c>
      <c r="H1417" s="309" t="e">
        <f t="shared" si="462"/>
        <v>#DIV/0!</v>
      </c>
      <c r="I1417" s="1604"/>
      <c r="J1417" s="1604"/>
      <c r="K1417" s="203"/>
      <c r="L1417" s="203"/>
      <c r="M1417" s="203"/>
      <c r="N1417" s="203"/>
      <c r="O1417" s="203"/>
      <c r="P1417" s="203"/>
      <c r="Q1417" s="472"/>
      <c r="R1417" s="898">
        <f t="shared" ref="R1417:Y1417" si="466">SUM(R1418:R1423)</f>
        <v>0</v>
      </c>
      <c r="S1417" s="472">
        <f t="shared" si="466"/>
        <v>15.946029999999999</v>
      </c>
      <c r="T1417" s="918">
        <f t="shared" si="466"/>
        <v>0</v>
      </c>
      <c r="U1417" s="472">
        <f t="shared" si="466"/>
        <v>0</v>
      </c>
      <c r="V1417" s="472">
        <f t="shared" si="466"/>
        <v>15.946029999999999</v>
      </c>
      <c r="W1417" s="472">
        <f t="shared" si="466"/>
        <v>0</v>
      </c>
      <c r="X1417" s="472">
        <f t="shared" si="466"/>
        <v>0</v>
      </c>
      <c r="Y1417" s="472">
        <f t="shared" si="466"/>
        <v>15.946029999999999</v>
      </c>
      <c r="Z1417" s="1080"/>
      <c r="AA1417" s="468"/>
      <c r="AB1417" s="1173">
        <f t="shared" si="465"/>
        <v>0</v>
      </c>
      <c r="AC1417" s="1188"/>
      <c r="AE1417" s="3497"/>
    </row>
    <row r="1418" spans="1:31" ht="30" x14ac:dyDescent="0.25">
      <c r="A1418" s="219">
        <v>1</v>
      </c>
      <c r="B1418" s="437" t="s">
        <v>467</v>
      </c>
      <c r="C1418" s="576"/>
      <c r="D1418" s="1748"/>
      <c r="E1418" s="639"/>
      <c r="F1418" s="309"/>
      <c r="G1418" s="309">
        <v>4</v>
      </c>
      <c r="H1418" s="309" t="e">
        <f t="shared" si="462"/>
        <v>#DIV/0!</v>
      </c>
      <c r="I1418" s="1604"/>
      <c r="J1418" s="1604"/>
      <c r="K1418" s="203"/>
      <c r="L1418" s="203"/>
      <c r="M1418" s="203"/>
      <c r="N1418" s="203"/>
      <c r="O1418" s="203"/>
      <c r="P1418" s="203"/>
      <c r="Q1418" s="472"/>
      <c r="R1418" s="898">
        <f t="shared" ref="R1418" si="467">Q1418/12*$B$4</f>
        <v>0</v>
      </c>
      <c r="S1418" s="472">
        <f>Y1418-X1418-U1418</f>
        <v>15.946029999999999</v>
      </c>
      <c r="T1418" s="918"/>
      <c r="U1418" s="472"/>
      <c r="V1418" s="472">
        <f>S1418-R1418</f>
        <v>15.946029999999999</v>
      </c>
      <c r="W1418" s="472"/>
      <c r="X1418" s="472"/>
      <c r="Y1418" s="472">
        <v>15.946029999999999</v>
      </c>
      <c r="Z1418" s="1080"/>
      <c r="AA1418" s="468"/>
      <c r="AB1418" s="1173">
        <f t="shared" si="465"/>
        <v>0</v>
      </c>
      <c r="AC1418" s="1188"/>
      <c r="AE1418" s="3497"/>
    </row>
    <row r="1419" spans="1:31" ht="60" x14ac:dyDescent="0.25">
      <c r="A1419" s="219">
        <v>1</v>
      </c>
      <c r="B1419" s="437" t="s">
        <v>486</v>
      </c>
      <c r="C1419" s="576"/>
      <c r="D1419" s="1748"/>
      <c r="E1419" s="637"/>
      <c r="F1419" s="309"/>
      <c r="G1419" s="309"/>
      <c r="H1419" s="309"/>
      <c r="I1419" s="1604"/>
      <c r="J1419" s="1604"/>
      <c r="K1419" s="203"/>
      <c r="L1419" s="203"/>
      <c r="M1419" s="203"/>
      <c r="N1419" s="203"/>
      <c r="O1419" s="203"/>
      <c r="P1419" s="203"/>
      <c r="Q1419" s="472"/>
      <c r="R1419" s="898"/>
      <c r="S1419" s="472"/>
      <c r="T1419" s="918"/>
      <c r="U1419" s="472"/>
      <c r="V1419" s="472"/>
      <c r="W1419" s="472"/>
      <c r="X1419" s="472"/>
      <c r="Y1419" s="472"/>
      <c r="Z1419" s="1080"/>
      <c r="AA1419" s="468"/>
      <c r="AB1419" s="1173">
        <f t="shared" si="465"/>
        <v>0</v>
      </c>
      <c r="AC1419" s="1188"/>
      <c r="AE1419" s="3497"/>
    </row>
    <row r="1420" spans="1:31" ht="30" x14ac:dyDescent="0.25">
      <c r="A1420" s="219">
        <v>1</v>
      </c>
      <c r="B1420" s="437" t="s">
        <v>468</v>
      </c>
      <c r="C1420" s="576"/>
      <c r="D1420" s="1748"/>
      <c r="E1420" s="672"/>
      <c r="F1420" s="309"/>
      <c r="G1420" s="309"/>
      <c r="H1420" s="309" t="e">
        <f>G1420/F1420*100</f>
        <v>#DIV/0!</v>
      </c>
      <c r="I1420" s="1604"/>
      <c r="J1420" s="1604"/>
      <c r="K1420" s="203"/>
      <c r="L1420" s="203"/>
      <c r="M1420" s="203"/>
      <c r="N1420" s="203"/>
      <c r="O1420" s="203"/>
      <c r="P1420" s="203"/>
      <c r="Q1420" s="472"/>
      <c r="R1420" s="898">
        <f t="shared" ref="R1420" si="468">Q1420/12*$B$4</f>
        <v>0</v>
      </c>
      <c r="S1420" s="472">
        <f>Y1420-X1420-U1420</f>
        <v>0</v>
      </c>
      <c r="T1420" s="918"/>
      <c r="U1420" s="472"/>
      <c r="V1420" s="472">
        <f>S1420-R1420</f>
        <v>0</v>
      </c>
      <c r="W1420" s="472"/>
      <c r="X1420" s="472"/>
      <c r="Y1420" s="472"/>
      <c r="Z1420" s="1080"/>
      <c r="AA1420" s="468"/>
      <c r="AB1420" s="1173">
        <f t="shared" si="465"/>
        <v>0</v>
      </c>
      <c r="AC1420" s="1188"/>
      <c r="AE1420" s="3497"/>
    </row>
    <row r="1421" spans="1:31" ht="30" x14ac:dyDescent="0.25">
      <c r="A1421" s="219">
        <v>1</v>
      </c>
      <c r="B1421" s="437" t="s">
        <v>469</v>
      </c>
      <c r="C1421" s="576"/>
      <c r="D1421" s="1748"/>
      <c r="E1421" s="672"/>
      <c r="F1421" s="309"/>
      <c r="G1421" s="309"/>
      <c r="H1421" s="309"/>
      <c r="I1421" s="1604"/>
      <c r="J1421" s="1604"/>
      <c r="K1421" s="203"/>
      <c r="L1421" s="203"/>
      <c r="M1421" s="203"/>
      <c r="N1421" s="203"/>
      <c r="O1421" s="203"/>
      <c r="P1421" s="203"/>
      <c r="Q1421" s="472"/>
      <c r="R1421" s="898"/>
      <c r="S1421" s="472">
        <f>Y1421-X1421-U1421</f>
        <v>0</v>
      </c>
      <c r="T1421" s="918"/>
      <c r="U1421" s="472"/>
      <c r="V1421" s="472">
        <f>S1421-R1421</f>
        <v>0</v>
      </c>
      <c r="W1421" s="472"/>
      <c r="X1421" s="472"/>
      <c r="Y1421" s="472"/>
      <c r="Z1421" s="1080"/>
      <c r="AA1421" s="468"/>
      <c r="AB1421" s="1173">
        <f t="shared" si="465"/>
        <v>0</v>
      </c>
      <c r="AC1421" s="1188"/>
      <c r="AE1421" s="3497"/>
    </row>
    <row r="1422" spans="1:31" ht="45" x14ac:dyDescent="0.25">
      <c r="A1422" s="219">
        <v>1</v>
      </c>
      <c r="B1422" s="437" t="s">
        <v>470</v>
      </c>
      <c r="C1422" s="576"/>
      <c r="D1422" s="1748"/>
      <c r="E1422" s="639"/>
      <c r="F1422" s="309"/>
      <c r="G1422" s="309"/>
      <c r="H1422" s="309"/>
      <c r="I1422" s="1604"/>
      <c r="J1422" s="1604"/>
      <c r="K1422" s="203"/>
      <c r="L1422" s="203"/>
      <c r="M1422" s="203"/>
      <c r="N1422" s="203"/>
      <c r="O1422" s="203"/>
      <c r="P1422" s="203"/>
      <c r="Q1422" s="472"/>
      <c r="R1422" s="898"/>
      <c r="S1422" s="472"/>
      <c r="T1422" s="918"/>
      <c r="U1422" s="472"/>
      <c r="V1422" s="472"/>
      <c r="W1422" s="472"/>
      <c r="X1422" s="472"/>
      <c r="Y1422" s="472"/>
      <c r="Z1422" s="1080"/>
      <c r="AA1422" s="468"/>
      <c r="AB1422" s="1173">
        <f t="shared" si="465"/>
        <v>0</v>
      </c>
      <c r="AC1422" s="1188"/>
      <c r="AE1422" s="3497"/>
    </row>
    <row r="1423" spans="1:31" ht="30" x14ac:dyDescent="0.25">
      <c r="A1423" s="219">
        <v>1</v>
      </c>
      <c r="B1423" s="437" t="s">
        <v>471</v>
      </c>
      <c r="C1423" s="576"/>
      <c r="D1423" s="1748"/>
      <c r="E1423" s="639"/>
      <c r="F1423" s="309"/>
      <c r="G1423" s="309"/>
      <c r="H1423" s="309"/>
      <c r="I1423" s="1604"/>
      <c r="J1423" s="1604"/>
      <c r="K1423" s="203"/>
      <c r="L1423" s="203"/>
      <c r="M1423" s="203"/>
      <c r="N1423" s="203"/>
      <c r="O1423" s="203"/>
      <c r="P1423" s="203"/>
      <c r="Q1423" s="472"/>
      <c r="R1423" s="898"/>
      <c r="S1423" s="472"/>
      <c r="T1423" s="918"/>
      <c r="U1423" s="472"/>
      <c r="V1423" s="472"/>
      <c r="W1423" s="472"/>
      <c r="X1423" s="472"/>
      <c r="Y1423" s="472"/>
      <c r="Z1423" s="1080"/>
      <c r="AA1423" s="468"/>
      <c r="AB1423" s="1173">
        <f t="shared" si="465"/>
        <v>0</v>
      </c>
      <c r="AC1423" s="1188"/>
      <c r="AE1423" s="3497"/>
    </row>
    <row r="1424" spans="1:31" ht="45" x14ac:dyDescent="0.25">
      <c r="A1424" s="219">
        <v>1</v>
      </c>
      <c r="B1424" s="614" t="s">
        <v>272</v>
      </c>
      <c r="C1424" s="576"/>
      <c r="D1424" s="1748"/>
      <c r="E1424" s="640"/>
      <c r="F1424" s="667"/>
      <c r="G1424" s="667">
        <f t="shared" ref="G1424" si="469">SUM(G1425:G1427)</f>
        <v>1</v>
      </c>
      <c r="H1424" s="667" t="e">
        <f>G1424/F1424*100</f>
        <v>#DIV/0!</v>
      </c>
      <c r="I1424" s="1604"/>
      <c r="J1424" s="1604"/>
      <c r="K1424" s="203"/>
      <c r="L1424" s="203"/>
      <c r="M1424" s="203"/>
      <c r="N1424" s="203"/>
      <c r="O1424" s="203"/>
      <c r="P1424" s="203"/>
      <c r="Q1424" s="472"/>
      <c r="R1424" s="898">
        <f t="shared" ref="R1424:Y1424" si="470">SUM(R1425:R1427)</f>
        <v>0</v>
      </c>
      <c r="S1424" s="472">
        <f t="shared" si="470"/>
        <v>1.68546</v>
      </c>
      <c r="T1424" s="918">
        <f t="shared" si="470"/>
        <v>0</v>
      </c>
      <c r="U1424" s="472">
        <f t="shared" si="470"/>
        <v>0</v>
      </c>
      <c r="V1424" s="472">
        <f t="shared" si="470"/>
        <v>1.68546</v>
      </c>
      <c r="W1424" s="472">
        <f t="shared" si="470"/>
        <v>0</v>
      </c>
      <c r="X1424" s="472">
        <f t="shared" si="470"/>
        <v>0</v>
      </c>
      <c r="Y1424" s="472">
        <f t="shared" si="470"/>
        <v>1.68546</v>
      </c>
      <c r="Z1424" s="1080"/>
      <c r="AA1424" s="468"/>
      <c r="AB1424" s="1173">
        <f t="shared" si="465"/>
        <v>0</v>
      </c>
      <c r="AC1424" s="1188"/>
      <c r="AE1424" s="3497"/>
    </row>
    <row r="1425" spans="1:31" ht="30" x14ac:dyDescent="0.25">
      <c r="A1425" s="219">
        <v>1</v>
      </c>
      <c r="B1425" s="437" t="s">
        <v>472</v>
      </c>
      <c r="C1425" s="576"/>
      <c r="D1425" s="1748"/>
      <c r="E1425" s="3152"/>
      <c r="F1425" s="309"/>
      <c r="G1425" s="309">
        <v>1</v>
      </c>
      <c r="H1425" s="309" t="e">
        <f>G1425/F1425*100</f>
        <v>#DIV/0!</v>
      </c>
      <c r="I1425" s="1604"/>
      <c r="J1425" s="1604"/>
      <c r="K1425" s="203"/>
      <c r="L1425" s="203"/>
      <c r="M1425" s="203"/>
      <c r="N1425" s="203"/>
      <c r="O1425" s="203"/>
      <c r="P1425" s="203"/>
      <c r="Q1425" s="472"/>
      <c r="R1425" s="898">
        <f t="shared" ref="R1425" si="471">Q1425/12*$B$4</f>
        <v>0</v>
      </c>
      <c r="S1425" s="472">
        <f>Y1425-X1425-U1425</f>
        <v>1.68546</v>
      </c>
      <c r="T1425" s="918"/>
      <c r="U1425" s="472"/>
      <c r="V1425" s="472">
        <f>S1425-R1425</f>
        <v>1.68546</v>
      </c>
      <c r="W1425" s="472"/>
      <c r="X1425" s="472"/>
      <c r="Y1425" s="472">
        <v>1.68546</v>
      </c>
      <c r="Z1425" s="1080"/>
      <c r="AA1425" s="468"/>
      <c r="AB1425" s="1173">
        <f t="shared" si="465"/>
        <v>0</v>
      </c>
      <c r="AC1425" s="1188"/>
      <c r="AE1425" s="3497"/>
    </row>
    <row r="1426" spans="1:31" ht="60" x14ac:dyDescent="0.25">
      <c r="B1426" s="437" t="s">
        <v>473</v>
      </c>
      <c r="C1426" s="576"/>
      <c r="D1426" s="1748"/>
      <c r="E1426" s="639"/>
      <c r="F1426" s="309"/>
      <c r="G1426" s="309"/>
      <c r="H1426" s="309"/>
      <c r="I1426" s="1604"/>
      <c r="J1426" s="1604"/>
      <c r="K1426" s="203"/>
      <c r="L1426" s="203"/>
      <c r="M1426" s="203"/>
      <c r="N1426" s="203"/>
      <c r="O1426" s="203"/>
      <c r="P1426" s="203"/>
      <c r="Q1426" s="472"/>
      <c r="R1426" s="898"/>
      <c r="S1426" s="472">
        <f>Y1426-X1426-U1426</f>
        <v>0</v>
      </c>
      <c r="T1426" s="918"/>
      <c r="U1426" s="472"/>
      <c r="V1426" s="472">
        <f>S1426-R1426</f>
        <v>0</v>
      </c>
      <c r="W1426" s="472"/>
      <c r="X1426" s="472"/>
      <c r="Y1426" s="472"/>
      <c r="Z1426" s="1080"/>
      <c r="AA1426" s="468"/>
      <c r="AB1426" s="1173">
        <f t="shared" si="465"/>
        <v>0</v>
      </c>
      <c r="AC1426" s="1188"/>
      <c r="AE1426" s="3497"/>
    </row>
    <row r="1427" spans="1:31" ht="45" x14ac:dyDescent="0.25">
      <c r="A1427" s="219">
        <v>1</v>
      </c>
      <c r="B1427" s="437" t="s">
        <v>474</v>
      </c>
      <c r="C1427" s="576"/>
      <c r="D1427" s="1748"/>
      <c r="E1427" s="639"/>
      <c r="F1427" s="309"/>
      <c r="G1427" s="309"/>
      <c r="H1427" s="309"/>
      <c r="I1427" s="1604"/>
      <c r="J1427" s="1604"/>
      <c r="K1427" s="203"/>
      <c r="L1427" s="203"/>
      <c r="M1427" s="203"/>
      <c r="N1427" s="203"/>
      <c r="O1427" s="203"/>
      <c r="P1427" s="203"/>
      <c r="Q1427" s="472"/>
      <c r="R1427" s="898"/>
      <c r="S1427" s="472"/>
      <c r="T1427" s="918"/>
      <c r="U1427" s="472"/>
      <c r="V1427" s="472"/>
      <c r="W1427" s="472"/>
      <c r="X1427" s="472"/>
      <c r="Y1427" s="472"/>
      <c r="Z1427" s="1080"/>
      <c r="AA1427" s="468"/>
      <c r="AB1427" s="1173">
        <f t="shared" si="465"/>
        <v>0</v>
      </c>
      <c r="AC1427" s="1188"/>
      <c r="AE1427" s="3497"/>
    </row>
    <row r="1428" spans="1:31" ht="29.25" x14ac:dyDescent="0.25">
      <c r="A1428" s="219">
        <v>1</v>
      </c>
      <c r="B1428" s="2351" t="s">
        <v>310</v>
      </c>
      <c r="C1428" s="576"/>
      <c r="D1428" s="1748"/>
      <c r="E1428" s="3277"/>
      <c r="F1428" s="3277"/>
      <c r="G1428" s="3277">
        <f t="shared" ref="G1428" si="472">G1429+G1430+G1434+G1435+G1436+G1437</f>
        <v>3</v>
      </c>
      <c r="H1428" s="3277" t="e">
        <f>G1428/F1428*100</f>
        <v>#DIV/0!</v>
      </c>
      <c r="I1428" s="1604"/>
      <c r="J1428" s="1604"/>
      <c r="K1428" s="203"/>
      <c r="L1428" s="203"/>
      <c r="M1428" s="203"/>
      <c r="N1428" s="203"/>
      <c r="O1428" s="203"/>
      <c r="P1428" s="203"/>
      <c r="Q1428" s="472"/>
      <c r="R1428" s="898">
        <f t="shared" ref="R1428" si="473">Q1428/12*$B$4</f>
        <v>0</v>
      </c>
      <c r="S1428" s="472">
        <f>Y1428-X1428-U1428</f>
        <v>6.1839899999999997</v>
      </c>
      <c r="T1428" s="918"/>
      <c r="U1428" s="472"/>
      <c r="V1428" s="472">
        <f>S1428-R1428</f>
        <v>6.1839899999999997</v>
      </c>
      <c r="W1428" s="472"/>
      <c r="X1428" s="472"/>
      <c r="Y1428" s="472">
        <f>Y1437</f>
        <v>6.1839899999999997</v>
      </c>
      <c r="Z1428" s="1080"/>
      <c r="AA1428" s="468"/>
      <c r="AB1428" s="1173">
        <f t="shared" si="465"/>
        <v>0</v>
      </c>
      <c r="AC1428" s="1188"/>
      <c r="AE1428" s="3497"/>
    </row>
    <row r="1429" spans="1:31" x14ac:dyDescent="0.25">
      <c r="A1429" s="219">
        <v>1</v>
      </c>
      <c r="B1429" s="437" t="s">
        <v>303</v>
      </c>
      <c r="C1429" s="576"/>
      <c r="D1429" s="1748"/>
      <c r="E1429" s="639"/>
      <c r="F1429" s="309"/>
      <c r="G1429" s="309">
        <f>G1431/4</f>
        <v>0</v>
      </c>
      <c r="H1429" s="309"/>
      <c r="I1429" s="1604"/>
      <c r="J1429" s="1604"/>
      <c r="K1429" s="203"/>
      <c r="L1429" s="203"/>
      <c r="M1429" s="203"/>
      <c r="N1429" s="203"/>
      <c r="O1429" s="203"/>
      <c r="P1429" s="203"/>
      <c r="Q1429" s="472"/>
      <c r="R1429" s="898"/>
      <c r="S1429" s="472"/>
      <c r="T1429" s="918"/>
      <c r="U1429" s="472"/>
      <c r="V1429" s="472"/>
      <c r="W1429" s="472"/>
      <c r="X1429" s="472"/>
      <c r="Y1429" s="472"/>
      <c r="Z1429" s="1080"/>
      <c r="AA1429" s="468"/>
      <c r="AB1429" s="1173">
        <f t="shared" si="465"/>
        <v>0</v>
      </c>
      <c r="AC1429" s="1188"/>
      <c r="AE1429" s="3497"/>
    </row>
    <row r="1430" spans="1:31" ht="30" x14ac:dyDescent="0.25">
      <c r="A1430" s="219">
        <v>1</v>
      </c>
      <c r="B1430" s="614" t="s">
        <v>450</v>
      </c>
      <c r="C1430" s="576"/>
      <c r="D1430" s="1748"/>
      <c r="E1430" s="637"/>
      <c r="F1430" s="309"/>
      <c r="G1430" s="309">
        <f>G1431+G1432/4</f>
        <v>0</v>
      </c>
      <c r="H1430" s="309" t="e">
        <f>G1430/F1430*100</f>
        <v>#DIV/0!</v>
      </c>
      <c r="I1430" s="1604"/>
      <c r="J1430" s="1604"/>
      <c r="K1430" s="203"/>
      <c r="L1430" s="203"/>
      <c r="M1430" s="203"/>
      <c r="N1430" s="203"/>
      <c r="O1430" s="203"/>
      <c r="P1430" s="203"/>
      <c r="Q1430" s="472"/>
      <c r="R1430" s="898"/>
      <c r="S1430" s="472"/>
      <c r="T1430" s="918"/>
      <c r="U1430" s="472"/>
      <c r="V1430" s="472"/>
      <c r="W1430" s="472"/>
      <c r="X1430" s="472"/>
      <c r="Y1430" s="472"/>
      <c r="Z1430" s="1080"/>
      <c r="AA1430" s="468"/>
      <c r="AB1430" s="1173">
        <f t="shared" si="465"/>
        <v>0</v>
      </c>
      <c r="AC1430" s="1188"/>
      <c r="AE1430" s="3497"/>
    </row>
    <row r="1431" spans="1:31" x14ac:dyDescent="0.25">
      <c r="A1431" s="219">
        <v>1</v>
      </c>
      <c r="B1431" s="437" t="s">
        <v>451</v>
      </c>
      <c r="C1431" s="576"/>
      <c r="D1431" s="1748"/>
      <c r="E1431" s="3151"/>
      <c r="F1431" s="309"/>
      <c r="G1431" s="309"/>
      <c r="H1431" s="309"/>
      <c r="I1431" s="1604"/>
      <c r="J1431" s="1604"/>
      <c r="K1431" s="203"/>
      <c r="L1431" s="203"/>
      <c r="M1431" s="203"/>
      <c r="N1431" s="203"/>
      <c r="O1431" s="203"/>
      <c r="P1431" s="203"/>
      <c r="Q1431" s="472"/>
      <c r="R1431" s="898"/>
      <c r="S1431" s="472"/>
      <c r="T1431" s="918"/>
      <c r="U1431" s="472"/>
      <c r="V1431" s="472"/>
      <c r="W1431" s="472"/>
      <c r="X1431" s="472"/>
      <c r="Y1431" s="472"/>
      <c r="Z1431" s="1080"/>
      <c r="AA1431" s="468"/>
      <c r="AB1431" s="1173">
        <f t="shared" si="465"/>
        <v>0</v>
      </c>
      <c r="AC1431" s="1188"/>
      <c r="AE1431" s="3497"/>
    </row>
    <row r="1432" spans="1:31" ht="30" x14ac:dyDescent="0.25">
      <c r="A1432" s="219">
        <v>1</v>
      </c>
      <c r="B1432" s="437" t="s">
        <v>452</v>
      </c>
      <c r="C1432" s="576"/>
      <c r="D1432" s="1748"/>
      <c r="E1432" s="639"/>
      <c r="F1432" s="309"/>
      <c r="G1432" s="309"/>
      <c r="H1432" s="309" t="e">
        <f>G1432/F1432*100</f>
        <v>#DIV/0!</v>
      </c>
      <c r="I1432" s="1604"/>
      <c r="J1432" s="1604"/>
      <c r="K1432" s="203"/>
      <c r="L1432" s="203"/>
      <c r="M1432" s="203"/>
      <c r="N1432" s="203"/>
      <c r="O1432" s="203"/>
      <c r="P1432" s="203"/>
      <c r="Q1432" s="472"/>
      <c r="R1432" s="898"/>
      <c r="S1432" s="472"/>
      <c r="T1432" s="918"/>
      <c r="U1432" s="472"/>
      <c r="V1432" s="472"/>
      <c r="W1432" s="472"/>
      <c r="X1432" s="472"/>
      <c r="Y1432" s="472"/>
      <c r="Z1432" s="1080"/>
      <c r="AA1432" s="468"/>
      <c r="AB1432" s="1173">
        <f t="shared" si="465"/>
        <v>0</v>
      </c>
      <c r="AC1432" s="1188"/>
      <c r="AE1432" s="3497"/>
    </row>
    <row r="1433" spans="1:31" ht="45" x14ac:dyDescent="0.25">
      <c r="A1433" s="219">
        <v>1</v>
      </c>
      <c r="B1433" s="437" t="s">
        <v>453</v>
      </c>
      <c r="C1433" s="576"/>
      <c r="D1433" s="4"/>
      <c r="E1433" s="639"/>
      <c r="F1433" s="205"/>
      <c r="G1433" s="302"/>
      <c r="H1433" s="302"/>
      <c r="I1433" s="1604"/>
      <c r="J1433" s="1604"/>
      <c r="K1433" s="203"/>
      <c r="L1433" s="203"/>
      <c r="M1433" s="203"/>
      <c r="N1433" s="203"/>
      <c r="O1433" s="203"/>
      <c r="P1433" s="203"/>
      <c r="Q1433" s="472"/>
      <c r="R1433" s="898"/>
      <c r="S1433" s="472">
        <f>Y1433-X1433-U1433</f>
        <v>0</v>
      </c>
      <c r="T1433" s="918"/>
      <c r="U1433" s="472"/>
      <c r="V1433" s="472"/>
      <c r="W1433" s="472"/>
      <c r="X1433" s="472"/>
      <c r="Y1433" s="472"/>
      <c r="Z1433" s="1060"/>
      <c r="AA1433" s="468"/>
      <c r="AB1433" s="1173">
        <f t="shared" si="465"/>
        <v>0</v>
      </c>
      <c r="AC1433" s="1188"/>
      <c r="AE1433" s="3497"/>
    </row>
    <row r="1434" spans="1:31" ht="60" x14ac:dyDescent="0.25">
      <c r="A1434" s="219">
        <v>1</v>
      </c>
      <c r="B1434" s="437" t="s">
        <v>454</v>
      </c>
      <c r="C1434" s="576"/>
      <c r="D1434" s="4"/>
      <c r="E1434" s="637"/>
      <c r="F1434" s="205"/>
      <c r="G1434" s="302"/>
      <c r="H1434" s="302"/>
      <c r="I1434" s="1604"/>
      <c r="J1434" s="1604"/>
      <c r="K1434" s="203"/>
      <c r="L1434" s="203"/>
      <c r="M1434" s="203"/>
      <c r="N1434" s="203"/>
      <c r="O1434" s="203"/>
      <c r="P1434" s="203"/>
      <c r="Q1434" s="472"/>
      <c r="R1434" s="898"/>
      <c r="S1434" s="472">
        <f>Y1434-X1434-U1434</f>
        <v>0</v>
      </c>
      <c r="T1434" s="918"/>
      <c r="U1434" s="472"/>
      <c r="V1434" s="472"/>
      <c r="W1434" s="472"/>
      <c r="X1434" s="472"/>
      <c r="Y1434" s="472"/>
      <c r="Z1434" s="1060"/>
      <c r="AA1434" s="468"/>
      <c r="AB1434" s="1173">
        <f t="shared" si="465"/>
        <v>0</v>
      </c>
      <c r="AC1434" s="1188"/>
      <c r="AE1434" s="3497"/>
    </row>
    <row r="1435" spans="1:31" ht="45" x14ac:dyDescent="0.25">
      <c r="B1435" s="436" t="s">
        <v>455</v>
      </c>
      <c r="C1435" s="576"/>
      <c r="D1435" s="4"/>
      <c r="E1435" s="637"/>
      <c r="F1435" s="205"/>
      <c r="G1435" s="302"/>
      <c r="H1435" s="302"/>
      <c r="I1435" s="1604"/>
      <c r="J1435" s="1604"/>
      <c r="K1435" s="203"/>
      <c r="L1435" s="203"/>
      <c r="M1435" s="203"/>
      <c r="N1435" s="203"/>
      <c r="O1435" s="203"/>
      <c r="P1435" s="203"/>
      <c r="Q1435" s="472"/>
      <c r="R1435" s="898"/>
      <c r="S1435" s="472"/>
      <c r="T1435" s="918"/>
      <c r="U1435" s="472"/>
      <c r="V1435" s="472"/>
      <c r="W1435" s="472"/>
      <c r="X1435" s="472"/>
      <c r="Y1435" s="472"/>
      <c r="Z1435" s="1060"/>
      <c r="AA1435" s="468"/>
      <c r="AB1435" s="1173">
        <f t="shared" si="465"/>
        <v>0</v>
      </c>
      <c r="AC1435" s="1188"/>
      <c r="AE1435" s="3497"/>
    </row>
    <row r="1436" spans="1:31" ht="90" x14ac:dyDescent="0.25">
      <c r="B1436" s="436" t="s">
        <v>456</v>
      </c>
      <c r="C1436" s="576"/>
      <c r="D1436" s="4"/>
      <c r="E1436" s="639"/>
      <c r="F1436" s="205"/>
      <c r="G1436" s="302"/>
      <c r="H1436" s="302" t="e">
        <f>G1436/F1436*100</f>
        <v>#DIV/0!</v>
      </c>
      <c r="I1436" s="1604"/>
      <c r="J1436" s="1604"/>
      <c r="K1436" s="203"/>
      <c r="L1436" s="203"/>
      <c r="M1436" s="203"/>
      <c r="N1436" s="203"/>
      <c r="O1436" s="203"/>
      <c r="P1436" s="203"/>
      <c r="Q1436" s="472"/>
      <c r="R1436" s="898"/>
      <c r="S1436" s="472">
        <f>Y1436-X1436-U1436</f>
        <v>0</v>
      </c>
      <c r="T1436" s="918"/>
      <c r="U1436" s="472"/>
      <c r="V1436" s="472">
        <f>S1436-R1436</f>
        <v>0</v>
      </c>
      <c r="W1436" s="472"/>
      <c r="X1436" s="472"/>
      <c r="Y1436" s="472"/>
      <c r="Z1436" s="1060"/>
      <c r="AA1436" s="468"/>
      <c r="AB1436" s="1173">
        <f t="shared" si="465"/>
        <v>0</v>
      </c>
      <c r="AC1436" s="1188"/>
      <c r="AE1436" s="3497"/>
    </row>
    <row r="1437" spans="1:31" ht="30" x14ac:dyDescent="0.25">
      <c r="B1437" s="437" t="s">
        <v>475</v>
      </c>
      <c r="C1437" s="576"/>
      <c r="D1437" s="4"/>
      <c r="E1437" s="639"/>
      <c r="F1437" s="205"/>
      <c r="G1437" s="302">
        <v>3</v>
      </c>
      <c r="H1437" s="302" t="e">
        <f>G1437/F1437*100</f>
        <v>#DIV/0!</v>
      </c>
      <c r="I1437" s="1604"/>
      <c r="J1437" s="1604"/>
      <c r="K1437" s="203"/>
      <c r="L1437" s="203"/>
      <c r="M1437" s="203"/>
      <c r="N1437" s="203"/>
      <c r="O1437" s="203"/>
      <c r="P1437" s="203"/>
      <c r="Q1437" s="472"/>
      <c r="R1437" s="898">
        <f t="shared" ref="R1437" si="474">Q1437/12*$B$4</f>
        <v>0</v>
      </c>
      <c r="S1437" s="472">
        <f>Y1437-X1437-U1437</f>
        <v>6.1839899999999997</v>
      </c>
      <c r="T1437" s="918"/>
      <c r="U1437" s="472"/>
      <c r="V1437" s="472">
        <f>S1437-R1437</f>
        <v>6.1839899999999997</v>
      </c>
      <c r="W1437" s="472"/>
      <c r="X1437" s="472"/>
      <c r="Y1437" s="472">
        <v>6.1839899999999997</v>
      </c>
      <c r="Z1437" s="1060"/>
      <c r="AA1437" s="468"/>
      <c r="AB1437" s="1173">
        <f t="shared" si="465"/>
        <v>0</v>
      </c>
      <c r="AC1437" s="1188"/>
      <c r="AE1437" s="3497"/>
    </row>
    <row r="1438" spans="1:31" ht="29.25" x14ac:dyDescent="0.25">
      <c r="A1438" s="219">
        <v>1</v>
      </c>
      <c r="B1438" s="666" t="s">
        <v>311</v>
      </c>
      <c r="C1438" s="576"/>
      <c r="D1438" s="4"/>
      <c r="E1438" s="638"/>
      <c r="F1438" s="669"/>
      <c r="G1438" s="890">
        <f>G1439+G1440</f>
        <v>3</v>
      </c>
      <c r="H1438" s="890" t="e">
        <f>G1438/F1438*100</f>
        <v>#DIV/0!</v>
      </c>
      <c r="I1438" s="1604"/>
      <c r="J1438" s="1604"/>
      <c r="K1438" s="203"/>
      <c r="L1438" s="203"/>
      <c r="M1438" s="203"/>
      <c r="N1438" s="203"/>
      <c r="O1438" s="203"/>
      <c r="P1438" s="203"/>
      <c r="Q1438" s="472"/>
      <c r="R1438" s="898"/>
      <c r="S1438" s="472">
        <f>Y1438-X1438-U1438</f>
        <v>0</v>
      </c>
      <c r="T1438" s="918"/>
      <c r="U1438" s="472"/>
      <c r="V1438" s="472"/>
      <c r="W1438" s="472"/>
      <c r="X1438" s="472"/>
      <c r="Y1438" s="472"/>
      <c r="Z1438" s="1060"/>
      <c r="AA1438" s="468"/>
      <c r="AB1438" s="1173">
        <f t="shared" si="465"/>
        <v>0</v>
      </c>
      <c r="AC1438" s="1188"/>
      <c r="AE1438" s="3497"/>
    </row>
    <row r="1439" spans="1:31" x14ac:dyDescent="0.25">
      <c r="A1439" s="219">
        <v>1</v>
      </c>
      <c r="B1439" s="666" t="s">
        <v>319</v>
      </c>
      <c r="C1439" s="576"/>
      <c r="D1439" s="4"/>
      <c r="E1439" s="637"/>
      <c r="F1439" s="205"/>
      <c r="G1439" s="302">
        <v>3</v>
      </c>
      <c r="H1439" s="302"/>
      <c r="I1439" s="1604"/>
      <c r="J1439" s="1604"/>
      <c r="K1439" s="203"/>
      <c r="L1439" s="203"/>
      <c r="M1439" s="203"/>
      <c r="N1439" s="203"/>
      <c r="O1439" s="203"/>
      <c r="P1439" s="203"/>
      <c r="Q1439" s="472"/>
      <c r="R1439" s="898"/>
      <c r="S1439" s="472"/>
      <c r="T1439" s="918"/>
      <c r="U1439" s="472"/>
      <c r="V1439" s="472"/>
      <c r="W1439" s="472"/>
      <c r="X1439" s="472"/>
      <c r="Y1439" s="472"/>
      <c r="Z1439" s="1060"/>
      <c r="AA1439" s="468"/>
      <c r="AB1439" s="1173">
        <f t="shared" si="465"/>
        <v>0</v>
      </c>
      <c r="AC1439" s="1188"/>
      <c r="AE1439" s="3497"/>
    </row>
    <row r="1440" spans="1:31" x14ac:dyDescent="0.25">
      <c r="A1440" s="219">
        <v>1</v>
      </c>
      <c r="B1440" s="4" t="s">
        <v>320</v>
      </c>
      <c r="C1440" s="576"/>
      <c r="D1440" s="4"/>
      <c r="E1440" s="637"/>
      <c r="F1440" s="205"/>
      <c r="G1440" s="302">
        <f>G1441/9.4</f>
        <v>0</v>
      </c>
      <c r="H1440" s="302" t="e">
        <f>G1440/F1440*100</f>
        <v>#DIV/0!</v>
      </c>
      <c r="I1440" s="1604"/>
      <c r="J1440" s="1604"/>
      <c r="K1440" s="203"/>
      <c r="L1440" s="203"/>
      <c r="M1440" s="203"/>
      <c r="N1440" s="203"/>
      <c r="O1440" s="203"/>
      <c r="P1440" s="203"/>
      <c r="Q1440" s="472"/>
      <c r="R1440" s="898"/>
      <c r="S1440" s="472">
        <f>Y1440-X1440-U1440</f>
        <v>0</v>
      </c>
      <c r="T1440" s="918"/>
      <c r="U1440" s="472"/>
      <c r="V1440" s="472"/>
      <c r="W1440" s="472"/>
      <c r="X1440" s="472"/>
      <c r="Y1440" s="472"/>
      <c r="Z1440" s="1060"/>
      <c r="AA1440" s="468"/>
      <c r="AB1440" s="1173">
        <f t="shared" si="465"/>
        <v>0</v>
      </c>
      <c r="AC1440" s="1188"/>
      <c r="AE1440" s="3497"/>
    </row>
    <row r="1441" spans="1:31" x14ac:dyDescent="0.25">
      <c r="A1441" s="219">
        <v>1</v>
      </c>
      <c r="B1441" s="680" t="s">
        <v>321</v>
      </c>
      <c r="C1441" s="595"/>
      <c r="D1441" s="4"/>
      <c r="E1441" s="672"/>
      <c r="F1441" s="205"/>
      <c r="G1441" s="302"/>
      <c r="H1441" s="302" t="e">
        <f>G1441/F1441*100</f>
        <v>#DIV/0!</v>
      </c>
      <c r="I1441" s="1604"/>
      <c r="J1441" s="1604"/>
      <c r="K1441" s="203"/>
      <c r="L1441" s="203"/>
      <c r="M1441" s="203"/>
      <c r="N1441" s="203"/>
      <c r="O1441" s="203"/>
      <c r="P1441" s="203"/>
      <c r="Q1441" s="472"/>
      <c r="R1441" s="898"/>
      <c r="S1441" s="472"/>
      <c r="T1441" s="918"/>
      <c r="U1441" s="472"/>
      <c r="V1441" s="472"/>
      <c r="W1441" s="472"/>
      <c r="X1441" s="472"/>
      <c r="Y1441" s="472"/>
      <c r="Z1441" s="1060"/>
      <c r="AA1441" s="468"/>
      <c r="AB1441" s="1173">
        <f t="shared" si="465"/>
        <v>0</v>
      </c>
      <c r="AC1441" s="1188"/>
      <c r="AE1441" s="3497"/>
    </row>
    <row r="1442" spans="1:31" ht="29.25" x14ac:dyDescent="0.25">
      <c r="A1442" s="219">
        <v>1</v>
      </c>
      <c r="B1442" s="666" t="s">
        <v>304</v>
      </c>
      <c r="C1442" s="576"/>
      <c r="D1442" s="4"/>
      <c r="E1442" s="639"/>
      <c r="F1442" s="205"/>
      <c r="G1442" s="1124">
        <f>13+G1443</f>
        <v>20</v>
      </c>
      <c r="H1442" s="1124" t="e">
        <f>G1442/F1442*100</f>
        <v>#DIV/0!</v>
      </c>
      <c r="I1442" s="1626"/>
      <c r="J1442" s="1604"/>
      <c r="K1442" s="203"/>
      <c r="L1442" s="203"/>
      <c r="M1442" s="1627"/>
      <c r="N1442" s="1627"/>
      <c r="O1442" s="1627"/>
      <c r="P1442" s="1627"/>
      <c r="Q1442" s="473"/>
      <c r="R1442" s="1007"/>
      <c r="S1442" s="473">
        <f>Y1442-X1442-U1442</f>
        <v>15.040620000000002</v>
      </c>
      <c r="T1442" s="1220"/>
      <c r="U1442" s="473"/>
      <c r="V1442" s="473"/>
      <c r="W1442" s="473"/>
      <c r="X1442" s="472"/>
      <c r="Y1442" s="473">
        <v>15.040620000000002</v>
      </c>
      <c r="Z1442" s="1817"/>
      <c r="AA1442" s="993"/>
      <c r="AB1442" s="1173">
        <f t="shared" si="465"/>
        <v>15.040620000000002</v>
      </c>
      <c r="AC1442" s="1188"/>
      <c r="AE1442" s="3497"/>
    </row>
    <row r="1443" spans="1:31" ht="30" x14ac:dyDescent="0.25">
      <c r="A1443" s="219">
        <v>1</v>
      </c>
      <c r="B1443" s="662" t="s">
        <v>191</v>
      </c>
      <c r="C1443" s="2345"/>
      <c r="D1443" s="4"/>
      <c r="E1443" s="639"/>
      <c r="F1443" s="208"/>
      <c r="G1443" s="1124">
        <v>7</v>
      </c>
      <c r="H1443" s="302" t="e">
        <f>G1443/F1443*100</f>
        <v>#DIV/0!</v>
      </c>
      <c r="I1443" s="1604"/>
      <c r="J1443" s="1621"/>
      <c r="K1443" s="203"/>
      <c r="L1443" s="1620"/>
      <c r="M1443" s="203"/>
      <c r="N1443" s="203"/>
      <c r="O1443" s="203"/>
      <c r="P1443" s="203"/>
      <c r="Q1443" s="472"/>
      <c r="R1443" s="898">
        <f>Q1443/12*$B$4</f>
        <v>0</v>
      </c>
      <c r="S1443" s="473">
        <f>Y1443-X1443-U1443</f>
        <v>8.1059099999999997</v>
      </c>
      <c r="T1443" s="918"/>
      <c r="U1443" s="473"/>
      <c r="V1443" s="473">
        <f>S1443-R1443</f>
        <v>8.1059099999999997</v>
      </c>
      <c r="W1443" s="472"/>
      <c r="X1443" s="474"/>
      <c r="Y1443" s="472">
        <v>8.1059099999999997</v>
      </c>
      <c r="Z1443" s="1817"/>
      <c r="AA1443" s="468"/>
      <c r="AB1443" s="1173">
        <f t="shared" si="465"/>
        <v>0</v>
      </c>
      <c r="AC1443" s="1188"/>
      <c r="AE1443" s="3497"/>
    </row>
    <row r="1444" spans="1:31" s="2356" customFormat="1" x14ac:dyDescent="0.25">
      <c r="B1444" s="662"/>
      <c r="C1444" s="2345"/>
      <c r="D1444" s="1737"/>
      <c r="E1444" s="639"/>
      <c r="F1444" s="208"/>
      <c r="G1444" s="1124"/>
      <c r="H1444" s="302"/>
      <c r="I1444" s="1604"/>
      <c r="J1444" s="1621"/>
      <c r="K1444" s="203"/>
      <c r="L1444" s="1620"/>
      <c r="M1444" s="203"/>
      <c r="N1444" s="203"/>
      <c r="O1444" s="203"/>
      <c r="P1444" s="203"/>
      <c r="Q1444" s="472"/>
      <c r="R1444" s="898"/>
      <c r="S1444" s="473"/>
      <c r="T1444" s="918"/>
      <c r="U1444" s="473"/>
      <c r="V1444" s="473"/>
      <c r="W1444" s="472"/>
      <c r="X1444" s="472"/>
      <c r="Y1444" s="472"/>
      <c r="Z1444" s="1817"/>
      <c r="AA1444" s="468"/>
      <c r="AB1444" s="1173">
        <f t="shared" si="465"/>
        <v>0</v>
      </c>
      <c r="AC1444" s="1188"/>
      <c r="AE1444" s="3497"/>
    </row>
    <row r="1445" spans="1:31" ht="18" customHeight="1" x14ac:dyDescent="0.25">
      <c r="A1445" s="219">
        <v>1</v>
      </c>
      <c r="B1445" s="651" t="s">
        <v>217</v>
      </c>
      <c r="C1445" s="576"/>
      <c r="D1445" s="1737"/>
      <c r="E1445" s="371"/>
      <c r="F1445" s="890"/>
      <c r="G1445" s="890">
        <f t="shared" ref="G1445" si="475">SUM(G1446:G1452)</f>
        <v>0</v>
      </c>
      <c r="H1445" s="890" t="e">
        <f>G1445/F1445*100</f>
        <v>#DIV/0!</v>
      </c>
      <c r="I1445" s="1604"/>
      <c r="J1445" s="1604"/>
      <c r="K1445" s="203"/>
      <c r="L1445" s="203"/>
      <c r="M1445" s="203"/>
      <c r="N1445" s="203"/>
      <c r="O1445" s="203"/>
      <c r="P1445" s="203"/>
      <c r="Q1445" s="472"/>
      <c r="R1445" s="1008">
        <f t="shared" ref="R1445" si="476">Q1445/12*$B$4</f>
        <v>0</v>
      </c>
      <c r="S1445" s="472">
        <f>Y1445-X1445-U1445</f>
        <v>0</v>
      </c>
      <c r="T1445" s="918"/>
      <c r="U1445" s="472"/>
      <c r="V1445" s="472">
        <f>S1445-R1445</f>
        <v>0</v>
      </c>
      <c r="W1445" s="472"/>
      <c r="X1445" s="472"/>
      <c r="Y1445" s="472"/>
      <c r="Z1445" s="1064"/>
      <c r="AA1445" s="468"/>
      <c r="AB1445" s="1173">
        <f t="shared" si="465"/>
        <v>0</v>
      </c>
      <c r="AC1445" s="1188"/>
      <c r="AE1445" s="3497"/>
    </row>
    <row r="1446" spans="1:31" s="2356" customFormat="1" ht="18" customHeight="1" x14ac:dyDescent="0.25">
      <c r="B1446" s="664" t="s">
        <v>243</v>
      </c>
      <c r="C1446" s="576"/>
      <c r="D1446" s="4"/>
      <c r="E1446" s="347"/>
      <c r="F1446" s="205"/>
      <c r="G1446" s="302"/>
      <c r="H1446" s="890"/>
      <c r="I1446" s="1604"/>
      <c r="J1446" s="1604"/>
      <c r="K1446" s="203"/>
      <c r="L1446" s="203"/>
      <c r="M1446" s="203"/>
      <c r="N1446" s="203"/>
      <c r="O1446" s="203"/>
      <c r="P1446" s="203"/>
      <c r="Q1446" s="472"/>
      <c r="R1446" s="1008"/>
      <c r="S1446" s="472"/>
      <c r="T1446" s="918"/>
      <c r="U1446" s="472"/>
      <c r="V1446" s="472"/>
      <c r="W1446" s="472"/>
      <c r="X1446" s="472"/>
      <c r="Y1446" s="472"/>
      <c r="Z1446" s="1064"/>
      <c r="AA1446" s="468"/>
      <c r="AB1446" s="1173"/>
      <c r="AC1446" s="1188"/>
      <c r="AE1446" s="3497"/>
    </row>
    <row r="1447" spans="1:31" ht="45" x14ac:dyDescent="0.25">
      <c r="A1447" s="219">
        <v>1</v>
      </c>
      <c r="B1447" s="664" t="s">
        <v>420</v>
      </c>
      <c r="C1447" s="576"/>
      <c r="D1447" s="4"/>
      <c r="E1447" s="347"/>
      <c r="F1447" s="205"/>
      <c r="G1447" s="302"/>
      <c r="H1447" s="890" t="e">
        <f t="shared" ref="H1447:H1458" si="477">G1447/F1447*100</f>
        <v>#DIV/0!</v>
      </c>
      <c r="I1447" s="1604"/>
      <c r="J1447" s="1604"/>
      <c r="K1447" s="203"/>
      <c r="L1447" s="203"/>
      <c r="M1447" s="203"/>
      <c r="N1447" s="203"/>
      <c r="O1447" s="203"/>
      <c r="P1447" s="203"/>
      <c r="Q1447" s="472"/>
      <c r="R1447" s="898"/>
      <c r="S1447" s="472">
        <f>Y1447-X1447-U1447</f>
        <v>0</v>
      </c>
      <c r="T1447" s="918"/>
      <c r="U1447" s="472"/>
      <c r="V1447" s="472"/>
      <c r="W1447" s="472"/>
      <c r="X1447" s="472"/>
      <c r="Y1447" s="472"/>
      <c r="Z1447" s="1060"/>
      <c r="AA1447" s="468"/>
      <c r="AB1447" s="1173">
        <f>S1447-R1447-V1447</f>
        <v>0</v>
      </c>
      <c r="AC1447" s="1188"/>
      <c r="AE1447" s="3497"/>
    </row>
    <row r="1448" spans="1:31" s="2356" customFormat="1" ht="45" x14ac:dyDescent="0.25">
      <c r="B1448" s="664" t="s">
        <v>345</v>
      </c>
      <c r="C1448" s="576"/>
      <c r="D1448" s="4"/>
      <c r="E1448" s="347"/>
      <c r="F1448" s="205"/>
      <c r="G1448" s="302"/>
      <c r="H1448" s="890" t="e">
        <f t="shared" si="477"/>
        <v>#DIV/0!</v>
      </c>
      <c r="I1448" s="1604"/>
      <c r="J1448" s="1604"/>
      <c r="K1448" s="203"/>
      <c r="L1448" s="203"/>
      <c r="M1448" s="203"/>
      <c r="N1448" s="203"/>
      <c r="O1448" s="203"/>
      <c r="P1448" s="203"/>
      <c r="Q1448" s="472"/>
      <c r="R1448" s="898"/>
      <c r="S1448" s="472"/>
      <c r="T1448" s="918"/>
      <c r="U1448" s="472"/>
      <c r="V1448" s="472"/>
      <c r="W1448" s="472"/>
      <c r="X1448" s="472"/>
      <c r="Y1448" s="472"/>
      <c r="Z1448" s="1060"/>
      <c r="AA1448" s="468"/>
      <c r="AB1448" s="1173">
        <f>S1448-R1448-V1448</f>
        <v>0</v>
      </c>
      <c r="AC1448" s="1188"/>
      <c r="AE1448" s="3497"/>
    </row>
    <row r="1449" spans="1:31" s="2356" customFormat="1" ht="30" x14ac:dyDescent="0.25">
      <c r="B1449" s="647" t="s">
        <v>276</v>
      </c>
      <c r="C1449" s="1734"/>
      <c r="D1449" s="4"/>
      <c r="E1449" s="347"/>
      <c r="F1449" s="302"/>
      <c r="G1449" s="302"/>
      <c r="H1449" s="890" t="e">
        <f t="shared" si="477"/>
        <v>#DIV/0!</v>
      </c>
      <c r="I1449" s="1604"/>
      <c r="J1449" s="1604"/>
      <c r="K1449" s="203"/>
      <c r="L1449" s="203"/>
      <c r="M1449" s="203"/>
      <c r="N1449" s="203"/>
      <c r="O1449" s="203"/>
      <c r="P1449" s="203"/>
      <c r="Q1449" s="472"/>
      <c r="R1449" s="898"/>
      <c r="S1449" s="472"/>
      <c r="T1449" s="918"/>
      <c r="U1449" s="472"/>
      <c r="V1449" s="472"/>
      <c r="W1449" s="472"/>
      <c r="X1449" s="472"/>
      <c r="Y1449" s="472"/>
      <c r="Z1449" s="1060"/>
      <c r="AA1449" s="468"/>
      <c r="AB1449" s="1173">
        <f>S1449-R1449-V1449</f>
        <v>0</v>
      </c>
      <c r="AC1449" s="1188"/>
      <c r="AE1449" s="3497"/>
    </row>
    <row r="1450" spans="1:31" ht="30" x14ac:dyDescent="0.25">
      <c r="B1450" s="664" t="s">
        <v>264</v>
      </c>
      <c r="C1450" s="576"/>
      <c r="D1450" s="4"/>
      <c r="E1450" s="347"/>
      <c r="F1450" s="205"/>
      <c r="G1450" s="302"/>
      <c r="H1450" s="890" t="e">
        <f t="shared" si="477"/>
        <v>#DIV/0!</v>
      </c>
      <c r="I1450" s="1604"/>
      <c r="J1450" s="1604"/>
      <c r="K1450" s="203"/>
      <c r="L1450" s="203"/>
      <c r="M1450" s="203"/>
      <c r="N1450" s="203"/>
      <c r="O1450" s="203"/>
      <c r="P1450" s="203"/>
      <c r="Q1450" s="472"/>
      <c r="R1450" s="898"/>
      <c r="S1450" s="472"/>
      <c r="T1450" s="918"/>
      <c r="U1450" s="472"/>
      <c r="V1450" s="472"/>
      <c r="W1450" s="472"/>
      <c r="X1450" s="472"/>
      <c r="Y1450" s="472"/>
      <c r="Z1450" s="1060"/>
      <c r="AA1450" s="468"/>
      <c r="AB1450" s="1173">
        <f>S1450-R1450-V1450</f>
        <v>0</v>
      </c>
      <c r="AC1450" s="1188"/>
      <c r="AE1450" s="3497"/>
    </row>
    <row r="1451" spans="1:31" x14ac:dyDescent="0.25">
      <c r="A1451" s="219">
        <v>1</v>
      </c>
      <c r="B1451" s="427" t="s">
        <v>34</v>
      </c>
      <c r="C1451" s="576"/>
      <c r="D1451" s="4"/>
      <c r="E1451" s="347"/>
      <c r="F1451" s="205"/>
      <c r="G1451" s="302"/>
      <c r="H1451" s="890" t="e">
        <f t="shared" si="477"/>
        <v>#DIV/0!</v>
      </c>
      <c r="I1451" s="1604"/>
      <c r="J1451" s="1604"/>
      <c r="K1451" s="203"/>
      <c r="L1451" s="203"/>
      <c r="M1451" s="203"/>
      <c r="N1451" s="203"/>
      <c r="O1451" s="203"/>
      <c r="P1451" s="203"/>
      <c r="Q1451" s="472"/>
      <c r="R1451" s="898"/>
      <c r="S1451" s="472">
        <f>Y1451-X1451-U1451</f>
        <v>0</v>
      </c>
      <c r="T1451" s="918"/>
      <c r="U1451" s="472"/>
      <c r="V1451" s="472"/>
      <c r="W1451" s="472"/>
      <c r="X1451" s="472"/>
      <c r="Y1451" s="472"/>
      <c r="Z1451" s="1060"/>
      <c r="AA1451" s="468"/>
      <c r="AB1451" s="1173">
        <f>S1451-R1451-V1451</f>
        <v>0</v>
      </c>
      <c r="AC1451" s="1188"/>
      <c r="AE1451" s="3497"/>
    </row>
    <row r="1452" spans="1:31" s="2356" customFormat="1" ht="30" x14ac:dyDescent="0.25">
      <c r="B1452" s="427" t="s">
        <v>71</v>
      </c>
      <c r="C1452" s="576"/>
      <c r="D1452" s="4"/>
      <c r="E1452" s="347"/>
      <c r="F1452" s="205"/>
      <c r="G1452" s="302"/>
      <c r="H1452" s="890" t="e">
        <f t="shared" si="477"/>
        <v>#DIV/0!</v>
      </c>
      <c r="I1452" s="1604"/>
      <c r="J1452" s="1604"/>
      <c r="K1452" s="203"/>
      <c r="L1452" s="203"/>
      <c r="M1452" s="203"/>
      <c r="N1452" s="203"/>
      <c r="O1452" s="203"/>
      <c r="P1452" s="203"/>
      <c r="Q1452" s="472"/>
      <c r="R1452" s="898"/>
      <c r="S1452" s="472"/>
      <c r="T1452" s="918"/>
      <c r="U1452" s="472"/>
      <c r="V1452" s="472"/>
      <c r="W1452" s="472"/>
      <c r="X1452" s="472"/>
      <c r="Y1452" s="472"/>
      <c r="Z1452" s="1060"/>
      <c r="AA1452" s="468"/>
      <c r="AB1452" s="1173"/>
      <c r="AC1452" s="1188"/>
      <c r="AE1452" s="3497"/>
    </row>
    <row r="1453" spans="1:31" s="2356" customFormat="1" ht="86.25" x14ac:dyDescent="0.25">
      <c r="B1453" s="616" t="s">
        <v>515</v>
      </c>
      <c r="C1453" s="576"/>
      <c r="D1453" s="4"/>
      <c r="E1453" s="3278"/>
      <c r="F1453" s="669"/>
      <c r="G1453" s="890">
        <f>G1411</f>
        <v>8</v>
      </c>
      <c r="H1453" s="890" t="e">
        <f t="shared" si="477"/>
        <v>#DIV/0!</v>
      </c>
      <c r="I1453" s="1604"/>
      <c r="J1453" s="1604"/>
      <c r="K1453" s="203"/>
      <c r="L1453" s="203"/>
      <c r="M1453" s="203"/>
      <c r="N1453" s="203"/>
      <c r="O1453" s="203"/>
      <c r="P1453" s="203"/>
      <c r="Q1453" s="472"/>
      <c r="R1453" s="898">
        <f t="shared" ref="R1453:Y1453" si="478">R1411</f>
        <v>0</v>
      </c>
      <c r="S1453" s="472">
        <f t="shared" si="478"/>
        <v>23.592660000000002</v>
      </c>
      <c r="T1453" s="918">
        <f t="shared" si="478"/>
        <v>0</v>
      </c>
      <c r="U1453" s="472">
        <f t="shared" si="478"/>
        <v>0</v>
      </c>
      <c r="V1453" s="472">
        <f t="shared" si="478"/>
        <v>23.592660000000002</v>
      </c>
      <c r="W1453" s="472">
        <f t="shared" si="478"/>
        <v>0</v>
      </c>
      <c r="X1453" s="472">
        <f t="shared" si="478"/>
        <v>0</v>
      </c>
      <c r="Y1453" s="472">
        <f t="shared" si="478"/>
        <v>23.592660000000002</v>
      </c>
      <c r="Z1453" s="1060"/>
      <c r="AA1453" s="468"/>
      <c r="AB1453" s="1173">
        <f t="shared" ref="AB1453:AB1480" si="479">S1453-R1453-V1453</f>
        <v>0</v>
      </c>
      <c r="AC1453" s="1188"/>
      <c r="AE1453" s="3497"/>
    </row>
    <row r="1454" spans="1:31" x14ac:dyDescent="0.25">
      <c r="A1454" s="219">
        <v>1</v>
      </c>
      <c r="B1454" s="663" t="s">
        <v>260</v>
      </c>
      <c r="C1454" s="1846"/>
      <c r="D1454" s="666"/>
      <c r="E1454" s="3279"/>
      <c r="F1454" s="890"/>
      <c r="G1454" s="890">
        <f>G1428+G1398</f>
        <v>3</v>
      </c>
      <c r="H1454" s="890" t="e">
        <f t="shared" si="477"/>
        <v>#DIV/0!</v>
      </c>
      <c r="I1454" s="1604"/>
      <c r="J1454" s="1604"/>
      <c r="K1454" s="203"/>
      <c r="L1454" s="203"/>
      <c r="M1454" s="203"/>
      <c r="N1454" s="203"/>
      <c r="O1454" s="203"/>
      <c r="P1454" s="203"/>
      <c r="Q1454" s="472"/>
      <c r="R1454" s="898"/>
      <c r="S1454" s="472">
        <f>Y1454-X1454-U1454</f>
        <v>0</v>
      </c>
      <c r="T1454" s="918"/>
      <c r="U1454" s="472"/>
      <c r="V1454" s="472"/>
      <c r="W1454" s="472"/>
      <c r="X1454" s="472"/>
      <c r="Y1454" s="472"/>
      <c r="Z1454" s="1064"/>
      <c r="AA1454" s="468"/>
      <c r="AB1454" s="1173">
        <f t="shared" si="479"/>
        <v>0</v>
      </c>
      <c r="AC1454" s="1188"/>
      <c r="AE1454" s="3497"/>
    </row>
    <row r="1455" spans="1:31" ht="29.25" x14ac:dyDescent="0.25">
      <c r="A1455" s="219">
        <v>1</v>
      </c>
      <c r="B1455" s="663" t="s">
        <v>273</v>
      </c>
      <c r="C1455" s="1790"/>
      <c r="D1455" s="666"/>
      <c r="E1455" s="956"/>
      <c r="F1455" s="669"/>
      <c r="G1455" s="890">
        <f>G1416</f>
        <v>5</v>
      </c>
      <c r="H1455" s="890" t="e">
        <f t="shared" si="477"/>
        <v>#DIV/0!</v>
      </c>
      <c r="I1455" s="1604"/>
      <c r="J1455" s="1604"/>
      <c r="K1455" s="203"/>
      <c r="L1455" s="203"/>
      <c r="M1455" s="203"/>
      <c r="N1455" s="203"/>
      <c r="O1455" s="203"/>
      <c r="P1455" s="203"/>
      <c r="Q1455" s="472"/>
      <c r="R1455" s="898"/>
      <c r="S1455" s="472"/>
      <c r="T1455" s="918">
        <f>T1437+T1416</f>
        <v>0</v>
      </c>
      <c r="U1455" s="472"/>
      <c r="V1455" s="472"/>
      <c r="W1455" s="472"/>
      <c r="X1455" s="472"/>
      <c r="Y1455" s="472"/>
      <c r="Z1455" s="1064"/>
      <c r="AA1455" s="468"/>
      <c r="AB1455" s="1173">
        <f t="shared" si="479"/>
        <v>0</v>
      </c>
      <c r="AC1455" s="1188"/>
      <c r="AE1455" s="3497"/>
    </row>
    <row r="1456" spans="1:31" ht="29.25" x14ac:dyDescent="0.25">
      <c r="A1456" s="219">
        <v>1</v>
      </c>
      <c r="B1456" s="663" t="s">
        <v>261</v>
      </c>
      <c r="C1456" s="1790"/>
      <c r="D1456" s="666"/>
      <c r="E1456" s="956"/>
      <c r="F1456" s="669"/>
      <c r="G1456" s="890">
        <f>G1438+G1406</f>
        <v>3</v>
      </c>
      <c r="H1456" s="890" t="e">
        <f t="shared" si="477"/>
        <v>#DIV/0!</v>
      </c>
      <c r="I1456" s="1604"/>
      <c r="J1456" s="1604"/>
      <c r="K1456" s="203"/>
      <c r="L1456" s="203"/>
      <c r="M1456" s="203"/>
      <c r="N1456" s="203"/>
      <c r="O1456" s="203"/>
      <c r="P1456" s="203"/>
      <c r="Q1456" s="472"/>
      <c r="R1456" s="898"/>
      <c r="S1456" s="472">
        <f>Y1456-X1456-U1456</f>
        <v>0</v>
      </c>
      <c r="T1456" s="918"/>
      <c r="U1456" s="472"/>
      <c r="V1456" s="472"/>
      <c r="W1456" s="472"/>
      <c r="X1456" s="472"/>
      <c r="Y1456" s="472"/>
      <c r="Z1456" s="1064"/>
      <c r="AA1456" s="468"/>
      <c r="AB1456" s="1173">
        <f t="shared" si="479"/>
        <v>0</v>
      </c>
      <c r="AC1456" s="1188"/>
      <c r="AE1456" s="3497"/>
    </row>
    <row r="1457" spans="1:31" ht="29.25" x14ac:dyDescent="0.25">
      <c r="A1457" s="219">
        <v>1</v>
      </c>
      <c r="B1457" s="663" t="s">
        <v>262</v>
      </c>
      <c r="C1457" s="1790"/>
      <c r="D1457" s="666"/>
      <c r="E1457" s="956"/>
      <c r="F1457" s="669"/>
      <c r="G1457" s="890">
        <f>G1442+G1444+G1409</f>
        <v>20</v>
      </c>
      <c r="H1457" s="890" t="e">
        <f t="shared" si="477"/>
        <v>#DIV/0!</v>
      </c>
      <c r="I1457" s="1604"/>
      <c r="J1457" s="1604"/>
      <c r="K1457" s="203"/>
      <c r="L1457" s="203"/>
      <c r="M1457" s="203"/>
      <c r="N1457" s="203"/>
      <c r="O1457" s="203"/>
      <c r="P1457" s="203"/>
      <c r="Q1457" s="472"/>
      <c r="R1457" s="1008"/>
      <c r="S1457" s="472"/>
      <c r="T1457" s="918"/>
      <c r="U1457" s="472"/>
      <c r="V1457" s="472"/>
      <c r="W1457" s="472"/>
      <c r="X1457" s="472"/>
      <c r="Y1457" s="226">
        <f>Y1442+Y1443</f>
        <v>23.146530000000002</v>
      </c>
      <c r="Z1457" s="1064"/>
      <c r="AA1457" s="468"/>
      <c r="AB1457" s="1173">
        <f t="shared" si="479"/>
        <v>0</v>
      </c>
      <c r="AC1457" s="1188"/>
      <c r="AE1457" s="3497"/>
    </row>
    <row r="1458" spans="1:31" x14ac:dyDescent="0.25">
      <c r="A1458" s="219">
        <v>1</v>
      </c>
      <c r="B1458" s="1239" t="s">
        <v>134</v>
      </c>
      <c r="C1458" s="1790"/>
      <c r="D1458" s="1806"/>
      <c r="E1458" s="955"/>
      <c r="F1458" s="669"/>
      <c r="G1458" s="669">
        <f>G1454+G1455+G1457+G1406*2.6+G1441/4.2+G1439*2.6+G1453*2.6</f>
        <v>56.599999999999994</v>
      </c>
      <c r="H1458" s="890" t="e">
        <f t="shared" si="477"/>
        <v>#DIV/0!</v>
      </c>
      <c r="I1458" s="1604"/>
      <c r="J1458" s="1604"/>
      <c r="K1458" s="203"/>
      <c r="L1458" s="203"/>
      <c r="M1458" s="203"/>
      <c r="N1458" s="203"/>
      <c r="O1458" s="203"/>
      <c r="P1458" s="203"/>
      <c r="Q1458" s="472"/>
      <c r="R1458" s="472">
        <f t="shared" ref="R1458:X1458" si="480">SUM(R1457,R1445,R1437,R1428,R1416,R1411,R1397)</f>
        <v>0</v>
      </c>
      <c r="S1458" s="472">
        <f t="shared" si="480"/>
        <v>53.592129999999997</v>
      </c>
      <c r="T1458" s="472">
        <f t="shared" si="480"/>
        <v>0</v>
      </c>
      <c r="U1458" s="472">
        <f t="shared" si="480"/>
        <v>0</v>
      </c>
      <c r="V1458" s="472">
        <f t="shared" si="480"/>
        <v>53.592129999999997</v>
      </c>
      <c r="W1458" s="472">
        <f t="shared" si="480"/>
        <v>0</v>
      </c>
      <c r="X1458" s="472">
        <f t="shared" si="480"/>
        <v>0</v>
      </c>
      <c r="Y1458" s="226">
        <f>SUM(Y1457,Y1445,Y1428,Y1410,Y1416,Y1411,Y1397)</f>
        <v>76.978769999999997</v>
      </c>
      <c r="Z1458" s="1049"/>
      <c r="AA1458" s="468"/>
      <c r="AB1458" s="1173">
        <f t="shared" si="479"/>
        <v>0</v>
      </c>
      <c r="AC1458" s="1188"/>
      <c r="AE1458" s="3497"/>
    </row>
    <row r="1459" spans="1:31" x14ac:dyDescent="0.25">
      <c r="A1459" s="219">
        <v>1</v>
      </c>
      <c r="B1459" s="1242" t="s">
        <v>28</v>
      </c>
      <c r="C1459" s="1595"/>
      <c r="D1459" s="2"/>
      <c r="E1459" s="351"/>
      <c r="F1459" s="965"/>
      <c r="G1459" s="965"/>
      <c r="H1459" s="965"/>
      <c r="I1459" s="1596"/>
      <c r="J1459" s="1596"/>
      <c r="K1459" s="447"/>
      <c r="L1459" s="447"/>
      <c r="M1459" s="447"/>
      <c r="N1459" s="447"/>
      <c r="O1459" s="447"/>
      <c r="P1459" s="447"/>
      <c r="Q1459" s="471"/>
      <c r="R1459" s="897"/>
      <c r="S1459" s="471"/>
      <c r="T1459" s="921"/>
      <c r="U1459" s="471"/>
      <c r="V1459" s="471"/>
      <c r="W1459" s="471"/>
      <c r="X1459" s="471"/>
      <c r="Y1459" s="471"/>
      <c r="Z1459" s="1096"/>
      <c r="AA1459" s="511"/>
      <c r="AB1459" s="1173">
        <f t="shared" si="479"/>
        <v>0</v>
      </c>
      <c r="AC1459" s="1188"/>
      <c r="AE1459" s="3497"/>
    </row>
    <row r="1460" spans="1:31" x14ac:dyDescent="0.25">
      <c r="A1460" s="219">
        <v>1</v>
      </c>
      <c r="B1460" s="2" t="s">
        <v>123</v>
      </c>
      <c r="C1460" s="589"/>
      <c r="D1460" s="2"/>
      <c r="E1460" s="351"/>
      <c r="F1460" s="309"/>
      <c r="G1460" s="309"/>
      <c r="H1460" s="309"/>
      <c r="I1460" s="1604"/>
      <c r="J1460" s="1604"/>
      <c r="K1460" s="890"/>
      <c r="L1460" s="890"/>
      <c r="M1460" s="890"/>
      <c r="N1460" s="890"/>
      <c r="O1460" s="890"/>
      <c r="P1460" s="890"/>
      <c r="Q1460" s="472"/>
      <c r="R1460" s="898"/>
      <c r="S1460" s="472">
        <f>Y1460-X1460-U1460</f>
        <v>0</v>
      </c>
      <c r="T1460" s="918"/>
      <c r="U1460" s="472"/>
      <c r="V1460" s="472"/>
      <c r="W1460" s="472"/>
      <c r="X1460" s="472"/>
      <c r="Y1460" s="472"/>
      <c r="Z1460" s="1080"/>
      <c r="AA1460" s="468"/>
      <c r="AB1460" s="1173">
        <f t="shared" si="479"/>
        <v>0</v>
      </c>
      <c r="AC1460" s="1188"/>
      <c r="AE1460" s="3497"/>
    </row>
    <row r="1461" spans="1:31" x14ac:dyDescent="0.25">
      <c r="A1461" s="219">
        <v>1</v>
      </c>
      <c r="B1461" s="661" t="s">
        <v>9</v>
      </c>
      <c r="C1461" s="565"/>
      <c r="D1461" s="1847"/>
      <c r="E1461" s="641"/>
      <c r="F1461" s="211"/>
      <c r="G1461" s="205"/>
      <c r="H1461" s="205" t="e">
        <f t="shared" ref="H1461:H1466" si="481">G1461/F1461*100</f>
        <v>#DIV/0!</v>
      </c>
      <c r="I1461" s="958">
        <v>8</v>
      </c>
      <c r="J1461" s="243" t="e">
        <f>M1461/G1461</f>
        <v>#DIV/0!</v>
      </c>
      <c r="K1461" s="244">
        <f>ROUND(E1461*I1461,0)</f>
        <v>0</v>
      </c>
      <c r="L1461" s="244">
        <f>ROUND(K1461/12*$B$4,0)</f>
        <v>0</v>
      </c>
      <c r="M1461" s="244"/>
      <c r="N1461" s="244" t="e">
        <f t="shared" ref="N1461:N1466" si="482">M1461/L1461*100</f>
        <v>#DIV/0!</v>
      </c>
      <c r="O1461" s="244" t="e">
        <f>ROUND(K1461/D1461,0)</f>
        <v>#DIV/0!</v>
      </c>
      <c r="P1461" s="244" t="e">
        <f>M1461/$B$4*12/O1461</f>
        <v>#DIV/0!</v>
      </c>
      <c r="Q1461" s="472"/>
      <c r="R1461" s="898"/>
      <c r="S1461" s="472"/>
      <c r="T1461" s="918"/>
      <c r="U1461" s="472"/>
      <c r="V1461" s="472"/>
      <c r="W1461" s="472"/>
      <c r="X1461" s="472"/>
      <c r="Y1461" s="472"/>
      <c r="Z1461" s="1076"/>
      <c r="AA1461" s="468"/>
      <c r="AB1461" s="1173">
        <f t="shared" si="479"/>
        <v>0</v>
      </c>
      <c r="AC1461" s="1188"/>
      <c r="AE1461" s="3497"/>
    </row>
    <row r="1462" spans="1:31" s="229" customFormat="1" x14ac:dyDescent="0.25">
      <c r="A1462" s="219">
        <v>1</v>
      </c>
      <c r="B1462" s="661" t="s">
        <v>125</v>
      </c>
      <c r="C1462" s="565"/>
      <c r="D1462" s="1847"/>
      <c r="E1462" s="2348"/>
      <c r="F1462" s="211"/>
      <c r="G1462" s="205"/>
      <c r="H1462" s="205" t="e">
        <f t="shared" si="481"/>
        <v>#DIV/0!</v>
      </c>
      <c r="I1462" s="958">
        <v>1</v>
      </c>
      <c r="J1462" s="243" t="e">
        <f>M1462/G1462</f>
        <v>#DIV/0!</v>
      </c>
      <c r="K1462" s="244">
        <f>ROUND(E1462*I1462,0)</f>
        <v>0</v>
      </c>
      <c r="L1462" s="244">
        <f>ROUND(K1462/12*$B$4,0)</f>
        <v>0</v>
      </c>
      <c r="M1462" s="244"/>
      <c r="N1462" s="244" t="e">
        <f t="shared" si="482"/>
        <v>#DIV/0!</v>
      </c>
      <c r="O1462" s="244" t="e">
        <f>ROUND(K1462/D1462,0)</f>
        <v>#DIV/0!</v>
      </c>
      <c r="P1462" s="244" t="e">
        <f>M1462/$B$4*12/O1462</f>
        <v>#DIV/0!</v>
      </c>
      <c r="Q1462" s="472"/>
      <c r="R1462" s="898"/>
      <c r="S1462" s="472">
        <f>Y1462-X1462-U1462</f>
        <v>0</v>
      </c>
      <c r="T1462" s="918"/>
      <c r="U1462" s="472"/>
      <c r="V1462" s="472">
        <f>S1462-R1462</f>
        <v>0</v>
      </c>
      <c r="W1462" s="472"/>
      <c r="X1462" s="472"/>
      <c r="Y1462" s="472"/>
      <c r="Z1462" s="1076"/>
      <c r="AA1462" s="468"/>
      <c r="AB1462" s="1173">
        <f t="shared" si="479"/>
        <v>0</v>
      </c>
      <c r="AC1462" s="1188"/>
      <c r="AE1462" s="3497"/>
    </row>
    <row r="1463" spans="1:31" s="229" customFormat="1" x14ac:dyDescent="0.25">
      <c r="A1463" s="219">
        <v>1</v>
      </c>
      <c r="B1463" s="254" t="s">
        <v>25</v>
      </c>
      <c r="C1463" s="1266"/>
      <c r="D1463" s="1848"/>
      <c r="E1463" s="2348"/>
      <c r="F1463" s="211"/>
      <c r="G1463" s="211"/>
      <c r="H1463" s="211" t="e">
        <f t="shared" si="481"/>
        <v>#DIV/0!</v>
      </c>
      <c r="I1463" s="1607">
        <v>8</v>
      </c>
      <c r="J1463" s="1198" t="e">
        <f>M1463/G1463</f>
        <v>#DIV/0!</v>
      </c>
      <c r="K1463" s="408">
        <f>ROUND(E1463*I1463,0)</f>
        <v>0</v>
      </c>
      <c r="L1463" s="408">
        <f>ROUND(K1463/12*$B$4,0)</f>
        <v>0</v>
      </c>
      <c r="M1463" s="408"/>
      <c r="N1463" s="408" t="e">
        <f t="shared" si="482"/>
        <v>#DIV/0!</v>
      </c>
      <c r="O1463" s="408" t="e">
        <f>ROUND(K1463/D1463,0)</f>
        <v>#DIV/0!</v>
      </c>
      <c r="P1463" s="408" t="e">
        <f>M1463/$B$4*12/O1463</f>
        <v>#DIV/0!</v>
      </c>
      <c r="Q1463" s="473"/>
      <c r="R1463" s="1007"/>
      <c r="S1463" s="473"/>
      <c r="T1463" s="1220"/>
      <c r="U1463" s="473"/>
      <c r="V1463" s="473"/>
      <c r="W1463" s="473"/>
      <c r="X1463" s="473"/>
      <c r="Y1463" s="473"/>
      <c r="Z1463" s="1194"/>
      <c r="AA1463" s="993"/>
      <c r="AB1463" s="1173">
        <f t="shared" si="479"/>
        <v>0</v>
      </c>
      <c r="AC1463" s="1188"/>
      <c r="AE1463" s="3497"/>
    </row>
    <row r="1464" spans="1:31" s="229" customFormat="1" x14ac:dyDescent="0.25">
      <c r="A1464" s="219">
        <v>1</v>
      </c>
      <c r="B1464" s="254" t="s">
        <v>44</v>
      </c>
      <c r="C1464" s="1849"/>
      <c r="D1464" s="1848"/>
      <c r="E1464" s="2348"/>
      <c r="F1464" s="211"/>
      <c r="G1464" s="211"/>
      <c r="H1464" s="211" t="e">
        <f t="shared" si="481"/>
        <v>#DIV/0!</v>
      </c>
      <c r="I1464" s="1607">
        <v>8</v>
      </c>
      <c r="J1464" s="1202" t="e">
        <f>M1464/G1464</f>
        <v>#DIV/0!</v>
      </c>
      <c r="K1464" s="408">
        <f>ROUND(E1464*I1464,0)</f>
        <v>0</v>
      </c>
      <c r="L1464" s="1203">
        <f>ROUND(K1464/12*$B$4,0)</f>
        <v>0</v>
      </c>
      <c r="M1464" s="408"/>
      <c r="N1464" s="408" t="e">
        <f t="shared" si="482"/>
        <v>#DIV/0!</v>
      </c>
      <c r="O1464" s="1203" t="e">
        <f>ROUND(K1464/D1464,0)</f>
        <v>#DIV/0!</v>
      </c>
      <c r="P1464" s="408" t="e">
        <f>M1464/$B$4*12/O1464</f>
        <v>#DIV/0!</v>
      </c>
      <c r="Q1464" s="473"/>
      <c r="R1464" s="1007"/>
      <c r="S1464" s="479"/>
      <c r="T1464" s="1220"/>
      <c r="U1464" s="473"/>
      <c r="V1464" s="473"/>
      <c r="W1464" s="473"/>
      <c r="X1464" s="473"/>
      <c r="Y1464" s="473"/>
      <c r="Z1464" s="1194"/>
      <c r="AA1464" s="993"/>
      <c r="AB1464" s="1173">
        <f t="shared" si="479"/>
        <v>0</v>
      </c>
      <c r="AC1464" s="1188"/>
      <c r="AE1464" s="3497"/>
    </row>
    <row r="1465" spans="1:31" x14ac:dyDescent="0.25">
      <c r="A1465" s="1257">
        <v>1</v>
      </c>
      <c r="B1465" s="1835" t="s">
        <v>176</v>
      </c>
      <c r="C1465" s="1458"/>
      <c r="D1465" s="1850"/>
      <c r="E1465" s="358"/>
      <c r="F1465" s="1608"/>
      <c r="G1465" s="3438">
        <f>SUM(G1461:G1464)</f>
        <v>0</v>
      </c>
      <c r="H1465" s="7" t="e">
        <f t="shared" si="481"/>
        <v>#DIV/0!</v>
      </c>
      <c r="I1465" s="1745">
        <f>IF(E1465=0,0,K1465/E1465)</f>
        <v>0</v>
      </c>
      <c r="J1465" s="1301" t="e">
        <f>M1465/G1465</f>
        <v>#DIV/0!</v>
      </c>
      <c r="K1465" s="1209">
        <f>SUM(K1461:K1464)</f>
        <v>0</v>
      </c>
      <c r="L1465" s="1262">
        <f>SUM(L1461:L1464)</f>
        <v>0</v>
      </c>
      <c r="M1465" s="1209">
        <f>SUM(M1461:M1464)</f>
        <v>0</v>
      </c>
      <c r="N1465" s="1209" t="e">
        <f t="shared" si="482"/>
        <v>#DIV/0!</v>
      </c>
      <c r="O1465" s="1262" t="e">
        <f>SUM(O1461:O1464)</f>
        <v>#DIV/0!</v>
      </c>
      <c r="P1465" s="1292" t="e">
        <f t="shared" ref="P1465:P1466" si="483">M1465/$B$4*12/O1465</f>
        <v>#DIV/0!</v>
      </c>
      <c r="Q1465" s="470"/>
      <c r="R1465" s="1009"/>
      <c r="S1465" s="474">
        <f>Y1465-X1465-U1465</f>
        <v>0</v>
      </c>
      <c r="T1465" s="922"/>
      <c r="U1465" s="470"/>
      <c r="V1465" s="470"/>
      <c r="W1465" s="470"/>
      <c r="X1465" s="470"/>
      <c r="Y1465" s="470"/>
      <c r="Z1465" s="1609"/>
      <c r="AA1465" s="998"/>
      <c r="AB1465" s="1173">
        <f t="shared" si="479"/>
        <v>0</v>
      </c>
      <c r="AC1465" s="1188"/>
      <c r="AE1465" s="3497"/>
    </row>
    <row r="1466" spans="1:31" ht="30" thickBot="1" x14ac:dyDescent="0.3">
      <c r="A1466" s="1257">
        <v>1</v>
      </c>
      <c r="B1466" s="1460" t="s">
        <v>201</v>
      </c>
      <c r="C1466" s="1460"/>
      <c r="D1466" s="230"/>
      <c r="E1466" s="374"/>
      <c r="F1466" s="1729"/>
      <c r="G1466" s="1729">
        <f>SUM(G1465)</f>
        <v>0</v>
      </c>
      <c r="H1466" s="1729" t="e">
        <f t="shared" si="481"/>
        <v>#DIV/0!</v>
      </c>
      <c r="I1466" s="1799">
        <f>IF(E1466=0,0,K1466/E1466)</f>
        <v>0</v>
      </c>
      <c r="J1466" s="1842" t="e">
        <f>SUM(J1465)</f>
        <v>#DIV/0!</v>
      </c>
      <c r="K1466" s="1730">
        <f>SUM(K1465)</f>
        <v>0</v>
      </c>
      <c r="L1466" s="1730">
        <f>SUM(L1465)</f>
        <v>0</v>
      </c>
      <c r="M1466" s="1730">
        <f>SUM(M1465)</f>
        <v>0</v>
      </c>
      <c r="N1466" s="1379" t="e">
        <f t="shared" si="482"/>
        <v>#DIV/0!</v>
      </c>
      <c r="O1466" s="1379" t="e">
        <f>SUM(O1465)</f>
        <v>#DIV/0!</v>
      </c>
      <c r="P1466" s="1276" t="e">
        <f t="shared" si="483"/>
        <v>#DIV/0!</v>
      </c>
      <c r="Q1466" s="477"/>
      <c r="R1466" s="1008">
        <f t="shared" ref="R1466" si="484">Q1466/12*$B$4</f>
        <v>0</v>
      </c>
      <c r="S1466" s="477">
        <f>Y1466-X1466-U1466</f>
        <v>0</v>
      </c>
      <c r="T1466" s="920"/>
      <c r="U1466" s="477"/>
      <c r="V1466" s="477">
        <f>S1466-R1466</f>
        <v>0</v>
      </c>
      <c r="W1466" s="477"/>
      <c r="X1466" s="477"/>
      <c r="Y1466" s="477"/>
      <c r="Z1466" s="1731"/>
      <c r="AA1466" s="1040"/>
      <c r="AB1466" s="1173">
        <f t="shared" si="479"/>
        <v>0</v>
      </c>
      <c r="AC1466" s="1188"/>
      <c r="AE1466" s="3497"/>
    </row>
    <row r="1467" spans="1:31" ht="15.75" thickBot="1" x14ac:dyDescent="0.3">
      <c r="A1467" s="1257">
        <v>1</v>
      </c>
      <c r="B1467" s="1851" t="s">
        <v>277</v>
      </c>
      <c r="C1467" s="1763"/>
      <c r="D1467" s="1762"/>
      <c r="E1467" s="383"/>
      <c r="F1467" s="1845"/>
      <c r="G1467" s="1845"/>
      <c r="H1467" s="1845"/>
      <c r="I1467" s="1574"/>
      <c r="J1467" s="1574"/>
      <c r="K1467" s="853"/>
      <c r="L1467" s="853"/>
      <c r="M1467" s="853">
        <f>M1466</f>
        <v>0</v>
      </c>
      <c r="N1467" s="853"/>
      <c r="O1467" s="853"/>
      <c r="P1467" s="853"/>
      <c r="Q1467" s="478"/>
      <c r="R1467" s="899">
        <f>R1466+R1458</f>
        <v>0</v>
      </c>
      <c r="S1467" s="478">
        <f t="shared" ref="S1467:Y1467" si="485">S1466+S1458</f>
        <v>53.592129999999997</v>
      </c>
      <c r="T1467" s="923">
        <f t="shared" si="485"/>
        <v>0</v>
      </c>
      <c r="U1467" s="247">
        <f t="shared" si="485"/>
        <v>0</v>
      </c>
      <c r="V1467" s="478">
        <f t="shared" si="485"/>
        <v>53.592129999999997</v>
      </c>
      <c r="W1467" s="478">
        <f t="shared" si="485"/>
        <v>0</v>
      </c>
      <c r="X1467" s="478">
        <f t="shared" si="485"/>
        <v>0</v>
      </c>
      <c r="Y1467" s="247">
        <f t="shared" si="485"/>
        <v>76.978769999999997</v>
      </c>
      <c r="Z1467" s="1100"/>
      <c r="AA1467" s="995"/>
      <c r="AB1467" s="1173">
        <f t="shared" si="479"/>
        <v>0</v>
      </c>
      <c r="AC1467" s="1188"/>
      <c r="AE1467" s="3497"/>
    </row>
    <row r="1468" spans="1:31" x14ac:dyDescent="0.25">
      <c r="A1468" s="219">
        <v>1</v>
      </c>
      <c r="B1468" s="1822"/>
      <c r="C1468" s="1823"/>
      <c r="D1468" s="1822"/>
      <c r="E1468" s="359"/>
      <c r="F1468" s="888"/>
      <c r="G1468" s="888"/>
      <c r="H1468" s="888"/>
      <c r="I1468" s="1596"/>
      <c r="J1468" s="1596"/>
      <c r="K1468" s="888"/>
      <c r="L1468" s="888"/>
      <c r="M1468" s="888"/>
      <c r="N1468" s="888"/>
      <c r="O1468" s="888"/>
      <c r="P1468" s="888"/>
      <c r="Q1468" s="471"/>
      <c r="R1468" s="897"/>
      <c r="S1468" s="471">
        <f>Y1468-X1468-U1468</f>
        <v>0</v>
      </c>
      <c r="T1468" s="921"/>
      <c r="U1468" s="471"/>
      <c r="V1468" s="471"/>
      <c r="W1468" s="471"/>
      <c r="X1468" s="471"/>
      <c r="Y1468" s="471"/>
      <c r="Z1468" s="1071"/>
      <c r="AA1468" s="511"/>
      <c r="AB1468" s="1173">
        <f t="shared" si="479"/>
        <v>0</v>
      </c>
      <c r="AC1468" s="1188"/>
      <c r="AE1468" s="3497"/>
    </row>
    <row r="1469" spans="1:31" ht="29.25" x14ac:dyDescent="0.25">
      <c r="A1469" s="219">
        <v>1</v>
      </c>
      <c r="B1469" s="1178" t="s">
        <v>370</v>
      </c>
      <c r="C1469" s="1178"/>
      <c r="D1469" s="1832"/>
      <c r="E1469" s="349"/>
      <c r="F1469" s="667"/>
      <c r="G1469" s="667"/>
      <c r="H1469" s="667"/>
      <c r="I1469" s="1604"/>
      <c r="J1469" s="1604"/>
      <c r="K1469" s="667"/>
      <c r="L1469" s="667"/>
      <c r="M1469" s="667"/>
      <c r="N1469" s="667"/>
      <c r="O1469" s="667"/>
      <c r="P1469" s="667"/>
      <c r="Q1469" s="472"/>
      <c r="R1469" s="898"/>
      <c r="S1469" s="472">
        <f>Y1469-X1469-U1469</f>
        <v>0</v>
      </c>
      <c r="T1469" s="918"/>
      <c r="U1469" s="472"/>
      <c r="V1469" s="472"/>
      <c r="W1469" s="472"/>
      <c r="X1469" s="472"/>
      <c r="Y1469" s="472"/>
      <c r="Z1469" s="1097"/>
      <c r="AA1469" s="468"/>
      <c r="AB1469" s="1173">
        <f t="shared" si="479"/>
        <v>0</v>
      </c>
      <c r="AC1469" s="1188"/>
      <c r="AE1469" s="3497"/>
    </row>
    <row r="1470" spans="1:31" x14ac:dyDescent="0.25">
      <c r="A1470" s="219">
        <v>1</v>
      </c>
      <c r="B1470" s="633" t="s">
        <v>194</v>
      </c>
      <c r="C1470" s="575"/>
      <c r="D1470" s="677"/>
      <c r="E1470" s="349"/>
      <c r="F1470" s="667"/>
      <c r="G1470" s="667"/>
      <c r="H1470" s="667"/>
      <c r="I1470" s="1604"/>
      <c r="J1470" s="1604"/>
      <c r="K1470" s="667"/>
      <c r="L1470" s="667"/>
      <c r="M1470" s="667"/>
      <c r="N1470" s="667"/>
      <c r="O1470" s="667"/>
      <c r="P1470" s="667"/>
      <c r="Q1470" s="472"/>
      <c r="R1470" s="1008">
        <f t="shared" ref="R1470" si="486">Q1470/12*$B$4</f>
        <v>0</v>
      </c>
      <c r="S1470" s="472">
        <f>Y1470-X1470-U1470</f>
        <v>4.5249399999999991</v>
      </c>
      <c r="T1470" s="918"/>
      <c r="U1470" s="472"/>
      <c r="V1470" s="472">
        <f>S1470-R1470</f>
        <v>4.5249399999999991</v>
      </c>
      <c r="W1470" s="472"/>
      <c r="X1470" s="472"/>
      <c r="Y1470" s="472">
        <v>4.5249399999999991</v>
      </c>
      <c r="Z1470" s="1097"/>
      <c r="AA1470" s="468"/>
      <c r="AB1470" s="1173">
        <f t="shared" si="479"/>
        <v>0</v>
      </c>
      <c r="AC1470" s="1188"/>
      <c r="AE1470" s="3497"/>
    </row>
    <row r="1471" spans="1:31" ht="29.25" x14ac:dyDescent="0.25">
      <c r="A1471" s="219">
        <v>1</v>
      </c>
      <c r="B1471" s="2351" t="s">
        <v>270</v>
      </c>
      <c r="C1471" s="576"/>
      <c r="D1471" s="4"/>
      <c r="E1471" s="638"/>
      <c r="F1471" s="638"/>
      <c r="G1471" s="638">
        <f t="shared" ref="G1471" si="487">G1473+G1475+G1476</f>
        <v>1</v>
      </c>
      <c r="H1471" s="302" t="e">
        <f>G1471/F1471*100</f>
        <v>#DIV/0!</v>
      </c>
      <c r="I1471" s="1604"/>
      <c r="J1471" s="1604"/>
      <c r="K1471" s="203"/>
      <c r="L1471" s="203"/>
      <c r="M1471" s="203"/>
      <c r="N1471" s="203"/>
      <c r="O1471" s="203"/>
      <c r="P1471" s="203"/>
      <c r="Q1471" s="472"/>
      <c r="R1471" s="898"/>
      <c r="S1471" s="472">
        <f>Y1471-X1471-U1471</f>
        <v>0</v>
      </c>
      <c r="T1471" s="918"/>
      <c r="U1471" s="472"/>
      <c r="V1471" s="472"/>
      <c r="W1471" s="472"/>
      <c r="X1471" s="472"/>
      <c r="Y1471" s="3133"/>
      <c r="Z1471" s="1060"/>
      <c r="AA1471" s="468"/>
      <c r="AB1471" s="1173">
        <f t="shared" si="479"/>
        <v>0</v>
      </c>
      <c r="AC1471" s="1188"/>
      <c r="AE1471" s="3497"/>
    </row>
    <row r="1472" spans="1:31" ht="30" x14ac:dyDescent="0.25">
      <c r="A1472" s="219">
        <v>1</v>
      </c>
      <c r="B1472" s="436" t="s">
        <v>193</v>
      </c>
      <c r="C1472" s="576"/>
      <c r="D1472" s="4"/>
      <c r="E1472" s="672"/>
      <c r="F1472" s="302"/>
      <c r="G1472" s="302"/>
      <c r="H1472" s="302"/>
      <c r="I1472" s="1604"/>
      <c r="J1472" s="1604"/>
      <c r="K1472" s="203"/>
      <c r="L1472" s="203"/>
      <c r="M1472" s="203"/>
      <c r="N1472" s="203"/>
      <c r="O1472" s="203"/>
      <c r="P1472" s="203"/>
      <c r="Q1472" s="472"/>
      <c r="R1472" s="898"/>
      <c r="S1472" s="472"/>
      <c r="T1472" s="918"/>
      <c r="U1472" s="472"/>
      <c r="V1472" s="472"/>
      <c r="W1472" s="472"/>
      <c r="X1472" s="472"/>
      <c r="Y1472" s="472"/>
      <c r="Z1472" s="1060"/>
      <c r="AA1472" s="468"/>
      <c r="AB1472" s="1173">
        <f t="shared" si="479"/>
        <v>0</v>
      </c>
      <c r="AC1472" s="1188"/>
      <c r="AE1472" s="3497"/>
    </row>
    <row r="1473" spans="1:31" ht="30" x14ac:dyDescent="0.25">
      <c r="A1473" s="219">
        <v>1</v>
      </c>
      <c r="B1473" s="437" t="s">
        <v>461</v>
      </c>
      <c r="C1473" s="576"/>
      <c r="D1473" s="4"/>
      <c r="E1473" s="672"/>
      <c r="F1473" s="302"/>
      <c r="G1473" s="302"/>
      <c r="H1473" s="302" t="e">
        <f>G1473/F1473*100</f>
        <v>#DIV/0!</v>
      </c>
      <c r="I1473" s="1604"/>
      <c r="J1473" s="1604"/>
      <c r="K1473" s="203"/>
      <c r="L1473" s="203"/>
      <c r="M1473" s="203"/>
      <c r="N1473" s="203"/>
      <c r="O1473" s="203"/>
      <c r="P1473" s="203"/>
      <c r="Q1473" s="472"/>
      <c r="R1473" s="898"/>
      <c r="S1473" s="472"/>
      <c r="T1473" s="918"/>
      <c r="U1473" s="472"/>
      <c r="V1473" s="472"/>
      <c r="W1473" s="472"/>
      <c r="X1473" s="472"/>
      <c r="Y1473" s="472"/>
      <c r="Z1473" s="1060"/>
      <c r="AA1473" s="468"/>
      <c r="AB1473" s="1173">
        <f t="shared" si="479"/>
        <v>0</v>
      </c>
      <c r="AC1473" s="1188"/>
      <c r="AE1473" s="3497"/>
    </row>
    <row r="1474" spans="1:31" ht="60" x14ac:dyDescent="0.25">
      <c r="A1474" s="219">
        <v>1</v>
      </c>
      <c r="B1474" s="437" t="s">
        <v>462</v>
      </c>
      <c r="C1474" s="576"/>
      <c r="D1474" s="4"/>
      <c r="E1474" s="672"/>
      <c r="F1474" s="302"/>
      <c r="G1474" s="302"/>
      <c r="H1474" s="302"/>
      <c r="I1474" s="1604"/>
      <c r="J1474" s="1604"/>
      <c r="K1474" s="203"/>
      <c r="L1474" s="203"/>
      <c r="M1474" s="203"/>
      <c r="N1474" s="203"/>
      <c r="O1474" s="203"/>
      <c r="P1474" s="203"/>
      <c r="Q1474" s="472"/>
      <c r="R1474" s="898"/>
      <c r="S1474" s="472"/>
      <c r="T1474" s="918"/>
      <c r="U1474" s="472"/>
      <c r="V1474" s="472"/>
      <c r="W1474" s="472"/>
      <c r="X1474" s="472"/>
      <c r="Y1474" s="472"/>
      <c r="Z1474" s="1060"/>
      <c r="AA1474" s="468"/>
      <c r="AB1474" s="1173">
        <f t="shared" si="479"/>
        <v>0</v>
      </c>
      <c r="AC1474" s="1188"/>
      <c r="AE1474" s="3497"/>
    </row>
    <row r="1475" spans="1:31" ht="45" x14ac:dyDescent="0.25">
      <c r="A1475" s="219">
        <v>1</v>
      </c>
      <c r="B1475" s="437" t="s">
        <v>463</v>
      </c>
      <c r="C1475" s="576"/>
      <c r="D1475" s="4"/>
      <c r="E1475" s="672"/>
      <c r="F1475" s="302"/>
      <c r="G1475" s="302">
        <v>1</v>
      </c>
      <c r="H1475" s="302" t="e">
        <f>G1475/F1475*100</f>
        <v>#DIV/0!</v>
      </c>
      <c r="I1475" s="1604"/>
      <c r="J1475" s="1604"/>
      <c r="K1475" s="203"/>
      <c r="L1475" s="203"/>
      <c r="M1475" s="203"/>
      <c r="N1475" s="203"/>
      <c r="O1475" s="203"/>
      <c r="P1475" s="203"/>
      <c r="Q1475" s="472"/>
      <c r="R1475" s="898"/>
      <c r="S1475" s="472"/>
      <c r="T1475" s="918"/>
      <c r="U1475" s="472"/>
      <c r="V1475" s="472"/>
      <c r="W1475" s="472"/>
      <c r="X1475" s="472"/>
      <c r="Y1475" s="472"/>
      <c r="Z1475" s="1060"/>
      <c r="AA1475" s="468"/>
      <c r="AB1475" s="1173">
        <f t="shared" si="479"/>
        <v>0</v>
      </c>
      <c r="AC1475" s="1188"/>
      <c r="AE1475" s="3497"/>
    </row>
    <row r="1476" spans="1:31" ht="90" x14ac:dyDescent="0.25">
      <c r="A1476" s="219">
        <v>1</v>
      </c>
      <c r="B1476" s="437" t="s">
        <v>464</v>
      </c>
      <c r="C1476" s="576"/>
      <c r="D1476" s="4"/>
      <c r="E1476" s="672"/>
      <c r="F1476" s="302"/>
      <c r="G1476" s="302"/>
      <c r="H1476" s="302" t="e">
        <f>G1476/F1476*100</f>
        <v>#DIV/0!</v>
      </c>
      <c r="I1476" s="1604"/>
      <c r="J1476" s="1604"/>
      <c r="K1476" s="203"/>
      <c r="L1476" s="203"/>
      <c r="M1476" s="203"/>
      <c r="N1476" s="203"/>
      <c r="O1476" s="203"/>
      <c r="P1476" s="203"/>
      <c r="Q1476" s="472"/>
      <c r="R1476" s="898"/>
      <c r="S1476" s="472"/>
      <c r="T1476" s="918"/>
      <c r="U1476" s="472"/>
      <c r="V1476" s="472"/>
      <c r="W1476" s="472"/>
      <c r="X1476" s="472"/>
      <c r="Y1476" s="472"/>
      <c r="Z1476" s="1060"/>
      <c r="AA1476" s="468"/>
      <c r="AB1476" s="1173">
        <f t="shared" si="479"/>
        <v>0</v>
      </c>
      <c r="AC1476" s="1188"/>
      <c r="AE1476" s="3497"/>
    </row>
    <row r="1477" spans="1:31" ht="29.25" x14ac:dyDescent="0.25">
      <c r="B1477" s="411" t="s">
        <v>131</v>
      </c>
      <c r="C1477" s="576"/>
      <c r="D1477" s="4"/>
      <c r="E1477" s="3280"/>
      <c r="F1477" s="890"/>
      <c r="G1477" s="890">
        <f t="shared" ref="G1477" si="488">G1478+G1479+G1480</f>
        <v>1</v>
      </c>
      <c r="H1477" s="890" t="e">
        <f>G1477/F1477*100</f>
        <v>#DIV/0!</v>
      </c>
      <c r="I1477" s="1604"/>
      <c r="J1477" s="1604"/>
      <c r="K1477" s="203"/>
      <c r="L1477" s="203"/>
      <c r="M1477" s="203"/>
      <c r="N1477" s="203"/>
      <c r="O1477" s="203"/>
      <c r="P1477" s="203"/>
      <c r="Q1477" s="472"/>
      <c r="R1477" s="898"/>
      <c r="S1477" s="472"/>
      <c r="T1477" s="918"/>
      <c r="U1477" s="472"/>
      <c r="V1477" s="472"/>
      <c r="W1477" s="472"/>
      <c r="X1477" s="472"/>
      <c r="Y1477" s="472"/>
      <c r="Z1477" s="1060"/>
      <c r="AA1477" s="468"/>
      <c r="AB1477" s="1173">
        <f t="shared" si="479"/>
        <v>0</v>
      </c>
      <c r="AC1477" s="1188"/>
      <c r="AE1477" s="3497"/>
    </row>
    <row r="1478" spans="1:31" x14ac:dyDescent="0.25">
      <c r="B1478" s="437" t="s">
        <v>222</v>
      </c>
      <c r="C1478" s="576"/>
      <c r="D1478" s="4"/>
      <c r="E1478" s="672"/>
      <c r="F1478" s="205"/>
      <c r="G1478" s="302"/>
      <c r="H1478" s="302" t="e">
        <f>G1478/F1478*100</f>
        <v>#DIV/0!</v>
      </c>
      <c r="I1478" s="1604"/>
      <c r="J1478" s="1604"/>
      <c r="K1478" s="203"/>
      <c r="L1478" s="203"/>
      <c r="M1478" s="203"/>
      <c r="N1478" s="203"/>
      <c r="O1478" s="203"/>
      <c r="P1478" s="203"/>
      <c r="Q1478" s="472"/>
      <c r="R1478" s="898"/>
      <c r="S1478" s="472"/>
      <c r="T1478" s="918"/>
      <c r="U1478" s="472"/>
      <c r="V1478" s="472"/>
      <c r="W1478" s="472"/>
      <c r="X1478" s="472"/>
      <c r="Y1478" s="472"/>
      <c r="Z1478" s="1060"/>
      <c r="AA1478" s="468"/>
      <c r="AB1478" s="1173">
        <f t="shared" si="479"/>
        <v>0</v>
      </c>
      <c r="AC1478" s="1188"/>
      <c r="AE1478" s="3497"/>
    </row>
    <row r="1479" spans="1:31" ht="45" x14ac:dyDescent="0.25">
      <c r="A1479" s="219">
        <v>1</v>
      </c>
      <c r="B1479" s="437" t="s">
        <v>465</v>
      </c>
      <c r="C1479" s="576"/>
      <c r="D1479" s="4"/>
      <c r="E1479" s="672"/>
      <c r="F1479" s="302"/>
      <c r="G1479" s="302">
        <v>1</v>
      </c>
      <c r="H1479" s="302" t="e">
        <f>G1479/F1479*100</f>
        <v>#DIV/0!</v>
      </c>
      <c r="I1479" s="1604"/>
      <c r="J1479" s="1604"/>
      <c r="K1479" s="203"/>
      <c r="L1479" s="203"/>
      <c r="M1479" s="203"/>
      <c r="N1479" s="203"/>
      <c r="O1479" s="203"/>
      <c r="P1479" s="203"/>
      <c r="Q1479" s="472"/>
      <c r="R1479" s="898"/>
      <c r="S1479" s="472"/>
      <c r="T1479" s="918"/>
      <c r="U1479" s="472"/>
      <c r="V1479" s="472"/>
      <c r="W1479" s="472"/>
      <c r="X1479" s="472"/>
      <c r="Y1479" s="472"/>
      <c r="Z1479" s="1060"/>
      <c r="AA1479" s="468"/>
      <c r="AB1479" s="1173">
        <f t="shared" si="479"/>
        <v>0</v>
      </c>
      <c r="AC1479" s="1188"/>
      <c r="AE1479" s="3497"/>
    </row>
    <row r="1480" spans="1:31" s="2356" customFormat="1" ht="60" x14ac:dyDescent="0.25">
      <c r="B1480" s="4" t="s">
        <v>513</v>
      </c>
      <c r="C1480" s="576"/>
      <c r="D1480" s="4"/>
      <c r="E1480" s="672"/>
      <c r="F1480" s="302"/>
      <c r="G1480" s="302"/>
      <c r="H1480" s="302"/>
      <c r="I1480" s="1604"/>
      <c r="J1480" s="1604"/>
      <c r="K1480" s="203"/>
      <c r="L1480" s="203"/>
      <c r="M1480" s="203"/>
      <c r="N1480" s="203"/>
      <c r="O1480" s="203"/>
      <c r="P1480" s="203"/>
      <c r="Q1480" s="472"/>
      <c r="R1480" s="898"/>
      <c r="S1480" s="472"/>
      <c r="T1480" s="918"/>
      <c r="U1480" s="472"/>
      <c r="V1480" s="472"/>
      <c r="W1480" s="472"/>
      <c r="X1480" s="472"/>
      <c r="Y1480" s="472"/>
      <c r="Z1480" s="1060"/>
      <c r="AA1480" s="468"/>
      <c r="AB1480" s="1173">
        <f t="shared" si="479"/>
        <v>0</v>
      </c>
      <c r="AC1480" s="1188"/>
      <c r="AE1480" s="3497"/>
    </row>
    <row r="1481" spans="1:31" s="2356" customFormat="1" ht="29.25" x14ac:dyDescent="0.25">
      <c r="B1481" s="666" t="s">
        <v>342</v>
      </c>
      <c r="C1481" s="576"/>
      <c r="D1481" s="4"/>
      <c r="E1481" s="672"/>
      <c r="F1481" s="302"/>
      <c r="G1481" s="302"/>
      <c r="H1481" s="302" t="e">
        <f>G1481/F1481*100</f>
        <v>#DIV/0!</v>
      </c>
      <c r="I1481" s="1604"/>
      <c r="J1481" s="1604"/>
      <c r="K1481" s="203"/>
      <c r="L1481" s="203"/>
      <c r="M1481" s="203"/>
      <c r="N1481" s="203"/>
      <c r="O1481" s="203"/>
      <c r="P1481" s="203"/>
      <c r="Q1481" s="472"/>
      <c r="R1481" s="898"/>
      <c r="S1481" s="472"/>
      <c r="T1481" s="918"/>
      <c r="U1481" s="472"/>
      <c r="V1481" s="472"/>
      <c r="W1481" s="472"/>
      <c r="X1481" s="472"/>
      <c r="Y1481" s="472"/>
      <c r="Z1481" s="1060"/>
      <c r="AA1481" s="468"/>
      <c r="AB1481" s="1173"/>
      <c r="AC1481" s="1188"/>
      <c r="AE1481" s="3497"/>
    </row>
    <row r="1482" spans="1:31" x14ac:dyDescent="0.25">
      <c r="A1482" s="219">
        <v>1</v>
      </c>
      <c r="B1482" s="3150" t="s">
        <v>194</v>
      </c>
      <c r="C1482" s="576"/>
      <c r="D1482" s="4"/>
      <c r="E1482" s="672"/>
      <c r="F1482" s="302"/>
      <c r="G1482" s="302"/>
      <c r="H1482" s="302"/>
      <c r="I1482" s="1604"/>
      <c r="J1482" s="1604"/>
      <c r="K1482" s="203"/>
      <c r="L1482" s="203"/>
      <c r="M1482" s="203"/>
      <c r="N1482" s="203"/>
      <c r="O1482" s="203"/>
      <c r="P1482" s="203"/>
      <c r="Q1482" s="472"/>
      <c r="R1482" s="898"/>
      <c r="S1482" s="472"/>
      <c r="T1482" s="918"/>
      <c r="U1482" s="472"/>
      <c r="V1482" s="472"/>
      <c r="W1482" s="472"/>
      <c r="X1482" s="472"/>
      <c r="Y1482" s="472"/>
      <c r="Z1482" s="1060"/>
      <c r="AA1482" s="468"/>
      <c r="AB1482" s="1173">
        <f>S1482-R1482-V1482</f>
        <v>0</v>
      </c>
      <c r="AC1482" s="1188"/>
      <c r="AE1482" s="3497"/>
    </row>
    <row r="1483" spans="1:31" ht="104.25" x14ac:dyDescent="0.25">
      <c r="A1483" s="219">
        <v>1</v>
      </c>
      <c r="B1483" s="4" t="s">
        <v>630</v>
      </c>
      <c r="C1483" s="576"/>
      <c r="D1483" s="4"/>
      <c r="E1483" s="672"/>
      <c r="F1483" s="302"/>
      <c r="G1483" s="302">
        <f>SUM(G1484:G1486)</f>
        <v>3</v>
      </c>
      <c r="H1483" s="302" t="e">
        <f t="shared" ref="H1483:H1489" si="489">G1483/F1483*100</f>
        <v>#DIV/0!</v>
      </c>
      <c r="I1483" s="1604"/>
      <c r="J1483" s="1604"/>
      <c r="K1483" s="203"/>
      <c r="L1483" s="203"/>
      <c r="M1483" s="203"/>
      <c r="N1483" s="203"/>
      <c r="O1483" s="203"/>
      <c r="P1483" s="203"/>
      <c r="Q1483" s="472"/>
      <c r="R1483" s="1008">
        <f t="shared" ref="R1483" si="490">Q1483/12*$B$4</f>
        <v>0</v>
      </c>
      <c r="S1483" s="472">
        <f>Y1483-X1483-U1483</f>
        <v>9.0476399999999995</v>
      </c>
      <c r="T1483" s="918"/>
      <c r="U1483" s="472"/>
      <c r="V1483" s="472">
        <f>S1483-R1483</f>
        <v>9.0476399999999995</v>
      </c>
      <c r="W1483" s="472"/>
      <c r="X1483" s="472"/>
      <c r="Y1483" s="472">
        <v>9.0476399999999995</v>
      </c>
      <c r="Z1483" s="1060"/>
      <c r="AA1483" s="468"/>
      <c r="AB1483" s="1173">
        <f>S1483-R1483-V1483</f>
        <v>0</v>
      </c>
      <c r="AC1483" s="1188"/>
      <c r="AE1483" s="3497"/>
    </row>
    <row r="1484" spans="1:31" s="2356" customFormat="1" x14ac:dyDescent="0.25">
      <c r="B1484" s="4" t="s">
        <v>623</v>
      </c>
      <c r="C1484" s="576"/>
      <c r="D1484" s="4"/>
      <c r="E1484" s="672"/>
      <c r="F1484" s="641"/>
      <c r="G1484" s="641" t="s">
        <v>671</v>
      </c>
      <c r="H1484" s="302" t="e">
        <f t="shared" si="489"/>
        <v>#VALUE!</v>
      </c>
      <c r="I1484" s="1604"/>
      <c r="J1484" s="1604"/>
      <c r="K1484" s="203"/>
      <c r="L1484" s="203"/>
      <c r="M1484" s="203"/>
      <c r="N1484" s="203"/>
      <c r="O1484" s="203"/>
      <c r="P1484" s="203"/>
      <c r="Q1484" s="472"/>
      <c r="R1484" s="1008"/>
      <c r="S1484" s="472"/>
      <c r="T1484" s="918"/>
      <c r="U1484" s="472"/>
      <c r="V1484" s="472"/>
      <c r="W1484" s="472"/>
      <c r="X1484" s="472"/>
      <c r="Y1484" s="472"/>
      <c r="Z1484" s="1060"/>
      <c r="AA1484" s="468"/>
      <c r="AB1484" s="1173"/>
      <c r="AC1484" s="1188"/>
      <c r="AE1484" s="3497"/>
    </row>
    <row r="1485" spans="1:31" s="2356" customFormat="1" x14ac:dyDescent="0.25">
      <c r="B1485" s="3511" t="s">
        <v>624</v>
      </c>
      <c r="C1485" s="576"/>
      <c r="D1485" s="4"/>
      <c r="E1485" s="672"/>
      <c r="F1485" s="641"/>
      <c r="G1485" s="641">
        <v>1</v>
      </c>
      <c r="H1485" s="302" t="e">
        <f t="shared" si="489"/>
        <v>#DIV/0!</v>
      </c>
      <c r="I1485" s="1604"/>
      <c r="J1485" s="1604"/>
      <c r="K1485" s="203"/>
      <c r="L1485" s="203"/>
      <c r="M1485" s="203"/>
      <c r="N1485" s="203"/>
      <c r="O1485" s="203"/>
      <c r="P1485" s="203"/>
      <c r="Q1485" s="472"/>
      <c r="R1485" s="1008"/>
      <c r="S1485" s="472"/>
      <c r="T1485" s="918"/>
      <c r="U1485" s="472"/>
      <c r="V1485" s="472"/>
      <c r="W1485" s="472"/>
      <c r="X1485" s="472"/>
      <c r="Y1485" s="472"/>
      <c r="Z1485" s="1060"/>
      <c r="AA1485" s="468"/>
      <c r="AB1485" s="1173"/>
      <c r="AC1485" s="1188"/>
      <c r="AE1485" s="3497"/>
    </row>
    <row r="1486" spans="1:31" s="2356" customFormat="1" x14ac:dyDescent="0.25">
      <c r="B1486" s="4" t="s">
        <v>625</v>
      </c>
      <c r="C1486" s="576"/>
      <c r="D1486" s="4"/>
      <c r="E1486" s="672"/>
      <c r="F1486" s="641"/>
      <c r="G1486" s="641">
        <v>2</v>
      </c>
      <c r="H1486" s="302" t="e">
        <f t="shared" si="489"/>
        <v>#DIV/0!</v>
      </c>
      <c r="I1486" s="1604"/>
      <c r="J1486" s="1604"/>
      <c r="K1486" s="203"/>
      <c r="L1486" s="203"/>
      <c r="M1486" s="203"/>
      <c r="N1486" s="203"/>
      <c r="O1486" s="203"/>
      <c r="P1486" s="203"/>
      <c r="Q1486" s="472"/>
      <c r="R1486" s="1008"/>
      <c r="S1486" s="472"/>
      <c r="T1486" s="918"/>
      <c r="U1486" s="472"/>
      <c r="V1486" s="472"/>
      <c r="W1486" s="472"/>
      <c r="X1486" s="472"/>
      <c r="Y1486" s="472"/>
      <c r="Z1486" s="1060"/>
      <c r="AA1486" s="468"/>
      <c r="AB1486" s="1173"/>
      <c r="AC1486" s="1188"/>
      <c r="AE1486" s="3497"/>
    </row>
    <row r="1487" spans="1:31" ht="31.5" x14ac:dyDescent="0.25">
      <c r="A1487" s="219">
        <v>1</v>
      </c>
      <c r="B1487" s="634" t="s">
        <v>477</v>
      </c>
      <c r="C1487" s="576"/>
      <c r="D1487" s="4"/>
      <c r="E1487" s="3280"/>
      <c r="F1487" s="3280"/>
      <c r="G1487" s="3280">
        <f t="shared" ref="G1487" si="491">G1488+G1495</f>
        <v>3</v>
      </c>
      <c r="H1487" s="302" t="e">
        <f t="shared" si="489"/>
        <v>#DIV/0!</v>
      </c>
      <c r="I1487" s="1604"/>
      <c r="J1487" s="1604"/>
      <c r="K1487" s="203"/>
      <c r="L1487" s="203"/>
      <c r="M1487" s="203"/>
      <c r="N1487" s="203"/>
      <c r="O1487" s="203"/>
      <c r="P1487" s="203"/>
      <c r="Q1487" s="472"/>
      <c r="R1487" s="898">
        <f t="shared" ref="R1487:X1487" si="492">R1488+R1495</f>
        <v>0</v>
      </c>
      <c r="S1487" s="472">
        <f t="shared" si="492"/>
        <v>11.213550000000001</v>
      </c>
      <c r="T1487" s="918">
        <f t="shared" si="492"/>
        <v>0</v>
      </c>
      <c r="U1487" s="472">
        <f t="shared" si="492"/>
        <v>0</v>
      </c>
      <c r="V1487" s="472">
        <f t="shared" si="492"/>
        <v>11.213550000000001</v>
      </c>
      <c r="W1487" s="472">
        <f t="shared" si="492"/>
        <v>0</v>
      </c>
      <c r="X1487" s="472">
        <f t="shared" si="492"/>
        <v>0</v>
      </c>
      <c r="Y1487" s="472">
        <f>Y1488+Y1495</f>
        <v>11.213550000000001</v>
      </c>
      <c r="Z1487" s="1060"/>
      <c r="AA1487" s="468"/>
      <c r="AB1487" s="1173">
        <f t="shared" ref="AB1487:AB1518" si="493">S1487-R1487-V1487</f>
        <v>0</v>
      </c>
      <c r="AC1487" s="1188"/>
      <c r="AE1487" s="3497"/>
    </row>
    <row r="1488" spans="1:31" ht="30" x14ac:dyDescent="0.25">
      <c r="A1488" s="219">
        <v>1</v>
      </c>
      <c r="B1488" s="614" t="s">
        <v>271</v>
      </c>
      <c r="C1488" s="576"/>
      <c r="D1488" s="4"/>
      <c r="E1488" s="3280"/>
      <c r="F1488" s="3280"/>
      <c r="G1488" s="3280">
        <f t="shared" ref="G1488" si="494">SUM(G1489:G1494)</f>
        <v>1</v>
      </c>
      <c r="H1488" s="302" t="e">
        <f t="shared" si="489"/>
        <v>#DIV/0!</v>
      </c>
      <c r="I1488" s="1604"/>
      <c r="J1488" s="1604"/>
      <c r="K1488" s="203"/>
      <c r="L1488" s="203"/>
      <c r="M1488" s="203"/>
      <c r="N1488" s="203"/>
      <c r="O1488" s="203"/>
      <c r="P1488" s="203"/>
      <c r="Q1488" s="472"/>
      <c r="R1488" s="898">
        <f t="shared" ref="R1488:Y1488" si="495">SUM(R1489:R1494)</f>
        <v>0</v>
      </c>
      <c r="S1488" s="472">
        <f t="shared" si="495"/>
        <v>6.6418500000000007</v>
      </c>
      <c r="T1488" s="918">
        <f t="shared" si="495"/>
        <v>0</v>
      </c>
      <c r="U1488" s="472">
        <f t="shared" si="495"/>
        <v>0</v>
      </c>
      <c r="V1488" s="472">
        <f t="shared" si="495"/>
        <v>6.6418500000000007</v>
      </c>
      <c r="W1488" s="472">
        <f t="shared" si="495"/>
        <v>0</v>
      </c>
      <c r="X1488" s="472">
        <f t="shared" si="495"/>
        <v>0</v>
      </c>
      <c r="Y1488" s="472">
        <f t="shared" si="495"/>
        <v>6.6418500000000007</v>
      </c>
      <c r="Z1488" s="1060"/>
      <c r="AA1488" s="468"/>
      <c r="AB1488" s="1173">
        <f t="shared" si="493"/>
        <v>0</v>
      </c>
      <c r="AC1488" s="1188"/>
      <c r="AE1488" s="3497"/>
    </row>
    <row r="1489" spans="1:31" ht="30" x14ac:dyDescent="0.25">
      <c r="A1489" s="219">
        <v>1</v>
      </c>
      <c r="B1489" s="437" t="s">
        <v>467</v>
      </c>
      <c r="C1489" s="576"/>
      <c r="D1489" s="4"/>
      <c r="E1489" s="672"/>
      <c r="F1489" s="302"/>
      <c r="G1489" s="302">
        <v>1</v>
      </c>
      <c r="H1489" s="302" t="e">
        <f t="shared" si="489"/>
        <v>#DIV/0!</v>
      </c>
      <c r="I1489" s="1604"/>
      <c r="J1489" s="1604"/>
      <c r="K1489" s="203"/>
      <c r="L1489" s="203"/>
      <c r="M1489" s="203"/>
      <c r="N1489" s="203"/>
      <c r="O1489" s="203"/>
      <c r="P1489" s="203"/>
      <c r="Q1489" s="472"/>
      <c r="R1489" s="898">
        <f t="shared" ref="R1489" si="496">Q1489/12*$B$4</f>
        <v>0</v>
      </c>
      <c r="S1489" s="472">
        <f>Y1489-X1489-U1489</f>
        <v>6.6418500000000007</v>
      </c>
      <c r="T1489" s="918"/>
      <c r="U1489" s="472"/>
      <c r="V1489" s="472">
        <f>S1489-R1489</f>
        <v>6.6418500000000007</v>
      </c>
      <c r="W1489" s="472"/>
      <c r="X1489" s="472"/>
      <c r="Y1489" s="472">
        <v>6.6418500000000007</v>
      </c>
      <c r="Z1489" s="1060"/>
      <c r="AA1489" s="468"/>
      <c r="AB1489" s="1173">
        <f t="shared" si="493"/>
        <v>0</v>
      </c>
      <c r="AC1489" s="1188"/>
      <c r="AE1489" s="3497"/>
    </row>
    <row r="1490" spans="1:31" ht="60" x14ac:dyDescent="0.25">
      <c r="A1490" s="219">
        <v>1</v>
      </c>
      <c r="B1490" s="437" t="s">
        <v>486</v>
      </c>
      <c r="C1490" s="576"/>
      <c r="D1490" s="4"/>
      <c r="E1490" s="672"/>
      <c r="F1490" s="302"/>
      <c r="G1490" s="302"/>
      <c r="H1490" s="302"/>
      <c r="I1490" s="1604"/>
      <c r="J1490" s="1604"/>
      <c r="K1490" s="203"/>
      <c r="L1490" s="203"/>
      <c r="M1490" s="203"/>
      <c r="N1490" s="203"/>
      <c r="O1490" s="203"/>
      <c r="P1490" s="203"/>
      <c r="Q1490" s="472"/>
      <c r="R1490" s="898"/>
      <c r="S1490" s="472"/>
      <c r="T1490" s="918"/>
      <c r="U1490" s="472"/>
      <c r="V1490" s="472"/>
      <c r="W1490" s="472"/>
      <c r="X1490" s="472"/>
      <c r="Y1490" s="472"/>
      <c r="Z1490" s="1060"/>
      <c r="AA1490" s="468"/>
      <c r="AB1490" s="1173">
        <f t="shared" si="493"/>
        <v>0</v>
      </c>
      <c r="AC1490" s="1188"/>
      <c r="AE1490" s="3497"/>
    </row>
    <row r="1491" spans="1:31" ht="30" x14ac:dyDescent="0.25">
      <c r="A1491" s="219">
        <v>1</v>
      </c>
      <c r="B1491" s="437" t="s">
        <v>468</v>
      </c>
      <c r="C1491" s="576"/>
      <c r="D1491" s="4"/>
      <c r="E1491" s="672"/>
      <c r="F1491" s="205"/>
      <c r="G1491" s="302"/>
      <c r="H1491" s="302" t="e">
        <f>G1491/F1491*100</f>
        <v>#DIV/0!</v>
      </c>
      <c r="I1491" s="1604"/>
      <c r="J1491" s="1604"/>
      <c r="K1491" s="203"/>
      <c r="L1491" s="203"/>
      <c r="M1491" s="203"/>
      <c r="N1491" s="203"/>
      <c r="O1491" s="203"/>
      <c r="P1491" s="203"/>
      <c r="Q1491" s="472"/>
      <c r="R1491" s="898">
        <f t="shared" ref="R1491" si="497">Q1491/12*$B$4</f>
        <v>0</v>
      </c>
      <c r="S1491" s="472">
        <f>Y1491-X1491-U1491</f>
        <v>0</v>
      </c>
      <c r="T1491" s="918"/>
      <c r="U1491" s="472"/>
      <c r="V1491" s="472">
        <f>S1491-R1491</f>
        <v>0</v>
      </c>
      <c r="W1491" s="472"/>
      <c r="X1491" s="472"/>
      <c r="Y1491" s="472"/>
      <c r="Z1491" s="1060"/>
      <c r="AA1491" s="468"/>
      <c r="AB1491" s="1173">
        <f t="shared" si="493"/>
        <v>0</v>
      </c>
      <c r="AC1491" s="1188"/>
      <c r="AE1491" s="3497"/>
    </row>
    <row r="1492" spans="1:31" ht="30" x14ac:dyDescent="0.25">
      <c r="A1492" s="219">
        <v>1</v>
      </c>
      <c r="B1492" s="437" t="s">
        <v>469</v>
      </c>
      <c r="C1492" s="576"/>
      <c r="D1492" s="4"/>
      <c r="E1492" s="672"/>
      <c r="F1492" s="302"/>
      <c r="G1492" s="302"/>
      <c r="H1492" s="302"/>
      <c r="I1492" s="1604"/>
      <c r="J1492" s="1604"/>
      <c r="K1492" s="203"/>
      <c r="L1492" s="203"/>
      <c r="M1492" s="203"/>
      <c r="N1492" s="203"/>
      <c r="O1492" s="203"/>
      <c r="P1492" s="203"/>
      <c r="Q1492" s="472"/>
      <c r="R1492" s="898"/>
      <c r="S1492" s="472">
        <f>Y1492-X1492-U1492</f>
        <v>0</v>
      </c>
      <c r="T1492" s="918"/>
      <c r="U1492" s="472"/>
      <c r="V1492" s="472">
        <f>S1492-R1492</f>
        <v>0</v>
      </c>
      <c r="W1492" s="472"/>
      <c r="X1492" s="472"/>
      <c r="Y1492" s="472"/>
      <c r="Z1492" s="1060"/>
      <c r="AA1492" s="468"/>
      <c r="AB1492" s="1173">
        <f t="shared" si="493"/>
        <v>0</v>
      </c>
      <c r="AC1492" s="1188"/>
      <c r="AE1492" s="3497"/>
    </row>
    <row r="1493" spans="1:31" ht="45" x14ac:dyDescent="0.25">
      <c r="A1493" s="219">
        <v>1</v>
      </c>
      <c r="B1493" s="437" t="s">
        <v>470</v>
      </c>
      <c r="C1493" s="576"/>
      <c r="D1493" s="4"/>
      <c r="E1493" s="672"/>
      <c r="F1493" s="205"/>
      <c r="G1493" s="302"/>
      <c r="H1493" s="302"/>
      <c r="I1493" s="1604"/>
      <c r="J1493" s="1604"/>
      <c r="K1493" s="203"/>
      <c r="L1493" s="203"/>
      <c r="M1493" s="203"/>
      <c r="N1493" s="203"/>
      <c r="O1493" s="203"/>
      <c r="P1493" s="203"/>
      <c r="Q1493" s="472"/>
      <c r="R1493" s="898"/>
      <c r="S1493" s="472"/>
      <c r="T1493" s="918"/>
      <c r="U1493" s="472"/>
      <c r="V1493" s="472"/>
      <c r="W1493" s="472"/>
      <c r="X1493" s="472"/>
      <c r="Y1493" s="472"/>
      <c r="Z1493" s="1060"/>
      <c r="AA1493" s="468"/>
      <c r="AB1493" s="1173">
        <f t="shared" si="493"/>
        <v>0</v>
      </c>
      <c r="AC1493" s="1188"/>
      <c r="AE1493" s="3497"/>
    </row>
    <row r="1494" spans="1:31" ht="30" x14ac:dyDescent="0.25">
      <c r="A1494" s="219">
        <v>1</v>
      </c>
      <c r="B1494" s="437" t="s">
        <v>471</v>
      </c>
      <c r="C1494" s="576"/>
      <c r="D1494" s="4"/>
      <c r="E1494" s="672"/>
      <c r="F1494" s="302"/>
      <c r="G1494" s="302"/>
      <c r="H1494" s="302" t="e">
        <f t="shared" ref="H1494:H1499" si="498">G1494/F1494*100</f>
        <v>#DIV/0!</v>
      </c>
      <c r="I1494" s="1604"/>
      <c r="J1494" s="1604"/>
      <c r="K1494" s="203"/>
      <c r="L1494" s="203"/>
      <c r="M1494" s="203"/>
      <c r="N1494" s="203"/>
      <c r="O1494" s="203"/>
      <c r="P1494" s="203"/>
      <c r="Q1494" s="472"/>
      <c r="R1494" s="898">
        <f t="shared" ref="R1494" si="499">Q1494/12*$B$4</f>
        <v>0</v>
      </c>
      <c r="S1494" s="472">
        <f>Y1494-X1494-U1494</f>
        <v>0</v>
      </c>
      <c r="T1494" s="918"/>
      <c r="U1494" s="472"/>
      <c r="V1494" s="472">
        <f>S1494-R1494</f>
        <v>0</v>
      </c>
      <c r="W1494" s="472"/>
      <c r="X1494" s="472"/>
      <c r="Y1494" s="472"/>
      <c r="Z1494" s="1060"/>
      <c r="AA1494" s="468"/>
      <c r="AB1494" s="1173">
        <f t="shared" si="493"/>
        <v>0</v>
      </c>
      <c r="AC1494" s="1188"/>
      <c r="AE1494" s="3497"/>
    </row>
    <row r="1495" spans="1:31" ht="45" x14ac:dyDescent="0.25">
      <c r="A1495" s="219">
        <v>1</v>
      </c>
      <c r="B1495" s="614" t="s">
        <v>272</v>
      </c>
      <c r="C1495" s="576"/>
      <c r="D1495" s="4"/>
      <c r="E1495" s="3280"/>
      <c r="F1495" s="205"/>
      <c r="G1495" s="302">
        <f t="shared" ref="G1495" si="500">SUM(G1496:G1498)</f>
        <v>2</v>
      </c>
      <c r="H1495" s="302" t="e">
        <f t="shared" si="498"/>
        <v>#DIV/0!</v>
      </c>
      <c r="I1495" s="1604"/>
      <c r="J1495" s="1604"/>
      <c r="K1495" s="203"/>
      <c r="L1495" s="203"/>
      <c r="M1495" s="203"/>
      <c r="N1495" s="203"/>
      <c r="O1495" s="203"/>
      <c r="P1495" s="203"/>
      <c r="Q1495" s="472"/>
      <c r="R1495" s="898">
        <f t="shared" ref="R1495:Y1495" si="501">SUM(R1496:R1498)</f>
        <v>0</v>
      </c>
      <c r="S1495" s="472">
        <f t="shared" si="501"/>
        <v>4.5716999999999999</v>
      </c>
      <c r="T1495" s="918">
        <f t="shared" si="501"/>
        <v>0</v>
      </c>
      <c r="U1495" s="472">
        <f t="shared" si="501"/>
        <v>0</v>
      </c>
      <c r="V1495" s="472">
        <f t="shared" si="501"/>
        <v>4.5716999999999999</v>
      </c>
      <c r="W1495" s="472">
        <f t="shared" si="501"/>
        <v>0</v>
      </c>
      <c r="X1495" s="472">
        <f t="shared" si="501"/>
        <v>0</v>
      </c>
      <c r="Y1495" s="472">
        <f t="shared" si="501"/>
        <v>4.5716999999999999</v>
      </c>
      <c r="Z1495" s="1060"/>
      <c r="AA1495" s="468"/>
      <c r="AB1495" s="1173">
        <f t="shared" si="493"/>
        <v>0</v>
      </c>
      <c r="AC1495" s="1188"/>
      <c r="AE1495" s="3497"/>
    </row>
    <row r="1496" spans="1:31" ht="30" x14ac:dyDescent="0.25">
      <c r="A1496" s="219">
        <v>1</v>
      </c>
      <c r="B1496" s="437" t="s">
        <v>472</v>
      </c>
      <c r="C1496" s="576"/>
      <c r="D1496" s="4"/>
      <c r="E1496" s="672"/>
      <c r="F1496" s="205"/>
      <c r="G1496" s="302">
        <v>2</v>
      </c>
      <c r="H1496" s="302" t="e">
        <f t="shared" si="498"/>
        <v>#DIV/0!</v>
      </c>
      <c r="I1496" s="1604"/>
      <c r="J1496" s="1604"/>
      <c r="K1496" s="203"/>
      <c r="L1496" s="203"/>
      <c r="M1496" s="203"/>
      <c r="N1496" s="203"/>
      <c r="O1496" s="203"/>
      <c r="P1496" s="203"/>
      <c r="Q1496" s="472"/>
      <c r="R1496" s="898">
        <f t="shared" ref="R1496:R1499" si="502">Q1496/12*$B$4</f>
        <v>0</v>
      </c>
      <c r="S1496" s="472">
        <f t="shared" ref="S1496:S1504" si="503">Y1496-X1496-U1496</f>
        <v>4.5716999999999999</v>
      </c>
      <c r="T1496" s="918"/>
      <c r="U1496" s="472"/>
      <c r="V1496" s="472">
        <f>S1496-R1496</f>
        <v>4.5716999999999999</v>
      </c>
      <c r="W1496" s="472"/>
      <c r="X1496" s="472"/>
      <c r="Y1496" s="472">
        <v>4.5716999999999999</v>
      </c>
      <c r="Z1496" s="1060"/>
      <c r="AA1496" s="468"/>
      <c r="AB1496" s="1173">
        <f t="shared" si="493"/>
        <v>0</v>
      </c>
      <c r="AC1496" s="1188"/>
      <c r="AE1496" s="3497"/>
    </row>
    <row r="1497" spans="1:31" ht="60" x14ac:dyDescent="0.25">
      <c r="B1497" s="437" t="s">
        <v>473</v>
      </c>
      <c r="C1497" s="576"/>
      <c r="D1497" s="4"/>
      <c r="E1497" s="672"/>
      <c r="F1497" s="205"/>
      <c r="G1497" s="302"/>
      <c r="H1497" s="302" t="e">
        <f t="shared" si="498"/>
        <v>#DIV/0!</v>
      </c>
      <c r="I1497" s="1604"/>
      <c r="J1497" s="1604"/>
      <c r="K1497" s="203"/>
      <c r="L1497" s="203"/>
      <c r="M1497" s="203"/>
      <c r="N1497" s="203"/>
      <c r="O1497" s="203"/>
      <c r="P1497" s="203"/>
      <c r="Q1497" s="472"/>
      <c r="R1497" s="898">
        <f t="shared" si="502"/>
        <v>0</v>
      </c>
      <c r="S1497" s="472">
        <f t="shared" si="503"/>
        <v>0</v>
      </c>
      <c r="T1497" s="918"/>
      <c r="U1497" s="472"/>
      <c r="V1497" s="472">
        <f>S1497-R1497</f>
        <v>0</v>
      </c>
      <c r="W1497" s="472"/>
      <c r="X1497" s="472"/>
      <c r="Y1497" s="472"/>
      <c r="Z1497" s="1060"/>
      <c r="AA1497" s="468"/>
      <c r="AB1497" s="1173">
        <f t="shared" si="493"/>
        <v>0</v>
      </c>
      <c r="AC1497" s="1188"/>
      <c r="AE1497" s="3497"/>
    </row>
    <row r="1498" spans="1:31" ht="45" x14ac:dyDescent="0.25">
      <c r="A1498" s="219">
        <v>1</v>
      </c>
      <c r="B1498" s="437" t="s">
        <v>474</v>
      </c>
      <c r="C1498" s="576"/>
      <c r="D1498" s="4"/>
      <c r="E1498" s="672"/>
      <c r="F1498" s="962"/>
      <c r="G1498" s="962"/>
      <c r="H1498" s="302" t="e">
        <f t="shared" si="498"/>
        <v>#DIV/0!</v>
      </c>
      <c r="I1498" s="1604"/>
      <c r="J1498" s="1604"/>
      <c r="K1498" s="203"/>
      <c r="L1498" s="203"/>
      <c r="M1498" s="203"/>
      <c r="N1498" s="203"/>
      <c r="O1498" s="203"/>
      <c r="P1498" s="203"/>
      <c r="Q1498" s="472"/>
      <c r="R1498" s="898">
        <f t="shared" si="502"/>
        <v>0</v>
      </c>
      <c r="S1498" s="472">
        <f t="shared" si="503"/>
        <v>0</v>
      </c>
      <c r="T1498" s="918"/>
      <c r="U1498" s="472"/>
      <c r="V1498" s="472">
        <f>S1498-R1498</f>
        <v>0</v>
      </c>
      <c r="W1498" s="472"/>
      <c r="X1498" s="472"/>
      <c r="Y1498" s="472"/>
      <c r="Z1498" s="1083"/>
      <c r="AA1498" s="468"/>
      <c r="AB1498" s="1173">
        <f t="shared" si="493"/>
        <v>0</v>
      </c>
      <c r="AC1498" s="1188"/>
      <c r="AE1498" s="3497"/>
    </row>
    <row r="1499" spans="1:31" ht="29.25" x14ac:dyDescent="0.25">
      <c r="A1499" s="219">
        <v>1</v>
      </c>
      <c r="B1499" s="2351" t="s">
        <v>310</v>
      </c>
      <c r="C1499" s="576"/>
      <c r="D1499" s="4"/>
      <c r="E1499" s="3280"/>
      <c r="F1499" s="302"/>
      <c r="G1499" s="302">
        <f t="shared" ref="G1499" si="504">SUM(G1500,G1501,G1505,G1506)+G1507+G1508</f>
        <v>1</v>
      </c>
      <c r="H1499" s="302" t="e">
        <f t="shared" si="498"/>
        <v>#DIV/0!</v>
      </c>
      <c r="I1499" s="1604"/>
      <c r="J1499" s="1604"/>
      <c r="K1499" s="203"/>
      <c r="L1499" s="203"/>
      <c r="M1499" s="203"/>
      <c r="N1499" s="203"/>
      <c r="O1499" s="203"/>
      <c r="P1499" s="203"/>
      <c r="Q1499" s="472"/>
      <c r="R1499" s="898">
        <f t="shared" si="502"/>
        <v>0</v>
      </c>
      <c r="S1499" s="472">
        <f t="shared" si="503"/>
        <v>2.0613299999999999</v>
      </c>
      <c r="T1499" s="918"/>
      <c r="U1499" s="472"/>
      <c r="V1499" s="472">
        <f>S1499-R1499</f>
        <v>2.0613299999999999</v>
      </c>
      <c r="W1499" s="472"/>
      <c r="X1499" s="472"/>
      <c r="Y1499" s="472">
        <f>Y1508</f>
        <v>2.0613299999999999</v>
      </c>
      <c r="Z1499" s="1060"/>
      <c r="AA1499" s="468"/>
      <c r="AB1499" s="1173">
        <f t="shared" si="493"/>
        <v>0</v>
      </c>
      <c r="AC1499" s="1188"/>
      <c r="AE1499" s="3497"/>
    </row>
    <row r="1500" spans="1:31" x14ac:dyDescent="0.25">
      <c r="A1500" s="219">
        <v>1</v>
      </c>
      <c r="B1500" s="437" t="s">
        <v>303</v>
      </c>
      <c r="C1500" s="576"/>
      <c r="D1500" s="4"/>
      <c r="E1500" s="672"/>
      <c r="F1500" s="205"/>
      <c r="G1500" s="302"/>
      <c r="H1500" s="302"/>
      <c r="I1500" s="1604"/>
      <c r="J1500" s="1604"/>
      <c r="K1500" s="203"/>
      <c r="L1500" s="203"/>
      <c r="M1500" s="203"/>
      <c r="N1500" s="203"/>
      <c r="O1500" s="203"/>
      <c r="P1500" s="203"/>
      <c r="Q1500" s="472"/>
      <c r="R1500" s="898"/>
      <c r="S1500" s="472">
        <f t="shared" si="503"/>
        <v>0</v>
      </c>
      <c r="T1500" s="918"/>
      <c r="U1500" s="472"/>
      <c r="V1500" s="472"/>
      <c r="W1500" s="472"/>
      <c r="X1500" s="472"/>
      <c r="Y1500" s="472"/>
      <c r="Z1500" s="1060"/>
      <c r="AA1500" s="468"/>
      <c r="AB1500" s="1173">
        <f t="shared" si="493"/>
        <v>0</v>
      </c>
      <c r="AC1500" s="1188"/>
      <c r="AE1500" s="3497"/>
    </row>
    <row r="1501" spans="1:31" ht="30" x14ac:dyDescent="0.25">
      <c r="A1501" s="219">
        <v>1</v>
      </c>
      <c r="B1501" s="614" t="s">
        <v>450</v>
      </c>
      <c r="C1501" s="576"/>
      <c r="D1501" s="4"/>
      <c r="E1501" s="639"/>
      <c r="F1501" s="205"/>
      <c r="G1501" s="302">
        <f t="shared" ref="G1501" si="505">G1502+G1503/4+G1504</f>
        <v>0</v>
      </c>
      <c r="H1501" s="302" t="e">
        <f>G1501/F1501*100</f>
        <v>#DIV/0!</v>
      </c>
      <c r="I1501" s="1604"/>
      <c r="J1501" s="1604"/>
      <c r="K1501" s="203"/>
      <c r="L1501" s="203"/>
      <c r="M1501" s="203"/>
      <c r="N1501" s="203"/>
      <c r="O1501" s="203"/>
      <c r="P1501" s="203"/>
      <c r="Q1501" s="472"/>
      <c r="R1501" s="898"/>
      <c r="S1501" s="472">
        <f t="shared" si="503"/>
        <v>0</v>
      </c>
      <c r="T1501" s="918"/>
      <c r="U1501" s="472"/>
      <c r="V1501" s="472"/>
      <c r="W1501" s="472"/>
      <c r="X1501" s="472"/>
      <c r="Y1501" s="472"/>
      <c r="Z1501" s="1060"/>
      <c r="AA1501" s="468"/>
      <c r="AB1501" s="1173">
        <f t="shared" si="493"/>
        <v>0</v>
      </c>
      <c r="AC1501" s="1188"/>
      <c r="AE1501" s="3497"/>
    </row>
    <row r="1502" spans="1:31" x14ac:dyDescent="0.25">
      <c r="A1502" s="219">
        <v>1</v>
      </c>
      <c r="B1502" s="437" t="s">
        <v>451</v>
      </c>
      <c r="C1502" s="576"/>
      <c r="D1502" s="4"/>
      <c r="E1502" s="3151"/>
      <c r="F1502" s="205"/>
      <c r="G1502" s="302"/>
      <c r="H1502" s="302"/>
      <c r="I1502" s="1604"/>
      <c r="J1502" s="1604"/>
      <c r="K1502" s="203"/>
      <c r="L1502" s="203"/>
      <c r="M1502" s="203"/>
      <c r="N1502" s="203"/>
      <c r="O1502" s="203"/>
      <c r="P1502" s="203"/>
      <c r="Q1502" s="472"/>
      <c r="R1502" s="898"/>
      <c r="S1502" s="472">
        <f t="shared" si="503"/>
        <v>0</v>
      </c>
      <c r="T1502" s="918"/>
      <c r="U1502" s="472"/>
      <c r="V1502" s="472"/>
      <c r="W1502" s="472"/>
      <c r="X1502" s="472"/>
      <c r="Y1502" s="472"/>
      <c r="Z1502" s="1060"/>
      <c r="AA1502" s="468"/>
      <c r="AB1502" s="1173">
        <f t="shared" si="493"/>
        <v>0</v>
      </c>
      <c r="AC1502" s="1188"/>
      <c r="AE1502" s="3497"/>
    </row>
    <row r="1503" spans="1:31" ht="30" x14ac:dyDescent="0.25">
      <c r="A1503" s="219">
        <v>1</v>
      </c>
      <c r="B1503" s="437" t="s">
        <v>452</v>
      </c>
      <c r="C1503" s="576"/>
      <c r="D1503" s="4"/>
      <c r="E1503" s="637"/>
      <c r="F1503" s="205"/>
      <c r="G1503" s="3564"/>
      <c r="H1503" s="302" t="e">
        <f>G1503/F1503*100</f>
        <v>#DIV/0!</v>
      </c>
      <c r="I1503" s="1604"/>
      <c r="J1503" s="1604"/>
      <c r="K1503" s="203"/>
      <c r="L1503" s="203"/>
      <c r="M1503" s="203"/>
      <c r="N1503" s="203"/>
      <c r="O1503" s="203"/>
      <c r="P1503" s="203"/>
      <c r="Q1503" s="472"/>
      <c r="R1503" s="898"/>
      <c r="S1503" s="472">
        <f t="shared" si="503"/>
        <v>0</v>
      </c>
      <c r="T1503" s="918"/>
      <c r="U1503" s="472"/>
      <c r="V1503" s="472"/>
      <c r="W1503" s="472"/>
      <c r="X1503" s="472"/>
      <c r="Y1503" s="472"/>
      <c r="Z1503" s="1060"/>
      <c r="AA1503" s="468"/>
      <c r="AB1503" s="1173">
        <f t="shared" si="493"/>
        <v>0</v>
      </c>
      <c r="AC1503" s="1188"/>
      <c r="AE1503" s="3497"/>
    </row>
    <row r="1504" spans="1:31" ht="45" x14ac:dyDescent="0.25">
      <c r="A1504" s="219">
        <v>1</v>
      </c>
      <c r="B1504" s="437" t="s">
        <v>453</v>
      </c>
      <c r="C1504" s="576"/>
      <c r="D1504" s="4"/>
      <c r="E1504" s="639"/>
      <c r="F1504" s="205"/>
      <c r="G1504" s="302"/>
      <c r="H1504" s="302"/>
      <c r="I1504" s="1604"/>
      <c r="J1504" s="1604"/>
      <c r="K1504" s="203"/>
      <c r="L1504" s="203"/>
      <c r="M1504" s="203"/>
      <c r="N1504" s="203"/>
      <c r="O1504" s="203"/>
      <c r="P1504" s="203"/>
      <c r="Q1504" s="472"/>
      <c r="R1504" s="898"/>
      <c r="S1504" s="472">
        <f t="shared" si="503"/>
        <v>0</v>
      </c>
      <c r="T1504" s="918"/>
      <c r="U1504" s="472"/>
      <c r="V1504" s="472"/>
      <c r="W1504" s="472"/>
      <c r="X1504" s="472"/>
      <c r="Y1504" s="472"/>
      <c r="Z1504" s="1060"/>
      <c r="AA1504" s="468"/>
      <c r="AB1504" s="1173">
        <f t="shared" si="493"/>
        <v>0</v>
      </c>
      <c r="AC1504" s="1188"/>
      <c r="AE1504" s="3497"/>
    </row>
    <row r="1505" spans="1:31" ht="60" x14ac:dyDescent="0.25">
      <c r="A1505" s="219">
        <v>1</v>
      </c>
      <c r="B1505" s="437" t="s">
        <v>454</v>
      </c>
      <c r="C1505" s="595"/>
      <c r="D1505" s="4"/>
      <c r="E1505" s="3152"/>
      <c r="F1505" s="205"/>
      <c r="G1505" s="302"/>
      <c r="H1505" s="302"/>
      <c r="I1505" s="1604"/>
      <c r="J1505" s="1604"/>
      <c r="K1505" s="203"/>
      <c r="L1505" s="203"/>
      <c r="M1505" s="203"/>
      <c r="N1505" s="203"/>
      <c r="O1505" s="203"/>
      <c r="P1505" s="203"/>
      <c r="Q1505" s="472"/>
      <c r="R1505" s="898"/>
      <c r="S1505" s="472"/>
      <c r="T1505" s="918"/>
      <c r="U1505" s="472"/>
      <c r="V1505" s="472"/>
      <c r="W1505" s="472"/>
      <c r="X1505" s="472"/>
      <c r="Y1505" s="472"/>
      <c r="Z1505" s="1060"/>
      <c r="AA1505" s="468"/>
      <c r="AB1505" s="1173">
        <f t="shared" si="493"/>
        <v>0</v>
      </c>
      <c r="AC1505" s="1188"/>
      <c r="AE1505" s="3497"/>
    </row>
    <row r="1506" spans="1:31" ht="45" x14ac:dyDescent="0.25">
      <c r="B1506" s="436" t="s">
        <v>455</v>
      </c>
      <c r="C1506" s="595"/>
      <c r="D1506" s="4"/>
      <c r="E1506" s="639"/>
      <c r="F1506" s="205"/>
      <c r="G1506" s="302"/>
      <c r="H1506" s="302"/>
      <c r="I1506" s="1604"/>
      <c r="J1506" s="1604"/>
      <c r="K1506" s="203"/>
      <c r="L1506" s="203"/>
      <c r="M1506" s="203"/>
      <c r="N1506" s="203"/>
      <c r="O1506" s="203"/>
      <c r="P1506" s="203"/>
      <c r="Q1506" s="473"/>
      <c r="R1506" s="1007"/>
      <c r="S1506" s="473"/>
      <c r="T1506" s="918"/>
      <c r="U1506" s="473"/>
      <c r="V1506" s="473"/>
      <c r="W1506" s="473"/>
      <c r="X1506" s="473"/>
      <c r="Y1506" s="472"/>
      <c r="Z1506" s="1060"/>
      <c r="AA1506" s="468"/>
      <c r="AB1506" s="1173">
        <f t="shared" si="493"/>
        <v>0</v>
      </c>
      <c r="AC1506" s="1188"/>
      <c r="AE1506" s="3497"/>
    </row>
    <row r="1507" spans="1:31" ht="90" x14ac:dyDescent="0.25">
      <c r="B1507" s="436" t="s">
        <v>456</v>
      </c>
      <c r="C1507" s="595"/>
      <c r="D1507" s="4"/>
      <c r="E1507" s="639"/>
      <c r="F1507" s="205"/>
      <c r="G1507" s="302"/>
      <c r="H1507" s="302" t="e">
        <f>G1507/F1507*100</f>
        <v>#DIV/0!</v>
      </c>
      <c r="I1507" s="1604"/>
      <c r="J1507" s="1604"/>
      <c r="K1507" s="203"/>
      <c r="L1507" s="203"/>
      <c r="M1507" s="203"/>
      <c r="N1507" s="203"/>
      <c r="O1507" s="203"/>
      <c r="P1507" s="203"/>
      <c r="Q1507" s="473"/>
      <c r="R1507" s="1007"/>
      <c r="S1507" s="473">
        <f t="shared" ref="S1507:S1514" si="506">Y1507-X1507-U1507</f>
        <v>0</v>
      </c>
      <c r="T1507" s="918"/>
      <c r="U1507" s="473"/>
      <c r="V1507" s="473">
        <f>S1507-R1507</f>
        <v>0</v>
      </c>
      <c r="W1507" s="473"/>
      <c r="X1507" s="473"/>
      <c r="Y1507" s="472"/>
      <c r="Z1507" s="1060"/>
      <c r="AA1507" s="468"/>
      <c r="AB1507" s="1173">
        <f t="shared" si="493"/>
        <v>0</v>
      </c>
      <c r="AC1507" s="1188"/>
      <c r="AE1507" s="3497"/>
    </row>
    <row r="1508" spans="1:31" ht="30" x14ac:dyDescent="0.25">
      <c r="B1508" s="437" t="s">
        <v>475</v>
      </c>
      <c r="C1508" s="595"/>
      <c r="D1508" s="4"/>
      <c r="E1508" s="639"/>
      <c r="F1508" s="205"/>
      <c r="G1508" s="302">
        <v>1</v>
      </c>
      <c r="H1508" s="302" t="e">
        <f>G1508/F1508*100</f>
        <v>#DIV/0!</v>
      </c>
      <c r="I1508" s="1604"/>
      <c r="J1508" s="1604"/>
      <c r="K1508" s="203"/>
      <c r="L1508" s="203"/>
      <c r="M1508" s="203"/>
      <c r="N1508" s="203"/>
      <c r="O1508" s="203"/>
      <c r="P1508" s="203"/>
      <c r="Q1508" s="473"/>
      <c r="R1508" s="1007">
        <f t="shared" ref="R1508" si="507">Q1508/12*$B$4</f>
        <v>0</v>
      </c>
      <c r="S1508" s="473">
        <f t="shared" si="506"/>
        <v>2.0613299999999999</v>
      </c>
      <c r="T1508" s="918"/>
      <c r="U1508" s="473"/>
      <c r="V1508" s="473">
        <f>S1508-R1508</f>
        <v>2.0613299999999999</v>
      </c>
      <c r="W1508" s="473"/>
      <c r="X1508" s="473"/>
      <c r="Y1508" s="472">
        <v>2.0613299999999999</v>
      </c>
      <c r="Z1508" s="1060"/>
      <c r="AA1508" s="468"/>
      <c r="AB1508" s="1173">
        <f t="shared" si="493"/>
        <v>0</v>
      </c>
      <c r="AC1508" s="1188"/>
      <c r="AE1508" s="3497"/>
    </row>
    <row r="1509" spans="1:31" ht="29.25" x14ac:dyDescent="0.25">
      <c r="A1509" s="219">
        <v>1</v>
      </c>
      <c r="B1509" s="666" t="s">
        <v>311</v>
      </c>
      <c r="C1509" s="576"/>
      <c r="D1509" s="4"/>
      <c r="E1509" s="641"/>
      <c r="F1509" s="205"/>
      <c r="G1509" s="302">
        <f>G1510+G1512/9.4</f>
        <v>0.88297872340425532</v>
      </c>
      <c r="H1509" s="302" t="e">
        <f>G1509/F1509*100</f>
        <v>#DIV/0!</v>
      </c>
      <c r="I1509" s="1604"/>
      <c r="J1509" s="1604"/>
      <c r="K1509" s="203"/>
      <c r="L1509" s="203"/>
      <c r="M1509" s="203"/>
      <c r="N1509" s="203"/>
      <c r="O1509" s="203"/>
      <c r="P1509" s="203"/>
      <c r="Q1509" s="473"/>
      <c r="R1509" s="1007"/>
      <c r="S1509" s="473">
        <f t="shared" si="506"/>
        <v>0</v>
      </c>
      <c r="T1509" s="918"/>
      <c r="U1509" s="472"/>
      <c r="V1509" s="473"/>
      <c r="W1509" s="473"/>
      <c r="X1509" s="473"/>
      <c r="Y1509" s="472"/>
      <c r="Z1509" s="1060"/>
      <c r="AA1509" s="468"/>
      <c r="AB1509" s="1173">
        <f t="shared" si="493"/>
        <v>0</v>
      </c>
      <c r="AC1509" s="1188"/>
      <c r="AE1509" s="3497"/>
    </row>
    <row r="1510" spans="1:31" x14ac:dyDescent="0.25">
      <c r="A1510" s="219">
        <v>1</v>
      </c>
      <c r="B1510" s="666" t="s">
        <v>319</v>
      </c>
      <c r="C1510" s="1790"/>
      <c r="D1510" s="666"/>
      <c r="E1510" s="957"/>
      <c r="F1510" s="669"/>
      <c r="G1510" s="890"/>
      <c r="H1510" s="890"/>
      <c r="I1510" s="1604"/>
      <c r="J1510" s="1604"/>
      <c r="K1510" s="203"/>
      <c r="L1510" s="203"/>
      <c r="M1510" s="203"/>
      <c r="N1510" s="203"/>
      <c r="O1510" s="203"/>
      <c r="P1510" s="203"/>
      <c r="Q1510" s="472"/>
      <c r="R1510" s="898">
        <f>Q1510/12*$B$4</f>
        <v>0</v>
      </c>
      <c r="S1510" s="473">
        <f t="shared" si="506"/>
        <v>0</v>
      </c>
      <c r="T1510" s="1370"/>
      <c r="U1510" s="474"/>
      <c r="V1510" s="472">
        <f>S1510-R1510</f>
        <v>0</v>
      </c>
      <c r="W1510" s="472"/>
      <c r="X1510" s="472"/>
      <c r="Y1510" s="472"/>
      <c r="Z1510" s="1064"/>
      <c r="AA1510" s="468"/>
      <c r="AB1510" s="1173">
        <f t="shared" si="493"/>
        <v>0</v>
      </c>
      <c r="AC1510" s="1188"/>
      <c r="AE1510" s="3497"/>
    </row>
    <row r="1511" spans="1:31" x14ac:dyDescent="0.25">
      <c r="A1511" s="219">
        <v>1</v>
      </c>
      <c r="B1511" s="4" t="s">
        <v>320</v>
      </c>
      <c r="C1511" s="1734"/>
      <c r="D1511" s="4"/>
      <c r="E1511" s="641"/>
      <c r="F1511" s="205"/>
      <c r="G1511" s="302">
        <f>G1512/9.4</f>
        <v>0.88297872340425532</v>
      </c>
      <c r="H1511" s="302" t="e">
        <f>G1511/F1511*100</f>
        <v>#DIV/0!</v>
      </c>
      <c r="I1511" s="1604"/>
      <c r="J1511" s="1604"/>
      <c r="K1511" s="203"/>
      <c r="L1511" s="203"/>
      <c r="M1511" s="203"/>
      <c r="N1511" s="203"/>
      <c r="O1511" s="203"/>
      <c r="P1511" s="203"/>
      <c r="Q1511" s="471"/>
      <c r="R1511" s="897"/>
      <c r="S1511" s="472">
        <f t="shared" si="506"/>
        <v>0</v>
      </c>
      <c r="T1511" s="918"/>
      <c r="U1511" s="472"/>
      <c r="V1511" s="472"/>
      <c r="W1511" s="471"/>
      <c r="X1511" s="471"/>
      <c r="Y1511" s="471"/>
      <c r="Z1511" s="1060"/>
      <c r="AA1511" s="511"/>
      <c r="AB1511" s="1173">
        <f t="shared" si="493"/>
        <v>0</v>
      </c>
      <c r="AC1511" s="1188"/>
      <c r="AE1511" s="3497"/>
    </row>
    <row r="1512" spans="1:31" x14ac:dyDescent="0.25">
      <c r="A1512" s="219">
        <v>1</v>
      </c>
      <c r="B1512" s="680" t="s">
        <v>321</v>
      </c>
      <c r="C1512" s="576"/>
      <c r="D1512" s="4"/>
      <c r="E1512" s="955"/>
      <c r="F1512" s="205"/>
      <c r="G1512" s="3564">
        <v>8.3000000000000007</v>
      </c>
      <c r="H1512" s="302" t="e">
        <f>G1512/F1512*100</f>
        <v>#DIV/0!</v>
      </c>
      <c r="I1512" s="1604"/>
      <c r="J1512" s="1604"/>
      <c r="K1512" s="203"/>
      <c r="L1512" s="203"/>
      <c r="M1512" s="203"/>
      <c r="N1512" s="203"/>
      <c r="O1512" s="203"/>
      <c r="P1512" s="203"/>
      <c r="Q1512" s="472"/>
      <c r="R1512" s="898"/>
      <c r="S1512" s="472">
        <f t="shared" si="506"/>
        <v>0</v>
      </c>
      <c r="T1512" s="918"/>
      <c r="U1512" s="472"/>
      <c r="V1512" s="472"/>
      <c r="W1512" s="472"/>
      <c r="X1512" s="472"/>
      <c r="Y1512" s="472"/>
      <c r="Z1512" s="1060"/>
      <c r="AA1512" s="468"/>
      <c r="AB1512" s="1173">
        <f t="shared" si="493"/>
        <v>0</v>
      </c>
      <c r="AC1512" s="1188"/>
      <c r="AE1512" s="3497"/>
    </row>
    <row r="1513" spans="1:31" ht="29.25" x14ac:dyDescent="0.25">
      <c r="A1513" s="219">
        <v>1</v>
      </c>
      <c r="B1513" s="666" t="s">
        <v>304</v>
      </c>
      <c r="C1513" s="576"/>
      <c r="D1513" s="4"/>
      <c r="E1513" s="956"/>
      <c r="F1513" s="205"/>
      <c r="G1513" s="302"/>
      <c r="H1513" s="302"/>
      <c r="I1513" s="1604"/>
      <c r="J1513" s="1604"/>
      <c r="K1513" s="203"/>
      <c r="L1513" s="203"/>
      <c r="M1513" s="203"/>
      <c r="N1513" s="203"/>
      <c r="O1513" s="203"/>
      <c r="P1513" s="203"/>
      <c r="Q1513" s="472"/>
      <c r="R1513" s="898"/>
      <c r="S1513" s="472">
        <f t="shared" si="506"/>
        <v>0</v>
      </c>
      <c r="T1513" s="918"/>
      <c r="U1513" s="472"/>
      <c r="V1513" s="472"/>
      <c r="W1513" s="472"/>
      <c r="X1513" s="472"/>
      <c r="Y1513" s="472"/>
      <c r="Z1513" s="1060"/>
      <c r="AA1513" s="468"/>
      <c r="AB1513" s="1173">
        <f t="shared" si="493"/>
        <v>0</v>
      </c>
      <c r="AC1513" s="1188"/>
      <c r="AE1513" s="3497"/>
    </row>
    <row r="1514" spans="1:31" ht="30" x14ac:dyDescent="0.25">
      <c r="A1514" s="219">
        <v>1</v>
      </c>
      <c r="B1514" s="662" t="s">
        <v>191</v>
      </c>
      <c r="C1514" s="576"/>
      <c r="D1514" s="4"/>
      <c r="E1514" s="641"/>
      <c r="F1514" s="205"/>
      <c r="G1514" s="302"/>
      <c r="H1514" s="302"/>
      <c r="I1514" s="1604"/>
      <c r="J1514" s="1604"/>
      <c r="K1514" s="203"/>
      <c r="L1514" s="203"/>
      <c r="M1514" s="203"/>
      <c r="N1514" s="203"/>
      <c r="O1514" s="203"/>
      <c r="P1514" s="203"/>
      <c r="Q1514" s="472"/>
      <c r="R1514" s="898"/>
      <c r="S1514" s="472">
        <f t="shared" si="506"/>
        <v>0</v>
      </c>
      <c r="T1514" s="918"/>
      <c r="U1514" s="472"/>
      <c r="V1514" s="472"/>
      <c r="W1514" s="472"/>
      <c r="X1514" s="472"/>
      <c r="Y1514" s="472"/>
      <c r="Z1514" s="1060"/>
      <c r="AA1514" s="468"/>
      <c r="AB1514" s="1173">
        <f t="shared" si="493"/>
        <v>0</v>
      </c>
      <c r="AC1514" s="1188"/>
      <c r="AE1514" s="3497"/>
    </row>
    <row r="1515" spans="1:31" s="2356" customFormat="1" x14ac:dyDescent="0.25">
      <c r="B1515" s="662"/>
      <c r="C1515" s="576"/>
      <c r="D1515" s="4"/>
      <c r="E1515" s="641"/>
      <c r="F1515" s="205"/>
      <c r="G1515" s="302"/>
      <c r="H1515" s="302"/>
      <c r="I1515" s="1604"/>
      <c r="J1515" s="1604"/>
      <c r="K1515" s="203"/>
      <c r="L1515" s="203"/>
      <c r="M1515" s="203"/>
      <c r="N1515" s="203"/>
      <c r="O1515" s="203"/>
      <c r="P1515" s="203"/>
      <c r="Q1515" s="472"/>
      <c r="R1515" s="898"/>
      <c r="S1515" s="472"/>
      <c r="T1515" s="918"/>
      <c r="U1515" s="472"/>
      <c r="V1515" s="472"/>
      <c r="W1515" s="472"/>
      <c r="X1515" s="472"/>
      <c r="Y1515" s="472"/>
      <c r="Z1515" s="1060"/>
      <c r="AA1515" s="468"/>
      <c r="AB1515" s="1173">
        <f t="shared" si="493"/>
        <v>0</v>
      </c>
      <c r="AC1515" s="1188"/>
      <c r="AE1515" s="3497"/>
    </row>
    <row r="1516" spans="1:31" x14ac:dyDescent="0.25">
      <c r="A1516" s="219">
        <v>1</v>
      </c>
      <c r="B1516" s="654" t="s">
        <v>217</v>
      </c>
      <c r="C1516" s="576"/>
      <c r="D1516" s="4"/>
      <c r="E1516" s="347"/>
      <c r="F1516" s="205"/>
      <c r="G1516" s="302">
        <f>G1517+G1518</f>
        <v>0</v>
      </c>
      <c r="H1516" s="302" t="e">
        <f t="shared" ref="H1516:H1524" si="508">G1516/F1516*100</f>
        <v>#DIV/0!</v>
      </c>
      <c r="I1516" s="1604"/>
      <c r="J1516" s="1604"/>
      <c r="K1516" s="203"/>
      <c r="L1516" s="203"/>
      <c r="M1516" s="203"/>
      <c r="N1516" s="203"/>
      <c r="O1516" s="203"/>
      <c r="P1516" s="203"/>
      <c r="Q1516" s="472"/>
      <c r="R1516" s="1008">
        <f t="shared" ref="R1516" si="509">Q1516/12*$B$4</f>
        <v>0</v>
      </c>
      <c r="S1516" s="472">
        <f>Y1516-X1516-U1516</f>
        <v>0</v>
      </c>
      <c r="T1516" s="918"/>
      <c r="U1516" s="472"/>
      <c r="V1516" s="472">
        <f>S1516-R1516</f>
        <v>0</v>
      </c>
      <c r="W1516" s="472"/>
      <c r="X1516" s="472"/>
      <c r="Y1516" s="472"/>
      <c r="Z1516" s="1060"/>
      <c r="AA1516" s="468"/>
      <c r="AB1516" s="1173">
        <f t="shared" si="493"/>
        <v>0</v>
      </c>
      <c r="AC1516" s="1188"/>
      <c r="AE1516" s="3497"/>
    </row>
    <row r="1517" spans="1:31" ht="30" x14ac:dyDescent="0.25">
      <c r="A1517" s="219">
        <v>1</v>
      </c>
      <c r="B1517" s="427" t="s">
        <v>259</v>
      </c>
      <c r="C1517" s="576"/>
      <c r="D1517" s="4"/>
      <c r="E1517" s="347"/>
      <c r="F1517" s="205"/>
      <c r="G1517" s="302"/>
      <c r="H1517" s="302" t="e">
        <f t="shared" si="508"/>
        <v>#DIV/0!</v>
      </c>
      <c r="I1517" s="1604"/>
      <c r="J1517" s="1604"/>
      <c r="K1517" s="203"/>
      <c r="L1517" s="203"/>
      <c r="M1517" s="203"/>
      <c r="N1517" s="203"/>
      <c r="O1517" s="203"/>
      <c r="P1517" s="203"/>
      <c r="Q1517" s="472"/>
      <c r="R1517" s="898"/>
      <c r="S1517" s="472">
        <f>Y1517-X1517-U1517</f>
        <v>0</v>
      </c>
      <c r="T1517" s="918"/>
      <c r="U1517" s="472"/>
      <c r="V1517" s="472"/>
      <c r="W1517" s="472"/>
      <c r="X1517" s="472"/>
      <c r="Y1517" s="472"/>
      <c r="Z1517" s="1060"/>
      <c r="AA1517" s="468"/>
      <c r="AB1517" s="1173">
        <f t="shared" si="493"/>
        <v>0</v>
      </c>
      <c r="AC1517" s="1188"/>
      <c r="AE1517" s="3497"/>
    </row>
    <row r="1518" spans="1:31" ht="30" x14ac:dyDescent="0.25">
      <c r="A1518" s="219">
        <v>1</v>
      </c>
      <c r="B1518" s="427" t="s">
        <v>264</v>
      </c>
      <c r="C1518" s="576"/>
      <c r="D1518" s="4"/>
      <c r="E1518" s="347"/>
      <c r="F1518" s="205"/>
      <c r="G1518" s="302"/>
      <c r="H1518" s="302" t="e">
        <f t="shared" si="508"/>
        <v>#DIV/0!</v>
      </c>
      <c r="I1518" s="1604"/>
      <c r="J1518" s="1604"/>
      <c r="K1518" s="203"/>
      <c r="L1518" s="203"/>
      <c r="M1518" s="203"/>
      <c r="N1518" s="203"/>
      <c r="O1518" s="203"/>
      <c r="P1518" s="203"/>
      <c r="Q1518" s="472"/>
      <c r="R1518" s="898"/>
      <c r="S1518" s="472">
        <f>Y1518-X1518-U1518</f>
        <v>0</v>
      </c>
      <c r="T1518" s="918"/>
      <c r="U1518" s="472"/>
      <c r="V1518" s="472"/>
      <c r="W1518" s="472"/>
      <c r="X1518" s="472"/>
      <c r="Y1518" s="472"/>
      <c r="Z1518" s="1060"/>
      <c r="AA1518" s="468"/>
      <c r="AB1518" s="1173">
        <f t="shared" si="493"/>
        <v>0</v>
      </c>
      <c r="AC1518" s="1188"/>
      <c r="AE1518" s="3497"/>
    </row>
    <row r="1519" spans="1:31" s="2356" customFormat="1" ht="86.25" x14ac:dyDescent="0.25">
      <c r="B1519" s="616" t="s">
        <v>515</v>
      </c>
      <c r="C1519" s="576"/>
      <c r="D1519" s="4"/>
      <c r="E1519" s="638"/>
      <c r="F1519" s="669"/>
      <c r="G1519" s="890">
        <f>G1483</f>
        <v>3</v>
      </c>
      <c r="H1519" s="302" t="e">
        <f t="shared" si="508"/>
        <v>#DIV/0!</v>
      </c>
      <c r="I1519" s="1604"/>
      <c r="J1519" s="1604"/>
      <c r="K1519" s="203"/>
      <c r="L1519" s="203"/>
      <c r="M1519" s="203"/>
      <c r="N1519" s="203"/>
      <c r="O1519" s="203"/>
      <c r="P1519" s="203"/>
      <c r="Q1519" s="472"/>
      <c r="R1519" s="898">
        <f t="shared" ref="R1519:Y1519" si="510">R1483</f>
        <v>0</v>
      </c>
      <c r="S1519" s="472">
        <f t="shared" si="510"/>
        <v>9.0476399999999995</v>
      </c>
      <c r="T1519" s="918">
        <f t="shared" si="510"/>
        <v>0</v>
      </c>
      <c r="U1519" s="472">
        <f t="shared" si="510"/>
        <v>0</v>
      </c>
      <c r="V1519" s="472">
        <f t="shared" si="510"/>
        <v>9.0476399999999995</v>
      </c>
      <c r="W1519" s="472">
        <f t="shared" si="510"/>
        <v>0</v>
      </c>
      <c r="X1519" s="472">
        <f t="shared" si="510"/>
        <v>0</v>
      </c>
      <c r="Y1519" s="472">
        <f t="shared" si="510"/>
        <v>9.0476399999999995</v>
      </c>
      <c r="Z1519" s="1060"/>
      <c r="AA1519" s="468"/>
      <c r="AB1519" s="1173">
        <f t="shared" ref="AB1519:AB1542" si="511">S1519-R1519-V1519</f>
        <v>0</v>
      </c>
      <c r="AC1519" s="1188"/>
      <c r="AE1519" s="3497"/>
    </row>
    <row r="1520" spans="1:31" x14ac:dyDescent="0.25">
      <c r="A1520" s="219">
        <v>1</v>
      </c>
      <c r="B1520" s="616" t="s">
        <v>260</v>
      </c>
      <c r="C1520" s="576"/>
      <c r="D1520" s="4"/>
      <c r="E1520" s="638"/>
      <c r="F1520" s="669"/>
      <c r="G1520" s="890">
        <f>G1499+G1471</f>
        <v>2</v>
      </c>
      <c r="H1520" s="890" t="e">
        <f t="shared" si="508"/>
        <v>#DIV/0!</v>
      </c>
      <c r="I1520" s="1604"/>
      <c r="J1520" s="1604"/>
      <c r="K1520" s="203"/>
      <c r="L1520" s="203"/>
      <c r="M1520" s="203"/>
      <c r="N1520" s="203"/>
      <c r="O1520" s="203"/>
      <c r="P1520" s="203"/>
      <c r="Q1520" s="472"/>
      <c r="R1520" s="898"/>
      <c r="S1520" s="472">
        <f>Y1520-X1520-U1520</f>
        <v>0</v>
      </c>
      <c r="T1520" s="918"/>
      <c r="U1520" s="472"/>
      <c r="V1520" s="472"/>
      <c r="W1520" s="472"/>
      <c r="X1520" s="472"/>
      <c r="Y1520" s="472"/>
      <c r="Z1520" s="1064"/>
      <c r="AA1520" s="468"/>
      <c r="AB1520" s="1173">
        <f t="shared" si="511"/>
        <v>0</v>
      </c>
      <c r="AC1520" s="1188"/>
      <c r="AE1520" s="3497"/>
    </row>
    <row r="1521" spans="1:31" ht="29.25" x14ac:dyDescent="0.25">
      <c r="A1521" s="219">
        <v>1</v>
      </c>
      <c r="B1521" s="616" t="s">
        <v>273</v>
      </c>
      <c r="C1521" s="576"/>
      <c r="D1521" s="4"/>
      <c r="E1521" s="638"/>
      <c r="F1521" s="669"/>
      <c r="G1521" s="890">
        <f>G1487</f>
        <v>3</v>
      </c>
      <c r="H1521" s="890" t="e">
        <f t="shared" si="508"/>
        <v>#DIV/0!</v>
      </c>
      <c r="I1521" s="1604"/>
      <c r="J1521" s="1604"/>
      <c r="K1521" s="203"/>
      <c r="L1521" s="203"/>
      <c r="M1521" s="203"/>
      <c r="N1521" s="203"/>
      <c r="O1521" s="203"/>
      <c r="P1521" s="203"/>
      <c r="Q1521" s="472"/>
      <c r="R1521" s="898"/>
      <c r="S1521" s="472"/>
      <c r="T1521" s="918">
        <f t="shared" ref="T1521" si="512">T1508+T1487</f>
        <v>0</v>
      </c>
      <c r="U1521" s="472"/>
      <c r="V1521" s="472"/>
      <c r="W1521" s="472"/>
      <c r="X1521" s="472"/>
      <c r="Y1521" s="472"/>
      <c r="Z1521" s="1064"/>
      <c r="AA1521" s="468"/>
      <c r="AB1521" s="1173">
        <f t="shared" si="511"/>
        <v>0</v>
      </c>
      <c r="AC1521" s="1188"/>
      <c r="AE1521" s="3497"/>
    </row>
    <row r="1522" spans="1:31" ht="29.25" x14ac:dyDescent="0.25">
      <c r="A1522" s="219">
        <v>1</v>
      </c>
      <c r="B1522" s="616" t="s">
        <v>261</v>
      </c>
      <c r="C1522" s="576"/>
      <c r="D1522" s="4"/>
      <c r="E1522" s="638"/>
      <c r="F1522" s="669"/>
      <c r="G1522" s="890">
        <f>G1509+G1477</f>
        <v>1.8829787234042552</v>
      </c>
      <c r="H1522" s="890" t="e">
        <f t="shared" si="508"/>
        <v>#DIV/0!</v>
      </c>
      <c r="I1522" s="1604"/>
      <c r="J1522" s="1604"/>
      <c r="K1522" s="203"/>
      <c r="L1522" s="203"/>
      <c r="M1522" s="203"/>
      <c r="N1522" s="203"/>
      <c r="O1522" s="203"/>
      <c r="P1522" s="203"/>
      <c r="Q1522" s="472"/>
      <c r="R1522" s="898"/>
      <c r="S1522" s="472">
        <f>Y1522-X1522-U1522</f>
        <v>0</v>
      </c>
      <c r="T1522" s="918"/>
      <c r="U1522" s="472"/>
      <c r="V1522" s="472"/>
      <c r="W1522" s="472"/>
      <c r="X1522" s="472"/>
      <c r="Y1522" s="472"/>
      <c r="Z1522" s="1064"/>
      <c r="AA1522" s="468"/>
      <c r="AB1522" s="1173">
        <f t="shared" si="511"/>
        <v>0</v>
      </c>
      <c r="AC1522" s="1188"/>
      <c r="AE1522" s="3497"/>
    </row>
    <row r="1523" spans="1:31" ht="29.25" x14ac:dyDescent="0.25">
      <c r="A1523" s="219">
        <v>1</v>
      </c>
      <c r="B1523" s="616" t="s">
        <v>262</v>
      </c>
      <c r="C1523" s="576"/>
      <c r="D1523" s="4"/>
      <c r="E1523" s="3280"/>
      <c r="F1523" s="669"/>
      <c r="G1523" s="890">
        <f t="shared" ref="G1523" si="513">G1513+G1481</f>
        <v>0</v>
      </c>
      <c r="H1523" s="890" t="e">
        <f t="shared" si="508"/>
        <v>#DIV/0!</v>
      </c>
      <c r="I1523" s="1604"/>
      <c r="J1523" s="1604"/>
      <c r="K1523" s="203"/>
      <c r="L1523" s="203"/>
      <c r="M1523" s="203"/>
      <c r="N1523" s="203"/>
      <c r="O1523" s="203"/>
      <c r="P1523" s="203"/>
      <c r="Q1523" s="472"/>
      <c r="R1523" s="1008"/>
      <c r="S1523" s="472"/>
      <c r="T1523" s="918"/>
      <c r="U1523" s="472"/>
      <c r="V1523" s="472"/>
      <c r="W1523" s="472"/>
      <c r="X1523" s="472"/>
      <c r="Y1523" s="472"/>
      <c r="Z1523" s="1064"/>
      <c r="AA1523" s="468"/>
      <c r="AB1523" s="1173">
        <f t="shared" si="511"/>
        <v>0</v>
      </c>
      <c r="AC1523" s="1188"/>
      <c r="AE1523" s="3497"/>
    </row>
    <row r="1524" spans="1:31" x14ac:dyDescent="0.25">
      <c r="A1524" s="219">
        <v>1</v>
      </c>
      <c r="B1524" s="617" t="s">
        <v>134</v>
      </c>
      <c r="C1524" s="576"/>
      <c r="D1524" s="4"/>
      <c r="E1524" s="640"/>
      <c r="F1524" s="669"/>
      <c r="G1524" s="669">
        <f>G1520+G1521+G1523+G1477*2.6+G1512/4.2+G1519*2.6</f>
        <v>17.376190476190477</v>
      </c>
      <c r="H1524" s="669" t="e">
        <f t="shared" si="508"/>
        <v>#DIV/0!</v>
      </c>
      <c r="I1524" s="1604"/>
      <c r="J1524" s="1604"/>
      <c r="K1524" s="203"/>
      <c r="L1524" s="203"/>
      <c r="M1524" s="203"/>
      <c r="N1524" s="203"/>
      <c r="O1524" s="203"/>
      <c r="P1524" s="203"/>
      <c r="Q1524" s="472"/>
      <c r="R1524" s="898">
        <f t="shared" ref="R1524:X1524" si="514">SUM(R1523,R1516,R1508,R1499,R1487,R1483,R1470)</f>
        <v>0</v>
      </c>
      <c r="S1524" s="472">
        <f t="shared" si="514"/>
        <v>28.908790000000003</v>
      </c>
      <c r="T1524" s="918">
        <f t="shared" si="514"/>
        <v>0</v>
      </c>
      <c r="U1524" s="472">
        <f t="shared" si="514"/>
        <v>0</v>
      </c>
      <c r="V1524" s="472">
        <f t="shared" si="514"/>
        <v>28.908790000000003</v>
      </c>
      <c r="W1524" s="472">
        <f t="shared" si="514"/>
        <v>0</v>
      </c>
      <c r="X1524" s="472">
        <f t="shared" si="514"/>
        <v>0</v>
      </c>
      <c r="Y1524" s="226">
        <f>SUM(Y1523,Y1516,Y1499,Y1487,Y1483,Y1470)</f>
        <v>26.847459999999998</v>
      </c>
      <c r="Z1524" s="1049"/>
      <c r="AA1524" s="468"/>
      <c r="AB1524" s="1173">
        <f t="shared" si="511"/>
        <v>0</v>
      </c>
      <c r="AC1524" s="1188"/>
      <c r="AE1524" s="3497"/>
    </row>
    <row r="1525" spans="1:31" x14ac:dyDescent="0.25">
      <c r="A1525" s="219">
        <v>1</v>
      </c>
      <c r="B1525" s="220" t="s">
        <v>28</v>
      </c>
      <c r="C1525" s="588"/>
      <c r="D1525" s="1242"/>
      <c r="E1525" s="368"/>
      <c r="F1525" s="965"/>
      <c r="G1525" s="965"/>
      <c r="H1525" s="965"/>
      <c r="I1525" s="1596"/>
      <c r="J1525" s="1596"/>
      <c r="K1525" s="888"/>
      <c r="L1525" s="888"/>
      <c r="M1525" s="888"/>
      <c r="N1525" s="888"/>
      <c r="O1525" s="888"/>
      <c r="P1525" s="888"/>
      <c r="Q1525" s="471"/>
      <c r="R1525" s="897"/>
      <c r="S1525" s="471">
        <f>Y1525-X1525-U1525</f>
        <v>0</v>
      </c>
      <c r="T1525" s="921"/>
      <c r="U1525" s="471"/>
      <c r="V1525" s="471"/>
      <c r="W1525" s="471"/>
      <c r="X1525" s="471"/>
      <c r="Y1525" s="471"/>
      <c r="Z1525" s="1096"/>
      <c r="AA1525" s="511"/>
      <c r="AB1525" s="1173">
        <f t="shared" si="511"/>
        <v>0</v>
      </c>
      <c r="AC1525" s="1188"/>
      <c r="AE1525" s="3497"/>
    </row>
    <row r="1526" spans="1:31" x14ac:dyDescent="0.25">
      <c r="A1526" s="219">
        <v>1</v>
      </c>
      <c r="B1526" s="2" t="s">
        <v>123</v>
      </c>
      <c r="C1526" s="589"/>
      <c r="D1526" s="2"/>
      <c r="E1526" s="351"/>
      <c r="F1526" s="309"/>
      <c r="G1526" s="309"/>
      <c r="H1526" s="309"/>
      <c r="I1526" s="1604"/>
      <c r="J1526" s="1604"/>
      <c r="K1526" s="667"/>
      <c r="L1526" s="667"/>
      <c r="M1526" s="667"/>
      <c r="N1526" s="667"/>
      <c r="O1526" s="667"/>
      <c r="P1526" s="667"/>
      <c r="Q1526" s="472"/>
      <c r="R1526" s="898"/>
      <c r="S1526" s="472">
        <f>Y1526-X1526-U1526</f>
        <v>0</v>
      </c>
      <c r="T1526" s="918"/>
      <c r="U1526" s="472"/>
      <c r="V1526" s="472"/>
      <c r="W1526" s="472"/>
      <c r="X1526" s="472"/>
      <c r="Y1526" s="472"/>
      <c r="Z1526" s="1080"/>
      <c r="AA1526" s="468"/>
      <c r="AB1526" s="1173">
        <f t="shared" si="511"/>
        <v>0</v>
      </c>
      <c r="AC1526" s="1188"/>
      <c r="AE1526" s="3497"/>
    </row>
    <row r="1527" spans="1:31" s="229" customFormat="1" x14ac:dyDescent="0.25">
      <c r="A1527" s="219">
        <v>1</v>
      </c>
      <c r="B1527" s="9" t="s">
        <v>44</v>
      </c>
      <c r="C1527" s="565"/>
      <c r="D1527" s="3"/>
      <c r="E1527" s="351"/>
      <c r="F1527" s="205"/>
      <c r="G1527" s="205"/>
      <c r="H1527" s="205" t="e">
        <f>G1527/F1527*100</f>
        <v>#DIV/0!</v>
      </c>
      <c r="I1527" s="1607">
        <v>8</v>
      </c>
      <c r="J1527" s="243" t="e">
        <f>M1527/G1527</f>
        <v>#DIV/0!</v>
      </c>
      <c r="K1527" s="244">
        <f>ROUND(E1527*I1527,0)</f>
        <v>0</v>
      </c>
      <c r="L1527" s="244">
        <f>ROUND(K1527/12*$B$4,0)</f>
        <v>0</v>
      </c>
      <c r="M1527" s="244"/>
      <c r="N1527" s="244" t="e">
        <f>M1527/L1527*100</f>
        <v>#DIV/0!</v>
      </c>
      <c r="O1527" s="244" t="e">
        <f>ROUND(K1527/D1527,0)</f>
        <v>#DIV/0!</v>
      </c>
      <c r="P1527" s="244" t="e">
        <f>M1527/$B$4*12/O1527</f>
        <v>#DIV/0!</v>
      </c>
      <c r="Q1527" s="472"/>
      <c r="R1527" s="898"/>
      <c r="S1527" s="472">
        <f>Y1527-X1527-U1527</f>
        <v>0</v>
      </c>
      <c r="T1527" s="918"/>
      <c r="U1527" s="472"/>
      <c r="V1527" s="472">
        <f>S1527-R1527</f>
        <v>0</v>
      </c>
      <c r="W1527" s="472"/>
      <c r="X1527" s="472"/>
      <c r="Y1527" s="472"/>
      <c r="Z1527" s="1076"/>
      <c r="AA1527" s="468"/>
      <c r="AB1527" s="1173">
        <f t="shared" si="511"/>
        <v>0</v>
      </c>
      <c r="AC1527" s="1188"/>
      <c r="AE1527" s="3497"/>
    </row>
    <row r="1528" spans="1:31" x14ac:dyDescent="0.25">
      <c r="A1528" s="219">
        <v>1</v>
      </c>
      <c r="B1528" s="1837" t="s">
        <v>176</v>
      </c>
      <c r="C1528" s="1372"/>
      <c r="D1528" s="1753"/>
      <c r="E1528" s="353"/>
      <c r="F1528" s="435"/>
      <c r="G1528" s="3437">
        <f t="shared" ref="G1528:G1529" si="515">SUM(G1527)</f>
        <v>0</v>
      </c>
      <c r="H1528" s="249" t="e">
        <f>G1528/F1528*100</f>
        <v>#DIV/0!</v>
      </c>
      <c r="I1528" s="1852">
        <f>IF(E1528=0,0,K1528/E1528)</f>
        <v>0</v>
      </c>
      <c r="J1528" s="1232" t="e">
        <f>M1528/G1528</f>
        <v>#DIV/0!</v>
      </c>
      <c r="K1528" s="1296">
        <f t="shared" ref="K1528:M1529" si="516">SUM(K1527)</f>
        <v>0</v>
      </c>
      <c r="L1528" s="1296">
        <f t="shared" si="516"/>
        <v>0</v>
      </c>
      <c r="M1528" s="1296">
        <f t="shared" si="516"/>
        <v>0</v>
      </c>
      <c r="N1528" s="1296" t="e">
        <f>M1528/L1528*100</f>
        <v>#DIV/0!</v>
      </c>
      <c r="O1528" s="1296" t="e">
        <f>SUM(O1527)</f>
        <v>#DIV/0!</v>
      </c>
      <c r="P1528" s="408" t="e">
        <f>M1528/$B$4*12/O1528</f>
        <v>#DIV/0!</v>
      </c>
      <c r="Q1528" s="473"/>
      <c r="R1528" s="1007"/>
      <c r="S1528" s="473">
        <f>Y1528-X1528-U1528</f>
        <v>0</v>
      </c>
      <c r="T1528" s="1220"/>
      <c r="U1528" s="473"/>
      <c r="V1528" s="473"/>
      <c r="W1528" s="473"/>
      <c r="X1528" s="473"/>
      <c r="Y1528" s="473"/>
      <c r="Z1528" s="1099"/>
      <c r="AA1528" s="993"/>
      <c r="AB1528" s="1173">
        <f t="shared" si="511"/>
        <v>0</v>
      </c>
      <c r="AC1528" s="1188"/>
      <c r="AE1528" s="3497"/>
    </row>
    <row r="1529" spans="1:31" ht="30" thickBot="1" x14ac:dyDescent="0.3">
      <c r="A1529" s="219">
        <v>1</v>
      </c>
      <c r="B1529" s="230" t="s">
        <v>201</v>
      </c>
      <c r="C1529" s="230"/>
      <c r="D1529" s="230"/>
      <c r="E1529" s="374"/>
      <c r="F1529" s="1729"/>
      <c r="G1529" s="1729">
        <f t="shared" si="515"/>
        <v>0</v>
      </c>
      <c r="H1529" s="1729" t="e">
        <f>G1529/F1529*100</f>
        <v>#DIV/0!</v>
      </c>
      <c r="I1529" s="1799">
        <f>IF(E1529=0,0,K1529/E1529)</f>
        <v>0</v>
      </c>
      <c r="J1529" s="1853" t="e">
        <f>SUM(J1528)</f>
        <v>#DIV/0!</v>
      </c>
      <c r="K1529" s="1729">
        <f t="shared" si="516"/>
        <v>0</v>
      </c>
      <c r="L1529" s="1729">
        <f t="shared" si="516"/>
        <v>0</v>
      </c>
      <c r="M1529" s="1729">
        <f t="shared" si="516"/>
        <v>0</v>
      </c>
      <c r="N1529" s="1276" t="e">
        <f>M1529/L1529*100</f>
        <v>#DIV/0!</v>
      </c>
      <c r="O1529" s="1323" t="e">
        <f>SUM(O1527)</f>
        <v>#DIV/0!</v>
      </c>
      <c r="P1529" s="1276" t="e">
        <f>M1529/$B$4*12/O1529</f>
        <v>#DIV/0!</v>
      </c>
      <c r="Q1529" s="477"/>
      <c r="R1529" s="1012">
        <f t="shared" ref="R1529" si="517">Q1529/12*$B$4</f>
        <v>0</v>
      </c>
      <c r="S1529" s="477">
        <f>Y1529-X1529-U1529</f>
        <v>0</v>
      </c>
      <c r="T1529" s="920"/>
      <c r="U1529" s="477"/>
      <c r="V1529" s="477">
        <f>S1529-R1529</f>
        <v>0</v>
      </c>
      <c r="W1529" s="477"/>
      <c r="X1529" s="477"/>
      <c r="Y1529" s="477"/>
      <c r="Z1529" s="1731"/>
      <c r="AA1529" s="1040"/>
      <c r="AB1529" s="1173">
        <f t="shared" si="511"/>
        <v>0</v>
      </c>
      <c r="AC1529" s="1188"/>
      <c r="AE1529" s="3497"/>
    </row>
    <row r="1530" spans="1:31" ht="15.75" thickBot="1" x14ac:dyDescent="0.3">
      <c r="A1530" s="219">
        <v>1</v>
      </c>
      <c r="B1530" s="1614" t="s">
        <v>277</v>
      </c>
      <c r="C1530" s="1614"/>
      <c r="D1530" s="1614"/>
      <c r="E1530" s="383"/>
      <c r="F1530" s="1845"/>
      <c r="G1530" s="1845"/>
      <c r="H1530" s="1845"/>
      <c r="I1530" s="1574"/>
      <c r="J1530" s="1574"/>
      <c r="K1530" s="853"/>
      <c r="L1530" s="853"/>
      <c r="M1530" s="853">
        <f>M1529</f>
        <v>0</v>
      </c>
      <c r="N1530" s="853"/>
      <c r="O1530" s="853"/>
      <c r="P1530" s="853"/>
      <c r="Q1530" s="478"/>
      <c r="R1530" s="899">
        <f t="shared" ref="R1530" si="518">R1529+R1524</f>
        <v>0</v>
      </c>
      <c r="S1530" s="478">
        <f t="shared" ref="S1530:Y1530" si="519">S1529+S1524</f>
        <v>28.908790000000003</v>
      </c>
      <c r="T1530" s="923">
        <f t="shared" si="519"/>
        <v>0</v>
      </c>
      <c r="U1530" s="247">
        <f>U1529+U1524</f>
        <v>0</v>
      </c>
      <c r="V1530" s="478">
        <f t="shared" si="519"/>
        <v>28.908790000000003</v>
      </c>
      <c r="W1530" s="478">
        <f t="shared" si="519"/>
        <v>0</v>
      </c>
      <c r="X1530" s="478">
        <f t="shared" si="519"/>
        <v>0</v>
      </c>
      <c r="Y1530" s="247">
        <f t="shared" si="519"/>
        <v>26.847459999999998</v>
      </c>
      <c r="Z1530" s="1100"/>
      <c r="AA1530" s="995"/>
      <c r="AB1530" s="1173">
        <f t="shared" si="511"/>
        <v>0</v>
      </c>
      <c r="AC1530" s="1188"/>
      <c r="AE1530" s="3497"/>
    </row>
    <row r="1531" spans="1:31" x14ac:dyDescent="0.25">
      <c r="A1531" s="219">
        <v>1</v>
      </c>
      <c r="B1531" s="1822"/>
      <c r="C1531" s="1823"/>
      <c r="D1531" s="1822"/>
      <c r="E1531" s="368"/>
      <c r="F1531" s="965"/>
      <c r="G1531" s="965"/>
      <c r="H1531" s="965"/>
      <c r="I1531" s="1596"/>
      <c r="J1531" s="1596"/>
      <c r="K1531" s="888"/>
      <c r="L1531" s="888"/>
      <c r="M1531" s="888"/>
      <c r="N1531" s="888"/>
      <c r="O1531" s="888"/>
      <c r="P1531" s="888"/>
      <c r="Q1531" s="471"/>
      <c r="R1531" s="897"/>
      <c r="S1531" s="471">
        <f>Y1531-X1531-U1531</f>
        <v>0</v>
      </c>
      <c r="T1531" s="921"/>
      <c r="U1531" s="471"/>
      <c r="V1531" s="471"/>
      <c r="W1531" s="471"/>
      <c r="X1531" s="471"/>
      <c r="Y1531" s="471"/>
      <c r="Z1531" s="1096"/>
      <c r="AA1531" s="511"/>
      <c r="AB1531" s="1173">
        <f t="shared" si="511"/>
        <v>0</v>
      </c>
      <c r="AC1531" s="1188"/>
      <c r="AE1531" s="3497"/>
    </row>
    <row r="1532" spans="1:31" ht="29.25" x14ac:dyDescent="0.25">
      <c r="A1532" s="219">
        <v>1</v>
      </c>
      <c r="B1532" s="1178" t="s">
        <v>371</v>
      </c>
      <c r="C1532" s="1178"/>
      <c r="D1532" s="1722"/>
      <c r="E1532" s="351"/>
      <c r="F1532" s="309"/>
      <c r="G1532" s="309"/>
      <c r="H1532" s="309"/>
      <c r="I1532" s="1604"/>
      <c r="J1532" s="1604"/>
      <c r="K1532" s="667"/>
      <c r="L1532" s="667"/>
      <c r="M1532" s="667"/>
      <c r="N1532" s="667"/>
      <c r="O1532" s="667"/>
      <c r="P1532" s="667"/>
      <c r="Q1532" s="472"/>
      <c r="R1532" s="898"/>
      <c r="S1532" s="472">
        <f>Y1532-X1532-U1532</f>
        <v>0</v>
      </c>
      <c r="T1532" s="918"/>
      <c r="U1532" s="472"/>
      <c r="V1532" s="472"/>
      <c r="W1532" s="472"/>
      <c r="X1532" s="472"/>
      <c r="Y1532" s="472"/>
      <c r="Z1532" s="1080"/>
      <c r="AA1532" s="468"/>
      <c r="AB1532" s="1173">
        <f t="shared" si="511"/>
        <v>0</v>
      </c>
      <c r="AC1532" s="1188"/>
      <c r="AE1532" s="3497"/>
    </row>
    <row r="1533" spans="1:31" x14ac:dyDescent="0.25">
      <c r="A1533" s="219">
        <v>1</v>
      </c>
      <c r="B1533" s="633" t="s">
        <v>194</v>
      </c>
      <c r="C1533" s="1733"/>
      <c r="D1533" s="677"/>
      <c r="E1533" s="349"/>
      <c r="F1533" s="667"/>
      <c r="G1533" s="667"/>
      <c r="H1533" s="667"/>
      <c r="I1533" s="1604"/>
      <c r="J1533" s="1604"/>
      <c r="K1533" s="667"/>
      <c r="L1533" s="667"/>
      <c r="M1533" s="667"/>
      <c r="N1533" s="667"/>
      <c r="O1533" s="667"/>
      <c r="P1533" s="667"/>
      <c r="Q1533" s="472"/>
      <c r="R1533" s="1008">
        <f t="shared" ref="R1533" si="520">Q1533/12*$B$4</f>
        <v>0</v>
      </c>
      <c r="S1533" s="472">
        <f>Y1533-X1533-U1533</f>
        <v>0</v>
      </c>
      <c r="T1533" s="918"/>
      <c r="U1533" s="472"/>
      <c r="V1533" s="472">
        <f>S1533-R1533</f>
        <v>0</v>
      </c>
      <c r="W1533" s="472"/>
      <c r="X1533" s="472"/>
      <c r="Y1533" s="472"/>
      <c r="Z1533" s="1097"/>
      <c r="AA1533" s="468"/>
      <c r="AB1533" s="1173">
        <f t="shared" si="511"/>
        <v>0</v>
      </c>
      <c r="AC1533" s="1188"/>
      <c r="AE1533" s="3497"/>
    </row>
    <row r="1534" spans="1:31" ht="29.25" x14ac:dyDescent="0.25">
      <c r="A1534" s="219">
        <v>1</v>
      </c>
      <c r="B1534" s="2351" t="s">
        <v>270</v>
      </c>
      <c r="C1534" s="576"/>
      <c r="D1534" s="4"/>
      <c r="E1534" s="635"/>
      <c r="F1534" s="669"/>
      <c r="G1534" s="890">
        <f t="shared" ref="G1534" si="521">G1536+G1538+G1539</f>
        <v>0</v>
      </c>
      <c r="H1534" s="302" t="e">
        <f>G1534/F1534*100</f>
        <v>#DIV/0!</v>
      </c>
      <c r="I1534" s="1604"/>
      <c r="J1534" s="1604"/>
      <c r="K1534" s="203"/>
      <c r="L1534" s="203"/>
      <c r="M1534" s="203"/>
      <c r="N1534" s="203"/>
      <c r="O1534" s="203"/>
      <c r="P1534" s="203"/>
      <c r="Q1534" s="472"/>
      <c r="R1534" s="898"/>
      <c r="S1534" s="472">
        <f>Y1534-X1534-U1534</f>
        <v>0</v>
      </c>
      <c r="T1534" s="918"/>
      <c r="U1534" s="472"/>
      <c r="V1534" s="472"/>
      <c r="W1534" s="472"/>
      <c r="X1534" s="472"/>
      <c r="Y1534" s="472"/>
      <c r="Z1534" s="1060"/>
      <c r="AA1534" s="468"/>
      <c r="AB1534" s="1173">
        <f t="shared" si="511"/>
        <v>0</v>
      </c>
      <c r="AC1534" s="1188"/>
      <c r="AE1534" s="3497"/>
    </row>
    <row r="1535" spans="1:31" ht="30" x14ac:dyDescent="0.25">
      <c r="A1535" s="219">
        <v>1</v>
      </c>
      <c r="B1535" s="436" t="s">
        <v>193</v>
      </c>
      <c r="C1535" s="576"/>
      <c r="D1535" s="4"/>
      <c r="E1535" s="635"/>
      <c r="F1535" s="205"/>
      <c r="G1535" s="302"/>
      <c r="H1535" s="302"/>
      <c r="I1535" s="1604"/>
      <c r="J1535" s="1604"/>
      <c r="K1535" s="203"/>
      <c r="L1535" s="203"/>
      <c r="M1535" s="203"/>
      <c r="N1535" s="203"/>
      <c r="O1535" s="203"/>
      <c r="P1535" s="203"/>
      <c r="Q1535" s="472"/>
      <c r="R1535" s="898"/>
      <c r="S1535" s="472"/>
      <c r="T1535" s="918"/>
      <c r="U1535" s="472"/>
      <c r="V1535" s="472"/>
      <c r="W1535" s="472"/>
      <c r="X1535" s="472"/>
      <c r="Y1535" s="472"/>
      <c r="Z1535" s="1060"/>
      <c r="AA1535" s="468"/>
      <c r="AB1535" s="1173">
        <f t="shared" si="511"/>
        <v>0</v>
      </c>
      <c r="AC1535" s="1188"/>
      <c r="AE1535" s="3497"/>
    </row>
    <row r="1536" spans="1:31" ht="30" x14ac:dyDescent="0.25">
      <c r="A1536" s="219">
        <v>1</v>
      </c>
      <c r="B1536" s="437" t="s">
        <v>461</v>
      </c>
      <c r="C1536" s="576"/>
      <c r="D1536" s="4"/>
      <c r="E1536" s="636"/>
      <c r="F1536" s="205"/>
      <c r="G1536" s="302"/>
      <c r="H1536" s="302" t="e">
        <f>G1536/F1536*100</f>
        <v>#DIV/0!</v>
      </c>
      <c r="I1536" s="1604"/>
      <c r="J1536" s="1604"/>
      <c r="K1536" s="203"/>
      <c r="L1536" s="203"/>
      <c r="M1536" s="203"/>
      <c r="N1536" s="203"/>
      <c r="O1536" s="203"/>
      <c r="P1536" s="203"/>
      <c r="Q1536" s="472"/>
      <c r="R1536" s="898"/>
      <c r="S1536" s="472">
        <f>Y1536-X1536-U1536</f>
        <v>0</v>
      </c>
      <c r="T1536" s="918"/>
      <c r="U1536" s="472"/>
      <c r="V1536" s="472"/>
      <c r="W1536" s="472"/>
      <c r="X1536" s="472"/>
      <c r="Y1536" s="472"/>
      <c r="Z1536" s="1060"/>
      <c r="AA1536" s="468"/>
      <c r="AB1536" s="1173">
        <f t="shared" si="511"/>
        <v>0</v>
      </c>
      <c r="AC1536" s="1188"/>
      <c r="AE1536" s="3497"/>
    </row>
    <row r="1537" spans="1:31" ht="60" x14ac:dyDescent="0.25">
      <c r="A1537" s="219">
        <v>1</v>
      </c>
      <c r="B1537" s="437" t="s">
        <v>462</v>
      </c>
      <c r="C1537" s="576"/>
      <c r="D1537" s="4"/>
      <c r="E1537" s="635"/>
      <c r="F1537" s="205"/>
      <c r="G1537" s="302"/>
      <c r="H1537" s="302"/>
      <c r="I1537" s="1604"/>
      <c r="J1537" s="1604"/>
      <c r="K1537" s="203"/>
      <c r="L1537" s="203"/>
      <c r="M1537" s="203"/>
      <c r="N1537" s="203"/>
      <c r="O1537" s="203"/>
      <c r="P1537" s="203"/>
      <c r="Q1537" s="472"/>
      <c r="R1537" s="898"/>
      <c r="S1537" s="472"/>
      <c r="T1537" s="918"/>
      <c r="U1537" s="472"/>
      <c r="V1537" s="472"/>
      <c r="W1537" s="472"/>
      <c r="X1537" s="472"/>
      <c r="Y1537" s="472"/>
      <c r="Z1537" s="1060"/>
      <c r="AA1537" s="468"/>
      <c r="AB1537" s="1173">
        <f t="shared" si="511"/>
        <v>0</v>
      </c>
      <c r="AC1537" s="1188"/>
      <c r="AE1537" s="3497"/>
    </row>
    <row r="1538" spans="1:31" ht="45" x14ac:dyDescent="0.25">
      <c r="A1538" s="219">
        <v>1</v>
      </c>
      <c r="B1538" s="437" t="s">
        <v>463</v>
      </c>
      <c r="C1538" s="576"/>
      <c r="D1538" s="4"/>
      <c r="E1538" s="636"/>
      <c r="F1538" s="205"/>
      <c r="G1538" s="302"/>
      <c r="H1538" s="302" t="e">
        <f t="shared" ref="H1538:H1543" si="522">G1538/F1538*100</f>
        <v>#DIV/0!</v>
      </c>
      <c r="I1538" s="1604"/>
      <c r="J1538" s="1604"/>
      <c r="K1538" s="203"/>
      <c r="L1538" s="203"/>
      <c r="M1538" s="203"/>
      <c r="N1538" s="203"/>
      <c r="O1538" s="203"/>
      <c r="P1538" s="203"/>
      <c r="Q1538" s="472"/>
      <c r="R1538" s="898"/>
      <c r="S1538" s="472"/>
      <c r="T1538" s="918"/>
      <c r="U1538" s="472"/>
      <c r="V1538" s="472"/>
      <c r="W1538" s="472"/>
      <c r="X1538" s="472"/>
      <c r="Y1538" s="472"/>
      <c r="Z1538" s="1060"/>
      <c r="AA1538" s="468"/>
      <c r="AB1538" s="1173">
        <f t="shared" si="511"/>
        <v>0</v>
      </c>
      <c r="AC1538" s="1188"/>
      <c r="AE1538" s="3497"/>
    </row>
    <row r="1539" spans="1:31" ht="90" x14ac:dyDescent="0.25">
      <c r="A1539" s="219">
        <v>1</v>
      </c>
      <c r="B1539" s="437" t="s">
        <v>464</v>
      </c>
      <c r="C1539" s="576"/>
      <c r="D1539" s="4"/>
      <c r="E1539" s="636"/>
      <c r="F1539" s="205"/>
      <c r="G1539" s="302"/>
      <c r="H1539" s="302" t="e">
        <f t="shared" si="522"/>
        <v>#DIV/0!</v>
      </c>
      <c r="I1539" s="1604"/>
      <c r="J1539" s="1604"/>
      <c r="K1539" s="203"/>
      <c r="L1539" s="203"/>
      <c r="M1539" s="203"/>
      <c r="N1539" s="203"/>
      <c r="O1539" s="203"/>
      <c r="P1539" s="203"/>
      <c r="Q1539" s="472"/>
      <c r="R1539" s="898"/>
      <c r="S1539" s="472"/>
      <c r="T1539" s="918"/>
      <c r="U1539" s="472"/>
      <c r="V1539" s="472"/>
      <c r="W1539" s="472"/>
      <c r="X1539" s="472"/>
      <c r="Y1539" s="472"/>
      <c r="Z1539" s="1060"/>
      <c r="AA1539" s="468"/>
      <c r="AB1539" s="1173">
        <f t="shared" si="511"/>
        <v>0</v>
      </c>
      <c r="AC1539" s="1188"/>
      <c r="AE1539" s="3497"/>
    </row>
    <row r="1540" spans="1:31" ht="29.25" x14ac:dyDescent="0.25">
      <c r="B1540" s="411" t="s">
        <v>131</v>
      </c>
      <c r="C1540" s="576"/>
      <c r="D1540" s="4"/>
      <c r="E1540" s="635"/>
      <c r="F1540" s="635"/>
      <c r="G1540" s="635">
        <f t="shared" ref="G1540" si="523">G1541+G1542</f>
        <v>0</v>
      </c>
      <c r="H1540" s="302" t="e">
        <f t="shared" si="522"/>
        <v>#DIV/0!</v>
      </c>
      <c r="I1540" s="1604"/>
      <c r="J1540" s="1604"/>
      <c r="K1540" s="203"/>
      <c r="L1540" s="203"/>
      <c r="M1540" s="203"/>
      <c r="N1540" s="203"/>
      <c r="O1540" s="203"/>
      <c r="P1540" s="203"/>
      <c r="Q1540" s="472"/>
      <c r="R1540" s="898"/>
      <c r="S1540" s="472"/>
      <c r="T1540" s="918"/>
      <c r="U1540" s="472"/>
      <c r="V1540" s="472"/>
      <c r="W1540" s="472"/>
      <c r="X1540" s="472"/>
      <c r="Y1540" s="472"/>
      <c r="Z1540" s="1060"/>
      <c r="AA1540" s="468"/>
      <c r="AB1540" s="1173">
        <f t="shared" si="511"/>
        <v>0</v>
      </c>
      <c r="AC1540" s="1188"/>
      <c r="AE1540" s="3497"/>
    </row>
    <row r="1541" spans="1:31" x14ac:dyDescent="0.25">
      <c r="B1541" s="256" t="s">
        <v>222</v>
      </c>
      <c r="C1541" s="576"/>
      <c r="D1541" s="4"/>
      <c r="E1541" s="636"/>
      <c r="F1541" s="205"/>
      <c r="G1541" s="302"/>
      <c r="H1541" s="302" t="e">
        <f t="shared" si="522"/>
        <v>#DIV/0!</v>
      </c>
      <c r="I1541" s="1604"/>
      <c r="J1541" s="1604"/>
      <c r="K1541" s="203"/>
      <c r="L1541" s="203"/>
      <c r="M1541" s="203"/>
      <c r="N1541" s="203"/>
      <c r="O1541" s="203"/>
      <c r="P1541" s="203"/>
      <c r="Q1541" s="472"/>
      <c r="R1541" s="898"/>
      <c r="S1541" s="472"/>
      <c r="T1541" s="918"/>
      <c r="U1541" s="472"/>
      <c r="V1541" s="472"/>
      <c r="W1541" s="472"/>
      <c r="X1541" s="472"/>
      <c r="Y1541" s="472"/>
      <c r="Z1541" s="1060"/>
      <c r="AA1541" s="468"/>
      <c r="AB1541" s="1173">
        <f t="shared" si="511"/>
        <v>0</v>
      </c>
      <c r="AC1541" s="1188"/>
      <c r="AE1541" s="3497"/>
    </row>
    <row r="1542" spans="1:31" ht="75" x14ac:dyDescent="0.25">
      <c r="A1542" s="219">
        <v>1</v>
      </c>
      <c r="B1542" s="256" t="s">
        <v>510</v>
      </c>
      <c r="C1542" s="576"/>
      <c r="D1542" s="4"/>
      <c r="E1542" s="636"/>
      <c r="F1542" s="205"/>
      <c r="G1542" s="302"/>
      <c r="H1542" s="302" t="e">
        <f t="shared" si="522"/>
        <v>#DIV/0!</v>
      </c>
      <c r="I1542" s="1604"/>
      <c r="J1542" s="1604"/>
      <c r="K1542" s="203"/>
      <c r="L1542" s="203"/>
      <c r="M1542" s="203"/>
      <c r="N1542" s="203"/>
      <c r="O1542" s="203"/>
      <c r="P1542" s="203"/>
      <c r="Q1542" s="472"/>
      <c r="R1542" s="898"/>
      <c r="S1542" s="472"/>
      <c r="T1542" s="918"/>
      <c r="U1542" s="472"/>
      <c r="V1542" s="472"/>
      <c r="W1542" s="472"/>
      <c r="X1542" s="472"/>
      <c r="Y1542" s="472"/>
      <c r="Z1542" s="1060"/>
      <c r="AA1542" s="468"/>
      <c r="AB1542" s="1173">
        <f t="shared" si="511"/>
        <v>0</v>
      </c>
      <c r="AC1542" s="1188"/>
      <c r="AE1542" s="3497"/>
    </row>
    <row r="1543" spans="1:31" s="2356" customFormat="1" ht="29.25" x14ac:dyDescent="0.25">
      <c r="B1543" s="666" t="s">
        <v>342</v>
      </c>
      <c r="C1543" s="576"/>
      <c r="D1543" s="4"/>
      <c r="E1543" s="636"/>
      <c r="F1543" s="205"/>
      <c r="G1543" s="302">
        <v>2</v>
      </c>
      <c r="H1543" s="302" t="e">
        <f t="shared" si="522"/>
        <v>#DIV/0!</v>
      </c>
      <c r="I1543" s="1604"/>
      <c r="J1543" s="1604"/>
      <c r="K1543" s="203"/>
      <c r="L1543" s="203"/>
      <c r="M1543" s="203"/>
      <c r="N1543" s="203"/>
      <c r="O1543" s="203"/>
      <c r="P1543" s="203"/>
      <c r="Q1543" s="472"/>
      <c r="R1543" s="898"/>
      <c r="S1543" s="472"/>
      <c r="T1543" s="918"/>
      <c r="U1543" s="472"/>
      <c r="V1543" s="472"/>
      <c r="W1543" s="472"/>
      <c r="X1543" s="472"/>
      <c r="Y1543" s="472">
        <v>2.3424</v>
      </c>
      <c r="Z1543" s="1060"/>
      <c r="AA1543" s="468"/>
      <c r="AB1543" s="1173"/>
      <c r="AC1543" s="1188"/>
      <c r="AE1543" s="3497"/>
    </row>
    <row r="1544" spans="1:31" x14ac:dyDescent="0.25">
      <c r="A1544" s="219">
        <v>1</v>
      </c>
      <c r="B1544" s="3150" t="s">
        <v>194</v>
      </c>
      <c r="C1544" s="576"/>
      <c r="D1544" s="4"/>
      <c r="E1544" s="636"/>
      <c r="F1544" s="205"/>
      <c r="G1544" s="302"/>
      <c r="H1544" s="302"/>
      <c r="I1544" s="1604"/>
      <c r="J1544" s="1604"/>
      <c r="K1544" s="203"/>
      <c r="L1544" s="203"/>
      <c r="M1544" s="203"/>
      <c r="N1544" s="203"/>
      <c r="O1544" s="203"/>
      <c r="P1544" s="203"/>
      <c r="Q1544" s="472"/>
      <c r="R1544" s="898"/>
      <c r="S1544" s="472"/>
      <c r="T1544" s="918"/>
      <c r="U1544" s="472"/>
      <c r="V1544" s="472"/>
      <c r="W1544" s="472"/>
      <c r="X1544" s="472"/>
      <c r="Y1544" s="472"/>
      <c r="Z1544" s="1060"/>
      <c r="AA1544" s="468"/>
      <c r="AB1544" s="1173">
        <f>S1544-R1544-V1544</f>
        <v>0</v>
      </c>
      <c r="AC1544" s="1188"/>
      <c r="AE1544" s="3497"/>
    </row>
    <row r="1545" spans="1:31" ht="104.25" x14ac:dyDescent="0.25">
      <c r="A1545" s="219">
        <v>1</v>
      </c>
      <c r="B1545" s="4" t="s">
        <v>630</v>
      </c>
      <c r="C1545" s="576"/>
      <c r="D1545" s="4"/>
      <c r="E1545" s="636"/>
      <c r="F1545" s="205"/>
      <c r="G1545" s="302"/>
      <c r="H1545" s="302" t="e">
        <f t="shared" ref="H1545:H1551" si="524">G1545/F1545*100</f>
        <v>#DIV/0!</v>
      </c>
      <c r="I1545" s="1604"/>
      <c r="J1545" s="1604"/>
      <c r="K1545" s="203"/>
      <c r="L1545" s="203"/>
      <c r="M1545" s="203"/>
      <c r="N1545" s="203"/>
      <c r="O1545" s="203"/>
      <c r="P1545" s="203"/>
      <c r="Q1545" s="472"/>
      <c r="R1545" s="1008">
        <f t="shared" ref="R1545" si="525">Q1545/12*$B$4</f>
        <v>0</v>
      </c>
      <c r="S1545" s="472">
        <f>Y1545-X1545-U1545</f>
        <v>0</v>
      </c>
      <c r="T1545" s="918"/>
      <c r="U1545" s="472"/>
      <c r="V1545" s="472">
        <f>S1545-R1545</f>
        <v>0</v>
      </c>
      <c r="W1545" s="472"/>
      <c r="X1545" s="472"/>
      <c r="Y1545" s="472"/>
      <c r="Z1545" s="1060"/>
      <c r="AA1545" s="468"/>
      <c r="AB1545" s="1173">
        <f>S1545-R1545-V1545</f>
        <v>0</v>
      </c>
      <c r="AC1545" s="1188"/>
      <c r="AE1545" s="3497"/>
    </row>
    <row r="1546" spans="1:31" s="2356" customFormat="1" x14ac:dyDescent="0.25">
      <c r="B1546" s="4" t="s">
        <v>623</v>
      </c>
      <c r="C1546" s="576"/>
      <c r="D1546" s="4"/>
      <c r="E1546" s="636"/>
      <c r="F1546" s="323"/>
      <c r="G1546" s="1029"/>
      <c r="H1546" s="302" t="e">
        <f t="shared" si="524"/>
        <v>#DIV/0!</v>
      </c>
      <c r="I1546" s="1604"/>
      <c r="J1546" s="1604"/>
      <c r="K1546" s="203"/>
      <c r="L1546" s="203"/>
      <c r="M1546" s="203"/>
      <c r="N1546" s="203"/>
      <c r="O1546" s="203"/>
      <c r="P1546" s="203"/>
      <c r="Q1546" s="472"/>
      <c r="R1546" s="1008"/>
      <c r="S1546" s="472"/>
      <c r="T1546" s="918"/>
      <c r="U1546" s="472"/>
      <c r="V1546" s="472"/>
      <c r="W1546" s="472"/>
      <c r="X1546" s="472"/>
      <c r="Y1546" s="472"/>
      <c r="Z1546" s="1060"/>
      <c r="AA1546" s="468"/>
      <c r="AB1546" s="1173"/>
      <c r="AC1546" s="1188"/>
      <c r="AE1546" s="3497"/>
    </row>
    <row r="1547" spans="1:31" s="2356" customFormat="1" x14ac:dyDescent="0.25">
      <c r="B1547" s="3511" t="s">
        <v>624</v>
      </c>
      <c r="C1547" s="576"/>
      <c r="D1547" s="4"/>
      <c r="E1547" s="636"/>
      <c r="F1547" s="323"/>
      <c r="G1547" s="1029"/>
      <c r="H1547" s="302" t="e">
        <f t="shared" si="524"/>
        <v>#DIV/0!</v>
      </c>
      <c r="I1547" s="1604"/>
      <c r="J1547" s="1604"/>
      <c r="K1547" s="203"/>
      <c r="L1547" s="203"/>
      <c r="M1547" s="203"/>
      <c r="N1547" s="203"/>
      <c r="O1547" s="203"/>
      <c r="P1547" s="203"/>
      <c r="Q1547" s="472"/>
      <c r="R1547" s="1008"/>
      <c r="S1547" s="472"/>
      <c r="T1547" s="918"/>
      <c r="U1547" s="472"/>
      <c r="V1547" s="472"/>
      <c r="W1547" s="472"/>
      <c r="X1547" s="472"/>
      <c r="Y1547" s="472"/>
      <c r="Z1547" s="1060"/>
      <c r="AA1547" s="468"/>
      <c r="AB1547" s="1173"/>
      <c r="AC1547" s="1188"/>
      <c r="AE1547" s="3497"/>
    </row>
    <row r="1548" spans="1:31" s="2356" customFormat="1" x14ac:dyDescent="0.25">
      <c r="B1548" s="4" t="s">
        <v>625</v>
      </c>
      <c r="C1548" s="576"/>
      <c r="D1548" s="4"/>
      <c r="E1548" s="636"/>
      <c r="F1548" s="323"/>
      <c r="G1548" s="1029"/>
      <c r="H1548" s="302" t="e">
        <f t="shared" si="524"/>
        <v>#DIV/0!</v>
      </c>
      <c r="I1548" s="1604"/>
      <c r="J1548" s="1604"/>
      <c r="K1548" s="203"/>
      <c r="L1548" s="203"/>
      <c r="M1548" s="203"/>
      <c r="N1548" s="203"/>
      <c r="O1548" s="203"/>
      <c r="P1548" s="203"/>
      <c r="Q1548" s="472"/>
      <c r="R1548" s="1008"/>
      <c r="S1548" s="472"/>
      <c r="T1548" s="918"/>
      <c r="U1548" s="472"/>
      <c r="V1548" s="472"/>
      <c r="W1548" s="472"/>
      <c r="X1548" s="472"/>
      <c r="Y1548" s="472"/>
      <c r="Z1548" s="1060"/>
      <c r="AA1548" s="468"/>
      <c r="AB1548" s="1173"/>
      <c r="AC1548" s="1188"/>
      <c r="AE1548" s="3497"/>
    </row>
    <row r="1549" spans="1:31" ht="47.25" x14ac:dyDescent="0.25">
      <c r="A1549" s="219">
        <v>1</v>
      </c>
      <c r="B1549" s="634" t="s">
        <v>466</v>
      </c>
      <c r="C1549" s="576"/>
      <c r="D1549" s="4"/>
      <c r="E1549" s="635"/>
      <c r="F1549" s="635"/>
      <c r="G1549" s="635">
        <f t="shared" ref="G1549" si="526">G1550+G1557</f>
        <v>4</v>
      </c>
      <c r="H1549" s="302" t="e">
        <f t="shared" si="524"/>
        <v>#DIV/0!</v>
      </c>
      <c r="I1549" s="1604"/>
      <c r="J1549" s="1604"/>
      <c r="K1549" s="203"/>
      <c r="L1549" s="203"/>
      <c r="M1549" s="203"/>
      <c r="N1549" s="203"/>
      <c r="O1549" s="203"/>
      <c r="P1549" s="203"/>
      <c r="Q1549" s="472"/>
      <c r="R1549" s="898">
        <f t="shared" ref="R1549:Y1549" si="527">R1550+R1557</f>
        <v>0</v>
      </c>
      <c r="S1549" s="472">
        <f t="shared" si="527"/>
        <v>6.2571499999999993</v>
      </c>
      <c r="T1549" s="918">
        <f t="shared" si="527"/>
        <v>0</v>
      </c>
      <c r="U1549" s="472">
        <f t="shared" si="527"/>
        <v>0</v>
      </c>
      <c r="V1549" s="472">
        <f t="shared" si="527"/>
        <v>6.2571499999999993</v>
      </c>
      <c r="W1549" s="472">
        <f t="shared" si="527"/>
        <v>0</v>
      </c>
      <c r="X1549" s="472">
        <f t="shared" si="527"/>
        <v>0</v>
      </c>
      <c r="Y1549" s="472">
        <f t="shared" si="527"/>
        <v>6.2571499999999993</v>
      </c>
      <c r="Z1549" s="1060"/>
      <c r="AA1549" s="468"/>
      <c r="AB1549" s="1173">
        <f t="shared" ref="AB1549:AB1580" si="528">S1549-R1549-V1549</f>
        <v>0</v>
      </c>
      <c r="AC1549" s="1188"/>
      <c r="AE1549" s="3497"/>
    </row>
    <row r="1550" spans="1:31" ht="30" x14ac:dyDescent="0.25">
      <c r="A1550" s="219">
        <v>1</v>
      </c>
      <c r="B1550" s="614" t="s">
        <v>271</v>
      </c>
      <c r="C1550" s="576"/>
      <c r="D1550" s="4"/>
      <c r="E1550" s="638"/>
      <c r="F1550" s="638"/>
      <c r="G1550" s="638">
        <f t="shared" ref="G1550" si="529">SUM(G1551:G1556)</f>
        <v>0</v>
      </c>
      <c r="H1550" s="302" t="e">
        <f t="shared" si="524"/>
        <v>#DIV/0!</v>
      </c>
      <c r="I1550" s="1604"/>
      <c r="J1550" s="1604"/>
      <c r="K1550" s="203"/>
      <c r="L1550" s="203"/>
      <c r="M1550" s="203"/>
      <c r="N1550" s="203"/>
      <c r="O1550" s="203"/>
      <c r="P1550" s="203"/>
      <c r="Q1550" s="472"/>
      <c r="R1550" s="898">
        <f t="shared" ref="R1550:Y1550" si="530">SUM(R1551:R1556)</f>
        <v>0</v>
      </c>
      <c r="S1550" s="472">
        <f t="shared" si="530"/>
        <v>0</v>
      </c>
      <c r="T1550" s="918">
        <f t="shared" si="530"/>
        <v>0</v>
      </c>
      <c r="U1550" s="472">
        <f t="shared" si="530"/>
        <v>0</v>
      </c>
      <c r="V1550" s="472">
        <f t="shared" si="530"/>
        <v>0</v>
      </c>
      <c r="W1550" s="472">
        <f t="shared" si="530"/>
        <v>0</v>
      </c>
      <c r="X1550" s="472">
        <f>SUM(X1551:X1556)</f>
        <v>0</v>
      </c>
      <c r="Y1550" s="472">
        <f t="shared" si="530"/>
        <v>0</v>
      </c>
      <c r="Z1550" s="1060"/>
      <c r="AA1550" s="468"/>
      <c r="AB1550" s="1173">
        <f t="shared" si="528"/>
        <v>0</v>
      </c>
      <c r="AC1550" s="1188"/>
      <c r="AE1550" s="3497"/>
    </row>
    <row r="1551" spans="1:31" ht="30" x14ac:dyDescent="0.25">
      <c r="A1551" s="219">
        <v>1</v>
      </c>
      <c r="B1551" s="437" t="s">
        <v>467</v>
      </c>
      <c r="C1551" s="576"/>
      <c r="D1551" s="4"/>
      <c r="E1551" s="637"/>
      <c r="F1551" s="205"/>
      <c r="G1551" s="302"/>
      <c r="H1551" s="302" t="e">
        <f t="shared" si="524"/>
        <v>#DIV/0!</v>
      </c>
      <c r="I1551" s="1604"/>
      <c r="J1551" s="1604"/>
      <c r="K1551" s="203"/>
      <c r="L1551" s="203"/>
      <c r="M1551" s="203"/>
      <c r="N1551" s="203"/>
      <c r="O1551" s="203"/>
      <c r="P1551" s="203"/>
      <c r="Q1551" s="472"/>
      <c r="R1551" s="898">
        <f t="shared" ref="R1551" si="531">Q1551/12*$B$4</f>
        <v>0</v>
      </c>
      <c r="S1551" s="472">
        <f>Y1551-X1551-U1551</f>
        <v>0</v>
      </c>
      <c r="T1551" s="918"/>
      <c r="U1551" s="472"/>
      <c r="V1551" s="472">
        <f>S1551-R1551</f>
        <v>0</v>
      </c>
      <c r="W1551" s="472"/>
      <c r="X1551" s="472"/>
      <c r="Y1551" s="472"/>
      <c r="Z1551" s="1060"/>
      <c r="AA1551" s="468"/>
      <c r="AB1551" s="1173">
        <f t="shared" si="528"/>
        <v>0</v>
      </c>
      <c r="AC1551" s="1188"/>
      <c r="AE1551" s="3497"/>
    </row>
    <row r="1552" spans="1:31" ht="60" x14ac:dyDescent="0.25">
      <c r="A1552" s="219">
        <v>1</v>
      </c>
      <c r="B1552" s="437" t="s">
        <v>486</v>
      </c>
      <c r="C1552" s="576"/>
      <c r="D1552" s="4"/>
      <c r="E1552" s="639"/>
      <c r="F1552" s="205"/>
      <c r="G1552" s="302"/>
      <c r="H1552" s="302"/>
      <c r="I1552" s="1604"/>
      <c r="J1552" s="1604"/>
      <c r="K1552" s="203"/>
      <c r="L1552" s="203"/>
      <c r="M1552" s="203"/>
      <c r="N1552" s="203"/>
      <c r="O1552" s="203"/>
      <c r="P1552" s="203"/>
      <c r="Q1552" s="472"/>
      <c r="R1552" s="898"/>
      <c r="S1552" s="472"/>
      <c r="T1552" s="918"/>
      <c r="U1552" s="472"/>
      <c r="V1552" s="472"/>
      <c r="W1552" s="472"/>
      <c r="X1552" s="472"/>
      <c r="Y1552" s="472"/>
      <c r="Z1552" s="1060"/>
      <c r="AA1552" s="468"/>
      <c r="AB1552" s="1173">
        <f t="shared" si="528"/>
        <v>0</v>
      </c>
      <c r="AC1552" s="1188"/>
      <c r="AE1552" s="3497"/>
    </row>
    <row r="1553" spans="1:31" ht="30" x14ac:dyDescent="0.25">
      <c r="A1553" s="219">
        <v>1</v>
      </c>
      <c r="B1553" s="437" t="s">
        <v>468</v>
      </c>
      <c r="C1553" s="576"/>
      <c r="D1553" s="4"/>
      <c r="E1553" s="639"/>
      <c r="F1553" s="205"/>
      <c r="G1553" s="302"/>
      <c r="H1553" s="302" t="e">
        <f>G1553/F1553*100</f>
        <v>#DIV/0!</v>
      </c>
      <c r="I1553" s="1604"/>
      <c r="J1553" s="1604"/>
      <c r="K1553" s="203"/>
      <c r="L1553" s="203"/>
      <c r="M1553" s="203"/>
      <c r="N1553" s="203"/>
      <c r="O1553" s="203"/>
      <c r="P1553" s="203"/>
      <c r="Q1553" s="472"/>
      <c r="R1553" s="898">
        <f t="shared" ref="R1553" si="532">Q1553/12*$B$4</f>
        <v>0</v>
      </c>
      <c r="S1553" s="472">
        <f>Y1553-X1553-U1553</f>
        <v>0</v>
      </c>
      <c r="T1553" s="918"/>
      <c r="U1553" s="472"/>
      <c r="V1553" s="472">
        <f>S1553-R1553</f>
        <v>0</v>
      </c>
      <c r="W1553" s="472"/>
      <c r="X1553" s="472"/>
      <c r="Y1553" s="472"/>
      <c r="Z1553" s="1060"/>
      <c r="AA1553" s="468"/>
      <c r="AB1553" s="1173">
        <f t="shared" si="528"/>
        <v>0</v>
      </c>
      <c r="AC1553" s="1188"/>
      <c r="AE1553" s="3497"/>
    </row>
    <row r="1554" spans="1:31" ht="30" x14ac:dyDescent="0.25">
      <c r="A1554" s="219">
        <v>1</v>
      </c>
      <c r="B1554" s="437" t="s">
        <v>469</v>
      </c>
      <c r="C1554" s="576"/>
      <c r="D1554" s="4"/>
      <c r="E1554" s="639"/>
      <c r="F1554" s="205"/>
      <c r="G1554" s="302"/>
      <c r="H1554" s="302"/>
      <c r="I1554" s="1604"/>
      <c r="J1554" s="1604"/>
      <c r="K1554" s="203"/>
      <c r="L1554" s="203"/>
      <c r="M1554" s="203"/>
      <c r="N1554" s="203"/>
      <c r="O1554" s="203"/>
      <c r="P1554" s="203"/>
      <c r="Q1554" s="472"/>
      <c r="R1554" s="898"/>
      <c r="S1554" s="472">
        <f>Y1554-X1554-U1554</f>
        <v>0</v>
      </c>
      <c r="T1554" s="918"/>
      <c r="U1554" s="472"/>
      <c r="V1554" s="472">
        <f>S1554-R1554</f>
        <v>0</v>
      </c>
      <c r="W1554" s="472"/>
      <c r="X1554" s="472"/>
      <c r="Y1554" s="472"/>
      <c r="Z1554" s="1060"/>
      <c r="AA1554" s="468"/>
      <c r="AB1554" s="1173">
        <f t="shared" si="528"/>
        <v>0</v>
      </c>
      <c r="AC1554" s="1188"/>
      <c r="AE1554" s="3497"/>
    </row>
    <row r="1555" spans="1:31" ht="45" x14ac:dyDescent="0.25">
      <c r="A1555" s="219">
        <v>1</v>
      </c>
      <c r="B1555" s="437" t="s">
        <v>470</v>
      </c>
      <c r="C1555" s="576"/>
      <c r="D1555" s="4"/>
      <c r="E1555" s="639"/>
      <c r="F1555" s="205"/>
      <c r="G1555" s="302"/>
      <c r="H1555" s="302"/>
      <c r="I1555" s="1604"/>
      <c r="J1555" s="1604"/>
      <c r="K1555" s="203"/>
      <c r="L1555" s="203"/>
      <c r="M1555" s="203"/>
      <c r="N1555" s="203"/>
      <c r="O1555" s="203"/>
      <c r="P1555" s="203"/>
      <c r="Q1555" s="472"/>
      <c r="R1555" s="898"/>
      <c r="S1555" s="472"/>
      <c r="T1555" s="918"/>
      <c r="U1555" s="472"/>
      <c r="V1555" s="472"/>
      <c r="W1555" s="472"/>
      <c r="X1555" s="472"/>
      <c r="Y1555" s="472"/>
      <c r="Z1555" s="1060"/>
      <c r="AA1555" s="468"/>
      <c r="AB1555" s="1173">
        <f t="shared" si="528"/>
        <v>0</v>
      </c>
      <c r="AC1555" s="1188"/>
      <c r="AE1555" s="3497"/>
    </row>
    <row r="1556" spans="1:31" ht="30" x14ac:dyDescent="0.25">
      <c r="A1556" s="219">
        <v>1</v>
      </c>
      <c r="B1556" s="437" t="s">
        <v>471</v>
      </c>
      <c r="C1556" s="576"/>
      <c r="D1556" s="4"/>
      <c r="E1556" s="639"/>
      <c r="F1556" s="205"/>
      <c r="G1556" s="302"/>
      <c r="H1556" s="302"/>
      <c r="I1556" s="1604"/>
      <c r="J1556" s="1604"/>
      <c r="K1556" s="203"/>
      <c r="L1556" s="203"/>
      <c r="M1556" s="203"/>
      <c r="N1556" s="203"/>
      <c r="O1556" s="203"/>
      <c r="P1556" s="203"/>
      <c r="Q1556" s="472"/>
      <c r="R1556" s="898"/>
      <c r="S1556" s="472"/>
      <c r="T1556" s="918"/>
      <c r="U1556" s="472"/>
      <c r="V1556" s="472"/>
      <c r="W1556" s="472"/>
      <c r="X1556" s="472"/>
      <c r="Y1556" s="472"/>
      <c r="Z1556" s="1060"/>
      <c r="AA1556" s="468"/>
      <c r="AB1556" s="1173">
        <f t="shared" si="528"/>
        <v>0</v>
      </c>
      <c r="AC1556" s="1188"/>
      <c r="AE1556" s="3497"/>
    </row>
    <row r="1557" spans="1:31" ht="45" x14ac:dyDescent="0.25">
      <c r="A1557" s="219">
        <v>1</v>
      </c>
      <c r="B1557" s="614" t="s">
        <v>272</v>
      </c>
      <c r="C1557" s="576"/>
      <c r="D1557" s="4"/>
      <c r="E1557" s="3277"/>
      <c r="F1557" s="3277"/>
      <c r="G1557" s="3277">
        <f t="shared" ref="G1557" si="533">SUM(G1558:G1560)</f>
        <v>4</v>
      </c>
      <c r="H1557" s="302" t="e">
        <f>G1557/F1557*100</f>
        <v>#DIV/0!</v>
      </c>
      <c r="I1557" s="1604"/>
      <c r="J1557" s="1604"/>
      <c r="K1557" s="203"/>
      <c r="L1557" s="203"/>
      <c r="M1557" s="203"/>
      <c r="N1557" s="203"/>
      <c r="O1557" s="203"/>
      <c r="P1557" s="203"/>
      <c r="Q1557" s="472"/>
      <c r="R1557" s="898">
        <f t="shared" ref="R1557:Y1557" si="534">SUM(R1558:R1560)</f>
        <v>0</v>
      </c>
      <c r="S1557" s="472">
        <f t="shared" si="534"/>
        <v>6.2571499999999993</v>
      </c>
      <c r="T1557" s="918">
        <f t="shared" si="534"/>
        <v>0</v>
      </c>
      <c r="U1557" s="472">
        <f t="shared" si="534"/>
        <v>0</v>
      </c>
      <c r="V1557" s="472">
        <f t="shared" si="534"/>
        <v>6.2571499999999993</v>
      </c>
      <c r="W1557" s="472">
        <f t="shared" si="534"/>
        <v>0</v>
      </c>
      <c r="X1557" s="472">
        <f t="shared" si="534"/>
        <v>0</v>
      </c>
      <c r="Y1557" s="472">
        <f t="shared" si="534"/>
        <v>6.2571499999999993</v>
      </c>
      <c r="Z1557" s="1060"/>
      <c r="AA1557" s="468"/>
      <c r="AB1557" s="1173">
        <f t="shared" si="528"/>
        <v>0</v>
      </c>
      <c r="AC1557" s="1188"/>
      <c r="AE1557" s="3497"/>
    </row>
    <row r="1558" spans="1:31" ht="30" x14ac:dyDescent="0.25">
      <c r="A1558" s="219">
        <v>1</v>
      </c>
      <c r="B1558" s="437" t="s">
        <v>472</v>
      </c>
      <c r="C1558" s="576"/>
      <c r="D1558" s="4"/>
      <c r="E1558" s="639"/>
      <c r="F1558" s="205"/>
      <c r="G1558" s="302">
        <v>4</v>
      </c>
      <c r="H1558" s="302" t="e">
        <f>G1558/F1558*100</f>
        <v>#DIV/0!</v>
      </c>
      <c r="I1558" s="1604"/>
      <c r="J1558" s="1604"/>
      <c r="K1558" s="203"/>
      <c r="L1558" s="203"/>
      <c r="M1558" s="203"/>
      <c r="N1558" s="203"/>
      <c r="O1558" s="203"/>
      <c r="P1558" s="203"/>
      <c r="Q1558" s="472"/>
      <c r="R1558" s="898">
        <f t="shared" ref="R1558" si="535">Q1558/12*$B$4</f>
        <v>0</v>
      </c>
      <c r="S1558" s="472">
        <f>Y1558-X1558-U1558</f>
        <v>6.2571499999999993</v>
      </c>
      <c r="T1558" s="918"/>
      <c r="U1558" s="472"/>
      <c r="V1558" s="472">
        <f>S1558-R1558</f>
        <v>6.2571499999999993</v>
      </c>
      <c r="W1558" s="472"/>
      <c r="X1558" s="472"/>
      <c r="Y1558" s="472">
        <v>6.2571499999999993</v>
      </c>
      <c r="Z1558" s="1060"/>
      <c r="AA1558" s="468"/>
      <c r="AB1558" s="1173">
        <f t="shared" si="528"/>
        <v>0</v>
      </c>
      <c r="AC1558" s="1188"/>
      <c r="AE1558" s="3497"/>
    </row>
    <row r="1559" spans="1:31" ht="60" x14ac:dyDescent="0.25">
      <c r="B1559" s="437" t="s">
        <v>473</v>
      </c>
      <c r="C1559" s="576"/>
      <c r="D1559" s="4"/>
      <c r="E1559" s="639"/>
      <c r="F1559" s="205"/>
      <c r="G1559" s="302"/>
      <c r="H1559" s="302"/>
      <c r="I1559" s="1604"/>
      <c r="J1559" s="1604"/>
      <c r="K1559" s="203"/>
      <c r="L1559" s="203"/>
      <c r="M1559" s="203"/>
      <c r="N1559" s="203"/>
      <c r="O1559" s="203"/>
      <c r="P1559" s="203"/>
      <c r="Q1559" s="472"/>
      <c r="R1559" s="1008"/>
      <c r="S1559" s="472">
        <f>Y1559-X1559-U1559</f>
        <v>0</v>
      </c>
      <c r="T1559" s="918"/>
      <c r="U1559" s="472"/>
      <c r="V1559" s="472">
        <f>S1559-R1559</f>
        <v>0</v>
      </c>
      <c r="W1559" s="472"/>
      <c r="X1559" s="472"/>
      <c r="Y1559" s="472"/>
      <c r="Z1559" s="1060"/>
      <c r="AA1559" s="468"/>
      <c r="AB1559" s="1173">
        <f t="shared" si="528"/>
        <v>0</v>
      </c>
      <c r="AC1559" s="1188"/>
      <c r="AE1559" s="3497"/>
    </row>
    <row r="1560" spans="1:31" ht="45" x14ac:dyDescent="0.25">
      <c r="A1560" s="219">
        <v>1</v>
      </c>
      <c r="B1560" s="437" t="s">
        <v>474</v>
      </c>
      <c r="C1560" s="576"/>
      <c r="D1560" s="4"/>
      <c r="E1560" s="637"/>
      <c r="F1560" s="205"/>
      <c r="G1560" s="302"/>
      <c r="H1560" s="302"/>
      <c r="I1560" s="1604"/>
      <c r="J1560" s="1604"/>
      <c r="K1560" s="203"/>
      <c r="L1560" s="203"/>
      <c r="M1560" s="203"/>
      <c r="N1560" s="203"/>
      <c r="O1560" s="203"/>
      <c r="P1560" s="203"/>
      <c r="Q1560" s="472"/>
      <c r="R1560" s="898"/>
      <c r="S1560" s="472"/>
      <c r="T1560" s="918"/>
      <c r="U1560" s="472"/>
      <c r="V1560" s="472"/>
      <c r="W1560" s="472"/>
      <c r="X1560" s="472"/>
      <c r="Y1560" s="472"/>
      <c r="Z1560" s="1060"/>
      <c r="AA1560" s="468"/>
      <c r="AB1560" s="1173">
        <f t="shared" si="528"/>
        <v>0</v>
      </c>
      <c r="AC1560" s="1188"/>
      <c r="AE1560" s="3497"/>
    </row>
    <row r="1561" spans="1:31" ht="29.25" x14ac:dyDescent="0.25">
      <c r="A1561" s="219">
        <v>1</v>
      </c>
      <c r="B1561" s="2351" t="s">
        <v>310</v>
      </c>
      <c r="C1561" s="576"/>
      <c r="D1561" s="4"/>
      <c r="E1561" s="640"/>
      <c r="F1561" s="640"/>
      <c r="G1561" s="640">
        <f t="shared" ref="G1561" si="536">SUM(G1562,G1563,G1567,G1568,G1569,G1570)</f>
        <v>0</v>
      </c>
      <c r="H1561" s="302" t="e">
        <f>G1561/F1561*100</f>
        <v>#DIV/0!</v>
      </c>
      <c r="I1561" s="1604"/>
      <c r="J1561" s="1604"/>
      <c r="K1561" s="203"/>
      <c r="L1561" s="203"/>
      <c r="M1561" s="203"/>
      <c r="N1561" s="203"/>
      <c r="O1561" s="203"/>
      <c r="P1561" s="203"/>
      <c r="Q1561" s="472"/>
      <c r="R1561" s="898">
        <f t="shared" ref="R1561" si="537">Q1561/12*$B$4</f>
        <v>0</v>
      </c>
      <c r="S1561" s="472">
        <f>Y1561-X1561-U1561</f>
        <v>0</v>
      </c>
      <c r="T1561" s="918"/>
      <c r="U1561" s="472"/>
      <c r="V1561" s="472">
        <f>S1561-R1561</f>
        <v>0</v>
      </c>
      <c r="W1561" s="472"/>
      <c r="X1561" s="472"/>
      <c r="Y1561" s="472"/>
      <c r="Z1561" s="1060"/>
      <c r="AA1561" s="468"/>
      <c r="AB1561" s="1173">
        <f t="shared" si="528"/>
        <v>0</v>
      </c>
      <c r="AC1561" s="1188"/>
      <c r="AE1561" s="3497"/>
    </row>
    <row r="1562" spans="1:31" x14ac:dyDescent="0.25">
      <c r="A1562" s="219">
        <v>1</v>
      </c>
      <c r="B1562" s="437" t="s">
        <v>303</v>
      </c>
      <c r="C1562" s="576"/>
      <c r="D1562" s="4"/>
      <c r="E1562" s="639"/>
      <c r="F1562" s="205"/>
      <c r="G1562" s="302"/>
      <c r="H1562" s="302"/>
      <c r="I1562" s="1604"/>
      <c r="J1562" s="1604"/>
      <c r="K1562" s="203"/>
      <c r="L1562" s="203"/>
      <c r="M1562" s="203"/>
      <c r="N1562" s="203"/>
      <c r="O1562" s="203"/>
      <c r="P1562" s="203"/>
      <c r="Q1562" s="472"/>
      <c r="R1562" s="898"/>
      <c r="S1562" s="472">
        <f>Y1562-X1562-U1562</f>
        <v>0</v>
      </c>
      <c r="T1562" s="918"/>
      <c r="U1562" s="472"/>
      <c r="V1562" s="472"/>
      <c r="W1562" s="472"/>
      <c r="X1562" s="472"/>
      <c r="Y1562" s="472"/>
      <c r="Z1562" s="1060"/>
      <c r="AA1562" s="468"/>
      <c r="AB1562" s="1173">
        <f t="shared" si="528"/>
        <v>0</v>
      </c>
      <c r="AC1562" s="1188"/>
      <c r="AE1562" s="3497"/>
    </row>
    <row r="1563" spans="1:31" ht="30" x14ac:dyDescent="0.25">
      <c r="A1563" s="219">
        <v>1</v>
      </c>
      <c r="B1563" s="614" t="s">
        <v>450</v>
      </c>
      <c r="C1563" s="576"/>
      <c r="D1563" s="4"/>
      <c r="E1563" s="639"/>
      <c r="F1563" s="205"/>
      <c r="G1563" s="302"/>
      <c r="H1563" s="302"/>
      <c r="I1563" s="1604"/>
      <c r="J1563" s="1604"/>
      <c r="K1563" s="203"/>
      <c r="L1563" s="203"/>
      <c r="M1563" s="203"/>
      <c r="N1563" s="203"/>
      <c r="O1563" s="203"/>
      <c r="P1563" s="203"/>
      <c r="Q1563" s="472"/>
      <c r="R1563" s="898"/>
      <c r="S1563" s="472">
        <f>Y1563-X1563-U1563</f>
        <v>0</v>
      </c>
      <c r="T1563" s="918"/>
      <c r="U1563" s="472"/>
      <c r="V1563" s="472"/>
      <c r="W1563" s="472"/>
      <c r="X1563" s="472"/>
      <c r="Y1563" s="472"/>
      <c r="Z1563" s="1060"/>
      <c r="AA1563" s="468"/>
      <c r="AB1563" s="1173">
        <f t="shared" si="528"/>
        <v>0</v>
      </c>
      <c r="AC1563" s="1188"/>
      <c r="AE1563" s="3497"/>
    </row>
    <row r="1564" spans="1:31" x14ac:dyDescent="0.25">
      <c r="A1564" s="219">
        <v>1</v>
      </c>
      <c r="B1564" s="437" t="s">
        <v>451</v>
      </c>
      <c r="C1564" s="576"/>
      <c r="D1564" s="4"/>
      <c r="E1564" s="3151"/>
      <c r="F1564" s="205"/>
      <c r="G1564" s="302"/>
      <c r="H1564" s="302"/>
      <c r="I1564" s="1604"/>
      <c r="J1564" s="1604"/>
      <c r="K1564" s="203"/>
      <c r="L1564" s="203"/>
      <c r="M1564" s="203"/>
      <c r="N1564" s="203"/>
      <c r="O1564" s="203"/>
      <c r="P1564" s="203"/>
      <c r="Q1564" s="472"/>
      <c r="R1564" s="898"/>
      <c r="S1564" s="472"/>
      <c r="T1564" s="918"/>
      <c r="U1564" s="472"/>
      <c r="V1564" s="472"/>
      <c r="W1564" s="472"/>
      <c r="X1564" s="472"/>
      <c r="Y1564" s="472"/>
      <c r="Z1564" s="1060"/>
      <c r="AA1564" s="468"/>
      <c r="AB1564" s="1173">
        <f t="shared" si="528"/>
        <v>0</v>
      </c>
      <c r="AC1564" s="1188"/>
      <c r="AE1564" s="3497"/>
    </row>
    <row r="1565" spans="1:31" ht="30" x14ac:dyDescent="0.25">
      <c r="A1565" s="219">
        <v>1</v>
      </c>
      <c r="B1565" s="437" t="s">
        <v>452</v>
      </c>
      <c r="C1565" s="576"/>
      <c r="D1565" s="4"/>
      <c r="E1565" s="639"/>
      <c r="F1565" s="205"/>
      <c r="G1565" s="302"/>
      <c r="H1565" s="302"/>
      <c r="I1565" s="1604"/>
      <c r="J1565" s="1604"/>
      <c r="K1565" s="203"/>
      <c r="L1565" s="203"/>
      <c r="M1565" s="203"/>
      <c r="N1565" s="203"/>
      <c r="O1565" s="203"/>
      <c r="P1565" s="203"/>
      <c r="Q1565" s="472"/>
      <c r="R1565" s="898"/>
      <c r="S1565" s="472">
        <f>Y1565-X1565-U1565</f>
        <v>0</v>
      </c>
      <c r="T1565" s="918"/>
      <c r="U1565" s="472"/>
      <c r="V1565" s="472"/>
      <c r="W1565" s="472"/>
      <c r="X1565" s="472"/>
      <c r="Y1565" s="472"/>
      <c r="Z1565" s="1060"/>
      <c r="AA1565" s="468"/>
      <c r="AB1565" s="1173">
        <f t="shared" si="528"/>
        <v>0</v>
      </c>
      <c r="AC1565" s="1188"/>
      <c r="AE1565" s="3497"/>
    </row>
    <row r="1566" spans="1:31" ht="45" x14ac:dyDescent="0.25">
      <c r="A1566" s="219">
        <v>1</v>
      </c>
      <c r="B1566" s="437" t="s">
        <v>453</v>
      </c>
      <c r="C1566" s="1790"/>
      <c r="D1566" s="666"/>
      <c r="E1566" s="637"/>
      <c r="F1566" s="669"/>
      <c r="G1566" s="890"/>
      <c r="H1566" s="890"/>
      <c r="I1566" s="1604"/>
      <c r="J1566" s="1604"/>
      <c r="K1566" s="203"/>
      <c r="L1566" s="203"/>
      <c r="M1566" s="203"/>
      <c r="N1566" s="203"/>
      <c r="O1566" s="203"/>
      <c r="P1566" s="203"/>
      <c r="Q1566" s="472"/>
      <c r="R1566" s="898">
        <f>Q1566/12*$B$4</f>
        <v>0</v>
      </c>
      <c r="S1566" s="472">
        <f>Y1566-X1566-U1566</f>
        <v>0</v>
      </c>
      <c r="T1566" s="1370"/>
      <c r="U1566" s="474"/>
      <c r="V1566" s="474">
        <f>S1566-R1566</f>
        <v>0</v>
      </c>
      <c r="W1566" s="473"/>
      <c r="X1566" s="472"/>
      <c r="Y1566" s="473"/>
      <c r="Z1566" s="1064"/>
      <c r="AA1566" s="993"/>
      <c r="AB1566" s="1173">
        <f t="shared" si="528"/>
        <v>0</v>
      </c>
      <c r="AC1566" s="1188"/>
      <c r="AE1566" s="3497"/>
    </row>
    <row r="1567" spans="1:31" ht="60" x14ac:dyDescent="0.25">
      <c r="A1567" s="219">
        <v>1</v>
      </c>
      <c r="B1567" s="437" t="s">
        <v>454</v>
      </c>
      <c r="C1567" s="1734"/>
      <c r="D1567" s="678"/>
      <c r="E1567" s="637"/>
      <c r="F1567" s="205"/>
      <c r="G1567" s="302"/>
      <c r="H1567" s="302"/>
      <c r="I1567" s="1604"/>
      <c r="J1567" s="1604"/>
      <c r="K1567" s="203"/>
      <c r="L1567" s="203"/>
      <c r="M1567" s="203"/>
      <c r="N1567" s="203"/>
      <c r="O1567" s="203"/>
      <c r="P1567" s="203"/>
      <c r="Q1567" s="471"/>
      <c r="R1567" s="898"/>
      <c r="S1567" s="471">
        <f>Y1567-X1567-U1567</f>
        <v>0</v>
      </c>
      <c r="T1567" s="918"/>
      <c r="U1567" s="472"/>
      <c r="V1567" s="472"/>
      <c r="W1567" s="472"/>
      <c r="X1567" s="471"/>
      <c r="Y1567" s="472"/>
      <c r="Z1567" s="1060"/>
      <c r="AA1567" s="468"/>
      <c r="AB1567" s="1173">
        <f t="shared" si="528"/>
        <v>0</v>
      </c>
      <c r="AC1567" s="1188"/>
      <c r="AE1567" s="3497"/>
    </row>
    <row r="1568" spans="1:31" ht="45" x14ac:dyDescent="0.25">
      <c r="B1568" s="436" t="s">
        <v>455</v>
      </c>
      <c r="C1568" s="1734"/>
      <c r="D1568" s="678"/>
      <c r="E1568" s="637"/>
      <c r="F1568" s="205"/>
      <c r="G1568" s="302"/>
      <c r="H1568" s="302"/>
      <c r="I1568" s="1604"/>
      <c r="J1568" s="1604"/>
      <c r="K1568" s="203"/>
      <c r="L1568" s="203"/>
      <c r="M1568" s="203"/>
      <c r="N1568" s="203"/>
      <c r="O1568" s="203"/>
      <c r="P1568" s="203"/>
      <c r="Q1568" s="471"/>
      <c r="R1568" s="898"/>
      <c r="S1568" s="471"/>
      <c r="T1568" s="918"/>
      <c r="U1568" s="472"/>
      <c r="V1568" s="472"/>
      <c r="W1568" s="472"/>
      <c r="X1568" s="471"/>
      <c r="Y1568" s="472"/>
      <c r="Z1568" s="1060"/>
      <c r="AA1568" s="468"/>
      <c r="AB1568" s="1173">
        <f t="shared" si="528"/>
        <v>0</v>
      </c>
      <c r="AC1568" s="1188"/>
      <c r="AE1568" s="3497"/>
    </row>
    <row r="1569" spans="1:31" ht="90" x14ac:dyDescent="0.25">
      <c r="B1569" s="436" t="s">
        <v>456</v>
      </c>
      <c r="C1569" s="1734"/>
      <c r="D1569" s="678"/>
      <c r="E1569" s="639"/>
      <c r="F1569" s="641"/>
      <c r="G1569" s="641"/>
      <c r="H1569" s="302" t="e">
        <f>G1569/F1569*100</f>
        <v>#DIV/0!</v>
      </c>
      <c r="I1569" s="1604"/>
      <c r="J1569" s="1604"/>
      <c r="K1569" s="203"/>
      <c r="L1569" s="203"/>
      <c r="M1569" s="203"/>
      <c r="N1569" s="203"/>
      <c r="O1569" s="203"/>
      <c r="P1569" s="203"/>
      <c r="Q1569" s="471"/>
      <c r="R1569" s="898"/>
      <c r="S1569" s="471">
        <f t="shared" ref="S1569:S1576" si="538">Y1569-X1569-U1569</f>
        <v>0</v>
      </c>
      <c r="T1569" s="918"/>
      <c r="U1569" s="472"/>
      <c r="V1569" s="472">
        <f>S1569-R1569</f>
        <v>0</v>
      </c>
      <c r="W1569" s="472"/>
      <c r="X1569" s="471"/>
      <c r="Y1569" s="472"/>
      <c r="Z1569" s="1060"/>
      <c r="AA1569" s="468"/>
      <c r="AB1569" s="1173">
        <f t="shared" si="528"/>
        <v>0</v>
      </c>
      <c r="AC1569" s="1188"/>
      <c r="AE1569" s="3497"/>
    </row>
    <row r="1570" spans="1:31" ht="30" x14ac:dyDescent="0.25">
      <c r="B1570" s="437" t="s">
        <v>475</v>
      </c>
      <c r="C1570" s="1734"/>
      <c r="D1570" s="678"/>
      <c r="E1570" s="639"/>
      <c r="F1570" s="205"/>
      <c r="G1570" s="302"/>
      <c r="H1570" s="302" t="e">
        <f>G1570/F1570*100</f>
        <v>#DIV/0!</v>
      </c>
      <c r="I1570" s="1604"/>
      <c r="J1570" s="1604"/>
      <c r="K1570" s="203"/>
      <c r="L1570" s="203"/>
      <c r="M1570" s="203"/>
      <c r="N1570" s="203"/>
      <c r="O1570" s="203"/>
      <c r="P1570" s="203"/>
      <c r="Q1570" s="471"/>
      <c r="R1570" s="898">
        <f t="shared" ref="R1570" si="539">Q1570/12*$B$4</f>
        <v>0</v>
      </c>
      <c r="S1570" s="471">
        <f t="shared" si="538"/>
        <v>0</v>
      </c>
      <c r="T1570" s="918"/>
      <c r="U1570" s="472"/>
      <c r="V1570" s="472">
        <f>S1570-R1570</f>
        <v>0</v>
      </c>
      <c r="W1570" s="472"/>
      <c r="X1570" s="471"/>
      <c r="Y1570" s="472"/>
      <c r="Z1570" s="1060"/>
      <c r="AA1570" s="468"/>
      <c r="AB1570" s="1173">
        <f t="shared" si="528"/>
        <v>0</v>
      </c>
      <c r="AC1570" s="1188"/>
      <c r="AE1570" s="3497"/>
    </row>
    <row r="1571" spans="1:31" ht="29.25" x14ac:dyDescent="0.25">
      <c r="A1571" s="219">
        <v>1</v>
      </c>
      <c r="B1571" s="666" t="s">
        <v>311</v>
      </c>
      <c r="C1571" s="576"/>
      <c r="D1571" s="4"/>
      <c r="E1571" s="347"/>
      <c r="F1571" s="205"/>
      <c r="G1571" s="302"/>
      <c r="H1571" s="302"/>
      <c r="I1571" s="1604"/>
      <c r="J1571" s="1604"/>
      <c r="K1571" s="203"/>
      <c r="L1571" s="203"/>
      <c r="M1571" s="203"/>
      <c r="N1571" s="203"/>
      <c r="O1571" s="203"/>
      <c r="P1571" s="203"/>
      <c r="Q1571" s="472"/>
      <c r="R1571" s="898"/>
      <c r="S1571" s="472">
        <f t="shared" si="538"/>
        <v>0</v>
      </c>
      <c r="T1571" s="918"/>
      <c r="U1571" s="472"/>
      <c r="V1571" s="472"/>
      <c r="W1571" s="472"/>
      <c r="X1571" s="472"/>
      <c r="Y1571" s="472"/>
      <c r="Z1571" s="1060"/>
      <c r="AA1571" s="468"/>
      <c r="AB1571" s="1173">
        <f t="shared" si="528"/>
        <v>0</v>
      </c>
      <c r="AC1571" s="1188"/>
      <c r="AE1571" s="3497"/>
    </row>
    <row r="1572" spans="1:31" x14ac:dyDescent="0.25">
      <c r="A1572" s="219">
        <v>1</v>
      </c>
      <c r="B1572" s="666" t="s">
        <v>319</v>
      </c>
      <c r="C1572" s="576"/>
      <c r="D1572" s="4"/>
      <c r="E1572" s="347"/>
      <c r="F1572" s="205"/>
      <c r="G1572" s="302"/>
      <c r="H1572" s="302"/>
      <c r="I1572" s="1604"/>
      <c r="J1572" s="1604"/>
      <c r="K1572" s="203"/>
      <c r="L1572" s="203"/>
      <c r="M1572" s="203"/>
      <c r="N1572" s="203"/>
      <c r="O1572" s="203"/>
      <c r="P1572" s="203"/>
      <c r="Q1572" s="472"/>
      <c r="R1572" s="898"/>
      <c r="S1572" s="472">
        <f t="shared" si="538"/>
        <v>0</v>
      </c>
      <c r="T1572" s="918"/>
      <c r="U1572" s="472"/>
      <c r="V1572" s="472"/>
      <c r="W1572" s="472"/>
      <c r="X1572" s="472"/>
      <c r="Y1572" s="472"/>
      <c r="Z1572" s="1060"/>
      <c r="AA1572" s="468"/>
      <c r="AB1572" s="1173">
        <f t="shared" si="528"/>
        <v>0</v>
      </c>
      <c r="AC1572" s="1188"/>
      <c r="AE1572" s="3497"/>
    </row>
    <row r="1573" spans="1:31" x14ac:dyDescent="0.25">
      <c r="A1573" s="219">
        <v>1</v>
      </c>
      <c r="B1573" s="4" t="s">
        <v>320</v>
      </c>
      <c r="C1573" s="576"/>
      <c r="D1573" s="4"/>
      <c r="E1573" s="347"/>
      <c r="F1573" s="302"/>
      <c r="G1573" s="302"/>
      <c r="H1573" s="302"/>
      <c r="I1573" s="1604"/>
      <c r="J1573" s="1604"/>
      <c r="K1573" s="203"/>
      <c r="L1573" s="203"/>
      <c r="M1573" s="203"/>
      <c r="N1573" s="203"/>
      <c r="O1573" s="203"/>
      <c r="P1573" s="203"/>
      <c r="Q1573" s="472"/>
      <c r="R1573" s="898"/>
      <c r="S1573" s="472">
        <f t="shared" si="538"/>
        <v>0</v>
      </c>
      <c r="T1573" s="918"/>
      <c r="U1573" s="472"/>
      <c r="V1573" s="472"/>
      <c r="W1573" s="472"/>
      <c r="X1573" s="472"/>
      <c r="Y1573" s="472"/>
      <c r="Z1573" s="1060"/>
      <c r="AA1573" s="468"/>
      <c r="AB1573" s="1173">
        <f t="shared" si="528"/>
        <v>0</v>
      </c>
      <c r="AC1573" s="1188"/>
      <c r="AE1573" s="3497"/>
    </row>
    <row r="1574" spans="1:31" x14ac:dyDescent="0.25">
      <c r="A1574" s="219">
        <v>1</v>
      </c>
      <c r="B1574" s="680" t="s">
        <v>321</v>
      </c>
      <c r="C1574" s="576"/>
      <c r="D1574" s="4"/>
      <c r="E1574" s="347"/>
      <c r="F1574" s="205"/>
      <c r="G1574" s="302"/>
      <c r="H1574" s="302"/>
      <c r="I1574" s="1604"/>
      <c r="J1574" s="1604"/>
      <c r="K1574" s="203"/>
      <c r="L1574" s="203"/>
      <c r="M1574" s="203"/>
      <c r="N1574" s="203"/>
      <c r="O1574" s="203"/>
      <c r="P1574" s="203"/>
      <c r="Q1574" s="472"/>
      <c r="R1574" s="898"/>
      <c r="S1574" s="472">
        <f t="shared" si="538"/>
        <v>0</v>
      </c>
      <c r="T1574" s="918"/>
      <c r="U1574" s="472"/>
      <c r="V1574" s="472"/>
      <c r="W1574" s="472"/>
      <c r="X1574" s="472"/>
      <c r="Y1574" s="472"/>
      <c r="Z1574" s="1060"/>
      <c r="AA1574" s="468"/>
      <c r="AB1574" s="1173">
        <f t="shared" si="528"/>
        <v>0</v>
      </c>
      <c r="AC1574" s="1188"/>
      <c r="AE1574" s="3497"/>
    </row>
    <row r="1575" spans="1:31" ht="29.25" x14ac:dyDescent="0.25">
      <c r="A1575" s="219">
        <v>1</v>
      </c>
      <c r="B1575" s="666" t="s">
        <v>304</v>
      </c>
      <c r="C1575" s="576"/>
      <c r="D1575" s="4"/>
      <c r="E1575" s="347"/>
      <c r="F1575" s="205"/>
      <c r="G1575" s="302"/>
      <c r="H1575" s="302" t="e">
        <f>G1575/F1575*100</f>
        <v>#DIV/0!</v>
      </c>
      <c r="I1575" s="1604"/>
      <c r="J1575" s="1604"/>
      <c r="K1575" s="203"/>
      <c r="L1575" s="203"/>
      <c r="M1575" s="203"/>
      <c r="N1575" s="203"/>
      <c r="O1575" s="203"/>
      <c r="P1575" s="203"/>
      <c r="Q1575" s="472"/>
      <c r="R1575" s="898"/>
      <c r="S1575" s="472">
        <f t="shared" si="538"/>
        <v>0</v>
      </c>
      <c r="T1575" s="918"/>
      <c r="U1575" s="472"/>
      <c r="V1575" s="472"/>
      <c r="W1575" s="472"/>
      <c r="X1575" s="472"/>
      <c r="Y1575" s="472"/>
      <c r="Z1575" s="1060"/>
      <c r="AA1575" s="468"/>
      <c r="AB1575" s="1173">
        <f t="shared" si="528"/>
        <v>0</v>
      </c>
      <c r="AC1575" s="1188"/>
      <c r="AE1575" s="3497"/>
    </row>
    <row r="1576" spans="1:31" ht="30" x14ac:dyDescent="0.25">
      <c r="A1576" s="219">
        <v>1</v>
      </c>
      <c r="B1576" s="662" t="s">
        <v>191</v>
      </c>
      <c r="C1576" s="576"/>
      <c r="D1576" s="4"/>
      <c r="E1576" s="347"/>
      <c r="F1576" s="302"/>
      <c r="G1576" s="302"/>
      <c r="H1576" s="302"/>
      <c r="I1576" s="1604"/>
      <c r="J1576" s="1604"/>
      <c r="K1576" s="203"/>
      <c r="L1576" s="203"/>
      <c r="M1576" s="203"/>
      <c r="N1576" s="203"/>
      <c r="O1576" s="203"/>
      <c r="P1576" s="203"/>
      <c r="Q1576" s="472"/>
      <c r="R1576" s="898"/>
      <c r="S1576" s="472">
        <f t="shared" si="538"/>
        <v>0</v>
      </c>
      <c r="T1576" s="918"/>
      <c r="U1576" s="472"/>
      <c r="V1576" s="472"/>
      <c r="W1576" s="472"/>
      <c r="X1576" s="472"/>
      <c r="Y1576" s="472"/>
      <c r="Z1576" s="1060"/>
      <c r="AA1576" s="468"/>
      <c r="AB1576" s="1173">
        <f t="shared" si="528"/>
        <v>0</v>
      </c>
      <c r="AC1576" s="1188"/>
      <c r="AE1576" s="3497"/>
    </row>
    <row r="1577" spans="1:31" s="2356" customFormat="1" x14ac:dyDescent="0.25">
      <c r="B1577" s="662"/>
      <c r="C1577" s="576"/>
      <c r="D1577" s="4"/>
      <c r="E1577" s="347"/>
      <c r="F1577" s="302"/>
      <c r="G1577" s="302"/>
      <c r="H1577" s="302"/>
      <c r="I1577" s="1604"/>
      <c r="J1577" s="1604"/>
      <c r="K1577" s="203"/>
      <c r="L1577" s="203"/>
      <c r="M1577" s="203"/>
      <c r="N1577" s="203"/>
      <c r="O1577" s="203"/>
      <c r="P1577" s="203"/>
      <c r="Q1577" s="472"/>
      <c r="R1577" s="898"/>
      <c r="S1577" s="472"/>
      <c r="T1577" s="918"/>
      <c r="U1577" s="472"/>
      <c r="V1577" s="472"/>
      <c r="W1577" s="472"/>
      <c r="X1577" s="472"/>
      <c r="Y1577" s="472"/>
      <c r="Z1577" s="1060"/>
      <c r="AA1577" s="468"/>
      <c r="AB1577" s="1173">
        <f t="shared" si="528"/>
        <v>0</v>
      </c>
      <c r="AC1577" s="1188"/>
      <c r="AE1577" s="3497"/>
    </row>
    <row r="1578" spans="1:31" x14ac:dyDescent="0.25">
      <c r="A1578" s="219">
        <v>1</v>
      </c>
      <c r="B1578" s="654" t="s">
        <v>217</v>
      </c>
      <c r="C1578" s="576"/>
      <c r="D1578" s="4"/>
      <c r="E1578" s="371"/>
      <c r="F1578" s="669"/>
      <c r="G1578" s="890">
        <f>SUM(G1579:G1582)</f>
        <v>0</v>
      </c>
      <c r="H1578" s="890" t="e">
        <f t="shared" ref="H1578:H1588" si="540">G1578/F1578*100</f>
        <v>#DIV/0!</v>
      </c>
      <c r="I1578" s="1604"/>
      <c r="J1578" s="1604"/>
      <c r="K1578" s="203"/>
      <c r="L1578" s="203"/>
      <c r="M1578" s="203"/>
      <c r="N1578" s="203"/>
      <c r="O1578" s="203"/>
      <c r="P1578" s="203"/>
      <c r="Q1578" s="472"/>
      <c r="R1578" s="1008">
        <f t="shared" ref="R1578" si="541">Q1578/12*$B$4</f>
        <v>0</v>
      </c>
      <c r="S1578" s="472">
        <f>Y1578-X1578-U1578</f>
        <v>0</v>
      </c>
      <c r="T1578" s="918"/>
      <c r="U1578" s="472"/>
      <c r="V1578" s="472">
        <f>S1578-R1578</f>
        <v>0</v>
      </c>
      <c r="W1578" s="472"/>
      <c r="X1578" s="472"/>
      <c r="Y1578" s="472"/>
      <c r="Z1578" s="1064"/>
      <c r="AA1578" s="468"/>
      <c r="AB1578" s="1173">
        <f t="shared" si="528"/>
        <v>0</v>
      </c>
      <c r="AC1578" s="1188"/>
      <c r="AE1578" s="3497"/>
    </row>
    <row r="1579" spans="1:31" x14ac:dyDescent="0.25">
      <c r="A1579" s="219">
        <v>1</v>
      </c>
      <c r="B1579" s="620" t="s">
        <v>501</v>
      </c>
      <c r="C1579" s="565"/>
      <c r="D1579" s="4"/>
      <c r="E1579" s="351"/>
      <c r="F1579" s="309"/>
      <c r="G1579" s="1854"/>
      <c r="H1579" s="302" t="e">
        <f t="shared" si="540"/>
        <v>#DIV/0!</v>
      </c>
      <c r="I1579" s="1604"/>
      <c r="J1579" s="1604"/>
      <c r="K1579" s="203"/>
      <c r="L1579" s="203"/>
      <c r="M1579" s="203"/>
      <c r="N1579" s="203"/>
      <c r="O1579" s="203"/>
      <c r="P1579" s="203"/>
      <c r="Q1579" s="473"/>
      <c r="R1579" s="1007"/>
      <c r="S1579" s="472"/>
      <c r="T1579" s="1220"/>
      <c r="U1579" s="473"/>
      <c r="V1579" s="472"/>
      <c r="W1579" s="472"/>
      <c r="X1579" s="472"/>
      <c r="Y1579" s="473"/>
      <c r="Z1579" s="1855"/>
      <c r="AA1579" s="993"/>
      <c r="AB1579" s="1173">
        <f t="shared" si="528"/>
        <v>0</v>
      </c>
      <c r="AC1579" s="1188"/>
      <c r="AE1579" s="3497"/>
    </row>
    <row r="1580" spans="1:31" ht="30" x14ac:dyDescent="0.25">
      <c r="A1580" s="219">
        <v>1</v>
      </c>
      <c r="B1580" s="427" t="s">
        <v>259</v>
      </c>
      <c r="C1580" s="1790"/>
      <c r="D1580" s="4"/>
      <c r="E1580" s="372"/>
      <c r="F1580" s="1124"/>
      <c r="G1580" s="1124"/>
      <c r="H1580" s="302" t="e">
        <f t="shared" si="540"/>
        <v>#DIV/0!</v>
      </c>
      <c r="I1580" s="1604"/>
      <c r="J1580" s="1604"/>
      <c r="K1580" s="203"/>
      <c r="L1580" s="1627"/>
      <c r="M1580" s="1627"/>
      <c r="N1580" s="1627"/>
      <c r="O1580" s="1627"/>
      <c r="P1580" s="1627"/>
      <c r="Q1580" s="473"/>
      <c r="R1580" s="1007"/>
      <c r="S1580" s="472"/>
      <c r="T1580" s="1220"/>
      <c r="U1580" s="473"/>
      <c r="V1580" s="472"/>
      <c r="W1580" s="472"/>
      <c r="X1580" s="472"/>
      <c r="Y1580" s="473"/>
      <c r="Z1580" s="1817"/>
      <c r="AA1580" s="993"/>
      <c r="AB1580" s="1173">
        <f t="shared" si="528"/>
        <v>0</v>
      </c>
      <c r="AC1580" s="1188"/>
      <c r="AE1580" s="3497"/>
    </row>
    <row r="1581" spans="1:31" ht="30" x14ac:dyDescent="0.25">
      <c r="A1581" s="219">
        <v>1</v>
      </c>
      <c r="B1581" s="823" t="s">
        <v>264</v>
      </c>
      <c r="C1581" s="1856"/>
      <c r="D1581" s="1737"/>
      <c r="E1581" s="347"/>
      <c r="F1581" s="205"/>
      <c r="G1581" s="302"/>
      <c r="H1581" s="302" t="e">
        <f t="shared" si="540"/>
        <v>#DIV/0!</v>
      </c>
      <c r="I1581" s="1604"/>
      <c r="J1581" s="1604"/>
      <c r="K1581" s="203"/>
      <c r="L1581" s="1627"/>
      <c r="M1581" s="1627"/>
      <c r="N1581" s="1627"/>
      <c r="O1581" s="1627"/>
      <c r="P1581" s="1627"/>
      <c r="Q1581" s="473"/>
      <c r="R1581" s="898"/>
      <c r="S1581" s="472"/>
      <c r="T1581" s="1220"/>
      <c r="U1581" s="473"/>
      <c r="V1581" s="472"/>
      <c r="W1581" s="472"/>
      <c r="X1581" s="472"/>
      <c r="Y1581" s="473"/>
      <c r="Z1581" s="1060"/>
      <c r="AA1581" s="993"/>
      <c r="AB1581" s="1173">
        <f t="shared" ref="AB1581:AB1612" si="542">S1581-R1581-V1581</f>
        <v>0</v>
      </c>
      <c r="AC1581" s="1188"/>
      <c r="AE1581" s="3497"/>
    </row>
    <row r="1582" spans="1:31" ht="22.5" customHeight="1" x14ac:dyDescent="0.25">
      <c r="A1582" s="219">
        <v>1</v>
      </c>
      <c r="B1582" s="661" t="s">
        <v>34</v>
      </c>
      <c r="C1582" s="1857"/>
      <c r="D1582" s="4"/>
      <c r="E1582" s="372"/>
      <c r="F1582" s="302"/>
      <c r="G1582" s="302"/>
      <c r="H1582" s="302" t="e">
        <f t="shared" si="540"/>
        <v>#DIV/0!</v>
      </c>
      <c r="I1582" s="1626"/>
      <c r="J1582" s="1604"/>
      <c r="K1582" s="203"/>
      <c r="L1582" s="203"/>
      <c r="M1582" s="203"/>
      <c r="N1582" s="203"/>
      <c r="O1582" s="1627"/>
      <c r="P1582" s="1627"/>
      <c r="Q1582" s="472"/>
      <c r="R1582" s="898">
        <f>Q1582/12*$B$4</f>
        <v>0</v>
      </c>
      <c r="S1582" s="472">
        <f>Y1582-X1582-U1582</f>
        <v>0</v>
      </c>
      <c r="T1582" s="918"/>
      <c r="U1582" s="472"/>
      <c r="V1582" s="472">
        <f>S1582-R1582</f>
        <v>0</v>
      </c>
      <c r="W1582" s="472"/>
      <c r="X1582" s="472"/>
      <c r="Y1582" s="472"/>
      <c r="Z1582" s="1060"/>
      <c r="AA1582" s="468"/>
      <c r="AB1582" s="1173">
        <f t="shared" si="542"/>
        <v>0</v>
      </c>
      <c r="AC1582" s="1188"/>
      <c r="AE1582" s="3497"/>
    </row>
    <row r="1583" spans="1:31" s="2356" customFormat="1" ht="57" customHeight="1" x14ac:dyDescent="0.25">
      <c r="B1583" s="616" t="s">
        <v>515</v>
      </c>
      <c r="C1583" s="1857"/>
      <c r="D1583" s="4"/>
      <c r="E1583" s="1127"/>
      <c r="F1583" s="890"/>
      <c r="G1583" s="1743">
        <f>G1545</f>
        <v>0</v>
      </c>
      <c r="H1583" s="217" t="e">
        <f t="shared" si="540"/>
        <v>#DIV/0!</v>
      </c>
      <c r="I1583" s="1626"/>
      <c r="J1583" s="1621"/>
      <c r="K1583" s="203"/>
      <c r="L1583" s="203"/>
      <c r="M1583" s="203"/>
      <c r="N1583" s="1620"/>
      <c r="O1583" s="1627"/>
      <c r="P1583" s="1627"/>
      <c r="Q1583" s="472"/>
      <c r="R1583" s="1010">
        <f t="shared" ref="R1583:Y1583" si="543">R1545</f>
        <v>0</v>
      </c>
      <c r="S1583" s="474">
        <f t="shared" si="543"/>
        <v>0</v>
      </c>
      <c r="T1583" s="918">
        <f t="shared" si="543"/>
        <v>0</v>
      </c>
      <c r="U1583" s="472">
        <f t="shared" si="543"/>
        <v>0</v>
      </c>
      <c r="V1583" s="472">
        <f t="shared" si="543"/>
        <v>0</v>
      </c>
      <c r="W1583" s="474">
        <f t="shared" si="543"/>
        <v>0</v>
      </c>
      <c r="X1583" s="472">
        <f t="shared" si="543"/>
        <v>0</v>
      </c>
      <c r="Y1583" s="473">
        <f t="shared" si="543"/>
        <v>0</v>
      </c>
      <c r="Z1583" s="1817"/>
      <c r="AA1583" s="993"/>
      <c r="AB1583" s="1173">
        <f t="shared" si="542"/>
        <v>0</v>
      </c>
      <c r="AC1583" s="1188"/>
      <c r="AE1583" s="3497"/>
    </row>
    <row r="1584" spans="1:31" x14ac:dyDescent="0.25">
      <c r="A1584" s="219">
        <v>1</v>
      </c>
      <c r="B1584" s="616" t="s">
        <v>260</v>
      </c>
      <c r="C1584" s="565"/>
      <c r="D1584" s="1858"/>
      <c r="E1584" s="640"/>
      <c r="F1584" s="667"/>
      <c r="G1584" s="1859">
        <f>G1561+G1534</f>
        <v>0</v>
      </c>
      <c r="H1584" s="1743" t="e">
        <f t="shared" si="540"/>
        <v>#DIV/0!</v>
      </c>
      <c r="I1584" s="1626"/>
      <c r="J1584" s="1621"/>
      <c r="K1584" s="203"/>
      <c r="L1584" s="203"/>
      <c r="M1584" s="203"/>
      <c r="N1584" s="1620"/>
      <c r="O1584" s="1627"/>
      <c r="P1584" s="1627"/>
      <c r="Q1584" s="474"/>
      <c r="R1584" s="1007"/>
      <c r="S1584" s="472"/>
      <c r="T1584" s="918"/>
      <c r="U1584" s="472"/>
      <c r="V1584" s="472"/>
      <c r="W1584" s="472"/>
      <c r="X1584" s="474"/>
      <c r="Y1584" s="473"/>
      <c r="Z1584" s="1860"/>
      <c r="AA1584" s="993"/>
      <c r="AB1584" s="1173">
        <f t="shared" si="542"/>
        <v>0</v>
      </c>
      <c r="AC1584" s="1188"/>
      <c r="AE1584" s="3497"/>
    </row>
    <row r="1585" spans="1:31" ht="29.25" x14ac:dyDescent="0.25">
      <c r="A1585" s="219">
        <v>1</v>
      </c>
      <c r="B1585" s="616" t="s">
        <v>273</v>
      </c>
      <c r="C1585" s="1591"/>
      <c r="D1585" s="1350"/>
      <c r="E1585" s="640"/>
      <c r="F1585" s="668"/>
      <c r="G1585" s="1859">
        <f>G1549</f>
        <v>4</v>
      </c>
      <c r="H1585" s="890" t="e">
        <f t="shared" si="540"/>
        <v>#DIV/0!</v>
      </c>
      <c r="I1585" s="1626"/>
      <c r="J1585" s="1604"/>
      <c r="K1585" s="890"/>
      <c r="L1585" s="447"/>
      <c r="M1585" s="890"/>
      <c r="N1585" s="890"/>
      <c r="O1585" s="890"/>
      <c r="P1585" s="890"/>
      <c r="Q1585" s="472"/>
      <c r="R1585" s="1007"/>
      <c r="S1585" s="472"/>
      <c r="T1585" s="1370">
        <f t="shared" ref="T1585" si="544">T1570+T1549</f>
        <v>0</v>
      </c>
      <c r="U1585" s="474"/>
      <c r="V1585" s="474"/>
      <c r="W1585" s="472"/>
      <c r="X1585" s="472"/>
      <c r="Y1585" s="472"/>
      <c r="Z1585" s="1860"/>
      <c r="AA1585" s="468"/>
      <c r="AB1585" s="1173">
        <f t="shared" si="542"/>
        <v>0</v>
      </c>
      <c r="AC1585" s="1188"/>
      <c r="AE1585" s="3497"/>
    </row>
    <row r="1586" spans="1:31" ht="29.25" x14ac:dyDescent="0.25">
      <c r="A1586" s="219">
        <v>1</v>
      </c>
      <c r="B1586" s="616" t="s">
        <v>261</v>
      </c>
      <c r="C1586" s="589"/>
      <c r="D1586" s="1242"/>
      <c r="E1586" s="640"/>
      <c r="F1586" s="667"/>
      <c r="G1586" s="667">
        <f>G1571+G1540</f>
        <v>0</v>
      </c>
      <c r="H1586" s="965" t="e">
        <f t="shared" si="540"/>
        <v>#DIV/0!</v>
      </c>
      <c r="I1586" s="1604"/>
      <c r="J1586" s="1604"/>
      <c r="K1586" s="890"/>
      <c r="L1586" s="447"/>
      <c r="M1586" s="447"/>
      <c r="N1586" s="890"/>
      <c r="O1586" s="890"/>
      <c r="P1586" s="890"/>
      <c r="Q1586" s="472"/>
      <c r="R1586" s="898"/>
      <c r="S1586" s="472">
        <f>Y1586-X1586-U1586</f>
        <v>0</v>
      </c>
      <c r="T1586" s="918"/>
      <c r="U1586" s="472"/>
      <c r="V1586" s="472"/>
      <c r="W1586" s="472"/>
      <c r="X1586" s="472"/>
      <c r="Y1586" s="472"/>
      <c r="Z1586" s="1097"/>
      <c r="AA1586" s="468"/>
      <c r="AB1586" s="1173">
        <f t="shared" si="542"/>
        <v>0</v>
      </c>
      <c r="AC1586" s="1188"/>
      <c r="AE1586" s="3497"/>
    </row>
    <row r="1587" spans="1:31" s="229" customFormat="1" ht="29.25" x14ac:dyDescent="0.25">
      <c r="A1587" s="219">
        <v>1</v>
      </c>
      <c r="B1587" s="616" t="s">
        <v>262</v>
      </c>
      <c r="C1587" s="1861"/>
      <c r="D1587" s="3"/>
      <c r="E1587" s="640"/>
      <c r="F1587" s="669"/>
      <c r="G1587" s="669">
        <f t="shared" ref="G1587" si="545">G1575+G1543</f>
        <v>2</v>
      </c>
      <c r="H1587" s="205" t="e">
        <f t="shared" si="540"/>
        <v>#DIV/0!</v>
      </c>
      <c r="I1587" s="958"/>
      <c r="J1587" s="243"/>
      <c r="K1587" s="244"/>
      <c r="L1587" s="244"/>
      <c r="M1587" s="244"/>
      <c r="N1587" s="244"/>
      <c r="O1587" s="244"/>
      <c r="P1587" s="244"/>
      <c r="Q1587" s="472"/>
      <c r="R1587" s="1008"/>
      <c r="S1587" s="472"/>
      <c r="T1587" s="918"/>
      <c r="U1587" s="472"/>
      <c r="V1587" s="472"/>
      <c r="W1587" s="472"/>
      <c r="X1587" s="472">
        <f>X1575</f>
        <v>0</v>
      </c>
      <c r="Y1587" s="472">
        <f>Y1543</f>
        <v>2.3424</v>
      </c>
      <c r="Z1587" s="1049"/>
      <c r="AA1587" s="468"/>
      <c r="AB1587" s="1173">
        <f t="shared" si="542"/>
        <v>0</v>
      </c>
      <c r="AC1587" s="1188"/>
      <c r="AE1587" s="3497"/>
    </row>
    <row r="1588" spans="1:31" s="229" customFormat="1" x14ac:dyDescent="0.25">
      <c r="A1588" s="219">
        <v>1</v>
      </c>
      <c r="B1588" s="617" t="s">
        <v>134</v>
      </c>
      <c r="C1588" s="573"/>
      <c r="D1588" s="1732"/>
      <c r="E1588" s="640"/>
      <c r="F1588" s="669"/>
      <c r="G1588" s="669">
        <f>G1584+G1585+G1587+G1586*2.6+G1583*2.6</f>
        <v>6</v>
      </c>
      <c r="H1588" s="205" t="e">
        <f t="shared" si="540"/>
        <v>#DIV/0!</v>
      </c>
      <c r="I1588" s="958"/>
      <c r="J1588" s="243"/>
      <c r="K1588" s="244"/>
      <c r="L1588" s="244"/>
      <c r="M1588" s="244"/>
      <c r="N1588" s="244"/>
      <c r="O1588" s="244"/>
      <c r="P1588" s="244"/>
      <c r="Q1588" s="473"/>
      <c r="R1588" s="1007">
        <f t="shared" ref="R1588:W1588" si="546">SUM(R1587,R1578,R1570,R1561,R1549,R1545,R1533)</f>
        <v>0</v>
      </c>
      <c r="S1588" s="473">
        <f t="shared" si="546"/>
        <v>6.2571499999999993</v>
      </c>
      <c r="T1588" s="1220">
        <f t="shared" si="546"/>
        <v>0</v>
      </c>
      <c r="U1588" s="473">
        <f t="shared" si="546"/>
        <v>0</v>
      </c>
      <c r="V1588" s="473">
        <f t="shared" si="546"/>
        <v>6.2571499999999993</v>
      </c>
      <c r="W1588" s="473">
        <f t="shared" si="546"/>
        <v>0</v>
      </c>
      <c r="X1588" s="473">
        <f>SUM(X1587,X1578,X1570,X1561,Y1549,X1545,X1533)</f>
        <v>6.2571499999999993</v>
      </c>
      <c r="Y1588" s="250">
        <f>Y1587+Y1558</f>
        <v>8.5995499999999989</v>
      </c>
      <c r="Z1588" s="1049"/>
      <c r="AA1588" s="993"/>
      <c r="AB1588" s="1173">
        <f t="shared" si="542"/>
        <v>0</v>
      </c>
      <c r="AC1588" s="1188"/>
      <c r="AE1588" s="3497"/>
    </row>
    <row r="1589" spans="1:31" s="229" customFormat="1" x14ac:dyDescent="0.25">
      <c r="A1589" s="219">
        <v>1</v>
      </c>
      <c r="B1589" s="885" t="s">
        <v>123</v>
      </c>
      <c r="C1589" s="573"/>
      <c r="D1589" s="1732"/>
      <c r="E1589" s="351"/>
      <c r="F1589" s="205"/>
      <c r="G1589" s="205"/>
      <c r="H1589" s="205"/>
      <c r="I1589" s="958"/>
      <c r="J1589" s="243"/>
      <c r="K1589" s="244"/>
      <c r="L1589" s="244"/>
      <c r="M1589" s="244"/>
      <c r="N1589" s="244"/>
      <c r="O1589" s="244"/>
      <c r="P1589" s="244"/>
      <c r="Q1589" s="473"/>
      <c r="R1589" s="1007"/>
      <c r="S1589" s="473"/>
      <c r="T1589" s="1220"/>
      <c r="U1589" s="473"/>
      <c r="V1589" s="473"/>
      <c r="W1589" s="473"/>
      <c r="X1589" s="473"/>
      <c r="Y1589" s="473"/>
      <c r="Z1589" s="1076"/>
      <c r="AA1589" s="993"/>
      <c r="AB1589" s="1173">
        <f t="shared" si="542"/>
        <v>0</v>
      </c>
      <c r="AC1589" s="1188"/>
      <c r="AE1589" s="3497"/>
    </row>
    <row r="1590" spans="1:31" s="229" customFormat="1" x14ac:dyDescent="0.25">
      <c r="A1590" s="219">
        <v>1</v>
      </c>
      <c r="B1590" s="254" t="s">
        <v>9</v>
      </c>
      <c r="C1590" s="573"/>
      <c r="D1590" s="1732"/>
      <c r="E1590" s="352"/>
      <c r="F1590" s="205"/>
      <c r="G1590" s="205"/>
      <c r="H1590" s="205" t="e">
        <f>G1590/F1590*100</f>
        <v>#DIV/0!</v>
      </c>
      <c r="I1590" s="958">
        <v>9</v>
      </c>
      <c r="J1590" s="243" t="e">
        <f>M1590/G1590</f>
        <v>#DIV/0!</v>
      </c>
      <c r="K1590" s="244">
        <f>ROUND(E1590*I1590,0)</f>
        <v>0</v>
      </c>
      <c r="L1590" s="244">
        <f>ROUND(K1590/12*$B$4,0)</f>
        <v>0</v>
      </c>
      <c r="M1590" s="244"/>
      <c r="N1590" s="244" t="e">
        <f>M1590/L1590*100</f>
        <v>#DIV/0!</v>
      </c>
      <c r="O1590" s="244" t="e">
        <f>ROUND(K1590/D1590,0)</f>
        <v>#DIV/0!</v>
      </c>
      <c r="P1590" s="244" t="e">
        <f>M1590/$B$4*12/O1590</f>
        <v>#DIV/0!</v>
      </c>
      <c r="Q1590" s="473"/>
      <c r="R1590" s="1007"/>
      <c r="S1590" s="473"/>
      <c r="T1590" s="1220"/>
      <c r="U1590" s="473"/>
      <c r="V1590" s="473"/>
      <c r="W1590" s="473"/>
      <c r="X1590" s="473"/>
      <c r="Y1590" s="473"/>
      <c r="Z1590" s="1076"/>
      <c r="AA1590" s="993"/>
      <c r="AB1590" s="1173">
        <f t="shared" si="542"/>
        <v>0</v>
      </c>
      <c r="AC1590" s="1188"/>
      <c r="AE1590" s="3497"/>
    </row>
    <row r="1591" spans="1:31" s="229" customFormat="1" x14ac:dyDescent="0.25">
      <c r="A1591" s="219">
        <v>1</v>
      </c>
      <c r="B1591" s="259" t="s">
        <v>44</v>
      </c>
      <c r="C1591" s="1862"/>
      <c r="D1591" s="1732"/>
      <c r="E1591" s="352"/>
      <c r="F1591" s="205"/>
      <c r="G1591" s="205"/>
      <c r="H1591" s="205" t="e">
        <f>G1591/F1591*100</f>
        <v>#DIV/0!</v>
      </c>
      <c r="I1591" s="958">
        <v>8</v>
      </c>
      <c r="J1591" s="243" t="e">
        <f>M1591/G1591</f>
        <v>#DIV/0!</v>
      </c>
      <c r="K1591" s="244">
        <f>ROUND(E1591*I1591,0)</f>
        <v>0</v>
      </c>
      <c r="L1591" s="244">
        <f>ROUND(K1591/12*$B$4,0)</f>
        <v>0</v>
      </c>
      <c r="M1591" s="244"/>
      <c r="N1591" s="244" t="e">
        <f>M1591/L1591*100</f>
        <v>#DIV/0!</v>
      </c>
      <c r="O1591" s="244" t="e">
        <f>ROUND(K1591/D1591,0)</f>
        <v>#DIV/0!</v>
      </c>
      <c r="P1591" s="244" t="e">
        <f>M1591/$B$4*12/O1591</f>
        <v>#DIV/0!</v>
      </c>
      <c r="Q1591" s="472"/>
      <c r="R1591" s="1007"/>
      <c r="S1591" s="473"/>
      <c r="T1591" s="1220"/>
      <c r="U1591" s="473"/>
      <c r="V1591" s="473"/>
      <c r="W1591" s="473"/>
      <c r="X1591" s="473"/>
      <c r="Y1591" s="473"/>
      <c r="Z1591" s="1076"/>
      <c r="AA1591" s="993"/>
      <c r="AB1591" s="1173">
        <f t="shared" si="542"/>
        <v>0</v>
      </c>
      <c r="AC1591" s="1188"/>
      <c r="AE1591" s="3497"/>
    </row>
    <row r="1592" spans="1:31" x14ac:dyDescent="0.25">
      <c r="A1592" s="219">
        <v>1</v>
      </c>
      <c r="B1592" s="1863" t="s">
        <v>176</v>
      </c>
      <c r="C1592" s="1372"/>
      <c r="D1592" s="1753"/>
      <c r="E1592" s="353"/>
      <c r="F1592" s="435"/>
      <c r="G1592" s="3437">
        <f>SUM(G1590:G1591)</f>
        <v>0</v>
      </c>
      <c r="H1592" s="249" t="e">
        <f>G1592/F1592*100</f>
        <v>#DIV/0!</v>
      </c>
      <c r="I1592" s="1626">
        <f>IF(E1592=0,0,K1592/E1592)</f>
        <v>0</v>
      </c>
      <c r="J1592" s="1232" t="e">
        <f>M1592/G1592</f>
        <v>#DIV/0!</v>
      </c>
      <c r="K1592" s="435">
        <f>SUM(K1590:K1591)</f>
        <v>0</v>
      </c>
      <c r="L1592" s="435">
        <f>SUM(L1590:L1591)</f>
        <v>0</v>
      </c>
      <c r="M1592" s="1296">
        <f>SUM(M1590:M1591)</f>
        <v>0</v>
      </c>
      <c r="N1592" s="1296" t="e">
        <f>M1592/L1592*100</f>
        <v>#DIV/0!</v>
      </c>
      <c r="O1592" s="1296" t="e">
        <f>SUM(O1590:O1591)</f>
        <v>#DIV/0!</v>
      </c>
      <c r="P1592" s="408" t="e">
        <f>M1592/$B$4*12/O1592</f>
        <v>#DIV/0!</v>
      </c>
      <c r="Q1592" s="474"/>
      <c r="R1592" s="1007"/>
      <c r="S1592" s="473">
        <f>Y1592-X1592-U1592</f>
        <v>0</v>
      </c>
      <c r="T1592" s="1220"/>
      <c r="U1592" s="473"/>
      <c r="V1592" s="473"/>
      <c r="W1592" s="473"/>
      <c r="X1592" s="473"/>
      <c r="Y1592" s="473"/>
      <c r="Z1592" s="1099"/>
      <c r="AA1592" s="993"/>
      <c r="AB1592" s="1173">
        <f t="shared" si="542"/>
        <v>0</v>
      </c>
      <c r="AC1592" s="1188"/>
      <c r="AE1592" s="3497"/>
    </row>
    <row r="1593" spans="1:31" ht="30" thickBot="1" x14ac:dyDescent="0.3">
      <c r="A1593" s="219">
        <v>1</v>
      </c>
      <c r="B1593" s="230" t="s">
        <v>201</v>
      </c>
      <c r="C1593" s="230"/>
      <c r="D1593" s="230"/>
      <c r="E1593" s="374"/>
      <c r="F1593" s="1729"/>
      <c r="G1593" s="1729">
        <f>SUM(G1592)</f>
        <v>0</v>
      </c>
      <c r="H1593" s="1729" t="e">
        <f>G1593/F1593*100</f>
        <v>#DIV/0!</v>
      </c>
      <c r="I1593" s="1864">
        <f>IF(E1593=0,0,K1593/E1593)</f>
        <v>0</v>
      </c>
      <c r="J1593" s="1853" t="e">
        <f>SUM(J1592)</f>
        <v>#DIV/0!</v>
      </c>
      <c r="K1593" s="1729">
        <f>SUM(K1592)</f>
        <v>0</v>
      </c>
      <c r="L1593" s="1729">
        <f>SUM(L1592)</f>
        <v>0</v>
      </c>
      <c r="M1593" s="1729">
        <f>SUM(M1592)</f>
        <v>0</v>
      </c>
      <c r="N1593" s="1276" t="e">
        <f>M1593/L1593*100</f>
        <v>#DIV/0!</v>
      </c>
      <c r="O1593" s="1323" t="e">
        <f>SUM(O1592)</f>
        <v>#DIV/0!</v>
      </c>
      <c r="P1593" s="1276" t="e">
        <f>M1593/$B$4*12/O1593</f>
        <v>#DIV/0!</v>
      </c>
      <c r="Q1593" s="477"/>
      <c r="R1593" s="1012">
        <f t="shared" ref="R1593" si="547">Q1593/12*$B$4</f>
        <v>0</v>
      </c>
      <c r="S1593" s="477">
        <f>Y1593-X1593-U1593</f>
        <v>0</v>
      </c>
      <c r="T1593" s="920"/>
      <c r="U1593" s="477"/>
      <c r="V1593" s="477">
        <f>S1593-R1593</f>
        <v>0</v>
      </c>
      <c r="W1593" s="477"/>
      <c r="X1593" s="477"/>
      <c r="Y1593" s="477"/>
      <c r="Z1593" s="1731"/>
      <c r="AA1593" s="1040"/>
      <c r="AB1593" s="1173">
        <f t="shared" si="542"/>
        <v>0</v>
      </c>
      <c r="AC1593" s="1188"/>
      <c r="AE1593" s="3497"/>
    </row>
    <row r="1594" spans="1:31" ht="15.75" thickBot="1" x14ac:dyDescent="0.3">
      <c r="A1594" s="219">
        <v>1</v>
      </c>
      <c r="B1594" s="1614" t="s">
        <v>277</v>
      </c>
      <c r="C1594" s="1614"/>
      <c r="D1594" s="1614"/>
      <c r="E1594" s="356"/>
      <c r="F1594" s="853"/>
      <c r="G1594" s="853"/>
      <c r="H1594" s="853"/>
      <c r="I1594" s="1574"/>
      <c r="J1594" s="1574"/>
      <c r="K1594" s="853"/>
      <c r="L1594" s="853"/>
      <c r="M1594" s="853">
        <f>SUM(M1585,M1593)</f>
        <v>0</v>
      </c>
      <c r="N1594" s="853"/>
      <c r="O1594" s="853"/>
      <c r="P1594" s="853"/>
      <c r="Q1594" s="478"/>
      <c r="R1594" s="899">
        <f t="shared" ref="R1594" si="548">R1593+R1588</f>
        <v>0</v>
      </c>
      <c r="S1594" s="478">
        <f t="shared" ref="S1594:Y1594" si="549">S1593+S1588</f>
        <v>6.2571499999999993</v>
      </c>
      <c r="T1594" s="923">
        <f t="shared" si="549"/>
        <v>0</v>
      </c>
      <c r="U1594" s="247">
        <f>U1593+U1588</f>
        <v>0</v>
      </c>
      <c r="V1594" s="478">
        <f t="shared" si="549"/>
        <v>6.2571499999999993</v>
      </c>
      <c r="W1594" s="478">
        <f t="shared" si="549"/>
        <v>0</v>
      </c>
      <c r="X1594" s="478">
        <f t="shared" si="549"/>
        <v>6.2571499999999993</v>
      </c>
      <c r="Y1594" s="247">
        <f t="shared" si="549"/>
        <v>8.5995499999999989</v>
      </c>
      <c r="Z1594" s="1788"/>
      <c r="AA1594" s="995"/>
      <c r="AB1594" s="1173">
        <f t="shared" si="542"/>
        <v>0</v>
      </c>
      <c r="AC1594" s="1188"/>
      <c r="AE1594" s="3497"/>
    </row>
    <row r="1595" spans="1:31" x14ac:dyDescent="0.25">
      <c r="A1595" s="219">
        <v>1</v>
      </c>
      <c r="B1595" s="1865"/>
      <c r="C1595" s="587"/>
      <c r="D1595" s="1865"/>
      <c r="E1595" s="359"/>
      <c r="F1595" s="888"/>
      <c r="G1595" s="888"/>
      <c r="H1595" s="888"/>
      <c r="I1595" s="1596"/>
      <c r="J1595" s="1596"/>
      <c r="K1595" s="888"/>
      <c r="L1595" s="888"/>
      <c r="M1595" s="888"/>
      <c r="N1595" s="888"/>
      <c r="O1595" s="888"/>
      <c r="P1595" s="888"/>
      <c r="Q1595" s="471"/>
      <c r="R1595" s="897"/>
      <c r="S1595" s="471"/>
      <c r="T1595" s="921"/>
      <c r="U1595" s="471"/>
      <c r="V1595" s="471"/>
      <c r="W1595" s="471"/>
      <c r="X1595" s="471"/>
      <c r="Y1595" s="471"/>
      <c r="Z1595" s="1071"/>
      <c r="AA1595" s="511"/>
      <c r="AB1595" s="1173">
        <f t="shared" si="542"/>
        <v>0</v>
      </c>
      <c r="AC1595" s="1188"/>
      <c r="AE1595" s="3497"/>
    </row>
    <row r="1596" spans="1:31" ht="43.5" x14ac:dyDescent="0.25">
      <c r="A1596" s="219">
        <v>1</v>
      </c>
      <c r="B1596" s="1178" t="s">
        <v>372</v>
      </c>
      <c r="C1596" s="1178"/>
      <c r="D1596" s="1625"/>
      <c r="E1596" s="359"/>
      <c r="F1596" s="309"/>
      <c r="G1596" s="309"/>
      <c r="H1596" s="309"/>
      <c r="I1596" s="1604"/>
      <c r="J1596" s="1604"/>
      <c r="K1596" s="667"/>
      <c r="L1596" s="667"/>
      <c r="M1596" s="667"/>
      <c r="N1596" s="667"/>
      <c r="O1596" s="667"/>
      <c r="P1596" s="667"/>
      <c r="Q1596" s="472"/>
      <c r="R1596" s="898"/>
      <c r="S1596" s="472"/>
      <c r="T1596" s="918"/>
      <c r="U1596" s="472"/>
      <c r="V1596" s="472"/>
      <c r="W1596" s="472"/>
      <c r="X1596" s="472"/>
      <c r="Y1596" s="472"/>
      <c r="Z1596" s="1080"/>
      <c r="AA1596" s="468"/>
      <c r="AB1596" s="1173">
        <f t="shared" si="542"/>
        <v>0</v>
      </c>
      <c r="AC1596" s="1188"/>
      <c r="AE1596" s="3497"/>
    </row>
    <row r="1597" spans="1:31" x14ac:dyDescent="0.25">
      <c r="A1597" s="219">
        <v>1</v>
      </c>
      <c r="B1597" s="612" t="s">
        <v>194</v>
      </c>
      <c r="C1597" s="1733"/>
      <c r="D1597" s="677"/>
      <c r="E1597" s="351"/>
      <c r="F1597" s="309"/>
      <c r="G1597" s="309"/>
      <c r="H1597" s="309"/>
      <c r="I1597" s="1604"/>
      <c r="J1597" s="1604"/>
      <c r="K1597" s="667"/>
      <c r="L1597" s="667"/>
      <c r="M1597" s="667"/>
      <c r="N1597" s="667"/>
      <c r="O1597" s="667"/>
      <c r="P1597" s="667"/>
      <c r="Q1597" s="472"/>
      <c r="R1597" s="1008"/>
      <c r="S1597" s="472"/>
      <c r="T1597" s="918"/>
      <c r="U1597" s="472"/>
      <c r="V1597" s="472"/>
      <c r="W1597" s="472"/>
      <c r="X1597" s="472"/>
      <c r="Y1597" s="472"/>
      <c r="Z1597" s="1080"/>
      <c r="AA1597" s="468"/>
      <c r="AB1597" s="1173">
        <f t="shared" si="542"/>
        <v>0</v>
      </c>
      <c r="AC1597" s="1188"/>
      <c r="AE1597" s="3497"/>
    </row>
    <row r="1598" spans="1:31" ht="29.25" x14ac:dyDescent="0.25">
      <c r="A1598" s="219">
        <v>1</v>
      </c>
      <c r="B1598" s="666" t="s">
        <v>310</v>
      </c>
      <c r="C1598" s="576"/>
      <c r="D1598" s="677"/>
      <c r="E1598" s="641"/>
      <c r="F1598" s="309"/>
      <c r="G1598" s="309">
        <f>G1599</f>
        <v>1.9575</v>
      </c>
      <c r="H1598" s="205" t="e">
        <f t="shared" ref="H1598:H1603" si="550">G1598/F1598*100</f>
        <v>#DIV/0!</v>
      </c>
      <c r="I1598" s="1604"/>
      <c r="J1598" s="1604"/>
      <c r="K1598" s="667"/>
      <c r="L1598" s="667"/>
      <c r="M1598" s="667"/>
      <c r="N1598" s="667"/>
      <c r="O1598" s="667"/>
      <c r="P1598" s="667"/>
      <c r="Q1598" s="472"/>
      <c r="R1598" s="898">
        <f t="shared" ref="R1598" si="551">Q1598/12*$B$4</f>
        <v>0</v>
      </c>
      <c r="S1598" s="472">
        <f>Y1598-X1598-U1598</f>
        <v>112.99308000000001</v>
      </c>
      <c r="T1598" s="918"/>
      <c r="U1598" s="472"/>
      <c r="V1598" s="472">
        <f>S1598-R1598</f>
        <v>112.99308000000001</v>
      </c>
      <c r="W1598" s="472"/>
      <c r="X1598" s="472"/>
      <c r="Y1598" s="472">
        <v>112.99308000000001</v>
      </c>
      <c r="Z1598" s="1080"/>
      <c r="AA1598" s="468"/>
      <c r="AB1598" s="1173">
        <f t="shared" si="542"/>
        <v>0</v>
      </c>
      <c r="AC1598" s="1188"/>
      <c r="AE1598" s="3497"/>
    </row>
    <row r="1599" spans="1:31" ht="30" x14ac:dyDescent="0.25">
      <c r="A1599" s="219">
        <v>1</v>
      </c>
      <c r="B1599" s="950" t="s">
        <v>450</v>
      </c>
      <c r="C1599" s="576"/>
      <c r="D1599" s="677"/>
      <c r="E1599" s="641"/>
      <c r="F1599" s="309"/>
      <c r="G1599" s="309">
        <f>G1600/4</f>
        <v>1.9575</v>
      </c>
      <c r="H1599" s="205" t="e">
        <f t="shared" si="550"/>
        <v>#DIV/0!</v>
      </c>
      <c r="I1599" s="1604"/>
      <c r="J1599" s="1604"/>
      <c r="K1599" s="667"/>
      <c r="L1599" s="667"/>
      <c r="M1599" s="667"/>
      <c r="N1599" s="667"/>
      <c r="O1599" s="667"/>
      <c r="P1599" s="667"/>
      <c r="Q1599" s="472"/>
      <c r="R1599" s="898"/>
      <c r="S1599" s="472"/>
      <c r="T1599" s="918"/>
      <c r="U1599" s="472"/>
      <c r="V1599" s="472"/>
      <c r="W1599" s="472"/>
      <c r="X1599" s="472"/>
      <c r="Y1599" s="472"/>
      <c r="Z1599" s="1080"/>
      <c r="AA1599" s="468"/>
      <c r="AB1599" s="1173">
        <f t="shared" si="542"/>
        <v>0</v>
      </c>
      <c r="AC1599" s="1188"/>
      <c r="AE1599" s="3497"/>
    </row>
    <row r="1600" spans="1:31" ht="30" x14ac:dyDescent="0.25">
      <c r="A1600" s="219">
        <v>1</v>
      </c>
      <c r="B1600" s="4" t="s">
        <v>452</v>
      </c>
      <c r="C1600" s="576"/>
      <c r="D1600" s="677"/>
      <c r="E1600" s="641"/>
      <c r="F1600" s="309"/>
      <c r="G1600" s="3548">
        <v>7.83</v>
      </c>
      <c r="H1600" s="205" t="e">
        <f t="shared" si="550"/>
        <v>#DIV/0!</v>
      </c>
      <c r="I1600" s="1604"/>
      <c r="J1600" s="1604"/>
      <c r="K1600" s="667"/>
      <c r="L1600" s="667"/>
      <c r="M1600" s="667"/>
      <c r="N1600" s="667"/>
      <c r="O1600" s="667"/>
      <c r="P1600" s="667"/>
      <c r="Q1600" s="472"/>
      <c r="R1600" s="898"/>
      <c r="S1600" s="472"/>
      <c r="T1600" s="918"/>
      <c r="U1600" s="472"/>
      <c r="V1600" s="472"/>
      <c r="W1600" s="472"/>
      <c r="X1600" s="472"/>
      <c r="Y1600" s="472"/>
      <c r="Z1600" s="1080"/>
      <c r="AA1600" s="468"/>
      <c r="AB1600" s="1173">
        <f t="shared" si="542"/>
        <v>0</v>
      </c>
      <c r="AC1600" s="1188"/>
      <c r="AE1600" s="3497"/>
    </row>
    <row r="1601" spans="1:31" ht="29.25" x14ac:dyDescent="0.25">
      <c r="A1601" s="219">
        <v>1</v>
      </c>
      <c r="B1601" s="666" t="s">
        <v>311</v>
      </c>
      <c r="C1601" s="576"/>
      <c r="D1601" s="677"/>
      <c r="E1601" s="641"/>
      <c r="F1601" s="309"/>
      <c r="G1601" s="3548">
        <f>(G1603+G1604)/9.4</f>
        <v>43.594680851063835</v>
      </c>
      <c r="H1601" s="205" t="e">
        <f t="shared" si="550"/>
        <v>#DIV/0!</v>
      </c>
      <c r="I1601" s="1604"/>
      <c r="J1601" s="1604"/>
      <c r="K1601" s="667"/>
      <c r="L1601" s="667"/>
      <c r="M1601" s="667"/>
      <c r="N1601" s="667"/>
      <c r="O1601" s="667"/>
      <c r="P1601" s="667"/>
      <c r="Q1601" s="472"/>
      <c r="R1601" s="898"/>
      <c r="S1601" s="472"/>
      <c r="T1601" s="918"/>
      <c r="U1601" s="472"/>
      <c r="V1601" s="472"/>
      <c r="W1601" s="472"/>
      <c r="X1601" s="472"/>
      <c r="Y1601" s="472"/>
      <c r="Z1601" s="1080"/>
      <c r="AA1601" s="468"/>
      <c r="AB1601" s="1173">
        <f t="shared" si="542"/>
        <v>0</v>
      </c>
      <c r="AC1601" s="1188"/>
      <c r="AE1601" s="3497"/>
    </row>
    <row r="1602" spans="1:31" x14ac:dyDescent="0.25">
      <c r="A1602" s="219">
        <v>1</v>
      </c>
      <c r="B1602" s="4" t="s">
        <v>320</v>
      </c>
      <c r="C1602" s="576"/>
      <c r="D1602" s="677"/>
      <c r="E1602" s="641"/>
      <c r="F1602" s="309"/>
      <c r="G1602" s="3548">
        <f>(G1603+G1604)/9.4</f>
        <v>43.594680851063835</v>
      </c>
      <c r="H1602" s="205" t="e">
        <f t="shared" si="550"/>
        <v>#DIV/0!</v>
      </c>
      <c r="I1602" s="1604"/>
      <c r="J1602" s="1604"/>
      <c r="K1602" s="667"/>
      <c r="L1602" s="667"/>
      <c r="M1602" s="667"/>
      <c r="N1602" s="667"/>
      <c r="O1602" s="667"/>
      <c r="P1602" s="667"/>
      <c r="Q1602" s="472"/>
      <c r="R1602" s="898"/>
      <c r="S1602" s="472"/>
      <c r="T1602" s="918"/>
      <c r="U1602" s="472"/>
      <c r="V1602" s="472"/>
      <c r="W1602" s="472"/>
      <c r="X1602" s="472"/>
      <c r="Y1602" s="472"/>
      <c r="Z1602" s="1080"/>
      <c r="AA1602" s="468"/>
      <c r="AB1602" s="1173">
        <f t="shared" si="542"/>
        <v>0</v>
      </c>
      <c r="AC1602" s="1188"/>
      <c r="AE1602" s="3497"/>
    </row>
    <row r="1603" spans="1:31" x14ac:dyDescent="0.25">
      <c r="A1603" s="219">
        <v>1</v>
      </c>
      <c r="B1603" s="680" t="s">
        <v>321</v>
      </c>
      <c r="C1603" s="599"/>
      <c r="D1603" s="677"/>
      <c r="E1603" s="641"/>
      <c r="F1603" s="309"/>
      <c r="G1603" s="3548">
        <v>409.79000000000008</v>
      </c>
      <c r="H1603" s="205" t="e">
        <f t="shared" si="550"/>
        <v>#DIV/0!</v>
      </c>
      <c r="I1603" s="1604"/>
      <c r="J1603" s="1604"/>
      <c r="K1603" s="667"/>
      <c r="L1603" s="667"/>
      <c r="M1603" s="667"/>
      <c r="N1603" s="667"/>
      <c r="O1603" s="667"/>
      <c r="P1603" s="667"/>
      <c r="Q1603" s="472"/>
      <c r="R1603" s="898"/>
      <c r="S1603" s="472">
        <f>Y1603-X1603-U1603</f>
        <v>0</v>
      </c>
      <c r="T1603" s="918"/>
      <c r="U1603" s="472"/>
      <c r="V1603" s="472"/>
      <c r="W1603" s="472"/>
      <c r="X1603" s="472"/>
      <c r="Y1603" s="472"/>
      <c r="Z1603" s="1080"/>
      <c r="AA1603" s="468"/>
      <c r="AB1603" s="1173">
        <f t="shared" si="542"/>
        <v>0</v>
      </c>
      <c r="AC1603" s="1188"/>
      <c r="AE1603" s="3497"/>
    </row>
    <row r="1604" spans="1:31" x14ac:dyDescent="0.25">
      <c r="A1604" s="219">
        <v>1</v>
      </c>
      <c r="B1604" s="680" t="s">
        <v>324</v>
      </c>
      <c r="C1604" s="565"/>
      <c r="D1604" s="9"/>
      <c r="E1604" s="639"/>
      <c r="F1604" s="205"/>
      <c r="G1604" s="1866"/>
      <c r="H1604" s="205"/>
      <c r="I1604" s="1604"/>
      <c r="J1604" s="1604"/>
      <c r="K1604" s="203"/>
      <c r="L1604" s="203"/>
      <c r="M1604" s="203"/>
      <c r="N1604" s="203"/>
      <c r="O1604" s="203"/>
      <c r="P1604" s="203"/>
      <c r="Q1604" s="472"/>
      <c r="R1604" s="898"/>
      <c r="S1604" s="472">
        <f>Y1604-X1604-U1604</f>
        <v>0</v>
      </c>
      <c r="T1604" s="918"/>
      <c r="U1604" s="472"/>
      <c r="V1604" s="472"/>
      <c r="W1604" s="472"/>
      <c r="X1604" s="472"/>
      <c r="Y1604" s="472"/>
      <c r="Z1604" s="1867"/>
      <c r="AA1604" s="468"/>
      <c r="AB1604" s="1173">
        <f t="shared" si="542"/>
        <v>0</v>
      </c>
      <c r="AC1604" s="1188"/>
      <c r="AE1604" s="3497"/>
    </row>
    <row r="1605" spans="1:31" x14ac:dyDescent="0.25">
      <c r="A1605" s="219">
        <v>1</v>
      </c>
      <c r="B1605" s="616" t="s">
        <v>260</v>
      </c>
      <c r="C1605" s="565"/>
      <c r="D1605" s="9"/>
      <c r="E1605" s="640"/>
      <c r="F1605" s="669"/>
      <c r="G1605" s="669">
        <f>G1598</f>
        <v>1.9575</v>
      </c>
      <c r="H1605" s="205" t="e">
        <f>G1605/F1605*100</f>
        <v>#DIV/0!</v>
      </c>
      <c r="I1605" s="1604"/>
      <c r="J1605" s="1604"/>
      <c r="K1605" s="203"/>
      <c r="L1605" s="203"/>
      <c r="M1605" s="203"/>
      <c r="N1605" s="203"/>
      <c r="O1605" s="203"/>
      <c r="P1605" s="203"/>
      <c r="Q1605" s="472"/>
      <c r="R1605" s="898"/>
      <c r="S1605" s="472"/>
      <c r="T1605" s="918"/>
      <c r="U1605" s="472"/>
      <c r="V1605" s="472"/>
      <c r="W1605" s="472"/>
      <c r="X1605" s="472"/>
      <c r="Y1605" s="472"/>
      <c r="Z1605" s="1049"/>
      <c r="AA1605" s="468"/>
      <c r="AB1605" s="1173">
        <f t="shared" si="542"/>
        <v>0</v>
      </c>
      <c r="AC1605" s="1188"/>
      <c r="AE1605" s="3497"/>
    </row>
    <row r="1606" spans="1:31" ht="29.25" x14ac:dyDescent="0.25">
      <c r="A1606" s="219">
        <v>1</v>
      </c>
      <c r="B1606" s="616" t="s">
        <v>261</v>
      </c>
      <c r="C1606" s="576"/>
      <c r="D1606" s="4"/>
      <c r="E1606" s="3281"/>
      <c r="F1606" s="669"/>
      <c r="G1606" s="669">
        <f>G1601</f>
        <v>43.594680851063835</v>
      </c>
      <c r="H1606" s="302" t="e">
        <f>G1606/F1606*100</f>
        <v>#DIV/0!</v>
      </c>
      <c r="I1606" s="1604"/>
      <c r="J1606" s="1604"/>
      <c r="K1606" s="203"/>
      <c r="L1606" s="203"/>
      <c r="M1606" s="203"/>
      <c r="N1606" s="203"/>
      <c r="O1606" s="203"/>
      <c r="P1606" s="203"/>
      <c r="Q1606" s="472"/>
      <c r="R1606" s="898"/>
      <c r="S1606" s="472">
        <f>Y1606-X1606-U1606</f>
        <v>0</v>
      </c>
      <c r="T1606" s="918"/>
      <c r="U1606" s="472"/>
      <c r="V1606" s="472"/>
      <c r="W1606" s="472"/>
      <c r="X1606" s="472"/>
      <c r="Y1606" s="472"/>
      <c r="Z1606" s="1049"/>
      <c r="AA1606" s="468"/>
      <c r="AB1606" s="1173">
        <f t="shared" si="542"/>
        <v>0</v>
      </c>
      <c r="AC1606" s="1188"/>
      <c r="AE1606" s="3497"/>
    </row>
    <row r="1607" spans="1:31" ht="15.75" thickBot="1" x14ac:dyDescent="0.3">
      <c r="A1607" s="219">
        <v>1</v>
      </c>
      <c r="B1607" s="1517" t="s">
        <v>134</v>
      </c>
      <c r="C1607" s="231"/>
      <c r="D1607" s="1517"/>
      <c r="E1607" s="640"/>
      <c r="F1607" s="1830"/>
      <c r="G1607" s="1830">
        <f>G1598+G1603/4.2+G1604/4.2</f>
        <v>99.526547619047633</v>
      </c>
      <c r="H1607" s="1830" t="e">
        <f>G1607/F1607*100</f>
        <v>#DIV/0!</v>
      </c>
      <c r="I1607" s="1799"/>
      <c r="J1607" s="1799"/>
      <c r="K1607" s="1730"/>
      <c r="L1607" s="1730"/>
      <c r="M1607" s="1730"/>
      <c r="N1607" s="1730"/>
      <c r="O1607" s="1730"/>
      <c r="P1607" s="1730"/>
      <c r="Q1607" s="477"/>
      <c r="R1607" s="1009">
        <f t="shared" ref="R1607:Y1607" si="552">R1598</f>
        <v>0</v>
      </c>
      <c r="S1607" s="477">
        <f t="shared" si="552"/>
        <v>112.99308000000001</v>
      </c>
      <c r="T1607" s="920">
        <f t="shared" si="552"/>
        <v>0</v>
      </c>
      <c r="U1607" s="477">
        <f t="shared" si="552"/>
        <v>0</v>
      </c>
      <c r="V1607" s="477">
        <f t="shared" si="552"/>
        <v>112.99308000000001</v>
      </c>
      <c r="W1607" s="477">
        <f t="shared" si="552"/>
        <v>0</v>
      </c>
      <c r="X1607" s="477">
        <f t="shared" si="552"/>
        <v>0</v>
      </c>
      <c r="Y1607" s="3552">
        <f t="shared" si="552"/>
        <v>112.99308000000001</v>
      </c>
      <c r="Z1607" s="1831"/>
      <c r="AA1607" s="1040"/>
      <c r="AB1607" s="1173">
        <f t="shared" si="542"/>
        <v>0</v>
      </c>
      <c r="AC1607" s="1188"/>
      <c r="AE1607" s="3497"/>
    </row>
    <row r="1608" spans="1:31" ht="15.75" thickBot="1" x14ac:dyDescent="0.3">
      <c r="A1608" s="219">
        <v>1</v>
      </c>
      <c r="B1608" s="1614" t="s">
        <v>277</v>
      </c>
      <c r="C1608" s="1614"/>
      <c r="D1608" s="1614"/>
      <c r="E1608" s="356"/>
      <c r="F1608" s="853"/>
      <c r="G1608" s="853"/>
      <c r="H1608" s="853"/>
      <c r="I1608" s="1574"/>
      <c r="J1608" s="1574"/>
      <c r="K1608" s="853"/>
      <c r="L1608" s="853"/>
      <c r="M1608" s="853"/>
      <c r="N1608" s="853"/>
      <c r="O1608" s="853"/>
      <c r="P1608" s="853"/>
      <c r="Q1608" s="478"/>
      <c r="R1608" s="899">
        <f t="shared" ref="R1608" si="553">SUM(R1607)</f>
        <v>0</v>
      </c>
      <c r="S1608" s="478">
        <f>Y1608-X1608-U1608</f>
        <v>112.99308000000001</v>
      </c>
      <c r="T1608" s="923"/>
      <c r="U1608" s="247"/>
      <c r="V1608" s="478">
        <f>SUM(V1607)</f>
        <v>112.99308000000001</v>
      </c>
      <c r="W1608" s="478">
        <f>SUM(W1607)</f>
        <v>0</v>
      </c>
      <c r="X1608" s="247">
        <f>SUM(X1607)</f>
        <v>0</v>
      </c>
      <c r="Y1608" s="478">
        <f>SUM(Y1607)</f>
        <v>112.99308000000001</v>
      </c>
      <c r="Z1608" s="1788"/>
      <c r="AA1608" s="995">
        <f>SUM(AA1607)</f>
        <v>0</v>
      </c>
      <c r="AB1608" s="1173">
        <f t="shared" si="542"/>
        <v>0</v>
      </c>
      <c r="AC1608" s="1188"/>
      <c r="AE1608" s="3497"/>
    </row>
    <row r="1609" spans="1:31" x14ac:dyDescent="0.25">
      <c r="A1609" s="219">
        <v>1</v>
      </c>
      <c r="B1609" s="1822"/>
      <c r="C1609" s="1823"/>
      <c r="D1609" s="1822"/>
      <c r="E1609" s="359"/>
      <c r="F1609" s="888"/>
      <c r="G1609" s="888"/>
      <c r="H1609" s="888"/>
      <c r="I1609" s="1596"/>
      <c r="J1609" s="1596"/>
      <c r="K1609" s="888"/>
      <c r="L1609" s="888"/>
      <c r="M1609" s="888"/>
      <c r="N1609" s="888"/>
      <c r="O1609" s="888"/>
      <c r="P1609" s="888"/>
      <c r="Q1609" s="471"/>
      <c r="R1609" s="897"/>
      <c r="S1609" s="471">
        <f>Y1609-X1609-U1609</f>
        <v>0</v>
      </c>
      <c r="T1609" s="921"/>
      <c r="U1609" s="471"/>
      <c r="V1609" s="471"/>
      <c r="W1609" s="471"/>
      <c r="X1609" s="471"/>
      <c r="Y1609" s="471"/>
      <c r="Z1609" s="1071"/>
      <c r="AA1609" s="511"/>
      <c r="AB1609" s="1173">
        <f t="shared" si="542"/>
        <v>0</v>
      </c>
      <c r="AC1609" s="1188"/>
      <c r="AE1609" s="3497"/>
    </row>
    <row r="1610" spans="1:31" ht="43.5" x14ac:dyDescent="0.25">
      <c r="A1610" s="219">
        <v>1</v>
      </c>
      <c r="B1610" s="1178" t="s">
        <v>373</v>
      </c>
      <c r="C1610" s="1178"/>
      <c r="D1610" s="1625"/>
      <c r="E1610" s="351"/>
      <c r="F1610" s="309"/>
      <c r="G1610" s="309"/>
      <c r="H1610" s="309"/>
      <c r="I1610" s="1604"/>
      <c r="J1610" s="1604"/>
      <c r="K1610" s="667"/>
      <c r="L1610" s="667"/>
      <c r="M1610" s="667"/>
      <c r="N1610" s="667"/>
      <c r="O1610" s="667"/>
      <c r="P1610" s="667"/>
      <c r="Q1610" s="472"/>
      <c r="R1610" s="898"/>
      <c r="S1610" s="472">
        <f>Y1610-X1610-U1610</f>
        <v>0</v>
      </c>
      <c r="T1610" s="918"/>
      <c r="U1610" s="472"/>
      <c r="V1610" s="472"/>
      <c r="W1610" s="472"/>
      <c r="X1610" s="472"/>
      <c r="Y1610" s="472"/>
      <c r="Z1610" s="1080"/>
      <c r="AA1610" s="468"/>
      <c r="AB1610" s="1173">
        <f t="shared" si="542"/>
        <v>0</v>
      </c>
      <c r="AC1610" s="1188"/>
      <c r="AE1610" s="3497"/>
    </row>
    <row r="1611" spans="1:31" x14ac:dyDescent="0.25">
      <c r="A1611" s="219">
        <v>1</v>
      </c>
      <c r="B1611" s="612" t="s">
        <v>194</v>
      </c>
      <c r="C1611" s="1733"/>
      <c r="D1611" s="677"/>
      <c r="E1611" s="351"/>
      <c r="F1611" s="667"/>
      <c r="G1611" s="667"/>
      <c r="H1611" s="667"/>
      <c r="I1611" s="1604"/>
      <c r="J1611" s="1604"/>
      <c r="K1611" s="667"/>
      <c r="L1611" s="667"/>
      <c r="M1611" s="667"/>
      <c r="N1611" s="667"/>
      <c r="O1611" s="667"/>
      <c r="P1611" s="667"/>
      <c r="Q1611" s="472"/>
      <c r="R1611" s="1008"/>
      <c r="S1611" s="472">
        <f>Y1611-X1611-U1611</f>
        <v>0</v>
      </c>
      <c r="T1611" s="918"/>
      <c r="U1611" s="472"/>
      <c r="V1611" s="472">
        <f>S1611-R1611</f>
        <v>0</v>
      </c>
      <c r="W1611" s="472"/>
      <c r="X1611" s="472"/>
      <c r="Y1611" s="472"/>
      <c r="Z1611" s="1097"/>
      <c r="AA1611" s="468"/>
      <c r="AB1611" s="1173">
        <f t="shared" si="542"/>
        <v>0</v>
      </c>
      <c r="AC1611" s="1188"/>
      <c r="AE1611" s="3497"/>
    </row>
    <row r="1612" spans="1:31" ht="29.25" x14ac:dyDescent="0.25">
      <c r="A1612" s="219">
        <v>1</v>
      </c>
      <c r="B1612" s="2351" t="s">
        <v>310</v>
      </c>
      <c r="C1612" s="576"/>
      <c r="D1612" s="677"/>
      <c r="E1612" s="641"/>
      <c r="F1612" s="965"/>
      <c r="G1612" s="965">
        <f>G1613</f>
        <v>16.829999999999998</v>
      </c>
      <c r="H1612" s="205" t="e">
        <f t="shared" ref="H1612:H1621" si="554">G1612/F1612*100</f>
        <v>#DIV/0!</v>
      </c>
      <c r="I1612" s="1604"/>
      <c r="J1612" s="1604"/>
      <c r="K1612" s="667"/>
      <c r="L1612" s="667"/>
      <c r="M1612" s="667"/>
      <c r="N1612" s="667"/>
      <c r="O1612" s="667"/>
      <c r="P1612" s="667"/>
      <c r="Q1612" s="472"/>
      <c r="R1612" s="898">
        <f t="shared" ref="R1612" si="555">Q1612/12*$B$4</f>
        <v>0</v>
      </c>
      <c r="S1612" s="472">
        <f>Y1612-X1612-U1612</f>
        <v>243.57221000000007</v>
      </c>
      <c r="T1612" s="918"/>
      <c r="U1612" s="472"/>
      <c r="V1612" s="472">
        <f>S1612-R1612</f>
        <v>243.57221000000007</v>
      </c>
      <c r="W1612" s="472"/>
      <c r="X1612" s="472"/>
      <c r="Y1612" s="472">
        <v>243.57221000000007</v>
      </c>
      <c r="Z1612" s="1096"/>
      <c r="AA1612" s="468"/>
      <c r="AB1612" s="1173">
        <f t="shared" si="542"/>
        <v>0</v>
      </c>
      <c r="AC1612" s="1188"/>
      <c r="AE1612" s="3497"/>
    </row>
    <row r="1613" spans="1:31" ht="30" x14ac:dyDescent="0.25">
      <c r="A1613" s="219">
        <v>1</v>
      </c>
      <c r="B1613" s="624" t="s">
        <v>450</v>
      </c>
      <c r="C1613" s="576"/>
      <c r="D1613" s="677"/>
      <c r="E1613" s="641"/>
      <c r="F1613" s="965"/>
      <c r="G1613" s="965">
        <f>G1614/4</f>
        <v>16.829999999999998</v>
      </c>
      <c r="H1613" s="205" t="e">
        <f t="shared" si="554"/>
        <v>#DIV/0!</v>
      </c>
      <c r="I1613" s="1604"/>
      <c r="J1613" s="1604"/>
      <c r="K1613" s="667"/>
      <c r="L1613" s="667"/>
      <c r="M1613" s="667"/>
      <c r="N1613" s="667"/>
      <c r="O1613" s="667"/>
      <c r="P1613" s="667"/>
      <c r="Q1613" s="472"/>
      <c r="R1613" s="898"/>
      <c r="S1613" s="472"/>
      <c r="T1613" s="918"/>
      <c r="U1613" s="472"/>
      <c r="V1613" s="472"/>
      <c r="W1613" s="472"/>
      <c r="X1613" s="472"/>
      <c r="Y1613" s="472"/>
      <c r="Z1613" s="1096"/>
      <c r="AA1613" s="468"/>
      <c r="AB1613" s="1173">
        <f t="shared" ref="AB1613:AB1648" si="556">S1613-R1613-V1613</f>
        <v>0</v>
      </c>
      <c r="AC1613" s="1188"/>
      <c r="AE1613" s="3497"/>
    </row>
    <row r="1614" spans="1:31" ht="30" x14ac:dyDescent="0.25">
      <c r="A1614" s="219">
        <v>1</v>
      </c>
      <c r="B1614" s="437" t="s">
        <v>452</v>
      </c>
      <c r="C1614" s="576"/>
      <c r="D1614" s="677"/>
      <c r="E1614" s="641"/>
      <c r="F1614" s="965"/>
      <c r="G1614" s="3557">
        <v>67.319999999999993</v>
      </c>
      <c r="H1614" s="205" t="e">
        <f t="shared" si="554"/>
        <v>#DIV/0!</v>
      </c>
      <c r="I1614" s="1604"/>
      <c r="J1614" s="1604"/>
      <c r="K1614" s="667"/>
      <c r="L1614" s="667"/>
      <c r="M1614" s="667"/>
      <c r="N1614" s="667"/>
      <c r="O1614" s="667"/>
      <c r="P1614" s="667"/>
      <c r="Q1614" s="472"/>
      <c r="R1614" s="898"/>
      <c r="S1614" s="472"/>
      <c r="T1614" s="918"/>
      <c r="U1614" s="472"/>
      <c r="V1614" s="472"/>
      <c r="W1614" s="472"/>
      <c r="X1614" s="472"/>
      <c r="Y1614" s="472"/>
      <c r="Z1614" s="1096"/>
      <c r="AA1614" s="468"/>
      <c r="AB1614" s="1173">
        <f t="shared" si="556"/>
        <v>0</v>
      </c>
      <c r="AC1614" s="1188"/>
      <c r="AE1614" s="3497"/>
    </row>
    <row r="1615" spans="1:31" ht="29.25" x14ac:dyDescent="0.25">
      <c r="A1615" s="219">
        <v>1</v>
      </c>
      <c r="B1615" s="2351" t="s">
        <v>311</v>
      </c>
      <c r="C1615" s="576"/>
      <c r="D1615" s="677"/>
      <c r="E1615" s="641"/>
      <c r="F1615" s="965"/>
      <c r="G1615" s="965">
        <f>G1616</f>
        <v>88.608510638297872</v>
      </c>
      <c r="H1615" s="205" t="e">
        <f t="shared" si="554"/>
        <v>#DIV/0!</v>
      </c>
      <c r="I1615" s="1604"/>
      <c r="J1615" s="1604"/>
      <c r="K1615" s="667"/>
      <c r="L1615" s="667"/>
      <c r="M1615" s="667"/>
      <c r="N1615" s="667"/>
      <c r="O1615" s="667"/>
      <c r="P1615" s="667"/>
      <c r="Q1615" s="472"/>
      <c r="R1615" s="898"/>
      <c r="S1615" s="472"/>
      <c r="T1615" s="918"/>
      <c r="U1615" s="472"/>
      <c r="V1615" s="472"/>
      <c r="W1615" s="472"/>
      <c r="X1615" s="472"/>
      <c r="Y1615" s="472"/>
      <c r="Z1615" s="1096"/>
      <c r="AA1615" s="468"/>
      <c r="AB1615" s="1173">
        <f t="shared" si="556"/>
        <v>0</v>
      </c>
      <c r="AC1615" s="1188"/>
      <c r="AE1615" s="3497"/>
    </row>
    <row r="1616" spans="1:31" x14ac:dyDescent="0.25">
      <c r="A1616" s="219">
        <v>1</v>
      </c>
      <c r="B1616" s="437" t="s">
        <v>320</v>
      </c>
      <c r="C1616" s="576"/>
      <c r="D1616" s="677"/>
      <c r="E1616" s="641"/>
      <c r="F1616" s="965"/>
      <c r="G1616" s="965">
        <f>G1617/9.4+G1618/9.4</f>
        <v>88.608510638297872</v>
      </c>
      <c r="H1616" s="205" t="e">
        <f t="shared" si="554"/>
        <v>#DIV/0!</v>
      </c>
      <c r="I1616" s="1604"/>
      <c r="J1616" s="1604"/>
      <c r="K1616" s="667"/>
      <c r="L1616" s="667"/>
      <c r="M1616" s="667"/>
      <c r="N1616" s="667"/>
      <c r="O1616" s="667"/>
      <c r="P1616" s="667"/>
      <c r="Q1616" s="472"/>
      <c r="R1616" s="898"/>
      <c r="S1616" s="472"/>
      <c r="T1616" s="918"/>
      <c r="U1616" s="472"/>
      <c r="V1616" s="472"/>
      <c r="W1616" s="472"/>
      <c r="X1616" s="472"/>
      <c r="Y1616" s="472"/>
      <c r="Z1616" s="1096"/>
      <c r="AA1616" s="468"/>
      <c r="AB1616" s="1173">
        <f t="shared" si="556"/>
        <v>0</v>
      </c>
      <c r="AC1616" s="1188"/>
      <c r="AE1616" s="3497"/>
    </row>
    <row r="1617" spans="1:31" x14ac:dyDescent="0.25">
      <c r="A1617" s="219">
        <v>1</v>
      </c>
      <c r="B1617" s="623" t="s">
        <v>321</v>
      </c>
      <c r="C1617" s="576"/>
      <c r="D1617" s="677"/>
      <c r="E1617" s="641"/>
      <c r="F1617" s="965"/>
      <c r="G1617" s="3557">
        <v>828.71</v>
      </c>
      <c r="H1617" s="205" t="e">
        <f t="shared" si="554"/>
        <v>#DIV/0!</v>
      </c>
      <c r="I1617" s="1604"/>
      <c r="J1617" s="1604"/>
      <c r="K1617" s="667"/>
      <c r="L1617" s="667"/>
      <c r="M1617" s="667"/>
      <c r="N1617" s="667"/>
      <c r="O1617" s="667"/>
      <c r="P1617" s="667"/>
      <c r="Q1617" s="472"/>
      <c r="R1617" s="898"/>
      <c r="S1617" s="472"/>
      <c r="T1617" s="918"/>
      <c r="U1617" s="472"/>
      <c r="V1617" s="472"/>
      <c r="W1617" s="472"/>
      <c r="X1617" s="472"/>
      <c r="Y1617" s="472"/>
      <c r="Z1617" s="1096"/>
      <c r="AA1617" s="468"/>
      <c r="AB1617" s="1173">
        <f t="shared" si="556"/>
        <v>0</v>
      </c>
      <c r="AC1617" s="1188"/>
      <c r="AE1617" s="3497"/>
    </row>
    <row r="1618" spans="1:31" x14ac:dyDescent="0.25">
      <c r="A1618" s="219">
        <v>1</v>
      </c>
      <c r="B1618" s="623" t="s">
        <v>324</v>
      </c>
      <c r="C1618" s="576"/>
      <c r="D1618" s="677"/>
      <c r="E1618" s="641"/>
      <c r="F1618" s="965"/>
      <c r="G1618" s="3557">
        <v>4.21</v>
      </c>
      <c r="H1618" s="205" t="e">
        <f t="shared" si="554"/>
        <v>#DIV/0!</v>
      </c>
      <c r="I1618" s="1604"/>
      <c r="J1618" s="1604"/>
      <c r="K1618" s="667"/>
      <c r="L1618" s="667"/>
      <c r="M1618" s="667"/>
      <c r="N1618" s="667"/>
      <c r="O1618" s="667"/>
      <c r="P1618" s="667"/>
      <c r="Q1618" s="472"/>
      <c r="R1618" s="898"/>
      <c r="S1618" s="472"/>
      <c r="T1618" s="918"/>
      <c r="U1618" s="472"/>
      <c r="V1618" s="472"/>
      <c r="W1618" s="472"/>
      <c r="X1618" s="472"/>
      <c r="Y1618" s="472"/>
      <c r="Z1618" s="1096"/>
      <c r="AA1618" s="468"/>
      <c r="AB1618" s="1173">
        <f t="shared" si="556"/>
        <v>0</v>
      </c>
      <c r="AC1618" s="1188"/>
      <c r="AE1618" s="3497"/>
    </row>
    <row r="1619" spans="1:31" x14ac:dyDescent="0.25">
      <c r="A1619" s="219">
        <v>1</v>
      </c>
      <c r="B1619" s="616" t="s">
        <v>260</v>
      </c>
      <c r="C1619" s="576"/>
      <c r="D1619" s="677"/>
      <c r="E1619" s="640"/>
      <c r="F1619" s="888"/>
      <c r="G1619" s="888">
        <f>G1612</f>
        <v>16.829999999999998</v>
      </c>
      <c r="H1619" s="669" t="e">
        <f t="shared" si="554"/>
        <v>#DIV/0!</v>
      </c>
      <c r="I1619" s="1604"/>
      <c r="J1619" s="1604"/>
      <c r="K1619" s="667"/>
      <c r="L1619" s="667"/>
      <c r="M1619" s="667"/>
      <c r="N1619" s="667"/>
      <c r="O1619" s="667"/>
      <c r="P1619" s="667"/>
      <c r="Q1619" s="472"/>
      <c r="R1619" s="898"/>
      <c r="T1619" s="472"/>
      <c r="U1619" s="472"/>
      <c r="V1619" s="472"/>
      <c r="W1619" s="472"/>
      <c r="X1619" s="472"/>
      <c r="Y1619" s="472"/>
      <c r="Z1619" s="1071"/>
      <c r="AA1619" s="468"/>
      <c r="AB1619" s="1173">
        <f t="shared" si="556"/>
        <v>0</v>
      </c>
      <c r="AC1619" s="1188"/>
      <c r="AE1619" s="3497"/>
    </row>
    <row r="1620" spans="1:31" ht="29.25" x14ac:dyDescent="0.25">
      <c r="A1620" s="219">
        <v>1</v>
      </c>
      <c r="B1620" s="616" t="s">
        <v>261</v>
      </c>
      <c r="C1620" s="576"/>
      <c r="D1620" s="677"/>
      <c r="E1620" s="3281"/>
      <c r="F1620" s="888"/>
      <c r="G1620" s="888">
        <f>G1615</f>
        <v>88.608510638297872</v>
      </c>
      <c r="H1620" s="669" t="e">
        <f t="shared" si="554"/>
        <v>#DIV/0!</v>
      </c>
      <c r="I1620" s="1604"/>
      <c r="J1620" s="1604"/>
      <c r="K1620" s="667"/>
      <c r="L1620" s="667"/>
      <c r="M1620" s="667"/>
      <c r="N1620" s="667"/>
      <c r="O1620" s="667"/>
      <c r="P1620" s="667"/>
      <c r="Q1620" s="472"/>
      <c r="R1620" s="898"/>
      <c r="S1620" s="472"/>
      <c r="T1620" s="918"/>
      <c r="U1620" s="472"/>
      <c r="V1620" s="472"/>
      <c r="W1620" s="472"/>
      <c r="X1620" s="472"/>
      <c r="Y1620" s="472"/>
      <c r="Z1620" s="1071"/>
      <c r="AA1620" s="468"/>
      <c r="AB1620" s="1173">
        <f t="shared" si="556"/>
        <v>0</v>
      </c>
      <c r="AC1620" s="1188"/>
      <c r="AE1620" s="3497"/>
    </row>
    <row r="1621" spans="1:31" ht="15.75" thickBot="1" x14ac:dyDescent="0.3">
      <c r="A1621" s="219">
        <v>1</v>
      </c>
      <c r="B1621" s="1517" t="s">
        <v>134</v>
      </c>
      <c r="C1621" s="231"/>
      <c r="D1621" s="1517"/>
      <c r="E1621" s="640"/>
      <c r="F1621" s="1830"/>
      <c r="G1621" s="1830">
        <f>G1619+G1617/4.2+G1618/4.2</f>
        <v>215.1442857142857</v>
      </c>
      <c r="H1621" s="1272" t="e">
        <f t="shared" si="554"/>
        <v>#DIV/0!</v>
      </c>
      <c r="I1621" s="1799"/>
      <c r="J1621" s="1799"/>
      <c r="K1621" s="1730"/>
      <c r="L1621" s="1730"/>
      <c r="M1621" s="1730"/>
      <c r="N1621" s="1730"/>
      <c r="O1621" s="1730"/>
      <c r="P1621" s="1730"/>
      <c r="Q1621" s="477"/>
      <c r="R1621" s="1009">
        <f t="shared" ref="R1621:Y1621" si="557">R1612</f>
        <v>0</v>
      </c>
      <c r="S1621" s="477">
        <f t="shared" si="557"/>
        <v>243.57221000000007</v>
      </c>
      <c r="T1621" s="920">
        <f t="shared" si="557"/>
        <v>0</v>
      </c>
      <c r="U1621" s="477">
        <f t="shared" si="557"/>
        <v>0</v>
      </c>
      <c r="V1621" s="477">
        <f t="shared" si="557"/>
        <v>243.57221000000007</v>
      </c>
      <c r="W1621" s="477">
        <f t="shared" si="557"/>
        <v>0</v>
      </c>
      <c r="X1621" s="477">
        <f t="shared" si="557"/>
        <v>0</v>
      </c>
      <c r="Y1621" s="477">
        <f t="shared" si="557"/>
        <v>243.57221000000007</v>
      </c>
      <c r="Z1621" s="1831"/>
      <c r="AA1621" s="1040"/>
      <c r="AB1621" s="1173">
        <f t="shared" si="556"/>
        <v>0</v>
      </c>
      <c r="AC1621" s="1188"/>
      <c r="AE1621" s="3497"/>
    </row>
    <row r="1622" spans="1:31" ht="15.75" thickBot="1" x14ac:dyDescent="0.3">
      <c r="A1622" s="219">
        <v>1</v>
      </c>
      <c r="B1622" s="1614" t="s">
        <v>277</v>
      </c>
      <c r="C1622" s="1614"/>
      <c r="D1622" s="1614"/>
      <c r="E1622" s="356"/>
      <c r="F1622" s="853"/>
      <c r="G1622" s="853"/>
      <c r="H1622" s="853"/>
      <c r="I1622" s="1574"/>
      <c r="J1622" s="1574"/>
      <c r="K1622" s="853"/>
      <c r="L1622" s="853"/>
      <c r="M1622" s="853"/>
      <c r="N1622" s="853"/>
      <c r="O1622" s="853"/>
      <c r="P1622" s="853"/>
      <c r="Q1622" s="478"/>
      <c r="R1622" s="899">
        <f t="shared" ref="R1622" si="558">SUM(R1621)</f>
        <v>0</v>
      </c>
      <c r="S1622" s="478">
        <f>Y1622-X1622-U1622</f>
        <v>243.57221000000007</v>
      </c>
      <c r="T1622" s="923"/>
      <c r="U1622" s="247">
        <f>SUM(U1621)</f>
        <v>0</v>
      </c>
      <c r="V1622" s="478">
        <f>SUM(V1621)</f>
        <v>243.57221000000007</v>
      </c>
      <c r="W1622" s="478"/>
      <c r="X1622" s="247">
        <f>SUM(X1621)</f>
        <v>0</v>
      </c>
      <c r="Y1622" s="478">
        <f>SUM(Y1621)</f>
        <v>243.57221000000007</v>
      </c>
      <c r="Z1622" s="1788"/>
      <c r="AA1622" s="995">
        <f>SUM(AA1621)</f>
        <v>0</v>
      </c>
      <c r="AB1622" s="1173">
        <f t="shared" si="556"/>
        <v>0</v>
      </c>
      <c r="AC1622" s="1188"/>
      <c r="AE1622" s="3497"/>
    </row>
    <row r="1623" spans="1:31" x14ac:dyDescent="0.25">
      <c r="A1623" s="219">
        <v>1</v>
      </c>
      <c r="B1623" s="1822"/>
      <c r="C1623" s="1823"/>
      <c r="D1623" s="1822"/>
      <c r="E1623" s="359"/>
      <c r="F1623" s="888"/>
      <c r="G1623" s="888"/>
      <c r="H1623" s="888"/>
      <c r="I1623" s="1596"/>
      <c r="J1623" s="1596"/>
      <c r="K1623" s="308"/>
      <c r="L1623" s="308"/>
      <c r="M1623" s="2348"/>
      <c r="N1623" s="308"/>
      <c r="O1623" s="308"/>
      <c r="P1623" s="308"/>
      <c r="Q1623" s="471"/>
      <c r="R1623" s="897"/>
      <c r="S1623" s="471">
        <f>Y1623-X1623-U1623</f>
        <v>0</v>
      </c>
      <c r="T1623" s="921"/>
      <c r="U1623" s="471"/>
      <c r="V1623" s="471"/>
      <c r="W1623" s="471"/>
      <c r="X1623" s="471"/>
      <c r="Y1623" s="471"/>
      <c r="Z1623" s="1071"/>
      <c r="AA1623" s="511"/>
      <c r="AB1623" s="1173">
        <f t="shared" si="556"/>
        <v>0</v>
      </c>
      <c r="AC1623" s="1188"/>
      <c r="AE1623" s="3497"/>
    </row>
    <row r="1624" spans="1:31" ht="43.5" x14ac:dyDescent="0.25">
      <c r="A1624" s="219">
        <v>1</v>
      </c>
      <c r="B1624" s="1178" t="s">
        <v>374</v>
      </c>
      <c r="C1624" s="1178"/>
      <c r="D1624" s="1722"/>
      <c r="E1624" s="351"/>
      <c r="F1624" s="309"/>
      <c r="G1624" s="309"/>
      <c r="H1624" s="309"/>
      <c r="I1624" s="958"/>
      <c r="J1624" s="958"/>
      <c r="K1624" s="302"/>
      <c r="L1624" s="302"/>
      <c r="M1624" s="302"/>
      <c r="N1624" s="302"/>
      <c r="O1624" s="302"/>
      <c r="P1624" s="302"/>
      <c r="Q1624" s="472"/>
      <c r="R1624" s="898"/>
      <c r="S1624" s="472">
        <f>Y1624-X1624-U1624</f>
        <v>0</v>
      </c>
      <c r="T1624" s="918"/>
      <c r="U1624" s="472"/>
      <c r="V1624" s="472"/>
      <c r="W1624" s="472"/>
      <c r="X1624" s="472"/>
      <c r="Y1624" s="472"/>
      <c r="Z1624" s="1080"/>
      <c r="AA1624" s="468"/>
      <c r="AB1624" s="1173">
        <f t="shared" si="556"/>
        <v>0</v>
      </c>
      <c r="AC1624" s="1188"/>
      <c r="AE1624" s="3497"/>
    </row>
    <row r="1625" spans="1:31" x14ac:dyDescent="0.25">
      <c r="A1625" s="219">
        <v>1</v>
      </c>
      <c r="B1625" s="612" t="s">
        <v>194</v>
      </c>
      <c r="C1625" s="1733"/>
      <c r="D1625" s="677"/>
      <c r="E1625" s="351"/>
      <c r="F1625" s="309"/>
      <c r="G1625" s="309"/>
      <c r="H1625" s="309"/>
      <c r="I1625" s="958"/>
      <c r="J1625" s="958"/>
      <c r="K1625" s="302"/>
      <c r="L1625" s="302"/>
      <c r="M1625" s="302"/>
      <c r="N1625" s="302"/>
      <c r="O1625" s="302"/>
      <c r="P1625" s="302"/>
      <c r="Q1625" s="472"/>
      <c r="R1625" s="1008"/>
      <c r="S1625" s="472">
        <f>Y1625-X1625-U1625</f>
        <v>0</v>
      </c>
      <c r="T1625" s="918"/>
      <c r="U1625" s="472"/>
      <c r="V1625" s="472">
        <f>S1625-R1625</f>
        <v>0</v>
      </c>
      <c r="W1625" s="472"/>
      <c r="X1625" s="472"/>
      <c r="Y1625" s="472"/>
      <c r="Z1625" s="1080"/>
      <c r="AA1625" s="468"/>
      <c r="AB1625" s="1173">
        <f t="shared" si="556"/>
        <v>0</v>
      </c>
      <c r="AC1625" s="1188"/>
      <c r="AE1625" s="3497"/>
    </row>
    <row r="1626" spans="1:31" ht="29.25" x14ac:dyDescent="0.25">
      <c r="A1626" s="219">
        <v>1</v>
      </c>
      <c r="B1626" s="2351" t="s">
        <v>310</v>
      </c>
      <c r="C1626" s="576"/>
      <c r="D1626" s="677"/>
      <c r="E1626" s="956"/>
      <c r="F1626" s="667"/>
      <c r="G1626" s="667">
        <f>G1627</f>
        <v>0</v>
      </c>
      <c r="H1626" s="669" t="e">
        <f t="shared" ref="H1626:H1635" si="559">G1626/F1626*100</f>
        <v>#DIV/0!</v>
      </c>
      <c r="I1626" s="958"/>
      <c r="J1626" s="958"/>
      <c r="K1626" s="302"/>
      <c r="L1626" s="302"/>
      <c r="M1626" s="302"/>
      <c r="N1626" s="302"/>
      <c r="O1626" s="302"/>
      <c r="P1626" s="302"/>
      <c r="Q1626" s="472"/>
      <c r="R1626" s="898">
        <f t="shared" ref="R1626" si="560">Q1626/12*$B$4</f>
        <v>0</v>
      </c>
      <c r="S1626" s="472">
        <f>Y1626-X1626-U1626</f>
        <v>33.368629999999989</v>
      </c>
      <c r="T1626" s="918"/>
      <c r="U1626" s="472"/>
      <c r="V1626" s="472">
        <f>S1626-R1626</f>
        <v>33.368629999999989</v>
      </c>
      <c r="W1626" s="472"/>
      <c r="X1626" s="472"/>
      <c r="Y1626" s="472">
        <v>33.368629999999989</v>
      </c>
      <c r="Z1626" s="1097"/>
      <c r="AA1626" s="468"/>
      <c r="AB1626" s="1173">
        <f t="shared" si="556"/>
        <v>0</v>
      </c>
      <c r="AC1626" s="1188"/>
      <c r="AE1626" s="3497"/>
    </row>
    <row r="1627" spans="1:31" ht="30" x14ac:dyDescent="0.25">
      <c r="A1627" s="219">
        <v>1</v>
      </c>
      <c r="B1627" s="624" t="s">
        <v>450</v>
      </c>
      <c r="C1627" s="576"/>
      <c r="D1627" s="677"/>
      <c r="E1627" s="641"/>
      <c r="F1627" s="309"/>
      <c r="G1627" s="309">
        <f>G1628/4</f>
        <v>0</v>
      </c>
      <c r="H1627" s="205" t="e">
        <f t="shared" si="559"/>
        <v>#DIV/0!</v>
      </c>
      <c r="I1627" s="958"/>
      <c r="J1627" s="958"/>
      <c r="K1627" s="302"/>
      <c r="L1627" s="302"/>
      <c r="M1627" s="302"/>
      <c r="N1627" s="302"/>
      <c r="O1627" s="302"/>
      <c r="P1627" s="302"/>
      <c r="Q1627" s="472"/>
      <c r="R1627" s="898"/>
      <c r="S1627" s="472"/>
      <c r="T1627" s="918"/>
      <c r="U1627" s="472"/>
      <c r="V1627" s="472"/>
      <c r="W1627" s="472"/>
      <c r="X1627" s="472"/>
      <c r="Y1627" s="472"/>
      <c r="Z1627" s="1080"/>
      <c r="AA1627" s="468"/>
      <c r="AB1627" s="1173">
        <f t="shared" si="556"/>
        <v>0</v>
      </c>
      <c r="AC1627" s="1188"/>
      <c r="AE1627" s="3497"/>
    </row>
    <row r="1628" spans="1:31" ht="30" x14ac:dyDescent="0.25">
      <c r="A1628" s="219">
        <v>1</v>
      </c>
      <c r="B1628" s="437" t="s">
        <v>452</v>
      </c>
      <c r="C1628" s="576"/>
      <c r="D1628" s="677"/>
      <c r="E1628" s="641"/>
      <c r="F1628" s="309"/>
      <c r="G1628" s="309"/>
      <c r="H1628" s="205" t="e">
        <f t="shared" si="559"/>
        <v>#DIV/0!</v>
      </c>
      <c r="I1628" s="958"/>
      <c r="J1628" s="958"/>
      <c r="K1628" s="302"/>
      <c r="L1628" s="302"/>
      <c r="M1628" s="302"/>
      <c r="N1628" s="302"/>
      <c r="O1628" s="302"/>
      <c r="P1628" s="302"/>
      <c r="Q1628" s="472"/>
      <c r="R1628" s="898"/>
      <c r="S1628" s="472"/>
      <c r="T1628" s="918"/>
      <c r="U1628" s="472"/>
      <c r="V1628" s="472"/>
      <c r="W1628" s="472"/>
      <c r="X1628" s="472"/>
      <c r="Y1628" s="472"/>
      <c r="Z1628" s="1080"/>
      <c r="AA1628" s="468"/>
      <c r="AB1628" s="1173">
        <f t="shared" si="556"/>
        <v>0</v>
      </c>
      <c r="AC1628" s="1188"/>
      <c r="AE1628" s="3497"/>
    </row>
    <row r="1629" spans="1:31" ht="29.25" x14ac:dyDescent="0.25">
      <c r="A1629" s="219">
        <v>1</v>
      </c>
      <c r="B1629" s="2351" t="s">
        <v>311</v>
      </c>
      <c r="C1629" s="576"/>
      <c r="D1629" s="677"/>
      <c r="E1629" s="641"/>
      <c r="F1629" s="309"/>
      <c r="G1629" s="309">
        <f>G1630</f>
        <v>13.120212765957445</v>
      </c>
      <c r="H1629" s="669" t="e">
        <f t="shared" si="559"/>
        <v>#DIV/0!</v>
      </c>
      <c r="I1629" s="958"/>
      <c r="J1629" s="958"/>
      <c r="K1629" s="302"/>
      <c r="L1629" s="302"/>
      <c r="M1629" s="302"/>
      <c r="N1629" s="302"/>
      <c r="O1629" s="302"/>
      <c r="P1629" s="302"/>
      <c r="Q1629" s="472"/>
      <c r="R1629" s="898"/>
      <c r="S1629" s="472"/>
      <c r="T1629" s="918"/>
      <c r="U1629" s="472"/>
      <c r="V1629" s="472"/>
      <c r="W1629" s="472"/>
      <c r="X1629" s="472"/>
      <c r="Y1629" s="472"/>
      <c r="Z1629" s="1097"/>
      <c r="AA1629" s="468"/>
      <c r="AB1629" s="1173">
        <f t="shared" si="556"/>
        <v>0</v>
      </c>
      <c r="AC1629" s="1188"/>
      <c r="AE1629" s="3497"/>
    </row>
    <row r="1630" spans="1:31" x14ac:dyDescent="0.25">
      <c r="A1630" s="219">
        <v>1</v>
      </c>
      <c r="B1630" s="437" t="s">
        <v>320</v>
      </c>
      <c r="C1630" s="576"/>
      <c r="D1630" s="677"/>
      <c r="E1630" s="956"/>
      <c r="F1630" s="667"/>
      <c r="G1630" s="667">
        <f>G1631/9.4+G1632/9.4</f>
        <v>13.120212765957445</v>
      </c>
      <c r="H1630" s="669" t="e">
        <f t="shared" si="559"/>
        <v>#DIV/0!</v>
      </c>
      <c r="I1630" s="958"/>
      <c r="J1630" s="958"/>
      <c r="K1630" s="302"/>
      <c r="L1630" s="302"/>
      <c r="M1630" s="302"/>
      <c r="N1630" s="302"/>
      <c r="O1630" s="302"/>
      <c r="P1630" s="302"/>
      <c r="Q1630" s="472"/>
      <c r="R1630" s="898"/>
      <c r="S1630" s="472"/>
      <c r="T1630" s="918"/>
      <c r="U1630" s="472"/>
      <c r="V1630" s="472"/>
      <c r="W1630" s="472"/>
      <c r="X1630" s="472"/>
      <c r="Y1630" s="472"/>
      <c r="Z1630" s="1097"/>
      <c r="AA1630" s="468"/>
      <c r="AB1630" s="1173">
        <f t="shared" si="556"/>
        <v>0</v>
      </c>
      <c r="AC1630" s="1188"/>
      <c r="AE1630" s="3497"/>
    </row>
    <row r="1631" spans="1:31" x14ac:dyDescent="0.25">
      <c r="A1631" s="219">
        <v>1</v>
      </c>
      <c r="B1631" s="623" t="s">
        <v>321</v>
      </c>
      <c r="C1631" s="576"/>
      <c r="D1631" s="677"/>
      <c r="E1631" s="641"/>
      <c r="F1631" s="309"/>
      <c r="G1631" s="3548">
        <v>123.32999999999998</v>
      </c>
      <c r="H1631" s="205" t="e">
        <f t="shared" si="559"/>
        <v>#DIV/0!</v>
      </c>
      <c r="I1631" s="958"/>
      <c r="J1631" s="958"/>
      <c r="K1631" s="302"/>
      <c r="L1631" s="302"/>
      <c r="M1631" s="302"/>
      <c r="N1631" s="302"/>
      <c r="O1631" s="302"/>
      <c r="P1631" s="302"/>
      <c r="Q1631" s="472"/>
      <c r="R1631" s="898"/>
      <c r="S1631" s="472"/>
      <c r="T1631" s="918"/>
      <c r="U1631" s="472"/>
      <c r="V1631" s="472"/>
      <c r="W1631" s="472"/>
      <c r="X1631" s="472"/>
      <c r="Y1631" s="472"/>
      <c r="Z1631" s="1080"/>
      <c r="AA1631" s="468"/>
      <c r="AB1631" s="1173">
        <f t="shared" si="556"/>
        <v>0</v>
      </c>
      <c r="AC1631" s="1188"/>
      <c r="AE1631" s="3497"/>
    </row>
    <row r="1632" spans="1:31" x14ac:dyDescent="0.25">
      <c r="A1632" s="219">
        <v>1</v>
      </c>
      <c r="B1632" s="623" t="s">
        <v>324</v>
      </c>
      <c r="C1632" s="576"/>
      <c r="D1632" s="677"/>
      <c r="E1632" s="641"/>
      <c r="F1632" s="309"/>
      <c r="G1632" s="309"/>
      <c r="H1632" s="205" t="e">
        <f t="shared" si="559"/>
        <v>#DIV/0!</v>
      </c>
      <c r="I1632" s="958"/>
      <c r="J1632" s="958"/>
      <c r="K1632" s="302"/>
      <c r="L1632" s="302"/>
      <c r="M1632" s="302"/>
      <c r="N1632" s="302"/>
      <c r="O1632" s="302"/>
      <c r="P1632" s="302"/>
      <c r="Q1632" s="472"/>
      <c r="R1632" s="898"/>
      <c r="S1632" s="472"/>
      <c r="T1632" s="918"/>
      <c r="U1632" s="472"/>
      <c r="V1632" s="472"/>
      <c r="W1632" s="472"/>
      <c r="X1632" s="472"/>
      <c r="Y1632" s="472"/>
      <c r="Z1632" s="1080"/>
      <c r="AA1632" s="468"/>
      <c r="AB1632" s="1173">
        <f t="shared" si="556"/>
        <v>0</v>
      </c>
      <c r="AC1632" s="1188"/>
      <c r="AE1632" s="3497"/>
    </row>
    <row r="1633" spans="1:31" x14ac:dyDescent="0.25">
      <c r="A1633" s="219">
        <v>1</v>
      </c>
      <c r="B1633" s="616" t="s">
        <v>260</v>
      </c>
      <c r="C1633" s="576"/>
      <c r="D1633" s="677"/>
      <c r="E1633" s="640"/>
      <c r="F1633" s="640"/>
      <c r="G1633" s="640">
        <f>G1626</f>
        <v>0</v>
      </c>
      <c r="H1633" s="205" t="e">
        <f t="shared" si="559"/>
        <v>#DIV/0!</v>
      </c>
      <c r="I1633" s="958"/>
      <c r="J1633" s="958"/>
      <c r="K1633" s="302"/>
      <c r="L1633" s="302"/>
      <c r="M1633" s="302"/>
      <c r="N1633" s="302"/>
      <c r="O1633" s="302"/>
      <c r="P1633" s="302"/>
      <c r="Q1633" s="472"/>
      <c r="R1633" s="898"/>
      <c r="S1633" s="472"/>
      <c r="T1633" s="918"/>
      <c r="U1633" s="472"/>
      <c r="V1633" s="472"/>
      <c r="W1633" s="472"/>
      <c r="X1633" s="472"/>
      <c r="Y1633" s="472"/>
      <c r="Z1633" s="1044"/>
      <c r="AA1633" s="468"/>
      <c r="AB1633" s="1173">
        <f t="shared" si="556"/>
        <v>0</v>
      </c>
      <c r="AC1633" s="1188"/>
      <c r="AE1633" s="3497"/>
    </row>
    <row r="1634" spans="1:31" ht="29.25" x14ac:dyDescent="0.25">
      <c r="A1634" s="219">
        <v>1</v>
      </c>
      <c r="B1634" s="616" t="s">
        <v>261</v>
      </c>
      <c r="C1634" s="576"/>
      <c r="D1634" s="677"/>
      <c r="E1634" s="3281"/>
      <c r="F1634" s="649"/>
      <c r="G1634" s="649">
        <f>G1629</f>
        <v>13.120212765957445</v>
      </c>
      <c r="H1634" s="205" t="e">
        <f t="shared" si="559"/>
        <v>#DIV/0!</v>
      </c>
      <c r="I1634" s="958"/>
      <c r="J1634" s="958"/>
      <c r="K1634" s="302"/>
      <c r="L1634" s="302"/>
      <c r="M1634" s="302"/>
      <c r="N1634" s="302"/>
      <c r="O1634" s="302"/>
      <c r="P1634" s="302"/>
      <c r="Q1634" s="472"/>
      <c r="R1634" s="898"/>
      <c r="S1634" s="472"/>
      <c r="T1634" s="918"/>
      <c r="U1634" s="472"/>
      <c r="V1634" s="472"/>
      <c r="W1634" s="472"/>
      <c r="X1634" s="472"/>
      <c r="Y1634" s="472"/>
      <c r="Z1634" s="1044"/>
      <c r="AA1634" s="468"/>
      <c r="AB1634" s="1173">
        <f t="shared" si="556"/>
        <v>0</v>
      </c>
      <c r="AC1634" s="1188"/>
      <c r="AE1634" s="3497"/>
    </row>
    <row r="1635" spans="1:31" ht="15.75" thickBot="1" x14ac:dyDescent="0.3">
      <c r="A1635" s="219">
        <v>1</v>
      </c>
      <c r="B1635" s="1517" t="s">
        <v>134</v>
      </c>
      <c r="C1635" s="231"/>
      <c r="D1635" s="1517"/>
      <c r="E1635" s="640"/>
      <c r="F1635" s="3282"/>
      <c r="G1635" s="3282">
        <f>G1633+G1631/4.2+G1632/4.2</f>
        <v>29.36428571428571</v>
      </c>
      <c r="H1635" s="1830" t="e">
        <f t="shared" si="559"/>
        <v>#DIV/0!</v>
      </c>
      <c r="I1635" s="1799"/>
      <c r="J1635" s="1799"/>
      <c r="K1635" s="328"/>
      <c r="L1635" s="328"/>
      <c r="M1635" s="328"/>
      <c r="N1635" s="328"/>
      <c r="O1635" s="328"/>
      <c r="P1635" s="328"/>
      <c r="Q1635" s="477"/>
      <c r="R1635" s="1009">
        <f t="shared" ref="R1635:Y1635" si="561">R1626</f>
        <v>0</v>
      </c>
      <c r="S1635" s="477">
        <f t="shared" si="561"/>
        <v>33.368629999999989</v>
      </c>
      <c r="T1635" s="920">
        <f t="shared" si="561"/>
        <v>0</v>
      </c>
      <c r="U1635" s="477">
        <f t="shared" si="561"/>
        <v>0</v>
      </c>
      <c r="V1635" s="477">
        <f t="shared" si="561"/>
        <v>33.368629999999989</v>
      </c>
      <c r="W1635" s="477">
        <f t="shared" si="561"/>
        <v>0</v>
      </c>
      <c r="X1635" s="477">
        <f t="shared" si="561"/>
        <v>0</v>
      </c>
      <c r="Y1635" s="477">
        <f t="shared" si="561"/>
        <v>33.368629999999989</v>
      </c>
      <c r="Z1635" s="1084"/>
      <c r="AA1635" s="1040"/>
      <c r="AB1635" s="1173">
        <f t="shared" si="556"/>
        <v>0</v>
      </c>
      <c r="AC1635" s="1188"/>
      <c r="AE1635" s="3497"/>
    </row>
    <row r="1636" spans="1:31" ht="15.75" thickBot="1" x14ac:dyDescent="0.3">
      <c r="A1636" s="219">
        <v>1</v>
      </c>
      <c r="B1636" s="1762" t="s">
        <v>277</v>
      </c>
      <c r="C1636" s="1763"/>
      <c r="D1636" s="1762"/>
      <c r="E1636" s="356"/>
      <c r="F1636" s="853"/>
      <c r="G1636" s="1868"/>
      <c r="H1636" s="853"/>
      <c r="I1636" s="1599"/>
      <c r="J1636" s="1599"/>
      <c r="K1636" s="1869"/>
      <c r="L1636" s="1869"/>
      <c r="M1636" s="1869"/>
      <c r="N1636" s="1869"/>
      <c r="O1636" s="1869"/>
      <c r="P1636" s="1869"/>
      <c r="Q1636" s="478"/>
      <c r="R1636" s="899">
        <f t="shared" ref="R1636" si="562">SUM(R1635)</f>
        <v>0</v>
      </c>
      <c r="S1636" s="478">
        <f>Y1636-X1636-U1636</f>
        <v>33.368629999999989</v>
      </c>
      <c r="T1636" s="923"/>
      <c r="U1636" s="247"/>
      <c r="V1636" s="478">
        <f>SUM(V1635)</f>
        <v>33.368629999999989</v>
      </c>
      <c r="W1636" s="478"/>
      <c r="X1636" s="478">
        <f>SUM(X1635)</f>
        <v>0</v>
      </c>
      <c r="Y1636" s="478">
        <f>SUM(Y1635)</f>
        <v>33.368629999999989</v>
      </c>
      <c r="Z1636" s="1870"/>
      <c r="AA1636" s="995">
        <f>SUM(AA1635)</f>
        <v>0</v>
      </c>
      <c r="AB1636" s="1173">
        <f t="shared" si="556"/>
        <v>0</v>
      </c>
      <c r="AC1636" s="1188"/>
      <c r="AE1636" s="3497"/>
    </row>
    <row r="1637" spans="1:31" x14ac:dyDescent="0.25">
      <c r="A1637" s="219">
        <v>1</v>
      </c>
      <c r="B1637" s="1802"/>
      <c r="C1637" s="1803"/>
      <c r="D1637" s="1802"/>
      <c r="E1637" s="368"/>
      <c r="F1637" s="965"/>
      <c r="G1637" s="965"/>
      <c r="H1637" s="965"/>
      <c r="I1637" s="1600"/>
      <c r="J1637" s="1600"/>
      <c r="K1637" s="308"/>
      <c r="L1637" s="308"/>
      <c r="M1637" s="2348"/>
      <c r="N1637" s="308"/>
      <c r="O1637" s="308"/>
      <c r="P1637" s="308"/>
      <c r="Q1637" s="471"/>
      <c r="R1637" s="897"/>
      <c r="S1637" s="471">
        <f>Y1637-X1637-U1637</f>
        <v>0</v>
      </c>
      <c r="T1637" s="921"/>
      <c r="U1637" s="471"/>
      <c r="V1637" s="471"/>
      <c r="W1637" s="471"/>
      <c r="X1637" s="471"/>
      <c r="Y1637" s="471"/>
      <c r="Z1637" s="1096"/>
      <c r="AA1637" s="511"/>
      <c r="AB1637" s="1173">
        <f t="shared" si="556"/>
        <v>0</v>
      </c>
      <c r="AC1637" s="1188"/>
      <c r="AE1637" s="3497"/>
    </row>
    <row r="1638" spans="1:31" ht="43.5" x14ac:dyDescent="0.25">
      <c r="A1638" s="219">
        <v>1</v>
      </c>
      <c r="B1638" s="1178" t="s">
        <v>375</v>
      </c>
      <c r="C1638" s="1178"/>
      <c r="D1638" s="1722"/>
      <c r="E1638" s="351"/>
      <c r="F1638" s="309"/>
      <c r="G1638" s="309"/>
      <c r="H1638" s="309"/>
      <c r="I1638" s="958"/>
      <c r="J1638" s="958"/>
      <c r="K1638" s="302"/>
      <c r="L1638" s="302"/>
      <c r="M1638" s="302"/>
      <c r="N1638" s="302"/>
      <c r="O1638" s="302"/>
      <c r="P1638" s="302"/>
      <c r="Q1638" s="472"/>
      <c r="R1638" s="898"/>
      <c r="S1638" s="472">
        <f>Y1638-X1638-U1638</f>
        <v>0</v>
      </c>
      <c r="T1638" s="918"/>
      <c r="U1638" s="472"/>
      <c r="V1638" s="472"/>
      <c r="W1638" s="472"/>
      <c r="X1638" s="472"/>
      <c r="Y1638" s="472"/>
      <c r="Z1638" s="1080"/>
      <c r="AA1638" s="468"/>
      <c r="AB1638" s="1173">
        <f t="shared" si="556"/>
        <v>0</v>
      </c>
      <c r="AC1638" s="1188"/>
      <c r="AE1638" s="3497"/>
    </row>
    <row r="1639" spans="1:31" x14ac:dyDescent="0.25">
      <c r="A1639" s="219">
        <v>1</v>
      </c>
      <c r="B1639" s="633" t="s">
        <v>194</v>
      </c>
      <c r="C1639" s="1733"/>
      <c r="D1639" s="677"/>
      <c r="E1639" s="351"/>
      <c r="F1639" s="224"/>
      <c r="G1639" s="224"/>
      <c r="H1639" s="224"/>
      <c r="I1639" s="1604"/>
      <c r="J1639" s="1604"/>
      <c r="K1639" s="890"/>
      <c r="L1639" s="890"/>
      <c r="M1639" s="890"/>
      <c r="N1639" s="890"/>
      <c r="O1639" s="890"/>
      <c r="P1639" s="890"/>
      <c r="Q1639" s="472"/>
      <c r="R1639" s="1008">
        <f t="shared" ref="R1639" si="563">Q1639/12*$B$4</f>
        <v>0</v>
      </c>
      <c r="S1639" s="472">
        <f>Y1639-X1639-U1639</f>
        <v>15.822520000000001</v>
      </c>
      <c r="T1639" s="918"/>
      <c r="U1639" s="472"/>
      <c r="V1639" s="472">
        <f>S1639-R1639</f>
        <v>15.822520000000001</v>
      </c>
      <c r="W1639" s="472"/>
      <c r="X1639" s="472"/>
      <c r="Y1639" s="472">
        <v>15.822520000000001</v>
      </c>
      <c r="Z1639" s="1057"/>
      <c r="AA1639" s="468"/>
      <c r="AB1639" s="1173">
        <f t="shared" si="556"/>
        <v>0</v>
      </c>
      <c r="AC1639" s="1188"/>
      <c r="AE1639" s="3497"/>
    </row>
    <row r="1640" spans="1:31" ht="29.25" x14ac:dyDescent="0.25">
      <c r="A1640" s="219">
        <v>1</v>
      </c>
      <c r="B1640" s="2351" t="s">
        <v>270</v>
      </c>
      <c r="C1640" s="576"/>
      <c r="D1640" s="4"/>
      <c r="E1640" s="635"/>
      <c r="F1640" s="635"/>
      <c r="G1640" s="635">
        <f t="shared" ref="G1640" si="564">G1642+G1644+G1645</f>
        <v>0</v>
      </c>
      <c r="H1640" s="302" t="e">
        <f>G1640/F1640*100</f>
        <v>#DIV/0!</v>
      </c>
      <c r="I1640" s="1604"/>
      <c r="J1640" s="1604"/>
      <c r="K1640" s="667"/>
      <c r="L1640" s="667"/>
      <c r="M1640" s="667"/>
      <c r="N1640" s="667"/>
      <c r="O1640" s="667"/>
      <c r="P1640" s="667"/>
      <c r="Q1640" s="472"/>
      <c r="R1640" s="898"/>
      <c r="S1640" s="472">
        <f>Y1640-X1640-U1640</f>
        <v>0</v>
      </c>
      <c r="T1640" s="918"/>
      <c r="U1640" s="472"/>
      <c r="V1640" s="472"/>
      <c r="W1640" s="472"/>
      <c r="X1640" s="472"/>
      <c r="Y1640" s="472"/>
      <c r="Z1640" s="1060"/>
      <c r="AA1640" s="468"/>
      <c r="AB1640" s="1173">
        <f t="shared" si="556"/>
        <v>0</v>
      </c>
      <c r="AC1640" s="1188"/>
      <c r="AE1640" s="3497"/>
    </row>
    <row r="1641" spans="1:31" ht="30" x14ac:dyDescent="0.25">
      <c r="A1641" s="219">
        <v>1</v>
      </c>
      <c r="B1641" s="436" t="s">
        <v>193</v>
      </c>
      <c r="C1641" s="576"/>
      <c r="D1641" s="4"/>
      <c r="E1641" s="635"/>
      <c r="F1641" s="302"/>
      <c r="G1641" s="302"/>
      <c r="H1641" s="302"/>
      <c r="I1641" s="1604"/>
      <c r="J1641" s="1604"/>
      <c r="K1641" s="667"/>
      <c r="L1641" s="667"/>
      <c r="M1641" s="667"/>
      <c r="N1641" s="667"/>
      <c r="O1641" s="667"/>
      <c r="P1641" s="667"/>
      <c r="Q1641" s="472"/>
      <c r="R1641" s="898"/>
      <c r="S1641" s="472"/>
      <c r="T1641" s="918"/>
      <c r="U1641" s="472"/>
      <c r="V1641" s="472"/>
      <c r="W1641" s="472"/>
      <c r="X1641" s="472"/>
      <c r="Y1641" s="472"/>
      <c r="Z1641" s="1060"/>
      <c r="AA1641" s="468"/>
      <c r="AB1641" s="1173">
        <f t="shared" si="556"/>
        <v>0</v>
      </c>
      <c r="AC1641" s="1188"/>
      <c r="AE1641" s="3497"/>
    </row>
    <row r="1642" spans="1:31" ht="30" x14ac:dyDescent="0.25">
      <c r="A1642" s="219">
        <v>1</v>
      </c>
      <c r="B1642" s="437" t="s">
        <v>461</v>
      </c>
      <c r="C1642" s="576"/>
      <c r="D1642" s="4"/>
      <c r="E1642" s="636"/>
      <c r="F1642" s="302"/>
      <c r="G1642" s="302"/>
      <c r="H1642" s="302" t="e">
        <f>G1642/F1642*100</f>
        <v>#DIV/0!</v>
      </c>
      <c r="I1642" s="1604"/>
      <c r="J1642" s="1604"/>
      <c r="K1642" s="667"/>
      <c r="L1642" s="667"/>
      <c r="M1642" s="667"/>
      <c r="N1642" s="667"/>
      <c r="O1642" s="667"/>
      <c r="P1642" s="667"/>
      <c r="Q1642" s="472"/>
      <c r="R1642" s="898"/>
      <c r="S1642" s="472"/>
      <c r="T1642" s="918"/>
      <c r="U1642" s="472"/>
      <c r="V1642" s="472"/>
      <c r="W1642" s="472"/>
      <c r="X1642" s="472"/>
      <c r="Y1642" s="472"/>
      <c r="Z1642" s="1060"/>
      <c r="AA1642" s="468"/>
      <c r="AB1642" s="1173">
        <f t="shared" si="556"/>
        <v>0</v>
      </c>
      <c r="AC1642" s="1188"/>
      <c r="AE1642" s="3497"/>
    </row>
    <row r="1643" spans="1:31" ht="60" x14ac:dyDescent="0.25">
      <c r="A1643" s="219">
        <v>1</v>
      </c>
      <c r="B1643" s="437" t="s">
        <v>462</v>
      </c>
      <c r="C1643" s="576"/>
      <c r="D1643" s="4"/>
      <c r="E1643" s="635"/>
      <c r="F1643" s="302"/>
      <c r="G1643" s="302"/>
      <c r="H1643" s="302"/>
      <c r="I1643" s="1604"/>
      <c r="J1643" s="1604"/>
      <c r="K1643" s="667"/>
      <c r="L1643" s="667"/>
      <c r="M1643" s="667"/>
      <c r="N1643" s="667"/>
      <c r="O1643" s="667"/>
      <c r="P1643" s="667"/>
      <c r="Q1643" s="472"/>
      <c r="R1643" s="898"/>
      <c r="S1643" s="472"/>
      <c r="T1643" s="918"/>
      <c r="U1643" s="472"/>
      <c r="V1643" s="472"/>
      <c r="W1643" s="472"/>
      <c r="X1643" s="472"/>
      <c r="Y1643" s="472"/>
      <c r="Z1643" s="1060"/>
      <c r="AA1643" s="468"/>
      <c r="AB1643" s="1173">
        <f t="shared" si="556"/>
        <v>0</v>
      </c>
      <c r="AC1643" s="1188"/>
      <c r="AE1643" s="3497"/>
    </row>
    <row r="1644" spans="1:31" ht="45" x14ac:dyDescent="0.25">
      <c r="A1644" s="219">
        <v>1</v>
      </c>
      <c r="B1644" s="437" t="s">
        <v>463</v>
      </c>
      <c r="C1644" s="576"/>
      <c r="D1644" s="4"/>
      <c r="E1644" s="636"/>
      <c r="F1644" s="302"/>
      <c r="G1644" s="302"/>
      <c r="H1644" s="302" t="e">
        <f>G1644/F1644*100</f>
        <v>#DIV/0!</v>
      </c>
      <c r="I1644" s="1604"/>
      <c r="J1644" s="1604"/>
      <c r="K1644" s="667"/>
      <c r="L1644" s="667"/>
      <c r="M1644" s="667"/>
      <c r="N1644" s="667"/>
      <c r="O1644" s="667"/>
      <c r="P1644" s="667"/>
      <c r="Q1644" s="472"/>
      <c r="R1644" s="898"/>
      <c r="S1644" s="472"/>
      <c r="T1644" s="918"/>
      <c r="U1644" s="472"/>
      <c r="V1644" s="472"/>
      <c r="W1644" s="472"/>
      <c r="X1644" s="472"/>
      <c r="Y1644" s="472"/>
      <c r="Z1644" s="1060"/>
      <c r="AA1644" s="468"/>
      <c r="AB1644" s="1173">
        <f t="shared" si="556"/>
        <v>0</v>
      </c>
      <c r="AC1644" s="1188"/>
      <c r="AE1644" s="3497"/>
    </row>
    <row r="1645" spans="1:31" ht="90" x14ac:dyDescent="0.25">
      <c r="A1645" s="219">
        <v>1</v>
      </c>
      <c r="B1645" s="437" t="s">
        <v>464</v>
      </c>
      <c r="C1645" s="576"/>
      <c r="D1645" s="4"/>
      <c r="E1645" s="636"/>
      <c r="F1645" s="302"/>
      <c r="G1645" s="302"/>
      <c r="H1645" s="302" t="e">
        <f>G1645/F1645*100</f>
        <v>#DIV/0!</v>
      </c>
      <c r="I1645" s="1604"/>
      <c r="J1645" s="1604"/>
      <c r="K1645" s="667"/>
      <c r="L1645" s="667"/>
      <c r="M1645" s="667"/>
      <c r="N1645" s="667"/>
      <c r="O1645" s="667"/>
      <c r="P1645" s="667"/>
      <c r="Q1645" s="472"/>
      <c r="R1645" s="898"/>
      <c r="S1645" s="472"/>
      <c r="T1645" s="918"/>
      <c r="U1645" s="472"/>
      <c r="V1645" s="472"/>
      <c r="W1645" s="472"/>
      <c r="X1645" s="472"/>
      <c r="Y1645" s="472"/>
      <c r="Z1645" s="1060"/>
      <c r="AA1645" s="468"/>
      <c r="AB1645" s="1173">
        <f t="shared" si="556"/>
        <v>0</v>
      </c>
      <c r="AC1645" s="1188"/>
      <c r="AE1645" s="3497"/>
    </row>
    <row r="1646" spans="1:31" ht="29.25" x14ac:dyDescent="0.25">
      <c r="B1646" s="411" t="s">
        <v>131</v>
      </c>
      <c r="C1646" s="576"/>
      <c r="D1646" s="4"/>
      <c r="E1646" s="635"/>
      <c r="F1646" s="635"/>
      <c r="G1646" s="635">
        <f t="shared" ref="G1646" si="565">G1647+G1648</f>
        <v>7</v>
      </c>
      <c r="H1646" s="302" t="e">
        <f>G1646/F1646*100</f>
        <v>#DIV/0!</v>
      </c>
      <c r="I1646" s="1604"/>
      <c r="J1646" s="1604"/>
      <c r="K1646" s="667"/>
      <c r="L1646" s="667"/>
      <c r="M1646" s="667"/>
      <c r="N1646" s="667"/>
      <c r="O1646" s="667"/>
      <c r="P1646" s="667"/>
      <c r="Q1646" s="472"/>
      <c r="R1646" s="898"/>
      <c r="S1646" s="472"/>
      <c r="T1646" s="918"/>
      <c r="U1646" s="472"/>
      <c r="V1646" s="472"/>
      <c r="W1646" s="472"/>
      <c r="X1646" s="472"/>
      <c r="Y1646" s="3133"/>
      <c r="Z1646" s="1060"/>
      <c r="AA1646" s="468"/>
      <c r="AB1646" s="1173">
        <f t="shared" si="556"/>
        <v>0</v>
      </c>
      <c r="AC1646" s="1188"/>
      <c r="AE1646" s="3497"/>
    </row>
    <row r="1647" spans="1:31" x14ac:dyDescent="0.25">
      <c r="A1647" s="219">
        <v>1</v>
      </c>
      <c r="B1647" s="256" t="s">
        <v>222</v>
      </c>
      <c r="C1647" s="576"/>
      <c r="D1647" s="4"/>
      <c r="E1647" s="636"/>
      <c r="F1647" s="302"/>
      <c r="G1647" s="302">
        <v>7</v>
      </c>
      <c r="H1647" s="302" t="e">
        <f>G1647/F1647*100</f>
        <v>#DIV/0!</v>
      </c>
      <c r="I1647" s="1604"/>
      <c r="J1647" s="1604"/>
      <c r="K1647" s="667"/>
      <c r="L1647" s="667"/>
      <c r="M1647" s="667"/>
      <c r="N1647" s="667"/>
      <c r="O1647" s="667"/>
      <c r="P1647" s="667"/>
      <c r="Q1647" s="472"/>
      <c r="R1647" s="898"/>
      <c r="S1647" s="472"/>
      <c r="T1647" s="918"/>
      <c r="U1647" s="472"/>
      <c r="V1647" s="472"/>
      <c r="W1647" s="472"/>
      <c r="X1647" s="472"/>
      <c r="Y1647" s="472"/>
      <c r="Z1647" s="1060"/>
      <c r="AA1647" s="468"/>
      <c r="AB1647" s="1173">
        <f t="shared" si="556"/>
        <v>0</v>
      </c>
      <c r="AC1647" s="1188"/>
      <c r="AE1647" s="3497"/>
    </row>
    <row r="1648" spans="1:31" ht="45" x14ac:dyDescent="0.25">
      <c r="A1648" s="219">
        <v>1</v>
      </c>
      <c r="B1648" s="256" t="s">
        <v>465</v>
      </c>
      <c r="C1648" s="576"/>
      <c r="D1648" s="4"/>
      <c r="E1648" s="636"/>
      <c r="F1648" s="302"/>
      <c r="G1648" s="302"/>
      <c r="H1648" s="302" t="e">
        <f>G1648/F1648*100</f>
        <v>#DIV/0!</v>
      </c>
      <c r="I1648" s="1604"/>
      <c r="J1648" s="1604"/>
      <c r="K1648" s="667"/>
      <c r="L1648" s="667"/>
      <c r="M1648" s="667"/>
      <c r="N1648" s="667"/>
      <c r="O1648" s="667"/>
      <c r="P1648" s="667"/>
      <c r="Q1648" s="472"/>
      <c r="R1648" s="898"/>
      <c r="S1648" s="472"/>
      <c r="T1648" s="918"/>
      <c r="U1648" s="472"/>
      <c r="V1648" s="472"/>
      <c r="W1648" s="472"/>
      <c r="X1648" s="472"/>
      <c r="Y1648" s="472"/>
      <c r="Z1648" s="1060"/>
      <c r="AA1648" s="468"/>
      <c r="AB1648" s="1173">
        <f t="shared" si="556"/>
        <v>0</v>
      </c>
      <c r="AC1648" s="1188"/>
      <c r="AE1648" s="3497"/>
    </row>
    <row r="1649" spans="1:31" s="2356" customFormat="1" ht="29.25" x14ac:dyDescent="0.25">
      <c r="B1649" s="666" t="s">
        <v>342</v>
      </c>
      <c r="C1649" s="576"/>
      <c r="D1649" s="4"/>
      <c r="E1649" s="636"/>
      <c r="F1649" s="302"/>
      <c r="G1649" s="302"/>
      <c r="H1649" s="302"/>
      <c r="I1649" s="1604"/>
      <c r="J1649" s="1604"/>
      <c r="K1649" s="667"/>
      <c r="L1649" s="667"/>
      <c r="M1649" s="667"/>
      <c r="N1649" s="667"/>
      <c r="O1649" s="667"/>
      <c r="P1649" s="667"/>
      <c r="Q1649" s="472"/>
      <c r="R1649" s="898"/>
      <c r="S1649" s="472"/>
      <c r="T1649" s="918"/>
      <c r="U1649" s="472"/>
      <c r="V1649" s="472"/>
      <c r="W1649" s="472"/>
      <c r="X1649" s="472"/>
      <c r="Y1649" s="472"/>
      <c r="Z1649" s="1060"/>
      <c r="AA1649" s="468"/>
      <c r="AB1649" s="1173"/>
      <c r="AC1649" s="1188"/>
      <c r="AE1649" s="3497"/>
    </row>
    <row r="1650" spans="1:31" x14ac:dyDescent="0.25">
      <c r="A1650" s="219">
        <v>1</v>
      </c>
      <c r="B1650" s="612" t="s">
        <v>194</v>
      </c>
      <c r="C1650" s="576"/>
      <c r="D1650" s="4"/>
      <c r="E1650" s="636"/>
      <c r="F1650" s="302"/>
      <c r="G1650" s="302"/>
      <c r="H1650" s="302"/>
      <c r="I1650" s="1604"/>
      <c r="J1650" s="1604"/>
      <c r="K1650" s="667"/>
      <c r="L1650" s="667"/>
      <c r="M1650" s="667"/>
      <c r="N1650" s="667"/>
      <c r="O1650" s="667"/>
      <c r="P1650" s="667"/>
      <c r="Q1650" s="472"/>
      <c r="R1650" s="1008">
        <f>Q1650/12*$B$4</f>
        <v>0</v>
      </c>
      <c r="S1650" s="472">
        <f>Y1650-X1650-U1650</f>
        <v>0</v>
      </c>
      <c r="T1650" s="918"/>
      <c r="U1650" s="472"/>
      <c r="V1650" s="472">
        <f>S1650-R1650</f>
        <v>0</v>
      </c>
      <c r="W1650" s="472"/>
      <c r="X1650" s="472"/>
      <c r="Y1650" s="472"/>
      <c r="Z1650" s="1060"/>
      <c r="AA1650" s="468"/>
      <c r="AB1650" s="1173">
        <f t="shared" ref="AB1650:AB1681" si="566">S1650-R1650-V1650</f>
        <v>0</v>
      </c>
      <c r="AC1650" s="1188"/>
      <c r="AE1650" s="3497"/>
    </row>
    <row r="1651" spans="1:31" ht="47.25" x14ac:dyDescent="0.25">
      <c r="A1651" s="219">
        <v>1</v>
      </c>
      <c r="B1651" s="634" t="s">
        <v>466</v>
      </c>
      <c r="C1651" s="576"/>
      <c r="D1651" s="4"/>
      <c r="E1651" s="635"/>
      <c r="F1651" s="302"/>
      <c r="G1651" s="302">
        <f t="shared" ref="G1651" si="567">G1652+G1657</f>
        <v>0</v>
      </c>
      <c r="H1651" s="302" t="e">
        <f>G1651/F1651*100</f>
        <v>#DIV/0!</v>
      </c>
      <c r="I1651" s="1604"/>
      <c r="J1651" s="1604"/>
      <c r="K1651" s="667"/>
      <c r="L1651" s="667"/>
      <c r="M1651" s="667"/>
      <c r="N1651" s="667"/>
      <c r="O1651" s="667"/>
      <c r="P1651" s="667"/>
      <c r="Q1651" s="635"/>
      <c r="R1651" s="635">
        <f t="shared" ref="R1651:Y1651" si="568">R1652+R1657</f>
        <v>0</v>
      </c>
      <c r="S1651" s="635">
        <f t="shared" si="568"/>
        <v>0</v>
      </c>
      <c r="T1651" s="635">
        <f t="shared" si="568"/>
        <v>0</v>
      </c>
      <c r="U1651" s="635">
        <f t="shared" si="568"/>
        <v>0</v>
      </c>
      <c r="V1651" s="635">
        <f t="shared" si="568"/>
        <v>0</v>
      </c>
      <c r="W1651" s="635">
        <f t="shared" si="568"/>
        <v>0</v>
      </c>
      <c r="X1651" s="635">
        <f t="shared" si="568"/>
        <v>0</v>
      </c>
      <c r="Y1651" s="635">
        <f t="shared" si="568"/>
        <v>0</v>
      </c>
      <c r="Z1651" s="1060"/>
      <c r="AA1651" s="468"/>
      <c r="AB1651" s="1173">
        <f t="shared" si="566"/>
        <v>0</v>
      </c>
      <c r="AC1651" s="1188"/>
      <c r="AE1651" s="3497"/>
    </row>
    <row r="1652" spans="1:31" ht="30" x14ac:dyDescent="0.25">
      <c r="A1652" s="219">
        <v>1</v>
      </c>
      <c r="B1652" s="614" t="s">
        <v>271</v>
      </c>
      <c r="C1652" s="576"/>
      <c r="D1652" s="4"/>
      <c r="E1652" s="638"/>
      <c r="F1652" s="302"/>
      <c r="G1652" s="302">
        <f t="shared" ref="G1652" si="569">SUM(G1653:G1656)</f>
        <v>0</v>
      </c>
      <c r="H1652" s="302" t="e">
        <f>G1652/F1652*100</f>
        <v>#DIV/0!</v>
      </c>
      <c r="I1652" s="1604"/>
      <c r="J1652" s="1604"/>
      <c r="K1652" s="667"/>
      <c r="L1652" s="667"/>
      <c r="M1652" s="667"/>
      <c r="N1652" s="667"/>
      <c r="O1652" s="667"/>
      <c r="P1652" s="667"/>
      <c r="Q1652" s="638"/>
      <c r="R1652" s="638">
        <f t="shared" ref="R1652:Y1652" si="570">SUM(R1653:R1656)</f>
        <v>0</v>
      </c>
      <c r="S1652" s="638">
        <f t="shared" si="570"/>
        <v>0</v>
      </c>
      <c r="T1652" s="638">
        <f t="shared" si="570"/>
        <v>0</v>
      </c>
      <c r="U1652" s="638">
        <f t="shared" si="570"/>
        <v>0</v>
      </c>
      <c r="V1652" s="638">
        <f t="shared" si="570"/>
        <v>0</v>
      </c>
      <c r="W1652" s="638">
        <f t="shared" si="570"/>
        <v>0</v>
      </c>
      <c r="X1652" s="638">
        <f t="shared" si="570"/>
        <v>0</v>
      </c>
      <c r="Y1652" s="638">
        <f t="shared" si="570"/>
        <v>0</v>
      </c>
      <c r="Z1652" s="1060"/>
      <c r="AA1652" s="468"/>
      <c r="AB1652" s="1173">
        <f t="shared" si="566"/>
        <v>0</v>
      </c>
      <c r="AC1652" s="1188"/>
      <c r="AE1652" s="3497"/>
    </row>
    <row r="1653" spans="1:31" ht="30" x14ac:dyDescent="0.25">
      <c r="A1653" s="219">
        <v>1</v>
      </c>
      <c r="B1653" s="437" t="s">
        <v>467</v>
      </c>
      <c r="C1653" s="576"/>
      <c r="D1653" s="4"/>
      <c r="E1653" s="637"/>
      <c r="F1653" s="302"/>
      <c r="G1653" s="302"/>
      <c r="H1653" s="302"/>
      <c r="I1653" s="1604"/>
      <c r="J1653" s="1604"/>
      <c r="K1653" s="667"/>
      <c r="L1653" s="667"/>
      <c r="M1653" s="667"/>
      <c r="N1653" s="667"/>
      <c r="O1653" s="667"/>
      <c r="P1653" s="667"/>
      <c r="Q1653" s="472"/>
      <c r="R1653" s="898"/>
      <c r="S1653" s="472"/>
      <c r="T1653" s="918"/>
      <c r="U1653" s="472"/>
      <c r="V1653" s="472"/>
      <c r="W1653" s="472"/>
      <c r="X1653" s="472"/>
      <c r="Y1653" s="472"/>
      <c r="Z1653" s="1060"/>
      <c r="AA1653" s="468"/>
      <c r="AB1653" s="1173">
        <f t="shared" si="566"/>
        <v>0</v>
      </c>
      <c r="AC1653" s="1188"/>
      <c r="AE1653" s="3497"/>
    </row>
    <row r="1654" spans="1:31" ht="60" x14ac:dyDescent="0.25">
      <c r="A1654" s="219">
        <v>1</v>
      </c>
      <c r="B1654" s="437" t="s">
        <v>486</v>
      </c>
      <c r="C1654" s="576"/>
      <c r="D1654" s="4"/>
      <c r="E1654" s="639"/>
      <c r="F1654" s="302"/>
      <c r="G1654" s="302"/>
      <c r="H1654" s="302"/>
      <c r="I1654" s="1604"/>
      <c r="J1654" s="1604"/>
      <c r="K1654" s="667"/>
      <c r="L1654" s="667"/>
      <c r="M1654" s="667"/>
      <c r="N1654" s="667"/>
      <c r="O1654" s="667"/>
      <c r="P1654" s="667"/>
      <c r="Q1654" s="472"/>
      <c r="R1654" s="898"/>
      <c r="S1654" s="472"/>
      <c r="T1654" s="918"/>
      <c r="U1654" s="472"/>
      <c r="V1654" s="472"/>
      <c r="W1654" s="472"/>
      <c r="X1654" s="472"/>
      <c r="Y1654" s="472"/>
      <c r="Z1654" s="1060"/>
      <c r="AA1654" s="468"/>
      <c r="AB1654" s="1173">
        <f t="shared" si="566"/>
        <v>0</v>
      </c>
      <c r="AC1654" s="1188"/>
      <c r="AE1654" s="3497"/>
    </row>
    <row r="1655" spans="1:31" ht="45" x14ac:dyDescent="0.25">
      <c r="A1655" s="219">
        <v>1</v>
      </c>
      <c r="B1655" s="437" t="s">
        <v>470</v>
      </c>
      <c r="C1655" s="576"/>
      <c r="D1655" s="4"/>
      <c r="E1655" s="639"/>
      <c r="F1655" s="302"/>
      <c r="G1655" s="302"/>
      <c r="H1655" s="302" t="e">
        <f>G1655/F1655*100</f>
        <v>#DIV/0!</v>
      </c>
      <c r="I1655" s="1604"/>
      <c r="J1655" s="1604"/>
      <c r="K1655" s="667"/>
      <c r="L1655" s="667"/>
      <c r="M1655" s="667"/>
      <c r="N1655" s="667"/>
      <c r="O1655" s="667"/>
      <c r="P1655" s="667"/>
      <c r="Q1655" s="472"/>
      <c r="R1655" s="898">
        <f t="shared" ref="R1655:R1656" si="571">Q1655/12*$B$4</f>
        <v>0</v>
      </c>
      <c r="S1655" s="472">
        <f>Y1655-X1655-U1655</f>
        <v>0</v>
      </c>
      <c r="T1655" s="918"/>
      <c r="U1655" s="472"/>
      <c r="V1655" s="472">
        <f>S1655-R1655</f>
        <v>0</v>
      </c>
      <c r="W1655" s="472"/>
      <c r="X1655" s="472"/>
      <c r="Y1655" s="472"/>
      <c r="Z1655" s="1060"/>
      <c r="AA1655" s="468"/>
      <c r="AB1655" s="1173">
        <f t="shared" si="566"/>
        <v>0</v>
      </c>
      <c r="AC1655" s="1188"/>
      <c r="AE1655" s="3497"/>
    </row>
    <row r="1656" spans="1:31" ht="30" x14ac:dyDescent="0.25">
      <c r="A1656" s="219">
        <v>1</v>
      </c>
      <c r="B1656" s="437" t="s">
        <v>471</v>
      </c>
      <c r="C1656" s="576"/>
      <c r="D1656" s="4"/>
      <c r="E1656" s="639"/>
      <c r="F1656" s="302"/>
      <c r="G1656" s="302"/>
      <c r="H1656" s="302" t="e">
        <f>G1656/F1656*100</f>
        <v>#DIV/0!</v>
      </c>
      <c r="I1656" s="1604"/>
      <c r="J1656" s="1604"/>
      <c r="K1656" s="667"/>
      <c r="L1656" s="667"/>
      <c r="M1656" s="667"/>
      <c r="N1656" s="667"/>
      <c r="O1656" s="667"/>
      <c r="P1656" s="667"/>
      <c r="Q1656" s="472"/>
      <c r="R1656" s="898">
        <f t="shared" si="571"/>
        <v>0</v>
      </c>
      <c r="S1656" s="472">
        <f>Y1656-X1656-U1656</f>
        <v>0</v>
      </c>
      <c r="T1656" s="918"/>
      <c r="U1656" s="472"/>
      <c r="V1656" s="472">
        <f>S1656-R1656</f>
        <v>0</v>
      </c>
      <c r="W1656" s="472"/>
      <c r="X1656" s="472"/>
      <c r="Y1656" s="472"/>
      <c r="Z1656" s="1060"/>
      <c r="AA1656" s="468"/>
      <c r="AB1656" s="1173">
        <f t="shared" si="566"/>
        <v>0</v>
      </c>
      <c r="AC1656" s="1188"/>
      <c r="AE1656" s="3497"/>
    </row>
    <row r="1657" spans="1:31" ht="45" x14ac:dyDescent="0.25">
      <c r="A1657" s="219">
        <v>1</v>
      </c>
      <c r="B1657" s="614" t="s">
        <v>272</v>
      </c>
      <c r="C1657" s="576"/>
      <c r="D1657" s="4"/>
      <c r="E1657" s="640"/>
      <c r="F1657" s="640"/>
      <c r="G1657" s="640">
        <f t="shared" ref="G1657" si="572">SUM(G1658:G1660)</f>
        <v>0</v>
      </c>
      <c r="H1657" s="302" t="e">
        <f>G1657/F1657*100</f>
        <v>#DIV/0!</v>
      </c>
      <c r="I1657" s="1604"/>
      <c r="J1657" s="1604"/>
      <c r="K1657" s="203"/>
      <c r="L1657" s="203"/>
      <c r="M1657" s="203"/>
      <c r="N1657" s="203"/>
      <c r="O1657" s="203"/>
      <c r="P1657" s="203"/>
      <c r="Q1657" s="472"/>
      <c r="R1657" s="898">
        <f t="shared" ref="R1657:Y1657" si="573">SUM(R1658:R1660)</f>
        <v>0</v>
      </c>
      <c r="S1657" s="472">
        <f t="shared" si="573"/>
        <v>0</v>
      </c>
      <c r="T1657" s="918">
        <f t="shared" si="573"/>
        <v>0</v>
      </c>
      <c r="U1657" s="472">
        <f t="shared" si="573"/>
        <v>0</v>
      </c>
      <c r="V1657" s="472">
        <f t="shared" si="573"/>
        <v>0</v>
      </c>
      <c r="W1657" s="472">
        <f t="shared" si="573"/>
        <v>0</v>
      </c>
      <c r="X1657" s="472">
        <f t="shared" si="573"/>
        <v>0</v>
      </c>
      <c r="Y1657" s="472">
        <f t="shared" si="573"/>
        <v>0</v>
      </c>
      <c r="Z1657" s="1060"/>
      <c r="AA1657" s="468"/>
      <c r="AB1657" s="1173">
        <f t="shared" si="566"/>
        <v>0</v>
      </c>
      <c r="AC1657" s="1188"/>
      <c r="AE1657" s="3497"/>
    </row>
    <row r="1658" spans="1:31" ht="30" x14ac:dyDescent="0.25">
      <c r="A1658" s="219">
        <v>1</v>
      </c>
      <c r="B1658" s="437" t="s">
        <v>472</v>
      </c>
      <c r="C1658" s="576"/>
      <c r="D1658" s="4"/>
      <c r="E1658" s="639"/>
      <c r="F1658" s="302"/>
      <c r="G1658" s="302"/>
      <c r="H1658" s="302"/>
      <c r="I1658" s="1604"/>
      <c r="J1658" s="1604"/>
      <c r="K1658" s="203"/>
      <c r="L1658" s="203"/>
      <c r="M1658" s="203"/>
      <c r="N1658" s="203"/>
      <c r="O1658" s="203"/>
      <c r="P1658" s="203"/>
      <c r="Q1658" s="472"/>
      <c r="R1658" s="898"/>
      <c r="S1658" s="472">
        <f>Y1658-X1658-U1658</f>
        <v>0</v>
      </c>
      <c r="T1658" s="918"/>
      <c r="U1658" s="472"/>
      <c r="V1658" s="472"/>
      <c r="W1658" s="472"/>
      <c r="X1658" s="472"/>
      <c r="Y1658" s="472"/>
      <c r="Z1658" s="1060"/>
      <c r="AA1658" s="468"/>
      <c r="AB1658" s="1173">
        <f t="shared" si="566"/>
        <v>0</v>
      </c>
      <c r="AC1658" s="1188"/>
      <c r="AE1658" s="3497"/>
    </row>
    <row r="1659" spans="1:31" ht="60" x14ac:dyDescent="0.25">
      <c r="A1659" s="219">
        <v>1</v>
      </c>
      <c r="B1659" s="437" t="s">
        <v>473</v>
      </c>
      <c r="C1659" s="576"/>
      <c r="D1659" s="4"/>
      <c r="E1659" s="637"/>
      <c r="F1659" s="302"/>
      <c r="G1659" s="205"/>
      <c r="H1659" s="302" t="e">
        <f>G1659/F1659*100</f>
        <v>#DIV/0!</v>
      </c>
      <c r="I1659" s="1604"/>
      <c r="J1659" s="1604"/>
      <c r="K1659" s="203"/>
      <c r="L1659" s="203"/>
      <c r="M1659" s="203"/>
      <c r="N1659" s="203"/>
      <c r="O1659" s="203"/>
      <c r="P1659" s="203"/>
      <c r="Q1659" s="472"/>
      <c r="R1659" s="898">
        <f t="shared" ref="R1659:R1660" si="574">Q1659/12*$B$4</f>
        <v>0</v>
      </c>
      <c r="S1659" s="472">
        <f>Y1659-X1659-U1659</f>
        <v>0</v>
      </c>
      <c r="T1659" s="918"/>
      <c r="U1659" s="472"/>
      <c r="V1659" s="472">
        <f>S1659-R1659</f>
        <v>0</v>
      </c>
      <c r="W1659" s="472"/>
      <c r="X1659" s="472"/>
      <c r="Y1659" s="472"/>
      <c r="Z1659" s="1076"/>
      <c r="AA1659" s="468"/>
      <c r="AB1659" s="1173">
        <f t="shared" si="566"/>
        <v>0</v>
      </c>
      <c r="AC1659" s="1188"/>
      <c r="AE1659" s="3497"/>
    </row>
    <row r="1660" spans="1:31" ht="45" x14ac:dyDescent="0.25">
      <c r="B1660" s="437" t="s">
        <v>474</v>
      </c>
      <c r="C1660" s="576"/>
      <c r="D1660" s="4"/>
      <c r="E1660" s="639"/>
      <c r="F1660" s="302"/>
      <c r="G1660" s="205"/>
      <c r="H1660" s="302" t="e">
        <f>G1660/F1660*100</f>
        <v>#DIV/0!</v>
      </c>
      <c r="I1660" s="1604"/>
      <c r="J1660" s="1604"/>
      <c r="K1660" s="203"/>
      <c r="L1660" s="203"/>
      <c r="M1660" s="203"/>
      <c r="N1660" s="203"/>
      <c r="O1660" s="203"/>
      <c r="P1660" s="203"/>
      <c r="Q1660" s="472"/>
      <c r="R1660" s="898">
        <f t="shared" si="574"/>
        <v>0</v>
      </c>
      <c r="S1660" s="472">
        <f>Y1660-X1660-U1660</f>
        <v>0</v>
      </c>
      <c r="T1660" s="918"/>
      <c r="U1660" s="472"/>
      <c r="V1660" s="472">
        <f>S1660-R1660</f>
        <v>0</v>
      </c>
      <c r="W1660" s="472"/>
      <c r="X1660" s="472"/>
      <c r="Y1660" s="472"/>
      <c r="Z1660" s="1076"/>
      <c r="AA1660" s="468"/>
      <c r="AB1660" s="1173">
        <f t="shared" si="566"/>
        <v>0</v>
      </c>
      <c r="AC1660" s="1188"/>
      <c r="AE1660" s="3497"/>
    </row>
    <row r="1661" spans="1:31" ht="29.25" x14ac:dyDescent="0.25">
      <c r="A1661" s="219">
        <v>1</v>
      </c>
      <c r="B1661" s="2351" t="s">
        <v>310</v>
      </c>
      <c r="C1661" s="576"/>
      <c r="D1661" s="4"/>
      <c r="E1661" s="347"/>
      <c r="F1661" s="205"/>
      <c r="G1661" s="302"/>
      <c r="H1661" s="302"/>
      <c r="I1661" s="1604"/>
      <c r="J1661" s="1604"/>
      <c r="K1661" s="203"/>
      <c r="L1661" s="203"/>
      <c r="M1661" s="203"/>
      <c r="N1661" s="203"/>
      <c r="O1661" s="203"/>
      <c r="P1661" s="203"/>
      <c r="Q1661" s="472"/>
      <c r="R1661" s="898"/>
      <c r="S1661" s="472">
        <f>Y1661-X1661-U1661</f>
        <v>0</v>
      </c>
      <c r="T1661" s="918"/>
      <c r="U1661" s="472"/>
      <c r="V1661" s="472"/>
      <c r="W1661" s="472"/>
      <c r="X1661" s="472"/>
      <c r="Y1661" s="472"/>
      <c r="Z1661" s="1060"/>
      <c r="AA1661" s="468"/>
      <c r="AB1661" s="1173">
        <f t="shared" si="566"/>
        <v>0</v>
      </c>
      <c r="AC1661" s="1188"/>
      <c r="AE1661" s="3497"/>
    </row>
    <row r="1662" spans="1:31" x14ac:dyDescent="0.25">
      <c r="A1662" s="219">
        <v>1</v>
      </c>
      <c r="B1662" s="437" t="s">
        <v>303</v>
      </c>
      <c r="C1662" s="576"/>
      <c r="D1662" s="4"/>
      <c r="E1662" s="347"/>
      <c r="F1662" s="205"/>
      <c r="G1662" s="302"/>
      <c r="H1662" s="302"/>
      <c r="I1662" s="1604"/>
      <c r="J1662" s="1604"/>
      <c r="K1662" s="203"/>
      <c r="L1662" s="203"/>
      <c r="M1662" s="203"/>
      <c r="N1662" s="203"/>
      <c r="O1662" s="203"/>
      <c r="P1662" s="203"/>
      <c r="Q1662" s="472"/>
      <c r="R1662" s="1007"/>
      <c r="S1662" s="473"/>
      <c r="T1662" s="918"/>
      <c r="U1662" s="473"/>
      <c r="V1662" s="473"/>
      <c r="W1662" s="473"/>
      <c r="X1662" s="473"/>
      <c r="Y1662" s="473"/>
      <c r="Z1662" s="1060"/>
      <c r="AA1662" s="993"/>
      <c r="AB1662" s="1173">
        <f t="shared" si="566"/>
        <v>0</v>
      </c>
      <c r="AC1662" s="1188"/>
      <c r="AE1662" s="3497"/>
    </row>
    <row r="1663" spans="1:31" ht="30" x14ac:dyDescent="0.25">
      <c r="A1663" s="219">
        <v>1</v>
      </c>
      <c r="B1663" s="614" t="s">
        <v>450</v>
      </c>
      <c r="C1663" s="576"/>
      <c r="D1663" s="4"/>
      <c r="E1663" s="347"/>
      <c r="F1663" s="205"/>
      <c r="G1663" s="302"/>
      <c r="H1663" s="302"/>
      <c r="I1663" s="1604"/>
      <c r="J1663" s="1604"/>
      <c r="K1663" s="203"/>
      <c r="L1663" s="203"/>
      <c r="M1663" s="203"/>
      <c r="N1663" s="203"/>
      <c r="O1663" s="203"/>
      <c r="P1663" s="203"/>
      <c r="Q1663" s="472"/>
      <c r="R1663" s="1007"/>
      <c r="S1663" s="473"/>
      <c r="T1663" s="918"/>
      <c r="U1663" s="473"/>
      <c r="V1663" s="473"/>
      <c r="W1663" s="473"/>
      <c r="X1663" s="473"/>
      <c r="Y1663" s="473"/>
      <c r="Z1663" s="1060"/>
      <c r="AA1663" s="993"/>
      <c r="AB1663" s="1173">
        <f t="shared" si="566"/>
        <v>0</v>
      </c>
      <c r="AC1663" s="1188"/>
      <c r="AE1663" s="3497"/>
    </row>
    <row r="1664" spans="1:31" x14ac:dyDescent="0.25">
      <c r="A1664" s="219">
        <v>1</v>
      </c>
      <c r="B1664" s="437" t="s">
        <v>451</v>
      </c>
      <c r="C1664" s="576"/>
      <c r="D1664" s="4"/>
      <c r="E1664" s="347"/>
      <c r="F1664" s="205"/>
      <c r="G1664" s="302"/>
      <c r="H1664" s="302"/>
      <c r="I1664" s="1604"/>
      <c r="J1664" s="1604"/>
      <c r="K1664" s="203"/>
      <c r="L1664" s="203"/>
      <c r="M1664" s="203"/>
      <c r="N1664" s="203"/>
      <c r="O1664" s="203"/>
      <c r="P1664" s="203"/>
      <c r="Q1664" s="472"/>
      <c r="R1664" s="1007"/>
      <c r="S1664" s="473"/>
      <c r="T1664" s="918"/>
      <c r="U1664" s="473"/>
      <c r="V1664" s="473"/>
      <c r="W1664" s="473"/>
      <c r="X1664" s="473"/>
      <c r="Y1664" s="473"/>
      <c r="Z1664" s="1060"/>
      <c r="AA1664" s="993"/>
      <c r="AB1664" s="1173">
        <f t="shared" si="566"/>
        <v>0</v>
      </c>
      <c r="AC1664" s="1188"/>
      <c r="AE1664" s="3497"/>
    </row>
    <row r="1665" spans="1:31" ht="30" x14ac:dyDescent="0.25">
      <c r="A1665" s="219">
        <v>1</v>
      </c>
      <c r="B1665" s="437" t="s">
        <v>452</v>
      </c>
      <c r="C1665" s="576"/>
      <c r="D1665" s="4"/>
      <c r="E1665" s="347"/>
      <c r="F1665" s="205"/>
      <c r="G1665" s="302"/>
      <c r="H1665" s="302"/>
      <c r="I1665" s="1604"/>
      <c r="J1665" s="1604"/>
      <c r="K1665" s="203"/>
      <c r="L1665" s="203"/>
      <c r="M1665" s="203"/>
      <c r="N1665" s="203"/>
      <c r="O1665" s="203"/>
      <c r="P1665" s="203"/>
      <c r="Q1665" s="472"/>
      <c r="R1665" s="1007"/>
      <c r="S1665" s="473"/>
      <c r="T1665" s="918"/>
      <c r="U1665" s="473"/>
      <c r="V1665" s="473"/>
      <c r="W1665" s="473"/>
      <c r="X1665" s="473"/>
      <c r="Y1665" s="473"/>
      <c r="Z1665" s="1060"/>
      <c r="AA1665" s="993"/>
      <c r="AB1665" s="1173">
        <f t="shared" si="566"/>
        <v>0</v>
      </c>
      <c r="AC1665" s="1188"/>
      <c r="AE1665" s="3497"/>
    </row>
    <row r="1666" spans="1:31" ht="45" x14ac:dyDescent="0.25">
      <c r="A1666" s="219">
        <v>1</v>
      </c>
      <c r="B1666" s="437" t="s">
        <v>453</v>
      </c>
      <c r="C1666" s="576"/>
      <c r="D1666" s="4"/>
      <c r="E1666" s="347"/>
      <c r="F1666" s="205"/>
      <c r="G1666" s="302"/>
      <c r="H1666" s="302"/>
      <c r="I1666" s="1604"/>
      <c r="J1666" s="1604"/>
      <c r="K1666" s="203"/>
      <c r="L1666" s="203"/>
      <c r="M1666" s="203"/>
      <c r="N1666" s="203"/>
      <c r="O1666" s="203"/>
      <c r="P1666" s="203"/>
      <c r="Q1666" s="472"/>
      <c r="R1666" s="1007"/>
      <c r="S1666" s="473"/>
      <c r="T1666" s="918"/>
      <c r="U1666" s="473"/>
      <c r="V1666" s="473"/>
      <c r="W1666" s="473"/>
      <c r="X1666" s="473"/>
      <c r="Y1666" s="473"/>
      <c r="Z1666" s="1060"/>
      <c r="AA1666" s="993"/>
      <c r="AB1666" s="1173">
        <f t="shared" si="566"/>
        <v>0</v>
      </c>
      <c r="AC1666" s="1188"/>
      <c r="AE1666" s="3497"/>
    </row>
    <row r="1667" spans="1:31" ht="60" x14ac:dyDescent="0.25">
      <c r="A1667" s="219">
        <v>1</v>
      </c>
      <c r="B1667" s="437" t="s">
        <v>454</v>
      </c>
      <c r="C1667" s="576"/>
      <c r="D1667" s="4"/>
      <c r="E1667" s="347"/>
      <c r="F1667" s="205"/>
      <c r="G1667" s="302"/>
      <c r="H1667" s="302"/>
      <c r="I1667" s="1604"/>
      <c r="J1667" s="1604"/>
      <c r="K1667" s="203"/>
      <c r="L1667" s="203"/>
      <c r="M1667" s="203"/>
      <c r="N1667" s="203"/>
      <c r="O1667" s="203"/>
      <c r="P1667" s="203"/>
      <c r="Q1667" s="472"/>
      <c r="R1667" s="1007"/>
      <c r="S1667" s="473"/>
      <c r="T1667" s="918"/>
      <c r="U1667" s="473"/>
      <c r="V1667" s="473"/>
      <c r="W1667" s="473"/>
      <c r="X1667" s="473"/>
      <c r="Y1667" s="473"/>
      <c r="Z1667" s="1060"/>
      <c r="AA1667" s="993"/>
      <c r="AB1667" s="1173">
        <f t="shared" si="566"/>
        <v>0</v>
      </c>
      <c r="AC1667" s="1188"/>
      <c r="AE1667" s="3497"/>
    </row>
    <row r="1668" spans="1:31" ht="45" x14ac:dyDescent="0.25">
      <c r="A1668" s="219">
        <v>1</v>
      </c>
      <c r="B1668" s="436" t="s">
        <v>455</v>
      </c>
      <c r="C1668" s="576"/>
      <c r="D1668" s="4"/>
      <c r="E1668" s="347"/>
      <c r="F1668" s="205"/>
      <c r="G1668" s="302"/>
      <c r="H1668" s="302"/>
      <c r="I1668" s="1604"/>
      <c r="J1668" s="1604"/>
      <c r="K1668" s="203"/>
      <c r="L1668" s="203"/>
      <c r="M1668" s="203"/>
      <c r="N1668" s="203"/>
      <c r="O1668" s="203"/>
      <c r="P1668" s="203"/>
      <c r="Q1668" s="472"/>
      <c r="R1668" s="1007"/>
      <c r="S1668" s="473"/>
      <c r="T1668" s="918"/>
      <c r="U1668" s="473"/>
      <c r="V1668" s="473"/>
      <c r="W1668" s="473"/>
      <c r="X1668" s="473"/>
      <c r="Y1668" s="473"/>
      <c r="Z1668" s="1060"/>
      <c r="AA1668" s="993"/>
      <c r="AB1668" s="1173">
        <f t="shared" si="566"/>
        <v>0</v>
      </c>
      <c r="AC1668" s="1188"/>
      <c r="AE1668" s="3497"/>
    </row>
    <row r="1669" spans="1:31" ht="29.25" x14ac:dyDescent="0.25">
      <c r="A1669" s="219">
        <v>1</v>
      </c>
      <c r="B1669" s="666" t="s">
        <v>311</v>
      </c>
      <c r="C1669" s="576"/>
      <c r="D1669" s="4"/>
      <c r="E1669" s="347"/>
      <c r="F1669" s="205"/>
      <c r="G1669" s="302"/>
      <c r="H1669" s="302"/>
      <c r="I1669" s="1604"/>
      <c r="J1669" s="1604"/>
      <c r="K1669" s="203"/>
      <c r="L1669" s="203"/>
      <c r="M1669" s="203"/>
      <c r="N1669" s="203"/>
      <c r="O1669" s="203"/>
      <c r="P1669" s="203"/>
      <c r="Q1669" s="472"/>
      <c r="R1669" s="1007"/>
      <c r="S1669" s="473"/>
      <c r="T1669" s="918"/>
      <c r="U1669" s="473"/>
      <c r="V1669" s="473"/>
      <c r="W1669" s="473"/>
      <c r="X1669" s="473"/>
      <c r="Y1669" s="473"/>
      <c r="Z1669" s="1060"/>
      <c r="AA1669" s="993"/>
      <c r="AB1669" s="1173">
        <f t="shared" si="566"/>
        <v>0</v>
      </c>
      <c r="AC1669" s="1188"/>
      <c r="AE1669" s="3497"/>
    </row>
    <row r="1670" spans="1:31" x14ac:dyDescent="0.25">
      <c r="A1670" s="219">
        <v>1</v>
      </c>
      <c r="B1670" s="666" t="s">
        <v>319</v>
      </c>
      <c r="C1670" s="576"/>
      <c r="D1670" s="4"/>
      <c r="E1670" s="347"/>
      <c r="F1670" s="205"/>
      <c r="G1670" s="302"/>
      <c r="H1670" s="302"/>
      <c r="I1670" s="1604"/>
      <c r="J1670" s="1604"/>
      <c r="K1670" s="203"/>
      <c r="L1670" s="203"/>
      <c r="M1670" s="203"/>
      <c r="N1670" s="203"/>
      <c r="O1670" s="203"/>
      <c r="P1670" s="203"/>
      <c r="Q1670" s="472"/>
      <c r="R1670" s="1007"/>
      <c r="S1670" s="473"/>
      <c r="T1670" s="918"/>
      <c r="U1670" s="473"/>
      <c r="V1670" s="473"/>
      <c r="W1670" s="473"/>
      <c r="X1670" s="473"/>
      <c r="Y1670" s="473"/>
      <c r="Z1670" s="1060"/>
      <c r="AA1670" s="993"/>
      <c r="AB1670" s="1173">
        <f t="shared" si="566"/>
        <v>0</v>
      </c>
      <c r="AC1670" s="1188"/>
      <c r="AE1670" s="3497"/>
    </row>
    <row r="1671" spans="1:31" x14ac:dyDescent="0.25">
      <c r="A1671" s="219">
        <v>1</v>
      </c>
      <c r="B1671" s="4" t="s">
        <v>320</v>
      </c>
      <c r="C1671" s="576"/>
      <c r="D1671" s="4"/>
      <c r="E1671" s="347"/>
      <c r="F1671" s="205"/>
      <c r="G1671" s="302"/>
      <c r="H1671" s="302"/>
      <c r="I1671" s="1604"/>
      <c r="J1671" s="1604"/>
      <c r="K1671" s="203"/>
      <c r="L1671" s="203"/>
      <c r="M1671" s="203"/>
      <c r="N1671" s="203"/>
      <c r="O1671" s="203"/>
      <c r="P1671" s="203"/>
      <c r="Q1671" s="472"/>
      <c r="R1671" s="1007"/>
      <c r="S1671" s="473">
        <f>Y1671-X1671-U1671</f>
        <v>0</v>
      </c>
      <c r="T1671" s="918"/>
      <c r="U1671" s="473"/>
      <c r="V1671" s="473"/>
      <c r="W1671" s="473"/>
      <c r="X1671" s="473"/>
      <c r="Y1671" s="473"/>
      <c r="Z1671" s="1060"/>
      <c r="AA1671" s="993"/>
      <c r="AB1671" s="1173">
        <f t="shared" si="566"/>
        <v>0</v>
      </c>
      <c r="AC1671" s="1188"/>
      <c r="AE1671" s="3497"/>
    </row>
    <row r="1672" spans="1:31" x14ac:dyDescent="0.25">
      <c r="A1672" s="219">
        <v>1</v>
      </c>
      <c r="B1672" s="680" t="s">
        <v>321</v>
      </c>
      <c r="C1672" s="228"/>
      <c r="D1672" s="666"/>
      <c r="E1672" s="371"/>
      <c r="F1672" s="890"/>
      <c r="G1672" s="890"/>
      <c r="H1672" s="890"/>
      <c r="I1672" s="1604"/>
      <c r="J1672" s="1604"/>
      <c r="K1672" s="203"/>
      <c r="L1672" s="203"/>
      <c r="M1672" s="203"/>
      <c r="N1672" s="203"/>
      <c r="O1672" s="203"/>
      <c r="P1672" s="203"/>
      <c r="Q1672" s="472"/>
      <c r="R1672" s="898">
        <f>Q1672/12*$B$4</f>
        <v>0</v>
      </c>
      <c r="S1672" s="472">
        <f>Y1672-X1672-U1672</f>
        <v>0</v>
      </c>
      <c r="T1672" s="921"/>
      <c r="U1672" s="472"/>
      <c r="V1672" s="473">
        <f>S1672-R1672</f>
        <v>0</v>
      </c>
      <c r="W1672" s="472"/>
      <c r="X1672" s="472"/>
      <c r="Y1672" s="472"/>
      <c r="Z1672" s="1064"/>
      <c r="AA1672" s="468"/>
      <c r="AB1672" s="1173">
        <f t="shared" si="566"/>
        <v>0</v>
      </c>
      <c r="AC1672" s="1188"/>
      <c r="AE1672" s="3497"/>
    </row>
    <row r="1673" spans="1:31" ht="29.25" x14ac:dyDescent="0.25">
      <c r="A1673" s="219">
        <v>1</v>
      </c>
      <c r="B1673" s="666" t="s">
        <v>304</v>
      </c>
      <c r="C1673" s="1733"/>
      <c r="D1673" s="4"/>
      <c r="E1673" s="347"/>
      <c r="F1673" s="205"/>
      <c r="G1673" s="302"/>
      <c r="H1673" s="302" t="e">
        <f>G1673/F1673*100</f>
        <v>#DIV/0!</v>
      </c>
      <c r="I1673" s="1604"/>
      <c r="J1673" s="1604"/>
      <c r="K1673" s="203"/>
      <c r="L1673" s="203"/>
      <c r="M1673" s="203"/>
      <c r="N1673" s="203"/>
      <c r="O1673" s="203"/>
      <c r="P1673" s="203"/>
      <c r="Q1673" s="471"/>
      <c r="R1673" s="898"/>
      <c r="S1673" s="471">
        <f>Y1673-X1673-U1673</f>
        <v>0</v>
      </c>
      <c r="T1673" s="921"/>
      <c r="U1673" s="472"/>
      <c r="V1673" s="472"/>
      <c r="W1673" s="471"/>
      <c r="X1673" s="471"/>
      <c r="Y1673" s="471"/>
      <c r="Z1673" s="1060"/>
      <c r="AA1673" s="511"/>
      <c r="AB1673" s="1173">
        <f t="shared" si="566"/>
        <v>0</v>
      </c>
      <c r="AC1673" s="1188"/>
      <c r="AE1673" s="3497"/>
    </row>
    <row r="1674" spans="1:31" ht="30" x14ac:dyDescent="0.25">
      <c r="A1674" s="219">
        <v>1</v>
      </c>
      <c r="B1674" s="662" t="s">
        <v>191</v>
      </c>
      <c r="C1674" s="576"/>
      <c r="D1674" s="4"/>
      <c r="E1674" s="347"/>
      <c r="F1674" s="302"/>
      <c r="G1674" s="302"/>
      <c r="H1674" s="302"/>
      <c r="I1674" s="1604"/>
      <c r="J1674" s="1604"/>
      <c r="K1674" s="203"/>
      <c r="L1674" s="203"/>
      <c r="M1674" s="203"/>
      <c r="N1674" s="203"/>
      <c r="O1674" s="203"/>
      <c r="P1674" s="203"/>
      <c r="Q1674" s="472"/>
      <c r="R1674" s="898"/>
      <c r="S1674" s="472">
        <f>Y1674-X1674-U1674</f>
        <v>0</v>
      </c>
      <c r="T1674" s="918"/>
      <c r="U1674" s="472"/>
      <c r="V1674" s="472"/>
      <c r="W1674" s="472"/>
      <c r="X1674" s="472"/>
      <c r="Y1674" s="472"/>
      <c r="Z1674" s="1060"/>
      <c r="AA1674" s="468"/>
      <c r="AB1674" s="1173">
        <f t="shared" si="566"/>
        <v>0</v>
      </c>
      <c r="AC1674" s="1188"/>
      <c r="AE1674" s="3497"/>
    </row>
    <row r="1675" spans="1:31" s="2356" customFormat="1" x14ac:dyDescent="0.25">
      <c r="B1675" s="662"/>
      <c r="C1675" s="576"/>
      <c r="D1675" s="4"/>
      <c r="E1675" s="347"/>
      <c r="F1675" s="302"/>
      <c r="G1675" s="302"/>
      <c r="H1675" s="302"/>
      <c r="I1675" s="1604"/>
      <c r="J1675" s="1604"/>
      <c r="K1675" s="203"/>
      <c r="L1675" s="203"/>
      <c r="M1675" s="203"/>
      <c r="N1675" s="203"/>
      <c r="O1675" s="203"/>
      <c r="P1675" s="203"/>
      <c r="Q1675" s="472"/>
      <c r="R1675" s="898"/>
      <c r="S1675" s="472"/>
      <c r="T1675" s="918"/>
      <c r="U1675" s="472"/>
      <c r="V1675" s="472"/>
      <c r="W1675" s="472"/>
      <c r="X1675" s="472"/>
      <c r="Y1675" s="472"/>
      <c r="Z1675" s="1060"/>
      <c r="AA1675" s="468"/>
      <c r="AB1675" s="1173">
        <f t="shared" si="566"/>
        <v>0</v>
      </c>
      <c r="AC1675" s="1188"/>
      <c r="AE1675" s="3497"/>
    </row>
    <row r="1676" spans="1:31" x14ac:dyDescent="0.25">
      <c r="A1676" s="219">
        <v>1</v>
      </c>
      <c r="B1676" s="654" t="s">
        <v>217</v>
      </c>
      <c r="C1676" s="576"/>
      <c r="D1676" s="4"/>
      <c r="E1676" s="347"/>
      <c r="F1676" s="205"/>
      <c r="G1676" s="302">
        <f>G1677+G1678</f>
        <v>0</v>
      </c>
      <c r="H1676" s="302" t="e">
        <f t="shared" ref="H1676:H1683" si="575">G1676/F1676*100</f>
        <v>#DIV/0!</v>
      </c>
      <c r="I1676" s="1604"/>
      <c r="J1676" s="1604"/>
      <c r="K1676" s="203"/>
      <c r="L1676" s="203"/>
      <c r="M1676" s="203"/>
      <c r="N1676" s="203"/>
      <c r="O1676" s="203"/>
      <c r="P1676" s="203"/>
      <c r="Q1676" s="472"/>
      <c r="R1676" s="1008">
        <f t="shared" ref="R1676" si="576">Q1676/12*$B$4</f>
        <v>0</v>
      </c>
      <c r="S1676" s="472">
        <f>Y1676-X1676-U1676</f>
        <v>0</v>
      </c>
      <c r="T1676" s="918"/>
      <c r="U1676" s="472"/>
      <c r="V1676" s="472">
        <f>S1676-R1676</f>
        <v>0</v>
      </c>
      <c r="W1676" s="472"/>
      <c r="X1676" s="472"/>
      <c r="Y1676" s="472"/>
      <c r="Z1676" s="1060"/>
      <c r="AA1676" s="468"/>
      <c r="AB1676" s="1173">
        <f t="shared" si="566"/>
        <v>0</v>
      </c>
      <c r="AC1676" s="1188"/>
      <c r="AE1676" s="3497"/>
    </row>
    <row r="1677" spans="1:31" x14ac:dyDescent="0.25">
      <c r="A1677" s="219">
        <v>1</v>
      </c>
      <c r="B1677" s="670" t="s">
        <v>87</v>
      </c>
      <c r="C1677" s="576"/>
      <c r="D1677" s="4"/>
      <c r="E1677" s="347"/>
      <c r="F1677" s="205"/>
      <c r="G1677" s="302"/>
      <c r="H1677" s="302" t="e">
        <f t="shared" si="575"/>
        <v>#DIV/0!</v>
      </c>
      <c r="I1677" s="1604"/>
      <c r="J1677" s="1604"/>
      <c r="K1677" s="203"/>
      <c r="L1677" s="203"/>
      <c r="M1677" s="203"/>
      <c r="N1677" s="203"/>
      <c r="O1677" s="203"/>
      <c r="P1677" s="203"/>
      <c r="Q1677" s="472"/>
      <c r="R1677" s="898"/>
      <c r="S1677" s="472">
        <f>Y1677-X1677-U1677</f>
        <v>0</v>
      </c>
      <c r="T1677" s="918"/>
      <c r="U1677" s="472"/>
      <c r="V1677" s="472"/>
      <c r="W1677" s="472"/>
      <c r="X1677" s="472"/>
      <c r="Y1677" s="472"/>
      <c r="Z1677" s="1060"/>
      <c r="AA1677" s="468"/>
      <c r="AB1677" s="1173">
        <f t="shared" si="566"/>
        <v>0</v>
      </c>
      <c r="AC1677" s="1188"/>
      <c r="AE1677" s="3497"/>
    </row>
    <row r="1678" spans="1:31" ht="30" x14ac:dyDescent="0.25">
      <c r="A1678" s="219">
        <v>1</v>
      </c>
      <c r="B1678" s="427" t="s">
        <v>259</v>
      </c>
      <c r="C1678" s="576"/>
      <c r="D1678" s="4"/>
      <c r="E1678" s="347"/>
      <c r="F1678" s="302"/>
      <c r="G1678" s="302"/>
      <c r="H1678" s="302" t="e">
        <f t="shared" si="575"/>
        <v>#DIV/0!</v>
      </c>
      <c r="I1678" s="1604"/>
      <c r="J1678" s="1604"/>
      <c r="K1678" s="203"/>
      <c r="L1678" s="203"/>
      <c r="M1678" s="203"/>
      <c r="N1678" s="203"/>
      <c r="O1678" s="203"/>
      <c r="P1678" s="203"/>
      <c r="Q1678" s="472"/>
      <c r="R1678" s="898"/>
      <c r="S1678" s="472">
        <f>Y1678-X1678-U1678</f>
        <v>0</v>
      </c>
      <c r="T1678" s="918"/>
      <c r="U1678" s="472"/>
      <c r="V1678" s="472"/>
      <c r="W1678" s="472"/>
      <c r="X1678" s="472"/>
      <c r="Y1678" s="472"/>
      <c r="Z1678" s="1060"/>
      <c r="AA1678" s="468"/>
      <c r="AB1678" s="1173">
        <f t="shared" si="566"/>
        <v>0</v>
      </c>
      <c r="AC1678" s="1188"/>
      <c r="AE1678" s="3497"/>
    </row>
    <row r="1679" spans="1:31" x14ac:dyDescent="0.25">
      <c r="A1679" s="219">
        <v>1</v>
      </c>
      <c r="B1679" s="616" t="s">
        <v>260</v>
      </c>
      <c r="C1679" s="576"/>
      <c r="D1679" s="4"/>
      <c r="E1679" s="640"/>
      <c r="F1679" s="669"/>
      <c r="G1679" s="669">
        <f>G1661+G1640</f>
        <v>0</v>
      </c>
      <c r="H1679" s="890" t="e">
        <f t="shared" si="575"/>
        <v>#DIV/0!</v>
      </c>
      <c r="I1679" s="1604"/>
      <c r="J1679" s="1604"/>
      <c r="K1679" s="203"/>
      <c r="L1679" s="203"/>
      <c r="M1679" s="203"/>
      <c r="N1679" s="203"/>
      <c r="O1679" s="203"/>
      <c r="P1679" s="203"/>
      <c r="Q1679" s="472"/>
      <c r="R1679" s="898"/>
      <c r="S1679" s="472">
        <f>Y1679-X1679-U1679</f>
        <v>0</v>
      </c>
      <c r="T1679" s="918"/>
      <c r="U1679" s="472"/>
      <c r="V1679" s="472"/>
      <c r="W1679" s="472"/>
      <c r="X1679" s="472"/>
      <c r="Y1679" s="472"/>
      <c r="Z1679" s="1049"/>
      <c r="AA1679" s="468"/>
      <c r="AB1679" s="1173">
        <f t="shared" si="566"/>
        <v>0</v>
      </c>
      <c r="AC1679" s="1188"/>
      <c r="AE1679" s="3497"/>
    </row>
    <row r="1680" spans="1:31" ht="29.25" x14ac:dyDescent="0.25">
      <c r="A1680" s="219">
        <v>1</v>
      </c>
      <c r="B1680" s="616" t="s">
        <v>273</v>
      </c>
      <c r="C1680" s="576"/>
      <c r="D1680" s="4"/>
      <c r="E1680" s="640"/>
      <c r="F1680" s="669"/>
      <c r="G1680" s="669">
        <f>G1651</f>
        <v>0</v>
      </c>
      <c r="H1680" s="890" t="e">
        <f t="shared" si="575"/>
        <v>#DIV/0!</v>
      </c>
      <c r="I1680" s="1604"/>
      <c r="J1680" s="1604"/>
      <c r="K1680" s="203"/>
      <c r="L1680" s="203"/>
      <c r="M1680" s="203"/>
      <c r="N1680" s="203"/>
      <c r="O1680" s="203"/>
      <c r="P1680" s="203"/>
      <c r="Q1680" s="472"/>
      <c r="R1680" s="898"/>
      <c r="S1680" s="472"/>
      <c r="T1680" s="918">
        <f t="shared" ref="T1680" si="577">T1651</f>
        <v>0</v>
      </c>
      <c r="U1680" s="472"/>
      <c r="V1680" s="472"/>
      <c r="W1680" s="472"/>
      <c r="X1680" s="472"/>
      <c r="Y1680" s="472"/>
      <c r="Z1680" s="1049"/>
      <c r="AA1680" s="468"/>
      <c r="AB1680" s="1173">
        <f t="shared" si="566"/>
        <v>0</v>
      </c>
      <c r="AC1680" s="1188"/>
      <c r="AE1680" s="3497"/>
    </row>
    <row r="1681" spans="1:31" ht="29.25" x14ac:dyDescent="0.25">
      <c r="A1681" s="219">
        <v>1</v>
      </c>
      <c r="B1681" s="616" t="s">
        <v>261</v>
      </c>
      <c r="C1681" s="576"/>
      <c r="D1681" s="4"/>
      <c r="E1681" s="640"/>
      <c r="F1681" s="669"/>
      <c r="G1681" s="669">
        <f>G1669+G1646</f>
        <v>7</v>
      </c>
      <c r="H1681" s="890" t="e">
        <f t="shared" si="575"/>
        <v>#DIV/0!</v>
      </c>
      <c r="I1681" s="1604"/>
      <c r="J1681" s="1604"/>
      <c r="K1681" s="203"/>
      <c r="L1681" s="203"/>
      <c r="M1681" s="203"/>
      <c r="N1681" s="203"/>
      <c r="O1681" s="203"/>
      <c r="P1681" s="203"/>
      <c r="Q1681" s="472"/>
      <c r="R1681" s="898"/>
      <c r="S1681" s="472">
        <f>Y1681-X1681-U1681</f>
        <v>0</v>
      </c>
      <c r="T1681" s="918"/>
      <c r="U1681" s="472"/>
      <c r="V1681" s="472"/>
      <c r="W1681" s="472"/>
      <c r="X1681" s="472"/>
      <c r="Y1681" s="472"/>
      <c r="Z1681" s="1049"/>
      <c r="AA1681" s="468"/>
      <c r="AB1681" s="1173">
        <f t="shared" si="566"/>
        <v>0</v>
      </c>
      <c r="AC1681" s="1188"/>
      <c r="AE1681" s="3497"/>
    </row>
    <row r="1682" spans="1:31" ht="29.25" x14ac:dyDescent="0.25">
      <c r="A1682" s="219">
        <v>1</v>
      </c>
      <c r="B1682" s="616" t="s">
        <v>262</v>
      </c>
      <c r="C1682" s="1553"/>
      <c r="D1682" s="207"/>
      <c r="E1682" s="3281"/>
      <c r="F1682" s="888"/>
      <c r="G1682" s="335">
        <f t="shared" ref="G1682" si="578">G1673+G1649</f>
        <v>0</v>
      </c>
      <c r="H1682" s="888" t="e">
        <f t="shared" si="575"/>
        <v>#DIV/0!</v>
      </c>
      <c r="I1682" s="1626"/>
      <c r="J1682" s="1626"/>
      <c r="K1682" s="1627"/>
      <c r="L1682" s="1627"/>
      <c r="M1682" s="1627"/>
      <c r="N1682" s="1627"/>
      <c r="O1682" s="1627"/>
      <c r="P1682" s="1627"/>
      <c r="Q1682" s="474"/>
      <c r="R1682" s="1008"/>
      <c r="S1682" s="474"/>
      <c r="T1682" s="918"/>
      <c r="U1682" s="472"/>
      <c r="V1682" s="472"/>
      <c r="W1682" s="472"/>
      <c r="X1682" s="472"/>
      <c r="Y1682" s="474"/>
      <c r="Z1682" s="1375"/>
      <c r="AA1682" s="994"/>
      <c r="AB1682" s="1173">
        <f t="shared" ref="AB1682:AB1703" si="579">S1682-R1682-V1682</f>
        <v>0</v>
      </c>
      <c r="AC1682" s="1188"/>
      <c r="AE1682" s="3497"/>
    </row>
    <row r="1683" spans="1:31" x14ac:dyDescent="0.25">
      <c r="A1683" s="219">
        <v>1</v>
      </c>
      <c r="B1683" s="1239" t="s">
        <v>134</v>
      </c>
      <c r="C1683" s="1238"/>
      <c r="D1683" s="1239"/>
      <c r="E1683" s="3283"/>
      <c r="F1683" s="1757"/>
      <c r="G1683" s="3284">
        <f>G1679+G1680+G1682+G1681*2.6</f>
        <v>18.2</v>
      </c>
      <c r="H1683" s="1757" t="e">
        <f t="shared" si="575"/>
        <v>#DIV/0!</v>
      </c>
      <c r="I1683" s="1824"/>
      <c r="J1683" s="1824"/>
      <c r="K1683" s="1747"/>
      <c r="L1683" s="1747"/>
      <c r="M1683" s="1747"/>
      <c r="N1683" s="1747"/>
      <c r="O1683" s="1747"/>
      <c r="P1683" s="1747"/>
      <c r="Q1683" s="470"/>
      <c r="R1683" s="1009">
        <f t="shared" ref="R1683:X1683" si="580">SUM(R1682,R1676,R1651,R1639)</f>
        <v>0</v>
      </c>
      <c r="S1683" s="470">
        <f t="shared" si="580"/>
        <v>15.822520000000001</v>
      </c>
      <c r="T1683" s="922">
        <f t="shared" si="580"/>
        <v>0</v>
      </c>
      <c r="U1683" s="470">
        <f t="shared" si="580"/>
        <v>0</v>
      </c>
      <c r="V1683" s="470">
        <f t="shared" si="580"/>
        <v>15.822520000000001</v>
      </c>
      <c r="W1683" s="470">
        <f t="shared" si="580"/>
        <v>0</v>
      </c>
      <c r="X1683" s="470">
        <f t="shared" si="580"/>
        <v>0</v>
      </c>
      <c r="Y1683" s="470">
        <f>SUM(Y1682,Y1676,Y1651,Y1639)</f>
        <v>15.822520000000001</v>
      </c>
      <c r="Z1683" s="1871"/>
      <c r="AA1683" s="998"/>
      <c r="AB1683" s="1173">
        <f t="shared" si="579"/>
        <v>0</v>
      </c>
      <c r="AC1683" s="1188"/>
      <c r="AE1683" s="3497"/>
    </row>
    <row r="1684" spans="1:31" x14ac:dyDescent="0.25">
      <c r="A1684" s="219">
        <v>1</v>
      </c>
      <c r="B1684" s="1450" t="s">
        <v>28</v>
      </c>
      <c r="C1684" s="1451"/>
      <c r="D1684" s="2"/>
      <c r="E1684" s="368"/>
      <c r="F1684" s="309"/>
      <c r="G1684" s="309"/>
      <c r="H1684" s="309"/>
      <c r="I1684" s="1604"/>
      <c r="J1684" s="1604"/>
      <c r="K1684" s="890"/>
      <c r="L1684" s="890"/>
      <c r="M1684" s="890"/>
      <c r="N1684" s="890"/>
      <c r="O1684" s="890"/>
      <c r="P1684" s="890"/>
      <c r="Q1684" s="472"/>
      <c r="R1684" s="898"/>
      <c r="S1684" s="472">
        <f>Y1684-X1684-U1684</f>
        <v>0</v>
      </c>
      <c r="T1684" s="918"/>
      <c r="U1684" s="472"/>
      <c r="V1684" s="472"/>
      <c r="W1684" s="472"/>
      <c r="X1684" s="472"/>
      <c r="Y1684" s="472"/>
      <c r="Z1684" s="1080"/>
      <c r="AA1684" s="468"/>
      <c r="AB1684" s="1173">
        <f t="shared" si="579"/>
        <v>0</v>
      </c>
      <c r="AC1684" s="1188"/>
      <c r="AE1684" s="3497"/>
    </row>
    <row r="1685" spans="1:31" x14ac:dyDescent="0.25">
      <c r="A1685" s="219">
        <v>1</v>
      </c>
      <c r="B1685" s="2" t="s">
        <v>123</v>
      </c>
      <c r="C1685" s="589"/>
      <c r="D1685" s="2"/>
      <c r="E1685" s="351"/>
      <c r="F1685" s="309"/>
      <c r="G1685" s="309"/>
      <c r="H1685" s="309"/>
      <c r="I1685" s="1604"/>
      <c r="J1685" s="1604"/>
      <c r="K1685" s="890"/>
      <c r="L1685" s="890"/>
      <c r="M1685" s="890"/>
      <c r="N1685" s="890"/>
      <c r="O1685" s="890"/>
      <c r="P1685" s="890"/>
      <c r="Q1685" s="472"/>
      <c r="R1685" s="898"/>
      <c r="S1685" s="472">
        <f>Y1685-X1685-U1685</f>
        <v>0</v>
      </c>
      <c r="T1685" s="918"/>
      <c r="U1685" s="472"/>
      <c r="V1685" s="472"/>
      <c r="W1685" s="472"/>
      <c r="X1685" s="472"/>
      <c r="Y1685" s="472"/>
      <c r="Z1685" s="1080"/>
      <c r="AA1685" s="468"/>
      <c r="AB1685" s="1173">
        <f t="shared" si="579"/>
        <v>0</v>
      </c>
      <c r="AC1685" s="1188"/>
      <c r="AE1685" s="3497"/>
    </row>
    <row r="1686" spans="1:31" x14ac:dyDescent="0.25">
      <c r="A1686" s="219">
        <v>1</v>
      </c>
      <c r="B1686" s="214" t="s">
        <v>17</v>
      </c>
      <c r="C1686" s="592"/>
      <c r="D1686" s="3"/>
      <c r="E1686" s="641"/>
      <c r="F1686" s="205"/>
      <c r="G1686" s="205"/>
      <c r="H1686" s="205" t="e">
        <f>G1686/F1686*100</f>
        <v>#DIV/0!</v>
      </c>
      <c r="I1686" s="958">
        <v>7</v>
      </c>
      <c r="J1686" s="243" t="e">
        <f>M1686/G1686</f>
        <v>#DIV/0!</v>
      </c>
      <c r="K1686" s="244">
        <f>ROUND(E1686*I1686,0)</f>
        <v>0</v>
      </c>
      <c r="L1686" s="244">
        <f>ROUND(K1686/12*$B$4,0)</f>
        <v>0</v>
      </c>
      <c r="M1686" s="244"/>
      <c r="N1686" s="244" t="e">
        <f>M1686/L1686*100</f>
        <v>#DIV/0!</v>
      </c>
      <c r="O1686" s="1872" t="e">
        <f>ROUND(K1686/D1686,0)</f>
        <v>#DIV/0!</v>
      </c>
      <c r="P1686" s="244" t="e">
        <f>M1686/$B$4*12/O1686</f>
        <v>#DIV/0!</v>
      </c>
      <c r="Q1686" s="472"/>
      <c r="R1686" s="898"/>
      <c r="S1686" s="472">
        <f>Y1686-X1686-U1686</f>
        <v>0</v>
      </c>
      <c r="T1686" s="918"/>
      <c r="U1686" s="472"/>
      <c r="V1686" s="472"/>
      <c r="W1686" s="472"/>
      <c r="X1686" s="472"/>
      <c r="Y1686" s="472"/>
      <c r="Z1686" s="1076"/>
      <c r="AA1686" s="468"/>
      <c r="AB1686" s="1173">
        <f t="shared" si="579"/>
        <v>0</v>
      </c>
      <c r="AC1686" s="1188"/>
      <c r="AE1686" s="3497"/>
    </row>
    <row r="1687" spans="1:31" s="229" customFormat="1" x14ac:dyDescent="0.25">
      <c r="A1687" s="219">
        <v>1</v>
      </c>
      <c r="B1687" s="214" t="s">
        <v>64</v>
      </c>
      <c r="C1687" s="592"/>
      <c r="D1687" s="1732"/>
      <c r="E1687" s="641"/>
      <c r="F1687" s="205"/>
      <c r="G1687" s="211">
        <v>1</v>
      </c>
      <c r="H1687" s="205" t="e">
        <f>G1687/F1687*100</f>
        <v>#DIV/0!</v>
      </c>
      <c r="I1687" s="1607">
        <v>7</v>
      </c>
      <c r="J1687" s="243">
        <f>M1687/G1687</f>
        <v>7</v>
      </c>
      <c r="K1687" s="244">
        <f>ROUND(E1687*I1687,0)</f>
        <v>0</v>
      </c>
      <c r="L1687" s="244">
        <f>ROUND(K1687/12*$B$4,0)</f>
        <v>0</v>
      </c>
      <c r="M1687" s="408">
        <v>7</v>
      </c>
      <c r="N1687" s="244" t="e">
        <f>M1687/L1687*100</f>
        <v>#DIV/0!</v>
      </c>
      <c r="O1687" s="1872" t="e">
        <f>ROUND(K1687/D1687,0)</f>
        <v>#DIV/0!</v>
      </c>
      <c r="P1687" s="244" t="e">
        <f>M1687/$B$4*12/O1687</f>
        <v>#DIV/0!</v>
      </c>
      <c r="Q1687" s="472"/>
      <c r="R1687" s="898"/>
      <c r="S1687" s="472">
        <f>Y1687-X1687-U1687</f>
        <v>0</v>
      </c>
      <c r="T1687" s="918"/>
      <c r="U1687" s="472"/>
      <c r="V1687" s="472"/>
      <c r="W1687" s="472"/>
      <c r="X1687" s="472"/>
      <c r="Y1687" s="472"/>
      <c r="Z1687" s="1194"/>
      <c r="AA1687" s="468"/>
      <c r="AB1687" s="1173">
        <f t="shared" si="579"/>
        <v>0</v>
      </c>
      <c r="AC1687" s="1188"/>
      <c r="AE1687" s="3497"/>
    </row>
    <row r="1688" spans="1:31" s="229" customFormat="1" x14ac:dyDescent="0.25">
      <c r="A1688" s="219">
        <v>1</v>
      </c>
      <c r="B1688" s="254" t="s">
        <v>6</v>
      </c>
      <c r="C1688" s="581"/>
      <c r="D1688" s="1732"/>
      <c r="E1688" s="641"/>
      <c r="F1688" s="205"/>
      <c r="G1688" s="211"/>
      <c r="H1688" s="211" t="e">
        <f>G1688/F1688*100</f>
        <v>#DIV/0!</v>
      </c>
      <c r="I1688" s="958">
        <v>3</v>
      </c>
      <c r="J1688" s="1198" t="e">
        <f>M1688/G1688</f>
        <v>#DIV/0!</v>
      </c>
      <c r="K1688" s="408">
        <f>ROUND(E1688*I1688,0)</f>
        <v>0</v>
      </c>
      <c r="L1688" s="408">
        <f>ROUND(K1688/12*$B$4,0)</f>
        <v>0</v>
      </c>
      <c r="M1688" s="408"/>
      <c r="N1688" s="408" t="e">
        <f>M1688/L1688*100</f>
        <v>#DIV/0!</v>
      </c>
      <c r="O1688" s="1873" t="e">
        <f>ROUND(K1688/D1688,0)</f>
        <v>#DIV/0!</v>
      </c>
      <c r="P1688" s="408" t="e">
        <f>M1688/$B$4*12/O1688</f>
        <v>#DIV/0!</v>
      </c>
      <c r="Q1688" s="473"/>
      <c r="R1688" s="1007"/>
      <c r="S1688" s="473"/>
      <c r="T1688" s="1220"/>
      <c r="U1688" s="473"/>
      <c r="V1688" s="473"/>
      <c r="W1688" s="473"/>
      <c r="X1688" s="473"/>
      <c r="Y1688" s="473"/>
      <c r="Z1688" s="1194"/>
      <c r="AA1688" s="993"/>
      <c r="AB1688" s="1173">
        <f t="shared" si="579"/>
        <v>0</v>
      </c>
      <c r="AC1688" s="1188"/>
      <c r="AE1688" s="3497"/>
    </row>
    <row r="1689" spans="1:31" x14ac:dyDescent="0.25">
      <c r="A1689" s="219">
        <v>1</v>
      </c>
      <c r="B1689" s="1752" t="s">
        <v>176</v>
      </c>
      <c r="C1689" s="1268"/>
      <c r="D1689" s="1753"/>
      <c r="E1689" s="353"/>
      <c r="F1689" s="435"/>
      <c r="G1689" s="435">
        <f>SUM(G1686:G1688)</f>
        <v>1</v>
      </c>
      <c r="H1689" s="249" t="e">
        <f>G1689/F1689*100</f>
        <v>#DIV/0!</v>
      </c>
      <c r="I1689" s="1232">
        <f>IF(E1689=0,0,K1689/E1689)</f>
        <v>0</v>
      </c>
      <c r="J1689" s="1232">
        <f>M1689/G1689</f>
        <v>7</v>
      </c>
      <c r="K1689" s="1296">
        <f>SUM(K1686:K1688)</f>
        <v>0</v>
      </c>
      <c r="L1689" s="1296">
        <f>SUM(L1686:L1688)</f>
        <v>0</v>
      </c>
      <c r="M1689" s="1296">
        <f>SUM(M1686:M1688)</f>
        <v>7</v>
      </c>
      <c r="N1689" s="1296" t="e">
        <f>M1689/L1689*100</f>
        <v>#DIV/0!</v>
      </c>
      <c r="O1689" s="1296" t="e">
        <f>SUM(O1686:O1688)</f>
        <v>#DIV/0!</v>
      </c>
      <c r="P1689" s="408" t="e">
        <f>M1689/$B$4*12/O1689</f>
        <v>#DIV/0!</v>
      </c>
      <c r="Q1689" s="473"/>
      <c r="R1689" s="1007"/>
      <c r="S1689" s="473">
        <f t="shared" ref="S1689:S1695" si="581">Y1689-X1689-U1689</f>
        <v>14.58366</v>
      </c>
      <c r="T1689" s="1220"/>
      <c r="U1689" s="473"/>
      <c r="V1689" s="473"/>
      <c r="W1689" s="473"/>
      <c r="X1689" s="473"/>
      <c r="Y1689" s="473">
        <v>14.58366</v>
      </c>
      <c r="Z1689" s="1099"/>
      <c r="AA1689" s="993"/>
      <c r="AB1689" s="1173">
        <f t="shared" si="579"/>
        <v>14.58366</v>
      </c>
      <c r="AC1689" s="1188"/>
      <c r="AE1689" s="3497"/>
    </row>
    <row r="1690" spans="1:31" ht="30" thickBot="1" x14ac:dyDescent="0.3">
      <c r="A1690" s="219">
        <v>1</v>
      </c>
      <c r="B1690" s="230" t="s">
        <v>201</v>
      </c>
      <c r="C1690" s="230"/>
      <c r="D1690" s="230"/>
      <c r="E1690" s="374"/>
      <c r="F1690" s="1729"/>
      <c r="G1690" s="1729">
        <f>SUM(G1689)</f>
        <v>1</v>
      </c>
      <c r="H1690" s="1729" t="e">
        <f>G1690/F1690*100</f>
        <v>#DIV/0!</v>
      </c>
      <c r="I1690" s="1274">
        <f>IF(E1690=0,0,K1690/E1690)</f>
        <v>0</v>
      </c>
      <c r="J1690" s="1275">
        <f>M1690/G1690</f>
        <v>7</v>
      </c>
      <c r="K1690" s="1729">
        <f>SUM(K1689)</f>
        <v>0</v>
      </c>
      <c r="L1690" s="1729">
        <f>SUM(L1689)</f>
        <v>0</v>
      </c>
      <c r="M1690" s="1729">
        <f>SUM(M1689)</f>
        <v>7</v>
      </c>
      <c r="N1690" s="1323" t="e">
        <f>M1690/L1690*100</f>
        <v>#DIV/0!</v>
      </c>
      <c r="O1690" s="1323" t="e">
        <f>SUM(O1689)</f>
        <v>#DIV/0!</v>
      </c>
      <c r="P1690" s="1276" t="e">
        <f>M1690/$B$4*12/O1690</f>
        <v>#DIV/0!</v>
      </c>
      <c r="Q1690" s="477"/>
      <c r="R1690" s="1012">
        <f t="shared" ref="R1690" si="582">Q1690/12*$B$4</f>
        <v>0</v>
      </c>
      <c r="S1690" s="477">
        <f t="shared" si="581"/>
        <v>14.58366</v>
      </c>
      <c r="T1690" s="920"/>
      <c r="U1690" s="477"/>
      <c r="V1690" s="477">
        <f>S1690-R1690</f>
        <v>14.58366</v>
      </c>
      <c r="W1690" s="477"/>
      <c r="X1690" s="477"/>
      <c r="Y1690" s="477">
        <v>14.58366</v>
      </c>
      <c r="Z1690" s="1731"/>
      <c r="AA1690" s="1040"/>
      <c r="AB1690" s="1173">
        <f t="shared" si="579"/>
        <v>0</v>
      </c>
      <c r="AC1690" s="1188"/>
      <c r="AE1690" s="3497"/>
    </row>
    <row r="1691" spans="1:31" ht="15.75" thickBot="1" x14ac:dyDescent="0.3">
      <c r="A1691" s="219">
        <v>1</v>
      </c>
      <c r="B1691" s="1762" t="s">
        <v>277</v>
      </c>
      <c r="C1691" s="1763"/>
      <c r="D1691" s="1762"/>
      <c r="E1691" s="383"/>
      <c r="F1691" s="1845"/>
      <c r="G1691" s="1845"/>
      <c r="H1691" s="1845"/>
      <c r="I1691" s="1599"/>
      <c r="J1691" s="1599"/>
      <c r="K1691" s="1869"/>
      <c r="L1691" s="1869"/>
      <c r="M1691" s="1869">
        <f>SUM(M1683,M1690)</f>
        <v>7</v>
      </c>
      <c r="N1691" s="1869"/>
      <c r="O1691" s="1869"/>
      <c r="P1691" s="1869"/>
      <c r="Q1691" s="478"/>
      <c r="R1691" s="899">
        <f t="shared" ref="R1691" si="583">SUM(R1683,R1690)</f>
        <v>0</v>
      </c>
      <c r="S1691" s="478">
        <f t="shared" si="581"/>
        <v>30.406179999999999</v>
      </c>
      <c r="T1691" s="923"/>
      <c r="U1691" s="247">
        <f>SUM(U1683,U1690)</f>
        <v>0</v>
      </c>
      <c r="V1691" s="478">
        <f>SUM(V1683,V1690)</f>
        <v>30.406179999999999</v>
      </c>
      <c r="W1691" s="478">
        <f>SUM(W1683,W1690)</f>
        <v>0</v>
      </c>
      <c r="X1691" s="478">
        <f>SUM(X1683,X1690)</f>
        <v>0</v>
      </c>
      <c r="Y1691" s="478">
        <f>SUM(Y1683,Y1690)</f>
        <v>30.406179999999999</v>
      </c>
      <c r="Z1691" s="1100"/>
      <c r="AA1691" s="995"/>
      <c r="AB1691" s="1173">
        <f t="shared" si="579"/>
        <v>0</v>
      </c>
      <c r="AC1691" s="1188"/>
      <c r="AE1691" s="3497"/>
    </row>
    <row r="1692" spans="1:31" x14ac:dyDescent="0.25">
      <c r="A1692" s="219">
        <v>1</v>
      </c>
      <c r="B1692" s="1822"/>
      <c r="C1692" s="1823"/>
      <c r="D1692" s="1822"/>
      <c r="E1692" s="368"/>
      <c r="F1692" s="965"/>
      <c r="G1692" s="965"/>
      <c r="H1692" s="965"/>
      <c r="I1692" s="1600"/>
      <c r="J1692" s="1600"/>
      <c r="K1692" s="308"/>
      <c r="L1692" s="308"/>
      <c r="M1692" s="2348"/>
      <c r="N1692" s="308"/>
      <c r="O1692" s="308"/>
      <c r="P1692" s="308"/>
      <c r="Q1692" s="471"/>
      <c r="R1692" s="897"/>
      <c r="S1692" s="471">
        <f t="shared" si="581"/>
        <v>0</v>
      </c>
      <c r="T1692" s="921"/>
      <c r="U1692" s="471"/>
      <c r="V1692" s="471"/>
      <c r="W1692" s="471"/>
      <c r="X1692" s="471"/>
      <c r="Y1692" s="471"/>
      <c r="Z1692" s="1096"/>
      <c r="AA1692" s="511"/>
      <c r="AB1692" s="1173">
        <f t="shared" si="579"/>
        <v>0</v>
      </c>
      <c r="AC1692" s="1188"/>
      <c r="AE1692" s="3497"/>
    </row>
    <row r="1693" spans="1:31" ht="43.5" x14ac:dyDescent="0.25">
      <c r="A1693" s="219">
        <v>1</v>
      </c>
      <c r="B1693" s="1178" t="s">
        <v>376</v>
      </c>
      <c r="C1693" s="1178"/>
      <c r="D1693" s="851"/>
      <c r="E1693" s="351"/>
      <c r="F1693" s="309"/>
      <c r="G1693" s="309"/>
      <c r="H1693" s="309"/>
      <c r="I1693" s="958"/>
      <c r="J1693" s="958"/>
      <c r="K1693" s="302"/>
      <c r="L1693" s="302"/>
      <c r="M1693" s="302"/>
      <c r="N1693" s="302"/>
      <c r="O1693" s="302"/>
      <c r="P1693" s="302"/>
      <c r="Q1693" s="472"/>
      <c r="R1693" s="898"/>
      <c r="S1693" s="472">
        <f t="shared" si="581"/>
        <v>0</v>
      </c>
      <c r="T1693" s="918"/>
      <c r="U1693" s="472"/>
      <c r="V1693" s="472"/>
      <c r="W1693" s="472"/>
      <c r="X1693" s="472"/>
      <c r="Y1693" s="472"/>
      <c r="Z1693" s="1080"/>
      <c r="AA1693" s="468"/>
      <c r="AB1693" s="1173">
        <f t="shared" si="579"/>
        <v>0</v>
      </c>
      <c r="AC1693" s="1188"/>
      <c r="AE1693" s="3497"/>
    </row>
    <row r="1694" spans="1:31" x14ac:dyDescent="0.25">
      <c r="A1694" s="219">
        <v>1</v>
      </c>
      <c r="B1694" s="633" t="s">
        <v>194</v>
      </c>
      <c r="C1694" s="1733"/>
      <c r="D1694" s="677"/>
      <c r="E1694" s="351"/>
      <c r="F1694" s="224"/>
      <c r="G1694" s="224"/>
      <c r="H1694" s="224"/>
      <c r="I1694" s="958"/>
      <c r="J1694" s="958"/>
      <c r="K1694" s="302"/>
      <c r="L1694" s="302"/>
      <c r="M1694" s="302"/>
      <c r="N1694" s="302"/>
      <c r="O1694" s="302"/>
      <c r="P1694" s="302"/>
      <c r="Q1694" s="472"/>
      <c r="R1694" s="1008">
        <f t="shared" ref="R1694" si="584">Q1694/12*$B$4</f>
        <v>0</v>
      </c>
      <c r="S1694" s="472">
        <f t="shared" si="581"/>
        <v>0</v>
      </c>
      <c r="T1694" s="918"/>
      <c r="U1694" s="472"/>
      <c r="V1694" s="472">
        <f>S1694-R1694</f>
        <v>0</v>
      </c>
      <c r="W1694" s="472"/>
      <c r="X1694" s="472"/>
      <c r="Y1694" s="472"/>
      <c r="Z1694" s="1057"/>
      <c r="AA1694" s="468"/>
      <c r="AB1694" s="1173">
        <f t="shared" si="579"/>
        <v>0</v>
      </c>
      <c r="AC1694" s="1188"/>
      <c r="AE1694" s="3497"/>
    </row>
    <row r="1695" spans="1:31" ht="29.25" x14ac:dyDescent="0.25">
      <c r="A1695" s="219">
        <v>1</v>
      </c>
      <c r="B1695" s="2351" t="s">
        <v>270</v>
      </c>
      <c r="C1695" s="576"/>
      <c r="D1695" s="4"/>
      <c r="E1695" s="635"/>
      <c r="F1695" s="635"/>
      <c r="G1695" s="635">
        <f t="shared" ref="G1695" si="585">G1696+G1697+G1699+G1700</f>
        <v>0</v>
      </c>
      <c r="H1695" s="302" t="e">
        <f>G1695/F1695*100</f>
        <v>#DIV/0!</v>
      </c>
      <c r="I1695" s="1604"/>
      <c r="J1695" s="1604"/>
      <c r="K1695" s="667"/>
      <c r="L1695" s="667"/>
      <c r="M1695" s="667"/>
      <c r="N1695" s="667"/>
      <c r="O1695" s="667"/>
      <c r="P1695" s="667"/>
      <c r="Q1695" s="472"/>
      <c r="R1695" s="898"/>
      <c r="S1695" s="472">
        <f t="shared" si="581"/>
        <v>0</v>
      </c>
      <c r="T1695" s="918"/>
      <c r="U1695" s="472"/>
      <c r="V1695" s="472"/>
      <c r="W1695" s="472"/>
      <c r="X1695" s="472"/>
      <c r="Y1695" s="472"/>
      <c r="Z1695" s="1060"/>
      <c r="AA1695" s="468"/>
      <c r="AB1695" s="1173">
        <f t="shared" si="579"/>
        <v>0</v>
      </c>
      <c r="AC1695" s="1188"/>
      <c r="AE1695" s="3497"/>
    </row>
    <row r="1696" spans="1:31" ht="30" x14ac:dyDescent="0.25">
      <c r="A1696" s="219">
        <v>1</v>
      </c>
      <c r="B1696" s="436" t="s">
        <v>193</v>
      </c>
      <c r="C1696" s="576"/>
      <c r="D1696" s="4"/>
      <c r="E1696" s="636"/>
      <c r="F1696" s="302"/>
      <c r="G1696" s="302"/>
      <c r="H1696" s="302" t="e">
        <f>G1696/F1696*100</f>
        <v>#DIV/0!</v>
      </c>
      <c r="I1696" s="1604"/>
      <c r="J1696" s="1604"/>
      <c r="K1696" s="667"/>
      <c r="L1696" s="667"/>
      <c r="M1696" s="667"/>
      <c r="N1696" s="667"/>
      <c r="O1696" s="667"/>
      <c r="P1696" s="667"/>
      <c r="Q1696" s="472"/>
      <c r="R1696" s="898"/>
      <c r="S1696" s="472"/>
      <c r="T1696" s="918"/>
      <c r="U1696" s="472"/>
      <c r="V1696" s="472"/>
      <c r="W1696" s="472"/>
      <c r="X1696" s="472"/>
      <c r="Y1696" s="472"/>
      <c r="Z1696" s="1060"/>
      <c r="AA1696" s="468"/>
      <c r="AB1696" s="1173">
        <f t="shared" si="579"/>
        <v>0</v>
      </c>
      <c r="AC1696" s="1188"/>
      <c r="AE1696" s="3497"/>
    </row>
    <row r="1697" spans="1:31" ht="30" x14ac:dyDescent="0.25">
      <c r="A1697" s="219">
        <v>1</v>
      </c>
      <c r="B1697" s="437" t="s">
        <v>461</v>
      </c>
      <c r="C1697" s="576"/>
      <c r="D1697" s="4"/>
      <c r="E1697" s="636"/>
      <c r="F1697" s="302"/>
      <c r="G1697" s="302"/>
      <c r="H1697" s="302" t="e">
        <f>G1697/F1697*100</f>
        <v>#DIV/0!</v>
      </c>
      <c r="I1697" s="1604"/>
      <c r="J1697" s="1604"/>
      <c r="K1697" s="667"/>
      <c r="L1697" s="667"/>
      <c r="M1697" s="667"/>
      <c r="N1697" s="667"/>
      <c r="O1697" s="667"/>
      <c r="P1697" s="667"/>
      <c r="Q1697" s="472"/>
      <c r="R1697" s="898"/>
      <c r="S1697" s="472"/>
      <c r="T1697" s="918"/>
      <c r="U1697" s="472"/>
      <c r="V1697" s="472"/>
      <c r="W1697" s="472"/>
      <c r="X1697" s="472"/>
      <c r="Y1697" s="472"/>
      <c r="Z1697" s="1060"/>
      <c r="AA1697" s="468"/>
      <c r="AB1697" s="1173">
        <f t="shared" si="579"/>
        <v>0</v>
      </c>
      <c r="AC1697" s="1188"/>
      <c r="AE1697" s="3497"/>
    </row>
    <row r="1698" spans="1:31" ht="60" x14ac:dyDescent="0.25">
      <c r="A1698" s="219">
        <v>1</v>
      </c>
      <c r="B1698" s="437" t="s">
        <v>462</v>
      </c>
      <c r="C1698" s="1734"/>
      <c r="D1698" s="678"/>
      <c r="E1698" s="636"/>
      <c r="F1698" s="1791"/>
      <c r="G1698" s="1791"/>
      <c r="H1698" s="1791"/>
      <c r="I1698" s="1604"/>
      <c r="J1698" s="1604"/>
      <c r="K1698" s="667"/>
      <c r="L1698" s="667"/>
      <c r="M1698" s="667"/>
      <c r="N1698" s="667"/>
      <c r="O1698" s="667"/>
      <c r="P1698" s="667"/>
      <c r="Q1698" s="472"/>
      <c r="R1698" s="898"/>
      <c r="S1698" s="472"/>
      <c r="T1698" s="918"/>
      <c r="U1698" s="472"/>
      <c r="V1698" s="472"/>
      <c r="W1698" s="472"/>
      <c r="X1698" s="472"/>
      <c r="Y1698" s="472"/>
      <c r="Z1698" s="1792"/>
      <c r="AA1698" s="468"/>
      <c r="AB1698" s="1173">
        <f t="shared" si="579"/>
        <v>0</v>
      </c>
      <c r="AC1698" s="1188"/>
      <c r="AE1698" s="3497"/>
    </row>
    <row r="1699" spans="1:31" ht="45" x14ac:dyDescent="0.25">
      <c r="A1699" s="219">
        <v>1</v>
      </c>
      <c r="B1699" s="437" t="s">
        <v>463</v>
      </c>
      <c r="C1699" s="576"/>
      <c r="D1699" s="4"/>
      <c r="E1699" s="636"/>
      <c r="F1699" s="302"/>
      <c r="G1699" s="302"/>
      <c r="H1699" s="302" t="e">
        <f t="shared" ref="H1699:H1704" si="586">G1699/F1699*100</f>
        <v>#DIV/0!</v>
      </c>
      <c r="I1699" s="1604"/>
      <c r="J1699" s="1604"/>
      <c r="K1699" s="667"/>
      <c r="L1699" s="667"/>
      <c r="M1699" s="667"/>
      <c r="N1699" s="667"/>
      <c r="O1699" s="667"/>
      <c r="P1699" s="667"/>
      <c r="Q1699" s="472"/>
      <c r="R1699" s="898"/>
      <c r="S1699" s="472"/>
      <c r="T1699" s="918"/>
      <c r="U1699" s="472"/>
      <c r="V1699" s="472"/>
      <c r="W1699" s="472"/>
      <c r="X1699" s="472"/>
      <c r="Y1699" s="472"/>
      <c r="Z1699" s="1060"/>
      <c r="AA1699" s="468"/>
      <c r="AB1699" s="1173">
        <f t="shared" si="579"/>
        <v>0</v>
      </c>
      <c r="AC1699" s="1188"/>
      <c r="AE1699" s="3497"/>
    </row>
    <row r="1700" spans="1:31" ht="90" x14ac:dyDescent="0.25">
      <c r="A1700" s="219">
        <v>1</v>
      </c>
      <c r="B1700" s="437" t="s">
        <v>464</v>
      </c>
      <c r="C1700" s="576"/>
      <c r="D1700" s="4"/>
      <c r="E1700" s="636"/>
      <c r="F1700" s="302"/>
      <c r="G1700" s="302"/>
      <c r="H1700" s="302" t="e">
        <f t="shared" si="586"/>
        <v>#DIV/0!</v>
      </c>
      <c r="I1700" s="1604"/>
      <c r="J1700" s="1604"/>
      <c r="K1700" s="667"/>
      <c r="L1700" s="667"/>
      <c r="M1700" s="667"/>
      <c r="N1700" s="667"/>
      <c r="O1700" s="667"/>
      <c r="P1700" s="667"/>
      <c r="Q1700" s="472"/>
      <c r="R1700" s="898"/>
      <c r="S1700" s="472"/>
      <c r="T1700" s="918"/>
      <c r="U1700" s="472"/>
      <c r="V1700" s="472"/>
      <c r="W1700" s="472"/>
      <c r="X1700" s="472"/>
      <c r="Y1700" s="472"/>
      <c r="Z1700" s="1060"/>
      <c r="AA1700" s="468"/>
      <c r="AB1700" s="1173">
        <f t="shared" si="579"/>
        <v>0</v>
      </c>
      <c r="AC1700" s="1188"/>
      <c r="AE1700" s="3497"/>
    </row>
    <row r="1701" spans="1:31" ht="29.25" x14ac:dyDescent="0.25">
      <c r="B1701" s="411" t="s">
        <v>131</v>
      </c>
      <c r="C1701" s="576"/>
      <c r="D1701" s="4"/>
      <c r="E1701" s="635"/>
      <c r="F1701" s="635"/>
      <c r="G1701" s="635">
        <f t="shared" ref="G1701" si="587">G1702+G1703</f>
        <v>0</v>
      </c>
      <c r="H1701" s="302" t="e">
        <f t="shared" si="586"/>
        <v>#DIV/0!</v>
      </c>
      <c r="I1701" s="1604"/>
      <c r="J1701" s="1604"/>
      <c r="K1701" s="667"/>
      <c r="L1701" s="667"/>
      <c r="M1701" s="667"/>
      <c r="N1701" s="667"/>
      <c r="O1701" s="667"/>
      <c r="P1701" s="667"/>
      <c r="Q1701" s="472"/>
      <c r="R1701" s="898"/>
      <c r="S1701" s="472"/>
      <c r="T1701" s="918"/>
      <c r="U1701" s="472"/>
      <c r="V1701" s="472"/>
      <c r="W1701" s="472"/>
      <c r="X1701" s="472"/>
      <c r="Y1701" s="472"/>
      <c r="Z1701" s="1060"/>
      <c r="AA1701" s="468"/>
      <c r="AB1701" s="1173">
        <f t="shared" si="579"/>
        <v>0</v>
      </c>
      <c r="AC1701" s="1188"/>
      <c r="AE1701" s="3497"/>
    </row>
    <row r="1702" spans="1:31" x14ac:dyDescent="0.25">
      <c r="A1702" s="219">
        <v>1</v>
      </c>
      <c r="B1702" s="256" t="s">
        <v>222</v>
      </c>
      <c r="C1702" s="576"/>
      <c r="D1702" s="4"/>
      <c r="E1702" s="636"/>
      <c r="F1702" s="302"/>
      <c r="G1702" s="302"/>
      <c r="H1702" s="302" t="e">
        <f t="shared" si="586"/>
        <v>#DIV/0!</v>
      </c>
      <c r="I1702" s="1604"/>
      <c r="J1702" s="1604"/>
      <c r="K1702" s="667"/>
      <c r="L1702" s="667"/>
      <c r="M1702" s="667"/>
      <c r="N1702" s="667"/>
      <c r="O1702" s="667"/>
      <c r="P1702" s="667"/>
      <c r="Q1702" s="472"/>
      <c r="R1702" s="898"/>
      <c r="S1702" s="472"/>
      <c r="T1702" s="918"/>
      <c r="U1702" s="472"/>
      <c r="V1702" s="472"/>
      <c r="W1702" s="472"/>
      <c r="X1702" s="472"/>
      <c r="Y1702" s="472"/>
      <c r="Z1702" s="1060"/>
      <c r="AA1702" s="468"/>
      <c r="AB1702" s="1173">
        <f t="shared" si="579"/>
        <v>0</v>
      </c>
      <c r="AC1702" s="1188"/>
      <c r="AE1702" s="3497"/>
    </row>
    <row r="1703" spans="1:31" ht="45" x14ac:dyDescent="0.25">
      <c r="A1703" s="219">
        <v>1</v>
      </c>
      <c r="B1703" s="256" t="s">
        <v>465</v>
      </c>
      <c r="C1703" s="576"/>
      <c r="D1703" s="4"/>
      <c r="E1703" s="3285"/>
      <c r="F1703" s="302"/>
      <c r="G1703" s="302"/>
      <c r="H1703" s="302" t="e">
        <f t="shared" si="586"/>
        <v>#DIV/0!</v>
      </c>
      <c r="I1703" s="1604"/>
      <c r="J1703" s="1604"/>
      <c r="K1703" s="667"/>
      <c r="L1703" s="667"/>
      <c r="M1703" s="667"/>
      <c r="N1703" s="667"/>
      <c r="O1703" s="667"/>
      <c r="P1703" s="667"/>
      <c r="Q1703" s="472"/>
      <c r="R1703" s="898"/>
      <c r="S1703" s="472"/>
      <c r="T1703" s="918"/>
      <c r="U1703" s="472"/>
      <c r="V1703" s="472"/>
      <c r="W1703" s="472"/>
      <c r="X1703" s="472"/>
      <c r="Y1703" s="472"/>
      <c r="Z1703" s="1060"/>
      <c r="AA1703" s="468"/>
      <c r="AB1703" s="1173">
        <f t="shared" si="579"/>
        <v>0</v>
      </c>
      <c r="AC1703" s="1188"/>
      <c r="AE1703" s="3497"/>
    </row>
    <row r="1704" spans="1:31" s="2356" customFormat="1" ht="29.25" x14ac:dyDescent="0.25">
      <c r="B1704" s="666" t="s">
        <v>342</v>
      </c>
      <c r="C1704" s="576"/>
      <c r="D1704" s="4"/>
      <c r="E1704" s="3285"/>
      <c r="F1704" s="302"/>
      <c r="G1704" s="302"/>
      <c r="H1704" s="302" t="e">
        <f t="shared" si="586"/>
        <v>#DIV/0!</v>
      </c>
      <c r="I1704" s="1604"/>
      <c r="J1704" s="1604"/>
      <c r="K1704" s="667"/>
      <c r="L1704" s="667"/>
      <c r="M1704" s="667"/>
      <c r="N1704" s="667"/>
      <c r="O1704" s="667"/>
      <c r="P1704" s="667"/>
      <c r="Q1704" s="472"/>
      <c r="R1704" s="898"/>
      <c r="S1704" s="472"/>
      <c r="T1704" s="918"/>
      <c r="U1704" s="472"/>
      <c r="V1704" s="472"/>
      <c r="W1704" s="472"/>
      <c r="X1704" s="472"/>
      <c r="Y1704" s="472"/>
      <c r="Z1704" s="1060"/>
      <c r="AA1704" s="468"/>
      <c r="AB1704" s="1173"/>
      <c r="AC1704" s="1188"/>
      <c r="AE1704" s="3497"/>
    </row>
    <row r="1705" spans="1:31" x14ac:dyDescent="0.25">
      <c r="A1705" s="219">
        <v>1</v>
      </c>
      <c r="B1705" s="3150" t="s">
        <v>194</v>
      </c>
      <c r="C1705" s="576"/>
      <c r="D1705" s="4"/>
      <c r="E1705" s="3285"/>
      <c r="F1705" s="302"/>
      <c r="G1705" s="302"/>
      <c r="H1705" s="302"/>
      <c r="I1705" s="1604"/>
      <c r="J1705" s="1604"/>
      <c r="K1705" s="667"/>
      <c r="L1705" s="667"/>
      <c r="M1705" s="667"/>
      <c r="N1705" s="667"/>
      <c r="O1705" s="667"/>
      <c r="P1705" s="667"/>
      <c r="Q1705" s="472"/>
      <c r="R1705" s="1008">
        <f>Q1705/12*$B$4</f>
        <v>0</v>
      </c>
      <c r="S1705" s="472">
        <f>Y1705-X1705-U1705</f>
        <v>0</v>
      </c>
      <c r="T1705" s="918"/>
      <c r="U1705" s="472"/>
      <c r="V1705" s="472">
        <f>S1705-R1705</f>
        <v>0</v>
      </c>
      <c r="W1705" s="472"/>
      <c r="X1705" s="472"/>
      <c r="Y1705" s="472"/>
      <c r="Z1705" s="1060"/>
      <c r="AA1705" s="468"/>
      <c r="AB1705" s="1173">
        <f t="shared" ref="AB1705:AB1736" si="588">S1705-R1705-V1705</f>
        <v>0</v>
      </c>
      <c r="AC1705" s="1188"/>
      <c r="AE1705" s="3497"/>
    </row>
    <row r="1706" spans="1:31" ht="47.25" x14ac:dyDescent="0.25">
      <c r="A1706" s="219">
        <v>1</v>
      </c>
      <c r="B1706" s="634" t="s">
        <v>466</v>
      </c>
      <c r="C1706" s="576"/>
      <c r="D1706" s="4"/>
      <c r="E1706" s="640"/>
      <c r="F1706" s="640"/>
      <c r="G1706" s="640">
        <f t="shared" ref="G1706" si="589">G1707+G1712</f>
        <v>0</v>
      </c>
      <c r="H1706" s="302" t="e">
        <f>G1706/F1706*100</f>
        <v>#DIV/0!</v>
      </c>
      <c r="I1706" s="1604"/>
      <c r="J1706" s="1604"/>
      <c r="K1706" s="667"/>
      <c r="L1706" s="667"/>
      <c r="M1706" s="667"/>
      <c r="N1706" s="667"/>
      <c r="O1706" s="667"/>
      <c r="P1706" s="667"/>
      <c r="Q1706" s="472"/>
      <c r="R1706" s="898">
        <f t="shared" ref="R1706:Y1706" si="590">R1707+R1712</f>
        <v>0</v>
      </c>
      <c r="S1706" s="472">
        <f t="shared" si="590"/>
        <v>0</v>
      </c>
      <c r="T1706" s="918">
        <f t="shared" si="590"/>
        <v>0</v>
      </c>
      <c r="U1706" s="472">
        <f t="shared" si="590"/>
        <v>0</v>
      </c>
      <c r="V1706" s="472">
        <f t="shared" si="590"/>
        <v>0</v>
      </c>
      <c r="W1706" s="472">
        <f t="shared" si="590"/>
        <v>0</v>
      </c>
      <c r="X1706" s="472">
        <f t="shared" si="590"/>
        <v>0</v>
      </c>
      <c r="Y1706" s="472">
        <f t="shared" si="590"/>
        <v>0</v>
      </c>
      <c r="Z1706" s="1060"/>
      <c r="AA1706" s="468"/>
      <c r="AB1706" s="1173">
        <f t="shared" si="588"/>
        <v>0</v>
      </c>
      <c r="AC1706" s="1188"/>
      <c r="AE1706" s="3497"/>
    </row>
    <row r="1707" spans="1:31" ht="30" x14ac:dyDescent="0.25">
      <c r="A1707" s="219">
        <v>1</v>
      </c>
      <c r="B1707" s="614" t="s">
        <v>271</v>
      </c>
      <c r="C1707" s="576"/>
      <c r="D1707" s="4"/>
      <c r="E1707" s="640"/>
      <c r="F1707" s="640"/>
      <c r="G1707" s="640">
        <f t="shared" ref="G1707" si="591">SUM(G1708:G1711)</f>
        <v>0</v>
      </c>
      <c r="H1707" s="302" t="e">
        <f>G1707/F1707*100</f>
        <v>#DIV/0!</v>
      </c>
      <c r="I1707" s="1604"/>
      <c r="J1707" s="1604"/>
      <c r="K1707" s="667"/>
      <c r="L1707" s="667"/>
      <c r="M1707" s="667"/>
      <c r="N1707" s="667"/>
      <c r="O1707" s="667"/>
      <c r="P1707" s="667"/>
      <c r="Q1707" s="472"/>
      <c r="R1707" s="898">
        <f t="shared" ref="R1707:Y1707" si="592">SUM(R1708:R1711)</f>
        <v>0</v>
      </c>
      <c r="S1707" s="472">
        <f t="shared" si="592"/>
        <v>0</v>
      </c>
      <c r="T1707" s="918">
        <f t="shared" si="592"/>
        <v>0</v>
      </c>
      <c r="U1707" s="472">
        <f t="shared" si="592"/>
        <v>0</v>
      </c>
      <c r="V1707" s="472">
        <f t="shared" si="592"/>
        <v>0</v>
      </c>
      <c r="W1707" s="472">
        <f t="shared" si="592"/>
        <v>0</v>
      </c>
      <c r="X1707" s="472">
        <f t="shared" si="592"/>
        <v>0</v>
      </c>
      <c r="Y1707" s="472">
        <f t="shared" si="592"/>
        <v>0</v>
      </c>
      <c r="Z1707" s="1060"/>
      <c r="AA1707" s="468"/>
      <c r="AB1707" s="1173">
        <f t="shared" si="588"/>
        <v>0</v>
      </c>
      <c r="AC1707" s="1188"/>
      <c r="AE1707" s="3497"/>
    </row>
    <row r="1708" spans="1:31" ht="30" x14ac:dyDescent="0.25">
      <c r="A1708" s="219">
        <v>1</v>
      </c>
      <c r="B1708" s="437" t="s">
        <v>467</v>
      </c>
      <c r="C1708" s="576"/>
      <c r="D1708" s="4"/>
      <c r="E1708" s="639"/>
      <c r="F1708" s="302"/>
      <c r="G1708" s="302"/>
      <c r="H1708" s="302"/>
      <c r="I1708" s="1604"/>
      <c r="J1708" s="1604"/>
      <c r="K1708" s="667"/>
      <c r="L1708" s="667"/>
      <c r="M1708" s="667"/>
      <c r="N1708" s="667"/>
      <c r="O1708" s="667"/>
      <c r="P1708" s="667"/>
      <c r="Q1708" s="472"/>
      <c r="R1708" s="898"/>
      <c r="S1708" s="472"/>
      <c r="T1708" s="918"/>
      <c r="U1708" s="472"/>
      <c r="V1708" s="472"/>
      <c r="W1708" s="472"/>
      <c r="X1708" s="472"/>
      <c r="Y1708" s="472"/>
      <c r="Z1708" s="1060"/>
      <c r="AA1708" s="468"/>
      <c r="AB1708" s="1173">
        <f t="shared" si="588"/>
        <v>0</v>
      </c>
      <c r="AC1708" s="1188"/>
      <c r="AE1708" s="3497"/>
    </row>
    <row r="1709" spans="1:31" ht="60" x14ac:dyDescent="0.25">
      <c r="A1709" s="219">
        <v>1</v>
      </c>
      <c r="B1709" s="437" t="s">
        <v>486</v>
      </c>
      <c r="C1709" s="576"/>
      <c r="D1709" s="4"/>
      <c r="E1709" s="639"/>
      <c r="F1709" s="302"/>
      <c r="G1709" s="302"/>
      <c r="H1709" s="302"/>
      <c r="I1709" s="1604"/>
      <c r="J1709" s="1604"/>
      <c r="K1709" s="667"/>
      <c r="L1709" s="667"/>
      <c r="M1709" s="667"/>
      <c r="N1709" s="667"/>
      <c r="O1709" s="667"/>
      <c r="P1709" s="667"/>
      <c r="Q1709" s="472"/>
      <c r="R1709" s="898"/>
      <c r="S1709" s="472"/>
      <c r="T1709" s="918"/>
      <c r="U1709" s="472"/>
      <c r="V1709" s="472"/>
      <c r="W1709" s="472"/>
      <c r="X1709" s="472"/>
      <c r="Y1709" s="472"/>
      <c r="Z1709" s="1060"/>
      <c r="AA1709" s="468"/>
      <c r="AB1709" s="1173">
        <f t="shared" si="588"/>
        <v>0</v>
      </c>
      <c r="AC1709" s="1188"/>
      <c r="AE1709" s="3497"/>
    </row>
    <row r="1710" spans="1:31" ht="45" x14ac:dyDescent="0.25">
      <c r="A1710" s="219">
        <v>1</v>
      </c>
      <c r="B1710" s="437" t="s">
        <v>470</v>
      </c>
      <c r="C1710" s="576"/>
      <c r="D1710" s="4"/>
      <c r="E1710" s="637"/>
      <c r="F1710" s="302"/>
      <c r="G1710" s="302"/>
      <c r="H1710" s="302" t="e">
        <f>G1710/F1710*100</f>
        <v>#DIV/0!</v>
      </c>
      <c r="I1710" s="1604"/>
      <c r="J1710" s="1604"/>
      <c r="K1710" s="667"/>
      <c r="L1710" s="667"/>
      <c r="M1710" s="667"/>
      <c r="N1710" s="667"/>
      <c r="O1710" s="667"/>
      <c r="P1710" s="667"/>
      <c r="Q1710" s="472"/>
      <c r="R1710" s="898">
        <f t="shared" ref="R1710:R1711" si="593">Q1710/12*$B$4</f>
        <v>0</v>
      </c>
      <c r="S1710" s="472">
        <f>Y1710-X1710-U1710</f>
        <v>0</v>
      </c>
      <c r="T1710" s="918"/>
      <c r="U1710" s="472"/>
      <c r="V1710" s="472">
        <f>S1710-R1710</f>
        <v>0</v>
      </c>
      <c r="W1710" s="472"/>
      <c r="X1710" s="472"/>
      <c r="Y1710" s="472"/>
      <c r="Z1710" s="1060"/>
      <c r="AA1710" s="468"/>
      <c r="AB1710" s="1173">
        <f t="shared" si="588"/>
        <v>0</v>
      </c>
      <c r="AC1710" s="1188"/>
      <c r="AE1710" s="3497"/>
    </row>
    <row r="1711" spans="1:31" ht="30" x14ac:dyDescent="0.25">
      <c r="A1711" s="219">
        <v>1</v>
      </c>
      <c r="B1711" s="437" t="s">
        <v>471</v>
      </c>
      <c r="C1711" s="576"/>
      <c r="D1711" s="4"/>
      <c r="E1711" s="639"/>
      <c r="F1711" s="302"/>
      <c r="G1711" s="302"/>
      <c r="H1711" s="302" t="e">
        <f>G1711/F1711*100</f>
        <v>#DIV/0!</v>
      </c>
      <c r="I1711" s="1604"/>
      <c r="J1711" s="1604"/>
      <c r="K1711" s="667"/>
      <c r="L1711" s="667"/>
      <c r="M1711" s="667"/>
      <c r="N1711" s="667"/>
      <c r="O1711" s="667"/>
      <c r="P1711" s="667"/>
      <c r="Q1711" s="472"/>
      <c r="R1711" s="898">
        <f t="shared" si="593"/>
        <v>0</v>
      </c>
      <c r="S1711" s="472">
        <f>Y1711-X1711-U1711</f>
        <v>0</v>
      </c>
      <c r="T1711" s="918"/>
      <c r="U1711" s="472"/>
      <c r="V1711" s="472">
        <f>S1711-R1711</f>
        <v>0</v>
      </c>
      <c r="W1711" s="472"/>
      <c r="X1711" s="472"/>
      <c r="Y1711" s="472"/>
      <c r="Z1711" s="1060"/>
      <c r="AA1711" s="468"/>
      <c r="AB1711" s="1173">
        <f t="shared" si="588"/>
        <v>0</v>
      </c>
      <c r="AC1711" s="1188"/>
      <c r="AE1711" s="3497"/>
    </row>
    <row r="1712" spans="1:31" ht="45" x14ac:dyDescent="0.25">
      <c r="A1712" s="219">
        <v>1</v>
      </c>
      <c r="B1712" s="614" t="s">
        <v>272</v>
      </c>
      <c r="C1712" s="576"/>
      <c r="D1712" s="4"/>
      <c r="E1712" s="640"/>
      <c r="F1712" s="640"/>
      <c r="G1712" s="640">
        <f t="shared" ref="G1712" si="594">SUM(G1713:G1715)</f>
        <v>0</v>
      </c>
      <c r="H1712" s="302" t="e">
        <f>G1712/F1712*100</f>
        <v>#DIV/0!</v>
      </c>
      <c r="I1712" s="1604"/>
      <c r="J1712" s="1604"/>
      <c r="K1712" s="667"/>
      <c r="L1712" s="667"/>
      <c r="M1712" s="667"/>
      <c r="N1712" s="667"/>
      <c r="O1712" s="667"/>
      <c r="P1712" s="667"/>
      <c r="Q1712" s="472"/>
      <c r="R1712" s="898">
        <f t="shared" ref="R1712:Y1712" si="595">SUM(R1713:R1715)</f>
        <v>0</v>
      </c>
      <c r="S1712" s="472">
        <f t="shared" si="595"/>
        <v>0</v>
      </c>
      <c r="T1712" s="918">
        <f t="shared" si="595"/>
        <v>0</v>
      </c>
      <c r="U1712" s="472">
        <f t="shared" si="595"/>
        <v>0</v>
      </c>
      <c r="V1712" s="472">
        <f t="shared" si="595"/>
        <v>0</v>
      </c>
      <c r="W1712" s="472">
        <f t="shared" si="595"/>
        <v>0</v>
      </c>
      <c r="X1712" s="472">
        <f t="shared" si="595"/>
        <v>0</v>
      </c>
      <c r="Y1712" s="472">
        <f t="shared" si="595"/>
        <v>0</v>
      </c>
      <c r="Z1712" s="1060"/>
      <c r="AA1712" s="468"/>
      <c r="AB1712" s="1173">
        <f t="shared" si="588"/>
        <v>0</v>
      </c>
      <c r="AC1712" s="1188"/>
      <c r="AE1712" s="3497"/>
    </row>
    <row r="1713" spans="1:31" ht="30" x14ac:dyDescent="0.25">
      <c r="A1713" s="219">
        <v>1</v>
      </c>
      <c r="B1713" s="437" t="s">
        <v>472</v>
      </c>
      <c r="C1713" s="576"/>
      <c r="D1713" s="4"/>
      <c r="E1713" s="639"/>
      <c r="F1713" s="302"/>
      <c r="G1713" s="302"/>
      <c r="H1713" s="302"/>
      <c r="I1713" s="1604"/>
      <c r="J1713" s="1604"/>
      <c r="K1713" s="667"/>
      <c r="L1713" s="667"/>
      <c r="M1713" s="667"/>
      <c r="N1713" s="667"/>
      <c r="O1713" s="667"/>
      <c r="P1713" s="667"/>
      <c r="Q1713" s="472"/>
      <c r="R1713" s="898"/>
      <c r="S1713" s="472"/>
      <c r="T1713" s="918"/>
      <c r="U1713" s="472"/>
      <c r="V1713" s="472"/>
      <c r="W1713" s="472"/>
      <c r="X1713" s="472"/>
      <c r="Y1713" s="472"/>
      <c r="Z1713" s="1060"/>
      <c r="AA1713" s="468"/>
      <c r="AB1713" s="1173">
        <f t="shared" si="588"/>
        <v>0</v>
      </c>
      <c r="AC1713" s="1188"/>
      <c r="AE1713" s="3497"/>
    </row>
    <row r="1714" spans="1:31" ht="60" x14ac:dyDescent="0.25">
      <c r="A1714" s="219">
        <v>1</v>
      </c>
      <c r="B1714" s="437" t="s">
        <v>473</v>
      </c>
      <c r="C1714" s="576"/>
      <c r="D1714" s="4"/>
      <c r="E1714" s="639"/>
      <c r="F1714" s="302"/>
      <c r="G1714" s="302"/>
      <c r="H1714" s="302" t="e">
        <f>G1714/F1714*100</f>
        <v>#DIV/0!</v>
      </c>
      <c r="I1714" s="1604"/>
      <c r="J1714" s="1604"/>
      <c r="K1714" s="667"/>
      <c r="L1714" s="667"/>
      <c r="M1714" s="667"/>
      <c r="N1714" s="667"/>
      <c r="O1714" s="667"/>
      <c r="P1714" s="667"/>
      <c r="Q1714" s="472"/>
      <c r="R1714" s="898">
        <f t="shared" ref="R1714:R1715" si="596">Q1714/12*$B$4</f>
        <v>0</v>
      </c>
      <c r="S1714" s="472">
        <f>Y1714-X1714-U1714</f>
        <v>0</v>
      </c>
      <c r="T1714" s="918"/>
      <c r="U1714" s="472"/>
      <c r="V1714" s="472">
        <f>S1714-R1714</f>
        <v>0</v>
      </c>
      <c r="W1714" s="472"/>
      <c r="X1714" s="472"/>
      <c r="Y1714" s="472"/>
      <c r="Z1714" s="1060"/>
      <c r="AA1714" s="468"/>
      <c r="AB1714" s="1173">
        <f t="shared" si="588"/>
        <v>0</v>
      </c>
      <c r="AC1714" s="1188"/>
      <c r="AE1714" s="3497"/>
    </row>
    <row r="1715" spans="1:31" ht="45" x14ac:dyDescent="0.25">
      <c r="B1715" s="437" t="s">
        <v>474</v>
      </c>
      <c r="C1715" s="576"/>
      <c r="D1715" s="4"/>
      <c r="E1715" s="637"/>
      <c r="F1715" s="302"/>
      <c r="G1715" s="302"/>
      <c r="H1715" s="302" t="e">
        <f>G1715/F1715*100</f>
        <v>#DIV/0!</v>
      </c>
      <c r="I1715" s="1604"/>
      <c r="J1715" s="1604"/>
      <c r="K1715" s="667"/>
      <c r="L1715" s="667"/>
      <c r="M1715" s="667"/>
      <c r="N1715" s="667"/>
      <c r="O1715" s="667"/>
      <c r="P1715" s="667"/>
      <c r="Q1715" s="472"/>
      <c r="R1715" s="898">
        <f t="shared" si="596"/>
        <v>0</v>
      </c>
      <c r="S1715" s="472">
        <f>Y1715-X1715-U1715</f>
        <v>0</v>
      </c>
      <c r="T1715" s="918"/>
      <c r="U1715" s="472"/>
      <c r="V1715" s="472">
        <f>S1715-R1715</f>
        <v>0</v>
      </c>
      <c r="W1715" s="472"/>
      <c r="X1715" s="472"/>
      <c r="Y1715" s="472"/>
      <c r="Z1715" s="1060"/>
      <c r="AA1715" s="468"/>
      <c r="AB1715" s="1173">
        <f t="shared" si="588"/>
        <v>0</v>
      </c>
      <c r="AC1715" s="1188"/>
      <c r="AE1715" s="3497"/>
    </row>
    <row r="1716" spans="1:31" ht="29.25" x14ac:dyDescent="0.25">
      <c r="A1716" s="219">
        <v>1</v>
      </c>
      <c r="B1716" s="2351" t="s">
        <v>310</v>
      </c>
      <c r="C1716" s="576"/>
      <c r="D1716" s="4"/>
      <c r="E1716" s="637"/>
      <c r="F1716" s="302"/>
      <c r="G1716" s="302"/>
      <c r="H1716" s="302"/>
      <c r="I1716" s="1604"/>
      <c r="J1716" s="1604"/>
      <c r="K1716" s="667"/>
      <c r="L1716" s="667"/>
      <c r="M1716" s="667"/>
      <c r="N1716" s="667"/>
      <c r="O1716" s="667"/>
      <c r="P1716" s="667"/>
      <c r="Q1716" s="472"/>
      <c r="R1716" s="898"/>
      <c r="S1716" s="472"/>
      <c r="T1716" s="918"/>
      <c r="U1716" s="472"/>
      <c r="V1716" s="472"/>
      <c r="W1716" s="472"/>
      <c r="X1716" s="472"/>
      <c r="Y1716" s="472"/>
      <c r="Z1716" s="1060"/>
      <c r="AA1716" s="468"/>
      <c r="AB1716" s="1173">
        <f t="shared" si="588"/>
        <v>0</v>
      </c>
      <c r="AC1716" s="1188"/>
      <c r="AE1716" s="3497"/>
    </row>
    <row r="1717" spans="1:31" x14ac:dyDescent="0.25">
      <c r="A1717" s="219">
        <v>1</v>
      </c>
      <c r="B1717" s="437" t="s">
        <v>303</v>
      </c>
      <c r="C1717" s="576"/>
      <c r="D1717" s="4"/>
      <c r="E1717" s="637"/>
      <c r="F1717" s="302"/>
      <c r="G1717" s="302"/>
      <c r="H1717" s="302"/>
      <c r="I1717" s="1604"/>
      <c r="J1717" s="1604"/>
      <c r="K1717" s="667"/>
      <c r="L1717" s="667"/>
      <c r="M1717" s="667"/>
      <c r="N1717" s="667"/>
      <c r="O1717" s="667"/>
      <c r="P1717" s="667"/>
      <c r="Q1717" s="472"/>
      <c r="R1717" s="898"/>
      <c r="S1717" s="472"/>
      <c r="T1717" s="918"/>
      <c r="U1717" s="472"/>
      <c r="V1717" s="472"/>
      <c r="W1717" s="472"/>
      <c r="X1717" s="472"/>
      <c r="Y1717" s="472"/>
      <c r="Z1717" s="1060"/>
      <c r="AA1717" s="468"/>
      <c r="AB1717" s="1173">
        <f t="shared" si="588"/>
        <v>0</v>
      </c>
      <c r="AC1717" s="1188"/>
      <c r="AE1717" s="3497"/>
    </row>
    <row r="1718" spans="1:31" ht="30" x14ac:dyDescent="0.25">
      <c r="A1718" s="219">
        <v>1</v>
      </c>
      <c r="B1718" s="614" t="s">
        <v>450</v>
      </c>
      <c r="C1718" s="576"/>
      <c r="D1718" s="4"/>
      <c r="E1718" s="637"/>
      <c r="F1718" s="302"/>
      <c r="G1718" s="302"/>
      <c r="H1718" s="302"/>
      <c r="I1718" s="1604"/>
      <c r="J1718" s="1604"/>
      <c r="K1718" s="667"/>
      <c r="L1718" s="667"/>
      <c r="M1718" s="667"/>
      <c r="N1718" s="667"/>
      <c r="O1718" s="667"/>
      <c r="P1718" s="667"/>
      <c r="Q1718" s="472"/>
      <c r="R1718" s="898"/>
      <c r="S1718" s="472"/>
      <c r="T1718" s="918"/>
      <c r="U1718" s="472"/>
      <c r="V1718" s="472"/>
      <c r="W1718" s="472"/>
      <c r="X1718" s="472"/>
      <c r="Y1718" s="472"/>
      <c r="Z1718" s="1060"/>
      <c r="AA1718" s="468"/>
      <c r="AB1718" s="1173">
        <f t="shared" si="588"/>
        <v>0</v>
      </c>
      <c r="AC1718" s="1188"/>
      <c r="AE1718" s="3497"/>
    </row>
    <row r="1719" spans="1:31" x14ac:dyDescent="0.25">
      <c r="A1719" s="219">
        <v>1</v>
      </c>
      <c r="B1719" s="437" t="s">
        <v>451</v>
      </c>
      <c r="C1719" s="576"/>
      <c r="D1719" s="4"/>
      <c r="E1719" s="3151"/>
      <c r="F1719" s="302"/>
      <c r="G1719" s="302"/>
      <c r="H1719" s="302"/>
      <c r="I1719" s="1604"/>
      <c r="J1719" s="1604"/>
      <c r="K1719" s="667"/>
      <c r="L1719" s="667"/>
      <c r="M1719" s="667"/>
      <c r="N1719" s="667"/>
      <c r="O1719" s="667"/>
      <c r="P1719" s="667"/>
      <c r="Q1719" s="472"/>
      <c r="R1719" s="898"/>
      <c r="S1719" s="472"/>
      <c r="T1719" s="918"/>
      <c r="U1719" s="472"/>
      <c r="V1719" s="472"/>
      <c r="W1719" s="472"/>
      <c r="X1719" s="472"/>
      <c r="Y1719" s="472"/>
      <c r="Z1719" s="1060"/>
      <c r="AA1719" s="468"/>
      <c r="AB1719" s="1173">
        <f t="shared" si="588"/>
        <v>0</v>
      </c>
      <c r="AC1719" s="1188"/>
      <c r="AE1719" s="3497"/>
    </row>
    <row r="1720" spans="1:31" ht="30" x14ac:dyDescent="0.25">
      <c r="A1720" s="219">
        <v>1</v>
      </c>
      <c r="B1720" s="437" t="s">
        <v>452</v>
      </c>
      <c r="C1720" s="576"/>
      <c r="D1720" s="4"/>
      <c r="E1720" s="637"/>
      <c r="F1720" s="302"/>
      <c r="G1720" s="302"/>
      <c r="H1720" s="302"/>
      <c r="I1720" s="1604"/>
      <c r="J1720" s="1604"/>
      <c r="K1720" s="667"/>
      <c r="L1720" s="667"/>
      <c r="M1720" s="667"/>
      <c r="N1720" s="667"/>
      <c r="O1720" s="667"/>
      <c r="P1720" s="667"/>
      <c r="Q1720" s="472"/>
      <c r="R1720" s="898"/>
      <c r="S1720" s="472"/>
      <c r="T1720" s="918"/>
      <c r="U1720" s="472"/>
      <c r="V1720" s="472"/>
      <c r="W1720" s="472"/>
      <c r="X1720" s="472"/>
      <c r="Y1720" s="472"/>
      <c r="Z1720" s="1060"/>
      <c r="AA1720" s="468"/>
      <c r="AB1720" s="1173">
        <f t="shared" si="588"/>
        <v>0</v>
      </c>
      <c r="AC1720" s="1188"/>
      <c r="AE1720" s="3497"/>
    </row>
    <row r="1721" spans="1:31" ht="45" x14ac:dyDescent="0.25">
      <c r="A1721" s="219">
        <v>1</v>
      </c>
      <c r="B1721" s="437" t="s">
        <v>453</v>
      </c>
      <c r="C1721" s="576"/>
      <c r="D1721" s="4"/>
      <c r="E1721" s="672"/>
      <c r="F1721" s="302"/>
      <c r="G1721" s="302"/>
      <c r="H1721" s="302"/>
      <c r="I1721" s="1604"/>
      <c r="J1721" s="1604"/>
      <c r="K1721" s="667"/>
      <c r="L1721" s="667"/>
      <c r="M1721" s="667"/>
      <c r="N1721" s="667"/>
      <c r="O1721" s="667"/>
      <c r="P1721" s="667"/>
      <c r="Q1721" s="472"/>
      <c r="R1721" s="898"/>
      <c r="S1721" s="472"/>
      <c r="T1721" s="918"/>
      <c r="U1721" s="472"/>
      <c r="V1721" s="472"/>
      <c r="W1721" s="472"/>
      <c r="X1721" s="472"/>
      <c r="Y1721" s="472"/>
      <c r="Z1721" s="1060"/>
      <c r="AA1721" s="468"/>
      <c r="AB1721" s="1173">
        <f t="shared" si="588"/>
        <v>0</v>
      </c>
      <c r="AC1721" s="1188"/>
      <c r="AE1721" s="3497"/>
    </row>
    <row r="1722" spans="1:31" ht="60" x14ac:dyDescent="0.25">
      <c r="A1722" s="219">
        <v>1</v>
      </c>
      <c r="B1722" s="437" t="s">
        <v>454</v>
      </c>
      <c r="C1722" s="576"/>
      <c r="D1722" s="4"/>
      <c r="E1722" s="673"/>
      <c r="F1722" s="302"/>
      <c r="G1722" s="302"/>
      <c r="H1722" s="302"/>
      <c r="I1722" s="1604"/>
      <c r="J1722" s="1604"/>
      <c r="K1722" s="667"/>
      <c r="L1722" s="667"/>
      <c r="M1722" s="667"/>
      <c r="N1722" s="667"/>
      <c r="O1722" s="667"/>
      <c r="P1722" s="667"/>
      <c r="Q1722" s="472"/>
      <c r="R1722" s="898"/>
      <c r="S1722" s="472"/>
      <c r="T1722" s="918"/>
      <c r="U1722" s="472"/>
      <c r="V1722" s="472"/>
      <c r="W1722" s="472"/>
      <c r="X1722" s="472"/>
      <c r="Y1722" s="472"/>
      <c r="Z1722" s="1060"/>
      <c r="AA1722" s="468"/>
      <c r="AB1722" s="1173">
        <f t="shared" si="588"/>
        <v>0</v>
      </c>
      <c r="AC1722" s="1188"/>
      <c r="AE1722" s="3497"/>
    </row>
    <row r="1723" spans="1:31" ht="45" x14ac:dyDescent="0.25">
      <c r="A1723" s="219">
        <v>1</v>
      </c>
      <c r="B1723" s="436" t="s">
        <v>455</v>
      </c>
      <c r="C1723" s="576"/>
      <c r="D1723" s="4"/>
      <c r="E1723" s="673"/>
      <c r="F1723" s="302"/>
      <c r="G1723" s="302"/>
      <c r="H1723" s="302"/>
      <c r="I1723" s="1604"/>
      <c r="J1723" s="1604"/>
      <c r="K1723" s="667"/>
      <c r="L1723" s="667"/>
      <c r="M1723" s="667"/>
      <c r="N1723" s="667"/>
      <c r="O1723" s="667"/>
      <c r="P1723" s="667"/>
      <c r="Q1723" s="472"/>
      <c r="R1723" s="898"/>
      <c r="S1723" s="472"/>
      <c r="T1723" s="918"/>
      <c r="U1723" s="472"/>
      <c r="V1723" s="472"/>
      <c r="W1723" s="472"/>
      <c r="X1723" s="472"/>
      <c r="Y1723" s="472"/>
      <c r="Z1723" s="1060"/>
      <c r="AA1723" s="468"/>
      <c r="AB1723" s="1173">
        <f t="shared" si="588"/>
        <v>0</v>
      </c>
      <c r="AC1723" s="1188"/>
      <c r="AE1723" s="3497"/>
    </row>
    <row r="1724" spans="1:31" ht="29.25" x14ac:dyDescent="0.25">
      <c r="A1724" s="219">
        <v>1</v>
      </c>
      <c r="B1724" s="666" t="s">
        <v>311</v>
      </c>
      <c r="C1724" s="576"/>
      <c r="D1724" s="4"/>
      <c r="E1724" s="347"/>
      <c r="F1724" s="302"/>
      <c r="G1724" s="302"/>
      <c r="H1724" s="302"/>
      <c r="I1724" s="1604"/>
      <c r="J1724" s="1604"/>
      <c r="K1724" s="667"/>
      <c r="L1724" s="667"/>
      <c r="M1724" s="667"/>
      <c r="N1724" s="667"/>
      <c r="O1724" s="667"/>
      <c r="P1724" s="667"/>
      <c r="Q1724" s="472"/>
      <c r="R1724" s="898"/>
      <c r="S1724" s="472"/>
      <c r="T1724" s="918"/>
      <c r="U1724" s="472"/>
      <c r="V1724" s="472"/>
      <c r="W1724" s="472"/>
      <c r="X1724" s="472"/>
      <c r="Y1724" s="472"/>
      <c r="Z1724" s="1060"/>
      <c r="AA1724" s="468"/>
      <c r="AB1724" s="1173">
        <f t="shared" si="588"/>
        <v>0</v>
      </c>
      <c r="AC1724" s="1188"/>
      <c r="AE1724" s="3497"/>
    </row>
    <row r="1725" spans="1:31" x14ac:dyDescent="0.25">
      <c r="A1725" s="219">
        <v>1</v>
      </c>
      <c r="B1725" s="666" t="s">
        <v>319</v>
      </c>
      <c r="C1725" s="576"/>
      <c r="D1725" s="4"/>
      <c r="E1725" s="347"/>
      <c r="F1725" s="302"/>
      <c r="G1725" s="302"/>
      <c r="H1725" s="302"/>
      <c r="I1725" s="1604"/>
      <c r="J1725" s="1604"/>
      <c r="K1725" s="667"/>
      <c r="L1725" s="667"/>
      <c r="M1725" s="667"/>
      <c r="N1725" s="667"/>
      <c r="O1725" s="667"/>
      <c r="P1725" s="667"/>
      <c r="Q1725" s="472"/>
      <c r="R1725" s="898"/>
      <c r="S1725" s="472"/>
      <c r="T1725" s="918"/>
      <c r="U1725" s="472"/>
      <c r="V1725" s="472"/>
      <c r="W1725" s="472"/>
      <c r="X1725" s="472"/>
      <c r="Y1725" s="472"/>
      <c r="Z1725" s="1060"/>
      <c r="AA1725" s="468"/>
      <c r="AB1725" s="1173">
        <f t="shared" si="588"/>
        <v>0</v>
      </c>
      <c r="AC1725" s="1188"/>
      <c r="AE1725" s="3497"/>
    </row>
    <row r="1726" spans="1:31" x14ac:dyDescent="0.25">
      <c r="A1726" s="219">
        <v>1</v>
      </c>
      <c r="B1726" s="4" t="s">
        <v>320</v>
      </c>
      <c r="C1726" s="576"/>
      <c r="D1726" s="4"/>
      <c r="E1726" s="347"/>
      <c r="F1726" s="302"/>
      <c r="G1726" s="302"/>
      <c r="H1726" s="302"/>
      <c r="I1726" s="1604"/>
      <c r="J1726" s="1604"/>
      <c r="K1726" s="667"/>
      <c r="L1726" s="667"/>
      <c r="M1726" s="667"/>
      <c r="N1726" s="667"/>
      <c r="O1726" s="667"/>
      <c r="P1726" s="667"/>
      <c r="Q1726" s="472"/>
      <c r="R1726" s="898"/>
      <c r="S1726" s="472"/>
      <c r="T1726" s="918"/>
      <c r="U1726" s="472"/>
      <c r="V1726" s="472"/>
      <c r="W1726" s="472"/>
      <c r="X1726" s="472"/>
      <c r="Y1726" s="472"/>
      <c r="Z1726" s="1060"/>
      <c r="AA1726" s="468"/>
      <c r="AB1726" s="1173">
        <f t="shared" si="588"/>
        <v>0</v>
      </c>
      <c r="AC1726" s="1188"/>
      <c r="AE1726" s="3497"/>
    </row>
    <row r="1727" spans="1:31" x14ac:dyDescent="0.25">
      <c r="A1727" s="219">
        <v>1</v>
      </c>
      <c r="B1727" s="680" t="s">
        <v>321</v>
      </c>
      <c r="C1727" s="576"/>
      <c r="D1727" s="4"/>
      <c r="E1727" s="347"/>
      <c r="F1727" s="302"/>
      <c r="G1727" s="302"/>
      <c r="H1727" s="302"/>
      <c r="I1727" s="1604"/>
      <c r="J1727" s="1604"/>
      <c r="K1727" s="667"/>
      <c r="L1727" s="667"/>
      <c r="M1727" s="667"/>
      <c r="N1727" s="667"/>
      <c r="O1727" s="667"/>
      <c r="P1727" s="667"/>
      <c r="Q1727" s="472"/>
      <c r="R1727" s="898"/>
      <c r="S1727" s="472"/>
      <c r="T1727" s="918"/>
      <c r="U1727" s="472"/>
      <c r="V1727" s="472"/>
      <c r="W1727" s="472"/>
      <c r="X1727" s="472"/>
      <c r="Y1727" s="472"/>
      <c r="Z1727" s="1060"/>
      <c r="AA1727" s="468"/>
      <c r="AB1727" s="1173">
        <f t="shared" si="588"/>
        <v>0</v>
      </c>
      <c r="AC1727" s="1188"/>
      <c r="AE1727" s="3497"/>
    </row>
    <row r="1728" spans="1:31" ht="29.25" x14ac:dyDescent="0.25">
      <c r="A1728" s="219">
        <v>1</v>
      </c>
      <c r="B1728" s="666" t="s">
        <v>304</v>
      </c>
      <c r="C1728" s="576"/>
      <c r="D1728" s="4"/>
      <c r="E1728" s="347"/>
      <c r="F1728" s="302"/>
      <c r="G1728" s="302"/>
      <c r="H1728" s="302"/>
      <c r="I1728" s="1604"/>
      <c r="J1728" s="1604"/>
      <c r="K1728" s="667"/>
      <c r="L1728" s="667"/>
      <c r="M1728" s="667"/>
      <c r="N1728" s="667"/>
      <c r="O1728" s="667"/>
      <c r="P1728" s="667"/>
      <c r="Q1728" s="472"/>
      <c r="R1728" s="898"/>
      <c r="S1728" s="472"/>
      <c r="T1728" s="918"/>
      <c r="U1728" s="472"/>
      <c r="V1728" s="472"/>
      <c r="W1728" s="472"/>
      <c r="X1728" s="472"/>
      <c r="Y1728" s="472"/>
      <c r="Z1728" s="1060"/>
      <c r="AA1728" s="468"/>
      <c r="AB1728" s="1173">
        <f t="shared" si="588"/>
        <v>0</v>
      </c>
      <c r="AC1728" s="1188"/>
      <c r="AE1728" s="3497"/>
    </row>
    <row r="1729" spans="1:31" ht="30" x14ac:dyDescent="0.25">
      <c r="A1729" s="219">
        <v>1</v>
      </c>
      <c r="B1729" s="662" t="s">
        <v>191</v>
      </c>
      <c r="C1729" s="576"/>
      <c r="D1729" s="4"/>
      <c r="E1729" s="347"/>
      <c r="F1729" s="205"/>
      <c r="G1729" s="302"/>
      <c r="H1729" s="302"/>
      <c r="I1729" s="1604"/>
      <c r="J1729" s="1604"/>
      <c r="K1729" s="203"/>
      <c r="L1729" s="203"/>
      <c r="M1729" s="203"/>
      <c r="N1729" s="203"/>
      <c r="O1729" s="203"/>
      <c r="P1729" s="203"/>
      <c r="Q1729" s="472"/>
      <c r="R1729" s="898"/>
      <c r="S1729" s="472">
        <f>Y1729-X1729-U1729</f>
        <v>0</v>
      </c>
      <c r="T1729" s="918"/>
      <c r="U1729" s="472"/>
      <c r="V1729" s="472"/>
      <c r="W1729" s="472"/>
      <c r="X1729" s="472"/>
      <c r="Y1729" s="472"/>
      <c r="Z1729" s="1060"/>
      <c r="AA1729" s="468"/>
      <c r="AB1729" s="1173">
        <f t="shared" si="588"/>
        <v>0</v>
      </c>
      <c r="AC1729" s="1188"/>
      <c r="AE1729" s="3497"/>
    </row>
    <row r="1730" spans="1:31" x14ac:dyDescent="0.25">
      <c r="B1730" s="666"/>
      <c r="C1730" s="576"/>
      <c r="D1730" s="4"/>
      <c r="E1730" s="347"/>
      <c r="F1730" s="205"/>
      <c r="G1730" s="302"/>
      <c r="H1730" s="302"/>
      <c r="I1730" s="1604"/>
      <c r="J1730" s="1604"/>
      <c r="K1730" s="203"/>
      <c r="L1730" s="203"/>
      <c r="M1730" s="203"/>
      <c r="N1730" s="203"/>
      <c r="O1730" s="203"/>
      <c r="P1730" s="203"/>
      <c r="Q1730" s="472"/>
      <c r="R1730" s="898"/>
      <c r="S1730" s="472"/>
      <c r="T1730" s="918"/>
      <c r="U1730" s="472"/>
      <c r="V1730" s="472"/>
      <c r="W1730" s="472"/>
      <c r="X1730" s="472"/>
      <c r="Y1730" s="472"/>
      <c r="Z1730" s="1060"/>
      <c r="AA1730" s="468"/>
      <c r="AB1730" s="1173">
        <f t="shared" si="588"/>
        <v>0</v>
      </c>
      <c r="AC1730" s="1188"/>
      <c r="AE1730" s="3497"/>
    </row>
    <row r="1731" spans="1:31" x14ac:dyDescent="0.25">
      <c r="A1731" s="219">
        <v>1</v>
      </c>
      <c r="B1731" s="654" t="s">
        <v>217</v>
      </c>
      <c r="C1731" s="576"/>
      <c r="D1731" s="4"/>
      <c r="E1731" s="347"/>
      <c r="F1731" s="205"/>
      <c r="G1731" s="205">
        <f>SUM(G1732:G1733)</f>
        <v>0</v>
      </c>
      <c r="H1731" s="302" t="e">
        <f t="shared" ref="H1731:H1738" si="597">G1731/F1731*100</f>
        <v>#DIV/0!</v>
      </c>
      <c r="I1731" s="1604"/>
      <c r="J1731" s="1604"/>
      <c r="K1731" s="203"/>
      <c r="L1731" s="203"/>
      <c r="M1731" s="203"/>
      <c r="N1731" s="203"/>
      <c r="O1731" s="203"/>
      <c r="P1731" s="203"/>
      <c r="Q1731" s="472"/>
      <c r="R1731" s="1008">
        <f t="shared" ref="R1731" si="598">Q1731/12*$B$4</f>
        <v>0</v>
      </c>
      <c r="S1731" s="472">
        <f>Y1731-X1731-U1731</f>
        <v>0</v>
      </c>
      <c r="T1731" s="918"/>
      <c r="U1731" s="472"/>
      <c r="V1731" s="472">
        <f>S1731-R1731</f>
        <v>0</v>
      </c>
      <c r="W1731" s="472"/>
      <c r="X1731" s="472"/>
      <c r="Y1731" s="472"/>
      <c r="Z1731" s="1076"/>
      <c r="AA1731" s="468"/>
      <c r="AB1731" s="1173">
        <f t="shared" si="588"/>
        <v>0</v>
      </c>
      <c r="AC1731" s="1188"/>
      <c r="AE1731" s="3497"/>
    </row>
    <row r="1732" spans="1:31" ht="30" x14ac:dyDescent="0.25">
      <c r="A1732" s="219">
        <v>1</v>
      </c>
      <c r="B1732" s="427" t="s">
        <v>259</v>
      </c>
      <c r="C1732" s="576"/>
      <c r="D1732" s="4"/>
      <c r="E1732" s="347"/>
      <c r="F1732" s="205"/>
      <c r="G1732" s="302"/>
      <c r="H1732" s="302" t="e">
        <f t="shared" si="597"/>
        <v>#DIV/0!</v>
      </c>
      <c r="I1732" s="1604"/>
      <c r="J1732" s="1604"/>
      <c r="K1732" s="203"/>
      <c r="L1732" s="203"/>
      <c r="M1732" s="203"/>
      <c r="N1732" s="203"/>
      <c r="O1732" s="203"/>
      <c r="P1732" s="203"/>
      <c r="Q1732" s="472"/>
      <c r="R1732" s="898"/>
      <c r="S1732" s="472">
        <f>Y1732-X1732-U1732</f>
        <v>0</v>
      </c>
      <c r="T1732" s="918"/>
      <c r="U1732" s="472"/>
      <c r="V1732" s="472"/>
      <c r="W1732" s="472"/>
      <c r="X1732" s="472"/>
      <c r="Y1732" s="472"/>
      <c r="Z1732" s="1060"/>
      <c r="AA1732" s="468"/>
      <c r="AB1732" s="1173">
        <f t="shared" si="588"/>
        <v>0</v>
      </c>
      <c r="AC1732" s="1188"/>
      <c r="AE1732" s="3497"/>
    </row>
    <row r="1733" spans="1:31" ht="30" x14ac:dyDescent="0.25">
      <c r="A1733" s="219">
        <v>1</v>
      </c>
      <c r="B1733" s="427" t="s">
        <v>264</v>
      </c>
      <c r="C1733" s="576"/>
      <c r="D1733" s="4"/>
      <c r="E1733" s="347"/>
      <c r="F1733" s="205"/>
      <c r="G1733" s="302"/>
      <c r="H1733" s="302" t="e">
        <f t="shared" si="597"/>
        <v>#DIV/0!</v>
      </c>
      <c r="I1733" s="1604"/>
      <c r="J1733" s="1604"/>
      <c r="K1733" s="203"/>
      <c r="L1733" s="203"/>
      <c r="M1733" s="203"/>
      <c r="N1733" s="203"/>
      <c r="O1733" s="203"/>
      <c r="P1733" s="203"/>
      <c r="Q1733" s="472"/>
      <c r="R1733" s="1007"/>
      <c r="S1733" s="472"/>
      <c r="T1733" s="1220"/>
      <c r="U1733" s="473"/>
      <c r="V1733" s="473"/>
      <c r="W1733" s="473"/>
      <c r="X1733" s="473"/>
      <c r="Y1733" s="473"/>
      <c r="Z1733" s="1060"/>
      <c r="AA1733" s="993"/>
      <c r="AB1733" s="1173">
        <f t="shared" si="588"/>
        <v>0</v>
      </c>
      <c r="AC1733" s="1188"/>
      <c r="AE1733" s="3497"/>
    </row>
    <row r="1734" spans="1:31" x14ac:dyDescent="0.25">
      <c r="A1734" s="219">
        <v>1</v>
      </c>
      <c r="B1734" s="616" t="s">
        <v>260</v>
      </c>
      <c r="C1734" s="576"/>
      <c r="D1734" s="4"/>
      <c r="E1734" s="640"/>
      <c r="F1734" s="640"/>
      <c r="G1734" s="640">
        <f>G1716+G1695</f>
        <v>0</v>
      </c>
      <c r="H1734" s="890" t="e">
        <f t="shared" si="597"/>
        <v>#DIV/0!</v>
      </c>
      <c r="I1734" s="1604"/>
      <c r="J1734" s="1604"/>
      <c r="K1734" s="203"/>
      <c r="L1734" s="203"/>
      <c r="M1734" s="203"/>
      <c r="N1734" s="203"/>
      <c r="O1734" s="203"/>
      <c r="P1734" s="203"/>
      <c r="Q1734" s="472"/>
      <c r="R1734" s="1007"/>
      <c r="S1734" s="472">
        <f>Y1734-X1734-U1734</f>
        <v>0</v>
      </c>
      <c r="T1734" s="1220"/>
      <c r="U1734" s="473"/>
      <c r="V1734" s="473"/>
      <c r="W1734" s="473"/>
      <c r="X1734" s="473"/>
      <c r="Y1734" s="473"/>
      <c r="Z1734" s="1064"/>
      <c r="AA1734" s="993"/>
      <c r="AB1734" s="1173">
        <f t="shared" si="588"/>
        <v>0</v>
      </c>
      <c r="AC1734" s="1188"/>
      <c r="AE1734" s="3497"/>
    </row>
    <row r="1735" spans="1:31" ht="29.25" x14ac:dyDescent="0.25">
      <c r="A1735" s="219">
        <v>1</v>
      </c>
      <c r="B1735" s="616" t="s">
        <v>273</v>
      </c>
      <c r="C1735" s="228"/>
      <c r="D1735" s="666"/>
      <c r="E1735" s="640"/>
      <c r="F1735" s="640"/>
      <c r="G1735" s="640">
        <f>G1706</f>
        <v>0</v>
      </c>
      <c r="H1735" s="890" t="e">
        <f t="shared" si="597"/>
        <v>#DIV/0!</v>
      </c>
      <c r="I1735" s="1604"/>
      <c r="J1735" s="1604"/>
      <c r="K1735" s="203"/>
      <c r="L1735" s="203"/>
      <c r="M1735" s="203"/>
      <c r="N1735" s="203"/>
      <c r="O1735" s="203"/>
      <c r="P1735" s="203"/>
      <c r="Q1735" s="472"/>
      <c r="R1735" s="1008"/>
      <c r="S1735" s="474"/>
      <c r="T1735" s="918">
        <f t="shared" ref="T1735" si="599">T1706</f>
        <v>0</v>
      </c>
      <c r="U1735" s="473"/>
      <c r="V1735" s="473"/>
      <c r="W1735" s="473"/>
      <c r="X1735" s="472"/>
      <c r="Y1735" s="473"/>
      <c r="Z1735" s="1064"/>
      <c r="AA1735" s="993"/>
      <c r="AB1735" s="1173">
        <f t="shared" si="588"/>
        <v>0</v>
      </c>
      <c r="AC1735" s="1188"/>
      <c r="AE1735" s="3497"/>
    </row>
    <row r="1736" spans="1:31" ht="29.25" x14ac:dyDescent="0.25">
      <c r="A1736" s="219">
        <v>1</v>
      </c>
      <c r="B1736" s="616" t="s">
        <v>261</v>
      </c>
      <c r="C1736" s="1733"/>
      <c r="D1736" s="4"/>
      <c r="E1736" s="640"/>
      <c r="F1736" s="640"/>
      <c r="G1736" s="640">
        <f>G1724+G1701</f>
        <v>0</v>
      </c>
      <c r="H1736" s="890" t="e">
        <f t="shared" si="597"/>
        <v>#DIV/0!</v>
      </c>
      <c r="I1736" s="1604"/>
      <c r="J1736" s="1604"/>
      <c r="K1736" s="203"/>
      <c r="L1736" s="203"/>
      <c r="M1736" s="203"/>
      <c r="N1736" s="203"/>
      <c r="O1736" s="203"/>
      <c r="P1736" s="203"/>
      <c r="Q1736" s="471"/>
      <c r="R1736" s="898"/>
      <c r="S1736" s="472">
        <f>Y1736-X1736-U1736</f>
        <v>0</v>
      </c>
      <c r="T1736" s="918"/>
      <c r="U1736" s="472"/>
      <c r="V1736" s="472"/>
      <c r="W1736" s="472"/>
      <c r="X1736" s="471"/>
      <c r="Y1736" s="472"/>
      <c r="Z1736" s="1064"/>
      <c r="AA1736" s="468"/>
      <c r="AB1736" s="1173">
        <f t="shared" si="588"/>
        <v>0</v>
      </c>
      <c r="AC1736" s="1188"/>
      <c r="AE1736" s="3497"/>
    </row>
    <row r="1737" spans="1:31" ht="29.25" x14ac:dyDescent="0.25">
      <c r="A1737" s="219">
        <v>1</v>
      </c>
      <c r="B1737" s="616" t="s">
        <v>262</v>
      </c>
      <c r="C1737" s="576"/>
      <c r="D1737" s="4"/>
      <c r="E1737" s="649"/>
      <c r="F1737" s="649"/>
      <c r="G1737" s="3281">
        <f t="shared" ref="G1737" si="600">G1728+G1704</f>
        <v>0</v>
      </c>
      <c r="H1737" s="890" t="e">
        <f t="shared" si="597"/>
        <v>#DIV/0!</v>
      </c>
      <c r="I1737" s="1604"/>
      <c r="J1737" s="1604"/>
      <c r="K1737" s="203"/>
      <c r="L1737" s="203"/>
      <c r="M1737" s="203"/>
      <c r="N1737" s="203"/>
      <c r="O1737" s="203"/>
      <c r="P1737" s="203"/>
      <c r="Q1737" s="472"/>
      <c r="R1737" s="1008"/>
      <c r="S1737" s="472"/>
      <c r="T1737" s="918"/>
      <c r="U1737" s="472"/>
      <c r="V1737" s="472"/>
      <c r="W1737" s="472"/>
      <c r="X1737" s="472"/>
      <c r="Y1737" s="472"/>
      <c r="Z1737" s="1064"/>
      <c r="AA1737" s="468"/>
      <c r="AB1737" s="1173">
        <f t="shared" ref="AB1737:AB1756" si="601">S1737-R1737-V1737</f>
        <v>0</v>
      </c>
      <c r="AC1737" s="1188"/>
      <c r="AE1737" s="3497"/>
    </row>
    <row r="1738" spans="1:31" x14ac:dyDescent="0.25">
      <c r="A1738" s="219">
        <v>1</v>
      </c>
      <c r="B1738" s="1239" t="s">
        <v>134</v>
      </c>
      <c r="C1738" s="1238"/>
      <c r="D1738" s="1239"/>
      <c r="E1738" s="650"/>
      <c r="F1738" s="3286"/>
      <c r="G1738" s="3283">
        <f>G1734+G1735+G1737+G1736*2.6</f>
        <v>0</v>
      </c>
      <c r="H1738" s="1757" t="e">
        <f t="shared" si="597"/>
        <v>#DIV/0!</v>
      </c>
      <c r="I1738" s="1824"/>
      <c r="J1738" s="1824"/>
      <c r="K1738" s="1747"/>
      <c r="L1738" s="1747"/>
      <c r="M1738" s="1747"/>
      <c r="N1738" s="1747"/>
      <c r="O1738" s="1747"/>
      <c r="P1738" s="1747"/>
      <c r="Q1738" s="470"/>
      <c r="R1738" s="1009">
        <f t="shared" ref="R1738:Y1738" si="602">SUM(R1737,R1731,R1706,R1694)</f>
        <v>0</v>
      </c>
      <c r="S1738" s="470">
        <f t="shared" si="602"/>
        <v>0</v>
      </c>
      <c r="T1738" s="922">
        <f t="shared" si="602"/>
        <v>0</v>
      </c>
      <c r="U1738" s="470">
        <f t="shared" si="602"/>
        <v>0</v>
      </c>
      <c r="V1738" s="470">
        <f t="shared" si="602"/>
        <v>0</v>
      </c>
      <c r="W1738" s="470">
        <f t="shared" si="602"/>
        <v>0</v>
      </c>
      <c r="X1738" s="470">
        <f t="shared" si="602"/>
        <v>0</v>
      </c>
      <c r="Y1738" s="470">
        <f t="shared" si="602"/>
        <v>0</v>
      </c>
      <c r="Z1738" s="1758"/>
      <c r="AA1738" s="998"/>
      <c r="AB1738" s="1173">
        <f t="shared" si="601"/>
        <v>0</v>
      </c>
      <c r="AC1738" s="1188"/>
      <c r="AE1738" s="3497"/>
    </row>
    <row r="1739" spans="1:31" x14ac:dyDescent="0.25">
      <c r="A1739" s="219">
        <v>1</v>
      </c>
      <c r="B1739" s="220" t="s">
        <v>28</v>
      </c>
      <c r="C1739" s="588"/>
      <c r="D1739" s="1242"/>
      <c r="E1739" s="368"/>
      <c r="F1739" s="2163"/>
      <c r="G1739" s="965"/>
      <c r="H1739" s="965"/>
      <c r="I1739" s="1596"/>
      <c r="J1739" s="1596"/>
      <c r="K1739" s="447"/>
      <c r="L1739" s="447"/>
      <c r="M1739" s="447"/>
      <c r="N1739" s="447"/>
      <c r="O1739" s="447"/>
      <c r="P1739" s="447"/>
      <c r="Q1739" s="471"/>
      <c r="R1739" s="897"/>
      <c r="S1739" s="471">
        <f t="shared" ref="S1739:S1748" si="603">Y1739-X1739-U1739</f>
        <v>0</v>
      </c>
      <c r="T1739" s="921"/>
      <c r="U1739" s="471"/>
      <c r="V1739" s="471"/>
      <c r="W1739" s="471"/>
      <c r="X1739" s="471"/>
      <c r="Y1739" s="471"/>
      <c r="Z1739" s="1096"/>
      <c r="AA1739" s="511"/>
      <c r="AB1739" s="1173">
        <f t="shared" si="601"/>
        <v>0</v>
      </c>
      <c r="AC1739" s="1188"/>
      <c r="AE1739" s="3497"/>
    </row>
    <row r="1740" spans="1:31" x14ac:dyDescent="0.25">
      <c r="A1740" s="219">
        <v>1</v>
      </c>
      <c r="B1740" s="2" t="s">
        <v>123</v>
      </c>
      <c r="C1740" s="589"/>
      <c r="D1740" s="2"/>
      <c r="E1740" s="351"/>
      <c r="F1740" s="309"/>
      <c r="G1740" s="309"/>
      <c r="H1740" s="309"/>
      <c r="I1740" s="1604"/>
      <c r="J1740" s="1604"/>
      <c r="K1740" s="890"/>
      <c r="L1740" s="890"/>
      <c r="M1740" s="890"/>
      <c r="N1740" s="890"/>
      <c r="O1740" s="890"/>
      <c r="P1740" s="890"/>
      <c r="Q1740" s="472"/>
      <c r="R1740" s="898"/>
      <c r="S1740" s="472">
        <f t="shared" si="603"/>
        <v>0</v>
      </c>
      <c r="T1740" s="918"/>
      <c r="U1740" s="472"/>
      <c r="V1740" s="472"/>
      <c r="W1740" s="472"/>
      <c r="X1740" s="472"/>
      <c r="Y1740" s="472"/>
      <c r="Z1740" s="1080"/>
      <c r="AA1740" s="468"/>
      <c r="AB1740" s="1173">
        <f t="shared" si="601"/>
        <v>0</v>
      </c>
      <c r="AC1740" s="1188"/>
      <c r="AE1740" s="3497"/>
    </row>
    <row r="1741" spans="1:31" s="229" customFormat="1" x14ac:dyDescent="0.25">
      <c r="A1741" s="219">
        <v>1</v>
      </c>
      <c r="B1741" s="214" t="s">
        <v>64</v>
      </c>
      <c r="C1741" s="565"/>
      <c r="D1741" s="1771"/>
      <c r="E1741" s="351"/>
      <c r="F1741" s="205"/>
      <c r="G1741" s="205"/>
      <c r="H1741" s="1233" t="e">
        <f>G1741/F1741*100</f>
        <v>#DIV/0!</v>
      </c>
      <c r="I1741" s="958">
        <v>8</v>
      </c>
      <c r="J1741" s="243" t="e">
        <f>M1741/G1741</f>
        <v>#DIV/0!</v>
      </c>
      <c r="K1741" s="244">
        <f>ROUND(E1741*I1741,0)</f>
        <v>0</v>
      </c>
      <c r="L1741" s="244">
        <f>ROUND(K1741/12*$B$4,0)</f>
        <v>0</v>
      </c>
      <c r="M1741" s="244"/>
      <c r="N1741" s="244" t="e">
        <f>M1741/L1741*100</f>
        <v>#DIV/0!</v>
      </c>
      <c r="O1741" s="1872" t="e">
        <f>ROUND(K1741/D1741,0)</f>
        <v>#DIV/0!</v>
      </c>
      <c r="P1741" s="244" t="e">
        <f>M1741/$B$4*12/O1741</f>
        <v>#DIV/0!</v>
      </c>
      <c r="Q1741" s="472"/>
      <c r="R1741" s="898"/>
      <c r="S1741" s="472">
        <f t="shared" si="603"/>
        <v>0</v>
      </c>
      <c r="T1741" s="918"/>
      <c r="U1741" s="472"/>
      <c r="V1741" s="472">
        <f>S1741-R1741</f>
        <v>0</v>
      </c>
      <c r="W1741" s="472"/>
      <c r="X1741" s="472"/>
      <c r="Y1741" s="472"/>
      <c r="Z1741" s="1076"/>
      <c r="AA1741" s="468"/>
      <c r="AB1741" s="1173">
        <f t="shared" si="601"/>
        <v>0</v>
      </c>
      <c r="AC1741" s="1188"/>
      <c r="AE1741" s="3497"/>
    </row>
    <row r="1742" spans="1:31" s="229" customFormat="1" x14ac:dyDescent="0.25">
      <c r="A1742" s="219">
        <v>1</v>
      </c>
      <c r="B1742" s="1475" t="s">
        <v>176</v>
      </c>
      <c r="C1742" s="1372"/>
      <c r="D1742" s="1821"/>
      <c r="E1742" s="353"/>
      <c r="F1742" s="435"/>
      <c r="G1742" s="435">
        <f t="shared" ref="G1742:G1743" si="604">SUM(G1741)</f>
        <v>0</v>
      </c>
      <c r="H1742" s="249" t="e">
        <f>G1742/F1742*100</f>
        <v>#DIV/0!</v>
      </c>
      <c r="I1742" s="1626">
        <f>IF(E1742=0,0,K1742/E1742)</f>
        <v>0</v>
      </c>
      <c r="J1742" s="1232" t="e">
        <f>M1742/G1742</f>
        <v>#DIV/0!</v>
      </c>
      <c r="K1742" s="1296">
        <f t="shared" ref="K1742:M1743" si="605">SUM(K1741)</f>
        <v>0</v>
      </c>
      <c r="L1742" s="1296">
        <f t="shared" si="605"/>
        <v>0</v>
      </c>
      <c r="M1742" s="1296">
        <f t="shared" si="605"/>
        <v>0</v>
      </c>
      <c r="N1742" s="1296" t="e">
        <f>M1742/L1742*100</f>
        <v>#DIV/0!</v>
      </c>
      <c r="O1742" s="1296" t="e">
        <f>SUM(O1741)</f>
        <v>#DIV/0!</v>
      </c>
      <c r="P1742" s="408" t="e">
        <f>M1742/$B$4*12/O1742</f>
        <v>#DIV/0!</v>
      </c>
      <c r="Q1742" s="473"/>
      <c r="R1742" s="1007"/>
      <c r="S1742" s="473">
        <f t="shared" si="603"/>
        <v>0</v>
      </c>
      <c r="T1742" s="1220"/>
      <c r="U1742" s="473"/>
      <c r="V1742" s="473"/>
      <c r="W1742" s="473"/>
      <c r="X1742" s="473"/>
      <c r="Y1742" s="473"/>
      <c r="Z1742" s="1099"/>
      <c r="AA1742" s="993"/>
      <c r="AB1742" s="1173">
        <f t="shared" si="601"/>
        <v>0</v>
      </c>
      <c r="AC1742" s="1188"/>
      <c r="AE1742" s="3497"/>
    </row>
    <row r="1743" spans="1:31" ht="30" thickBot="1" x14ac:dyDescent="0.3">
      <c r="A1743" s="219">
        <v>1</v>
      </c>
      <c r="B1743" s="230" t="s">
        <v>201</v>
      </c>
      <c r="C1743" s="230"/>
      <c r="D1743" s="230"/>
      <c r="E1743" s="374"/>
      <c r="F1743" s="1729"/>
      <c r="G1743" s="1729">
        <f t="shared" si="604"/>
        <v>0</v>
      </c>
      <c r="H1743" s="1729" t="e">
        <f>G1743/F1743*100</f>
        <v>#DIV/0!</v>
      </c>
      <c r="I1743" s="1274">
        <f>IF(E1743=0,0,K1743/E1743)</f>
        <v>0</v>
      </c>
      <c r="J1743" s="1274" t="e">
        <f>M1743/G1743</f>
        <v>#DIV/0!</v>
      </c>
      <c r="K1743" s="1730">
        <f t="shared" si="605"/>
        <v>0</v>
      </c>
      <c r="L1743" s="1730">
        <f t="shared" si="605"/>
        <v>0</v>
      </c>
      <c r="M1743" s="1730">
        <f t="shared" si="605"/>
        <v>0</v>
      </c>
      <c r="N1743" s="1379" t="e">
        <f>M1743/L1743*100</f>
        <v>#DIV/0!</v>
      </c>
      <c r="O1743" s="1323" t="e">
        <f>SUM(O1742)</f>
        <v>#DIV/0!</v>
      </c>
      <c r="P1743" s="1276" t="e">
        <f>M1743/$B$4*12/O1743</f>
        <v>#DIV/0!</v>
      </c>
      <c r="Q1743" s="477"/>
      <c r="R1743" s="1012">
        <f t="shared" ref="R1743" si="606">Q1743/12*$B$4</f>
        <v>0</v>
      </c>
      <c r="S1743" s="477">
        <f t="shared" si="603"/>
        <v>0</v>
      </c>
      <c r="T1743" s="920"/>
      <c r="U1743" s="477"/>
      <c r="V1743" s="477">
        <f>S1743-R1743</f>
        <v>0</v>
      </c>
      <c r="W1743" s="477"/>
      <c r="X1743" s="477"/>
      <c r="Y1743" s="477"/>
      <c r="Z1743" s="1731"/>
      <c r="AA1743" s="1040"/>
      <c r="AB1743" s="1173">
        <f t="shared" si="601"/>
        <v>0</v>
      </c>
      <c r="AC1743" s="1188"/>
      <c r="AE1743" s="3497"/>
    </row>
    <row r="1744" spans="1:31" ht="15.75" thickBot="1" x14ac:dyDescent="0.3">
      <c r="A1744" s="219">
        <v>1</v>
      </c>
      <c r="B1744" s="1762" t="s">
        <v>277</v>
      </c>
      <c r="C1744" s="1763"/>
      <c r="D1744" s="1762"/>
      <c r="E1744" s="383"/>
      <c r="F1744" s="1845"/>
      <c r="G1744" s="1845"/>
      <c r="H1744" s="1845"/>
      <c r="I1744" s="1599"/>
      <c r="J1744" s="1599"/>
      <c r="K1744" s="1869"/>
      <c r="L1744" s="1869"/>
      <c r="M1744" s="1869">
        <f>SUM(M1738,M1743)</f>
        <v>0</v>
      </c>
      <c r="N1744" s="1869"/>
      <c r="O1744" s="1869"/>
      <c r="P1744" s="1869"/>
      <c r="Q1744" s="478"/>
      <c r="R1744" s="899">
        <f t="shared" ref="R1744" si="607">SUM(R1738,R1743)</f>
        <v>0</v>
      </c>
      <c r="S1744" s="478">
        <f t="shared" si="603"/>
        <v>0</v>
      </c>
      <c r="T1744" s="923"/>
      <c r="U1744" s="247"/>
      <c r="V1744" s="478">
        <f>SUM(V1738,V1743)</f>
        <v>0</v>
      </c>
      <c r="W1744" s="478">
        <f>SUM(W1738,W1743)</f>
        <v>0</v>
      </c>
      <c r="X1744" s="247">
        <f>SUM(X1738,X1743)</f>
        <v>0</v>
      </c>
      <c r="Y1744" s="478">
        <f>SUM(Y1738,Y1743)</f>
        <v>0</v>
      </c>
      <c r="Z1744" s="1100"/>
      <c r="AA1744" s="995"/>
      <c r="AB1744" s="1173">
        <f t="shared" si="601"/>
        <v>0</v>
      </c>
      <c r="AC1744" s="1188"/>
      <c r="AE1744" s="3497"/>
    </row>
    <row r="1745" spans="1:31" x14ac:dyDescent="0.25">
      <c r="A1745" s="219">
        <v>1</v>
      </c>
      <c r="B1745" s="1822"/>
      <c r="C1745" s="1823"/>
      <c r="D1745" s="1822"/>
      <c r="E1745" s="368"/>
      <c r="F1745" s="965"/>
      <c r="G1745" s="965"/>
      <c r="H1745" s="965"/>
      <c r="I1745" s="1600"/>
      <c r="J1745" s="1600"/>
      <c r="K1745" s="308"/>
      <c r="L1745" s="308"/>
      <c r="M1745" s="2348"/>
      <c r="N1745" s="308"/>
      <c r="O1745" s="308"/>
      <c r="P1745" s="308"/>
      <c r="Q1745" s="471"/>
      <c r="R1745" s="897"/>
      <c r="S1745" s="471">
        <f t="shared" si="603"/>
        <v>0</v>
      </c>
      <c r="T1745" s="921"/>
      <c r="U1745" s="471"/>
      <c r="V1745" s="471"/>
      <c r="W1745" s="471"/>
      <c r="X1745" s="471"/>
      <c r="Y1745" s="471"/>
      <c r="Z1745" s="1096"/>
      <c r="AA1745" s="511"/>
      <c r="AB1745" s="1173">
        <f t="shared" si="601"/>
        <v>0</v>
      </c>
      <c r="AC1745" s="1188"/>
      <c r="AE1745" s="3497"/>
    </row>
    <row r="1746" spans="1:31" ht="43.5" x14ac:dyDescent="0.25">
      <c r="A1746" s="219">
        <v>1</v>
      </c>
      <c r="B1746" s="1178" t="s">
        <v>377</v>
      </c>
      <c r="C1746" s="1178"/>
      <c r="D1746" s="1722"/>
      <c r="E1746" s="351"/>
      <c r="F1746" s="309"/>
      <c r="G1746" s="309"/>
      <c r="H1746" s="309"/>
      <c r="I1746" s="958"/>
      <c r="J1746" s="958"/>
      <c r="K1746" s="302"/>
      <c r="L1746" s="302"/>
      <c r="M1746" s="302"/>
      <c r="N1746" s="302"/>
      <c r="O1746" s="302"/>
      <c r="P1746" s="302"/>
      <c r="Q1746" s="472"/>
      <c r="R1746" s="898"/>
      <c r="S1746" s="472">
        <f t="shared" si="603"/>
        <v>0</v>
      </c>
      <c r="T1746" s="918"/>
      <c r="U1746" s="472"/>
      <c r="V1746" s="472"/>
      <c r="W1746" s="472"/>
      <c r="X1746" s="472"/>
      <c r="Y1746" s="472"/>
      <c r="Z1746" s="1080"/>
      <c r="AA1746" s="468"/>
      <c r="AB1746" s="1173">
        <f t="shared" si="601"/>
        <v>0</v>
      </c>
      <c r="AC1746" s="1188"/>
      <c r="AE1746" s="3497"/>
    </row>
    <row r="1747" spans="1:31" x14ac:dyDescent="0.25">
      <c r="A1747" s="219">
        <v>1</v>
      </c>
      <c r="B1747" s="633" t="s">
        <v>194</v>
      </c>
      <c r="C1747" s="575"/>
      <c r="D1747" s="677"/>
      <c r="E1747" s="349"/>
      <c r="F1747" s="667"/>
      <c r="G1747" s="667"/>
      <c r="H1747" s="667"/>
      <c r="I1747" s="958"/>
      <c r="J1747" s="958"/>
      <c r="K1747" s="302"/>
      <c r="L1747" s="302"/>
      <c r="M1747" s="302"/>
      <c r="N1747" s="302"/>
      <c r="O1747" s="302"/>
      <c r="P1747" s="302"/>
      <c r="Q1747" s="472"/>
      <c r="R1747" s="1008">
        <f t="shared" ref="R1747" si="608">Q1747/12*$B$4</f>
        <v>0</v>
      </c>
      <c r="S1747" s="472">
        <f t="shared" si="603"/>
        <v>13.906270000000001</v>
      </c>
      <c r="T1747" s="918"/>
      <c r="U1747" s="472"/>
      <c r="V1747" s="472">
        <f>S1747-R1747</f>
        <v>13.906270000000001</v>
      </c>
      <c r="W1747" s="472"/>
      <c r="X1747" s="472"/>
      <c r="Y1747" s="472">
        <v>13.906270000000001</v>
      </c>
      <c r="Z1747" s="1097"/>
      <c r="AA1747" s="468"/>
      <c r="AB1747" s="1173">
        <f t="shared" si="601"/>
        <v>0</v>
      </c>
      <c r="AC1747" s="1188"/>
      <c r="AE1747" s="3497"/>
    </row>
    <row r="1748" spans="1:31" ht="29.25" x14ac:dyDescent="0.25">
      <c r="A1748" s="219">
        <v>1</v>
      </c>
      <c r="B1748" s="2351" t="s">
        <v>270</v>
      </c>
      <c r="C1748" s="576"/>
      <c r="D1748" s="4"/>
      <c r="E1748" s="635"/>
      <c r="F1748" s="635"/>
      <c r="G1748" s="635">
        <f t="shared" ref="G1748" si="609">G1750+G1752+G1753</f>
        <v>5</v>
      </c>
      <c r="H1748" s="302" t="e">
        <f>G1748/F1748*100</f>
        <v>#DIV/0!</v>
      </c>
      <c r="I1748" s="1604"/>
      <c r="J1748" s="1604"/>
      <c r="K1748" s="667"/>
      <c r="L1748" s="667"/>
      <c r="M1748" s="667"/>
      <c r="N1748" s="667"/>
      <c r="O1748" s="667"/>
      <c r="P1748" s="667"/>
      <c r="Q1748" s="472"/>
      <c r="R1748" s="898"/>
      <c r="S1748" s="472">
        <f t="shared" si="603"/>
        <v>0</v>
      </c>
      <c r="T1748" s="918"/>
      <c r="U1748" s="472"/>
      <c r="V1748" s="472"/>
      <c r="W1748" s="472"/>
      <c r="X1748" s="472"/>
      <c r="Y1748" s="3133"/>
      <c r="Z1748" s="1060"/>
      <c r="AA1748" s="468"/>
      <c r="AB1748" s="1173">
        <f t="shared" si="601"/>
        <v>0</v>
      </c>
      <c r="AC1748" s="1188"/>
      <c r="AE1748" s="3497"/>
    </row>
    <row r="1749" spans="1:31" ht="30" x14ac:dyDescent="0.25">
      <c r="A1749" s="219">
        <v>1</v>
      </c>
      <c r="B1749" s="436" t="s">
        <v>193</v>
      </c>
      <c r="C1749" s="576"/>
      <c r="D1749" s="4"/>
      <c r="E1749" s="635"/>
      <c r="F1749" s="302"/>
      <c r="G1749" s="302"/>
      <c r="H1749" s="302"/>
      <c r="I1749" s="1604"/>
      <c r="J1749" s="1604"/>
      <c r="K1749" s="667"/>
      <c r="L1749" s="667"/>
      <c r="M1749" s="667"/>
      <c r="N1749" s="667"/>
      <c r="O1749" s="667"/>
      <c r="P1749" s="667"/>
      <c r="Q1749" s="472"/>
      <c r="R1749" s="898"/>
      <c r="S1749" s="472"/>
      <c r="T1749" s="918"/>
      <c r="U1749" s="472"/>
      <c r="V1749" s="472"/>
      <c r="W1749" s="472"/>
      <c r="X1749" s="472"/>
      <c r="Y1749" s="472"/>
      <c r="Z1749" s="1060"/>
      <c r="AA1749" s="468"/>
      <c r="AB1749" s="1173">
        <f t="shared" si="601"/>
        <v>0</v>
      </c>
      <c r="AC1749" s="1188"/>
      <c r="AE1749" s="3497"/>
    </row>
    <row r="1750" spans="1:31" ht="30" x14ac:dyDescent="0.25">
      <c r="A1750" s="219">
        <v>1</v>
      </c>
      <c r="B1750" s="437" t="s">
        <v>461</v>
      </c>
      <c r="C1750" s="576"/>
      <c r="D1750" s="4"/>
      <c r="E1750" s="636"/>
      <c r="F1750" s="302"/>
      <c r="G1750" s="302">
        <v>2</v>
      </c>
      <c r="H1750" s="302" t="e">
        <f>G1750/F1750*100</f>
        <v>#DIV/0!</v>
      </c>
      <c r="I1750" s="1604"/>
      <c r="J1750" s="1604"/>
      <c r="K1750" s="667"/>
      <c r="L1750" s="667"/>
      <c r="M1750" s="667"/>
      <c r="N1750" s="667"/>
      <c r="O1750" s="667"/>
      <c r="P1750" s="667"/>
      <c r="Q1750" s="472"/>
      <c r="R1750" s="898"/>
      <c r="S1750" s="472"/>
      <c r="T1750" s="918"/>
      <c r="U1750" s="472"/>
      <c r="V1750" s="472"/>
      <c r="W1750" s="472"/>
      <c r="X1750" s="472"/>
      <c r="Y1750" s="472"/>
      <c r="Z1750" s="1060"/>
      <c r="AA1750" s="468"/>
      <c r="AB1750" s="1173">
        <f t="shared" si="601"/>
        <v>0</v>
      </c>
      <c r="AC1750" s="1188"/>
      <c r="AE1750" s="3497"/>
    </row>
    <row r="1751" spans="1:31" ht="60" x14ac:dyDescent="0.25">
      <c r="A1751" s="219">
        <v>1</v>
      </c>
      <c r="B1751" s="437" t="s">
        <v>462</v>
      </c>
      <c r="C1751" s="576"/>
      <c r="D1751" s="4"/>
      <c r="E1751" s="636"/>
      <c r="F1751" s="302"/>
      <c r="G1751" s="302"/>
      <c r="H1751" s="302"/>
      <c r="I1751" s="1604"/>
      <c r="J1751" s="1604"/>
      <c r="K1751" s="667"/>
      <c r="L1751" s="667"/>
      <c r="M1751" s="667"/>
      <c r="N1751" s="667"/>
      <c r="O1751" s="667"/>
      <c r="P1751" s="667"/>
      <c r="Q1751" s="472"/>
      <c r="R1751" s="898"/>
      <c r="S1751" s="472"/>
      <c r="T1751" s="918"/>
      <c r="U1751" s="472"/>
      <c r="V1751" s="472"/>
      <c r="W1751" s="472"/>
      <c r="X1751" s="472"/>
      <c r="Y1751" s="472"/>
      <c r="Z1751" s="1060"/>
      <c r="AA1751" s="468"/>
      <c r="AB1751" s="1173">
        <f t="shared" si="601"/>
        <v>0</v>
      </c>
      <c r="AC1751" s="1188"/>
      <c r="AE1751" s="3497"/>
    </row>
    <row r="1752" spans="1:31" ht="45" x14ac:dyDescent="0.25">
      <c r="A1752" s="219">
        <v>1</v>
      </c>
      <c r="B1752" s="437" t="s">
        <v>463</v>
      </c>
      <c r="C1752" s="576"/>
      <c r="D1752" s="4"/>
      <c r="E1752" s="636"/>
      <c r="F1752" s="302"/>
      <c r="G1752" s="302">
        <v>3</v>
      </c>
      <c r="H1752" s="302" t="e">
        <f>G1752/F1752*100</f>
        <v>#DIV/0!</v>
      </c>
      <c r="I1752" s="1604"/>
      <c r="J1752" s="1604"/>
      <c r="K1752" s="667"/>
      <c r="L1752" s="667"/>
      <c r="M1752" s="667"/>
      <c r="N1752" s="667"/>
      <c r="O1752" s="667"/>
      <c r="P1752" s="667"/>
      <c r="Q1752" s="472"/>
      <c r="R1752" s="898"/>
      <c r="S1752" s="472"/>
      <c r="T1752" s="918"/>
      <c r="U1752" s="472"/>
      <c r="V1752" s="472"/>
      <c r="W1752" s="472"/>
      <c r="X1752" s="472"/>
      <c r="Y1752" s="472"/>
      <c r="Z1752" s="1060"/>
      <c r="AA1752" s="468"/>
      <c r="AB1752" s="1173">
        <f t="shared" si="601"/>
        <v>0</v>
      </c>
      <c r="AC1752" s="1188"/>
      <c r="AE1752" s="3497"/>
    </row>
    <row r="1753" spans="1:31" ht="90" x14ac:dyDescent="0.25">
      <c r="A1753" s="219">
        <v>1</v>
      </c>
      <c r="B1753" s="437" t="s">
        <v>464</v>
      </c>
      <c r="C1753" s="576"/>
      <c r="D1753" s="4"/>
      <c r="E1753" s="636"/>
      <c r="F1753" s="302"/>
      <c r="G1753" s="302"/>
      <c r="H1753" s="302"/>
      <c r="I1753" s="1604"/>
      <c r="J1753" s="1604"/>
      <c r="K1753" s="667"/>
      <c r="L1753" s="667"/>
      <c r="M1753" s="667"/>
      <c r="N1753" s="667"/>
      <c r="O1753" s="667"/>
      <c r="P1753" s="667"/>
      <c r="Q1753" s="472"/>
      <c r="R1753" s="898"/>
      <c r="S1753" s="472"/>
      <c r="T1753" s="918"/>
      <c r="U1753" s="472"/>
      <c r="V1753" s="472"/>
      <c r="W1753" s="472"/>
      <c r="X1753" s="472"/>
      <c r="Y1753" s="472"/>
      <c r="Z1753" s="1060"/>
      <c r="AA1753" s="468"/>
      <c r="AB1753" s="1173">
        <f t="shared" si="601"/>
        <v>0</v>
      </c>
      <c r="AC1753" s="1188"/>
      <c r="AE1753" s="3497"/>
    </row>
    <row r="1754" spans="1:31" ht="29.25" x14ac:dyDescent="0.25">
      <c r="B1754" s="411" t="s">
        <v>131</v>
      </c>
      <c r="C1754" s="576"/>
      <c r="D1754" s="4"/>
      <c r="E1754" s="635"/>
      <c r="F1754" s="635"/>
      <c r="G1754" s="635">
        <f t="shared" ref="G1754" si="610">G1755+G1756</f>
        <v>5</v>
      </c>
      <c r="H1754" s="302" t="e">
        <f>G1754/F1754*100</f>
        <v>#DIV/0!</v>
      </c>
      <c r="I1754" s="1604"/>
      <c r="J1754" s="1604"/>
      <c r="K1754" s="667"/>
      <c r="L1754" s="667"/>
      <c r="M1754" s="667"/>
      <c r="N1754" s="667"/>
      <c r="O1754" s="667"/>
      <c r="P1754" s="667"/>
      <c r="Q1754" s="472"/>
      <c r="R1754" s="898"/>
      <c r="S1754" s="472"/>
      <c r="T1754" s="918"/>
      <c r="U1754" s="472"/>
      <c r="V1754" s="472"/>
      <c r="W1754" s="472"/>
      <c r="X1754" s="472"/>
      <c r="Y1754" s="472"/>
      <c r="Z1754" s="1060"/>
      <c r="AA1754" s="468"/>
      <c r="AB1754" s="1173">
        <f t="shared" si="601"/>
        <v>0</v>
      </c>
      <c r="AC1754" s="1188"/>
      <c r="AE1754" s="3497"/>
    </row>
    <row r="1755" spans="1:31" x14ac:dyDescent="0.25">
      <c r="A1755" s="219">
        <v>1</v>
      </c>
      <c r="B1755" s="256" t="s">
        <v>222</v>
      </c>
      <c r="C1755" s="576"/>
      <c r="D1755" s="4"/>
      <c r="E1755" s="636"/>
      <c r="F1755" s="302"/>
      <c r="G1755" s="302">
        <v>5</v>
      </c>
      <c r="H1755" s="302" t="e">
        <f>G1755/F1755*100</f>
        <v>#DIV/0!</v>
      </c>
      <c r="I1755" s="1604"/>
      <c r="J1755" s="1604"/>
      <c r="K1755" s="667"/>
      <c r="L1755" s="667"/>
      <c r="M1755" s="667"/>
      <c r="N1755" s="667"/>
      <c r="O1755" s="667"/>
      <c r="P1755" s="667"/>
      <c r="Q1755" s="472"/>
      <c r="R1755" s="898"/>
      <c r="S1755" s="472"/>
      <c r="T1755" s="918"/>
      <c r="U1755" s="472"/>
      <c r="V1755" s="472"/>
      <c r="W1755" s="472"/>
      <c r="X1755" s="472"/>
      <c r="Y1755" s="472"/>
      <c r="Z1755" s="1060"/>
      <c r="AA1755" s="468"/>
      <c r="AB1755" s="1173">
        <f t="shared" si="601"/>
        <v>0</v>
      </c>
      <c r="AC1755" s="1188"/>
      <c r="AE1755" s="3497"/>
    </row>
    <row r="1756" spans="1:31" ht="45" x14ac:dyDescent="0.25">
      <c r="A1756" s="219">
        <v>1</v>
      </c>
      <c r="B1756" s="256" t="s">
        <v>465</v>
      </c>
      <c r="C1756" s="576"/>
      <c r="D1756" s="4"/>
      <c r="E1756" s="636"/>
      <c r="F1756" s="302"/>
      <c r="G1756" s="302"/>
      <c r="H1756" s="302" t="e">
        <f>G1756/F1756*100</f>
        <v>#DIV/0!</v>
      </c>
      <c r="I1756" s="1604"/>
      <c r="J1756" s="1604"/>
      <c r="K1756" s="667"/>
      <c r="L1756" s="667"/>
      <c r="M1756" s="667"/>
      <c r="N1756" s="667"/>
      <c r="O1756" s="667"/>
      <c r="P1756" s="667"/>
      <c r="Q1756" s="472"/>
      <c r="R1756" s="898"/>
      <c r="S1756" s="472"/>
      <c r="T1756" s="918"/>
      <c r="U1756" s="472"/>
      <c r="V1756" s="472"/>
      <c r="W1756" s="472"/>
      <c r="X1756" s="472"/>
      <c r="Y1756" s="472"/>
      <c r="Z1756" s="1060"/>
      <c r="AA1756" s="468"/>
      <c r="AB1756" s="1173">
        <f t="shared" si="601"/>
        <v>0</v>
      </c>
      <c r="AC1756" s="1188"/>
      <c r="AE1756" s="3497"/>
    </row>
    <row r="1757" spans="1:31" s="2356" customFormat="1" ht="29.25" x14ac:dyDescent="0.25">
      <c r="B1757" s="666" t="s">
        <v>342</v>
      </c>
      <c r="C1757" s="576"/>
      <c r="D1757" s="4"/>
      <c r="E1757" s="636"/>
      <c r="F1757" s="302"/>
      <c r="G1757" s="302">
        <v>1</v>
      </c>
      <c r="H1757" s="302" t="e">
        <f>G1757/F1757*100</f>
        <v>#DIV/0!</v>
      </c>
      <c r="I1757" s="1604"/>
      <c r="J1757" s="1604"/>
      <c r="K1757" s="667"/>
      <c r="L1757" s="667"/>
      <c r="M1757" s="667"/>
      <c r="N1757" s="667"/>
      <c r="O1757" s="667"/>
      <c r="P1757" s="667"/>
      <c r="Q1757" s="472"/>
      <c r="R1757" s="898"/>
      <c r="S1757" s="472"/>
      <c r="T1757" s="918"/>
      <c r="U1757" s="472"/>
      <c r="V1757" s="472"/>
      <c r="W1757" s="472"/>
      <c r="X1757" s="472"/>
      <c r="Y1757" s="472">
        <v>1.1712</v>
      </c>
      <c r="Z1757" s="1060"/>
      <c r="AA1757" s="468"/>
      <c r="AB1757" s="1173"/>
      <c r="AC1757" s="1188"/>
      <c r="AE1757" s="3497"/>
    </row>
    <row r="1758" spans="1:31" x14ac:dyDescent="0.25">
      <c r="A1758" s="219">
        <v>1</v>
      </c>
      <c r="B1758" s="3150" t="s">
        <v>194</v>
      </c>
      <c r="C1758" s="576"/>
      <c r="D1758" s="4"/>
      <c r="E1758" s="636"/>
      <c r="F1758" s="302"/>
      <c r="G1758" s="302"/>
      <c r="H1758" s="302"/>
      <c r="I1758" s="1604"/>
      <c r="J1758" s="1604"/>
      <c r="K1758" s="667"/>
      <c r="L1758" s="667"/>
      <c r="M1758" s="667"/>
      <c r="N1758" s="667"/>
      <c r="O1758" s="667"/>
      <c r="P1758" s="667"/>
      <c r="Q1758" s="472"/>
      <c r="R1758" s="1008">
        <f>Q1758/12*$B$4</f>
        <v>0</v>
      </c>
      <c r="S1758" s="472">
        <f>Y1758-X1758-U1758</f>
        <v>0</v>
      </c>
      <c r="T1758" s="918"/>
      <c r="U1758" s="472"/>
      <c r="V1758" s="472">
        <f>S1758-R1758</f>
        <v>0</v>
      </c>
      <c r="W1758" s="472"/>
      <c r="X1758" s="472"/>
      <c r="Y1758" s="472"/>
      <c r="Z1758" s="1060"/>
      <c r="AA1758" s="468"/>
      <c r="AB1758" s="1173">
        <f t="shared" ref="AB1758:AB1789" si="611">S1758-R1758-V1758</f>
        <v>0</v>
      </c>
      <c r="AC1758" s="1188"/>
      <c r="AE1758" s="3497"/>
    </row>
    <row r="1759" spans="1:31" ht="47.25" x14ac:dyDescent="0.25">
      <c r="A1759" s="219">
        <v>1</v>
      </c>
      <c r="B1759" s="634" t="s">
        <v>466</v>
      </c>
      <c r="C1759" s="576"/>
      <c r="D1759" s="4"/>
      <c r="E1759" s="635"/>
      <c r="F1759" s="635"/>
      <c r="G1759" s="635">
        <f t="shared" ref="G1759" si="612">G1760+G1765</f>
        <v>0</v>
      </c>
      <c r="H1759" s="302" t="e">
        <f>G1759/F1759*100</f>
        <v>#DIV/0!</v>
      </c>
      <c r="I1759" s="1604"/>
      <c r="J1759" s="1604"/>
      <c r="K1759" s="667"/>
      <c r="L1759" s="667"/>
      <c r="M1759" s="667"/>
      <c r="N1759" s="667"/>
      <c r="O1759" s="667"/>
      <c r="P1759" s="667"/>
      <c r="Q1759" s="472"/>
      <c r="R1759" s="898">
        <f t="shared" ref="R1759:Y1759" si="613">R1760+R1765</f>
        <v>0</v>
      </c>
      <c r="S1759" s="472">
        <f t="shared" si="613"/>
        <v>0</v>
      </c>
      <c r="T1759" s="918">
        <f t="shared" si="613"/>
        <v>0</v>
      </c>
      <c r="U1759" s="472">
        <f t="shared" si="613"/>
        <v>0</v>
      </c>
      <c r="V1759" s="472">
        <f t="shared" si="613"/>
        <v>0</v>
      </c>
      <c r="W1759" s="472">
        <f t="shared" si="613"/>
        <v>0</v>
      </c>
      <c r="X1759" s="472">
        <f t="shared" si="613"/>
        <v>0</v>
      </c>
      <c r="Y1759" s="472">
        <f t="shared" si="613"/>
        <v>0</v>
      </c>
      <c r="Z1759" s="1060"/>
      <c r="AA1759" s="468"/>
      <c r="AB1759" s="1173">
        <f t="shared" si="611"/>
        <v>0</v>
      </c>
      <c r="AC1759" s="1188"/>
      <c r="AE1759" s="3497"/>
    </row>
    <row r="1760" spans="1:31" ht="30" x14ac:dyDescent="0.25">
      <c r="A1760" s="219">
        <v>1</v>
      </c>
      <c r="B1760" s="614" t="s">
        <v>271</v>
      </c>
      <c r="C1760" s="576"/>
      <c r="D1760" s="4"/>
      <c r="E1760" s="635"/>
      <c r="F1760" s="635"/>
      <c r="G1760" s="635">
        <f t="shared" ref="G1760" si="614">SUM(G1761:G1764)</f>
        <v>0</v>
      </c>
      <c r="H1760" s="302" t="e">
        <f>G1760/F1760*100</f>
        <v>#DIV/0!</v>
      </c>
      <c r="I1760" s="1604"/>
      <c r="J1760" s="1604"/>
      <c r="K1760" s="667"/>
      <c r="L1760" s="667"/>
      <c r="M1760" s="667"/>
      <c r="N1760" s="667"/>
      <c r="O1760" s="667"/>
      <c r="P1760" s="667"/>
      <c r="Q1760" s="472"/>
      <c r="R1760" s="898">
        <f t="shared" ref="R1760:Y1760" si="615">SUM(R1761:R1764)</f>
        <v>0</v>
      </c>
      <c r="S1760" s="472">
        <f t="shared" si="615"/>
        <v>0</v>
      </c>
      <c r="T1760" s="918">
        <f t="shared" si="615"/>
        <v>0</v>
      </c>
      <c r="U1760" s="472">
        <f t="shared" si="615"/>
        <v>0</v>
      </c>
      <c r="V1760" s="472">
        <f t="shared" si="615"/>
        <v>0</v>
      </c>
      <c r="W1760" s="472">
        <f t="shared" si="615"/>
        <v>0</v>
      </c>
      <c r="X1760" s="472">
        <f t="shared" si="615"/>
        <v>0</v>
      </c>
      <c r="Y1760" s="472">
        <f t="shared" si="615"/>
        <v>0</v>
      </c>
      <c r="Z1760" s="1060"/>
      <c r="AA1760" s="468"/>
      <c r="AB1760" s="1173">
        <f t="shared" si="611"/>
        <v>0</v>
      </c>
      <c r="AC1760" s="1188"/>
      <c r="AE1760" s="3497"/>
    </row>
    <row r="1761" spans="1:31" ht="30" x14ac:dyDescent="0.25">
      <c r="A1761" s="219">
        <v>1</v>
      </c>
      <c r="B1761" s="437" t="s">
        <v>467</v>
      </c>
      <c r="C1761" s="576"/>
      <c r="D1761" s="4"/>
      <c r="E1761" s="635"/>
      <c r="F1761" s="302"/>
      <c r="G1761" s="302"/>
      <c r="H1761" s="302"/>
      <c r="I1761" s="1604"/>
      <c r="J1761" s="1604"/>
      <c r="K1761" s="667"/>
      <c r="L1761" s="667"/>
      <c r="M1761" s="667"/>
      <c r="N1761" s="667"/>
      <c r="O1761" s="667"/>
      <c r="P1761" s="667"/>
      <c r="Q1761" s="472"/>
      <c r="R1761" s="898"/>
      <c r="S1761" s="472"/>
      <c r="T1761" s="918"/>
      <c r="U1761" s="472"/>
      <c r="V1761" s="472"/>
      <c r="W1761" s="472"/>
      <c r="X1761" s="472"/>
      <c r="Y1761" s="472"/>
      <c r="Z1761" s="1060"/>
      <c r="AA1761" s="468"/>
      <c r="AB1761" s="1173">
        <f t="shared" si="611"/>
        <v>0</v>
      </c>
      <c r="AC1761" s="1188"/>
      <c r="AE1761" s="3497"/>
    </row>
    <row r="1762" spans="1:31" ht="60" x14ac:dyDescent="0.25">
      <c r="A1762" s="219">
        <v>1</v>
      </c>
      <c r="B1762" s="437" t="s">
        <v>486</v>
      </c>
      <c r="C1762" s="576"/>
      <c r="D1762" s="4"/>
      <c r="E1762" s="635"/>
      <c r="F1762" s="302"/>
      <c r="G1762" s="302"/>
      <c r="H1762" s="302"/>
      <c r="I1762" s="1604"/>
      <c r="J1762" s="1604"/>
      <c r="K1762" s="667"/>
      <c r="L1762" s="667"/>
      <c r="M1762" s="667"/>
      <c r="N1762" s="667"/>
      <c r="O1762" s="667"/>
      <c r="P1762" s="667"/>
      <c r="Q1762" s="472"/>
      <c r="R1762" s="898"/>
      <c r="S1762" s="472"/>
      <c r="T1762" s="918"/>
      <c r="U1762" s="472"/>
      <c r="V1762" s="472"/>
      <c r="W1762" s="472"/>
      <c r="X1762" s="472"/>
      <c r="Y1762" s="472"/>
      <c r="Z1762" s="1060"/>
      <c r="AA1762" s="468"/>
      <c r="AB1762" s="1173">
        <f t="shared" si="611"/>
        <v>0</v>
      </c>
      <c r="AC1762" s="1188"/>
      <c r="AE1762" s="3497"/>
    </row>
    <row r="1763" spans="1:31" ht="45" x14ac:dyDescent="0.25">
      <c r="A1763" s="219">
        <v>1</v>
      </c>
      <c r="B1763" s="437" t="s">
        <v>470</v>
      </c>
      <c r="C1763" s="576"/>
      <c r="D1763" s="4"/>
      <c r="E1763" s="636"/>
      <c r="F1763" s="302"/>
      <c r="G1763" s="302"/>
      <c r="H1763" s="302" t="e">
        <f>G1763/F1763*100</f>
        <v>#DIV/0!</v>
      </c>
      <c r="I1763" s="1604"/>
      <c r="J1763" s="1604"/>
      <c r="K1763" s="667"/>
      <c r="L1763" s="667"/>
      <c r="M1763" s="667"/>
      <c r="N1763" s="667"/>
      <c r="O1763" s="667"/>
      <c r="P1763" s="667"/>
      <c r="Q1763" s="472"/>
      <c r="R1763" s="898">
        <f t="shared" ref="R1763:R1764" si="616">Q1763/12*$B$4</f>
        <v>0</v>
      </c>
      <c r="S1763" s="472">
        <f>Y1763-X1763-U1763</f>
        <v>0</v>
      </c>
      <c r="T1763" s="918"/>
      <c r="U1763" s="472"/>
      <c r="V1763" s="472">
        <f>S1763-R1763</f>
        <v>0</v>
      </c>
      <c r="W1763" s="472"/>
      <c r="X1763" s="472"/>
      <c r="Y1763" s="472"/>
      <c r="Z1763" s="1060"/>
      <c r="AA1763" s="468"/>
      <c r="AB1763" s="1173">
        <f t="shared" si="611"/>
        <v>0</v>
      </c>
      <c r="AC1763" s="1188"/>
      <c r="AE1763" s="3497"/>
    </row>
    <row r="1764" spans="1:31" ht="30" x14ac:dyDescent="0.25">
      <c r="A1764" s="219">
        <v>1</v>
      </c>
      <c r="B1764" s="437" t="s">
        <v>471</v>
      </c>
      <c r="C1764" s="576"/>
      <c r="D1764" s="4"/>
      <c r="E1764" s="637"/>
      <c r="F1764" s="302"/>
      <c r="G1764" s="302"/>
      <c r="H1764" s="302" t="e">
        <f>G1764/F1764*100</f>
        <v>#DIV/0!</v>
      </c>
      <c r="I1764" s="1604"/>
      <c r="J1764" s="1604"/>
      <c r="K1764" s="667"/>
      <c r="L1764" s="667"/>
      <c r="M1764" s="667"/>
      <c r="N1764" s="667"/>
      <c r="O1764" s="667"/>
      <c r="P1764" s="667"/>
      <c r="Q1764" s="472"/>
      <c r="R1764" s="898">
        <f t="shared" si="616"/>
        <v>0</v>
      </c>
      <c r="S1764" s="472">
        <f>Y1764-X1764-U1764</f>
        <v>0</v>
      </c>
      <c r="T1764" s="918"/>
      <c r="U1764" s="472"/>
      <c r="V1764" s="472">
        <f>S1764-R1764</f>
        <v>0</v>
      </c>
      <c r="W1764" s="472"/>
      <c r="X1764" s="472"/>
      <c r="Y1764" s="472"/>
      <c r="Z1764" s="1060"/>
      <c r="AA1764" s="468"/>
      <c r="AB1764" s="1173">
        <f t="shared" si="611"/>
        <v>0</v>
      </c>
      <c r="AC1764" s="1188"/>
      <c r="AE1764" s="3497"/>
    </row>
    <row r="1765" spans="1:31" ht="45" x14ac:dyDescent="0.25">
      <c r="A1765" s="219">
        <v>1</v>
      </c>
      <c r="B1765" s="614" t="s">
        <v>272</v>
      </c>
      <c r="C1765" s="576"/>
      <c r="D1765" s="4"/>
      <c r="E1765" s="638"/>
      <c r="F1765" s="638"/>
      <c r="G1765" s="638">
        <f t="shared" ref="G1765" si="617">SUM(G1766:G1768)</f>
        <v>0</v>
      </c>
      <c r="H1765" s="302" t="e">
        <f>G1765/F1765*100</f>
        <v>#DIV/0!</v>
      </c>
      <c r="I1765" s="1604"/>
      <c r="J1765" s="1604"/>
      <c r="K1765" s="667"/>
      <c r="L1765" s="667"/>
      <c r="M1765" s="667"/>
      <c r="N1765" s="667"/>
      <c r="O1765" s="667"/>
      <c r="P1765" s="667"/>
      <c r="Q1765" s="472"/>
      <c r="R1765" s="898">
        <f t="shared" ref="R1765:Y1765" si="618">SUM(R1766:R1768)</f>
        <v>0</v>
      </c>
      <c r="S1765" s="472">
        <f t="shared" si="618"/>
        <v>0</v>
      </c>
      <c r="T1765" s="918">
        <f t="shared" si="618"/>
        <v>0</v>
      </c>
      <c r="U1765" s="472">
        <f t="shared" si="618"/>
        <v>0</v>
      </c>
      <c r="V1765" s="472">
        <f t="shared" si="618"/>
        <v>0</v>
      </c>
      <c r="W1765" s="472">
        <f t="shared" si="618"/>
        <v>0</v>
      </c>
      <c r="X1765" s="472">
        <f t="shared" si="618"/>
        <v>0</v>
      </c>
      <c r="Y1765" s="472">
        <f t="shared" si="618"/>
        <v>0</v>
      </c>
      <c r="Z1765" s="1060"/>
      <c r="AA1765" s="468"/>
      <c r="AB1765" s="1173">
        <f t="shared" si="611"/>
        <v>0</v>
      </c>
      <c r="AC1765" s="1188"/>
      <c r="AE1765" s="3497"/>
    </row>
    <row r="1766" spans="1:31" ht="30" x14ac:dyDescent="0.25">
      <c r="A1766" s="219">
        <v>1</v>
      </c>
      <c r="B1766" s="437" t="s">
        <v>472</v>
      </c>
      <c r="C1766" s="576"/>
      <c r="D1766" s="4"/>
      <c r="E1766" s="639"/>
      <c r="F1766" s="302"/>
      <c r="G1766" s="302"/>
      <c r="H1766" s="302"/>
      <c r="I1766" s="1604"/>
      <c r="J1766" s="1604"/>
      <c r="K1766" s="667"/>
      <c r="L1766" s="667"/>
      <c r="M1766" s="667"/>
      <c r="N1766" s="667"/>
      <c r="O1766" s="667"/>
      <c r="P1766" s="667"/>
      <c r="Q1766" s="472"/>
      <c r="R1766" s="898"/>
      <c r="S1766" s="472"/>
      <c r="T1766" s="918"/>
      <c r="U1766" s="472"/>
      <c r="V1766" s="472"/>
      <c r="W1766" s="472"/>
      <c r="X1766" s="472"/>
      <c r="Y1766" s="472"/>
      <c r="Z1766" s="1060"/>
      <c r="AA1766" s="468"/>
      <c r="AB1766" s="1173">
        <f t="shared" si="611"/>
        <v>0</v>
      </c>
      <c r="AC1766" s="1188"/>
      <c r="AE1766" s="3497"/>
    </row>
    <row r="1767" spans="1:31" ht="60" x14ac:dyDescent="0.25">
      <c r="A1767" s="219">
        <v>1</v>
      </c>
      <c r="B1767" s="437" t="s">
        <v>473</v>
      </c>
      <c r="C1767" s="576"/>
      <c r="D1767" s="4"/>
      <c r="E1767" s="639"/>
      <c r="F1767" s="302"/>
      <c r="G1767" s="302"/>
      <c r="H1767" s="302" t="e">
        <f>G1767/F1767*100</f>
        <v>#DIV/0!</v>
      </c>
      <c r="I1767" s="1604"/>
      <c r="J1767" s="1604"/>
      <c r="K1767" s="667"/>
      <c r="L1767" s="667"/>
      <c r="M1767" s="667"/>
      <c r="N1767" s="667"/>
      <c r="O1767" s="667"/>
      <c r="P1767" s="667"/>
      <c r="Q1767" s="472"/>
      <c r="R1767" s="898">
        <f t="shared" ref="R1767:R1769" si="619">Q1767/12*$B$4</f>
        <v>0</v>
      </c>
      <c r="S1767" s="472">
        <f>Y1767-X1767-U1767</f>
        <v>0</v>
      </c>
      <c r="T1767" s="918"/>
      <c r="U1767" s="472"/>
      <c r="V1767" s="472">
        <f>S1767-R1767</f>
        <v>0</v>
      </c>
      <c r="W1767" s="472"/>
      <c r="X1767" s="472"/>
      <c r="Y1767" s="472"/>
      <c r="Z1767" s="1060"/>
      <c r="AA1767" s="468"/>
      <c r="AB1767" s="1173">
        <f t="shared" si="611"/>
        <v>0</v>
      </c>
      <c r="AC1767" s="1188"/>
      <c r="AE1767" s="3497"/>
    </row>
    <row r="1768" spans="1:31" ht="45" x14ac:dyDescent="0.25">
      <c r="B1768" s="437" t="s">
        <v>474</v>
      </c>
      <c r="C1768" s="576"/>
      <c r="D1768" s="4"/>
      <c r="E1768" s="639"/>
      <c r="F1768" s="302"/>
      <c r="G1768" s="302"/>
      <c r="H1768" s="302" t="e">
        <f>G1768/F1768*100</f>
        <v>#DIV/0!</v>
      </c>
      <c r="I1768" s="1604"/>
      <c r="J1768" s="1604"/>
      <c r="K1768" s="667"/>
      <c r="L1768" s="667"/>
      <c r="M1768" s="667"/>
      <c r="N1768" s="667"/>
      <c r="O1768" s="667"/>
      <c r="P1768" s="667"/>
      <c r="Q1768" s="472"/>
      <c r="R1768" s="898">
        <f t="shared" si="619"/>
        <v>0</v>
      </c>
      <c r="S1768" s="472">
        <f>Y1768-X1768-U1768</f>
        <v>0</v>
      </c>
      <c r="T1768" s="918"/>
      <c r="U1768" s="472"/>
      <c r="V1768" s="472">
        <f>S1768-R1768</f>
        <v>0</v>
      </c>
      <c r="W1768" s="472"/>
      <c r="X1768" s="472"/>
      <c r="Y1768" s="472"/>
      <c r="Z1768" s="1060"/>
      <c r="AA1768" s="468"/>
      <c r="AB1768" s="1173">
        <f t="shared" si="611"/>
        <v>0</v>
      </c>
      <c r="AC1768" s="1188"/>
      <c r="AE1768" s="3497"/>
    </row>
    <row r="1769" spans="1:31" ht="29.25" x14ac:dyDescent="0.25">
      <c r="A1769" s="219">
        <v>1</v>
      </c>
      <c r="B1769" s="2351" t="s">
        <v>310</v>
      </c>
      <c r="C1769" s="576"/>
      <c r="D1769" s="4"/>
      <c r="E1769" s="639"/>
      <c r="F1769" s="302"/>
      <c r="G1769" s="302">
        <f t="shared" ref="G1769" si="620">G1770+G1771+G1775+G1776</f>
        <v>0</v>
      </c>
      <c r="H1769" s="302" t="e">
        <f>G1769/F1769*100</f>
        <v>#DIV/0!</v>
      </c>
      <c r="I1769" s="1604"/>
      <c r="J1769" s="1604"/>
      <c r="K1769" s="667"/>
      <c r="L1769" s="667"/>
      <c r="M1769" s="667"/>
      <c r="N1769" s="667"/>
      <c r="O1769" s="667"/>
      <c r="P1769" s="667"/>
      <c r="Q1769" s="472"/>
      <c r="R1769" s="898">
        <f t="shared" si="619"/>
        <v>0</v>
      </c>
      <c r="S1769" s="472">
        <f>Y1769-X1769-U1769</f>
        <v>0</v>
      </c>
      <c r="T1769" s="918"/>
      <c r="U1769" s="472"/>
      <c r="V1769" s="472">
        <f>S1769-R1769</f>
        <v>0</v>
      </c>
      <c r="W1769" s="472"/>
      <c r="X1769" s="472"/>
      <c r="Y1769" s="472"/>
      <c r="Z1769" s="1060"/>
      <c r="AA1769" s="468"/>
      <c r="AB1769" s="1173">
        <f t="shared" si="611"/>
        <v>0</v>
      </c>
      <c r="AC1769" s="1188"/>
      <c r="AE1769" s="3497"/>
    </row>
    <row r="1770" spans="1:31" x14ac:dyDescent="0.25">
      <c r="A1770" s="219">
        <v>1</v>
      </c>
      <c r="B1770" s="437" t="s">
        <v>303</v>
      </c>
      <c r="C1770" s="576"/>
      <c r="D1770" s="4"/>
      <c r="E1770" s="639"/>
      <c r="F1770" s="302"/>
      <c r="G1770" s="302"/>
      <c r="H1770" s="302"/>
      <c r="I1770" s="1604"/>
      <c r="J1770" s="1604"/>
      <c r="K1770" s="667"/>
      <c r="L1770" s="667"/>
      <c r="M1770" s="667"/>
      <c r="N1770" s="667"/>
      <c r="O1770" s="667"/>
      <c r="P1770" s="667"/>
      <c r="Q1770" s="472"/>
      <c r="R1770" s="898"/>
      <c r="S1770" s="472"/>
      <c r="T1770" s="918"/>
      <c r="U1770" s="472"/>
      <c r="V1770" s="472"/>
      <c r="W1770" s="472"/>
      <c r="X1770" s="472"/>
      <c r="Y1770" s="472"/>
      <c r="Z1770" s="1060"/>
      <c r="AA1770" s="468"/>
      <c r="AB1770" s="1173">
        <f t="shared" si="611"/>
        <v>0</v>
      </c>
      <c r="AC1770" s="1188"/>
      <c r="AE1770" s="3497"/>
    </row>
    <row r="1771" spans="1:31" ht="30" x14ac:dyDescent="0.25">
      <c r="A1771" s="219">
        <v>1</v>
      </c>
      <c r="B1771" s="614" t="s">
        <v>450</v>
      </c>
      <c r="C1771" s="576"/>
      <c r="D1771" s="4"/>
      <c r="E1771" s="638"/>
      <c r="F1771" s="302"/>
      <c r="G1771" s="302">
        <f t="shared" ref="G1771" si="621">G1772+G1773/4+G1774</f>
        <v>0</v>
      </c>
      <c r="H1771" s="302" t="e">
        <f>G1771/F1771*100</f>
        <v>#DIV/0!</v>
      </c>
      <c r="I1771" s="1604"/>
      <c r="J1771" s="1604"/>
      <c r="K1771" s="667"/>
      <c r="L1771" s="667"/>
      <c r="M1771" s="667"/>
      <c r="N1771" s="667"/>
      <c r="O1771" s="667"/>
      <c r="P1771" s="667"/>
      <c r="Q1771" s="472"/>
      <c r="R1771" s="898"/>
      <c r="S1771" s="472"/>
      <c r="T1771" s="918"/>
      <c r="U1771" s="472"/>
      <c r="V1771" s="472"/>
      <c r="W1771" s="472"/>
      <c r="X1771" s="472"/>
      <c r="Y1771" s="472"/>
      <c r="Z1771" s="1060"/>
      <c r="AA1771" s="468"/>
      <c r="AB1771" s="1173">
        <f t="shared" si="611"/>
        <v>0</v>
      </c>
      <c r="AC1771" s="1188"/>
      <c r="AE1771" s="3497"/>
    </row>
    <row r="1772" spans="1:31" x14ac:dyDescent="0.25">
      <c r="A1772" s="219">
        <v>1</v>
      </c>
      <c r="B1772" s="437" t="s">
        <v>451</v>
      </c>
      <c r="C1772" s="576"/>
      <c r="D1772" s="4"/>
      <c r="E1772" s="3151"/>
      <c r="F1772" s="302"/>
      <c r="G1772" s="302"/>
      <c r="H1772" s="302"/>
      <c r="I1772" s="1604"/>
      <c r="J1772" s="1604"/>
      <c r="K1772" s="667"/>
      <c r="L1772" s="667"/>
      <c r="M1772" s="667"/>
      <c r="N1772" s="667"/>
      <c r="O1772" s="667"/>
      <c r="P1772" s="667"/>
      <c r="Q1772" s="472"/>
      <c r="R1772" s="898"/>
      <c r="S1772" s="472"/>
      <c r="T1772" s="918"/>
      <c r="U1772" s="472"/>
      <c r="V1772" s="472"/>
      <c r="W1772" s="472"/>
      <c r="X1772" s="472"/>
      <c r="Y1772" s="472"/>
      <c r="Z1772" s="1060"/>
      <c r="AA1772" s="468"/>
      <c r="AB1772" s="1173">
        <f t="shared" si="611"/>
        <v>0</v>
      </c>
      <c r="AC1772" s="1188"/>
      <c r="AE1772" s="3497"/>
    </row>
    <row r="1773" spans="1:31" ht="30" x14ac:dyDescent="0.25">
      <c r="A1773" s="219">
        <v>1</v>
      </c>
      <c r="B1773" s="437" t="s">
        <v>452</v>
      </c>
      <c r="C1773" s="576"/>
      <c r="D1773" s="4"/>
      <c r="E1773" s="639"/>
      <c r="F1773" s="302"/>
      <c r="G1773" s="302"/>
      <c r="H1773" s="302"/>
      <c r="I1773" s="1604"/>
      <c r="J1773" s="1604"/>
      <c r="K1773" s="667"/>
      <c r="L1773" s="667"/>
      <c r="M1773" s="667"/>
      <c r="N1773" s="667"/>
      <c r="O1773" s="667"/>
      <c r="P1773" s="667"/>
      <c r="Q1773" s="472"/>
      <c r="R1773" s="898"/>
      <c r="S1773" s="472"/>
      <c r="T1773" s="918"/>
      <c r="U1773" s="472"/>
      <c r="V1773" s="472"/>
      <c r="W1773" s="472"/>
      <c r="X1773" s="472"/>
      <c r="Y1773" s="472"/>
      <c r="Z1773" s="1060"/>
      <c r="AA1773" s="468"/>
      <c r="AB1773" s="1173">
        <f t="shared" si="611"/>
        <v>0</v>
      </c>
      <c r="AC1773" s="1188"/>
      <c r="AE1773" s="3497"/>
    </row>
    <row r="1774" spans="1:31" ht="45" x14ac:dyDescent="0.25">
      <c r="A1774" s="219">
        <v>1</v>
      </c>
      <c r="B1774" s="437" t="s">
        <v>453</v>
      </c>
      <c r="C1774" s="576"/>
      <c r="D1774" s="4"/>
      <c r="E1774" s="639"/>
      <c r="F1774" s="302"/>
      <c r="G1774" s="302"/>
      <c r="H1774" s="302" t="e">
        <f>G1774/F1774*100</f>
        <v>#DIV/0!</v>
      </c>
      <c r="I1774" s="1604"/>
      <c r="J1774" s="1604"/>
      <c r="K1774" s="667"/>
      <c r="L1774" s="667"/>
      <c r="M1774" s="667"/>
      <c r="N1774" s="667"/>
      <c r="O1774" s="667"/>
      <c r="P1774" s="667"/>
      <c r="Q1774" s="472"/>
      <c r="R1774" s="898"/>
      <c r="S1774" s="472"/>
      <c r="T1774" s="918"/>
      <c r="U1774" s="472"/>
      <c r="V1774" s="472"/>
      <c r="W1774" s="472"/>
      <c r="X1774" s="472"/>
      <c r="Y1774" s="472"/>
      <c r="Z1774" s="1060"/>
      <c r="AA1774" s="468"/>
      <c r="AB1774" s="1173">
        <f t="shared" si="611"/>
        <v>0</v>
      </c>
      <c r="AC1774" s="1188"/>
      <c r="AE1774" s="3497"/>
    </row>
    <row r="1775" spans="1:31" ht="60" x14ac:dyDescent="0.25">
      <c r="A1775" s="219">
        <v>1</v>
      </c>
      <c r="B1775" s="437" t="s">
        <v>454</v>
      </c>
      <c r="C1775" s="576"/>
      <c r="D1775" s="4"/>
      <c r="E1775" s="637"/>
      <c r="F1775" s="302"/>
      <c r="G1775" s="302"/>
      <c r="H1775" s="302"/>
      <c r="I1775" s="1604"/>
      <c r="J1775" s="1604"/>
      <c r="K1775" s="667"/>
      <c r="L1775" s="667"/>
      <c r="M1775" s="667"/>
      <c r="N1775" s="667"/>
      <c r="O1775" s="667"/>
      <c r="P1775" s="667"/>
      <c r="Q1775" s="472"/>
      <c r="R1775" s="898"/>
      <c r="S1775" s="472"/>
      <c r="T1775" s="918"/>
      <c r="U1775" s="472"/>
      <c r="V1775" s="472"/>
      <c r="W1775" s="472"/>
      <c r="X1775" s="472"/>
      <c r="Y1775" s="472"/>
      <c r="Z1775" s="1060"/>
      <c r="AA1775" s="468"/>
      <c r="AB1775" s="1173">
        <f t="shared" si="611"/>
        <v>0</v>
      </c>
      <c r="AC1775" s="1188"/>
      <c r="AE1775" s="3497"/>
    </row>
    <row r="1776" spans="1:31" ht="45" x14ac:dyDescent="0.25">
      <c r="A1776" s="219">
        <v>1</v>
      </c>
      <c r="B1776" s="436" t="s">
        <v>455</v>
      </c>
      <c r="C1776" s="576"/>
      <c r="D1776" s="4"/>
      <c r="E1776" s="637"/>
      <c r="F1776" s="302"/>
      <c r="G1776" s="302"/>
      <c r="H1776" s="302"/>
      <c r="I1776" s="1604"/>
      <c r="J1776" s="1604"/>
      <c r="K1776" s="667"/>
      <c r="L1776" s="667"/>
      <c r="M1776" s="667"/>
      <c r="N1776" s="667"/>
      <c r="O1776" s="667"/>
      <c r="P1776" s="667"/>
      <c r="Q1776" s="472"/>
      <c r="R1776" s="898"/>
      <c r="S1776" s="472"/>
      <c r="T1776" s="918"/>
      <c r="U1776" s="472"/>
      <c r="V1776" s="472"/>
      <c r="W1776" s="472"/>
      <c r="X1776" s="472"/>
      <c r="Y1776" s="472"/>
      <c r="Z1776" s="1060"/>
      <c r="AA1776" s="468"/>
      <c r="AB1776" s="1173">
        <f t="shared" si="611"/>
        <v>0</v>
      </c>
      <c r="AC1776" s="1188"/>
      <c r="AE1776" s="3497"/>
    </row>
    <row r="1777" spans="1:31" ht="29.25" x14ac:dyDescent="0.25">
      <c r="A1777" s="219">
        <v>1</v>
      </c>
      <c r="B1777" s="666" t="s">
        <v>311</v>
      </c>
      <c r="C1777" s="576"/>
      <c r="D1777" s="4"/>
      <c r="E1777" s="347"/>
      <c r="F1777" s="302"/>
      <c r="G1777" s="302">
        <f t="shared" ref="G1777" si="622">G1778+G1779+G1781</f>
        <v>0</v>
      </c>
      <c r="H1777" s="302" t="e">
        <f>G1777/F1777*100</f>
        <v>#DIV/0!</v>
      </c>
      <c r="I1777" s="1604"/>
      <c r="J1777" s="1604"/>
      <c r="K1777" s="667"/>
      <c r="L1777" s="667"/>
      <c r="M1777" s="667"/>
      <c r="N1777" s="667"/>
      <c r="O1777" s="667"/>
      <c r="P1777" s="667"/>
      <c r="Q1777" s="472"/>
      <c r="R1777" s="898"/>
      <c r="S1777" s="472"/>
      <c r="T1777" s="918"/>
      <c r="U1777" s="472"/>
      <c r="V1777" s="472"/>
      <c r="W1777" s="472"/>
      <c r="X1777" s="472"/>
      <c r="Y1777" s="472"/>
      <c r="Z1777" s="1060"/>
      <c r="AA1777" s="468"/>
      <c r="AB1777" s="1173">
        <f t="shared" si="611"/>
        <v>0</v>
      </c>
      <c r="AC1777" s="1188"/>
      <c r="AE1777" s="3497"/>
    </row>
    <row r="1778" spans="1:31" x14ac:dyDescent="0.25">
      <c r="A1778" s="219">
        <v>1</v>
      </c>
      <c r="B1778" s="666" t="s">
        <v>319</v>
      </c>
      <c r="C1778" s="576"/>
      <c r="D1778" s="4"/>
      <c r="E1778" s="347"/>
      <c r="F1778" s="205"/>
      <c r="G1778" s="302"/>
      <c r="H1778" s="302"/>
      <c r="I1778" s="1604"/>
      <c r="J1778" s="1604"/>
      <c r="K1778" s="203"/>
      <c r="L1778" s="203"/>
      <c r="M1778" s="203"/>
      <c r="N1778" s="203"/>
      <c r="O1778" s="203"/>
      <c r="P1778" s="203"/>
      <c r="Q1778" s="472"/>
      <c r="R1778" s="898"/>
      <c r="S1778" s="472">
        <f>Y1778-X1778-U1778</f>
        <v>0</v>
      </c>
      <c r="T1778" s="918"/>
      <c r="U1778" s="472"/>
      <c r="V1778" s="472"/>
      <c r="W1778" s="472"/>
      <c r="X1778" s="472"/>
      <c r="Y1778" s="472"/>
      <c r="Z1778" s="1060"/>
      <c r="AA1778" s="468"/>
      <c r="AB1778" s="1173">
        <f t="shared" si="611"/>
        <v>0</v>
      </c>
      <c r="AC1778" s="1188"/>
      <c r="AE1778" s="3497"/>
    </row>
    <row r="1779" spans="1:31" x14ac:dyDescent="0.25">
      <c r="A1779" s="219">
        <v>1</v>
      </c>
      <c r="B1779" s="4" t="s">
        <v>320</v>
      </c>
      <c r="C1779" s="576"/>
      <c r="D1779" s="4"/>
      <c r="E1779" s="347"/>
      <c r="F1779" s="205"/>
      <c r="G1779" s="302"/>
      <c r="H1779" s="302"/>
      <c r="I1779" s="1604"/>
      <c r="J1779" s="1604"/>
      <c r="K1779" s="203"/>
      <c r="L1779" s="203"/>
      <c r="M1779" s="203"/>
      <c r="N1779" s="203"/>
      <c r="O1779" s="203"/>
      <c r="P1779" s="203"/>
      <c r="Q1779" s="472"/>
      <c r="R1779" s="898"/>
      <c r="S1779" s="472">
        <f>Y1779-X1779-U1779</f>
        <v>0</v>
      </c>
      <c r="T1779" s="918"/>
      <c r="U1779" s="472"/>
      <c r="V1779" s="472"/>
      <c r="W1779" s="472"/>
      <c r="X1779" s="472"/>
      <c r="Y1779" s="472"/>
      <c r="Z1779" s="1060"/>
      <c r="AA1779" s="468"/>
      <c r="AB1779" s="1173">
        <f t="shared" si="611"/>
        <v>0</v>
      </c>
      <c r="AC1779" s="1188"/>
      <c r="AE1779" s="3497"/>
    </row>
    <row r="1780" spans="1:31" x14ac:dyDescent="0.25">
      <c r="A1780" s="219">
        <v>1</v>
      </c>
      <c r="B1780" s="680" t="s">
        <v>321</v>
      </c>
      <c r="C1780" s="576"/>
      <c r="D1780" s="4"/>
      <c r="E1780" s="347"/>
      <c r="F1780" s="205"/>
      <c r="G1780" s="302"/>
      <c r="H1780" s="302"/>
      <c r="I1780" s="1604"/>
      <c r="J1780" s="1604"/>
      <c r="K1780" s="203"/>
      <c r="L1780" s="203"/>
      <c r="M1780" s="203"/>
      <c r="N1780" s="203"/>
      <c r="O1780" s="203"/>
      <c r="P1780" s="203"/>
      <c r="Q1780" s="472"/>
      <c r="R1780" s="898"/>
      <c r="S1780" s="472">
        <f>Y1780-X1780-U1780</f>
        <v>0</v>
      </c>
      <c r="T1780" s="918"/>
      <c r="U1780" s="472"/>
      <c r="V1780" s="472"/>
      <c r="W1780" s="472"/>
      <c r="X1780" s="472"/>
      <c r="Y1780" s="472"/>
      <c r="Z1780" s="1060"/>
      <c r="AA1780" s="468"/>
      <c r="AB1780" s="1173">
        <f t="shared" si="611"/>
        <v>0</v>
      </c>
      <c r="AC1780" s="1188"/>
      <c r="AE1780" s="3497"/>
    </row>
    <row r="1781" spans="1:31" s="2356" customFormat="1" ht="29.25" x14ac:dyDescent="0.25">
      <c r="B1781" s="3190" t="s">
        <v>502</v>
      </c>
      <c r="C1781" s="576"/>
      <c r="D1781" s="4"/>
      <c r="E1781" s="371"/>
      <c r="F1781" s="669"/>
      <c r="G1781" s="890">
        <f t="shared" ref="G1781" si="623">G1782+G1783+G1784</f>
        <v>0</v>
      </c>
      <c r="H1781" s="302" t="e">
        <f>G1781/F1781*100</f>
        <v>#DIV/0!</v>
      </c>
      <c r="I1781" s="1604"/>
      <c r="J1781" s="1604"/>
      <c r="K1781" s="203"/>
      <c r="L1781" s="203"/>
      <c r="M1781" s="203"/>
      <c r="N1781" s="203"/>
      <c r="O1781" s="203"/>
      <c r="P1781" s="203"/>
      <c r="Q1781" s="472"/>
      <c r="R1781" s="898">
        <f t="shared" ref="R1781" si="624">Q1781/12*$B$4</f>
        <v>0</v>
      </c>
      <c r="S1781" s="472">
        <f>Y1781-X1781-U1781</f>
        <v>0</v>
      </c>
      <c r="T1781" s="918"/>
      <c r="U1781" s="472"/>
      <c r="V1781" s="472">
        <f>S1781-R1781</f>
        <v>0</v>
      </c>
      <c r="W1781" s="472"/>
      <c r="X1781" s="472"/>
      <c r="Y1781" s="472"/>
      <c r="Z1781" s="1060"/>
      <c r="AA1781" s="468"/>
      <c r="AB1781" s="1173">
        <f t="shared" si="611"/>
        <v>0</v>
      </c>
      <c r="AC1781" s="1188"/>
      <c r="AE1781" s="3497"/>
    </row>
    <row r="1782" spans="1:31" s="2356" customFormat="1" ht="75" x14ac:dyDescent="0.25">
      <c r="B1782" s="680" t="s">
        <v>439</v>
      </c>
      <c r="C1782" s="576"/>
      <c r="D1782" s="4"/>
      <c r="E1782" s="347"/>
      <c r="F1782" s="302"/>
      <c r="G1782" s="302"/>
      <c r="H1782" s="302" t="e">
        <f>G1782/F1782*100</f>
        <v>#DIV/0!</v>
      </c>
      <c r="I1782" s="1604"/>
      <c r="J1782" s="1604"/>
      <c r="K1782" s="203"/>
      <c r="L1782" s="203"/>
      <c r="M1782" s="203"/>
      <c r="N1782" s="203"/>
      <c r="O1782" s="203"/>
      <c r="P1782" s="203"/>
      <c r="Q1782" s="472"/>
      <c r="R1782" s="898"/>
      <c r="S1782" s="472"/>
      <c r="T1782" s="918"/>
      <c r="U1782" s="472"/>
      <c r="V1782" s="472"/>
      <c r="W1782" s="472"/>
      <c r="X1782" s="472"/>
      <c r="Y1782" s="472"/>
      <c r="Z1782" s="1060"/>
      <c r="AA1782" s="468"/>
      <c r="AB1782" s="1173">
        <f t="shared" si="611"/>
        <v>0</v>
      </c>
      <c r="AC1782" s="1188"/>
      <c r="AE1782" s="3497"/>
    </row>
    <row r="1783" spans="1:31" s="2356" customFormat="1" ht="75" x14ac:dyDescent="0.25">
      <c r="B1783" s="680" t="s">
        <v>441</v>
      </c>
      <c r="C1783" s="576"/>
      <c r="D1783" s="4"/>
      <c r="E1783" s="347"/>
      <c r="F1783" s="302"/>
      <c r="G1783" s="302"/>
      <c r="H1783" s="302" t="e">
        <f>G1783/F1783*100</f>
        <v>#DIV/0!</v>
      </c>
      <c r="I1783" s="1604"/>
      <c r="J1783" s="1604"/>
      <c r="K1783" s="203"/>
      <c r="L1783" s="203"/>
      <c r="M1783" s="203"/>
      <c r="N1783" s="203"/>
      <c r="O1783" s="203"/>
      <c r="P1783" s="203"/>
      <c r="Q1783" s="472"/>
      <c r="R1783" s="898"/>
      <c r="S1783" s="472"/>
      <c r="T1783" s="918"/>
      <c r="U1783" s="472"/>
      <c r="V1783" s="472"/>
      <c r="W1783" s="472"/>
      <c r="X1783" s="472"/>
      <c r="Y1783" s="472"/>
      <c r="Z1783" s="1060"/>
      <c r="AA1783" s="468"/>
      <c r="AB1783" s="1173">
        <f t="shared" si="611"/>
        <v>0</v>
      </c>
      <c r="AC1783" s="1188"/>
      <c r="AE1783" s="3497"/>
    </row>
    <row r="1784" spans="1:31" s="2356" customFormat="1" ht="60" x14ac:dyDescent="0.25">
      <c r="B1784" s="680" t="s">
        <v>443</v>
      </c>
      <c r="C1784" s="576"/>
      <c r="D1784" s="4"/>
      <c r="E1784" s="347"/>
      <c r="F1784" s="302"/>
      <c r="G1784" s="302"/>
      <c r="H1784" s="302" t="e">
        <f>G1784/F1784*100</f>
        <v>#DIV/0!</v>
      </c>
      <c r="I1784" s="1604"/>
      <c r="J1784" s="1604"/>
      <c r="K1784" s="203"/>
      <c r="L1784" s="203"/>
      <c r="M1784" s="203"/>
      <c r="N1784" s="203"/>
      <c r="O1784" s="203"/>
      <c r="P1784" s="203"/>
      <c r="Q1784" s="472"/>
      <c r="R1784" s="898"/>
      <c r="S1784" s="472"/>
      <c r="T1784" s="918"/>
      <c r="U1784" s="472"/>
      <c r="V1784" s="472"/>
      <c r="W1784" s="472"/>
      <c r="X1784" s="472"/>
      <c r="Y1784" s="472"/>
      <c r="Z1784" s="1060"/>
      <c r="AA1784" s="468"/>
      <c r="AB1784" s="1173">
        <f t="shared" si="611"/>
        <v>0</v>
      </c>
      <c r="AC1784" s="1188"/>
      <c r="AE1784" s="3497"/>
    </row>
    <row r="1785" spans="1:31" ht="29.25" x14ac:dyDescent="0.25">
      <c r="A1785" s="219">
        <v>1</v>
      </c>
      <c r="B1785" s="666" t="s">
        <v>304</v>
      </c>
      <c r="C1785" s="576"/>
      <c r="D1785" s="4"/>
      <c r="E1785" s="347"/>
      <c r="F1785" s="205"/>
      <c r="G1785" s="302"/>
      <c r="H1785" s="302" t="e">
        <f>G1785/F1785*100</f>
        <v>#DIV/0!</v>
      </c>
      <c r="I1785" s="1604"/>
      <c r="J1785" s="1604"/>
      <c r="K1785" s="203"/>
      <c r="L1785" s="203"/>
      <c r="M1785" s="203"/>
      <c r="N1785" s="203"/>
      <c r="O1785" s="203"/>
      <c r="P1785" s="203"/>
      <c r="Q1785" s="472"/>
      <c r="R1785" s="898"/>
      <c r="S1785" s="472">
        <f>Y1785-X1785-U1785</f>
        <v>0</v>
      </c>
      <c r="T1785" s="918"/>
      <c r="U1785" s="472"/>
      <c r="V1785" s="472"/>
      <c r="W1785" s="472"/>
      <c r="X1785" s="472"/>
      <c r="Y1785" s="472"/>
      <c r="Z1785" s="1060"/>
      <c r="AA1785" s="468"/>
      <c r="AB1785" s="1173">
        <f t="shared" si="611"/>
        <v>0</v>
      </c>
      <c r="AC1785" s="1188"/>
      <c r="AE1785" s="3497"/>
    </row>
    <row r="1786" spans="1:31" ht="30" x14ac:dyDescent="0.25">
      <c r="A1786" s="219">
        <v>1</v>
      </c>
      <c r="B1786" s="662" t="s">
        <v>191</v>
      </c>
      <c r="C1786" s="576"/>
      <c r="D1786" s="4"/>
      <c r="E1786" s="347"/>
      <c r="F1786" s="205"/>
      <c r="G1786" s="302"/>
      <c r="H1786" s="302"/>
      <c r="I1786" s="1604"/>
      <c r="J1786" s="1604"/>
      <c r="K1786" s="203"/>
      <c r="L1786" s="203"/>
      <c r="M1786" s="203"/>
      <c r="N1786" s="203"/>
      <c r="O1786" s="203"/>
      <c r="P1786" s="203"/>
      <c r="Q1786" s="472"/>
      <c r="R1786" s="898"/>
      <c r="S1786" s="472">
        <f>Y1786-X1786-U1786</f>
        <v>0</v>
      </c>
      <c r="T1786" s="918"/>
      <c r="U1786" s="472"/>
      <c r="V1786" s="472"/>
      <c r="W1786" s="472"/>
      <c r="X1786" s="472"/>
      <c r="Y1786" s="472"/>
      <c r="Z1786" s="1060"/>
      <c r="AA1786" s="468"/>
      <c r="AB1786" s="1173">
        <f t="shared" si="611"/>
        <v>0</v>
      </c>
      <c r="AC1786" s="1188"/>
      <c r="AE1786" s="3497"/>
    </row>
    <row r="1787" spans="1:31" ht="72" x14ac:dyDescent="0.25">
      <c r="A1787" s="219">
        <v>1</v>
      </c>
      <c r="B1787" s="663" t="s">
        <v>312</v>
      </c>
      <c r="C1787" s="576"/>
      <c r="D1787" s="4"/>
      <c r="E1787" s="347"/>
      <c r="F1787" s="205"/>
      <c r="G1787" s="302"/>
      <c r="H1787" s="302"/>
      <c r="I1787" s="1604"/>
      <c r="J1787" s="1604"/>
      <c r="K1787" s="203"/>
      <c r="L1787" s="203"/>
      <c r="M1787" s="203"/>
      <c r="N1787" s="203"/>
      <c r="O1787" s="203"/>
      <c r="P1787" s="203"/>
      <c r="Q1787" s="473"/>
      <c r="R1787" s="898"/>
      <c r="S1787" s="473">
        <f>Y1787-X1787-U1787</f>
        <v>0</v>
      </c>
      <c r="T1787" s="1220"/>
      <c r="U1787" s="472"/>
      <c r="V1787" s="472"/>
      <c r="W1787" s="472"/>
      <c r="X1787" s="473"/>
      <c r="Y1787" s="473"/>
      <c r="Z1787" s="1060"/>
      <c r="AA1787" s="993"/>
      <c r="AB1787" s="1173">
        <f t="shared" si="611"/>
        <v>0</v>
      </c>
      <c r="AC1787" s="1188"/>
      <c r="AE1787" s="3497"/>
    </row>
    <row r="1788" spans="1:31" ht="30" customHeight="1" x14ac:dyDescent="0.25">
      <c r="A1788" s="219">
        <v>1</v>
      </c>
      <c r="B1788" s="654" t="s">
        <v>217</v>
      </c>
      <c r="C1788" s="1790"/>
      <c r="D1788" s="666"/>
      <c r="E1788" s="371"/>
      <c r="F1788" s="669"/>
      <c r="G1788" s="890">
        <f>SUM(G1789:G1791)</f>
        <v>0</v>
      </c>
      <c r="H1788" s="890" t="e">
        <f t="shared" ref="H1788:H1796" si="625">G1788/F1788*100</f>
        <v>#DIV/0!</v>
      </c>
      <c r="I1788" s="1604"/>
      <c r="J1788" s="1604"/>
      <c r="K1788" s="203"/>
      <c r="L1788" s="203"/>
      <c r="M1788" s="203"/>
      <c r="N1788" s="203"/>
      <c r="O1788" s="203"/>
      <c r="P1788" s="203"/>
      <c r="Q1788" s="472"/>
      <c r="R1788" s="1008">
        <f t="shared" ref="R1788" si="626">Q1788/12*$B$4</f>
        <v>0</v>
      </c>
      <c r="S1788" s="473">
        <f>Y1788-X1788-U1788</f>
        <v>0</v>
      </c>
      <c r="T1788" s="918"/>
      <c r="U1788" s="474"/>
      <c r="V1788" s="474">
        <f>S1788-R1788</f>
        <v>0</v>
      </c>
      <c r="W1788" s="472"/>
      <c r="X1788" s="472"/>
      <c r="Y1788" s="473"/>
      <c r="Z1788" s="1064"/>
      <c r="AA1788" s="993"/>
      <c r="AB1788" s="1173">
        <f t="shared" si="611"/>
        <v>0</v>
      </c>
      <c r="AC1788" s="1188"/>
      <c r="AE1788" s="3497"/>
    </row>
    <row r="1789" spans="1:31" s="2356" customFormat="1" ht="30" x14ac:dyDescent="0.25">
      <c r="B1789" s="427" t="s">
        <v>529</v>
      </c>
      <c r="C1789" s="1734"/>
      <c r="D1789" s="4"/>
      <c r="E1789" s="347"/>
      <c r="F1789" s="205"/>
      <c r="G1789" s="302"/>
      <c r="H1789" s="302" t="e">
        <f t="shared" si="625"/>
        <v>#DIV/0!</v>
      </c>
      <c r="I1789" s="1604"/>
      <c r="J1789" s="1604"/>
      <c r="K1789" s="203"/>
      <c r="L1789" s="203"/>
      <c r="M1789" s="203"/>
      <c r="N1789" s="203"/>
      <c r="O1789" s="203"/>
      <c r="P1789" s="203"/>
      <c r="Q1789" s="471"/>
      <c r="R1789" s="2341"/>
      <c r="S1789" s="473"/>
      <c r="T1789" s="918"/>
      <c r="U1789" s="472"/>
      <c r="V1789" s="472"/>
      <c r="W1789" s="474"/>
      <c r="X1789" s="472"/>
      <c r="Y1789" s="473"/>
      <c r="Z1789" s="1064"/>
      <c r="AA1789" s="993"/>
      <c r="AB1789" s="1173">
        <f t="shared" si="611"/>
        <v>0</v>
      </c>
      <c r="AC1789" s="1188"/>
      <c r="AE1789" s="3497"/>
    </row>
    <row r="1790" spans="1:31" ht="30.75" customHeight="1" x14ac:dyDescent="0.25">
      <c r="A1790" s="219">
        <v>1</v>
      </c>
      <c r="B1790" s="427" t="s">
        <v>259</v>
      </c>
      <c r="C1790" s="1734"/>
      <c r="D1790" s="4"/>
      <c r="E1790" s="347"/>
      <c r="F1790" s="205"/>
      <c r="G1790" s="302"/>
      <c r="H1790" s="302" t="e">
        <f t="shared" si="625"/>
        <v>#DIV/0!</v>
      </c>
      <c r="I1790" s="1604"/>
      <c r="J1790" s="1604"/>
      <c r="K1790" s="203"/>
      <c r="L1790" s="203"/>
      <c r="M1790" s="203"/>
      <c r="N1790" s="203"/>
      <c r="O1790" s="203"/>
      <c r="P1790" s="203"/>
      <c r="Q1790" s="471"/>
      <c r="R1790" s="897"/>
      <c r="S1790" s="472">
        <f>Y1790-X1790-U1790</f>
        <v>0</v>
      </c>
      <c r="T1790" s="918"/>
      <c r="U1790" s="472"/>
      <c r="V1790" s="472"/>
      <c r="W1790" s="472"/>
      <c r="X1790" s="472"/>
      <c r="Y1790" s="472"/>
      <c r="Z1790" s="1060"/>
      <c r="AA1790" s="468"/>
      <c r="AB1790" s="1173">
        <f t="shared" ref="AB1790:AB1821" si="627">S1790-R1790-V1790</f>
        <v>0</v>
      </c>
      <c r="AC1790" s="1188"/>
      <c r="AE1790" s="3497"/>
    </row>
    <row r="1791" spans="1:31" s="2356" customFormat="1" ht="30.75" customHeight="1" x14ac:dyDescent="0.25">
      <c r="B1791" s="427" t="s">
        <v>264</v>
      </c>
      <c r="C1791" s="1734"/>
      <c r="D1791" s="4"/>
      <c r="E1791" s="347"/>
      <c r="F1791" s="205"/>
      <c r="G1791" s="302"/>
      <c r="H1791" s="302" t="e">
        <f t="shared" si="625"/>
        <v>#DIV/0!</v>
      </c>
      <c r="I1791" s="1604"/>
      <c r="J1791" s="1604"/>
      <c r="K1791" s="203"/>
      <c r="L1791" s="203"/>
      <c r="M1791" s="203"/>
      <c r="N1791" s="203"/>
      <c r="O1791" s="203"/>
      <c r="P1791" s="203"/>
      <c r="Q1791" s="471"/>
      <c r="R1791" s="897"/>
      <c r="S1791" s="472"/>
      <c r="T1791" s="918"/>
      <c r="U1791" s="472"/>
      <c r="V1791" s="472"/>
      <c r="W1791" s="472"/>
      <c r="X1791" s="472"/>
      <c r="Y1791" s="472"/>
      <c r="Z1791" s="1060"/>
      <c r="AA1791" s="468"/>
      <c r="AB1791" s="1173">
        <f t="shared" si="627"/>
        <v>0</v>
      </c>
      <c r="AC1791" s="1188"/>
      <c r="AE1791" s="3497"/>
    </row>
    <row r="1792" spans="1:31" x14ac:dyDescent="0.25">
      <c r="A1792" s="219">
        <v>1</v>
      </c>
      <c r="B1792" s="616" t="s">
        <v>260</v>
      </c>
      <c r="C1792" s="576"/>
      <c r="D1792" s="4"/>
      <c r="E1792" s="371"/>
      <c r="F1792" s="669"/>
      <c r="G1792" s="890">
        <f>G1769+G1748</f>
        <v>5</v>
      </c>
      <c r="H1792" s="890" t="e">
        <f t="shared" si="625"/>
        <v>#DIV/0!</v>
      </c>
      <c r="I1792" s="1604"/>
      <c r="J1792" s="1604"/>
      <c r="K1792" s="203"/>
      <c r="L1792" s="203"/>
      <c r="M1792" s="203"/>
      <c r="N1792" s="203"/>
      <c r="O1792" s="203"/>
      <c r="P1792" s="203"/>
      <c r="Q1792" s="472"/>
      <c r="R1792" s="898"/>
      <c r="S1792" s="472">
        <f>Y1792-X1792-U1792</f>
        <v>0</v>
      </c>
      <c r="T1792" s="918"/>
      <c r="U1792" s="472"/>
      <c r="V1792" s="472"/>
      <c r="W1792" s="472"/>
      <c r="X1792" s="472"/>
      <c r="Y1792" s="472"/>
      <c r="Z1792" s="1064"/>
      <c r="AA1792" s="468"/>
      <c r="AB1792" s="1173">
        <f t="shared" si="627"/>
        <v>0</v>
      </c>
      <c r="AC1792" s="1188"/>
      <c r="AE1792" s="3497"/>
    </row>
    <row r="1793" spans="1:31" ht="29.25" x14ac:dyDescent="0.25">
      <c r="A1793" s="219">
        <v>1</v>
      </c>
      <c r="B1793" s="616" t="s">
        <v>273</v>
      </c>
      <c r="C1793" s="576"/>
      <c r="D1793" s="4"/>
      <c r="E1793" s="371"/>
      <c r="F1793" s="669"/>
      <c r="G1793" s="890">
        <f>G1759</f>
        <v>0</v>
      </c>
      <c r="H1793" s="890" t="e">
        <f t="shared" si="625"/>
        <v>#DIV/0!</v>
      </c>
      <c r="I1793" s="1604"/>
      <c r="J1793" s="1604"/>
      <c r="K1793" s="203"/>
      <c r="L1793" s="203"/>
      <c r="M1793" s="203"/>
      <c r="N1793" s="203"/>
      <c r="O1793" s="203"/>
      <c r="P1793" s="203"/>
      <c r="Q1793" s="472"/>
      <c r="R1793" s="898"/>
      <c r="S1793" s="472"/>
      <c r="T1793" s="918">
        <f t="shared" ref="T1793" si="628">T1759</f>
        <v>0</v>
      </c>
      <c r="U1793" s="472"/>
      <c r="V1793" s="472"/>
      <c r="W1793" s="472"/>
      <c r="X1793" s="472"/>
      <c r="Y1793" s="472"/>
      <c r="Z1793" s="1064"/>
      <c r="AA1793" s="468"/>
      <c r="AB1793" s="1173">
        <f t="shared" si="627"/>
        <v>0</v>
      </c>
      <c r="AC1793" s="1188"/>
      <c r="AE1793" s="3497"/>
    </row>
    <row r="1794" spans="1:31" ht="29.25" x14ac:dyDescent="0.25">
      <c r="A1794" s="219">
        <v>1</v>
      </c>
      <c r="B1794" s="653" t="s">
        <v>261</v>
      </c>
      <c r="C1794" s="576"/>
      <c r="D1794" s="4"/>
      <c r="E1794" s="371"/>
      <c r="F1794" s="669"/>
      <c r="G1794" s="890">
        <f>G1777+G1754</f>
        <v>5</v>
      </c>
      <c r="H1794" s="890" t="e">
        <f t="shared" si="625"/>
        <v>#DIV/0!</v>
      </c>
      <c r="I1794" s="1604"/>
      <c r="J1794" s="1604"/>
      <c r="K1794" s="203"/>
      <c r="L1794" s="203"/>
      <c r="M1794" s="203"/>
      <c r="N1794" s="203"/>
      <c r="O1794" s="203"/>
      <c r="P1794" s="203"/>
      <c r="Q1794" s="472"/>
      <c r="R1794" s="898"/>
      <c r="S1794" s="472">
        <f>Y1794-X1794-U1794</f>
        <v>0</v>
      </c>
      <c r="T1794" s="918"/>
      <c r="U1794" s="472"/>
      <c r="V1794" s="472"/>
      <c r="W1794" s="472"/>
      <c r="X1794" s="472"/>
      <c r="Y1794" s="472"/>
      <c r="Z1794" s="1064"/>
      <c r="AA1794" s="468"/>
      <c r="AB1794" s="1173">
        <f t="shared" si="627"/>
        <v>0</v>
      </c>
      <c r="AC1794" s="1188"/>
      <c r="AE1794" s="3497"/>
    </row>
    <row r="1795" spans="1:31" ht="29.25" x14ac:dyDescent="0.25">
      <c r="A1795" s="219">
        <v>1</v>
      </c>
      <c r="B1795" s="616" t="s">
        <v>262</v>
      </c>
      <c r="C1795" s="576"/>
      <c r="D1795" s="4"/>
      <c r="E1795" s="371"/>
      <c r="F1795" s="669"/>
      <c r="G1795" s="890">
        <f t="shared" ref="G1795" si="629">G1785+G1757</f>
        <v>1</v>
      </c>
      <c r="H1795" s="890" t="e">
        <f t="shared" si="625"/>
        <v>#DIV/0!</v>
      </c>
      <c r="I1795" s="1604"/>
      <c r="J1795" s="1604"/>
      <c r="K1795" s="203"/>
      <c r="L1795" s="203"/>
      <c r="M1795" s="203"/>
      <c r="N1795" s="203"/>
      <c r="O1795" s="203"/>
      <c r="P1795" s="203"/>
      <c r="Q1795" s="472"/>
      <c r="R1795" s="1008"/>
      <c r="S1795" s="472"/>
      <c r="T1795" s="918"/>
      <c r="U1795" s="472"/>
      <c r="V1795" s="472"/>
      <c r="W1795" s="472"/>
      <c r="X1795" s="472"/>
      <c r="Y1795" s="472">
        <f>Y1757</f>
        <v>1.1712</v>
      </c>
      <c r="Z1795" s="1064"/>
      <c r="AA1795" s="468"/>
      <c r="AB1795" s="1173">
        <f t="shared" si="627"/>
        <v>0</v>
      </c>
      <c r="AC1795" s="1188"/>
      <c r="AE1795" s="3497"/>
    </row>
    <row r="1796" spans="1:31" x14ac:dyDescent="0.25">
      <c r="A1796" s="219">
        <v>1</v>
      </c>
      <c r="B1796" s="1239" t="s">
        <v>134</v>
      </c>
      <c r="C1796" s="1238"/>
      <c r="D1796" s="1239"/>
      <c r="E1796" s="358"/>
      <c r="F1796" s="1608"/>
      <c r="G1796" s="1608">
        <f>G1792+G1793+G1795+G1754*2.6+G1781*10</f>
        <v>19</v>
      </c>
      <c r="H1796" s="1608" t="e">
        <f t="shared" si="625"/>
        <v>#DIV/0!</v>
      </c>
      <c r="I1796" s="1745"/>
      <c r="J1796" s="1745"/>
      <c r="K1796" s="959"/>
      <c r="L1796" s="959"/>
      <c r="M1796" s="959"/>
      <c r="N1796" s="959"/>
      <c r="O1796" s="959"/>
      <c r="P1796" s="959"/>
      <c r="Q1796" s="470"/>
      <c r="R1796" s="1009">
        <f t="shared" ref="R1796:X1796" si="630">SUM(R1795,R1788,R1759,R1747,R1769)</f>
        <v>0</v>
      </c>
      <c r="S1796" s="470">
        <f t="shared" si="630"/>
        <v>13.906270000000001</v>
      </c>
      <c r="T1796" s="922">
        <f t="shared" si="630"/>
        <v>0</v>
      </c>
      <c r="U1796" s="470">
        <f t="shared" si="630"/>
        <v>0</v>
      </c>
      <c r="V1796" s="470">
        <f t="shared" si="630"/>
        <v>13.906270000000001</v>
      </c>
      <c r="W1796" s="470">
        <f t="shared" si="630"/>
        <v>0</v>
      </c>
      <c r="X1796" s="470">
        <f t="shared" si="630"/>
        <v>0</v>
      </c>
      <c r="Y1796" s="470">
        <f>SUM(Y1795,Y1788,Y1759,Y1747,Y1769)</f>
        <v>15.077470000000002</v>
      </c>
      <c r="Z1796" s="1609"/>
      <c r="AA1796" s="998"/>
      <c r="AB1796" s="1173">
        <f t="shared" si="627"/>
        <v>0</v>
      </c>
      <c r="AC1796" s="1188"/>
      <c r="AE1796" s="3497"/>
    </row>
    <row r="1797" spans="1:31" x14ac:dyDescent="0.25">
      <c r="A1797" s="219">
        <v>1</v>
      </c>
      <c r="B1797" s="220" t="s">
        <v>28</v>
      </c>
      <c r="C1797" s="588"/>
      <c r="D1797" s="1242"/>
      <c r="E1797" s="368"/>
      <c r="F1797" s="965"/>
      <c r="G1797" s="965"/>
      <c r="H1797" s="965"/>
      <c r="I1797" s="1596"/>
      <c r="J1797" s="1596"/>
      <c r="K1797" s="447"/>
      <c r="L1797" s="447"/>
      <c r="M1797" s="447"/>
      <c r="N1797" s="447"/>
      <c r="O1797" s="447"/>
      <c r="P1797" s="447"/>
      <c r="Q1797" s="471"/>
      <c r="R1797" s="897"/>
      <c r="S1797" s="471">
        <f>Y1797-X1797-U1797</f>
        <v>0</v>
      </c>
      <c r="T1797" s="921"/>
      <c r="U1797" s="471"/>
      <c r="V1797" s="471"/>
      <c r="W1797" s="471"/>
      <c r="X1797" s="471"/>
      <c r="Y1797" s="471"/>
      <c r="Z1797" s="1096"/>
      <c r="AA1797" s="511"/>
      <c r="AB1797" s="1173">
        <f t="shared" si="627"/>
        <v>0</v>
      </c>
      <c r="AC1797" s="1188"/>
      <c r="AE1797" s="3497"/>
    </row>
    <row r="1798" spans="1:31" x14ac:dyDescent="0.25">
      <c r="A1798" s="219">
        <v>1</v>
      </c>
      <c r="B1798" s="2" t="s">
        <v>123</v>
      </c>
      <c r="C1798" s="589"/>
      <c r="D1798" s="2"/>
      <c r="E1798" s="351"/>
      <c r="F1798" s="309"/>
      <c r="G1798" s="309"/>
      <c r="H1798" s="309"/>
      <c r="I1798" s="1604"/>
      <c r="J1798" s="1604"/>
      <c r="K1798" s="890"/>
      <c r="L1798" s="890"/>
      <c r="M1798" s="890"/>
      <c r="N1798" s="890"/>
      <c r="O1798" s="890"/>
      <c r="P1798" s="890"/>
      <c r="Q1798" s="472"/>
      <c r="R1798" s="898"/>
      <c r="S1798" s="472">
        <f>Y1798-X1798-U1798</f>
        <v>0</v>
      </c>
      <c r="T1798" s="918"/>
      <c r="U1798" s="472"/>
      <c r="V1798" s="472"/>
      <c r="W1798" s="472"/>
      <c r="X1798" s="472"/>
      <c r="Y1798" s="472"/>
      <c r="Z1798" s="1080"/>
      <c r="AA1798" s="468"/>
      <c r="AB1798" s="1173">
        <f t="shared" si="627"/>
        <v>0</v>
      </c>
      <c r="AC1798" s="1188"/>
      <c r="AE1798" s="3497"/>
    </row>
    <row r="1799" spans="1:31" x14ac:dyDescent="0.25">
      <c r="A1799" s="219">
        <v>1</v>
      </c>
      <c r="B1799" s="1874" t="s">
        <v>249</v>
      </c>
      <c r="C1799" s="1875"/>
      <c r="D1799" s="1732"/>
      <c r="E1799" s="351"/>
      <c r="F1799" s="309"/>
      <c r="G1799" s="309"/>
      <c r="H1799" s="309" t="e">
        <f>G1799/F1799*100</f>
        <v>#DIV/0!</v>
      </c>
      <c r="I1799" s="958">
        <v>1</v>
      </c>
      <c r="J1799" s="958" t="e">
        <f>M1799/G1799</f>
        <v>#DIV/0!</v>
      </c>
      <c r="K1799" s="302">
        <f>ROUND(E1799*I1799,0)</f>
        <v>0</v>
      </c>
      <c r="L1799" s="302">
        <f>ROUND(K1799/12*$B$4,0)</f>
        <v>0</v>
      </c>
      <c r="M1799" s="302"/>
      <c r="N1799" s="302" t="e">
        <f>M1799/L1799*100</f>
        <v>#DIV/0!</v>
      </c>
      <c r="O1799" s="302" t="e">
        <f>ROUND(K1799/D1799,0)</f>
        <v>#DIV/0!</v>
      </c>
      <c r="P1799" s="302" t="e">
        <f>M1799/$B$4*12/O1799</f>
        <v>#DIV/0!</v>
      </c>
      <c r="Q1799" s="472"/>
      <c r="R1799" s="898"/>
      <c r="S1799" s="472">
        <f>Y1799-X1799-U1799</f>
        <v>0</v>
      </c>
      <c r="T1799" s="918"/>
      <c r="U1799" s="472"/>
      <c r="V1799" s="472">
        <f>S1799-R1799</f>
        <v>0</v>
      </c>
      <c r="W1799" s="472"/>
      <c r="X1799" s="472"/>
      <c r="Y1799" s="472"/>
      <c r="Z1799" s="1080"/>
      <c r="AA1799" s="468"/>
      <c r="AB1799" s="1173">
        <f t="shared" si="627"/>
        <v>0</v>
      </c>
      <c r="AC1799" s="1188"/>
      <c r="AE1799" s="3497"/>
    </row>
    <row r="1800" spans="1:31" s="2356" customFormat="1" x14ac:dyDescent="0.25">
      <c r="B1800" s="2354" t="s">
        <v>15</v>
      </c>
      <c r="C1800" s="1875"/>
      <c r="D1800" s="1732"/>
      <c r="E1800" s="352"/>
      <c r="F1800" s="1725"/>
      <c r="G1800" s="1725"/>
      <c r="H1800" s="1725" t="e">
        <f>G1800/F1800*100</f>
        <v>#DIV/0!</v>
      </c>
      <c r="I1800" s="1607">
        <v>8</v>
      </c>
      <c r="J1800" s="1607" t="e">
        <f>M1800/G1800</f>
        <v>#DIV/0!</v>
      </c>
      <c r="K1800" s="1124">
        <f>ROUND(E1800*I1800,0)</f>
        <v>0</v>
      </c>
      <c r="L1800" s="1124">
        <f>ROUND(K1800/12*$B$4,0)</f>
        <v>0</v>
      </c>
      <c r="M1800" s="1124"/>
      <c r="N1800" s="1124" t="e">
        <f>M1800/L1800*100</f>
        <v>#DIV/0!</v>
      </c>
      <c r="O1800" s="1124" t="e">
        <f>ROUND(K1800/D1800,0)</f>
        <v>#DIV/0!</v>
      </c>
      <c r="P1800" s="1124" t="e">
        <f>M1800/$B$4*12/O1800</f>
        <v>#DIV/0!</v>
      </c>
      <c r="Q1800" s="473"/>
      <c r="R1800" s="1007"/>
      <c r="S1800" s="473"/>
      <c r="T1800" s="1220"/>
      <c r="U1800" s="473"/>
      <c r="V1800" s="473"/>
      <c r="W1800" s="473"/>
      <c r="X1800" s="473"/>
      <c r="Y1800" s="473"/>
      <c r="Z1800" s="1098"/>
      <c r="AA1800" s="993"/>
      <c r="AB1800" s="1173">
        <f t="shared" si="627"/>
        <v>0</v>
      </c>
      <c r="AC1800" s="1188"/>
      <c r="AE1800" s="3497"/>
    </row>
    <row r="1801" spans="1:31" s="229" customFormat="1" x14ac:dyDescent="0.25">
      <c r="A1801" s="219">
        <v>1</v>
      </c>
      <c r="B1801" s="214" t="s">
        <v>64</v>
      </c>
      <c r="C1801" s="592"/>
      <c r="D1801" s="1732"/>
      <c r="E1801" s="352"/>
      <c r="F1801" s="211"/>
      <c r="G1801" s="211">
        <v>1</v>
      </c>
      <c r="H1801" s="210" t="e">
        <f>G1801/F1801*100</f>
        <v>#DIV/0!</v>
      </c>
      <c r="I1801" s="1607">
        <v>8</v>
      </c>
      <c r="J1801" s="1198">
        <f>M1801/G1801</f>
        <v>8</v>
      </c>
      <c r="K1801" s="1203">
        <f>ROUND(E1801*I1801,0)</f>
        <v>0</v>
      </c>
      <c r="L1801" s="1203">
        <f>ROUND(K1801/12*$B$4,0)</f>
        <v>0</v>
      </c>
      <c r="M1801" s="408">
        <v>8</v>
      </c>
      <c r="N1801" s="1203" t="e">
        <f>M1801/L1801*100</f>
        <v>#DIV/0!</v>
      </c>
      <c r="O1801" s="408" t="e">
        <f>ROUND(K1801/D1801,0)</f>
        <v>#DIV/0!</v>
      </c>
      <c r="P1801" s="408" t="e">
        <f>M1801/$B$4*12/O1801</f>
        <v>#DIV/0!</v>
      </c>
      <c r="Q1801" s="473"/>
      <c r="R1801" s="1007"/>
      <c r="S1801" s="479">
        <f t="shared" ref="S1801:S1806" si="631">Y1801-X1801-U1801</f>
        <v>0</v>
      </c>
      <c r="T1801" s="1236"/>
      <c r="U1801" s="473"/>
      <c r="V1801" s="473">
        <f>S1801-R1801</f>
        <v>0</v>
      </c>
      <c r="W1801" s="473"/>
      <c r="X1801" s="473"/>
      <c r="Y1801" s="473"/>
      <c r="Z1801" s="1194"/>
      <c r="AA1801" s="993"/>
      <c r="AB1801" s="1173">
        <f t="shared" si="627"/>
        <v>0</v>
      </c>
      <c r="AC1801" s="1188"/>
      <c r="AE1801" s="3497"/>
    </row>
    <row r="1802" spans="1:31" x14ac:dyDescent="0.25">
      <c r="A1802" s="219">
        <v>1</v>
      </c>
      <c r="B1802" s="1475" t="s">
        <v>176</v>
      </c>
      <c r="C1802" s="1458"/>
      <c r="D1802" s="1814"/>
      <c r="E1802" s="358"/>
      <c r="F1802" s="1608"/>
      <c r="G1802" s="1608">
        <f>SUM(G1799:G1801)</f>
        <v>1</v>
      </c>
      <c r="H1802" s="1336" t="e">
        <f>G1802/F1802*100</f>
        <v>#DIV/0!</v>
      </c>
      <c r="I1802" s="1745">
        <f>IF(E1802=0,0,K1802/E1802)</f>
        <v>0</v>
      </c>
      <c r="J1802" s="8">
        <f>M1802/G1802</f>
        <v>8</v>
      </c>
      <c r="K1802" s="1262">
        <f>SUM(K1799:K1801)</f>
        <v>0</v>
      </c>
      <c r="L1802" s="1262">
        <f>SUM(L1799:L1801)</f>
        <v>0</v>
      </c>
      <c r="M1802" s="1209">
        <f>SUM(M1799:M1801)</f>
        <v>8</v>
      </c>
      <c r="N1802" s="1262" t="e">
        <f>M1802/L1802*100</f>
        <v>#DIV/0!</v>
      </c>
      <c r="O1802" s="1209" t="e">
        <f>SUM(O1799:O1801)</f>
        <v>#DIV/0!</v>
      </c>
      <c r="P1802" s="1292" t="e">
        <f>M1802/$B$4*12/O1802</f>
        <v>#DIV/0!</v>
      </c>
      <c r="Q1802" s="470"/>
      <c r="R1802" s="1009"/>
      <c r="S1802" s="474">
        <f t="shared" si="631"/>
        <v>0</v>
      </c>
      <c r="T1802" s="1370"/>
      <c r="U1802" s="470"/>
      <c r="V1802" s="470"/>
      <c r="W1802" s="470"/>
      <c r="X1802" s="470"/>
      <c r="Y1802" s="470"/>
      <c r="Z1802" s="1609"/>
      <c r="AA1802" s="998"/>
      <c r="AB1802" s="1173">
        <f t="shared" si="627"/>
        <v>0</v>
      </c>
      <c r="AC1802" s="1188"/>
      <c r="AE1802" s="3497"/>
    </row>
    <row r="1803" spans="1:31" ht="30" thickBot="1" x14ac:dyDescent="0.3">
      <c r="A1803" s="219">
        <v>1</v>
      </c>
      <c r="B1803" s="230" t="s">
        <v>201</v>
      </c>
      <c r="C1803" s="230"/>
      <c r="D1803" s="230"/>
      <c r="E1803" s="374"/>
      <c r="F1803" s="1729"/>
      <c r="G1803" s="1729">
        <f>SUM(G1802)</f>
        <v>1</v>
      </c>
      <c r="H1803" s="1729" t="e">
        <f>G1803/F1803*100</f>
        <v>#DIV/0!</v>
      </c>
      <c r="I1803" s="1274">
        <f>IF(E1803=0,0,K1803/E1803)</f>
        <v>0</v>
      </c>
      <c r="J1803" s="1853">
        <f>SUM(J1802)</f>
        <v>8</v>
      </c>
      <c r="K1803" s="1729">
        <f>SUM(K1802)</f>
        <v>0</v>
      </c>
      <c r="L1803" s="1729">
        <f>SUM(L1802)</f>
        <v>0</v>
      </c>
      <c r="M1803" s="1729">
        <f>SUM(M1802)</f>
        <v>8</v>
      </c>
      <c r="N1803" s="1276" t="e">
        <f>M1803/L1803*100</f>
        <v>#DIV/0!</v>
      </c>
      <c r="O1803" s="1323" t="e">
        <f>SUM(O1802)</f>
        <v>#DIV/0!</v>
      </c>
      <c r="P1803" s="1276" t="e">
        <f>M1803/$B$4*12/O1803</f>
        <v>#DIV/0!</v>
      </c>
      <c r="Q1803" s="477"/>
      <c r="R1803" s="1008">
        <f t="shared" ref="R1803" si="632">Q1803/12*$B$4</f>
        <v>0</v>
      </c>
      <c r="S1803" s="477">
        <f t="shared" si="631"/>
        <v>14.58366</v>
      </c>
      <c r="T1803" s="920"/>
      <c r="U1803" s="477"/>
      <c r="V1803" s="477">
        <f>S1803-R1803</f>
        <v>14.58366</v>
      </c>
      <c r="W1803" s="477"/>
      <c r="X1803" s="477"/>
      <c r="Y1803" s="477">
        <v>14.58366</v>
      </c>
      <c r="Z1803" s="1731"/>
      <c r="AA1803" s="1040"/>
      <c r="AB1803" s="1173">
        <f t="shared" si="627"/>
        <v>0</v>
      </c>
      <c r="AC1803" s="1188"/>
      <c r="AE1803" s="3497"/>
    </row>
    <row r="1804" spans="1:31" ht="15.75" thickBot="1" x14ac:dyDescent="0.3">
      <c r="A1804" s="219">
        <v>1</v>
      </c>
      <c r="B1804" s="1762" t="s">
        <v>277</v>
      </c>
      <c r="C1804" s="1763"/>
      <c r="D1804" s="1762"/>
      <c r="E1804" s="356"/>
      <c r="F1804" s="853"/>
      <c r="G1804" s="853"/>
      <c r="H1804" s="853"/>
      <c r="I1804" s="1574"/>
      <c r="J1804" s="1574"/>
      <c r="K1804" s="1876"/>
      <c r="L1804" s="1876"/>
      <c r="M1804" s="1876">
        <f>SUM(M1796,M1803)</f>
        <v>8</v>
      </c>
      <c r="N1804" s="1876"/>
      <c r="O1804" s="1876"/>
      <c r="P1804" s="1876"/>
      <c r="Q1804" s="478"/>
      <c r="R1804" s="899">
        <f t="shared" ref="R1804" si="633">SUM(R1796,R1803)</f>
        <v>0</v>
      </c>
      <c r="S1804" s="478">
        <f t="shared" si="631"/>
        <v>29.66113</v>
      </c>
      <c r="T1804" s="923"/>
      <c r="U1804" s="247">
        <f>SUM(U1796,U1803)</f>
        <v>0</v>
      </c>
      <c r="V1804" s="478">
        <f>SUM(V1796,V1803)</f>
        <v>28.489930000000001</v>
      </c>
      <c r="W1804" s="478">
        <f>SUM(W1796,W1803)</f>
        <v>0</v>
      </c>
      <c r="X1804" s="247">
        <f>SUM(X1796,X1803)</f>
        <v>0</v>
      </c>
      <c r="Y1804" s="247">
        <f>SUM(Y1796,Y1803)</f>
        <v>29.66113</v>
      </c>
      <c r="Z1804" s="1788"/>
      <c r="AA1804" s="995"/>
      <c r="AB1804" s="1173">
        <f t="shared" si="627"/>
        <v>1.1711999999999989</v>
      </c>
      <c r="AC1804" s="1188"/>
      <c r="AE1804" s="3497"/>
    </row>
    <row r="1805" spans="1:31" x14ac:dyDescent="0.25">
      <c r="A1805" s="219">
        <v>1</v>
      </c>
      <c r="B1805" s="1822"/>
      <c r="C1805" s="1823"/>
      <c r="D1805" s="1822"/>
      <c r="E1805" s="368"/>
      <c r="F1805" s="965"/>
      <c r="G1805" s="965"/>
      <c r="H1805" s="965"/>
      <c r="I1805" s="1600"/>
      <c r="J1805" s="1600"/>
      <c r="K1805" s="308"/>
      <c r="L1805" s="308"/>
      <c r="M1805" s="2348"/>
      <c r="N1805" s="308"/>
      <c r="O1805" s="308"/>
      <c r="P1805" s="308"/>
      <c r="Q1805" s="471"/>
      <c r="R1805" s="897"/>
      <c r="S1805" s="471">
        <f t="shared" si="631"/>
        <v>0</v>
      </c>
      <c r="T1805" s="921"/>
      <c r="U1805" s="471"/>
      <c r="V1805" s="471"/>
      <c r="W1805" s="471"/>
      <c r="X1805" s="471"/>
      <c r="Y1805" s="471"/>
      <c r="Z1805" s="1096"/>
      <c r="AA1805" s="511"/>
      <c r="AB1805" s="1173">
        <f t="shared" si="627"/>
        <v>0</v>
      </c>
      <c r="AC1805" s="1188"/>
      <c r="AE1805" s="3497"/>
    </row>
    <row r="1806" spans="1:31" ht="43.5" x14ac:dyDescent="0.25">
      <c r="A1806" s="219">
        <v>1</v>
      </c>
      <c r="B1806" s="1178" t="s">
        <v>378</v>
      </c>
      <c r="C1806" s="1178"/>
      <c r="D1806" s="1722"/>
      <c r="E1806" s="351"/>
      <c r="F1806" s="309"/>
      <c r="G1806" s="309"/>
      <c r="H1806" s="309"/>
      <c r="I1806" s="958"/>
      <c r="J1806" s="958"/>
      <c r="K1806" s="302"/>
      <c r="L1806" s="302"/>
      <c r="M1806" s="302"/>
      <c r="N1806" s="302"/>
      <c r="O1806" s="302"/>
      <c r="P1806" s="302"/>
      <c r="Q1806" s="472"/>
      <c r="R1806" s="898"/>
      <c r="S1806" s="472">
        <f t="shared" si="631"/>
        <v>0</v>
      </c>
      <c r="T1806" s="918"/>
      <c r="U1806" s="472"/>
      <c r="V1806" s="472"/>
      <c r="W1806" s="472"/>
      <c r="X1806" s="472"/>
      <c r="Y1806" s="472"/>
      <c r="Z1806" s="1080"/>
      <c r="AA1806" s="468"/>
      <c r="AB1806" s="1173">
        <f t="shared" si="627"/>
        <v>0</v>
      </c>
      <c r="AC1806" s="1188"/>
      <c r="AE1806" s="3497"/>
    </row>
    <row r="1807" spans="1:31" x14ac:dyDescent="0.25">
      <c r="A1807" s="219">
        <v>1</v>
      </c>
      <c r="B1807" s="612" t="s">
        <v>194</v>
      </c>
      <c r="C1807" s="1733"/>
      <c r="D1807" s="677"/>
      <c r="E1807" s="349"/>
      <c r="F1807" s="667"/>
      <c r="G1807" s="667"/>
      <c r="H1807" s="667"/>
      <c r="I1807" s="1604"/>
      <c r="J1807" s="1604"/>
      <c r="K1807" s="890"/>
      <c r="L1807" s="890"/>
      <c r="M1807" s="890"/>
      <c r="N1807" s="890"/>
      <c r="O1807" s="890"/>
      <c r="P1807" s="890"/>
      <c r="Q1807" s="472"/>
      <c r="R1807" s="1008"/>
      <c r="S1807" s="472"/>
      <c r="T1807" s="918"/>
      <c r="U1807" s="472"/>
      <c r="V1807" s="472"/>
      <c r="W1807" s="472"/>
      <c r="X1807" s="472"/>
      <c r="Y1807" s="472"/>
      <c r="Z1807" s="1097"/>
      <c r="AA1807" s="468"/>
      <c r="AB1807" s="1173">
        <f t="shared" si="627"/>
        <v>0</v>
      </c>
      <c r="AC1807" s="1188"/>
      <c r="AE1807" s="3497"/>
    </row>
    <row r="1808" spans="1:31" ht="29.25" x14ac:dyDescent="0.25">
      <c r="A1808" s="219">
        <v>1</v>
      </c>
      <c r="B1808" s="2351" t="s">
        <v>310</v>
      </c>
      <c r="C1808" s="1793"/>
      <c r="D1808" s="1748"/>
      <c r="E1808" s="639"/>
      <c r="F1808" s="309"/>
      <c r="G1808" s="309">
        <f>G1809</f>
        <v>0</v>
      </c>
      <c r="H1808" s="205" t="e">
        <f t="shared" ref="H1808:H1817" si="634">G1808/F1808*100</f>
        <v>#DIV/0!</v>
      </c>
      <c r="I1808" s="1604"/>
      <c r="J1808" s="1604"/>
      <c r="K1808" s="890"/>
      <c r="L1808" s="890"/>
      <c r="M1808" s="890"/>
      <c r="N1808" s="890"/>
      <c r="O1808" s="890"/>
      <c r="P1808" s="890"/>
      <c r="Q1808" s="472"/>
      <c r="R1808" s="898">
        <f t="shared" ref="R1808" si="635">Q1808/12*$B$4</f>
        <v>0</v>
      </c>
      <c r="S1808" s="472">
        <f>Y1808-X1808-U1808</f>
        <v>0</v>
      </c>
      <c r="T1808" s="918"/>
      <c r="U1808" s="472"/>
      <c r="V1808" s="472">
        <f>S1808-R1808</f>
        <v>0</v>
      </c>
      <c r="W1808" s="472"/>
      <c r="X1808" s="472"/>
      <c r="Y1808" s="472"/>
      <c r="Z1808" s="1080"/>
      <c r="AA1808" s="468"/>
      <c r="AB1808" s="1173">
        <f t="shared" si="627"/>
        <v>0</v>
      </c>
      <c r="AC1808" s="1188"/>
      <c r="AE1808" s="3497"/>
    </row>
    <row r="1809" spans="1:31" ht="30" x14ac:dyDescent="0.25">
      <c r="A1809" s="219">
        <v>1</v>
      </c>
      <c r="B1809" s="624" t="s">
        <v>450</v>
      </c>
      <c r="C1809" s="1810"/>
      <c r="D1809" s="1748"/>
      <c r="E1809" s="639"/>
      <c r="F1809" s="309"/>
      <c r="G1809" s="309">
        <f>G1810/4</f>
        <v>0</v>
      </c>
      <c r="H1809" s="205" t="e">
        <f t="shared" si="634"/>
        <v>#DIV/0!</v>
      </c>
      <c r="I1809" s="1604"/>
      <c r="J1809" s="1604"/>
      <c r="K1809" s="890"/>
      <c r="L1809" s="890"/>
      <c r="M1809" s="890"/>
      <c r="N1809" s="890"/>
      <c r="O1809" s="890"/>
      <c r="P1809" s="890"/>
      <c r="Q1809" s="472"/>
      <c r="R1809" s="898"/>
      <c r="S1809" s="472">
        <f>Y1809-X1809-U1809</f>
        <v>0</v>
      </c>
      <c r="T1809" s="918"/>
      <c r="U1809" s="472"/>
      <c r="V1809" s="472"/>
      <c r="W1809" s="472"/>
      <c r="X1809" s="472"/>
      <c r="Y1809" s="472"/>
      <c r="Z1809" s="1080"/>
      <c r="AA1809" s="468"/>
      <c r="AB1809" s="1173">
        <f t="shared" si="627"/>
        <v>0</v>
      </c>
      <c r="AC1809" s="1188"/>
      <c r="AE1809" s="3497"/>
    </row>
    <row r="1810" spans="1:31" ht="30" x14ac:dyDescent="0.25">
      <c r="A1810" s="219">
        <v>1</v>
      </c>
      <c r="B1810" s="437" t="s">
        <v>452</v>
      </c>
      <c r="C1810" s="1810"/>
      <c r="D1810" s="1748"/>
      <c r="E1810" s="639"/>
      <c r="F1810" s="309"/>
      <c r="G1810" s="309"/>
      <c r="H1810" s="205" t="e">
        <f t="shared" si="634"/>
        <v>#DIV/0!</v>
      </c>
      <c r="I1810" s="1604"/>
      <c r="J1810" s="1604"/>
      <c r="K1810" s="890"/>
      <c r="L1810" s="890"/>
      <c r="M1810" s="890"/>
      <c r="N1810" s="890"/>
      <c r="O1810" s="890"/>
      <c r="P1810" s="890"/>
      <c r="Q1810" s="472"/>
      <c r="R1810" s="898"/>
      <c r="S1810" s="472"/>
      <c r="T1810" s="918"/>
      <c r="U1810" s="472"/>
      <c r="V1810" s="472"/>
      <c r="W1810" s="472"/>
      <c r="X1810" s="472"/>
      <c r="Y1810" s="472"/>
      <c r="Z1810" s="1080"/>
      <c r="AA1810" s="468"/>
      <c r="AB1810" s="1173">
        <f t="shared" si="627"/>
        <v>0</v>
      </c>
      <c r="AC1810" s="1188"/>
      <c r="AE1810" s="3497"/>
    </row>
    <row r="1811" spans="1:31" ht="29.25" x14ac:dyDescent="0.25">
      <c r="A1811" s="219">
        <v>1</v>
      </c>
      <c r="B1811" s="2351" t="s">
        <v>311</v>
      </c>
      <c r="C1811" s="1810"/>
      <c r="D1811" s="1748"/>
      <c r="E1811" s="639"/>
      <c r="F1811" s="309"/>
      <c r="G1811" s="309">
        <f>G1812</f>
        <v>0</v>
      </c>
      <c r="H1811" s="205" t="e">
        <f t="shared" si="634"/>
        <v>#DIV/0!</v>
      </c>
      <c r="I1811" s="1604"/>
      <c r="J1811" s="1604"/>
      <c r="K1811" s="890"/>
      <c r="L1811" s="890"/>
      <c r="M1811" s="890"/>
      <c r="N1811" s="890"/>
      <c r="O1811" s="890"/>
      <c r="P1811" s="890"/>
      <c r="Q1811" s="472"/>
      <c r="R1811" s="898"/>
      <c r="S1811" s="472"/>
      <c r="T1811" s="918"/>
      <c r="U1811" s="472"/>
      <c r="V1811" s="472"/>
      <c r="W1811" s="472"/>
      <c r="X1811" s="472"/>
      <c r="Y1811" s="472"/>
      <c r="Z1811" s="1080"/>
      <c r="AA1811" s="468"/>
      <c r="AB1811" s="1173">
        <f t="shared" si="627"/>
        <v>0</v>
      </c>
      <c r="AC1811" s="1188"/>
      <c r="AE1811" s="3497"/>
    </row>
    <row r="1812" spans="1:31" x14ac:dyDescent="0.25">
      <c r="A1812" s="219">
        <v>1</v>
      </c>
      <c r="B1812" s="437" t="s">
        <v>320</v>
      </c>
      <c r="C1812" s="1810"/>
      <c r="D1812" s="1748"/>
      <c r="E1812" s="639"/>
      <c r="F1812" s="309"/>
      <c r="G1812" s="309">
        <f>G1813/9.4+G1814/9.4</f>
        <v>0</v>
      </c>
      <c r="H1812" s="205" t="e">
        <f t="shared" si="634"/>
        <v>#DIV/0!</v>
      </c>
      <c r="I1812" s="1604"/>
      <c r="J1812" s="1604"/>
      <c r="K1812" s="890"/>
      <c r="L1812" s="890"/>
      <c r="M1812" s="890"/>
      <c r="N1812" s="890"/>
      <c r="O1812" s="890"/>
      <c r="P1812" s="890"/>
      <c r="Q1812" s="472"/>
      <c r="R1812" s="898"/>
      <c r="S1812" s="472"/>
      <c r="T1812" s="918"/>
      <c r="U1812" s="472"/>
      <c r="V1812" s="472"/>
      <c r="W1812" s="472"/>
      <c r="X1812" s="472"/>
      <c r="Y1812" s="472"/>
      <c r="Z1812" s="1080"/>
      <c r="AA1812" s="468"/>
      <c r="AB1812" s="1173">
        <f t="shared" si="627"/>
        <v>0</v>
      </c>
      <c r="AC1812" s="1188"/>
      <c r="AE1812" s="3497"/>
    </row>
    <row r="1813" spans="1:31" x14ac:dyDescent="0.25">
      <c r="A1813" s="219">
        <v>1</v>
      </c>
      <c r="B1813" s="623" t="s">
        <v>321</v>
      </c>
      <c r="C1813" s="1810"/>
      <c r="D1813" s="1748"/>
      <c r="E1813" s="639"/>
      <c r="F1813" s="309"/>
      <c r="G1813" s="309"/>
      <c r="H1813" s="205" t="e">
        <f t="shared" si="634"/>
        <v>#DIV/0!</v>
      </c>
      <c r="I1813" s="1604"/>
      <c r="J1813" s="1604"/>
      <c r="K1813" s="890"/>
      <c r="L1813" s="890"/>
      <c r="M1813" s="890"/>
      <c r="N1813" s="890"/>
      <c r="O1813" s="890"/>
      <c r="P1813" s="890"/>
      <c r="Q1813" s="472"/>
      <c r="R1813" s="898"/>
      <c r="S1813" s="472"/>
      <c r="T1813" s="918"/>
      <c r="U1813" s="472"/>
      <c r="V1813" s="472"/>
      <c r="W1813" s="472"/>
      <c r="X1813" s="472"/>
      <c r="Y1813" s="472"/>
      <c r="Z1813" s="1080"/>
      <c r="AA1813" s="468"/>
      <c r="AB1813" s="1173">
        <f t="shared" si="627"/>
        <v>0</v>
      </c>
      <c r="AC1813" s="1188"/>
      <c r="AE1813" s="3497"/>
    </row>
    <row r="1814" spans="1:31" x14ac:dyDescent="0.25">
      <c r="A1814" s="219">
        <v>1</v>
      </c>
      <c r="B1814" s="623" t="s">
        <v>324</v>
      </c>
      <c r="C1814" s="576"/>
      <c r="D1814" s="1748"/>
      <c r="E1814" s="639"/>
      <c r="F1814" s="309"/>
      <c r="G1814" s="309"/>
      <c r="H1814" s="205" t="e">
        <f t="shared" si="634"/>
        <v>#DIV/0!</v>
      </c>
      <c r="I1814" s="1604"/>
      <c r="J1814" s="1604"/>
      <c r="K1814" s="890"/>
      <c r="L1814" s="890"/>
      <c r="M1814" s="890"/>
      <c r="N1814" s="890"/>
      <c r="O1814" s="890"/>
      <c r="P1814" s="890"/>
      <c r="Q1814" s="472"/>
      <c r="R1814" s="898"/>
      <c r="S1814" s="472">
        <f>Y1814-X1814-U1814</f>
        <v>0</v>
      </c>
      <c r="T1814" s="918"/>
      <c r="U1814" s="472"/>
      <c r="V1814" s="472"/>
      <c r="W1814" s="472"/>
      <c r="X1814" s="472"/>
      <c r="Y1814" s="472"/>
      <c r="Z1814" s="1080"/>
      <c r="AA1814" s="468"/>
      <c r="AB1814" s="1173">
        <f t="shared" si="627"/>
        <v>0</v>
      </c>
      <c r="AC1814" s="1188"/>
      <c r="AE1814" s="3497"/>
    </row>
    <row r="1815" spans="1:31" x14ac:dyDescent="0.25">
      <c r="A1815" s="219">
        <v>1</v>
      </c>
      <c r="B1815" s="616" t="s">
        <v>260</v>
      </c>
      <c r="C1815" s="565"/>
      <c r="D1815" s="9"/>
      <c r="E1815" s="640"/>
      <c r="F1815" s="640"/>
      <c r="G1815" s="640">
        <f>G1808</f>
        <v>0</v>
      </c>
      <c r="H1815" s="669" t="e">
        <f t="shared" si="634"/>
        <v>#DIV/0!</v>
      </c>
      <c r="I1815" s="1604"/>
      <c r="J1815" s="1604"/>
      <c r="K1815" s="203"/>
      <c r="L1815" s="203"/>
      <c r="M1815" s="203"/>
      <c r="N1815" s="203"/>
      <c r="O1815" s="203"/>
      <c r="P1815" s="203"/>
      <c r="Q1815" s="472"/>
      <c r="R1815" s="898"/>
      <c r="S1815" s="472">
        <f>Y1815-X1815-U1815</f>
        <v>0</v>
      </c>
      <c r="T1815" s="918"/>
      <c r="U1815" s="472"/>
      <c r="V1815" s="472"/>
      <c r="W1815" s="472"/>
      <c r="X1815" s="472"/>
      <c r="Y1815" s="472"/>
      <c r="Z1815" s="1044"/>
      <c r="AA1815" s="468"/>
      <c r="AB1815" s="1173">
        <f t="shared" si="627"/>
        <v>0</v>
      </c>
      <c r="AC1815" s="1188"/>
      <c r="AE1815" s="3497"/>
    </row>
    <row r="1816" spans="1:31" ht="29.25" x14ac:dyDescent="0.25">
      <c r="A1816" s="219">
        <v>1</v>
      </c>
      <c r="B1816" s="616" t="s">
        <v>261</v>
      </c>
      <c r="C1816" s="565"/>
      <c r="D1816" s="9"/>
      <c r="E1816" s="640"/>
      <c r="F1816" s="640"/>
      <c r="G1816" s="640">
        <f>G1811</f>
        <v>0</v>
      </c>
      <c r="H1816" s="669" t="e">
        <f t="shared" si="634"/>
        <v>#DIV/0!</v>
      </c>
      <c r="I1816" s="1604"/>
      <c r="J1816" s="1604"/>
      <c r="K1816" s="203"/>
      <c r="L1816" s="203"/>
      <c r="M1816" s="203"/>
      <c r="N1816" s="203"/>
      <c r="O1816" s="203"/>
      <c r="P1816" s="203"/>
      <c r="Q1816" s="472"/>
      <c r="R1816" s="898"/>
      <c r="S1816" s="472"/>
      <c r="T1816" s="918"/>
      <c r="U1816" s="472"/>
      <c r="V1816" s="472"/>
      <c r="W1816" s="472"/>
      <c r="X1816" s="472"/>
      <c r="Y1816" s="472"/>
      <c r="Z1816" s="1044"/>
      <c r="AA1816" s="468"/>
      <c r="AB1816" s="1173">
        <f t="shared" si="627"/>
        <v>0</v>
      </c>
      <c r="AC1816" s="1188"/>
      <c r="AE1816" s="3497"/>
    </row>
    <row r="1817" spans="1:31" ht="15.75" thickBot="1" x14ac:dyDescent="0.3">
      <c r="A1817" s="219">
        <v>1</v>
      </c>
      <c r="B1817" s="1517" t="s">
        <v>134</v>
      </c>
      <c r="C1817" s="231"/>
      <c r="D1817" s="1517"/>
      <c r="E1817" s="640"/>
      <c r="F1817" s="640"/>
      <c r="G1817" s="640">
        <f>(G1813+G1814)/4.2+G1815</f>
        <v>0</v>
      </c>
      <c r="H1817" s="1729" t="e">
        <f t="shared" si="634"/>
        <v>#DIV/0!</v>
      </c>
      <c r="I1817" s="1864"/>
      <c r="J1817" s="1864"/>
      <c r="K1817" s="1877"/>
      <c r="L1817" s="1877"/>
      <c r="M1817" s="1877"/>
      <c r="N1817" s="1877"/>
      <c r="O1817" s="1877"/>
      <c r="P1817" s="1877"/>
      <c r="Q1817" s="477"/>
      <c r="R1817" s="1009">
        <f t="shared" ref="R1817:Y1817" si="636">R1808</f>
        <v>0</v>
      </c>
      <c r="S1817" s="477">
        <f t="shared" si="636"/>
        <v>0</v>
      </c>
      <c r="T1817" s="920">
        <f t="shared" si="636"/>
        <v>0</v>
      </c>
      <c r="U1817" s="477">
        <f t="shared" si="636"/>
        <v>0</v>
      </c>
      <c r="V1817" s="477">
        <f t="shared" si="636"/>
        <v>0</v>
      </c>
      <c r="W1817" s="477">
        <f t="shared" si="636"/>
        <v>0</v>
      </c>
      <c r="X1817" s="477">
        <f t="shared" si="636"/>
        <v>0</v>
      </c>
      <c r="Y1817" s="477">
        <f t="shared" si="636"/>
        <v>0</v>
      </c>
      <c r="Z1817" s="1044"/>
      <c r="AA1817" s="1040"/>
      <c r="AB1817" s="1173">
        <f t="shared" si="627"/>
        <v>0</v>
      </c>
      <c r="AC1817" s="1188"/>
      <c r="AE1817" s="3497"/>
    </row>
    <row r="1818" spans="1:31" ht="15.75" thickBot="1" x14ac:dyDescent="0.3">
      <c r="A1818" s="219">
        <v>1</v>
      </c>
      <c r="B1818" s="1762" t="s">
        <v>277</v>
      </c>
      <c r="C1818" s="1763"/>
      <c r="D1818" s="1878"/>
      <c r="E1818" s="356"/>
      <c r="F1818" s="853"/>
      <c r="G1818" s="853"/>
      <c r="H1818" s="853"/>
      <c r="I1818" s="1599"/>
      <c r="J1818" s="1599"/>
      <c r="K1818" s="1845"/>
      <c r="L1818" s="1845"/>
      <c r="M1818" s="1845"/>
      <c r="N1818" s="1845"/>
      <c r="O1818" s="1845"/>
      <c r="P1818" s="1845"/>
      <c r="Q1818" s="478"/>
      <c r="R1818" s="899">
        <f t="shared" ref="R1818" si="637">SUM(R1817)</f>
        <v>0</v>
      </c>
      <c r="S1818" s="478">
        <f>Y1818-X1818-U1818</f>
        <v>0</v>
      </c>
      <c r="T1818" s="923"/>
      <c r="U1818" s="247"/>
      <c r="V1818" s="478">
        <f>SUM(V1817)</f>
        <v>0</v>
      </c>
      <c r="W1818" s="478"/>
      <c r="X1818" s="247">
        <f>SUM(X1817)</f>
        <v>0</v>
      </c>
      <c r="Y1818" s="478">
        <f>SUM(Y1817)</f>
        <v>0</v>
      </c>
      <c r="Z1818" s="1788"/>
      <c r="AA1818" s="995">
        <f>SUM(AA1817)</f>
        <v>0</v>
      </c>
      <c r="AB1818" s="1173">
        <f t="shared" si="627"/>
        <v>0</v>
      </c>
      <c r="AC1818" s="1188"/>
      <c r="AE1818" s="3497"/>
    </row>
    <row r="1819" spans="1:31" x14ac:dyDescent="0.25">
      <c r="A1819" s="219">
        <v>1</v>
      </c>
      <c r="B1819" s="1822"/>
      <c r="C1819" s="1823"/>
      <c r="D1819" s="1822"/>
      <c r="E1819" s="359"/>
      <c r="F1819" s="888"/>
      <c r="G1819" s="888"/>
      <c r="H1819" s="888"/>
      <c r="I1819" s="1600"/>
      <c r="J1819" s="1600"/>
      <c r="K1819" s="965"/>
      <c r="L1819" s="965"/>
      <c r="M1819" s="965"/>
      <c r="N1819" s="965"/>
      <c r="O1819" s="965"/>
      <c r="P1819" s="965"/>
      <c r="Q1819" s="471"/>
      <c r="R1819" s="897"/>
      <c r="S1819" s="471">
        <f>Y1819-X1819-U1819</f>
        <v>0</v>
      </c>
      <c r="T1819" s="921"/>
      <c r="U1819" s="471"/>
      <c r="V1819" s="471"/>
      <c r="W1819" s="471"/>
      <c r="X1819" s="471"/>
      <c r="Y1819" s="471"/>
      <c r="Z1819" s="1071"/>
      <c r="AA1819" s="511"/>
      <c r="AB1819" s="1173">
        <f t="shared" si="627"/>
        <v>0</v>
      </c>
      <c r="AC1819" s="1188"/>
      <c r="AE1819" s="3497"/>
    </row>
    <row r="1820" spans="1:31" ht="43.5" x14ac:dyDescent="0.25">
      <c r="A1820" s="219">
        <v>1</v>
      </c>
      <c r="B1820" s="1178" t="s">
        <v>379</v>
      </c>
      <c r="C1820" s="1178"/>
      <c r="D1820" s="1722"/>
      <c r="E1820" s="351"/>
      <c r="F1820" s="309"/>
      <c r="G1820" s="309"/>
      <c r="H1820" s="309"/>
      <c r="I1820" s="958"/>
      <c r="J1820" s="958"/>
      <c r="K1820" s="309"/>
      <c r="L1820" s="309"/>
      <c r="M1820" s="309"/>
      <c r="N1820" s="309"/>
      <c r="O1820" s="309"/>
      <c r="P1820" s="309"/>
      <c r="Q1820" s="472"/>
      <c r="R1820" s="898"/>
      <c r="S1820" s="472">
        <f>Y1820-X1820-U1820</f>
        <v>0</v>
      </c>
      <c r="T1820" s="918"/>
      <c r="U1820" s="472"/>
      <c r="V1820" s="472"/>
      <c r="W1820" s="472"/>
      <c r="X1820" s="472"/>
      <c r="Y1820" s="472"/>
      <c r="Z1820" s="1080"/>
      <c r="AA1820" s="468"/>
      <c r="AB1820" s="1173">
        <f t="shared" si="627"/>
        <v>0</v>
      </c>
      <c r="AC1820" s="1188"/>
      <c r="AE1820" s="3497"/>
    </row>
    <row r="1821" spans="1:31" x14ac:dyDescent="0.25">
      <c r="A1821" s="219">
        <v>1</v>
      </c>
      <c r="B1821" s="633" t="s">
        <v>194</v>
      </c>
      <c r="C1821" s="1733"/>
      <c r="D1821" s="4"/>
      <c r="E1821" s="349"/>
      <c r="F1821" s="667"/>
      <c r="G1821" s="667"/>
      <c r="H1821" s="667"/>
      <c r="I1821" s="958"/>
      <c r="J1821" s="958"/>
      <c r="K1821" s="309"/>
      <c r="L1821" s="309"/>
      <c r="M1821" s="309"/>
      <c r="N1821" s="309"/>
      <c r="O1821" s="309"/>
      <c r="P1821" s="309"/>
      <c r="Q1821" s="472"/>
      <c r="R1821" s="1008">
        <f t="shared" ref="R1821" si="638">Q1821/12*$B$4</f>
        <v>0</v>
      </c>
      <c r="S1821" s="472">
        <f>Y1821-X1821-U1821</f>
        <v>0</v>
      </c>
      <c r="T1821" s="918"/>
      <c r="U1821" s="472"/>
      <c r="V1821" s="472">
        <f>S1821-R1821</f>
        <v>0</v>
      </c>
      <c r="W1821" s="472"/>
      <c r="X1821" s="472"/>
      <c r="Y1821" s="472"/>
      <c r="Z1821" s="1097"/>
      <c r="AA1821" s="468"/>
      <c r="AB1821" s="1173">
        <f t="shared" si="627"/>
        <v>0</v>
      </c>
      <c r="AC1821" s="1188"/>
      <c r="AE1821" s="3497"/>
    </row>
    <row r="1822" spans="1:31" ht="29.25" x14ac:dyDescent="0.25">
      <c r="A1822" s="219">
        <v>1</v>
      </c>
      <c r="B1822" s="2351" t="s">
        <v>270</v>
      </c>
      <c r="C1822" s="576"/>
      <c r="D1822" s="4"/>
      <c r="E1822" s="635"/>
      <c r="F1822" s="635"/>
      <c r="G1822" s="635">
        <f t="shared" ref="G1822" si="639">G1824+G1826+G1827</f>
        <v>0</v>
      </c>
      <c r="H1822" s="309" t="e">
        <f>G1822/F1822*100</f>
        <v>#DIV/0!</v>
      </c>
      <c r="I1822" s="1604"/>
      <c r="J1822" s="1604"/>
      <c r="K1822" s="667"/>
      <c r="L1822" s="667"/>
      <c r="M1822" s="667"/>
      <c r="N1822" s="667"/>
      <c r="O1822" s="667"/>
      <c r="P1822" s="667"/>
      <c r="Q1822" s="472"/>
      <c r="R1822" s="898"/>
      <c r="S1822" s="472">
        <f>Y1822-X1822-U1822</f>
        <v>0</v>
      </c>
      <c r="T1822" s="918"/>
      <c r="U1822" s="472"/>
      <c r="V1822" s="472"/>
      <c r="W1822" s="472"/>
      <c r="X1822" s="472"/>
      <c r="Y1822" s="472"/>
      <c r="Z1822" s="1080"/>
      <c r="AA1822" s="468"/>
      <c r="AB1822" s="1173">
        <f t="shared" ref="AB1822:AB1830" si="640">S1822-R1822-V1822</f>
        <v>0</v>
      </c>
      <c r="AC1822" s="1188"/>
      <c r="AE1822" s="3497"/>
    </row>
    <row r="1823" spans="1:31" ht="30" x14ac:dyDescent="0.25">
      <c r="A1823" s="219">
        <v>1</v>
      </c>
      <c r="B1823" s="436" t="s">
        <v>193</v>
      </c>
      <c r="C1823" s="576"/>
      <c r="D1823" s="4"/>
      <c r="E1823" s="635"/>
      <c r="F1823" s="309"/>
      <c r="G1823" s="309"/>
      <c r="H1823" s="309"/>
      <c r="I1823" s="1604"/>
      <c r="J1823" s="1604"/>
      <c r="K1823" s="667"/>
      <c r="L1823" s="667"/>
      <c r="M1823" s="667"/>
      <c r="N1823" s="667"/>
      <c r="O1823" s="667"/>
      <c r="P1823" s="667"/>
      <c r="Q1823" s="472"/>
      <c r="R1823" s="898"/>
      <c r="S1823" s="472"/>
      <c r="T1823" s="918"/>
      <c r="U1823" s="472"/>
      <c r="V1823" s="472"/>
      <c r="W1823" s="472"/>
      <c r="X1823" s="472"/>
      <c r="Y1823" s="472"/>
      <c r="Z1823" s="1080"/>
      <c r="AA1823" s="468"/>
      <c r="AB1823" s="1173">
        <f t="shared" si="640"/>
        <v>0</v>
      </c>
      <c r="AC1823" s="1188"/>
      <c r="AE1823" s="3497"/>
    </row>
    <row r="1824" spans="1:31" ht="30" x14ac:dyDescent="0.25">
      <c r="A1824" s="219">
        <v>1</v>
      </c>
      <c r="B1824" s="437" t="s">
        <v>461</v>
      </c>
      <c r="C1824" s="576"/>
      <c r="D1824" s="4"/>
      <c r="E1824" s="636"/>
      <c r="F1824" s="309"/>
      <c r="G1824" s="309"/>
      <c r="H1824" s="309" t="e">
        <f>G1824/F1824*100</f>
        <v>#DIV/0!</v>
      </c>
      <c r="I1824" s="1604"/>
      <c r="J1824" s="1604"/>
      <c r="K1824" s="667"/>
      <c r="L1824" s="667"/>
      <c r="M1824" s="667"/>
      <c r="N1824" s="667"/>
      <c r="O1824" s="667"/>
      <c r="P1824" s="667"/>
      <c r="Q1824" s="472"/>
      <c r="R1824" s="898"/>
      <c r="S1824" s="472"/>
      <c r="T1824" s="918"/>
      <c r="U1824" s="472"/>
      <c r="V1824" s="472"/>
      <c r="W1824" s="472"/>
      <c r="X1824" s="472"/>
      <c r="Y1824" s="472"/>
      <c r="Z1824" s="1080"/>
      <c r="AA1824" s="468"/>
      <c r="AB1824" s="1173">
        <f t="shared" si="640"/>
        <v>0</v>
      </c>
      <c r="AC1824" s="1188"/>
      <c r="AE1824" s="3497"/>
    </row>
    <row r="1825" spans="1:31" ht="60" x14ac:dyDescent="0.25">
      <c r="A1825" s="219">
        <v>1</v>
      </c>
      <c r="B1825" s="437" t="s">
        <v>462</v>
      </c>
      <c r="C1825" s="576"/>
      <c r="D1825" s="4"/>
      <c r="E1825" s="636"/>
      <c r="F1825" s="309"/>
      <c r="G1825" s="309"/>
      <c r="H1825" s="309"/>
      <c r="I1825" s="1604"/>
      <c r="J1825" s="1604"/>
      <c r="K1825" s="667"/>
      <c r="L1825" s="667"/>
      <c r="M1825" s="667"/>
      <c r="N1825" s="667"/>
      <c r="O1825" s="667"/>
      <c r="P1825" s="667"/>
      <c r="Q1825" s="472"/>
      <c r="R1825" s="898"/>
      <c r="S1825" s="472"/>
      <c r="T1825" s="918"/>
      <c r="U1825" s="472"/>
      <c r="V1825" s="472"/>
      <c r="W1825" s="472"/>
      <c r="X1825" s="472"/>
      <c r="Y1825" s="472"/>
      <c r="Z1825" s="1080"/>
      <c r="AA1825" s="468"/>
      <c r="AB1825" s="1173">
        <f t="shared" si="640"/>
        <v>0</v>
      </c>
      <c r="AC1825" s="1188"/>
      <c r="AE1825" s="3497"/>
    </row>
    <row r="1826" spans="1:31" ht="45" x14ac:dyDescent="0.25">
      <c r="A1826" s="219">
        <v>1</v>
      </c>
      <c r="B1826" s="437" t="s">
        <v>463</v>
      </c>
      <c r="C1826" s="576"/>
      <c r="D1826" s="4"/>
      <c r="E1826" s="636"/>
      <c r="F1826" s="309"/>
      <c r="G1826" s="309"/>
      <c r="H1826" s="309" t="e">
        <f>G1826/F1826*100</f>
        <v>#DIV/0!</v>
      </c>
      <c r="I1826" s="1604"/>
      <c r="J1826" s="1604"/>
      <c r="K1826" s="667"/>
      <c r="L1826" s="667"/>
      <c r="M1826" s="667"/>
      <c r="N1826" s="667"/>
      <c r="O1826" s="667"/>
      <c r="P1826" s="667"/>
      <c r="Q1826" s="472"/>
      <c r="R1826" s="898"/>
      <c r="S1826" s="472"/>
      <c r="T1826" s="918"/>
      <c r="U1826" s="472"/>
      <c r="V1826" s="472"/>
      <c r="W1826" s="472"/>
      <c r="X1826" s="472"/>
      <c r="Y1826" s="472"/>
      <c r="Z1826" s="1080"/>
      <c r="AA1826" s="468"/>
      <c r="AB1826" s="1173">
        <f t="shared" si="640"/>
        <v>0</v>
      </c>
      <c r="AC1826" s="1188"/>
      <c r="AE1826" s="3497"/>
    </row>
    <row r="1827" spans="1:31" ht="90" x14ac:dyDescent="0.25">
      <c r="A1827" s="219">
        <v>1</v>
      </c>
      <c r="B1827" s="437" t="s">
        <v>464</v>
      </c>
      <c r="C1827" s="576"/>
      <c r="D1827" s="4"/>
      <c r="E1827" s="636"/>
      <c r="F1827" s="309"/>
      <c r="G1827" s="309"/>
      <c r="H1827" s="309"/>
      <c r="I1827" s="1604"/>
      <c r="J1827" s="1604"/>
      <c r="K1827" s="667"/>
      <c r="L1827" s="667"/>
      <c r="M1827" s="667"/>
      <c r="N1827" s="667"/>
      <c r="O1827" s="667"/>
      <c r="P1827" s="667"/>
      <c r="Q1827" s="472"/>
      <c r="R1827" s="898"/>
      <c r="S1827" s="472"/>
      <c r="T1827" s="918"/>
      <c r="U1827" s="472"/>
      <c r="V1827" s="472"/>
      <c r="W1827" s="472"/>
      <c r="X1827" s="472"/>
      <c r="Y1827" s="472"/>
      <c r="Z1827" s="1080"/>
      <c r="AA1827" s="468"/>
      <c r="AB1827" s="1173">
        <f t="shared" si="640"/>
        <v>0</v>
      </c>
      <c r="AC1827" s="1188"/>
      <c r="AE1827" s="3497"/>
    </row>
    <row r="1828" spans="1:31" ht="29.25" x14ac:dyDescent="0.25">
      <c r="B1828" s="411" t="s">
        <v>131</v>
      </c>
      <c r="C1828" s="576"/>
      <c r="D1828" s="4"/>
      <c r="E1828" s="635"/>
      <c r="F1828" s="635"/>
      <c r="G1828" s="635">
        <f t="shared" ref="G1828" si="641">G1829+G1830</f>
        <v>0</v>
      </c>
      <c r="H1828" s="309" t="e">
        <f>G1828/F1828*100</f>
        <v>#DIV/0!</v>
      </c>
      <c r="I1828" s="1604"/>
      <c r="J1828" s="1604"/>
      <c r="K1828" s="667"/>
      <c r="L1828" s="667"/>
      <c r="M1828" s="667"/>
      <c r="N1828" s="667"/>
      <c r="O1828" s="667"/>
      <c r="P1828" s="667"/>
      <c r="Q1828" s="472"/>
      <c r="R1828" s="898"/>
      <c r="S1828" s="472"/>
      <c r="T1828" s="918"/>
      <c r="U1828" s="472"/>
      <c r="V1828" s="472"/>
      <c r="W1828" s="472"/>
      <c r="X1828" s="472"/>
      <c r="Y1828" s="472"/>
      <c r="Z1828" s="1080"/>
      <c r="AA1828" s="468"/>
      <c r="AB1828" s="1173">
        <f t="shared" si="640"/>
        <v>0</v>
      </c>
      <c r="AC1828" s="1188"/>
      <c r="AE1828" s="3497"/>
    </row>
    <row r="1829" spans="1:31" x14ac:dyDescent="0.25">
      <c r="A1829" s="219">
        <v>1</v>
      </c>
      <c r="B1829" s="256" t="s">
        <v>222</v>
      </c>
      <c r="C1829" s="576"/>
      <c r="D1829" s="4"/>
      <c r="E1829" s="636"/>
      <c r="F1829" s="309"/>
      <c r="G1829" s="309"/>
      <c r="H1829" s="309" t="e">
        <f>G1829/F1829*100</f>
        <v>#DIV/0!</v>
      </c>
      <c r="I1829" s="1604"/>
      <c r="J1829" s="1604"/>
      <c r="K1829" s="667"/>
      <c r="L1829" s="667"/>
      <c r="M1829" s="667"/>
      <c r="N1829" s="667"/>
      <c r="O1829" s="667"/>
      <c r="P1829" s="667"/>
      <c r="Q1829" s="472"/>
      <c r="R1829" s="898"/>
      <c r="S1829" s="472"/>
      <c r="T1829" s="918"/>
      <c r="U1829" s="472"/>
      <c r="V1829" s="472"/>
      <c r="W1829" s="472"/>
      <c r="X1829" s="472"/>
      <c r="Y1829" s="472"/>
      <c r="Z1829" s="1080"/>
      <c r="AA1829" s="468"/>
      <c r="AB1829" s="1173">
        <f t="shared" si="640"/>
        <v>0</v>
      </c>
      <c r="AC1829" s="1188"/>
      <c r="AE1829" s="3497"/>
    </row>
    <row r="1830" spans="1:31" ht="63" customHeight="1" x14ac:dyDescent="0.25">
      <c r="A1830" s="219">
        <v>1</v>
      </c>
      <c r="B1830" s="256" t="s">
        <v>465</v>
      </c>
      <c r="C1830" s="576"/>
      <c r="D1830" s="4"/>
      <c r="E1830" s="636"/>
      <c r="F1830" s="309"/>
      <c r="G1830" s="309"/>
      <c r="H1830" s="309" t="e">
        <f>G1830/F1830*100</f>
        <v>#DIV/0!</v>
      </c>
      <c r="I1830" s="1604"/>
      <c r="J1830" s="1604"/>
      <c r="K1830" s="667"/>
      <c r="L1830" s="667"/>
      <c r="M1830" s="667"/>
      <c r="N1830" s="667"/>
      <c r="O1830" s="667"/>
      <c r="P1830" s="667"/>
      <c r="Q1830" s="472"/>
      <c r="R1830" s="898"/>
      <c r="S1830" s="472"/>
      <c r="T1830" s="918"/>
      <c r="U1830" s="472"/>
      <c r="V1830" s="472"/>
      <c r="W1830" s="472"/>
      <c r="X1830" s="472"/>
      <c r="Y1830" s="472"/>
      <c r="Z1830" s="1080"/>
      <c r="AA1830" s="468"/>
      <c r="AB1830" s="1173">
        <f t="shared" si="640"/>
        <v>0</v>
      </c>
      <c r="AC1830" s="1188"/>
      <c r="AE1830" s="3497"/>
    </row>
    <row r="1831" spans="1:31" s="2356" customFormat="1" ht="29.25" x14ac:dyDescent="0.25">
      <c r="B1831" s="666" t="s">
        <v>342</v>
      </c>
      <c r="C1831" s="576"/>
      <c r="D1831" s="4"/>
      <c r="E1831" s="636"/>
      <c r="F1831" s="309"/>
      <c r="G1831" s="309"/>
      <c r="H1831" s="309" t="e">
        <f>G1831/F1831*100</f>
        <v>#DIV/0!</v>
      </c>
      <c r="I1831" s="1604"/>
      <c r="J1831" s="1604"/>
      <c r="K1831" s="667"/>
      <c r="L1831" s="667"/>
      <c r="M1831" s="667"/>
      <c r="N1831" s="667"/>
      <c r="O1831" s="667"/>
      <c r="P1831" s="667"/>
      <c r="Q1831" s="472"/>
      <c r="R1831" s="898"/>
      <c r="S1831" s="472"/>
      <c r="T1831" s="918"/>
      <c r="U1831" s="472"/>
      <c r="V1831" s="472"/>
      <c r="W1831" s="472"/>
      <c r="X1831" s="472"/>
      <c r="Y1831" s="472"/>
      <c r="Z1831" s="1080"/>
      <c r="AA1831" s="468"/>
      <c r="AB1831" s="1173"/>
      <c r="AC1831" s="1188"/>
      <c r="AE1831" s="3497"/>
    </row>
    <row r="1832" spans="1:31" x14ac:dyDescent="0.25">
      <c r="A1832" s="219">
        <v>1</v>
      </c>
      <c r="B1832" s="3150" t="s">
        <v>194</v>
      </c>
      <c r="C1832" s="576"/>
      <c r="D1832" s="4"/>
      <c r="E1832" s="636"/>
      <c r="F1832" s="667"/>
      <c r="G1832" s="667"/>
      <c r="H1832" s="667"/>
      <c r="I1832" s="1604"/>
      <c r="J1832" s="1604"/>
      <c r="K1832" s="667"/>
      <c r="L1832" s="667"/>
      <c r="M1832" s="667"/>
      <c r="N1832" s="667"/>
      <c r="O1832" s="667"/>
      <c r="P1832" s="667"/>
      <c r="Q1832" s="472"/>
      <c r="R1832" s="1008">
        <f>Q1832/12*$B$4</f>
        <v>0</v>
      </c>
      <c r="S1832" s="472">
        <f>Y1832-X1832-U1832</f>
        <v>0</v>
      </c>
      <c r="T1832" s="918"/>
      <c r="U1832" s="472"/>
      <c r="V1832" s="472">
        <f>S1832-R1832</f>
        <v>0</v>
      </c>
      <c r="W1832" s="472"/>
      <c r="X1832" s="472"/>
      <c r="Y1832" s="472"/>
      <c r="Z1832" s="1097"/>
      <c r="AA1832" s="468"/>
      <c r="AB1832" s="1173">
        <f t="shared" ref="AB1832:AB1863" si="642">S1832-R1832-V1832</f>
        <v>0</v>
      </c>
      <c r="AC1832" s="1188"/>
      <c r="AE1832" s="3497"/>
    </row>
    <row r="1833" spans="1:31" ht="47.25" x14ac:dyDescent="0.25">
      <c r="A1833" s="219">
        <v>1</v>
      </c>
      <c r="B1833" s="634" t="s">
        <v>466</v>
      </c>
      <c r="C1833" s="576"/>
      <c r="D1833" s="4"/>
      <c r="E1833" s="635"/>
      <c r="F1833" s="635"/>
      <c r="G1833" s="635">
        <f t="shared" ref="G1833" si="643">G1834+G1839</f>
        <v>0</v>
      </c>
      <c r="H1833" s="309" t="e">
        <f>G1833/F1833*100</f>
        <v>#DIV/0!</v>
      </c>
      <c r="I1833" s="1604"/>
      <c r="J1833" s="1604"/>
      <c r="K1833" s="667"/>
      <c r="L1833" s="667"/>
      <c r="M1833" s="667"/>
      <c r="N1833" s="667"/>
      <c r="O1833" s="667"/>
      <c r="P1833" s="667"/>
      <c r="Q1833" s="472"/>
      <c r="R1833" s="898">
        <f t="shared" ref="R1833:Y1833" si="644">R1834+R1839</f>
        <v>0</v>
      </c>
      <c r="S1833" s="472">
        <f t="shared" si="644"/>
        <v>0</v>
      </c>
      <c r="T1833" s="918">
        <f t="shared" si="644"/>
        <v>0</v>
      </c>
      <c r="U1833" s="472">
        <f t="shared" si="644"/>
        <v>0</v>
      </c>
      <c r="V1833" s="472">
        <f t="shared" si="644"/>
        <v>0</v>
      </c>
      <c r="W1833" s="472">
        <f t="shared" si="644"/>
        <v>0</v>
      </c>
      <c r="X1833" s="472">
        <f t="shared" si="644"/>
        <v>0</v>
      </c>
      <c r="Y1833" s="472">
        <f t="shared" si="644"/>
        <v>0</v>
      </c>
      <c r="Z1833" s="1080"/>
      <c r="AA1833" s="468"/>
      <c r="AB1833" s="1173">
        <f t="shared" si="642"/>
        <v>0</v>
      </c>
      <c r="AC1833" s="1188"/>
      <c r="AE1833" s="3497"/>
    </row>
    <row r="1834" spans="1:31" ht="30" x14ac:dyDescent="0.25">
      <c r="A1834" s="219">
        <v>1</v>
      </c>
      <c r="B1834" s="614" t="s">
        <v>271</v>
      </c>
      <c r="C1834" s="576"/>
      <c r="D1834" s="4"/>
      <c r="E1834" s="635"/>
      <c r="F1834" s="635"/>
      <c r="G1834" s="635">
        <f t="shared" ref="G1834" si="645">SUM(G1835:G1838)</f>
        <v>0</v>
      </c>
      <c r="H1834" s="309" t="e">
        <f>G1834/F1834*100</f>
        <v>#DIV/0!</v>
      </c>
      <c r="I1834" s="1604"/>
      <c r="J1834" s="1604"/>
      <c r="K1834" s="667"/>
      <c r="L1834" s="667"/>
      <c r="M1834" s="667"/>
      <c r="N1834" s="667"/>
      <c r="O1834" s="667"/>
      <c r="P1834" s="667"/>
      <c r="Q1834" s="472"/>
      <c r="R1834" s="898">
        <f t="shared" ref="R1834:Y1834" si="646">SUM(R1835:R1838)</f>
        <v>0</v>
      </c>
      <c r="S1834" s="472">
        <f t="shared" si="646"/>
        <v>0</v>
      </c>
      <c r="T1834" s="918">
        <f t="shared" si="646"/>
        <v>0</v>
      </c>
      <c r="U1834" s="472">
        <f t="shared" si="646"/>
        <v>0</v>
      </c>
      <c r="V1834" s="472">
        <f t="shared" si="646"/>
        <v>0</v>
      </c>
      <c r="W1834" s="472">
        <f t="shared" si="646"/>
        <v>0</v>
      </c>
      <c r="X1834" s="472">
        <f t="shared" si="646"/>
        <v>0</v>
      </c>
      <c r="Y1834" s="472">
        <f t="shared" si="646"/>
        <v>0</v>
      </c>
      <c r="Z1834" s="1080"/>
      <c r="AA1834" s="468"/>
      <c r="AB1834" s="1173">
        <f t="shared" si="642"/>
        <v>0</v>
      </c>
      <c r="AC1834" s="1188"/>
      <c r="AE1834" s="3497"/>
    </row>
    <row r="1835" spans="1:31" ht="30" x14ac:dyDescent="0.25">
      <c r="A1835" s="219">
        <v>1</v>
      </c>
      <c r="B1835" s="437" t="s">
        <v>467</v>
      </c>
      <c r="C1835" s="576"/>
      <c r="D1835" s="4"/>
      <c r="E1835" s="635"/>
      <c r="F1835" s="309"/>
      <c r="G1835" s="309"/>
      <c r="H1835" s="309"/>
      <c r="I1835" s="1604"/>
      <c r="J1835" s="1604"/>
      <c r="K1835" s="667"/>
      <c r="L1835" s="667"/>
      <c r="M1835" s="667"/>
      <c r="N1835" s="667"/>
      <c r="O1835" s="667"/>
      <c r="P1835" s="667"/>
      <c r="Q1835" s="472"/>
      <c r="R1835" s="898"/>
      <c r="S1835" s="472"/>
      <c r="T1835" s="918"/>
      <c r="U1835" s="472"/>
      <c r="V1835" s="472"/>
      <c r="W1835" s="472"/>
      <c r="X1835" s="472"/>
      <c r="Y1835" s="472"/>
      <c r="Z1835" s="1080"/>
      <c r="AA1835" s="468"/>
      <c r="AB1835" s="1173">
        <f t="shared" si="642"/>
        <v>0</v>
      </c>
      <c r="AC1835" s="1188"/>
      <c r="AE1835" s="3497"/>
    </row>
    <row r="1836" spans="1:31" ht="60" x14ac:dyDescent="0.25">
      <c r="A1836" s="219">
        <v>1</v>
      </c>
      <c r="B1836" s="437" t="s">
        <v>486</v>
      </c>
      <c r="C1836" s="576"/>
      <c r="D1836" s="4"/>
      <c r="E1836" s="635"/>
      <c r="F1836" s="309"/>
      <c r="G1836" s="309"/>
      <c r="H1836" s="309"/>
      <c r="I1836" s="1604"/>
      <c r="J1836" s="1604"/>
      <c r="K1836" s="667"/>
      <c r="L1836" s="667"/>
      <c r="M1836" s="667"/>
      <c r="N1836" s="667"/>
      <c r="O1836" s="667"/>
      <c r="P1836" s="667"/>
      <c r="Q1836" s="472"/>
      <c r="R1836" s="898"/>
      <c r="S1836" s="472"/>
      <c r="T1836" s="918"/>
      <c r="U1836" s="472"/>
      <c r="V1836" s="472"/>
      <c r="W1836" s="472"/>
      <c r="X1836" s="472"/>
      <c r="Y1836" s="472"/>
      <c r="Z1836" s="1080"/>
      <c r="AA1836" s="468"/>
      <c r="AB1836" s="1173">
        <f t="shared" si="642"/>
        <v>0</v>
      </c>
      <c r="AC1836" s="1188"/>
      <c r="AE1836" s="3497"/>
    </row>
    <row r="1837" spans="1:31" ht="45" x14ac:dyDescent="0.25">
      <c r="A1837" s="219">
        <v>1</v>
      </c>
      <c r="B1837" s="437" t="s">
        <v>470</v>
      </c>
      <c r="C1837" s="576"/>
      <c r="D1837" s="4"/>
      <c r="E1837" s="636"/>
      <c r="F1837" s="309"/>
      <c r="G1837" s="309"/>
      <c r="H1837" s="309"/>
      <c r="I1837" s="1604"/>
      <c r="J1837" s="1604"/>
      <c r="K1837" s="667"/>
      <c r="L1837" s="667"/>
      <c r="M1837" s="667"/>
      <c r="N1837" s="667"/>
      <c r="O1837" s="667"/>
      <c r="P1837" s="667"/>
      <c r="Q1837" s="472"/>
      <c r="R1837" s="898"/>
      <c r="S1837" s="472"/>
      <c r="T1837" s="918"/>
      <c r="U1837" s="472"/>
      <c r="V1837" s="472"/>
      <c r="W1837" s="472"/>
      <c r="X1837" s="472"/>
      <c r="Y1837" s="472"/>
      <c r="Z1837" s="1080"/>
      <c r="AA1837" s="468"/>
      <c r="AB1837" s="1173">
        <f t="shared" si="642"/>
        <v>0</v>
      </c>
      <c r="AC1837" s="1188"/>
      <c r="AE1837" s="3497"/>
    </row>
    <row r="1838" spans="1:31" ht="30" x14ac:dyDescent="0.25">
      <c r="A1838" s="219">
        <v>1</v>
      </c>
      <c r="B1838" s="437" t="s">
        <v>471</v>
      </c>
      <c r="C1838" s="576"/>
      <c r="D1838" s="4"/>
      <c r="E1838" s="637"/>
      <c r="F1838" s="309"/>
      <c r="G1838" s="309"/>
      <c r="H1838" s="309" t="e">
        <f>G1838/F1838*100</f>
        <v>#DIV/0!</v>
      </c>
      <c r="I1838" s="1604"/>
      <c r="J1838" s="1604"/>
      <c r="K1838" s="667"/>
      <c r="L1838" s="667"/>
      <c r="M1838" s="667"/>
      <c r="N1838" s="667"/>
      <c r="O1838" s="667"/>
      <c r="P1838" s="667"/>
      <c r="Q1838" s="472"/>
      <c r="R1838" s="898">
        <f t="shared" ref="R1838:R1839" si="647">Q1838/12*$B$4</f>
        <v>0</v>
      </c>
      <c r="S1838" s="472">
        <f>Y1838-X1838-U1838</f>
        <v>0</v>
      </c>
      <c r="T1838" s="918"/>
      <c r="U1838" s="472"/>
      <c r="V1838" s="472">
        <f>S1838-R1838</f>
        <v>0</v>
      </c>
      <c r="W1838" s="472"/>
      <c r="X1838" s="472"/>
      <c r="Y1838" s="472"/>
      <c r="Z1838" s="1080"/>
      <c r="AA1838" s="468"/>
      <c r="AB1838" s="1173">
        <f t="shared" si="642"/>
        <v>0</v>
      </c>
      <c r="AC1838" s="1188"/>
      <c r="AE1838" s="3497"/>
    </row>
    <row r="1839" spans="1:31" ht="45" x14ac:dyDescent="0.25">
      <c r="A1839" s="219">
        <v>1</v>
      </c>
      <c r="B1839" s="614" t="s">
        <v>272</v>
      </c>
      <c r="C1839" s="576"/>
      <c r="D1839" s="4"/>
      <c r="E1839" s="638"/>
      <c r="F1839" s="638"/>
      <c r="G1839" s="638">
        <f t="shared" ref="G1839" si="648">SUM(G1840:G1842)</f>
        <v>0</v>
      </c>
      <c r="H1839" s="309" t="e">
        <f>G1839/F1839*100</f>
        <v>#DIV/0!</v>
      </c>
      <c r="I1839" s="1604"/>
      <c r="J1839" s="1604"/>
      <c r="K1839" s="667"/>
      <c r="L1839" s="667"/>
      <c r="M1839" s="667"/>
      <c r="N1839" s="667"/>
      <c r="O1839" s="667"/>
      <c r="P1839" s="667"/>
      <c r="Q1839" s="472"/>
      <c r="R1839" s="898">
        <f t="shared" si="647"/>
        <v>0</v>
      </c>
      <c r="S1839" s="472">
        <f t="shared" ref="S1839:Y1839" si="649">SUM(S1840:S1842)</f>
        <v>0</v>
      </c>
      <c r="T1839" s="918">
        <f t="shared" si="649"/>
        <v>0</v>
      </c>
      <c r="U1839" s="472">
        <f t="shared" si="649"/>
        <v>0</v>
      </c>
      <c r="V1839" s="472">
        <f t="shared" si="649"/>
        <v>0</v>
      </c>
      <c r="W1839" s="472">
        <f t="shared" si="649"/>
        <v>0</v>
      </c>
      <c r="X1839" s="472">
        <f t="shared" si="649"/>
        <v>0</v>
      </c>
      <c r="Y1839" s="472">
        <f t="shared" si="649"/>
        <v>0</v>
      </c>
      <c r="Z1839" s="1080"/>
      <c r="AA1839" s="468"/>
      <c r="AB1839" s="1173">
        <f t="shared" si="642"/>
        <v>0</v>
      </c>
      <c r="AC1839" s="1188"/>
      <c r="AE1839" s="3497"/>
    </row>
    <row r="1840" spans="1:31" ht="30" x14ac:dyDescent="0.25">
      <c r="A1840" s="219">
        <v>1</v>
      </c>
      <c r="B1840" s="437" t="s">
        <v>472</v>
      </c>
      <c r="C1840" s="576"/>
      <c r="D1840" s="4"/>
      <c r="E1840" s="639"/>
      <c r="F1840" s="309"/>
      <c r="G1840" s="309"/>
      <c r="H1840" s="309"/>
      <c r="I1840" s="1604"/>
      <c r="J1840" s="1604"/>
      <c r="K1840" s="667"/>
      <c r="L1840" s="667"/>
      <c r="M1840" s="667"/>
      <c r="N1840" s="667"/>
      <c r="O1840" s="667"/>
      <c r="P1840" s="667"/>
      <c r="Q1840" s="472"/>
      <c r="R1840" s="898"/>
      <c r="S1840" s="472"/>
      <c r="T1840" s="918"/>
      <c r="U1840" s="472"/>
      <c r="V1840" s="472"/>
      <c r="W1840" s="472"/>
      <c r="X1840" s="472"/>
      <c r="Y1840" s="472"/>
      <c r="Z1840" s="1080"/>
      <c r="AA1840" s="468"/>
      <c r="AB1840" s="1173">
        <f t="shared" si="642"/>
        <v>0</v>
      </c>
      <c r="AC1840" s="1188"/>
      <c r="AE1840" s="3497"/>
    </row>
    <row r="1841" spans="1:31" ht="60" x14ac:dyDescent="0.25">
      <c r="A1841" s="219">
        <v>1</v>
      </c>
      <c r="B1841" s="437" t="s">
        <v>473</v>
      </c>
      <c r="C1841" s="576"/>
      <c r="D1841" s="4"/>
      <c r="E1841" s="639"/>
      <c r="F1841" s="309"/>
      <c r="G1841" s="309"/>
      <c r="H1841" s="309" t="e">
        <f>G1841/F1841*100</f>
        <v>#DIV/0!</v>
      </c>
      <c r="I1841" s="1604"/>
      <c r="J1841" s="1604"/>
      <c r="K1841" s="667"/>
      <c r="L1841" s="667"/>
      <c r="M1841" s="667"/>
      <c r="N1841" s="667"/>
      <c r="O1841" s="667"/>
      <c r="P1841" s="667"/>
      <c r="Q1841" s="472"/>
      <c r="R1841" s="898">
        <f t="shared" ref="R1841:R1842" si="650">Q1841/12*$B$4</f>
        <v>0</v>
      </c>
      <c r="S1841" s="472">
        <f>Y1841-X1841-U1841</f>
        <v>0</v>
      </c>
      <c r="T1841" s="918"/>
      <c r="U1841" s="472"/>
      <c r="V1841" s="472">
        <f>S1841-R1841</f>
        <v>0</v>
      </c>
      <c r="W1841" s="472"/>
      <c r="X1841" s="472"/>
      <c r="Y1841" s="472"/>
      <c r="Z1841" s="1080"/>
      <c r="AA1841" s="468"/>
      <c r="AB1841" s="1173">
        <f t="shared" si="642"/>
        <v>0</v>
      </c>
      <c r="AC1841" s="1188"/>
      <c r="AE1841" s="3497"/>
    </row>
    <row r="1842" spans="1:31" ht="45" x14ac:dyDescent="0.25">
      <c r="B1842" s="437" t="s">
        <v>474</v>
      </c>
      <c r="C1842" s="576"/>
      <c r="D1842" s="4"/>
      <c r="E1842" s="639"/>
      <c r="F1842" s="309"/>
      <c r="G1842" s="309"/>
      <c r="H1842" s="309" t="e">
        <f>G1842/F1842*100</f>
        <v>#DIV/0!</v>
      </c>
      <c r="I1842" s="1604"/>
      <c r="J1842" s="1604"/>
      <c r="K1842" s="667"/>
      <c r="L1842" s="667"/>
      <c r="M1842" s="667"/>
      <c r="N1842" s="667"/>
      <c r="O1842" s="667"/>
      <c r="P1842" s="667"/>
      <c r="Q1842" s="472"/>
      <c r="R1842" s="898">
        <f t="shared" si="650"/>
        <v>0</v>
      </c>
      <c r="S1842" s="472">
        <f>Y1842-X1842-U1842</f>
        <v>0</v>
      </c>
      <c r="T1842" s="918"/>
      <c r="U1842" s="472"/>
      <c r="V1842" s="472">
        <f>S1842-R1842</f>
        <v>0</v>
      </c>
      <c r="W1842" s="472"/>
      <c r="X1842" s="472"/>
      <c r="Y1842" s="472"/>
      <c r="Z1842" s="1080"/>
      <c r="AA1842" s="468"/>
      <c r="AB1842" s="1173">
        <f t="shared" si="642"/>
        <v>0</v>
      </c>
      <c r="AC1842" s="1188"/>
      <c r="AE1842" s="3497"/>
    </row>
    <row r="1843" spans="1:31" ht="29.25" x14ac:dyDescent="0.25">
      <c r="A1843" s="219">
        <v>1</v>
      </c>
      <c r="B1843" s="2351" t="s">
        <v>310</v>
      </c>
      <c r="C1843" s="576"/>
      <c r="D1843" s="4"/>
      <c r="E1843" s="639"/>
      <c r="F1843" s="309"/>
      <c r="G1843" s="309"/>
      <c r="H1843" s="309"/>
      <c r="I1843" s="1604"/>
      <c r="J1843" s="1604"/>
      <c r="K1843" s="667"/>
      <c r="L1843" s="667"/>
      <c r="M1843" s="667"/>
      <c r="N1843" s="667"/>
      <c r="O1843" s="667"/>
      <c r="P1843" s="667"/>
      <c r="Q1843" s="472"/>
      <c r="R1843" s="898"/>
      <c r="S1843" s="472"/>
      <c r="T1843" s="918"/>
      <c r="U1843" s="472"/>
      <c r="V1843" s="472"/>
      <c r="W1843" s="472"/>
      <c r="X1843" s="472"/>
      <c r="Y1843" s="472"/>
      <c r="Z1843" s="1080"/>
      <c r="AA1843" s="468"/>
      <c r="AB1843" s="1173">
        <f t="shared" si="642"/>
        <v>0</v>
      </c>
      <c r="AC1843" s="1188"/>
      <c r="AE1843" s="3497"/>
    </row>
    <row r="1844" spans="1:31" x14ac:dyDescent="0.25">
      <c r="A1844" s="219">
        <v>1</v>
      </c>
      <c r="B1844" s="437" t="s">
        <v>303</v>
      </c>
      <c r="C1844" s="576"/>
      <c r="D1844" s="4"/>
      <c r="E1844" s="639"/>
      <c r="F1844" s="309"/>
      <c r="G1844" s="309"/>
      <c r="H1844" s="309"/>
      <c r="I1844" s="1604"/>
      <c r="J1844" s="1604"/>
      <c r="K1844" s="667"/>
      <c r="L1844" s="667"/>
      <c r="M1844" s="667"/>
      <c r="N1844" s="667"/>
      <c r="O1844" s="667"/>
      <c r="P1844" s="667"/>
      <c r="Q1844" s="472"/>
      <c r="R1844" s="898"/>
      <c r="S1844" s="472"/>
      <c r="T1844" s="918"/>
      <c r="U1844" s="472"/>
      <c r="V1844" s="472"/>
      <c r="W1844" s="472"/>
      <c r="X1844" s="472"/>
      <c r="Y1844" s="472"/>
      <c r="Z1844" s="1080"/>
      <c r="AA1844" s="468"/>
      <c r="AB1844" s="1173">
        <f t="shared" si="642"/>
        <v>0</v>
      </c>
      <c r="AC1844" s="1188"/>
      <c r="AE1844" s="3497"/>
    </row>
    <row r="1845" spans="1:31" ht="30" x14ac:dyDescent="0.25">
      <c r="A1845" s="219">
        <v>1</v>
      </c>
      <c r="B1845" s="614" t="s">
        <v>450</v>
      </c>
      <c r="C1845" s="576"/>
      <c r="D1845" s="4"/>
      <c r="E1845" s="638"/>
      <c r="F1845" s="309"/>
      <c r="G1845" s="309"/>
      <c r="H1845" s="309"/>
      <c r="I1845" s="1604"/>
      <c r="J1845" s="1604"/>
      <c r="K1845" s="667"/>
      <c r="L1845" s="667"/>
      <c r="M1845" s="667"/>
      <c r="N1845" s="667"/>
      <c r="O1845" s="667"/>
      <c r="P1845" s="667"/>
      <c r="Q1845" s="472"/>
      <c r="R1845" s="898"/>
      <c r="S1845" s="472"/>
      <c r="T1845" s="918"/>
      <c r="U1845" s="472"/>
      <c r="V1845" s="472"/>
      <c r="W1845" s="472"/>
      <c r="X1845" s="472"/>
      <c r="Y1845" s="472"/>
      <c r="Z1845" s="1080"/>
      <c r="AA1845" s="468"/>
      <c r="AB1845" s="1173">
        <f t="shared" si="642"/>
        <v>0</v>
      </c>
      <c r="AC1845" s="1188"/>
      <c r="AE1845" s="3497"/>
    </row>
    <row r="1846" spans="1:31" x14ac:dyDescent="0.25">
      <c r="A1846" s="219">
        <v>1</v>
      </c>
      <c r="B1846" s="437" t="s">
        <v>451</v>
      </c>
      <c r="C1846" s="576"/>
      <c r="D1846" s="4"/>
      <c r="E1846" s="3151"/>
      <c r="F1846" s="309"/>
      <c r="G1846" s="309"/>
      <c r="H1846" s="309"/>
      <c r="I1846" s="1604"/>
      <c r="J1846" s="1604"/>
      <c r="K1846" s="667"/>
      <c r="L1846" s="667"/>
      <c r="M1846" s="667"/>
      <c r="N1846" s="667"/>
      <c r="O1846" s="667"/>
      <c r="P1846" s="667"/>
      <c r="Q1846" s="472"/>
      <c r="R1846" s="898"/>
      <c r="S1846" s="472"/>
      <c r="T1846" s="918"/>
      <c r="U1846" s="472"/>
      <c r="V1846" s="472"/>
      <c r="W1846" s="472"/>
      <c r="X1846" s="472"/>
      <c r="Y1846" s="472"/>
      <c r="Z1846" s="1080"/>
      <c r="AA1846" s="468"/>
      <c r="AB1846" s="1173">
        <f t="shared" si="642"/>
        <v>0</v>
      </c>
      <c r="AC1846" s="1188"/>
      <c r="AE1846" s="3497"/>
    </row>
    <row r="1847" spans="1:31" ht="30" x14ac:dyDescent="0.25">
      <c r="A1847" s="219">
        <v>1</v>
      </c>
      <c r="B1847" s="437" t="s">
        <v>452</v>
      </c>
      <c r="C1847" s="576"/>
      <c r="D1847" s="4"/>
      <c r="E1847" s="639"/>
      <c r="F1847" s="309"/>
      <c r="G1847" s="309"/>
      <c r="H1847" s="309"/>
      <c r="I1847" s="1604"/>
      <c r="J1847" s="1604"/>
      <c r="K1847" s="667"/>
      <c r="L1847" s="667"/>
      <c r="M1847" s="667"/>
      <c r="N1847" s="667"/>
      <c r="O1847" s="667"/>
      <c r="P1847" s="667"/>
      <c r="Q1847" s="472"/>
      <c r="R1847" s="898"/>
      <c r="S1847" s="472"/>
      <c r="T1847" s="918"/>
      <c r="U1847" s="472"/>
      <c r="V1847" s="472"/>
      <c r="W1847" s="472"/>
      <c r="X1847" s="472"/>
      <c r="Y1847" s="472"/>
      <c r="Z1847" s="1080"/>
      <c r="AA1847" s="468"/>
      <c r="AB1847" s="1173">
        <f t="shared" si="642"/>
        <v>0</v>
      </c>
      <c r="AC1847" s="1188"/>
      <c r="AE1847" s="3497"/>
    </row>
    <row r="1848" spans="1:31" ht="45" x14ac:dyDescent="0.25">
      <c r="A1848" s="219">
        <v>1</v>
      </c>
      <c r="B1848" s="437" t="s">
        <v>453</v>
      </c>
      <c r="C1848" s="576"/>
      <c r="D1848" s="4"/>
      <c r="E1848" s="639"/>
      <c r="F1848" s="309"/>
      <c r="G1848" s="309"/>
      <c r="H1848" s="309"/>
      <c r="I1848" s="1604"/>
      <c r="J1848" s="1604"/>
      <c r="K1848" s="667"/>
      <c r="L1848" s="667"/>
      <c r="M1848" s="667"/>
      <c r="N1848" s="667"/>
      <c r="O1848" s="667"/>
      <c r="P1848" s="667"/>
      <c r="Q1848" s="472"/>
      <c r="R1848" s="898"/>
      <c r="S1848" s="472"/>
      <c r="T1848" s="918"/>
      <c r="U1848" s="472"/>
      <c r="V1848" s="472"/>
      <c r="W1848" s="472"/>
      <c r="X1848" s="472"/>
      <c r="Y1848" s="472"/>
      <c r="Z1848" s="1080"/>
      <c r="AA1848" s="468"/>
      <c r="AB1848" s="1173">
        <f t="shared" si="642"/>
        <v>0</v>
      </c>
      <c r="AC1848" s="1188"/>
      <c r="AE1848" s="3497"/>
    </row>
    <row r="1849" spans="1:31" ht="60" x14ac:dyDescent="0.25">
      <c r="A1849" s="219">
        <v>1</v>
      </c>
      <c r="B1849" s="437" t="s">
        <v>454</v>
      </c>
      <c r="C1849" s="576"/>
      <c r="D1849" s="4"/>
      <c r="E1849" s="637"/>
      <c r="F1849" s="309"/>
      <c r="G1849" s="309"/>
      <c r="H1849" s="309"/>
      <c r="I1849" s="1604"/>
      <c r="J1849" s="1604"/>
      <c r="K1849" s="667"/>
      <c r="L1849" s="667"/>
      <c r="M1849" s="667"/>
      <c r="N1849" s="667"/>
      <c r="O1849" s="667"/>
      <c r="P1849" s="667"/>
      <c r="Q1849" s="472"/>
      <c r="R1849" s="898"/>
      <c r="S1849" s="472"/>
      <c r="T1849" s="918"/>
      <c r="U1849" s="472"/>
      <c r="V1849" s="472"/>
      <c r="W1849" s="472"/>
      <c r="X1849" s="472"/>
      <c r="Y1849" s="472"/>
      <c r="Z1849" s="1080"/>
      <c r="AA1849" s="468"/>
      <c r="AB1849" s="1173">
        <f t="shared" si="642"/>
        <v>0</v>
      </c>
      <c r="AC1849" s="1188"/>
      <c r="AE1849" s="3497"/>
    </row>
    <row r="1850" spans="1:31" ht="45" x14ac:dyDescent="0.25">
      <c r="A1850" s="219">
        <v>1</v>
      </c>
      <c r="B1850" s="436" t="s">
        <v>455</v>
      </c>
      <c r="C1850" s="576"/>
      <c r="D1850" s="4"/>
      <c r="E1850" s="637"/>
      <c r="F1850" s="309"/>
      <c r="G1850" s="309"/>
      <c r="H1850" s="309"/>
      <c r="I1850" s="1604"/>
      <c r="J1850" s="1604"/>
      <c r="K1850" s="667"/>
      <c r="L1850" s="667"/>
      <c r="M1850" s="667"/>
      <c r="N1850" s="667"/>
      <c r="O1850" s="667"/>
      <c r="P1850" s="667"/>
      <c r="Q1850" s="472"/>
      <c r="R1850" s="898"/>
      <c r="S1850" s="472"/>
      <c r="T1850" s="918"/>
      <c r="U1850" s="472"/>
      <c r="V1850" s="472"/>
      <c r="W1850" s="472"/>
      <c r="X1850" s="472"/>
      <c r="Y1850" s="472"/>
      <c r="Z1850" s="1080"/>
      <c r="AA1850" s="468"/>
      <c r="AB1850" s="1173">
        <f t="shared" si="642"/>
        <v>0</v>
      </c>
      <c r="AC1850" s="1188"/>
      <c r="AE1850" s="3497"/>
    </row>
    <row r="1851" spans="1:31" ht="29.25" x14ac:dyDescent="0.25">
      <c r="A1851" s="219">
        <v>1</v>
      </c>
      <c r="B1851" s="666" t="s">
        <v>311</v>
      </c>
      <c r="C1851" s="576"/>
      <c r="D1851" s="4"/>
      <c r="E1851" s="637"/>
      <c r="F1851" s="205"/>
      <c r="G1851" s="309"/>
      <c r="H1851" s="309"/>
      <c r="I1851" s="1604"/>
      <c r="J1851" s="1604"/>
      <c r="K1851" s="203"/>
      <c r="L1851" s="203"/>
      <c r="M1851" s="203"/>
      <c r="N1851" s="203"/>
      <c r="O1851" s="203"/>
      <c r="P1851" s="203"/>
      <c r="Q1851" s="472"/>
      <c r="R1851" s="898"/>
      <c r="S1851" s="472">
        <f t="shared" ref="S1851:S1858" si="651">Y1851-X1851-U1851</f>
        <v>0</v>
      </c>
      <c r="T1851" s="918"/>
      <c r="U1851" s="472"/>
      <c r="V1851" s="472"/>
      <c r="W1851" s="472"/>
      <c r="X1851" s="472"/>
      <c r="Y1851" s="472"/>
      <c r="Z1851" s="1080"/>
      <c r="AA1851" s="468"/>
      <c r="AB1851" s="1173">
        <f t="shared" si="642"/>
        <v>0</v>
      </c>
      <c r="AC1851" s="1188"/>
      <c r="AE1851" s="3497"/>
    </row>
    <row r="1852" spans="1:31" x14ac:dyDescent="0.25">
      <c r="A1852" s="219">
        <v>1</v>
      </c>
      <c r="B1852" s="666" t="s">
        <v>319</v>
      </c>
      <c r="C1852" s="576"/>
      <c r="D1852" s="4"/>
      <c r="E1852" s="637"/>
      <c r="F1852" s="205"/>
      <c r="G1852" s="309"/>
      <c r="H1852" s="309"/>
      <c r="I1852" s="1604"/>
      <c r="J1852" s="1604"/>
      <c r="K1852" s="203"/>
      <c r="L1852" s="203"/>
      <c r="M1852" s="203"/>
      <c r="N1852" s="203"/>
      <c r="O1852" s="203"/>
      <c r="P1852" s="203"/>
      <c r="Q1852" s="472"/>
      <c r="R1852" s="898"/>
      <c r="S1852" s="472">
        <f t="shared" si="651"/>
        <v>0</v>
      </c>
      <c r="T1852" s="918"/>
      <c r="U1852" s="472"/>
      <c r="V1852" s="472"/>
      <c r="W1852" s="472"/>
      <c r="X1852" s="472"/>
      <c r="Y1852" s="472"/>
      <c r="Z1852" s="1080"/>
      <c r="AA1852" s="468"/>
      <c r="AB1852" s="1173">
        <f t="shared" si="642"/>
        <v>0</v>
      </c>
      <c r="AC1852" s="1188"/>
      <c r="AE1852" s="3497"/>
    </row>
    <row r="1853" spans="1:31" x14ac:dyDescent="0.25">
      <c r="A1853" s="219">
        <v>1</v>
      </c>
      <c r="B1853" s="4" t="s">
        <v>320</v>
      </c>
      <c r="C1853" s="576"/>
      <c r="D1853" s="4"/>
      <c r="E1853" s="637"/>
      <c r="F1853" s="205"/>
      <c r="G1853" s="309"/>
      <c r="H1853" s="309"/>
      <c r="I1853" s="1604"/>
      <c r="J1853" s="1604"/>
      <c r="K1853" s="203"/>
      <c r="L1853" s="203"/>
      <c r="M1853" s="203"/>
      <c r="N1853" s="203"/>
      <c r="O1853" s="203"/>
      <c r="P1853" s="203"/>
      <c r="Q1853" s="472"/>
      <c r="R1853" s="898"/>
      <c r="S1853" s="472">
        <f t="shared" si="651"/>
        <v>0</v>
      </c>
      <c r="T1853" s="918"/>
      <c r="U1853" s="472"/>
      <c r="V1853" s="472"/>
      <c r="W1853" s="472"/>
      <c r="X1853" s="472"/>
      <c r="Y1853" s="472"/>
      <c r="Z1853" s="1080"/>
      <c r="AA1853" s="468"/>
      <c r="AB1853" s="1173">
        <f t="shared" si="642"/>
        <v>0</v>
      </c>
      <c r="AC1853" s="1188"/>
      <c r="AE1853" s="3497"/>
    </row>
    <row r="1854" spans="1:31" x14ac:dyDescent="0.25">
      <c r="A1854" s="219">
        <v>1</v>
      </c>
      <c r="B1854" s="680" t="s">
        <v>321</v>
      </c>
      <c r="C1854" s="576"/>
      <c r="D1854" s="4"/>
      <c r="E1854" s="672"/>
      <c r="F1854" s="205"/>
      <c r="G1854" s="309"/>
      <c r="H1854" s="309"/>
      <c r="I1854" s="1604"/>
      <c r="J1854" s="1604"/>
      <c r="K1854" s="203"/>
      <c r="L1854" s="203"/>
      <c r="M1854" s="203"/>
      <c r="N1854" s="203"/>
      <c r="O1854" s="203"/>
      <c r="P1854" s="203"/>
      <c r="Q1854" s="473"/>
      <c r="R1854" s="1007"/>
      <c r="S1854" s="473">
        <f t="shared" si="651"/>
        <v>0</v>
      </c>
      <c r="T1854" s="918"/>
      <c r="U1854" s="473"/>
      <c r="V1854" s="473"/>
      <c r="W1854" s="472"/>
      <c r="X1854" s="472"/>
      <c r="Y1854" s="473"/>
      <c r="Z1854" s="1080"/>
      <c r="AA1854" s="993"/>
      <c r="AB1854" s="1173">
        <f t="shared" si="642"/>
        <v>0</v>
      </c>
      <c r="AC1854" s="1188"/>
      <c r="AE1854" s="3497"/>
    </row>
    <row r="1855" spans="1:31" ht="29.25" x14ac:dyDescent="0.25">
      <c r="A1855" s="219">
        <v>1</v>
      </c>
      <c r="B1855" s="666" t="s">
        <v>304</v>
      </c>
      <c r="C1855" s="228"/>
      <c r="D1855" s="4"/>
      <c r="E1855" s="956"/>
      <c r="F1855" s="667"/>
      <c r="G1855" s="667"/>
      <c r="H1855" s="667"/>
      <c r="I1855" s="1604"/>
      <c r="J1855" s="1604"/>
      <c r="K1855" s="203"/>
      <c r="L1855" s="203"/>
      <c r="M1855" s="203"/>
      <c r="N1855" s="203"/>
      <c r="O1855" s="203"/>
      <c r="P1855" s="203"/>
      <c r="Q1855" s="473"/>
      <c r="R1855" s="898">
        <f>Q1855/12*$B$4</f>
        <v>0</v>
      </c>
      <c r="S1855" s="473">
        <f t="shared" si="651"/>
        <v>0</v>
      </c>
      <c r="T1855" s="1370"/>
      <c r="U1855" s="474"/>
      <c r="V1855" s="473">
        <f>S1855-R1855</f>
        <v>0</v>
      </c>
      <c r="W1855" s="474"/>
      <c r="X1855" s="474"/>
      <c r="Y1855" s="473"/>
      <c r="Z1855" s="1097"/>
      <c r="AA1855" s="993"/>
      <c r="AB1855" s="1173">
        <f t="shared" si="642"/>
        <v>0</v>
      </c>
      <c r="AC1855" s="1188"/>
      <c r="AE1855" s="3497"/>
    </row>
    <row r="1856" spans="1:31" ht="30" x14ac:dyDescent="0.25">
      <c r="A1856" s="219">
        <v>1</v>
      </c>
      <c r="B1856" s="662" t="s">
        <v>191</v>
      </c>
      <c r="C1856" s="1733"/>
      <c r="D1856" s="677"/>
      <c r="E1856" s="639"/>
      <c r="F1856" s="309"/>
      <c r="G1856" s="309"/>
      <c r="H1856" s="309"/>
      <c r="I1856" s="1604"/>
      <c r="J1856" s="1604"/>
      <c r="K1856" s="203"/>
      <c r="L1856" s="203"/>
      <c r="M1856" s="203"/>
      <c r="N1856" s="203"/>
      <c r="O1856" s="203"/>
      <c r="P1856" s="203"/>
      <c r="Q1856" s="472"/>
      <c r="R1856" s="898"/>
      <c r="S1856" s="472">
        <f t="shared" si="651"/>
        <v>0</v>
      </c>
      <c r="T1856" s="918"/>
      <c r="U1856" s="472"/>
      <c r="V1856" s="472"/>
      <c r="W1856" s="472"/>
      <c r="X1856" s="472"/>
      <c r="Y1856" s="472"/>
      <c r="Z1856" s="1080"/>
      <c r="AA1856" s="468"/>
      <c r="AB1856" s="1173">
        <f t="shared" si="642"/>
        <v>0</v>
      </c>
      <c r="AC1856" s="1188"/>
      <c r="AE1856" s="3497"/>
    </row>
    <row r="1857" spans="1:31" ht="72" x14ac:dyDescent="0.25">
      <c r="A1857" s="219">
        <v>1</v>
      </c>
      <c r="B1857" s="663" t="s">
        <v>312</v>
      </c>
      <c r="C1857" s="576"/>
      <c r="D1857" s="4"/>
      <c r="E1857" s="673"/>
      <c r="F1857" s="302"/>
      <c r="G1857" s="302"/>
      <c r="H1857" s="302"/>
      <c r="I1857" s="1604"/>
      <c r="J1857" s="1604"/>
      <c r="K1857" s="203"/>
      <c r="L1857" s="203"/>
      <c r="M1857" s="203"/>
      <c r="N1857" s="203"/>
      <c r="O1857" s="203"/>
      <c r="P1857" s="203"/>
      <c r="Q1857" s="472"/>
      <c r="R1857" s="898"/>
      <c r="S1857" s="472">
        <f t="shared" si="651"/>
        <v>0</v>
      </c>
      <c r="T1857" s="918"/>
      <c r="U1857" s="472"/>
      <c r="V1857" s="472"/>
      <c r="W1857" s="472"/>
      <c r="X1857" s="472"/>
      <c r="Y1857" s="472"/>
      <c r="Z1857" s="1060"/>
      <c r="AA1857" s="468"/>
      <c r="AB1857" s="1173">
        <f t="shared" si="642"/>
        <v>0</v>
      </c>
      <c r="AC1857" s="1188"/>
      <c r="AE1857" s="3497"/>
    </row>
    <row r="1858" spans="1:31" x14ac:dyDescent="0.25">
      <c r="A1858" s="219">
        <v>1</v>
      </c>
      <c r="B1858" s="654" t="s">
        <v>217</v>
      </c>
      <c r="C1858" s="576"/>
      <c r="D1858" s="4"/>
      <c r="E1858" s="3287"/>
      <c r="F1858" s="3287"/>
      <c r="G1858" s="3287">
        <f>G1859+G1860</f>
        <v>0</v>
      </c>
      <c r="H1858" s="890" t="e">
        <f t="shared" ref="H1858:H1865" si="652">G1858/F1858*100</f>
        <v>#DIV/0!</v>
      </c>
      <c r="I1858" s="1604"/>
      <c r="J1858" s="1604"/>
      <c r="K1858" s="203"/>
      <c r="L1858" s="203"/>
      <c r="M1858" s="203"/>
      <c r="N1858" s="203"/>
      <c r="O1858" s="203"/>
      <c r="P1858" s="203"/>
      <c r="Q1858" s="472"/>
      <c r="R1858" s="1008">
        <f t="shared" ref="R1858" si="653">Q1858/12*$B$4</f>
        <v>0</v>
      </c>
      <c r="S1858" s="472">
        <f t="shared" si="651"/>
        <v>0</v>
      </c>
      <c r="T1858" s="918"/>
      <c r="U1858" s="472"/>
      <c r="V1858" s="472">
        <f>S1858-R1858</f>
        <v>0</v>
      </c>
      <c r="W1858" s="472"/>
      <c r="X1858" s="472"/>
      <c r="Y1858" s="472"/>
      <c r="Z1858" s="1085"/>
      <c r="AA1858" s="468"/>
      <c r="AB1858" s="1173">
        <f t="shared" si="642"/>
        <v>0</v>
      </c>
      <c r="AC1858" s="1188"/>
      <c r="AE1858" s="3497"/>
    </row>
    <row r="1859" spans="1:31" ht="30" x14ac:dyDescent="0.25">
      <c r="B1859" s="256" t="s">
        <v>259</v>
      </c>
      <c r="C1859" s="576"/>
      <c r="D1859" s="4"/>
      <c r="E1859" s="673"/>
      <c r="F1859" s="205"/>
      <c r="G1859" s="205"/>
      <c r="H1859" s="302" t="e">
        <f t="shared" si="652"/>
        <v>#DIV/0!</v>
      </c>
      <c r="I1859" s="1604"/>
      <c r="J1859" s="1604"/>
      <c r="K1859" s="203"/>
      <c r="L1859" s="203"/>
      <c r="M1859" s="203"/>
      <c r="N1859" s="203"/>
      <c r="O1859" s="203"/>
      <c r="P1859" s="203"/>
      <c r="Q1859" s="472"/>
      <c r="R1859" s="1008"/>
      <c r="S1859" s="472"/>
      <c r="T1859" s="918"/>
      <c r="U1859" s="472"/>
      <c r="V1859" s="472"/>
      <c r="W1859" s="472"/>
      <c r="X1859" s="472"/>
      <c r="Y1859" s="472"/>
      <c r="Z1859" s="1076"/>
      <c r="AA1859" s="468"/>
      <c r="AB1859" s="1173">
        <f t="shared" si="642"/>
        <v>0</v>
      </c>
      <c r="AC1859" s="1188"/>
      <c r="AE1859" s="3497"/>
    </row>
    <row r="1860" spans="1:31" ht="30" x14ac:dyDescent="0.25">
      <c r="A1860" s="219">
        <v>1</v>
      </c>
      <c r="B1860" s="256" t="s">
        <v>264</v>
      </c>
      <c r="C1860" s="1734"/>
      <c r="D1860" s="4"/>
      <c r="E1860" s="673"/>
      <c r="F1860" s="302"/>
      <c r="G1860" s="302"/>
      <c r="H1860" s="302" t="e">
        <f t="shared" si="652"/>
        <v>#DIV/0!</v>
      </c>
      <c r="I1860" s="1604"/>
      <c r="J1860" s="1604"/>
      <c r="K1860" s="203"/>
      <c r="L1860" s="203"/>
      <c r="M1860" s="203"/>
      <c r="N1860" s="203"/>
      <c r="O1860" s="203"/>
      <c r="P1860" s="203"/>
      <c r="Q1860" s="472"/>
      <c r="R1860" s="898"/>
      <c r="S1860" s="472">
        <f>Y1860-X1860-U1860</f>
        <v>0</v>
      </c>
      <c r="T1860" s="918"/>
      <c r="U1860" s="472"/>
      <c r="V1860" s="472"/>
      <c r="W1860" s="472"/>
      <c r="X1860" s="472"/>
      <c r="Y1860" s="472"/>
      <c r="Z1860" s="1060"/>
      <c r="AA1860" s="468"/>
      <c r="AB1860" s="1173">
        <f t="shared" si="642"/>
        <v>0</v>
      </c>
      <c r="AC1860" s="1188"/>
      <c r="AE1860" s="3497"/>
    </row>
    <row r="1861" spans="1:31" x14ac:dyDescent="0.25">
      <c r="A1861" s="219">
        <v>1</v>
      </c>
      <c r="B1861" s="616" t="s">
        <v>260</v>
      </c>
      <c r="C1861" s="576"/>
      <c r="D1861" s="4"/>
      <c r="E1861" s="640"/>
      <c r="F1861" s="669"/>
      <c r="G1861" s="890">
        <f>G1822+G1843</f>
        <v>0</v>
      </c>
      <c r="H1861" s="890" t="e">
        <f t="shared" si="652"/>
        <v>#DIV/0!</v>
      </c>
      <c r="I1861" s="1604"/>
      <c r="J1861" s="1604"/>
      <c r="K1861" s="203"/>
      <c r="L1861" s="203"/>
      <c r="M1861" s="203"/>
      <c r="N1861" s="203"/>
      <c r="O1861" s="203"/>
      <c r="P1861" s="203"/>
      <c r="Q1861" s="472"/>
      <c r="R1861" s="898"/>
      <c r="S1861" s="472">
        <f>Y1861-X1861-U1861</f>
        <v>0</v>
      </c>
      <c r="T1861" s="918"/>
      <c r="U1861" s="472"/>
      <c r="V1861" s="472"/>
      <c r="W1861" s="472"/>
      <c r="X1861" s="472"/>
      <c r="Y1861" s="472"/>
      <c r="Z1861" s="1064"/>
      <c r="AA1861" s="468"/>
      <c r="AB1861" s="1173">
        <f t="shared" si="642"/>
        <v>0</v>
      </c>
      <c r="AC1861" s="1188"/>
      <c r="AE1861" s="3497"/>
    </row>
    <row r="1862" spans="1:31" ht="29.25" x14ac:dyDescent="0.25">
      <c r="A1862" s="219">
        <v>1</v>
      </c>
      <c r="B1862" s="616" t="s">
        <v>273</v>
      </c>
      <c r="C1862" s="576"/>
      <c r="D1862" s="4"/>
      <c r="E1862" s="640"/>
      <c r="F1862" s="890"/>
      <c r="G1862" s="890">
        <f>G1833</f>
        <v>0</v>
      </c>
      <c r="H1862" s="890" t="e">
        <f t="shared" si="652"/>
        <v>#DIV/0!</v>
      </c>
      <c r="I1862" s="1604"/>
      <c r="J1862" s="1604"/>
      <c r="K1862" s="203"/>
      <c r="L1862" s="203"/>
      <c r="M1862" s="203"/>
      <c r="N1862" s="203"/>
      <c r="O1862" s="203"/>
      <c r="P1862" s="203"/>
      <c r="Q1862" s="472"/>
      <c r="R1862" s="898"/>
      <c r="S1862" s="472"/>
      <c r="T1862" s="918">
        <f t="shared" ref="T1862" si="654">T1833</f>
        <v>0</v>
      </c>
      <c r="U1862" s="472"/>
      <c r="V1862" s="472"/>
      <c r="W1862" s="472"/>
      <c r="X1862" s="472"/>
      <c r="Y1862" s="472"/>
      <c r="Z1862" s="1064"/>
      <c r="AA1862" s="468"/>
      <c r="AB1862" s="1173">
        <f t="shared" si="642"/>
        <v>0</v>
      </c>
      <c r="AC1862" s="1188"/>
      <c r="AE1862" s="3497"/>
    </row>
    <row r="1863" spans="1:31" ht="29.25" x14ac:dyDescent="0.25">
      <c r="A1863" s="219">
        <v>1</v>
      </c>
      <c r="B1863" s="653" t="s">
        <v>261</v>
      </c>
      <c r="C1863" s="576"/>
      <c r="D1863" s="4"/>
      <c r="E1863" s="640"/>
      <c r="F1863" s="669"/>
      <c r="G1863" s="669">
        <f>G1851+G1828</f>
        <v>0</v>
      </c>
      <c r="H1863" s="890" t="e">
        <f t="shared" si="652"/>
        <v>#DIV/0!</v>
      </c>
      <c r="I1863" s="1604"/>
      <c r="J1863" s="1604"/>
      <c r="K1863" s="203"/>
      <c r="L1863" s="203"/>
      <c r="M1863" s="203"/>
      <c r="N1863" s="203"/>
      <c r="O1863" s="203"/>
      <c r="P1863" s="203"/>
      <c r="Q1863" s="472"/>
      <c r="R1863" s="898"/>
      <c r="S1863" s="472">
        <f>Y1863-X1863-U1863</f>
        <v>0</v>
      </c>
      <c r="T1863" s="918"/>
      <c r="U1863" s="472"/>
      <c r="V1863" s="472"/>
      <c r="W1863" s="472"/>
      <c r="X1863" s="472"/>
      <c r="Y1863" s="472"/>
      <c r="Z1863" s="1049"/>
      <c r="AA1863" s="468"/>
      <c r="AB1863" s="1173">
        <f t="shared" si="642"/>
        <v>0</v>
      </c>
      <c r="AC1863" s="1188"/>
      <c r="AE1863" s="3497"/>
    </row>
    <row r="1864" spans="1:31" ht="29.25" x14ac:dyDescent="0.25">
      <c r="A1864" s="219">
        <v>1</v>
      </c>
      <c r="B1864" s="616" t="s">
        <v>262</v>
      </c>
      <c r="C1864" s="576"/>
      <c r="D1864" s="4"/>
      <c r="E1864" s="674"/>
      <c r="F1864" s="669"/>
      <c r="G1864" s="669">
        <f t="shared" ref="G1864" si="655">G1855+G1831</f>
        <v>0</v>
      </c>
      <c r="H1864" s="890" t="e">
        <f t="shared" si="652"/>
        <v>#DIV/0!</v>
      </c>
      <c r="I1864" s="1604"/>
      <c r="J1864" s="1604"/>
      <c r="K1864" s="203"/>
      <c r="L1864" s="203"/>
      <c r="M1864" s="203"/>
      <c r="N1864" s="203"/>
      <c r="O1864" s="203"/>
      <c r="P1864" s="203"/>
      <c r="Q1864" s="472"/>
      <c r="R1864" s="1008"/>
      <c r="S1864" s="472"/>
      <c r="T1864" s="918"/>
      <c r="U1864" s="472"/>
      <c r="V1864" s="472"/>
      <c r="W1864" s="472"/>
      <c r="X1864" s="472"/>
      <c r="Y1864" s="472"/>
      <c r="Z1864" s="1049"/>
      <c r="AA1864" s="468"/>
      <c r="AB1864" s="1173">
        <f t="shared" ref="AB1864:AB1885" si="656">S1864-R1864-V1864</f>
        <v>0</v>
      </c>
      <c r="AC1864" s="1188"/>
      <c r="AE1864" s="3497"/>
    </row>
    <row r="1865" spans="1:31" x14ac:dyDescent="0.25">
      <c r="A1865" s="219">
        <v>1</v>
      </c>
      <c r="B1865" s="1239" t="s">
        <v>134</v>
      </c>
      <c r="C1865" s="1238"/>
      <c r="D1865" s="1239"/>
      <c r="E1865" s="650"/>
      <c r="F1865" s="1757"/>
      <c r="G1865" s="1757">
        <f>G1861+G1862+G1864+G1863*2.6</f>
        <v>0</v>
      </c>
      <c r="H1865" s="1757" t="e">
        <f t="shared" si="652"/>
        <v>#DIV/0!</v>
      </c>
      <c r="I1865" s="1824"/>
      <c r="J1865" s="1824"/>
      <c r="K1865" s="1843"/>
      <c r="L1865" s="1843"/>
      <c r="M1865" s="1843"/>
      <c r="N1865" s="1843"/>
      <c r="O1865" s="1843"/>
      <c r="P1865" s="1843"/>
      <c r="Q1865" s="470"/>
      <c r="R1865" s="1009">
        <f t="shared" ref="R1865:Y1865" si="657">SUM(R1864,R1858,R1833,R1821)</f>
        <v>0</v>
      </c>
      <c r="S1865" s="470">
        <f t="shared" si="657"/>
        <v>0</v>
      </c>
      <c r="T1865" s="922">
        <f t="shared" si="657"/>
        <v>0</v>
      </c>
      <c r="U1865" s="470">
        <f t="shared" si="657"/>
        <v>0</v>
      </c>
      <c r="V1865" s="470">
        <f t="shared" si="657"/>
        <v>0</v>
      </c>
      <c r="W1865" s="470">
        <f t="shared" si="657"/>
        <v>0</v>
      </c>
      <c r="X1865" s="470">
        <f t="shared" si="657"/>
        <v>0</v>
      </c>
      <c r="Y1865" s="470">
        <f t="shared" si="657"/>
        <v>0</v>
      </c>
      <c r="Z1865" s="1758"/>
      <c r="AA1865" s="998"/>
      <c r="AB1865" s="1173">
        <f t="shared" si="656"/>
        <v>0</v>
      </c>
      <c r="AC1865" s="1188"/>
      <c r="AE1865" s="3497"/>
    </row>
    <row r="1866" spans="1:31" x14ac:dyDescent="0.25">
      <c r="A1866" s="219">
        <v>1</v>
      </c>
      <c r="B1866" s="1242" t="s">
        <v>28</v>
      </c>
      <c r="C1866" s="1595"/>
      <c r="D1866" s="1242"/>
      <c r="E1866" s="368"/>
      <c r="F1866" s="965"/>
      <c r="G1866" s="965"/>
      <c r="H1866" s="965"/>
      <c r="I1866" s="1596"/>
      <c r="J1866" s="1596"/>
      <c r="K1866" s="447"/>
      <c r="L1866" s="447"/>
      <c r="M1866" s="447"/>
      <c r="N1866" s="447"/>
      <c r="O1866" s="447"/>
      <c r="P1866" s="447"/>
      <c r="Q1866" s="471"/>
      <c r="R1866" s="897"/>
      <c r="S1866" s="471">
        <f>Y1866-X1866-U1866</f>
        <v>0</v>
      </c>
      <c r="T1866" s="921"/>
      <c r="U1866" s="471"/>
      <c r="V1866" s="471"/>
      <c r="W1866" s="471"/>
      <c r="X1866" s="471"/>
      <c r="Y1866" s="471"/>
      <c r="Z1866" s="1096"/>
      <c r="AA1866" s="511"/>
      <c r="AB1866" s="1173">
        <f t="shared" si="656"/>
        <v>0</v>
      </c>
      <c r="AC1866" s="1188"/>
      <c r="AE1866" s="3497"/>
    </row>
    <row r="1867" spans="1:31" x14ac:dyDescent="0.25">
      <c r="A1867" s="219">
        <v>1</v>
      </c>
      <c r="B1867" s="2" t="s">
        <v>123</v>
      </c>
      <c r="C1867" s="589"/>
      <c r="D1867" s="2"/>
      <c r="E1867" s="351"/>
      <c r="F1867" s="309"/>
      <c r="G1867" s="309"/>
      <c r="H1867" s="309"/>
      <c r="I1867" s="1604"/>
      <c r="J1867" s="1604"/>
      <c r="K1867" s="890"/>
      <c r="L1867" s="890"/>
      <c r="M1867" s="890"/>
      <c r="N1867" s="890"/>
      <c r="O1867" s="890"/>
      <c r="P1867" s="890"/>
      <c r="Q1867" s="472"/>
      <c r="R1867" s="898"/>
      <c r="S1867" s="472">
        <f>Y1867-X1867-U1867</f>
        <v>0</v>
      </c>
      <c r="T1867" s="918"/>
      <c r="U1867" s="472"/>
      <c r="V1867" s="472"/>
      <c r="W1867" s="472"/>
      <c r="X1867" s="472"/>
      <c r="Y1867" s="472"/>
      <c r="Z1867" s="1080"/>
      <c r="AA1867" s="468"/>
      <c r="AB1867" s="1173">
        <f t="shared" si="656"/>
        <v>0</v>
      </c>
      <c r="AC1867" s="1188"/>
      <c r="AE1867" s="3497"/>
    </row>
    <row r="1868" spans="1:31" s="229" customFormat="1" x14ac:dyDescent="0.25">
      <c r="A1868" s="219">
        <v>1</v>
      </c>
      <c r="B1868" s="214" t="s">
        <v>9</v>
      </c>
      <c r="C1868" s="592"/>
      <c r="D1868" s="3"/>
      <c r="E1868" s="351"/>
      <c r="F1868" s="205"/>
      <c r="G1868" s="205"/>
      <c r="H1868" s="205" t="e">
        <f t="shared" ref="H1868:H1873" si="658">G1868/F1868*100</f>
        <v>#DIV/0!</v>
      </c>
      <c r="I1868" s="958">
        <v>10</v>
      </c>
      <c r="J1868" s="243" t="e">
        <f t="shared" ref="J1868:J1873" si="659">M1868/G1868</f>
        <v>#DIV/0!</v>
      </c>
      <c r="K1868" s="244">
        <f>ROUND(E1868*I1868,0)</f>
        <v>0</v>
      </c>
      <c r="L1868" s="244">
        <f>ROUND(K1868/12*$B$4,0)</f>
        <v>0</v>
      </c>
      <c r="M1868" s="244"/>
      <c r="N1868" s="244" t="e">
        <f t="shared" ref="N1868:N1873" si="660">M1868/L1868*100</f>
        <v>#DIV/0!</v>
      </c>
      <c r="O1868" s="244" t="e">
        <f>K1868/D1868</f>
        <v>#DIV/0!</v>
      </c>
      <c r="P1868" s="244" t="e">
        <f t="shared" ref="P1868:P1873" si="661">M1868/$B$4*12/O1868</f>
        <v>#DIV/0!</v>
      </c>
      <c r="Q1868" s="472"/>
      <c r="R1868" s="898"/>
      <c r="S1868" s="472">
        <f>Y1868-X1868-U1868</f>
        <v>0</v>
      </c>
      <c r="T1868" s="918"/>
      <c r="U1868" s="472"/>
      <c r="V1868" s="472">
        <f>S1868-R1868</f>
        <v>0</v>
      </c>
      <c r="W1868" s="472"/>
      <c r="X1868" s="472"/>
      <c r="Y1868" s="472"/>
      <c r="Z1868" s="1076"/>
      <c r="AA1868" s="468"/>
      <c r="AB1868" s="1173">
        <f t="shared" si="656"/>
        <v>0</v>
      </c>
      <c r="AC1868" s="1188"/>
      <c r="AE1868" s="3497"/>
    </row>
    <row r="1869" spans="1:31" s="229" customFormat="1" x14ac:dyDescent="0.25">
      <c r="A1869" s="1257">
        <v>1</v>
      </c>
      <c r="B1869" s="560" t="s">
        <v>15</v>
      </c>
      <c r="C1869" s="600"/>
      <c r="D1869" s="1732"/>
      <c r="E1869" s="352"/>
      <c r="F1869" s="211"/>
      <c r="G1869" s="211"/>
      <c r="H1869" s="211" t="e">
        <f t="shared" si="658"/>
        <v>#DIV/0!</v>
      </c>
      <c r="I1869" s="1607">
        <v>9</v>
      </c>
      <c r="J1869" s="1198" t="e">
        <f t="shared" si="659"/>
        <v>#DIV/0!</v>
      </c>
      <c r="K1869" s="408">
        <f>ROUND(E1869*I1869,0)</f>
        <v>0</v>
      </c>
      <c r="L1869" s="408">
        <f>ROUND(K1869/12*$B$4,0)</f>
        <v>0</v>
      </c>
      <c r="M1869" s="408"/>
      <c r="N1869" s="408" t="e">
        <f t="shared" si="660"/>
        <v>#DIV/0!</v>
      </c>
      <c r="O1869" s="408" t="e">
        <f>K1869/D1869</f>
        <v>#DIV/0!</v>
      </c>
      <c r="P1869" s="408" t="e">
        <f t="shared" si="661"/>
        <v>#DIV/0!</v>
      </c>
      <c r="Q1869" s="473"/>
      <c r="R1869" s="1007"/>
      <c r="S1869" s="473"/>
      <c r="T1869" s="1220"/>
      <c r="U1869" s="473"/>
      <c r="V1869" s="473"/>
      <c r="W1869" s="473"/>
      <c r="X1869" s="473"/>
      <c r="Y1869" s="473"/>
      <c r="Z1869" s="1194"/>
      <c r="AA1869" s="993"/>
      <c r="AB1869" s="1173">
        <f t="shared" si="656"/>
        <v>0</v>
      </c>
      <c r="AC1869" s="1188"/>
      <c r="AE1869" s="3497"/>
    </row>
    <row r="1870" spans="1:31" s="229" customFormat="1" x14ac:dyDescent="0.25">
      <c r="A1870" s="1257">
        <v>1</v>
      </c>
      <c r="B1870" s="560" t="s">
        <v>64</v>
      </c>
      <c r="C1870" s="600"/>
      <c r="D1870" s="1732"/>
      <c r="E1870" s="352"/>
      <c r="F1870" s="211"/>
      <c r="G1870" s="211"/>
      <c r="H1870" s="211" t="e">
        <f t="shared" si="658"/>
        <v>#DIV/0!</v>
      </c>
      <c r="I1870" s="1607">
        <v>8</v>
      </c>
      <c r="J1870" s="243" t="e">
        <f t="shared" si="659"/>
        <v>#DIV/0!</v>
      </c>
      <c r="K1870" s="408">
        <f>ROUND(E1870*I1870,0)</f>
        <v>0</v>
      </c>
      <c r="L1870" s="408">
        <f>ROUND(K1870/12*$B$4,0)</f>
        <v>0</v>
      </c>
      <c r="M1870" s="408"/>
      <c r="N1870" s="408" t="e">
        <f t="shared" si="660"/>
        <v>#DIV/0!</v>
      </c>
      <c r="O1870" s="408" t="e">
        <f>K1870/D1870</f>
        <v>#DIV/0!</v>
      </c>
      <c r="P1870" s="408" t="e">
        <f t="shared" si="661"/>
        <v>#DIV/0!</v>
      </c>
      <c r="Q1870" s="473"/>
      <c r="R1870" s="1007"/>
      <c r="S1870" s="473"/>
      <c r="T1870" s="1220"/>
      <c r="U1870" s="473"/>
      <c r="V1870" s="473"/>
      <c r="W1870" s="473"/>
      <c r="X1870" s="473"/>
      <c r="Y1870" s="473"/>
      <c r="Z1870" s="1194"/>
      <c r="AA1870" s="993"/>
      <c r="AB1870" s="1173">
        <f t="shared" si="656"/>
        <v>0</v>
      </c>
      <c r="AC1870" s="1188"/>
      <c r="AE1870" s="3497"/>
    </row>
    <row r="1871" spans="1:31" s="229" customFormat="1" x14ac:dyDescent="0.25">
      <c r="A1871" s="1257">
        <v>1</v>
      </c>
      <c r="B1871" s="1265" t="s">
        <v>52</v>
      </c>
      <c r="C1871" s="592"/>
      <c r="D1871" s="1732"/>
      <c r="E1871" s="352"/>
      <c r="F1871" s="211"/>
      <c r="G1871" s="211"/>
      <c r="H1871" s="211" t="e">
        <f t="shared" si="658"/>
        <v>#DIV/0!</v>
      </c>
      <c r="I1871" s="1607">
        <v>8</v>
      </c>
      <c r="J1871" s="1198" t="e">
        <f t="shared" si="659"/>
        <v>#DIV/0!</v>
      </c>
      <c r="K1871" s="408">
        <f>ROUND(E1871*I1871,0)</f>
        <v>0</v>
      </c>
      <c r="L1871" s="408">
        <f>ROUND(K1871/12*$B$4,0)</f>
        <v>0</v>
      </c>
      <c r="M1871" s="408"/>
      <c r="N1871" s="408" t="e">
        <f t="shared" si="660"/>
        <v>#DIV/0!</v>
      </c>
      <c r="O1871" s="408" t="e">
        <f>K1871/D1871</f>
        <v>#DIV/0!</v>
      </c>
      <c r="P1871" s="408" t="e">
        <f t="shared" si="661"/>
        <v>#DIV/0!</v>
      </c>
      <c r="Q1871" s="473"/>
      <c r="R1871" s="1007"/>
      <c r="S1871" s="473"/>
      <c r="T1871" s="1220"/>
      <c r="U1871" s="473"/>
      <c r="V1871" s="473"/>
      <c r="W1871" s="473"/>
      <c r="X1871" s="473"/>
      <c r="Y1871" s="473"/>
      <c r="Z1871" s="1194"/>
      <c r="AA1871" s="993"/>
      <c r="AB1871" s="1173">
        <f t="shared" si="656"/>
        <v>0</v>
      </c>
      <c r="AC1871" s="1188"/>
      <c r="AE1871" s="3497"/>
    </row>
    <row r="1872" spans="1:31" x14ac:dyDescent="0.25">
      <c r="A1872" s="1257">
        <v>1</v>
      </c>
      <c r="B1872" s="1267" t="s">
        <v>176</v>
      </c>
      <c r="C1872" s="1476"/>
      <c r="D1872" s="1753"/>
      <c r="E1872" s="353"/>
      <c r="F1872" s="1879"/>
      <c r="G1872" s="1879">
        <f>SUM(G1868:G1871)</f>
        <v>0</v>
      </c>
      <c r="H1872" s="249" t="e">
        <f t="shared" si="658"/>
        <v>#DIV/0!</v>
      </c>
      <c r="I1872" s="1626">
        <f>IF(E1872=0,0,K1872/E1872)</f>
        <v>0</v>
      </c>
      <c r="J1872" s="1232" t="e">
        <f t="shared" si="659"/>
        <v>#DIV/0!</v>
      </c>
      <c r="K1872" s="1296">
        <f>SUM(K1868:K1871)</f>
        <v>0</v>
      </c>
      <c r="L1872" s="1296">
        <f>SUM(L1868:L1871)</f>
        <v>0</v>
      </c>
      <c r="M1872" s="1296">
        <f>SUM(M1868:M1871)</f>
        <v>0</v>
      </c>
      <c r="N1872" s="1296" t="e">
        <f t="shared" si="660"/>
        <v>#DIV/0!</v>
      </c>
      <c r="O1872" s="1296" t="e">
        <f>SUM(O1868:O1871)</f>
        <v>#DIV/0!</v>
      </c>
      <c r="P1872" s="408" t="e">
        <f t="shared" si="661"/>
        <v>#DIV/0!</v>
      </c>
      <c r="Q1872" s="473"/>
      <c r="R1872" s="1007"/>
      <c r="S1872" s="473">
        <f t="shared" ref="S1872:S1880" si="662">Y1872-X1872-U1872</f>
        <v>0</v>
      </c>
      <c r="T1872" s="1220"/>
      <c r="U1872" s="473"/>
      <c r="V1872" s="473"/>
      <c r="W1872" s="473"/>
      <c r="X1872" s="473"/>
      <c r="Y1872" s="473"/>
      <c r="Z1872" s="1880"/>
      <c r="AA1872" s="993"/>
      <c r="AB1872" s="1173">
        <f t="shared" si="656"/>
        <v>0</v>
      </c>
      <c r="AC1872" s="1188"/>
      <c r="AE1872" s="3497"/>
    </row>
    <row r="1873" spans="1:31" ht="30" thickBot="1" x14ac:dyDescent="0.3">
      <c r="A1873" s="1257">
        <v>1</v>
      </c>
      <c r="B1873" s="1460" t="s">
        <v>201</v>
      </c>
      <c r="C1873" s="230"/>
      <c r="D1873" s="230"/>
      <c r="E1873" s="374"/>
      <c r="F1873" s="1729"/>
      <c r="G1873" s="1729">
        <f>SUM(G1872)</f>
        <v>0</v>
      </c>
      <c r="H1873" s="1729" t="e">
        <f t="shared" si="658"/>
        <v>#DIV/0!</v>
      </c>
      <c r="I1873" s="1274">
        <f>IF(E1873=0,0,K1873/E1873)</f>
        <v>0</v>
      </c>
      <c r="J1873" s="1274" t="e">
        <f t="shared" si="659"/>
        <v>#DIV/0!</v>
      </c>
      <c r="K1873" s="1729">
        <f>SUM(K1872)</f>
        <v>0</v>
      </c>
      <c r="L1873" s="1729">
        <f>SUM(L1872)</f>
        <v>0</v>
      </c>
      <c r="M1873" s="1729">
        <f>SUM(M1872)</f>
        <v>0</v>
      </c>
      <c r="N1873" s="1379" t="e">
        <f t="shared" si="660"/>
        <v>#DIV/0!</v>
      </c>
      <c r="O1873" s="1379" t="e">
        <f>O1872</f>
        <v>#DIV/0!</v>
      </c>
      <c r="P1873" s="1276" t="e">
        <f t="shared" si="661"/>
        <v>#DIV/0!</v>
      </c>
      <c r="Q1873" s="477"/>
      <c r="R1873" s="1012">
        <f t="shared" ref="R1873" si="663">Q1873/12*$B$4</f>
        <v>0</v>
      </c>
      <c r="S1873" s="477">
        <f t="shared" si="662"/>
        <v>0</v>
      </c>
      <c r="T1873" s="920"/>
      <c r="U1873" s="477"/>
      <c r="V1873" s="477">
        <f>S1873-R1873</f>
        <v>0</v>
      </c>
      <c r="W1873" s="477"/>
      <c r="X1873" s="477"/>
      <c r="Y1873" s="477"/>
      <c r="Z1873" s="1731"/>
      <c r="AA1873" s="1040"/>
      <c r="AB1873" s="1173">
        <f t="shared" si="656"/>
        <v>0</v>
      </c>
      <c r="AC1873" s="1188"/>
      <c r="AE1873" s="3497"/>
    </row>
    <row r="1874" spans="1:31" ht="15.75" thickBot="1" x14ac:dyDescent="0.3">
      <c r="A1874" s="219">
        <v>1</v>
      </c>
      <c r="B1874" s="1762" t="s">
        <v>277</v>
      </c>
      <c r="C1874" s="1763"/>
      <c r="D1874" s="1762"/>
      <c r="E1874" s="383"/>
      <c r="F1874" s="1845"/>
      <c r="G1874" s="1845"/>
      <c r="H1874" s="1845"/>
      <c r="I1874" s="1599"/>
      <c r="J1874" s="1599"/>
      <c r="K1874" s="1845"/>
      <c r="L1874" s="1845"/>
      <c r="M1874" s="1845">
        <f>SUM(M1865,M1873)</f>
        <v>0</v>
      </c>
      <c r="N1874" s="1845"/>
      <c r="O1874" s="1845"/>
      <c r="P1874" s="1845"/>
      <c r="Q1874" s="478"/>
      <c r="R1874" s="899">
        <f>SUM(R1865,R1873)</f>
        <v>0</v>
      </c>
      <c r="S1874" s="478">
        <f t="shared" si="662"/>
        <v>0</v>
      </c>
      <c r="T1874" s="923"/>
      <c r="U1874" s="247">
        <f>SUM(U1865,U1873)</f>
        <v>0</v>
      </c>
      <c r="V1874" s="478">
        <f>SUM(V1865,V1873)</f>
        <v>0</v>
      </c>
      <c r="W1874" s="478">
        <f>SUM(W1865,W1873)</f>
        <v>0</v>
      </c>
      <c r="X1874" s="247">
        <f>SUM(X1865,X1873)</f>
        <v>0</v>
      </c>
      <c r="Y1874" s="478">
        <f>SUM(Y1865,Y1873)</f>
        <v>0</v>
      </c>
      <c r="Z1874" s="1100"/>
      <c r="AA1874" s="995"/>
      <c r="AB1874" s="1173">
        <f t="shared" si="656"/>
        <v>0</v>
      </c>
      <c r="AC1874" s="1188"/>
      <c r="AE1874" s="3497"/>
    </row>
    <row r="1875" spans="1:31" s="2356" customFormat="1" ht="15.75" thickBot="1" x14ac:dyDescent="0.3">
      <c r="A1875" s="2356">
        <v>1</v>
      </c>
      <c r="B1875" s="785"/>
      <c r="C1875" s="785"/>
      <c r="D1875" s="785"/>
      <c r="E1875" s="384"/>
      <c r="F1875" s="1213"/>
      <c r="G1875" s="1213"/>
      <c r="H1875" s="1213"/>
      <c r="I1875" s="412"/>
      <c r="J1875" s="412"/>
      <c r="K1875" s="1214"/>
      <c r="L1875" s="1214"/>
      <c r="M1875" s="1214"/>
      <c r="N1875" s="1214"/>
      <c r="O1875" s="1214"/>
      <c r="P1875" s="1214"/>
      <c r="Q1875" s="471"/>
      <c r="R1875" s="471"/>
      <c r="S1875" s="471">
        <f t="shared" si="662"/>
        <v>0</v>
      </c>
      <c r="T1875" s="471"/>
      <c r="U1875" s="471"/>
      <c r="V1875" s="471"/>
      <c r="W1875" s="471"/>
      <c r="X1875" s="471"/>
      <c r="Y1875" s="471"/>
      <c r="Z1875" s="1050"/>
      <c r="AA1875" s="511"/>
      <c r="AB1875" s="1173">
        <f t="shared" si="656"/>
        <v>0</v>
      </c>
      <c r="AC1875" s="1188"/>
      <c r="AE1875" s="3497"/>
    </row>
    <row r="1876" spans="1:31" s="2356" customFormat="1" x14ac:dyDescent="0.25">
      <c r="A1876" s="2356">
        <v>1</v>
      </c>
      <c r="B1876" s="3609" t="s">
        <v>380</v>
      </c>
      <c r="C1876" s="3172"/>
      <c r="D1876" s="12"/>
      <c r="E1876" s="385"/>
      <c r="F1876" s="205"/>
      <c r="G1876" s="669"/>
      <c r="H1876" s="205"/>
      <c r="I1876" s="322"/>
      <c r="J1876" s="322"/>
      <c r="K1876" s="1218"/>
      <c r="L1876" s="1218"/>
      <c r="M1876" s="1218"/>
      <c r="N1876" s="1218"/>
      <c r="O1876" s="1218"/>
      <c r="P1876" s="1218"/>
      <c r="Q1876" s="472"/>
      <c r="R1876" s="473"/>
      <c r="S1876" s="472">
        <f t="shared" si="662"/>
        <v>0</v>
      </c>
      <c r="T1876" s="472"/>
      <c r="U1876" s="472"/>
      <c r="V1876" s="472"/>
      <c r="W1876" s="472"/>
      <c r="X1876" s="472"/>
      <c r="Y1876" s="472"/>
      <c r="Z1876" s="1049"/>
      <c r="AA1876" s="468"/>
      <c r="AB1876" s="1173">
        <f t="shared" si="656"/>
        <v>0</v>
      </c>
      <c r="AC1876" s="1188"/>
      <c r="AE1876" s="3497"/>
    </row>
    <row r="1877" spans="1:31" s="2356" customFormat="1" x14ac:dyDescent="0.25">
      <c r="A1877" s="2356">
        <v>1</v>
      </c>
      <c r="B1877" s="3610" t="s">
        <v>197</v>
      </c>
      <c r="C1877" s="1485"/>
      <c r="D1877" s="12"/>
      <c r="E1877" s="385"/>
      <c r="F1877" s="669"/>
      <c r="G1877" s="669">
        <f>G1880</f>
        <v>554</v>
      </c>
      <c r="H1877" s="205" t="e">
        <f>G1877/F1877*100</f>
        <v>#DIV/0!</v>
      </c>
      <c r="I1877" s="322"/>
      <c r="J1877" s="322"/>
      <c r="K1877" s="1218"/>
      <c r="L1877" s="1218"/>
      <c r="M1877" s="1218"/>
      <c r="N1877" s="1218"/>
      <c r="O1877" s="1218"/>
      <c r="P1877" s="1218"/>
      <c r="Q1877" s="472"/>
      <c r="R1877" s="472"/>
      <c r="S1877" s="472">
        <f t="shared" si="662"/>
        <v>0</v>
      </c>
      <c r="T1877" s="472"/>
      <c r="U1877" s="472"/>
      <c r="V1877" s="472"/>
      <c r="W1877" s="472"/>
      <c r="X1877" s="472"/>
      <c r="Y1877" s="472"/>
      <c r="Z1877" s="1049"/>
      <c r="AA1877" s="468"/>
      <c r="AB1877" s="1173">
        <f t="shared" si="656"/>
        <v>0</v>
      </c>
      <c r="AC1877" s="1188"/>
      <c r="AE1877" s="3497"/>
    </row>
    <row r="1878" spans="1:31" s="2356" customFormat="1" x14ac:dyDescent="0.25">
      <c r="A1878" s="2356">
        <v>1</v>
      </c>
      <c r="B1878" s="1881" t="s">
        <v>198</v>
      </c>
      <c r="C1878" s="1881"/>
      <c r="D1878" s="12"/>
      <c r="E1878" s="354"/>
      <c r="F1878" s="205"/>
      <c r="G1878" s="206">
        <f>G1880-G1879</f>
        <v>554</v>
      </c>
      <c r="H1878" s="205" t="e">
        <f>G1878/F1878*100</f>
        <v>#DIV/0!</v>
      </c>
      <c r="I1878" s="322"/>
      <c r="J1878" s="322"/>
      <c r="K1878" s="1218"/>
      <c r="L1878" s="1218"/>
      <c r="M1878" s="1218"/>
      <c r="N1878" s="1218"/>
      <c r="O1878" s="1218"/>
      <c r="P1878" s="1218"/>
      <c r="Q1878" s="472"/>
      <c r="R1878" s="472"/>
      <c r="S1878" s="472">
        <f t="shared" si="662"/>
        <v>0</v>
      </c>
      <c r="T1878" s="472"/>
      <c r="U1878" s="472"/>
      <c r="V1878" s="472"/>
      <c r="W1878" s="472"/>
      <c r="X1878" s="472"/>
      <c r="Y1878" s="472"/>
      <c r="Z1878" s="1045"/>
      <c r="AA1878" s="468"/>
      <c r="AB1878" s="1173">
        <f t="shared" si="656"/>
        <v>0</v>
      </c>
      <c r="AC1878" s="1188"/>
      <c r="AE1878" s="3497"/>
    </row>
    <row r="1879" spans="1:31" s="2356" customFormat="1" ht="30" customHeight="1" x14ac:dyDescent="0.25">
      <c r="A1879" s="2356">
        <v>1</v>
      </c>
      <c r="B1879" s="1881" t="s">
        <v>199</v>
      </c>
      <c r="C1879" s="1881"/>
      <c r="D1879" s="12"/>
      <c r="E1879" s="354"/>
      <c r="F1879" s="205"/>
      <c r="G1879" s="206"/>
      <c r="H1879" s="205" t="e">
        <f>G1879/F1879*100</f>
        <v>#DIV/0!</v>
      </c>
      <c r="I1879" s="322"/>
      <c r="J1879" s="322"/>
      <c r="K1879" s="1218"/>
      <c r="L1879" s="1218"/>
      <c r="M1879" s="1218"/>
      <c r="N1879" s="1218"/>
      <c r="O1879" s="1218"/>
      <c r="P1879" s="1218"/>
      <c r="Q1879" s="472"/>
      <c r="R1879" s="472"/>
      <c r="S1879" s="472">
        <f t="shared" si="662"/>
        <v>0</v>
      </c>
      <c r="T1879" s="472"/>
      <c r="U1879" s="472"/>
      <c r="V1879" s="472"/>
      <c r="W1879" s="472"/>
      <c r="X1879" s="472"/>
      <c r="Y1879" s="472"/>
      <c r="Z1879" s="1045"/>
      <c r="AA1879" s="468"/>
      <c r="AB1879" s="1173">
        <f t="shared" si="656"/>
        <v>0</v>
      </c>
      <c r="AC1879" s="1188"/>
      <c r="AE1879" s="3497"/>
    </row>
    <row r="1880" spans="1:31" s="2356" customFormat="1" ht="23.25" customHeight="1" thickBot="1" x14ac:dyDescent="0.3">
      <c r="A1880" s="2356">
        <v>1</v>
      </c>
      <c r="B1880" s="852" t="s">
        <v>204</v>
      </c>
      <c r="C1880" s="1759"/>
      <c r="D1880" s="1515"/>
      <c r="E1880" s="385"/>
      <c r="F1880" s="669"/>
      <c r="G1880" s="669">
        <v>554</v>
      </c>
      <c r="H1880" s="1859" t="e">
        <f>G1880/F1880*100</f>
        <v>#DIV/0!</v>
      </c>
      <c r="I1880" s="1301"/>
      <c r="J1880" s="1301"/>
      <c r="K1880" s="1262"/>
      <c r="L1880" s="1262"/>
      <c r="M1880" s="1262"/>
      <c r="N1880" s="1262"/>
      <c r="O1880" s="1262"/>
      <c r="P1880" s="1262"/>
      <c r="Q1880" s="474"/>
      <c r="R1880" s="226">
        <f t="shared" ref="R1880" si="664">Q1880/12*$B$4</f>
        <v>0</v>
      </c>
      <c r="S1880" s="474">
        <f t="shared" si="662"/>
        <v>2518.4355</v>
      </c>
      <c r="T1880" s="474"/>
      <c r="U1880" s="474"/>
      <c r="V1880" s="474">
        <f>S1880-R1880</f>
        <v>2518.4355</v>
      </c>
      <c r="W1880" s="474"/>
      <c r="X1880" s="474"/>
      <c r="Y1880" s="474">
        <v>2518.4355</v>
      </c>
      <c r="Z1880" s="1049"/>
      <c r="AA1880" s="994"/>
      <c r="AB1880" s="1173">
        <f t="shared" si="656"/>
        <v>0</v>
      </c>
      <c r="AC1880" s="1188"/>
      <c r="AE1880" s="3497"/>
    </row>
    <row r="1881" spans="1:31" s="2356" customFormat="1" ht="15.75" thickBot="1" x14ac:dyDescent="0.3">
      <c r="A1881" s="2356">
        <v>1</v>
      </c>
      <c r="B1881" s="246" t="s">
        <v>277</v>
      </c>
      <c r="C1881" s="246"/>
      <c r="D1881" s="246"/>
      <c r="E1881" s="386"/>
      <c r="F1881" s="1326"/>
      <c r="G1881" s="1326"/>
      <c r="H1881" s="1326"/>
      <c r="I1881" s="1388"/>
      <c r="J1881" s="1388"/>
      <c r="K1881" s="1483"/>
      <c r="L1881" s="1483"/>
      <c r="M1881" s="1483"/>
      <c r="N1881" s="1483"/>
      <c r="O1881" s="1483"/>
      <c r="P1881" s="1483"/>
      <c r="Q1881" s="478"/>
      <c r="R1881" s="478">
        <f t="shared" ref="R1881" si="665">R1880</f>
        <v>0</v>
      </c>
      <c r="S1881" s="478">
        <f t="shared" ref="S1881:Y1881" si="666">S1880</f>
        <v>2518.4355</v>
      </c>
      <c r="T1881" s="478">
        <f t="shared" si="666"/>
        <v>0</v>
      </c>
      <c r="U1881" s="247">
        <f>U1880</f>
        <v>0</v>
      </c>
      <c r="V1881" s="478">
        <f t="shared" si="666"/>
        <v>2518.4355</v>
      </c>
      <c r="W1881" s="478"/>
      <c r="X1881" s="478">
        <f t="shared" si="666"/>
        <v>0</v>
      </c>
      <c r="Y1881" s="478">
        <f t="shared" si="666"/>
        <v>2518.4355</v>
      </c>
      <c r="Z1881" s="1285"/>
      <c r="AA1881" s="995"/>
      <c r="AB1881" s="1173">
        <f t="shared" si="656"/>
        <v>0</v>
      </c>
      <c r="AC1881" s="1188"/>
      <c r="AE1881" s="3497"/>
    </row>
    <row r="1882" spans="1:31" x14ac:dyDescent="0.25">
      <c r="A1882" s="219">
        <v>1</v>
      </c>
      <c r="B1882" s="3609" t="s">
        <v>381</v>
      </c>
      <c r="C1882" s="1882"/>
      <c r="D1882" s="1883"/>
      <c r="E1882" s="368"/>
      <c r="F1882" s="965"/>
      <c r="G1882" s="965"/>
      <c r="H1882" s="965"/>
      <c r="I1882" s="1600"/>
      <c r="J1882" s="1600"/>
      <c r="K1882" s="1884"/>
      <c r="L1882" s="1884"/>
      <c r="M1882" s="1884"/>
      <c r="N1882" s="1884"/>
      <c r="O1882" s="1884"/>
      <c r="P1882" s="1884"/>
      <c r="Q1882" s="471"/>
      <c r="R1882" s="897"/>
      <c r="S1882" s="471">
        <f t="shared" ref="S1882:S1887" si="667">Y1882-X1882-U1882</f>
        <v>0</v>
      </c>
      <c r="T1882" s="921"/>
      <c r="U1882" s="471"/>
      <c r="V1882" s="471"/>
      <c r="W1882" s="471"/>
      <c r="X1882" s="471"/>
      <c r="Y1882" s="471"/>
      <c r="Z1882" s="1096"/>
      <c r="AA1882" s="511"/>
      <c r="AB1882" s="1173">
        <f t="shared" si="656"/>
        <v>0</v>
      </c>
      <c r="AC1882" s="1188"/>
      <c r="AE1882" s="3497"/>
    </row>
    <row r="1883" spans="1:31" ht="19.5" customHeight="1" x14ac:dyDescent="0.25">
      <c r="A1883" s="219">
        <v>1</v>
      </c>
      <c r="B1883" s="3610"/>
      <c r="C1883" s="1885"/>
      <c r="D1883" s="1179"/>
      <c r="E1883" s="351"/>
      <c r="F1883" s="309"/>
      <c r="G1883" s="309"/>
      <c r="H1883" s="309"/>
      <c r="I1883" s="958"/>
      <c r="J1883" s="958"/>
      <c r="K1883" s="1571"/>
      <c r="L1883" s="1571"/>
      <c r="M1883" s="1571"/>
      <c r="N1883" s="1571"/>
      <c r="O1883" s="1571"/>
      <c r="P1883" s="1571"/>
      <c r="Q1883" s="472"/>
      <c r="R1883" s="898"/>
      <c r="S1883" s="472">
        <f t="shared" si="667"/>
        <v>0</v>
      </c>
      <c r="T1883" s="918"/>
      <c r="U1883" s="472"/>
      <c r="V1883" s="472"/>
      <c r="W1883" s="472"/>
      <c r="X1883" s="472"/>
      <c r="Y1883" s="472"/>
      <c r="Z1883" s="1080"/>
      <c r="AA1883" s="468"/>
      <c r="AB1883" s="1173">
        <f t="shared" si="656"/>
        <v>0</v>
      </c>
      <c r="AC1883" s="1188"/>
      <c r="AE1883" s="3497"/>
    </row>
    <row r="1884" spans="1:31" x14ac:dyDescent="0.25">
      <c r="A1884" s="219">
        <v>1</v>
      </c>
      <c r="B1884" s="1579" t="s">
        <v>5</v>
      </c>
      <c r="C1884" s="1580"/>
      <c r="D1884" s="1579"/>
      <c r="E1884" s="351"/>
      <c r="F1884" s="309"/>
      <c r="G1884" s="309"/>
      <c r="H1884" s="309"/>
      <c r="I1884" s="958"/>
      <c r="J1884" s="958"/>
      <c r="K1884" s="1571"/>
      <c r="L1884" s="1571"/>
      <c r="M1884" s="1571"/>
      <c r="N1884" s="1571"/>
      <c r="O1884" s="1571"/>
      <c r="P1884" s="1571"/>
      <c r="Q1884" s="472"/>
      <c r="R1884" s="898"/>
      <c r="S1884" s="472">
        <f t="shared" si="667"/>
        <v>0</v>
      </c>
      <c r="T1884" s="918"/>
      <c r="U1884" s="472"/>
      <c r="V1884" s="472"/>
      <c r="W1884" s="472"/>
      <c r="X1884" s="472"/>
      <c r="Y1884" s="472"/>
      <c r="Z1884" s="1080"/>
      <c r="AA1884" s="468"/>
      <c r="AB1884" s="1173">
        <f t="shared" si="656"/>
        <v>0</v>
      </c>
      <c r="AC1884" s="1188"/>
      <c r="AE1884" s="3497"/>
    </row>
    <row r="1885" spans="1:31" x14ac:dyDescent="0.25">
      <c r="A1885" s="219">
        <v>1</v>
      </c>
      <c r="B1885" s="627" t="s">
        <v>26</v>
      </c>
      <c r="C1885" s="1186" t="s">
        <v>256</v>
      </c>
      <c r="D1885" s="1886"/>
      <c r="E1885" s="354"/>
      <c r="F1885" s="205"/>
      <c r="G1885" s="205">
        <v>4</v>
      </c>
      <c r="H1885" s="205" t="e">
        <f>G1885/F1885*100</f>
        <v>#DIV/0!</v>
      </c>
      <c r="I1885" s="243">
        <v>11</v>
      </c>
      <c r="J1885" s="243">
        <f>M1885/G1885</f>
        <v>11.25</v>
      </c>
      <c r="K1885" s="244">
        <f t="shared" ref="K1885:K1899" si="668">ROUND(E1885*I1885,0)</f>
        <v>0</v>
      </c>
      <c r="L1885" s="244">
        <f t="shared" ref="L1885:L1899" si="669">ROUND(K1885/12*$B$4,0)</f>
        <v>0</v>
      </c>
      <c r="M1885" s="244">
        <v>45</v>
      </c>
      <c r="N1885" s="244" t="e">
        <f>M1885/L1885*100</f>
        <v>#DIV/0!</v>
      </c>
      <c r="O1885" s="244" t="e">
        <f>ROUND(K1885/D1885,0)</f>
        <v>#DIV/0!</v>
      </c>
      <c r="P1885" s="244" t="e">
        <f t="shared" ref="P1885:P1900" si="670">M1885/$B$4*12/O1885</f>
        <v>#DIV/0!</v>
      </c>
      <c r="Q1885" s="472"/>
      <c r="R1885" s="898"/>
      <c r="S1885" s="472">
        <f t="shared" si="667"/>
        <v>0</v>
      </c>
      <c r="T1885" s="918"/>
      <c r="U1885" s="472"/>
      <c r="V1885" s="472"/>
      <c r="W1885" s="472"/>
      <c r="X1885" s="472"/>
      <c r="Y1885" s="472"/>
      <c r="Z1885" s="1076"/>
      <c r="AA1885" s="468"/>
      <c r="AB1885" s="1173">
        <f t="shared" si="656"/>
        <v>0</v>
      </c>
      <c r="AC1885" s="1188"/>
      <c r="AE1885" s="3497"/>
    </row>
    <row r="1886" spans="1:31" x14ac:dyDescent="0.25">
      <c r="A1886" s="219">
        <v>1</v>
      </c>
      <c r="B1886" s="627" t="s">
        <v>168</v>
      </c>
      <c r="C1886" s="1186" t="s">
        <v>256</v>
      </c>
      <c r="D1886" s="1886"/>
      <c r="E1886" s="354"/>
      <c r="F1886" s="205"/>
      <c r="G1886" s="205"/>
      <c r="H1886" s="205" t="e">
        <f>G1887/F1887*100</f>
        <v>#DIV/0!</v>
      </c>
      <c r="I1886" s="1887">
        <v>9</v>
      </c>
      <c r="J1886" s="243">
        <f>M1887/G1887</f>
        <v>5</v>
      </c>
      <c r="K1886" s="244">
        <f t="shared" si="668"/>
        <v>0</v>
      </c>
      <c r="L1886" s="244">
        <f t="shared" si="669"/>
        <v>0</v>
      </c>
      <c r="M1886" s="244"/>
      <c r="N1886" s="244" t="e">
        <f>M1887/L1887*100</f>
        <v>#DIV/0!</v>
      </c>
      <c r="O1886" s="244" t="e">
        <f>ROUND(K1887/D1887,0)</f>
        <v>#DIV/0!</v>
      </c>
      <c r="P1886" s="244" t="e">
        <f>M1887/$B$4*12/O1887</f>
        <v>#DIV/0!</v>
      </c>
      <c r="Q1886" s="472"/>
      <c r="R1886" s="898"/>
      <c r="S1886" s="472">
        <f>Y1887-X1887-U1887</f>
        <v>0</v>
      </c>
      <c r="T1886" s="918"/>
      <c r="U1886" s="472"/>
      <c r="V1886" s="472"/>
      <c r="W1886" s="472"/>
      <c r="X1886" s="472"/>
      <c r="Y1886" s="472"/>
      <c r="Z1886" s="1076"/>
      <c r="AA1886" s="468"/>
      <c r="AB1886" s="1173">
        <f>S1887-R1887-V1887</f>
        <v>0</v>
      </c>
      <c r="AC1886" s="1188"/>
      <c r="AE1886" s="3497"/>
    </row>
    <row r="1887" spans="1:31" x14ac:dyDescent="0.25">
      <c r="A1887" s="219">
        <v>1</v>
      </c>
      <c r="B1887" s="627" t="s">
        <v>23</v>
      </c>
      <c r="C1887" s="1186" t="s">
        <v>256</v>
      </c>
      <c r="D1887" s="1886"/>
      <c r="E1887" s="354"/>
      <c r="F1887" s="205"/>
      <c r="G1887" s="205">
        <v>1</v>
      </c>
      <c r="H1887" s="205" t="e">
        <f t="shared" ref="H1887:H1901" si="671">G1887/F1887*100</f>
        <v>#DIV/0!</v>
      </c>
      <c r="I1887" s="1887">
        <v>6.3</v>
      </c>
      <c r="J1887" s="243">
        <f t="shared" ref="J1887:J1900" si="672">M1887/G1887</f>
        <v>5</v>
      </c>
      <c r="K1887" s="244">
        <f t="shared" si="668"/>
        <v>0</v>
      </c>
      <c r="L1887" s="244">
        <f t="shared" si="669"/>
        <v>0</v>
      </c>
      <c r="M1887" s="244">
        <v>5</v>
      </c>
      <c r="N1887" s="244" t="e">
        <f t="shared" ref="N1887:N1900" si="673">M1887/L1887*100</f>
        <v>#DIV/0!</v>
      </c>
      <c r="O1887" s="244" t="e">
        <f t="shared" ref="O1887:O1899" si="674">ROUND(K1887/D1887,0)</f>
        <v>#DIV/0!</v>
      </c>
      <c r="P1887" s="244" t="e">
        <f t="shared" si="670"/>
        <v>#DIV/0!</v>
      </c>
      <c r="Q1887" s="472"/>
      <c r="R1887" s="898"/>
      <c r="S1887" s="472">
        <f t="shared" si="667"/>
        <v>0</v>
      </c>
      <c r="T1887" s="918"/>
      <c r="U1887" s="472"/>
      <c r="V1887" s="472"/>
      <c r="W1887" s="472"/>
      <c r="X1887" s="472"/>
      <c r="Y1887" s="472"/>
      <c r="Z1887" s="1076"/>
      <c r="AA1887" s="468"/>
      <c r="AB1887" s="1173">
        <f t="shared" ref="AB1887:AB1908" si="675">S1887-R1887-V1887</f>
        <v>0</v>
      </c>
      <c r="AC1887" s="1188"/>
      <c r="AE1887" s="3497"/>
    </row>
    <row r="1888" spans="1:31" x14ac:dyDescent="0.25">
      <c r="A1888" s="219">
        <v>1</v>
      </c>
      <c r="B1888" s="627" t="s">
        <v>8</v>
      </c>
      <c r="C1888" s="1186" t="s">
        <v>256</v>
      </c>
      <c r="D1888" s="1886"/>
      <c r="E1888" s="354"/>
      <c r="F1888" s="205"/>
      <c r="G1888" s="205">
        <v>12</v>
      </c>
      <c r="H1888" s="205" t="e">
        <f t="shared" si="671"/>
        <v>#DIV/0!</v>
      </c>
      <c r="I1888" s="1887">
        <v>10</v>
      </c>
      <c r="J1888" s="243">
        <f t="shared" si="672"/>
        <v>5.333333333333333</v>
      </c>
      <c r="K1888" s="244">
        <f t="shared" si="668"/>
        <v>0</v>
      </c>
      <c r="L1888" s="244">
        <f t="shared" si="669"/>
        <v>0</v>
      </c>
      <c r="M1888" s="244">
        <v>64</v>
      </c>
      <c r="N1888" s="244" t="e">
        <f t="shared" si="673"/>
        <v>#DIV/0!</v>
      </c>
      <c r="O1888" s="244" t="e">
        <f t="shared" si="674"/>
        <v>#DIV/0!</v>
      </c>
      <c r="P1888" s="244" t="e">
        <f t="shared" si="670"/>
        <v>#DIV/0!</v>
      </c>
      <c r="Q1888" s="472"/>
      <c r="R1888" s="898"/>
      <c r="S1888" s="472"/>
      <c r="T1888" s="918"/>
      <c r="U1888" s="472"/>
      <c r="V1888" s="472"/>
      <c r="W1888" s="472"/>
      <c r="X1888" s="472"/>
      <c r="Y1888" s="472"/>
      <c r="Z1888" s="1076"/>
      <c r="AA1888" s="468"/>
      <c r="AB1888" s="1173">
        <f t="shared" si="675"/>
        <v>0</v>
      </c>
      <c r="AC1888" s="1188"/>
      <c r="AE1888" s="3497"/>
    </row>
    <row r="1889" spans="1:31" x14ac:dyDescent="0.25">
      <c r="A1889" s="219">
        <v>1</v>
      </c>
      <c r="B1889" s="627" t="s">
        <v>9</v>
      </c>
      <c r="C1889" s="1186" t="s">
        <v>256</v>
      </c>
      <c r="D1889" s="1886"/>
      <c r="E1889" s="354"/>
      <c r="F1889" s="205"/>
      <c r="G1889" s="205">
        <v>5</v>
      </c>
      <c r="H1889" s="205" t="e">
        <f t="shared" si="671"/>
        <v>#DIV/0!</v>
      </c>
      <c r="I1889" s="1887">
        <v>8.5</v>
      </c>
      <c r="J1889" s="243">
        <f t="shared" si="672"/>
        <v>5.6</v>
      </c>
      <c r="K1889" s="244">
        <f t="shared" si="668"/>
        <v>0</v>
      </c>
      <c r="L1889" s="244">
        <f t="shared" si="669"/>
        <v>0</v>
      </c>
      <c r="M1889" s="244">
        <v>28</v>
      </c>
      <c r="N1889" s="244" t="e">
        <f t="shared" si="673"/>
        <v>#DIV/0!</v>
      </c>
      <c r="O1889" s="244" t="e">
        <f t="shared" si="674"/>
        <v>#DIV/0!</v>
      </c>
      <c r="P1889" s="244" t="e">
        <f t="shared" si="670"/>
        <v>#DIV/0!</v>
      </c>
      <c r="Q1889" s="472"/>
      <c r="R1889" s="898"/>
      <c r="S1889" s="472"/>
      <c r="T1889" s="918"/>
      <c r="U1889" s="472"/>
      <c r="V1889" s="472"/>
      <c r="W1889" s="472"/>
      <c r="X1889" s="472"/>
      <c r="Y1889" s="472"/>
      <c r="Z1889" s="1076"/>
      <c r="AA1889" s="468"/>
      <c r="AB1889" s="1173">
        <f t="shared" si="675"/>
        <v>0</v>
      </c>
      <c r="AC1889" s="1188"/>
      <c r="AE1889" s="3497"/>
    </row>
    <row r="1890" spans="1:31" x14ac:dyDescent="0.25">
      <c r="A1890" s="219">
        <v>1</v>
      </c>
      <c r="B1890" s="3504" t="s">
        <v>115</v>
      </c>
      <c r="C1890" s="1186" t="s">
        <v>256</v>
      </c>
      <c r="D1890" s="1886"/>
      <c r="E1890" s="354"/>
      <c r="F1890" s="205"/>
      <c r="G1890" s="205">
        <v>3</v>
      </c>
      <c r="H1890" s="205" t="e">
        <f t="shared" si="671"/>
        <v>#DIV/0!</v>
      </c>
      <c r="I1890" s="1887">
        <v>11.5</v>
      </c>
      <c r="J1890" s="243">
        <f t="shared" si="672"/>
        <v>8.3333333333333339</v>
      </c>
      <c r="K1890" s="244">
        <f t="shared" si="668"/>
        <v>0</v>
      </c>
      <c r="L1890" s="244">
        <f t="shared" si="669"/>
        <v>0</v>
      </c>
      <c r="M1890" s="244">
        <v>25</v>
      </c>
      <c r="N1890" s="244" t="e">
        <f t="shared" si="673"/>
        <v>#DIV/0!</v>
      </c>
      <c r="O1890" s="244" t="e">
        <f t="shared" si="674"/>
        <v>#DIV/0!</v>
      </c>
      <c r="P1890" s="244" t="e">
        <f t="shared" si="670"/>
        <v>#DIV/0!</v>
      </c>
      <c r="Q1890" s="472"/>
      <c r="R1890" s="898"/>
      <c r="S1890" s="472"/>
      <c r="T1890" s="918"/>
      <c r="U1890" s="472"/>
      <c r="V1890" s="472"/>
      <c r="W1890" s="472"/>
      <c r="X1890" s="472"/>
      <c r="Y1890" s="472"/>
      <c r="Z1890" s="1076"/>
      <c r="AA1890" s="468"/>
      <c r="AB1890" s="1173">
        <f t="shared" si="675"/>
        <v>0</v>
      </c>
      <c r="AC1890" s="1188"/>
      <c r="AE1890" s="3497"/>
    </row>
    <row r="1891" spans="1:31" x14ac:dyDescent="0.25">
      <c r="A1891" s="219">
        <v>1</v>
      </c>
      <c r="B1891" s="257" t="s">
        <v>86</v>
      </c>
      <c r="C1891" s="1186" t="s">
        <v>256</v>
      </c>
      <c r="D1891" s="1886"/>
      <c r="E1891" s="354"/>
      <c r="F1891" s="205"/>
      <c r="G1891" s="205">
        <v>4</v>
      </c>
      <c r="H1891" s="205" t="e">
        <f t="shared" si="671"/>
        <v>#DIV/0!</v>
      </c>
      <c r="I1891" s="1887">
        <v>10</v>
      </c>
      <c r="J1891" s="243">
        <f t="shared" si="672"/>
        <v>5.25</v>
      </c>
      <c r="K1891" s="244">
        <f t="shared" si="668"/>
        <v>0</v>
      </c>
      <c r="L1891" s="244">
        <f t="shared" si="669"/>
        <v>0</v>
      </c>
      <c r="M1891" s="244">
        <v>21</v>
      </c>
      <c r="N1891" s="244" t="e">
        <f t="shared" si="673"/>
        <v>#DIV/0!</v>
      </c>
      <c r="O1891" s="244" t="e">
        <f t="shared" si="674"/>
        <v>#DIV/0!</v>
      </c>
      <c r="P1891" s="244" t="e">
        <f t="shared" si="670"/>
        <v>#DIV/0!</v>
      </c>
      <c r="Q1891" s="472"/>
      <c r="R1891" s="898"/>
      <c r="S1891" s="472"/>
      <c r="T1891" s="918"/>
      <c r="U1891" s="472"/>
      <c r="V1891" s="472"/>
      <c r="W1891" s="472"/>
      <c r="X1891" s="472"/>
      <c r="Y1891" s="472"/>
      <c r="Z1891" s="1076"/>
      <c r="AA1891" s="468"/>
      <c r="AB1891" s="1173">
        <f t="shared" si="675"/>
        <v>0</v>
      </c>
      <c r="AC1891" s="1188"/>
      <c r="AE1891" s="3497"/>
    </row>
    <row r="1892" spans="1:31" x14ac:dyDescent="0.25">
      <c r="A1892" s="219">
        <v>1</v>
      </c>
      <c r="B1892" s="257" t="s">
        <v>19</v>
      </c>
      <c r="C1892" s="1186" t="s">
        <v>256</v>
      </c>
      <c r="D1892" s="1886"/>
      <c r="E1892" s="354"/>
      <c r="F1892" s="205"/>
      <c r="G1892" s="205">
        <v>1</v>
      </c>
      <c r="H1892" s="205" t="e">
        <f t="shared" si="671"/>
        <v>#DIV/0!</v>
      </c>
      <c r="I1892" s="1887">
        <v>9</v>
      </c>
      <c r="J1892" s="243">
        <f t="shared" si="672"/>
        <v>5</v>
      </c>
      <c r="K1892" s="244">
        <f t="shared" si="668"/>
        <v>0</v>
      </c>
      <c r="L1892" s="244">
        <f t="shared" si="669"/>
        <v>0</v>
      </c>
      <c r="M1892" s="244">
        <v>5</v>
      </c>
      <c r="N1892" s="244" t="e">
        <f t="shared" si="673"/>
        <v>#DIV/0!</v>
      </c>
      <c r="O1892" s="244" t="e">
        <f t="shared" si="674"/>
        <v>#DIV/0!</v>
      </c>
      <c r="P1892" s="244" t="e">
        <f t="shared" si="670"/>
        <v>#DIV/0!</v>
      </c>
      <c r="Q1892" s="472"/>
      <c r="R1892" s="898"/>
      <c r="S1892" s="472">
        <f t="shared" ref="S1892:S1899" si="676">Y1892-X1892-U1892</f>
        <v>0</v>
      </c>
      <c r="T1892" s="918"/>
      <c r="U1892" s="472"/>
      <c r="V1892" s="472"/>
      <c r="W1892" s="472"/>
      <c r="X1892" s="472"/>
      <c r="Y1892" s="472"/>
      <c r="Z1892" s="1076"/>
      <c r="AA1892" s="468"/>
      <c r="AB1892" s="1173">
        <f t="shared" si="675"/>
        <v>0</v>
      </c>
      <c r="AC1892" s="1188"/>
      <c r="AE1892" s="3497"/>
    </row>
    <row r="1893" spans="1:31" x14ac:dyDescent="0.25">
      <c r="A1893" s="219">
        <v>1</v>
      </c>
      <c r="B1893" s="627" t="s">
        <v>20</v>
      </c>
      <c r="C1893" s="1186" t="s">
        <v>256</v>
      </c>
      <c r="D1893" s="1886"/>
      <c r="E1893" s="354"/>
      <c r="F1893" s="205"/>
      <c r="G1893" s="205">
        <v>1</v>
      </c>
      <c r="H1893" s="205" t="e">
        <f t="shared" si="671"/>
        <v>#DIV/0!</v>
      </c>
      <c r="I1893" s="1887">
        <v>10.199999999999999</v>
      </c>
      <c r="J1893" s="243">
        <f t="shared" si="672"/>
        <v>6</v>
      </c>
      <c r="K1893" s="244">
        <f t="shared" si="668"/>
        <v>0</v>
      </c>
      <c r="L1893" s="244">
        <f t="shared" si="669"/>
        <v>0</v>
      </c>
      <c r="M1893" s="244">
        <v>6</v>
      </c>
      <c r="N1893" s="244" t="e">
        <f t="shared" si="673"/>
        <v>#DIV/0!</v>
      </c>
      <c r="O1893" s="244" t="e">
        <f t="shared" si="674"/>
        <v>#DIV/0!</v>
      </c>
      <c r="P1893" s="244" t="e">
        <f t="shared" si="670"/>
        <v>#DIV/0!</v>
      </c>
      <c r="Q1893" s="472"/>
      <c r="R1893" s="898"/>
      <c r="S1893" s="472">
        <f t="shared" si="676"/>
        <v>0</v>
      </c>
      <c r="T1893" s="918"/>
      <c r="U1893" s="472"/>
      <c r="V1893" s="472"/>
      <c r="W1893" s="472"/>
      <c r="X1893" s="472"/>
      <c r="Y1893" s="472"/>
      <c r="Z1893" s="1076"/>
      <c r="AA1893" s="468"/>
      <c r="AB1893" s="1173">
        <f t="shared" si="675"/>
        <v>0</v>
      </c>
      <c r="AC1893" s="1188"/>
      <c r="AE1893" s="3497"/>
    </row>
    <row r="1894" spans="1:31" x14ac:dyDescent="0.25">
      <c r="A1894" s="219">
        <v>1</v>
      </c>
      <c r="B1894" s="257" t="s">
        <v>80</v>
      </c>
      <c r="C1894" s="1186" t="s">
        <v>256</v>
      </c>
      <c r="D1894" s="1886"/>
      <c r="E1894" s="345"/>
      <c r="F1894" s="205"/>
      <c r="G1894" s="205">
        <v>3</v>
      </c>
      <c r="H1894" s="205" t="e">
        <f t="shared" si="671"/>
        <v>#DIV/0!</v>
      </c>
      <c r="I1894" s="1887">
        <v>9</v>
      </c>
      <c r="J1894" s="243">
        <f t="shared" si="672"/>
        <v>7.333333333333333</v>
      </c>
      <c r="K1894" s="244">
        <f t="shared" si="668"/>
        <v>0</v>
      </c>
      <c r="L1894" s="244">
        <f t="shared" si="669"/>
        <v>0</v>
      </c>
      <c r="M1894" s="244">
        <v>22</v>
      </c>
      <c r="N1894" s="244" t="e">
        <f t="shared" si="673"/>
        <v>#DIV/0!</v>
      </c>
      <c r="O1894" s="244" t="e">
        <f t="shared" si="674"/>
        <v>#DIV/0!</v>
      </c>
      <c r="P1894" s="244" t="e">
        <f t="shared" si="670"/>
        <v>#DIV/0!</v>
      </c>
      <c r="Q1894" s="472"/>
      <c r="R1894" s="898"/>
      <c r="S1894" s="472">
        <f t="shared" si="676"/>
        <v>0</v>
      </c>
      <c r="T1894" s="918"/>
      <c r="U1894" s="472"/>
      <c r="V1894" s="472"/>
      <c r="W1894" s="472"/>
      <c r="X1894" s="472"/>
      <c r="Y1894" s="472"/>
      <c r="Z1894" s="1076"/>
      <c r="AA1894" s="468"/>
      <c r="AB1894" s="1173">
        <f t="shared" si="675"/>
        <v>0</v>
      </c>
      <c r="AC1894" s="1188"/>
      <c r="AE1894" s="3497"/>
    </row>
    <row r="1895" spans="1:31" x14ac:dyDescent="0.25">
      <c r="A1895" s="219">
        <v>1</v>
      </c>
      <c r="B1895" s="627" t="s">
        <v>10</v>
      </c>
      <c r="C1895" s="1186" t="s">
        <v>256</v>
      </c>
      <c r="D1895" s="1886"/>
      <c r="E1895" s="345"/>
      <c r="F1895" s="205"/>
      <c r="G1895" s="205"/>
      <c r="H1895" s="205" t="e">
        <f t="shared" si="671"/>
        <v>#DIV/0!</v>
      </c>
      <c r="I1895" s="1887">
        <v>9</v>
      </c>
      <c r="J1895" s="243" t="e">
        <f t="shared" si="672"/>
        <v>#DIV/0!</v>
      </c>
      <c r="K1895" s="244">
        <f t="shared" si="668"/>
        <v>0</v>
      </c>
      <c r="L1895" s="244">
        <f t="shared" si="669"/>
        <v>0</v>
      </c>
      <c r="M1895" s="244"/>
      <c r="N1895" s="244" t="e">
        <f t="shared" si="673"/>
        <v>#DIV/0!</v>
      </c>
      <c r="O1895" s="244" t="e">
        <f t="shared" si="674"/>
        <v>#DIV/0!</v>
      </c>
      <c r="P1895" s="244" t="e">
        <f t="shared" si="670"/>
        <v>#DIV/0!</v>
      </c>
      <c r="Q1895" s="472"/>
      <c r="R1895" s="898"/>
      <c r="S1895" s="472">
        <f t="shared" si="676"/>
        <v>0</v>
      </c>
      <c r="T1895" s="918"/>
      <c r="U1895" s="472"/>
      <c r="V1895" s="472"/>
      <c r="W1895" s="472"/>
      <c r="X1895" s="472"/>
      <c r="Y1895" s="472"/>
      <c r="Z1895" s="1076"/>
      <c r="AA1895" s="468"/>
      <c r="AB1895" s="1173">
        <f t="shared" si="675"/>
        <v>0</v>
      </c>
      <c r="AC1895" s="1188"/>
      <c r="AE1895" s="3497"/>
    </row>
    <row r="1896" spans="1:31" x14ac:dyDescent="0.25">
      <c r="A1896" s="219">
        <v>1</v>
      </c>
      <c r="B1896" s="627" t="s">
        <v>63</v>
      </c>
      <c r="C1896" s="1186" t="s">
        <v>256</v>
      </c>
      <c r="D1896" s="1886"/>
      <c r="E1896" s="345"/>
      <c r="F1896" s="205"/>
      <c r="G1896" s="205">
        <v>1</v>
      </c>
      <c r="H1896" s="205" t="e">
        <f t="shared" si="671"/>
        <v>#DIV/0!</v>
      </c>
      <c r="I1896" s="1887">
        <v>9.5</v>
      </c>
      <c r="J1896" s="243">
        <f t="shared" si="672"/>
        <v>7</v>
      </c>
      <c r="K1896" s="244">
        <f t="shared" si="668"/>
        <v>0</v>
      </c>
      <c r="L1896" s="244">
        <f t="shared" si="669"/>
        <v>0</v>
      </c>
      <c r="M1896" s="244">
        <v>7</v>
      </c>
      <c r="N1896" s="244" t="e">
        <f t="shared" si="673"/>
        <v>#DIV/0!</v>
      </c>
      <c r="O1896" s="244" t="e">
        <f t="shared" si="674"/>
        <v>#DIV/0!</v>
      </c>
      <c r="P1896" s="244" t="e">
        <f t="shared" si="670"/>
        <v>#DIV/0!</v>
      </c>
      <c r="Q1896" s="472"/>
      <c r="R1896" s="1007"/>
      <c r="S1896" s="472">
        <f t="shared" si="676"/>
        <v>0</v>
      </c>
      <c r="T1896" s="918"/>
      <c r="U1896" s="472"/>
      <c r="V1896" s="472"/>
      <c r="W1896" s="472"/>
      <c r="X1896" s="472"/>
      <c r="Y1896" s="472"/>
      <c r="Z1896" s="1076"/>
      <c r="AA1896" s="468"/>
      <c r="AB1896" s="1173">
        <f t="shared" si="675"/>
        <v>0</v>
      </c>
      <c r="AC1896" s="1188"/>
      <c r="AE1896" s="3497"/>
    </row>
    <row r="1897" spans="1:31" s="2356" customFormat="1" x14ac:dyDescent="0.25">
      <c r="B1897" s="627" t="s">
        <v>18</v>
      </c>
      <c r="C1897" s="1186" t="s">
        <v>256</v>
      </c>
      <c r="D1897" s="1886"/>
      <c r="E1897" s="345"/>
      <c r="F1897" s="205"/>
      <c r="G1897" s="205">
        <v>14</v>
      </c>
      <c r="H1897" s="205" t="e">
        <f t="shared" si="671"/>
        <v>#DIV/0!</v>
      </c>
      <c r="I1897" s="1887">
        <v>8.1999999999999993</v>
      </c>
      <c r="J1897" s="243">
        <f t="shared" si="672"/>
        <v>7.4285714285714288</v>
      </c>
      <c r="K1897" s="244">
        <f t="shared" si="668"/>
        <v>0</v>
      </c>
      <c r="L1897" s="244">
        <f t="shared" si="669"/>
        <v>0</v>
      </c>
      <c r="M1897" s="244">
        <v>104</v>
      </c>
      <c r="N1897" s="244" t="e">
        <f t="shared" si="673"/>
        <v>#DIV/0!</v>
      </c>
      <c r="O1897" s="244" t="e">
        <f t="shared" si="674"/>
        <v>#DIV/0!</v>
      </c>
      <c r="P1897" s="244" t="e">
        <f t="shared" ref="P1897:P1899" si="677">M1897/$B$4*12/O1897</f>
        <v>#DIV/0!</v>
      </c>
      <c r="Q1897" s="472"/>
      <c r="R1897" s="1007"/>
      <c r="S1897" s="472">
        <f t="shared" si="676"/>
        <v>0</v>
      </c>
      <c r="T1897" s="918"/>
      <c r="U1897" s="472"/>
      <c r="V1897" s="472"/>
      <c r="W1897" s="472"/>
      <c r="X1897" s="472"/>
      <c r="Y1897" s="472"/>
      <c r="Z1897" s="1153"/>
      <c r="AA1897" s="994"/>
      <c r="AB1897" s="1173">
        <f t="shared" si="675"/>
        <v>0</v>
      </c>
      <c r="AC1897" s="1188"/>
      <c r="AE1897" s="3497"/>
    </row>
    <row r="1898" spans="1:31" s="2356" customFormat="1" x14ac:dyDescent="0.25">
      <c r="B1898" s="627" t="s">
        <v>52</v>
      </c>
      <c r="C1898" s="1186" t="s">
        <v>256</v>
      </c>
      <c r="D1898" s="1886"/>
      <c r="E1898" s="345"/>
      <c r="F1898" s="205"/>
      <c r="G1898" s="205">
        <v>2</v>
      </c>
      <c r="H1898" s="205" t="e">
        <f t="shared" si="671"/>
        <v>#DIV/0!</v>
      </c>
      <c r="I1898" s="1887">
        <v>10</v>
      </c>
      <c r="J1898" s="243">
        <f t="shared" si="672"/>
        <v>8</v>
      </c>
      <c r="K1898" s="244">
        <f t="shared" si="668"/>
        <v>0</v>
      </c>
      <c r="L1898" s="244">
        <f t="shared" si="669"/>
        <v>0</v>
      </c>
      <c r="M1898" s="244">
        <v>16</v>
      </c>
      <c r="N1898" s="244" t="e">
        <f t="shared" si="673"/>
        <v>#DIV/0!</v>
      </c>
      <c r="O1898" s="244" t="e">
        <f t="shared" si="674"/>
        <v>#DIV/0!</v>
      </c>
      <c r="P1898" s="244" t="e">
        <f t="shared" si="677"/>
        <v>#DIV/0!</v>
      </c>
      <c r="Q1898" s="472"/>
      <c r="R1898" s="1007"/>
      <c r="S1898" s="472">
        <f t="shared" si="676"/>
        <v>0</v>
      </c>
      <c r="T1898" s="918"/>
      <c r="U1898" s="472"/>
      <c r="V1898" s="472"/>
      <c r="W1898" s="472"/>
      <c r="X1898" s="472"/>
      <c r="Y1898" s="472"/>
      <c r="Z1898" s="1153"/>
      <c r="AA1898" s="994"/>
      <c r="AB1898" s="1173">
        <f t="shared" si="675"/>
        <v>0</v>
      </c>
      <c r="AC1898" s="1188"/>
      <c r="AE1898" s="3497"/>
    </row>
    <row r="1899" spans="1:31" s="2356" customFormat="1" x14ac:dyDescent="0.25">
      <c r="B1899" s="627" t="s">
        <v>27</v>
      </c>
      <c r="C1899" s="1186" t="s">
        <v>256</v>
      </c>
      <c r="D1899" s="1886"/>
      <c r="E1899" s="345"/>
      <c r="F1899" s="205"/>
      <c r="G1899" s="205">
        <v>1</v>
      </c>
      <c r="H1899" s="205" t="e">
        <f t="shared" si="671"/>
        <v>#DIV/0!</v>
      </c>
      <c r="I1899" s="1887">
        <v>9</v>
      </c>
      <c r="J1899" s="243">
        <f t="shared" si="672"/>
        <v>9</v>
      </c>
      <c r="K1899" s="244">
        <f t="shared" si="668"/>
        <v>0</v>
      </c>
      <c r="L1899" s="244">
        <f t="shared" si="669"/>
        <v>0</v>
      </c>
      <c r="M1899" s="244">
        <v>9</v>
      </c>
      <c r="N1899" s="244" t="e">
        <f t="shared" si="673"/>
        <v>#DIV/0!</v>
      </c>
      <c r="O1899" s="244" t="e">
        <f t="shared" si="674"/>
        <v>#DIV/0!</v>
      </c>
      <c r="P1899" s="244" t="e">
        <f t="shared" si="677"/>
        <v>#DIV/0!</v>
      </c>
      <c r="Q1899" s="472"/>
      <c r="R1899" s="1007"/>
      <c r="S1899" s="472">
        <f t="shared" si="676"/>
        <v>0</v>
      </c>
      <c r="T1899" s="918"/>
      <c r="U1899" s="472"/>
      <c r="V1899" s="472"/>
      <c r="W1899" s="472"/>
      <c r="X1899" s="472"/>
      <c r="Y1899" s="472"/>
      <c r="Z1899" s="1153"/>
      <c r="AA1899" s="994"/>
      <c r="AB1899" s="1173">
        <f t="shared" si="675"/>
        <v>0</v>
      </c>
      <c r="AC1899" s="1188"/>
      <c r="AE1899" s="3497"/>
    </row>
    <row r="1900" spans="1:31" x14ac:dyDescent="0.25">
      <c r="A1900" s="219">
        <v>1</v>
      </c>
      <c r="B1900" s="1556" t="s">
        <v>7</v>
      </c>
      <c r="C1900" s="1557"/>
      <c r="D1900" s="1556"/>
      <c r="E1900" s="32"/>
      <c r="F1900" s="7"/>
      <c r="G1900" s="7">
        <f t="shared" ref="G1900" si="678">SUM(G1885:G1899)</f>
        <v>52</v>
      </c>
      <c r="H1900" s="7" t="e">
        <f t="shared" si="671"/>
        <v>#DIV/0!</v>
      </c>
      <c r="I1900" s="8">
        <f>IF(E1900=0,0,K1900/E1900)</f>
        <v>0</v>
      </c>
      <c r="J1900" s="8">
        <f t="shared" si="672"/>
        <v>6.865384615384615</v>
      </c>
      <c r="K1900" s="1573">
        <f t="shared" ref="K1900:M1900" si="679">SUM(K1885:K1899)</f>
        <v>0</v>
      </c>
      <c r="L1900" s="1573">
        <f t="shared" si="679"/>
        <v>0</v>
      </c>
      <c r="M1900" s="1573">
        <f t="shared" si="679"/>
        <v>357</v>
      </c>
      <c r="N1900" s="1292" t="e">
        <f t="shared" si="673"/>
        <v>#DIV/0!</v>
      </c>
      <c r="O1900" s="300" t="e">
        <f>SUM(O1885:O1899)</f>
        <v>#DIV/0!</v>
      </c>
      <c r="P1900" s="1292" t="e">
        <f t="shared" si="670"/>
        <v>#DIV/0!</v>
      </c>
      <c r="Q1900" s="470"/>
      <c r="R1900" s="2340">
        <f t="shared" ref="R1900:R1902" si="680">Q1900/12*$B$4</f>
        <v>0</v>
      </c>
      <c r="S1900" s="470">
        <f>Y1900-X1900-U1900-T1900</f>
        <v>4962.2911599999998</v>
      </c>
      <c r="T1900" s="922"/>
      <c r="U1900" s="470"/>
      <c r="V1900" s="470">
        <f>S1900-R1900</f>
        <v>4962.2911599999998</v>
      </c>
      <c r="W1900" s="470"/>
      <c r="X1900" s="470"/>
      <c r="Y1900" s="470">
        <v>4962.2911599999998</v>
      </c>
      <c r="Z1900" s="1211"/>
      <c r="AA1900" s="998"/>
      <c r="AB1900" s="1173">
        <f t="shared" si="675"/>
        <v>0</v>
      </c>
      <c r="AC1900" s="1188"/>
      <c r="AE1900" s="3497"/>
    </row>
    <row r="1901" spans="1:31" ht="43.5" x14ac:dyDescent="0.25">
      <c r="A1901" s="219">
        <v>1</v>
      </c>
      <c r="B1901" s="1212" t="s">
        <v>177</v>
      </c>
      <c r="C1901" s="944"/>
      <c r="D1901" s="1584"/>
      <c r="E1901" s="384"/>
      <c r="F1901" s="209"/>
      <c r="G1901" s="1213">
        <v>18</v>
      </c>
      <c r="H1901" s="208" t="e">
        <f t="shared" si="671"/>
        <v>#DIV/0!</v>
      </c>
      <c r="I1901" s="412"/>
      <c r="J1901" s="412"/>
      <c r="K1901" s="1583"/>
      <c r="L1901" s="1583"/>
      <c r="M1901" s="1583"/>
      <c r="N1901" s="1204"/>
      <c r="O1901" s="1526"/>
      <c r="P1901" s="1204"/>
      <c r="Q1901" s="471"/>
      <c r="R1901" s="897">
        <f t="shared" si="680"/>
        <v>0</v>
      </c>
      <c r="S1901" s="471">
        <f>Y1901-X1901-U1901-T1901</f>
        <v>2972.5629100000001</v>
      </c>
      <c r="T1901" s="921"/>
      <c r="U1901" s="471"/>
      <c r="V1901" s="471">
        <f>S1901-R1901</f>
        <v>2972.5629100000001</v>
      </c>
      <c r="W1901" s="471"/>
      <c r="X1901" s="471"/>
      <c r="Y1901" s="471">
        <v>2972.5629100000001</v>
      </c>
      <c r="Z1901" s="1050"/>
      <c r="AA1901" s="511"/>
      <c r="AB1901" s="1173">
        <f t="shared" si="675"/>
        <v>0</v>
      </c>
      <c r="AC1901" s="1188"/>
      <c r="AE1901" s="3497"/>
    </row>
    <row r="1902" spans="1:31" x14ac:dyDescent="0.25">
      <c r="A1902" s="219">
        <v>1</v>
      </c>
      <c r="B1902" s="612" t="s">
        <v>194</v>
      </c>
      <c r="C1902" s="1888"/>
      <c r="D1902" s="1217"/>
      <c r="E1902" s="385"/>
      <c r="F1902" s="669"/>
      <c r="G1902" s="669"/>
      <c r="H1902" s="669"/>
      <c r="I1902" s="958"/>
      <c r="J1902" s="958"/>
      <c r="K1902" s="1571"/>
      <c r="L1902" s="1571"/>
      <c r="M1902" s="1571"/>
      <c r="N1902" s="1571"/>
      <c r="O1902" s="1571"/>
      <c r="P1902" s="1571"/>
      <c r="Q1902" s="472"/>
      <c r="R1902" s="1008">
        <f t="shared" si="680"/>
        <v>0</v>
      </c>
      <c r="S1902" s="472">
        <f>Y1902-X1902-U1902</f>
        <v>25.660509999999984</v>
      </c>
      <c r="T1902" s="918"/>
      <c r="U1902" s="472"/>
      <c r="V1902" s="472">
        <f>S1902-R1902</f>
        <v>25.660509999999984</v>
      </c>
      <c r="W1902" s="472"/>
      <c r="X1902" s="472"/>
      <c r="Y1902" s="472">
        <v>25.660509999999984</v>
      </c>
      <c r="Z1902" s="1049"/>
      <c r="AA1902" s="468"/>
      <c r="AB1902" s="1173">
        <f t="shared" si="675"/>
        <v>0</v>
      </c>
      <c r="AC1902" s="1188"/>
      <c r="AE1902" s="3497"/>
    </row>
    <row r="1903" spans="1:31" ht="29.25" x14ac:dyDescent="0.25">
      <c r="A1903" s="219">
        <v>1</v>
      </c>
      <c r="B1903" s="2351" t="s">
        <v>270</v>
      </c>
      <c r="C1903" s="576"/>
      <c r="D1903" s="4"/>
      <c r="E1903" s="635"/>
      <c r="F1903" s="635"/>
      <c r="G1903" s="635">
        <f t="shared" ref="G1903" si="681">G1905+G1906+G1907+G1908+G1910*5+G1911*5+G1912*10</f>
        <v>10</v>
      </c>
      <c r="H1903" s="890" t="e">
        <f>G1903/F1903*100</f>
        <v>#DIV/0!</v>
      </c>
      <c r="I1903" s="1604"/>
      <c r="J1903" s="1604"/>
      <c r="K1903" s="203"/>
      <c r="L1903" s="203"/>
      <c r="M1903" s="203"/>
      <c r="N1903" s="203"/>
      <c r="O1903" s="203"/>
      <c r="P1903" s="203"/>
      <c r="Q1903" s="472"/>
      <c r="R1903" s="898"/>
      <c r="S1903" s="472">
        <f>Y1903-X1903-U1903</f>
        <v>0</v>
      </c>
      <c r="T1903" s="918"/>
      <c r="U1903" s="472"/>
      <c r="V1903" s="472"/>
      <c r="W1903" s="472"/>
      <c r="X1903" s="472"/>
      <c r="Y1903" s="3133"/>
      <c r="Z1903" s="1060"/>
      <c r="AA1903" s="468"/>
      <c r="AB1903" s="1173">
        <f t="shared" si="675"/>
        <v>0</v>
      </c>
      <c r="AC1903" s="1188"/>
      <c r="AE1903" s="3497"/>
    </row>
    <row r="1904" spans="1:31" ht="30" x14ac:dyDescent="0.25">
      <c r="A1904" s="219">
        <v>1</v>
      </c>
      <c r="B1904" s="436" t="s">
        <v>193</v>
      </c>
      <c r="C1904" s="576"/>
      <c r="D1904" s="4"/>
      <c r="E1904" s="635"/>
      <c r="F1904" s="302"/>
      <c r="G1904" s="302"/>
      <c r="H1904" s="302"/>
      <c r="I1904" s="1604"/>
      <c r="J1904" s="1604"/>
      <c r="K1904" s="203"/>
      <c r="L1904" s="203"/>
      <c r="M1904" s="203"/>
      <c r="N1904" s="203"/>
      <c r="O1904" s="203"/>
      <c r="P1904" s="203"/>
      <c r="Q1904" s="472"/>
      <c r="R1904" s="898"/>
      <c r="S1904" s="472"/>
      <c r="T1904" s="918"/>
      <c r="U1904" s="472"/>
      <c r="V1904" s="472"/>
      <c r="W1904" s="472"/>
      <c r="X1904" s="472"/>
      <c r="Y1904" s="472"/>
      <c r="Z1904" s="1060"/>
      <c r="AA1904" s="468"/>
      <c r="AB1904" s="1173">
        <f t="shared" si="675"/>
        <v>0</v>
      </c>
      <c r="AC1904" s="1188"/>
      <c r="AE1904" s="3497"/>
    </row>
    <row r="1905" spans="1:31" ht="30" x14ac:dyDescent="0.25">
      <c r="A1905" s="219">
        <v>1</v>
      </c>
      <c r="B1905" s="437" t="s">
        <v>461</v>
      </c>
      <c r="C1905" s="576"/>
      <c r="D1905" s="4"/>
      <c r="E1905" s="636"/>
      <c r="F1905" s="302"/>
      <c r="G1905" s="302">
        <v>7</v>
      </c>
      <c r="H1905" s="302" t="e">
        <f>G1905/F1905*100</f>
        <v>#DIV/0!</v>
      </c>
      <c r="I1905" s="1604"/>
      <c r="J1905" s="1604"/>
      <c r="K1905" s="203"/>
      <c r="L1905" s="203"/>
      <c r="M1905" s="203"/>
      <c r="N1905" s="203"/>
      <c r="O1905" s="203"/>
      <c r="P1905" s="203"/>
      <c r="Q1905" s="472"/>
      <c r="R1905" s="898"/>
      <c r="S1905" s="472"/>
      <c r="T1905" s="918"/>
      <c r="U1905" s="472"/>
      <c r="V1905" s="472"/>
      <c r="W1905" s="472"/>
      <c r="X1905" s="472"/>
      <c r="Y1905" s="472"/>
      <c r="Z1905" s="1060"/>
      <c r="AA1905" s="468"/>
      <c r="AB1905" s="1173">
        <f t="shared" si="675"/>
        <v>0</v>
      </c>
      <c r="AC1905" s="1188"/>
      <c r="AE1905" s="3497"/>
    </row>
    <row r="1906" spans="1:31" ht="60" x14ac:dyDescent="0.25">
      <c r="A1906" s="219">
        <v>1</v>
      </c>
      <c r="B1906" s="437" t="s">
        <v>462</v>
      </c>
      <c r="C1906" s="576"/>
      <c r="D1906" s="4"/>
      <c r="E1906" s="636"/>
      <c r="F1906" s="302"/>
      <c r="G1906" s="302"/>
      <c r="H1906" s="302"/>
      <c r="I1906" s="1604"/>
      <c r="J1906" s="1604"/>
      <c r="K1906" s="203"/>
      <c r="L1906" s="203"/>
      <c r="M1906" s="203"/>
      <c r="N1906" s="203"/>
      <c r="O1906" s="203"/>
      <c r="P1906" s="203"/>
      <c r="Q1906" s="472"/>
      <c r="R1906" s="898"/>
      <c r="S1906" s="472"/>
      <c r="T1906" s="918"/>
      <c r="U1906" s="472"/>
      <c r="V1906" s="472"/>
      <c r="W1906" s="472"/>
      <c r="X1906" s="472"/>
      <c r="Y1906" s="472"/>
      <c r="Z1906" s="1060"/>
      <c r="AA1906" s="468"/>
      <c r="AB1906" s="1173">
        <f t="shared" si="675"/>
        <v>0</v>
      </c>
      <c r="AC1906" s="1188"/>
      <c r="AE1906" s="3497"/>
    </row>
    <row r="1907" spans="1:31" ht="45" x14ac:dyDescent="0.25">
      <c r="A1907" s="219">
        <v>1</v>
      </c>
      <c r="B1907" s="437" t="s">
        <v>463</v>
      </c>
      <c r="C1907" s="576"/>
      <c r="D1907" s="4"/>
      <c r="E1907" s="636"/>
      <c r="F1907" s="302"/>
      <c r="G1907" s="302">
        <v>3</v>
      </c>
      <c r="H1907" s="302" t="e">
        <f t="shared" ref="H1907:H1917" si="682">G1907/F1907*100</f>
        <v>#DIV/0!</v>
      </c>
      <c r="I1907" s="1604"/>
      <c r="J1907" s="1604"/>
      <c r="K1907" s="203"/>
      <c r="L1907" s="203"/>
      <c r="M1907" s="203"/>
      <c r="N1907" s="203"/>
      <c r="O1907" s="203"/>
      <c r="P1907" s="203"/>
      <c r="Q1907" s="472"/>
      <c r="R1907" s="898"/>
      <c r="S1907" s="472"/>
      <c r="T1907" s="918"/>
      <c r="U1907" s="472"/>
      <c r="V1907" s="472"/>
      <c r="W1907" s="472"/>
      <c r="X1907" s="472"/>
      <c r="Y1907" s="472"/>
      <c r="Z1907" s="1060"/>
      <c r="AA1907" s="468"/>
      <c r="AB1907" s="1173">
        <f t="shared" si="675"/>
        <v>0</v>
      </c>
      <c r="AC1907" s="1188"/>
      <c r="AE1907" s="3497"/>
    </row>
    <row r="1908" spans="1:31" ht="90" x14ac:dyDescent="0.25">
      <c r="A1908" s="219">
        <v>1</v>
      </c>
      <c r="B1908" s="437" t="s">
        <v>464</v>
      </c>
      <c r="C1908" s="576"/>
      <c r="D1908" s="4"/>
      <c r="E1908" s="636"/>
      <c r="F1908" s="302"/>
      <c r="G1908" s="302"/>
      <c r="H1908" s="302" t="e">
        <f t="shared" si="682"/>
        <v>#DIV/0!</v>
      </c>
      <c r="I1908" s="1604"/>
      <c r="J1908" s="1604"/>
      <c r="K1908" s="203"/>
      <c r="L1908" s="203"/>
      <c r="M1908" s="203"/>
      <c r="N1908" s="203"/>
      <c r="O1908" s="203"/>
      <c r="P1908" s="203"/>
      <c r="Q1908" s="472"/>
      <c r="R1908" s="898"/>
      <c r="S1908" s="472"/>
      <c r="T1908" s="918"/>
      <c r="U1908" s="472"/>
      <c r="V1908" s="472"/>
      <c r="W1908" s="472"/>
      <c r="X1908" s="472"/>
      <c r="Y1908" s="472"/>
      <c r="Z1908" s="1060"/>
      <c r="AA1908" s="468"/>
      <c r="AB1908" s="1173">
        <f t="shared" si="675"/>
        <v>0</v>
      </c>
      <c r="AC1908" s="1188"/>
      <c r="AE1908" s="3497"/>
    </row>
    <row r="1909" spans="1:31" s="2356" customFormat="1" ht="42.75" x14ac:dyDescent="0.25">
      <c r="B1909" s="1131" t="s">
        <v>619</v>
      </c>
      <c r="C1909" s="576"/>
      <c r="D1909" s="4"/>
      <c r="E1909" s="952"/>
      <c r="F1909" s="3512"/>
      <c r="G1909" s="3512">
        <f t="shared" ref="G1909" si="683">G1910+G1911+G1912</f>
        <v>0</v>
      </c>
      <c r="H1909" s="890" t="e">
        <f t="shared" si="682"/>
        <v>#DIV/0!</v>
      </c>
      <c r="I1909" s="1604"/>
      <c r="J1909" s="1604"/>
      <c r="K1909" s="203"/>
      <c r="L1909" s="203"/>
      <c r="M1909" s="203"/>
      <c r="N1909" s="203"/>
      <c r="O1909" s="203"/>
      <c r="P1909" s="203"/>
      <c r="Q1909" s="472"/>
      <c r="R1909" s="898"/>
      <c r="S1909" s="472"/>
      <c r="T1909" s="918"/>
      <c r="U1909" s="472"/>
      <c r="V1909" s="472"/>
      <c r="W1909" s="472"/>
      <c r="X1909" s="472"/>
      <c r="Y1909" s="472"/>
      <c r="Z1909" s="1060"/>
      <c r="AA1909" s="468"/>
      <c r="AB1909" s="1173"/>
      <c r="AC1909" s="1188"/>
      <c r="AE1909" s="3497"/>
    </row>
    <row r="1910" spans="1:31" s="2356" customFormat="1" ht="30" x14ac:dyDescent="0.25">
      <c r="B1910" s="679" t="s">
        <v>620</v>
      </c>
      <c r="C1910" s="576"/>
      <c r="D1910" s="4"/>
      <c r="E1910" s="636"/>
      <c r="F1910" s="1029"/>
      <c r="G1910" s="1029"/>
      <c r="H1910" s="302" t="e">
        <f t="shared" si="682"/>
        <v>#DIV/0!</v>
      </c>
      <c r="I1910" s="1604"/>
      <c r="J1910" s="1604"/>
      <c r="K1910" s="203"/>
      <c r="L1910" s="203"/>
      <c r="M1910" s="203"/>
      <c r="N1910" s="203"/>
      <c r="O1910" s="203"/>
      <c r="P1910" s="203"/>
      <c r="Q1910" s="472"/>
      <c r="R1910" s="898"/>
      <c r="S1910" s="472"/>
      <c r="T1910" s="918"/>
      <c r="U1910" s="472"/>
      <c r="V1910" s="472"/>
      <c r="W1910" s="472"/>
      <c r="X1910" s="472"/>
      <c r="Y1910" s="472"/>
      <c r="Z1910" s="1060"/>
      <c r="AA1910" s="468"/>
      <c r="AB1910" s="1173"/>
      <c r="AC1910" s="1188"/>
      <c r="AE1910" s="3497"/>
    </row>
    <row r="1911" spans="1:31" s="2356" customFormat="1" ht="30" x14ac:dyDescent="0.25">
      <c r="B1911" s="679" t="s">
        <v>621</v>
      </c>
      <c r="C1911" s="576"/>
      <c r="D1911" s="4"/>
      <c r="E1911" s="636"/>
      <c r="F1911" s="1029"/>
      <c r="G1911" s="1029"/>
      <c r="H1911" s="302" t="e">
        <f t="shared" si="682"/>
        <v>#DIV/0!</v>
      </c>
      <c r="I1911" s="1604"/>
      <c r="J1911" s="1604"/>
      <c r="K1911" s="203"/>
      <c r="L1911" s="203"/>
      <c r="M1911" s="203"/>
      <c r="N1911" s="203"/>
      <c r="O1911" s="203"/>
      <c r="P1911" s="203"/>
      <c r="Q1911" s="472"/>
      <c r="R1911" s="898"/>
      <c r="S1911" s="472"/>
      <c r="T1911" s="918"/>
      <c r="U1911" s="472"/>
      <c r="V1911" s="472"/>
      <c r="W1911" s="472"/>
      <c r="X1911" s="472"/>
      <c r="Y1911" s="472"/>
      <c r="Z1911" s="1060"/>
      <c r="AA1911" s="468"/>
      <c r="AB1911" s="1173"/>
      <c r="AC1911" s="1188"/>
      <c r="AE1911" s="3497"/>
    </row>
    <row r="1912" spans="1:31" s="2356" customFormat="1" ht="30" x14ac:dyDescent="0.25">
      <c r="B1912" s="679" t="s">
        <v>628</v>
      </c>
      <c r="C1912" s="576"/>
      <c r="D1912" s="4"/>
      <c r="E1912" s="636"/>
      <c r="F1912" s="1029"/>
      <c r="G1912" s="1029"/>
      <c r="H1912" s="302" t="e">
        <f t="shared" si="682"/>
        <v>#DIV/0!</v>
      </c>
      <c r="I1912" s="1604"/>
      <c r="J1912" s="1604"/>
      <c r="K1912" s="203"/>
      <c r="L1912" s="203"/>
      <c r="M1912" s="203"/>
      <c r="N1912" s="203"/>
      <c r="O1912" s="203"/>
      <c r="P1912" s="203"/>
      <c r="Q1912" s="472"/>
      <c r="R1912" s="898"/>
      <c r="S1912" s="472"/>
      <c r="T1912" s="918"/>
      <c r="U1912" s="472"/>
      <c r="V1912" s="472"/>
      <c r="W1912" s="472"/>
      <c r="X1912" s="472"/>
      <c r="Y1912" s="472"/>
      <c r="Z1912" s="1060"/>
      <c r="AA1912" s="468"/>
      <c r="AB1912" s="1173"/>
      <c r="AC1912" s="1188"/>
      <c r="AE1912" s="3497"/>
    </row>
    <row r="1913" spans="1:31" ht="29.25" x14ac:dyDescent="0.25">
      <c r="B1913" s="411" t="s">
        <v>131</v>
      </c>
      <c r="C1913" s="576"/>
      <c r="D1913" s="4"/>
      <c r="E1913" s="635"/>
      <c r="F1913" s="635"/>
      <c r="G1913" s="635">
        <f t="shared" ref="G1913" si="684">G1914+G1915+G1916</f>
        <v>0</v>
      </c>
      <c r="H1913" s="302" t="e">
        <f t="shared" si="682"/>
        <v>#DIV/0!</v>
      </c>
      <c r="I1913" s="1604"/>
      <c r="J1913" s="1604"/>
      <c r="K1913" s="203"/>
      <c r="L1913" s="203"/>
      <c r="M1913" s="203"/>
      <c r="N1913" s="203"/>
      <c r="O1913" s="203"/>
      <c r="P1913" s="203"/>
      <c r="Q1913" s="472"/>
      <c r="R1913" s="898"/>
      <c r="S1913" s="472"/>
      <c r="T1913" s="918"/>
      <c r="U1913" s="472"/>
      <c r="V1913" s="472"/>
      <c r="W1913" s="472"/>
      <c r="X1913" s="472"/>
      <c r="Y1913" s="472"/>
      <c r="Z1913" s="1060"/>
      <c r="AA1913" s="468"/>
      <c r="AB1913" s="1173">
        <f>S1913-R1913-V1913</f>
        <v>0</v>
      </c>
      <c r="AC1913" s="1188"/>
      <c r="AE1913" s="3497"/>
    </row>
    <row r="1914" spans="1:31" x14ac:dyDescent="0.25">
      <c r="B1914" s="437" t="s">
        <v>222</v>
      </c>
      <c r="C1914" s="576"/>
      <c r="D1914" s="4"/>
      <c r="E1914" s="636"/>
      <c r="F1914" s="302"/>
      <c r="G1914" s="302"/>
      <c r="H1914" s="302" t="e">
        <f t="shared" si="682"/>
        <v>#DIV/0!</v>
      </c>
      <c r="I1914" s="1604"/>
      <c r="J1914" s="1604"/>
      <c r="K1914" s="203"/>
      <c r="L1914" s="203"/>
      <c r="M1914" s="203"/>
      <c r="N1914" s="203"/>
      <c r="O1914" s="203"/>
      <c r="P1914" s="203"/>
      <c r="Q1914" s="472"/>
      <c r="R1914" s="898"/>
      <c r="S1914" s="472"/>
      <c r="T1914" s="918"/>
      <c r="U1914" s="472"/>
      <c r="V1914" s="472"/>
      <c r="W1914" s="472"/>
      <c r="X1914" s="472"/>
      <c r="Y1914" s="472"/>
      <c r="Z1914" s="1060"/>
      <c r="AA1914" s="468"/>
      <c r="AB1914" s="1173">
        <f>S1914-R1914-V1914</f>
        <v>0</v>
      </c>
      <c r="AC1914" s="1188"/>
      <c r="AE1914" s="3497"/>
    </row>
    <row r="1915" spans="1:31" ht="45" x14ac:dyDescent="0.25">
      <c r="A1915" s="219">
        <v>1</v>
      </c>
      <c r="B1915" s="437" t="s">
        <v>465</v>
      </c>
      <c r="C1915" s="576"/>
      <c r="D1915" s="4"/>
      <c r="E1915" s="636"/>
      <c r="F1915" s="302"/>
      <c r="G1915" s="302"/>
      <c r="H1915" s="302" t="e">
        <f t="shared" si="682"/>
        <v>#DIV/0!</v>
      </c>
      <c r="I1915" s="1604"/>
      <c r="J1915" s="1604"/>
      <c r="K1915" s="203"/>
      <c r="L1915" s="203"/>
      <c r="M1915" s="203"/>
      <c r="N1915" s="203"/>
      <c r="O1915" s="203"/>
      <c r="P1915" s="203"/>
      <c r="Q1915" s="472"/>
      <c r="R1915" s="898"/>
      <c r="S1915" s="472"/>
      <c r="T1915" s="918"/>
      <c r="U1915" s="472"/>
      <c r="V1915" s="472"/>
      <c r="W1915" s="472"/>
      <c r="X1915" s="472"/>
      <c r="Y1915" s="472"/>
      <c r="Z1915" s="1060"/>
      <c r="AA1915" s="468"/>
      <c r="AB1915" s="1173">
        <f>S1915-R1915-V1915</f>
        <v>0</v>
      </c>
      <c r="AC1915" s="1188"/>
      <c r="AE1915" s="3497"/>
    </row>
    <row r="1916" spans="1:31" s="2356" customFormat="1" ht="60" x14ac:dyDescent="0.25">
      <c r="B1916" s="4" t="s">
        <v>513</v>
      </c>
      <c r="C1916" s="576"/>
      <c r="D1916" s="4"/>
      <c r="E1916" s="636"/>
      <c r="F1916" s="302"/>
      <c r="G1916" s="302"/>
      <c r="H1916" s="302" t="e">
        <f t="shared" si="682"/>
        <v>#DIV/0!</v>
      </c>
      <c r="I1916" s="1604"/>
      <c r="J1916" s="1604"/>
      <c r="K1916" s="203"/>
      <c r="L1916" s="203"/>
      <c r="M1916" s="203"/>
      <c r="N1916" s="203"/>
      <c r="O1916" s="203"/>
      <c r="P1916" s="203"/>
      <c r="Q1916" s="472"/>
      <c r="R1916" s="898"/>
      <c r="S1916" s="472"/>
      <c r="T1916" s="918"/>
      <c r="U1916" s="472"/>
      <c r="V1916" s="472"/>
      <c r="W1916" s="472"/>
      <c r="X1916" s="472"/>
      <c r="Y1916" s="472"/>
      <c r="Z1916" s="1060"/>
      <c r="AA1916" s="468"/>
      <c r="AB1916" s="1173">
        <f>S1916-R1916-V1916</f>
        <v>0</v>
      </c>
      <c r="AC1916" s="1188"/>
      <c r="AE1916" s="3497"/>
    </row>
    <row r="1917" spans="1:31" s="2356" customFormat="1" ht="29.25" x14ac:dyDescent="0.25">
      <c r="B1917" s="666" t="s">
        <v>342</v>
      </c>
      <c r="C1917" s="576"/>
      <c r="D1917" s="4"/>
      <c r="E1917" s="636"/>
      <c r="F1917" s="302"/>
      <c r="G1917" s="302">
        <v>15</v>
      </c>
      <c r="H1917" s="302" t="e">
        <f t="shared" si="682"/>
        <v>#DIV/0!</v>
      </c>
      <c r="I1917" s="1604"/>
      <c r="J1917" s="1604"/>
      <c r="K1917" s="203"/>
      <c r="L1917" s="203"/>
      <c r="M1917" s="203"/>
      <c r="N1917" s="203"/>
      <c r="O1917" s="203"/>
      <c r="P1917" s="203"/>
      <c r="Q1917" s="472"/>
      <c r="R1917" s="898"/>
      <c r="S1917" s="472"/>
      <c r="T1917" s="918"/>
      <c r="U1917" s="472"/>
      <c r="V1917" s="472"/>
      <c r="W1917" s="472"/>
      <c r="X1917" s="472"/>
      <c r="Y1917" s="472">
        <v>17.568000000000001</v>
      </c>
      <c r="Z1917" s="1060"/>
      <c r="AA1917" s="468"/>
      <c r="AB1917" s="1173"/>
      <c r="AC1917" s="1188"/>
      <c r="AE1917" s="3497"/>
    </row>
    <row r="1918" spans="1:31" x14ac:dyDescent="0.25">
      <c r="A1918" s="219">
        <v>1</v>
      </c>
      <c r="B1918" s="3150" t="s">
        <v>194</v>
      </c>
      <c r="C1918" s="576"/>
      <c r="D1918" s="4"/>
      <c r="E1918" s="636"/>
      <c r="F1918" s="302"/>
      <c r="G1918" s="302"/>
      <c r="H1918" s="302"/>
      <c r="I1918" s="1604"/>
      <c r="J1918" s="1604"/>
      <c r="K1918" s="203"/>
      <c r="L1918" s="203"/>
      <c r="M1918" s="203"/>
      <c r="N1918" s="203"/>
      <c r="O1918" s="203"/>
      <c r="P1918" s="203"/>
      <c r="Q1918" s="472"/>
      <c r="R1918" s="898"/>
      <c r="S1918" s="472"/>
      <c r="T1918" s="918"/>
      <c r="U1918" s="472"/>
      <c r="V1918" s="472"/>
      <c r="W1918" s="472"/>
      <c r="X1918" s="472"/>
      <c r="Y1918" s="472"/>
      <c r="Z1918" s="1060"/>
      <c r="AA1918" s="468"/>
      <c r="AB1918" s="1173">
        <f>S1918-R1918-V1918</f>
        <v>0</v>
      </c>
      <c r="AC1918" s="1188"/>
      <c r="AE1918" s="3497"/>
    </row>
    <row r="1919" spans="1:31" ht="104.25" x14ac:dyDescent="0.25">
      <c r="A1919" s="219">
        <v>1</v>
      </c>
      <c r="B1919" s="4" t="s">
        <v>630</v>
      </c>
      <c r="C1919" s="576"/>
      <c r="D1919" s="4"/>
      <c r="E1919" s="636"/>
      <c r="F1919" s="302"/>
      <c r="G1919" s="302"/>
      <c r="H1919" s="302" t="e">
        <f t="shared" ref="H1919:H1925" si="685">G1919/F1919*100</f>
        <v>#DIV/0!</v>
      </c>
      <c r="I1919" s="1604"/>
      <c r="J1919" s="1604"/>
      <c r="K1919" s="203"/>
      <c r="L1919" s="203"/>
      <c r="M1919" s="203"/>
      <c r="N1919" s="203"/>
      <c r="O1919" s="203"/>
      <c r="P1919" s="203"/>
      <c r="Q1919" s="472"/>
      <c r="R1919" s="1008">
        <f t="shared" ref="R1919" si="686">Q1919/12*$B$4</f>
        <v>0</v>
      </c>
      <c r="S1919" s="472">
        <f>Y1919-X1919-U1919</f>
        <v>0</v>
      </c>
      <c r="T1919" s="918"/>
      <c r="U1919" s="472"/>
      <c r="V1919" s="472">
        <f>S1919-R1919</f>
        <v>0</v>
      </c>
      <c r="W1919" s="472"/>
      <c r="X1919" s="472"/>
      <c r="Y1919" s="472"/>
      <c r="Z1919" s="1060"/>
      <c r="AA1919" s="468"/>
      <c r="AB1919" s="1173">
        <f>S1919-R1919-V1919</f>
        <v>0</v>
      </c>
      <c r="AC1919" s="1188"/>
      <c r="AE1919" s="3497"/>
    </row>
    <row r="1920" spans="1:31" s="2356" customFormat="1" x14ac:dyDescent="0.25">
      <c r="B1920" s="4" t="s">
        <v>623</v>
      </c>
      <c r="C1920" s="576"/>
      <c r="D1920" s="4"/>
      <c r="E1920" s="636"/>
      <c r="F1920" s="1029"/>
      <c r="G1920" s="1029"/>
      <c r="H1920" s="302" t="e">
        <f t="shared" si="685"/>
        <v>#DIV/0!</v>
      </c>
      <c r="I1920" s="1604"/>
      <c r="J1920" s="1604"/>
      <c r="K1920" s="203"/>
      <c r="L1920" s="203"/>
      <c r="M1920" s="203"/>
      <c r="N1920" s="203"/>
      <c r="O1920" s="203"/>
      <c r="P1920" s="203"/>
      <c r="Q1920" s="472"/>
      <c r="R1920" s="1008"/>
      <c r="S1920" s="472"/>
      <c r="T1920" s="918"/>
      <c r="U1920" s="472"/>
      <c r="V1920" s="472"/>
      <c r="W1920" s="472"/>
      <c r="X1920" s="472"/>
      <c r="Y1920" s="472"/>
      <c r="Z1920" s="1060"/>
      <c r="AA1920" s="468"/>
      <c r="AB1920" s="1173"/>
      <c r="AC1920" s="1188"/>
      <c r="AE1920" s="3497"/>
    </row>
    <row r="1921" spans="1:31" s="2356" customFormat="1" x14ac:dyDescent="0.25">
      <c r="B1921" s="3511" t="s">
        <v>624</v>
      </c>
      <c r="C1921" s="576"/>
      <c r="D1921" s="4"/>
      <c r="E1921" s="636"/>
      <c r="F1921" s="1029"/>
      <c r="G1921" s="1029"/>
      <c r="H1921" s="302" t="e">
        <f t="shared" si="685"/>
        <v>#DIV/0!</v>
      </c>
      <c r="I1921" s="1604"/>
      <c r="J1921" s="1604"/>
      <c r="K1921" s="203"/>
      <c r="L1921" s="203"/>
      <c r="M1921" s="203"/>
      <c r="N1921" s="203"/>
      <c r="O1921" s="203"/>
      <c r="P1921" s="203"/>
      <c r="Q1921" s="472"/>
      <c r="R1921" s="1008"/>
      <c r="S1921" s="472"/>
      <c r="T1921" s="918"/>
      <c r="U1921" s="472"/>
      <c r="V1921" s="472"/>
      <c r="W1921" s="472"/>
      <c r="X1921" s="472"/>
      <c r="Y1921" s="472"/>
      <c r="Z1921" s="1060"/>
      <c r="AA1921" s="468"/>
      <c r="AB1921" s="1173"/>
      <c r="AC1921" s="1188"/>
      <c r="AE1921" s="3497"/>
    </row>
    <row r="1922" spans="1:31" s="2356" customFormat="1" x14ac:dyDescent="0.25">
      <c r="B1922" s="4" t="s">
        <v>625</v>
      </c>
      <c r="C1922" s="576"/>
      <c r="D1922" s="4"/>
      <c r="E1922" s="636"/>
      <c r="F1922" s="1029"/>
      <c r="G1922" s="1029"/>
      <c r="H1922" s="302" t="e">
        <f t="shared" si="685"/>
        <v>#DIV/0!</v>
      </c>
      <c r="I1922" s="1604"/>
      <c r="J1922" s="1604"/>
      <c r="K1922" s="203"/>
      <c r="L1922" s="203"/>
      <c r="M1922" s="203"/>
      <c r="N1922" s="203"/>
      <c r="O1922" s="203"/>
      <c r="P1922" s="203"/>
      <c r="Q1922" s="472"/>
      <c r="R1922" s="1008"/>
      <c r="S1922" s="472"/>
      <c r="T1922" s="918"/>
      <c r="U1922" s="472"/>
      <c r="V1922" s="472"/>
      <c r="W1922" s="472"/>
      <c r="X1922" s="472"/>
      <c r="Y1922" s="472"/>
      <c r="Z1922" s="1060"/>
      <c r="AA1922" s="468"/>
      <c r="AB1922" s="1173"/>
      <c r="AC1922" s="1188"/>
      <c r="AE1922" s="3497"/>
    </row>
    <row r="1923" spans="1:31" ht="47.25" x14ac:dyDescent="0.25">
      <c r="A1923" s="219">
        <v>1</v>
      </c>
      <c r="B1923" s="634" t="s">
        <v>466</v>
      </c>
      <c r="C1923" s="576"/>
      <c r="D1923" s="4"/>
      <c r="E1923" s="635"/>
      <c r="F1923" s="635"/>
      <c r="G1923" s="635">
        <f t="shared" ref="G1923" si="687">G1924+G1931</f>
        <v>1</v>
      </c>
      <c r="H1923" s="302" t="e">
        <f t="shared" si="685"/>
        <v>#DIV/0!</v>
      </c>
      <c r="I1923" s="1604"/>
      <c r="J1923" s="1604"/>
      <c r="K1923" s="203"/>
      <c r="L1923" s="203"/>
      <c r="M1923" s="203"/>
      <c r="N1923" s="203"/>
      <c r="O1923" s="203"/>
      <c r="P1923" s="203"/>
      <c r="Q1923" s="472"/>
      <c r="R1923" s="898">
        <f t="shared" ref="R1923" si="688">R1924+R1931</f>
        <v>0</v>
      </c>
      <c r="S1923" s="472">
        <f t="shared" ref="S1923:Y1923" si="689">S1924+S1931</f>
        <v>3.0550100000000002</v>
      </c>
      <c r="T1923" s="918">
        <f t="shared" si="689"/>
        <v>0</v>
      </c>
      <c r="U1923" s="472">
        <f t="shared" si="689"/>
        <v>0</v>
      </c>
      <c r="V1923" s="472">
        <f t="shared" si="689"/>
        <v>3.0550100000000002</v>
      </c>
      <c r="W1923" s="472">
        <f t="shared" si="689"/>
        <v>0</v>
      </c>
      <c r="X1923" s="472">
        <f t="shared" si="689"/>
        <v>0</v>
      </c>
      <c r="Y1923" s="472">
        <f t="shared" si="689"/>
        <v>3.0550100000000002</v>
      </c>
      <c r="Z1923" s="1060"/>
      <c r="AA1923" s="468"/>
      <c r="AB1923" s="1173">
        <f t="shared" ref="AB1923:AB1954" si="690">S1923-R1923-V1923</f>
        <v>0</v>
      </c>
      <c r="AC1923" s="1188"/>
      <c r="AE1923" s="3497"/>
    </row>
    <row r="1924" spans="1:31" ht="30" x14ac:dyDescent="0.25">
      <c r="A1924" s="219">
        <v>1</v>
      </c>
      <c r="B1924" s="614" t="s">
        <v>271</v>
      </c>
      <c r="C1924" s="576"/>
      <c r="D1924" s="4"/>
      <c r="E1924" s="635"/>
      <c r="F1924" s="635"/>
      <c r="G1924" s="635">
        <f t="shared" ref="G1924" si="691">SUM(G1925:G1930)</f>
        <v>1</v>
      </c>
      <c r="H1924" s="302" t="e">
        <f t="shared" si="685"/>
        <v>#DIV/0!</v>
      </c>
      <c r="I1924" s="1604"/>
      <c r="J1924" s="1604"/>
      <c r="K1924" s="203"/>
      <c r="L1924" s="203"/>
      <c r="M1924" s="203"/>
      <c r="N1924" s="203"/>
      <c r="O1924" s="203"/>
      <c r="P1924" s="203"/>
      <c r="Q1924" s="472"/>
      <c r="R1924" s="898">
        <f t="shared" ref="R1924" si="692">SUM(R1925:R1930)</f>
        <v>0</v>
      </c>
      <c r="S1924" s="472">
        <f t="shared" ref="S1924:Y1924" si="693">SUM(S1925:S1930)</f>
        <v>3.0550100000000002</v>
      </c>
      <c r="T1924" s="918">
        <f t="shared" si="693"/>
        <v>0</v>
      </c>
      <c r="U1924" s="472">
        <f t="shared" si="693"/>
        <v>0</v>
      </c>
      <c r="V1924" s="472">
        <f t="shared" si="693"/>
        <v>3.0550100000000002</v>
      </c>
      <c r="W1924" s="472">
        <f t="shared" si="693"/>
        <v>0</v>
      </c>
      <c r="X1924" s="472">
        <f t="shared" si="693"/>
        <v>0</v>
      </c>
      <c r="Y1924" s="472">
        <f t="shared" si="693"/>
        <v>3.0550100000000002</v>
      </c>
      <c r="Z1924" s="1060"/>
      <c r="AA1924" s="468"/>
      <c r="AB1924" s="1173">
        <f t="shared" si="690"/>
        <v>0</v>
      </c>
      <c r="AC1924" s="1188"/>
      <c r="AE1924" s="3497"/>
    </row>
    <row r="1925" spans="1:31" ht="30" x14ac:dyDescent="0.25">
      <c r="A1925" s="219">
        <v>1</v>
      </c>
      <c r="B1925" s="437" t="s">
        <v>467</v>
      </c>
      <c r="C1925" s="576"/>
      <c r="D1925" s="4"/>
      <c r="E1925" s="636"/>
      <c r="F1925" s="205"/>
      <c r="G1925" s="302">
        <v>1</v>
      </c>
      <c r="H1925" s="302" t="e">
        <f t="shared" si="685"/>
        <v>#DIV/0!</v>
      </c>
      <c r="I1925" s="1604"/>
      <c r="J1925" s="1604"/>
      <c r="K1925" s="203"/>
      <c r="L1925" s="203"/>
      <c r="M1925" s="203"/>
      <c r="N1925" s="203"/>
      <c r="O1925" s="203"/>
      <c r="P1925" s="203"/>
      <c r="Q1925" s="472"/>
      <c r="R1925" s="898">
        <f t="shared" ref="R1925" si="694">Q1925/12*$B$4</f>
        <v>0</v>
      </c>
      <c r="S1925" s="472">
        <f>Y1925-X1925-U1925</f>
        <v>3.0550100000000002</v>
      </c>
      <c r="T1925" s="918"/>
      <c r="U1925" s="472"/>
      <c r="V1925" s="472">
        <f>S1925-R1925</f>
        <v>3.0550100000000002</v>
      </c>
      <c r="W1925" s="472"/>
      <c r="X1925" s="472"/>
      <c r="Y1925" s="472">
        <v>3.0550100000000002</v>
      </c>
      <c r="Z1925" s="1060"/>
      <c r="AA1925" s="468"/>
      <c r="AB1925" s="1173">
        <f t="shared" si="690"/>
        <v>0</v>
      </c>
      <c r="AC1925" s="1188"/>
      <c r="AE1925" s="3497"/>
    </row>
    <row r="1926" spans="1:31" ht="60" x14ac:dyDescent="0.25">
      <c r="A1926" s="219">
        <v>1</v>
      </c>
      <c r="B1926" s="437" t="s">
        <v>486</v>
      </c>
      <c r="C1926" s="576"/>
      <c r="D1926" s="4"/>
      <c r="E1926" s="637"/>
      <c r="F1926" s="205"/>
      <c r="G1926" s="302"/>
      <c r="H1926" s="302"/>
      <c r="I1926" s="1604"/>
      <c r="J1926" s="1604"/>
      <c r="K1926" s="203"/>
      <c r="L1926" s="203"/>
      <c r="M1926" s="203"/>
      <c r="N1926" s="203"/>
      <c r="O1926" s="203"/>
      <c r="P1926" s="203"/>
      <c r="Q1926" s="472"/>
      <c r="R1926" s="898"/>
      <c r="S1926" s="472">
        <f>Y1926-X1926-U1926</f>
        <v>0</v>
      </c>
      <c r="T1926" s="918"/>
      <c r="U1926" s="472"/>
      <c r="V1926" s="472"/>
      <c r="W1926" s="472"/>
      <c r="X1926" s="472"/>
      <c r="Y1926" s="472"/>
      <c r="Z1926" s="1060"/>
      <c r="AA1926" s="468"/>
      <c r="AB1926" s="1173">
        <f t="shared" si="690"/>
        <v>0</v>
      </c>
      <c r="AC1926" s="1188"/>
      <c r="AE1926" s="3497"/>
    </row>
    <row r="1927" spans="1:31" ht="30" x14ac:dyDescent="0.25">
      <c r="A1927" s="219">
        <v>1</v>
      </c>
      <c r="B1927" s="437" t="s">
        <v>468</v>
      </c>
      <c r="C1927" s="576"/>
      <c r="D1927" s="4"/>
      <c r="E1927" s="672"/>
      <c r="F1927" s="302"/>
      <c r="G1927" s="302"/>
      <c r="H1927" s="302" t="e">
        <f>G1927/F1927*100</f>
        <v>#DIV/0!</v>
      </c>
      <c r="I1927" s="1604"/>
      <c r="J1927" s="1604"/>
      <c r="K1927" s="203"/>
      <c r="L1927" s="203"/>
      <c r="M1927" s="203"/>
      <c r="N1927" s="203"/>
      <c r="O1927" s="203"/>
      <c r="P1927" s="203"/>
      <c r="Q1927" s="472"/>
      <c r="R1927" s="898">
        <f t="shared" ref="R1927" si="695">Q1927/12*$B$4</f>
        <v>0</v>
      </c>
      <c r="S1927" s="472">
        <f>Y1927-X1927-U1927</f>
        <v>0</v>
      </c>
      <c r="T1927" s="918"/>
      <c r="U1927" s="472"/>
      <c r="V1927" s="472">
        <f>S1927-R1927</f>
        <v>0</v>
      </c>
      <c r="W1927" s="472"/>
      <c r="X1927" s="472"/>
      <c r="Y1927" s="472"/>
      <c r="Z1927" s="1060"/>
      <c r="AA1927" s="468"/>
      <c r="AB1927" s="1173">
        <f t="shared" si="690"/>
        <v>0</v>
      </c>
      <c r="AC1927" s="1188"/>
      <c r="AE1927" s="3497"/>
    </row>
    <row r="1928" spans="1:31" ht="30" x14ac:dyDescent="0.25">
      <c r="A1928" s="219">
        <v>1</v>
      </c>
      <c r="B1928" s="437" t="s">
        <v>469</v>
      </c>
      <c r="C1928" s="576"/>
      <c r="D1928" s="4"/>
      <c r="E1928" s="672"/>
      <c r="F1928" s="956"/>
      <c r="G1928" s="956"/>
      <c r="H1928" s="302"/>
      <c r="I1928" s="1604"/>
      <c r="J1928" s="1604"/>
      <c r="K1928" s="203"/>
      <c r="L1928" s="203"/>
      <c r="M1928" s="203"/>
      <c r="N1928" s="203"/>
      <c r="O1928" s="203"/>
      <c r="P1928" s="203"/>
      <c r="Q1928" s="472"/>
      <c r="R1928" s="898"/>
      <c r="S1928" s="472">
        <f>Y1928-X1928-U1928</f>
        <v>0</v>
      </c>
      <c r="T1928" s="918"/>
      <c r="U1928" s="472"/>
      <c r="V1928" s="472">
        <f>S1928-R1928</f>
        <v>0</v>
      </c>
      <c r="W1928" s="472"/>
      <c r="X1928" s="472"/>
      <c r="Y1928" s="472"/>
      <c r="Z1928" s="1044"/>
      <c r="AA1928" s="468"/>
      <c r="AB1928" s="1173">
        <f t="shared" si="690"/>
        <v>0</v>
      </c>
      <c r="AC1928" s="1188"/>
      <c r="AE1928" s="3497"/>
    </row>
    <row r="1929" spans="1:31" ht="45" x14ac:dyDescent="0.25">
      <c r="A1929" s="219">
        <v>1</v>
      </c>
      <c r="B1929" s="437" t="s">
        <v>470</v>
      </c>
      <c r="C1929" s="576"/>
      <c r="D1929" s="4"/>
      <c r="E1929" s="639"/>
      <c r="F1929" s="302"/>
      <c r="G1929" s="302"/>
      <c r="H1929" s="302"/>
      <c r="I1929" s="1604"/>
      <c r="J1929" s="1604"/>
      <c r="K1929" s="203"/>
      <c r="L1929" s="203"/>
      <c r="M1929" s="203"/>
      <c r="N1929" s="203"/>
      <c r="O1929" s="203"/>
      <c r="P1929" s="203"/>
      <c r="Q1929" s="472"/>
      <c r="R1929" s="898"/>
      <c r="S1929" s="472"/>
      <c r="T1929" s="918"/>
      <c r="U1929" s="472"/>
      <c r="V1929" s="472"/>
      <c r="W1929" s="472"/>
      <c r="X1929" s="472"/>
      <c r="Y1929" s="472"/>
      <c r="Z1929" s="1060"/>
      <c r="AA1929" s="468"/>
      <c r="AB1929" s="1173">
        <f t="shared" si="690"/>
        <v>0</v>
      </c>
      <c r="AC1929" s="1188"/>
      <c r="AE1929" s="3497"/>
    </row>
    <row r="1930" spans="1:31" ht="30" x14ac:dyDescent="0.25">
      <c r="A1930" s="219">
        <v>1</v>
      </c>
      <c r="B1930" s="437" t="s">
        <v>471</v>
      </c>
      <c r="C1930" s="576"/>
      <c r="D1930" s="4"/>
      <c r="E1930" s="637"/>
      <c r="F1930" s="302"/>
      <c r="G1930" s="302"/>
      <c r="H1930" s="302" t="e">
        <f t="shared" ref="H1930:H1935" si="696">G1930/F1930*100</f>
        <v>#DIV/0!</v>
      </c>
      <c r="I1930" s="1604"/>
      <c r="J1930" s="1604"/>
      <c r="K1930" s="203"/>
      <c r="L1930" s="203"/>
      <c r="M1930" s="203"/>
      <c r="N1930" s="203"/>
      <c r="O1930" s="203"/>
      <c r="P1930" s="203"/>
      <c r="Q1930" s="472"/>
      <c r="R1930" s="898">
        <f t="shared" ref="R1930" si="697">Q1930/12*$B$4</f>
        <v>0</v>
      </c>
      <c r="S1930" s="472">
        <f>Y1930-X1930-U1930</f>
        <v>0</v>
      </c>
      <c r="T1930" s="918"/>
      <c r="U1930" s="472"/>
      <c r="V1930" s="472">
        <f>S1930-R1930</f>
        <v>0</v>
      </c>
      <c r="W1930" s="472"/>
      <c r="X1930" s="472"/>
      <c r="Y1930" s="472"/>
      <c r="Z1930" s="1060"/>
      <c r="AA1930" s="468"/>
      <c r="AB1930" s="1173">
        <f t="shared" si="690"/>
        <v>0</v>
      </c>
      <c r="AC1930" s="1188"/>
      <c r="AE1930" s="3497"/>
    </row>
    <row r="1931" spans="1:31" ht="45" x14ac:dyDescent="0.25">
      <c r="A1931" s="219">
        <v>1</v>
      </c>
      <c r="B1931" s="614" t="s">
        <v>272</v>
      </c>
      <c r="C1931" s="576"/>
      <c r="D1931" s="4"/>
      <c r="E1931" s="640"/>
      <c r="F1931" s="640"/>
      <c r="G1931" s="640">
        <f t="shared" ref="G1931" si="698">SUM(G1932:G1934)</f>
        <v>0</v>
      </c>
      <c r="H1931" s="302" t="e">
        <f t="shared" si="696"/>
        <v>#DIV/0!</v>
      </c>
      <c r="I1931" s="1604"/>
      <c r="J1931" s="1604"/>
      <c r="K1931" s="203"/>
      <c r="L1931" s="203"/>
      <c r="M1931" s="203"/>
      <c r="N1931" s="203"/>
      <c r="O1931" s="203"/>
      <c r="P1931" s="203"/>
      <c r="Q1931" s="472"/>
      <c r="R1931" s="898">
        <f t="shared" ref="R1931:Y1931" si="699">SUM(R1932:R1934)</f>
        <v>0</v>
      </c>
      <c r="S1931" s="472">
        <f t="shared" si="699"/>
        <v>0</v>
      </c>
      <c r="T1931" s="918">
        <f t="shared" si="699"/>
        <v>0</v>
      </c>
      <c r="U1931" s="472">
        <f t="shared" si="699"/>
        <v>0</v>
      </c>
      <c r="V1931" s="472">
        <f t="shared" si="699"/>
        <v>0</v>
      </c>
      <c r="W1931" s="472">
        <f t="shared" si="699"/>
        <v>0</v>
      </c>
      <c r="X1931" s="472">
        <f t="shared" si="699"/>
        <v>0</v>
      </c>
      <c r="Y1931" s="472">
        <f t="shared" si="699"/>
        <v>0</v>
      </c>
      <c r="Z1931" s="1060"/>
      <c r="AA1931" s="468"/>
      <c r="AB1931" s="1173">
        <f t="shared" si="690"/>
        <v>0</v>
      </c>
      <c r="AC1931" s="1188"/>
      <c r="AE1931" s="3497"/>
    </row>
    <row r="1932" spans="1:31" ht="30" x14ac:dyDescent="0.25">
      <c r="A1932" s="219">
        <v>1</v>
      </c>
      <c r="B1932" s="437" t="s">
        <v>472</v>
      </c>
      <c r="C1932" s="595"/>
      <c r="D1932" s="4"/>
      <c r="E1932" s="639"/>
      <c r="F1932" s="302"/>
      <c r="G1932" s="302"/>
      <c r="H1932" s="302" t="e">
        <f t="shared" si="696"/>
        <v>#DIV/0!</v>
      </c>
      <c r="I1932" s="1604"/>
      <c r="J1932" s="1604"/>
      <c r="K1932" s="203"/>
      <c r="L1932" s="203"/>
      <c r="M1932" s="203"/>
      <c r="N1932" s="203"/>
      <c r="O1932" s="203"/>
      <c r="P1932" s="203"/>
      <c r="Q1932" s="472"/>
      <c r="R1932" s="898">
        <f t="shared" ref="R1932:R1935" si="700">Q1932/12*$B$4</f>
        <v>0</v>
      </c>
      <c r="S1932" s="472">
        <f t="shared" ref="S1932:S1940" si="701">Y1932-X1932-U1932</f>
        <v>0</v>
      </c>
      <c r="T1932" s="918"/>
      <c r="U1932" s="472"/>
      <c r="V1932" s="472">
        <f>S1932-R1932</f>
        <v>0</v>
      </c>
      <c r="W1932" s="472"/>
      <c r="X1932" s="472"/>
      <c r="Y1932" s="472"/>
      <c r="Z1932" s="1060"/>
      <c r="AA1932" s="468"/>
      <c r="AB1932" s="1173">
        <f t="shared" si="690"/>
        <v>0</v>
      </c>
      <c r="AC1932" s="1188"/>
      <c r="AE1932" s="3497"/>
    </row>
    <row r="1933" spans="1:31" ht="60" x14ac:dyDescent="0.25">
      <c r="B1933" s="437" t="s">
        <v>473</v>
      </c>
      <c r="C1933" s="595"/>
      <c r="D1933" s="4"/>
      <c r="E1933" s="639"/>
      <c r="F1933" s="302"/>
      <c r="G1933" s="302"/>
      <c r="H1933" s="302" t="e">
        <f t="shared" si="696"/>
        <v>#DIV/0!</v>
      </c>
      <c r="I1933" s="1604"/>
      <c r="J1933" s="1604"/>
      <c r="K1933" s="203"/>
      <c r="L1933" s="203"/>
      <c r="M1933" s="203"/>
      <c r="N1933" s="203"/>
      <c r="O1933" s="203"/>
      <c r="P1933" s="203"/>
      <c r="Q1933" s="472"/>
      <c r="R1933" s="1007">
        <f t="shared" si="700"/>
        <v>0</v>
      </c>
      <c r="S1933" s="473">
        <f t="shared" si="701"/>
        <v>0</v>
      </c>
      <c r="T1933" s="1220"/>
      <c r="U1933" s="473"/>
      <c r="V1933" s="473">
        <f>S1933-R1933</f>
        <v>0</v>
      </c>
      <c r="W1933" s="473"/>
      <c r="X1933" s="473"/>
      <c r="Y1933" s="473"/>
      <c r="Z1933" s="1060"/>
      <c r="AA1933" s="993"/>
      <c r="AB1933" s="1173">
        <f t="shared" si="690"/>
        <v>0</v>
      </c>
      <c r="AC1933" s="1188"/>
      <c r="AE1933" s="3497"/>
    </row>
    <row r="1934" spans="1:31" s="229" customFormat="1" ht="45" x14ac:dyDescent="0.25">
      <c r="A1934" s="219">
        <v>1</v>
      </c>
      <c r="B1934" s="437" t="s">
        <v>474</v>
      </c>
      <c r="C1934" s="565"/>
      <c r="D1934" s="4"/>
      <c r="E1934" s="3152"/>
      <c r="F1934" s="205"/>
      <c r="G1934" s="302"/>
      <c r="H1934" s="302" t="e">
        <f t="shared" si="696"/>
        <v>#DIV/0!</v>
      </c>
      <c r="I1934" s="1604"/>
      <c r="J1934" s="1604"/>
      <c r="K1934" s="203"/>
      <c r="L1934" s="203"/>
      <c r="M1934" s="203"/>
      <c r="N1934" s="203"/>
      <c r="O1934" s="203"/>
      <c r="P1934" s="203"/>
      <c r="Q1934" s="472"/>
      <c r="R1934" s="1007">
        <f t="shared" si="700"/>
        <v>0</v>
      </c>
      <c r="S1934" s="472">
        <f t="shared" si="701"/>
        <v>0</v>
      </c>
      <c r="T1934" s="1220"/>
      <c r="U1934" s="473"/>
      <c r="V1934" s="473">
        <f>S1934-R1934</f>
        <v>0</v>
      </c>
      <c r="W1934" s="472"/>
      <c r="X1934" s="472"/>
      <c r="Y1934" s="473"/>
      <c r="Z1934" s="1060"/>
      <c r="AA1934" s="993"/>
      <c r="AB1934" s="1173">
        <f t="shared" si="690"/>
        <v>0</v>
      </c>
      <c r="AC1934" s="1188"/>
      <c r="AE1934" s="3497"/>
    </row>
    <row r="1935" spans="1:31" ht="29.25" x14ac:dyDescent="0.25">
      <c r="A1935" s="219">
        <v>1</v>
      </c>
      <c r="B1935" s="2351" t="s">
        <v>310</v>
      </c>
      <c r="C1935" s="1790"/>
      <c r="D1935" s="666"/>
      <c r="E1935" s="640"/>
      <c r="F1935" s="640"/>
      <c r="G1935" s="640">
        <f t="shared" ref="G1935" si="702">SUM(G1937,G1941,G1942,G1943,G1944)</f>
        <v>12.0425</v>
      </c>
      <c r="H1935" s="890" t="e">
        <f t="shared" si="696"/>
        <v>#DIV/0!</v>
      </c>
      <c r="I1935" s="1604"/>
      <c r="J1935" s="1604"/>
      <c r="K1935" s="203"/>
      <c r="L1935" s="203"/>
      <c r="M1935" s="203"/>
      <c r="N1935" s="203"/>
      <c r="O1935" s="203"/>
      <c r="P1935" s="203"/>
      <c r="Q1935" s="472"/>
      <c r="R1935" s="898">
        <f t="shared" si="700"/>
        <v>0</v>
      </c>
      <c r="S1935" s="474">
        <f t="shared" si="701"/>
        <v>0</v>
      </c>
      <c r="T1935" s="918"/>
      <c r="U1935" s="472"/>
      <c r="V1935" s="472">
        <f>S1935-R1935</f>
        <v>0</v>
      </c>
      <c r="W1935" s="474"/>
      <c r="X1935" s="474"/>
      <c r="Y1935" s="473"/>
      <c r="Z1935" s="1064"/>
      <c r="AA1935" s="993"/>
      <c r="AB1935" s="1173">
        <f t="shared" si="690"/>
        <v>0</v>
      </c>
      <c r="AC1935" s="1188"/>
      <c r="AE1935" s="3497"/>
    </row>
    <row r="1936" spans="1:31" x14ac:dyDescent="0.25">
      <c r="A1936" s="219">
        <v>1</v>
      </c>
      <c r="B1936" s="437" t="s">
        <v>303</v>
      </c>
      <c r="C1936" s="1734"/>
      <c r="D1936" s="4"/>
      <c r="E1936" s="639"/>
      <c r="F1936" s="205"/>
      <c r="G1936" s="302"/>
      <c r="H1936" s="302"/>
      <c r="I1936" s="1604"/>
      <c r="J1936" s="1604"/>
      <c r="K1936" s="203"/>
      <c r="L1936" s="203"/>
      <c r="M1936" s="203"/>
      <c r="N1936" s="203"/>
      <c r="O1936" s="203"/>
      <c r="P1936" s="203"/>
      <c r="Q1936" s="471"/>
      <c r="R1936" s="898"/>
      <c r="S1936" s="472">
        <f t="shared" si="701"/>
        <v>0</v>
      </c>
      <c r="T1936" s="921"/>
      <c r="U1936" s="471"/>
      <c r="V1936" s="472"/>
      <c r="W1936" s="472"/>
      <c r="X1936" s="472"/>
      <c r="Y1936" s="472"/>
      <c r="Z1936" s="1060"/>
      <c r="AA1936" s="468"/>
      <c r="AB1936" s="1173">
        <f t="shared" si="690"/>
        <v>0</v>
      </c>
      <c r="AC1936" s="1188"/>
      <c r="AE1936" s="3497"/>
    </row>
    <row r="1937" spans="1:31" ht="30" x14ac:dyDescent="0.25">
      <c r="A1937" s="219">
        <v>1</v>
      </c>
      <c r="B1937" s="614" t="s">
        <v>450</v>
      </c>
      <c r="C1937" s="576"/>
      <c r="D1937" s="4"/>
      <c r="E1937" s="3152"/>
      <c r="F1937" s="3152"/>
      <c r="G1937" s="3152">
        <f t="shared" ref="G1937" si="703">G1938+G1940+G1939/4</f>
        <v>12.0425</v>
      </c>
      <c r="H1937" s="302" t="e">
        <f>G1937/F1937*100</f>
        <v>#DIV/0!</v>
      </c>
      <c r="I1937" s="1604"/>
      <c r="J1937" s="1604"/>
      <c r="K1937" s="203"/>
      <c r="L1937" s="203"/>
      <c r="M1937" s="203"/>
      <c r="N1937" s="203"/>
      <c r="O1937" s="203"/>
      <c r="P1937" s="203"/>
      <c r="Q1937" s="472"/>
      <c r="R1937" s="898"/>
      <c r="S1937" s="472">
        <f t="shared" si="701"/>
        <v>0</v>
      </c>
      <c r="T1937" s="918"/>
      <c r="U1937" s="472"/>
      <c r="V1937" s="472"/>
      <c r="W1937" s="472"/>
      <c r="X1937" s="472"/>
      <c r="Y1937" s="472"/>
      <c r="Z1937" s="1060"/>
      <c r="AA1937" s="468"/>
      <c r="AB1937" s="1173">
        <f t="shared" si="690"/>
        <v>0</v>
      </c>
      <c r="AC1937" s="1188"/>
      <c r="AE1937" s="3497"/>
    </row>
    <row r="1938" spans="1:31" x14ac:dyDescent="0.25">
      <c r="A1938" s="219">
        <v>1</v>
      </c>
      <c r="B1938" s="437" t="s">
        <v>451</v>
      </c>
      <c r="C1938" s="576"/>
      <c r="D1938" s="4"/>
      <c r="E1938" s="3151"/>
      <c r="F1938" s="205"/>
      <c r="G1938" s="302">
        <v>11</v>
      </c>
      <c r="H1938" s="302" t="e">
        <f>G1938/F1938*100</f>
        <v>#DIV/0!</v>
      </c>
      <c r="I1938" s="1604"/>
      <c r="J1938" s="1604"/>
      <c r="K1938" s="203"/>
      <c r="L1938" s="203"/>
      <c r="M1938" s="203"/>
      <c r="N1938" s="203"/>
      <c r="O1938" s="203"/>
      <c r="P1938" s="203"/>
      <c r="Q1938" s="472"/>
      <c r="R1938" s="898"/>
      <c r="S1938" s="472">
        <f t="shared" si="701"/>
        <v>0</v>
      </c>
      <c r="T1938" s="918"/>
      <c r="U1938" s="472"/>
      <c r="V1938" s="472"/>
      <c r="W1938" s="472"/>
      <c r="X1938" s="472"/>
      <c r="Y1938" s="472"/>
      <c r="Z1938" s="1060"/>
      <c r="AA1938" s="468"/>
      <c r="AB1938" s="1173">
        <f t="shared" si="690"/>
        <v>0</v>
      </c>
      <c r="AC1938" s="1188"/>
      <c r="AE1938" s="3497"/>
    </row>
    <row r="1939" spans="1:31" ht="30" x14ac:dyDescent="0.25">
      <c r="A1939" s="219">
        <v>1</v>
      </c>
      <c r="B1939" s="437" t="s">
        <v>452</v>
      </c>
      <c r="C1939" s="576"/>
      <c r="D1939" s="4"/>
      <c r="E1939" s="639"/>
      <c r="F1939" s="302"/>
      <c r="G1939" s="302">
        <v>4.17</v>
      </c>
      <c r="H1939" s="302" t="e">
        <f>G1939/F1939*100</f>
        <v>#DIV/0!</v>
      </c>
      <c r="I1939" s="1604"/>
      <c r="J1939" s="1604"/>
      <c r="K1939" s="203"/>
      <c r="L1939" s="203"/>
      <c r="M1939" s="203"/>
      <c r="N1939" s="203"/>
      <c r="O1939" s="203"/>
      <c r="P1939" s="203"/>
      <c r="Q1939" s="472"/>
      <c r="R1939" s="898"/>
      <c r="S1939" s="472">
        <f t="shared" si="701"/>
        <v>0</v>
      </c>
      <c r="T1939" s="918"/>
      <c r="U1939" s="472"/>
      <c r="V1939" s="472"/>
      <c r="W1939" s="472"/>
      <c r="X1939" s="472"/>
      <c r="Y1939" s="472"/>
      <c r="Z1939" s="1060"/>
      <c r="AA1939" s="468"/>
      <c r="AB1939" s="1173">
        <f t="shared" si="690"/>
        <v>0</v>
      </c>
      <c r="AC1939" s="1188"/>
      <c r="AE1939" s="3497"/>
    </row>
    <row r="1940" spans="1:31" ht="45" x14ac:dyDescent="0.25">
      <c r="A1940" s="219">
        <v>1</v>
      </c>
      <c r="B1940" s="437" t="s">
        <v>453</v>
      </c>
      <c r="C1940" s="576"/>
      <c r="D1940" s="4"/>
      <c r="E1940" s="637"/>
      <c r="F1940" s="205"/>
      <c r="G1940" s="302"/>
      <c r="H1940" s="302" t="e">
        <f>G1940/F1940*100</f>
        <v>#DIV/0!</v>
      </c>
      <c r="I1940" s="1604"/>
      <c r="J1940" s="1604"/>
      <c r="K1940" s="203"/>
      <c r="L1940" s="203"/>
      <c r="M1940" s="203"/>
      <c r="N1940" s="203"/>
      <c r="O1940" s="203"/>
      <c r="P1940" s="203"/>
      <c r="Q1940" s="472"/>
      <c r="R1940" s="898"/>
      <c r="S1940" s="472">
        <f t="shared" si="701"/>
        <v>0</v>
      </c>
      <c r="T1940" s="918"/>
      <c r="U1940" s="472"/>
      <c r="V1940" s="472"/>
      <c r="W1940" s="472"/>
      <c r="X1940" s="472"/>
      <c r="Y1940" s="472"/>
      <c r="Z1940" s="1060"/>
      <c r="AA1940" s="468"/>
      <c r="AB1940" s="1173">
        <f t="shared" si="690"/>
        <v>0</v>
      </c>
      <c r="AC1940" s="1188"/>
      <c r="AE1940" s="3497"/>
    </row>
    <row r="1941" spans="1:31" ht="60" x14ac:dyDescent="0.25">
      <c r="A1941" s="219">
        <v>1</v>
      </c>
      <c r="B1941" s="437" t="s">
        <v>454</v>
      </c>
      <c r="C1941" s="576"/>
      <c r="D1941" s="4"/>
      <c r="E1941" s="639"/>
      <c r="F1941" s="205"/>
      <c r="G1941" s="302"/>
      <c r="H1941" s="302"/>
      <c r="I1941" s="1604"/>
      <c r="J1941" s="1604"/>
      <c r="K1941" s="203"/>
      <c r="L1941" s="203"/>
      <c r="M1941" s="203"/>
      <c r="N1941" s="203"/>
      <c r="O1941" s="203"/>
      <c r="P1941" s="203"/>
      <c r="Q1941" s="472"/>
      <c r="R1941" s="898"/>
      <c r="S1941" s="472"/>
      <c r="T1941" s="918"/>
      <c r="U1941" s="472"/>
      <c r="V1941" s="472"/>
      <c r="W1941" s="472"/>
      <c r="X1941" s="472"/>
      <c r="Y1941" s="472"/>
      <c r="Z1941" s="1060"/>
      <c r="AA1941" s="468"/>
      <c r="AB1941" s="1173">
        <f t="shared" si="690"/>
        <v>0</v>
      </c>
      <c r="AC1941" s="1188"/>
      <c r="AE1941" s="3497"/>
    </row>
    <row r="1942" spans="1:31" ht="45" x14ac:dyDescent="0.25">
      <c r="B1942" s="436" t="s">
        <v>455</v>
      </c>
      <c r="C1942" s="576"/>
      <c r="D1942" s="4"/>
      <c r="E1942" s="639"/>
      <c r="F1942" s="205"/>
      <c r="G1942" s="302"/>
      <c r="H1942" s="302"/>
      <c r="I1942" s="1604"/>
      <c r="J1942" s="1604"/>
      <c r="K1942" s="203"/>
      <c r="L1942" s="203"/>
      <c r="M1942" s="203"/>
      <c r="N1942" s="203"/>
      <c r="O1942" s="203"/>
      <c r="P1942" s="203"/>
      <c r="Q1942" s="472"/>
      <c r="R1942" s="898"/>
      <c r="S1942" s="472"/>
      <c r="T1942" s="918"/>
      <c r="U1942" s="472"/>
      <c r="V1942" s="472"/>
      <c r="W1942" s="472"/>
      <c r="X1942" s="472"/>
      <c r="Y1942" s="472"/>
      <c r="Z1942" s="1060"/>
      <c r="AA1942" s="468"/>
      <c r="AB1942" s="1173">
        <f t="shared" si="690"/>
        <v>0</v>
      </c>
      <c r="AC1942" s="1188"/>
      <c r="AE1942" s="3497"/>
    </row>
    <row r="1943" spans="1:31" ht="90" x14ac:dyDescent="0.25">
      <c r="B1943" s="436" t="s">
        <v>456</v>
      </c>
      <c r="C1943" s="576"/>
      <c r="D1943" s="4"/>
      <c r="E1943" s="639"/>
      <c r="F1943" s="205"/>
      <c r="G1943" s="302"/>
      <c r="H1943" s="302" t="e">
        <f t="shared" ref="H1943:H1948" si="704">G1943/F1943*100</f>
        <v>#DIV/0!</v>
      </c>
      <c r="I1943" s="1604"/>
      <c r="J1943" s="1604"/>
      <c r="K1943" s="203"/>
      <c r="L1943" s="203"/>
      <c r="M1943" s="203"/>
      <c r="N1943" s="203"/>
      <c r="O1943" s="203"/>
      <c r="P1943" s="203"/>
      <c r="Q1943" s="472"/>
      <c r="R1943" s="898"/>
      <c r="S1943" s="472">
        <f>Y1943-X1943-U1943</f>
        <v>0</v>
      </c>
      <c r="T1943" s="918"/>
      <c r="U1943" s="472"/>
      <c r="V1943" s="472">
        <f>S1943-R1943</f>
        <v>0</v>
      </c>
      <c r="W1943" s="472"/>
      <c r="X1943" s="472"/>
      <c r="Y1943" s="472"/>
      <c r="Z1943" s="1060"/>
      <c r="AA1943" s="468"/>
      <c r="AB1943" s="1173">
        <f t="shared" si="690"/>
        <v>0</v>
      </c>
      <c r="AC1943" s="1188"/>
      <c r="AE1943" s="3497"/>
    </row>
    <row r="1944" spans="1:31" ht="30" x14ac:dyDescent="0.25">
      <c r="B1944" s="437" t="s">
        <v>475</v>
      </c>
      <c r="C1944" s="576"/>
      <c r="D1944" s="4"/>
      <c r="E1944" s="639"/>
      <c r="F1944" s="205"/>
      <c r="G1944" s="302"/>
      <c r="H1944" s="302" t="e">
        <f t="shared" si="704"/>
        <v>#DIV/0!</v>
      </c>
      <c r="I1944" s="1604"/>
      <c r="J1944" s="1604"/>
      <c r="K1944" s="203"/>
      <c r="L1944" s="203"/>
      <c r="M1944" s="203"/>
      <c r="N1944" s="203"/>
      <c r="O1944" s="203"/>
      <c r="P1944" s="203"/>
      <c r="Q1944" s="472"/>
      <c r="R1944" s="898">
        <f t="shared" ref="R1944" si="705">Q1944/12*$B$4</f>
        <v>0</v>
      </c>
      <c r="S1944" s="472">
        <f>Y1944-X1944-U1944</f>
        <v>0</v>
      </c>
      <c r="T1944" s="918"/>
      <c r="U1944" s="472"/>
      <c r="V1944" s="472">
        <f>S1944-R1944</f>
        <v>0</v>
      </c>
      <c r="W1944" s="472"/>
      <c r="X1944" s="472"/>
      <c r="Y1944" s="472"/>
      <c r="Z1944" s="1060"/>
      <c r="AA1944" s="468"/>
      <c r="AB1944" s="1173">
        <f t="shared" si="690"/>
        <v>0</v>
      </c>
      <c r="AC1944" s="1188"/>
      <c r="AE1944" s="3497"/>
    </row>
    <row r="1945" spans="1:31" ht="29.25" x14ac:dyDescent="0.25">
      <c r="A1945" s="219">
        <v>1</v>
      </c>
      <c r="B1945" s="666" t="s">
        <v>311</v>
      </c>
      <c r="C1945" s="576"/>
      <c r="D1945" s="4"/>
      <c r="E1945" s="347"/>
      <c r="F1945" s="205"/>
      <c r="G1945" s="302">
        <f>G1946+G1947</f>
        <v>4.2914893617021281</v>
      </c>
      <c r="H1945" s="302" t="e">
        <f t="shared" si="704"/>
        <v>#DIV/0!</v>
      </c>
      <c r="I1945" s="1604"/>
      <c r="J1945" s="1604"/>
      <c r="K1945" s="203"/>
      <c r="L1945" s="203"/>
      <c r="M1945" s="203"/>
      <c r="N1945" s="203"/>
      <c r="O1945" s="203"/>
      <c r="P1945" s="203"/>
      <c r="Q1945" s="472"/>
      <c r="R1945" s="898"/>
      <c r="S1945" s="472"/>
      <c r="T1945" s="918"/>
      <c r="U1945" s="472"/>
      <c r="V1945" s="472"/>
      <c r="W1945" s="472"/>
      <c r="X1945" s="472"/>
      <c r="Y1945" s="472"/>
      <c r="Z1945" s="1060"/>
      <c r="AA1945" s="468"/>
      <c r="AB1945" s="1173">
        <f t="shared" si="690"/>
        <v>0</v>
      </c>
      <c r="AC1945" s="1188"/>
      <c r="AE1945" s="3497"/>
    </row>
    <row r="1946" spans="1:31" x14ac:dyDescent="0.25">
      <c r="A1946" s="219">
        <v>1</v>
      </c>
      <c r="B1946" s="666" t="s">
        <v>319</v>
      </c>
      <c r="C1946" s="576"/>
      <c r="D1946" s="4"/>
      <c r="E1946" s="347"/>
      <c r="F1946" s="302"/>
      <c r="G1946" s="302">
        <v>4</v>
      </c>
      <c r="H1946" s="302" t="e">
        <f t="shared" si="704"/>
        <v>#DIV/0!</v>
      </c>
      <c r="I1946" s="1604"/>
      <c r="J1946" s="1604"/>
      <c r="K1946" s="203"/>
      <c r="L1946" s="203"/>
      <c r="M1946" s="203"/>
      <c r="N1946" s="203"/>
      <c r="O1946" s="203"/>
      <c r="P1946" s="203"/>
      <c r="Q1946" s="472"/>
      <c r="R1946" s="898"/>
      <c r="S1946" s="472">
        <f>Y1946-X1946-U1946</f>
        <v>0</v>
      </c>
      <c r="T1946" s="918"/>
      <c r="U1946" s="472"/>
      <c r="V1946" s="472"/>
      <c r="W1946" s="472"/>
      <c r="X1946" s="472"/>
      <c r="Y1946" s="472"/>
      <c r="Z1946" s="1060"/>
      <c r="AA1946" s="468"/>
      <c r="AB1946" s="1173">
        <f t="shared" si="690"/>
        <v>0</v>
      </c>
      <c r="AC1946" s="1188"/>
      <c r="AE1946" s="3497"/>
    </row>
    <row r="1947" spans="1:31" x14ac:dyDescent="0.25">
      <c r="A1947" s="219">
        <v>1</v>
      </c>
      <c r="B1947" s="4" t="s">
        <v>320</v>
      </c>
      <c r="C1947" s="576"/>
      <c r="D1947" s="4"/>
      <c r="E1947" s="347"/>
      <c r="F1947" s="205"/>
      <c r="G1947" s="302">
        <f>G1948/9.4</f>
        <v>0.29148936170212769</v>
      </c>
      <c r="H1947" s="302" t="e">
        <f t="shared" si="704"/>
        <v>#DIV/0!</v>
      </c>
      <c r="I1947" s="1604"/>
      <c r="J1947" s="1604"/>
      <c r="K1947" s="203"/>
      <c r="L1947" s="203"/>
      <c r="M1947" s="203"/>
      <c r="N1947" s="203"/>
      <c r="O1947" s="203"/>
      <c r="P1947" s="203"/>
      <c r="Q1947" s="472"/>
      <c r="R1947" s="898"/>
      <c r="S1947" s="472">
        <f>Y1947-X1947-U1947</f>
        <v>0</v>
      </c>
      <c r="T1947" s="918"/>
      <c r="U1947" s="472"/>
      <c r="V1947" s="472"/>
      <c r="W1947" s="472"/>
      <c r="X1947" s="472"/>
      <c r="Y1947" s="472"/>
      <c r="Z1947" s="1060"/>
      <c r="AA1947" s="468"/>
      <c r="AB1947" s="1173">
        <f t="shared" si="690"/>
        <v>0</v>
      </c>
      <c r="AC1947" s="1188"/>
      <c r="AE1947" s="3497"/>
    </row>
    <row r="1948" spans="1:31" x14ac:dyDescent="0.25">
      <c r="A1948" s="219">
        <v>1</v>
      </c>
      <c r="B1948" s="680" t="s">
        <v>321</v>
      </c>
      <c r="C1948" s="576"/>
      <c r="D1948" s="4"/>
      <c r="E1948" s="347"/>
      <c r="F1948" s="205"/>
      <c r="G1948" s="3549">
        <v>2.74</v>
      </c>
      <c r="H1948" s="302" t="e">
        <f t="shared" si="704"/>
        <v>#DIV/0!</v>
      </c>
      <c r="I1948" s="1604"/>
      <c r="J1948" s="1604"/>
      <c r="K1948" s="203"/>
      <c r="L1948" s="203"/>
      <c r="M1948" s="203"/>
      <c r="N1948" s="203"/>
      <c r="O1948" s="203"/>
      <c r="P1948" s="203"/>
      <c r="Q1948" s="472"/>
      <c r="R1948" s="898"/>
      <c r="S1948" s="472"/>
      <c r="T1948" s="918"/>
      <c r="U1948" s="472"/>
      <c r="V1948" s="472"/>
      <c r="W1948" s="472"/>
      <c r="X1948" s="472"/>
      <c r="Y1948" s="472"/>
      <c r="Z1948" s="1060"/>
      <c r="AA1948" s="468"/>
      <c r="AB1948" s="1173">
        <f t="shared" si="690"/>
        <v>0</v>
      </c>
      <c r="AC1948" s="1188"/>
      <c r="AE1948" s="3497"/>
    </row>
    <row r="1949" spans="1:31" ht="29.25" x14ac:dyDescent="0.25">
      <c r="A1949" s="219">
        <v>1</v>
      </c>
      <c r="B1949" s="666" t="s">
        <v>304</v>
      </c>
      <c r="C1949" s="576"/>
      <c r="D1949" s="4"/>
      <c r="E1949" s="347"/>
      <c r="F1949" s="205"/>
      <c r="G1949" s="302"/>
      <c r="H1949" s="302"/>
      <c r="I1949" s="1604"/>
      <c r="J1949" s="1604"/>
      <c r="K1949" s="203"/>
      <c r="L1949" s="203"/>
      <c r="M1949" s="203"/>
      <c r="N1949" s="203"/>
      <c r="O1949" s="203"/>
      <c r="P1949" s="203"/>
      <c r="Q1949" s="472"/>
      <c r="R1949" s="898"/>
      <c r="S1949" s="472"/>
      <c r="T1949" s="918"/>
      <c r="U1949" s="472"/>
      <c r="V1949" s="472"/>
      <c r="W1949" s="472"/>
      <c r="X1949" s="472"/>
      <c r="Y1949" s="472"/>
      <c r="Z1949" s="1060"/>
      <c r="AA1949" s="468"/>
      <c r="AB1949" s="1173">
        <f t="shared" si="690"/>
        <v>0</v>
      </c>
      <c r="AC1949" s="1188"/>
      <c r="AE1949" s="3497"/>
    </row>
    <row r="1950" spans="1:31" ht="30" x14ac:dyDescent="0.25">
      <c r="A1950" s="219">
        <v>1</v>
      </c>
      <c r="B1950" s="662" t="s">
        <v>191</v>
      </c>
      <c r="C1950" s="576"/>
      <c r="D1950" s="4"/>
      <c r="E1950" s="347"/>
      <c r="F1950" s="205"/>
      <c r="G1950" s="302"/>
      <c r="H1950" s="302"/>
      <c r="I1950" s="1604"/>
      <c r="J1950" s="1604"/>
      <c r="K1950" s="203"/>
      <c r="L1950" s="203"/>
      <c r="M1950" s="203"/>
      <c r="N1950" s="203"/>
      <c r="O1950" s="203"/>
      <c r="P1950" s="203"/>
      <c r="Q1950" s="472"/>
      <c r="R1950" s="898"/>
      <c r="S1950" s="472"/>
      <c r="T1950" s="918"/>
      <c r="U1950" s="472"/>
      <c r="V1950" s="472"/>
      <c r="W1950" s="472"/>
      <c r="X1950" s="472"/>
      <c r="Y1950" s="472"/>
      <c r="Z1950" s="1060"/>
      <c r="AA1950" s="468"/>
      <c r="AB1950" s="1173">
        <f t="shared" si="690"/>
        <v>0</v>
      </c>
      <c r="AC1950" s="1188"/>
      <c r="AE1950" s="3497"/>
    </row>
    <row r="1951" spans="1:31" ht="72" x14ac:dyDescent="0.25">
      <c r="A1951" s="219">
        <v>1</v>
      </c>
      <c r="B1951" s="663" t="s">
        <v>312</v>
      </c>
      <c r="C1951" s="576"/>
      <c r="D1951" s="4"/>
      <c r="E1951" s="347"/>
      <c r="F1951" s="205"/>
      <c r="G1951" s="205">
        <v>26</v>
      </c>
      <c r="H1951" s="302" t="e">
        <f t="shared" ref="H1951:H1982" si="706">G1951/F1951*100</f>
        <v>#DIV/0!</v>
      </c>
      <c r="I1951" s="1604"/>
      <c r="J1951" s="1604"/>
      <c r="K1951" s="203"/>
      <c r="L1951" s="203"/>
      <c r="M1951" s="203"/>
      <c r="N1951" s="203"/>
      <c r="O1951" s="203"/>
      <c r="P1951" s="203"/>
      <c r="Q1951" s="472"/>
      <c r="R1951" s="898"/>
      <c r="S1951" s="472">
        <f>Y1951-X1951-U1951</f>
        <v>30.4512</v>
      </c>
      <c r="T1951" s="918"/>
      <c r="U1951" s="472"/>
      <c r="V1951" s="472"/>
      <c r="W1951" s="472"/>
      <c r="X1951" s="472"/>
      <c r="Y1951" s="472">
        <v>30.4512</v>
      </c>
      <c r="Z1951" s="1076"/>
      <c r="AA1951" s="468"/>
      <c r="AB1951" s="1173">
        <f t="shared" si="690"/>
        <v>30.4512</v>
      </c>
      <c r="AC1951" s="1188"/>
      <c r="AE1951" s="3497"/>
    </row>
    <row r="1952" spans="1:31" x14ac:dyDescent="0.25">
      <c r="A1952" s="219">
        <v>1</v>
      </c>
      <c r="B1952" s="654" t="s">
        <v>217</v>
      </c>
      <c r="C1952" s="1889"/>
      <c r="D1952" s="1350"/>
      <c r="E1952" s="385"/>
      <c r="F1952" s="669"/>
      <c r="G1952" s="669">
        <f>SUM(G1953:G1976)</f>
        <v>2</v>
      </c>
      <c r="H1952" s="1201" t="e">
        <f t="shared" si="706"/>
        <v>#DIV/0!</v>
      </c>
      <c r="I1952" s="1626"/>
      <c r="J1952" s="1626"/>
      <c r="K1952" s="1627"/>
      <c r="L1952" s="1627"/>
      <c r="M1952" s="1627"/>
      <c r="N1952" s="1627"/>
      <c r="O1952" s="1627"/>
      <c r="P1952" s="1627"/>
      <c r="Q1952" s="473"/>
      <c r="R1952" s="1008">
        <f t="shared" ref="R1952" si="707">Q1952/12*$B$4</f>
        <v>0</v>
      </c>
      <c r="S1952" s="473">
        <f>Y1952-X1952-U1952</f>
        <v>2.9174199999999999</v>
      </c>
      <c r="T1952" s="1220"/>
      <c r="U1952" s="473"/>
      <c r="V1952" s="473">
        <f>S1952-R1952</f>
        <v>2.9174199999999999</v>
      </c>
      <c r="W1952" s="473"/>
      <c r="X1952" s="473"/>
      <c r="Y1952" s="473">
        <v>2.9174199999999999</v>
      </c>
      <c r="Z1952" s="1049"/>
      <c r="AA1952" s="993"/>
      <c r="AB1952" s="1173">
        <f t="shared" si="690"/>
        <v>0</v>
      </c>
      <c r="AC1952" s="1188"/>
      <c r="AE1952" s="3497"/>
    </row>
    <row r="1953" spans="1:31" ht="41.25" customHeight="1" x14ac:dyDescent="0.25">
      <c r="B1953" s="256" t="s">
        <v>116</v>
      </c>
      <c r="C1953" s="1889"/>
      <c r="D1953" s="1350"/>
      <c r="E1953" s="639"/>
      <c r="F1953" s="205"/>
      <c r="G1953" s="302"/>
      <c r="H1953" s="302" t="e">
        <f t="shared" si="706"/>
        <v>#DIV/0!</v>
      </c>
      <c r="I1953" s="1626"/>
      <c r="J1953" s="1626"/>
      <c r="K1953" s="1627"/>
      <c r="L1953" s="1627"/>
      <c r="M1953" s="1627"/>
      <c r="N1953" s="1627"/>
      <c r="O1953" s="1627"/>
      <c r="P1953" s="1627"/>
      <c r="Q1953" s="473"/>
      <c r="R1953" s="1031"/>
      <c r="S1953" s="473"/>
      <c r="T1953" s="1220"/>
      <c r="U1953" s="473"/>
      <c r="V1953" s="473"/>
      <c r="W1953" s="473"/>
      <c r="X1953" s="473"/>
      <c r="Y1953" s="473"/>
      <c r="Z1953" s="1060"/>
      <c r="AA1953" s="993"/>
      <c r="AB1953" s="1173">
        <f t="shared" si="690"/>
        <v>0</v>
      </c>
      <c r="AC1953" s="1188"/>
      <c r="AE1953" s="3497"/>
    </row>
    <row r="1954" spans="1:31" x14ac:dyDescent="0.25">
      <c r="A1954" s="219">
        <v>1</v>
      </c>
      <c r="B1954" s="256" t="s">
        <v>243</v>
      </c>
      <c r="C1954" s="596"/>
      <c r="D1954" s="3"/>
      <c r="E1954" s="639"/>
      <c r="F1954" s="205"/>
      <c r="G1954" s="302"/>
      <c r="H1954" s="302" t="e">
        <f t="shared" si="706"/>
        <v>#DIV/0!</v>
      </c>
      <c r="I1954" s="1626"/>
      <c r="J1954" s="1626"/>
      <c r="K1954" s="1627"/>
      <c r="L1954" s="1627"/>
      <c r="M1954" s="1627"/>
      <c r="N1954" s="1627"/>
      <c r="O1954" s="1627"/>
      <c r="P1954" s="1627"/>
      <c r="Q1954" s="473"/>
      <c r="R1954" s="1007"/>
      <c r="S1954" s="473"/>
      <c r="T1954" s="1220"/>
      <c r="U1954" s="473"/>
      <c r="V1954" s="473"/>
      <c r="W1954" s="473"/>
      <c r="X1954" s="473"/>
      <c r="Y1954" s="473"/>
      <c r="Z1954" s="1060"/>
      <c r="AA1954" s="993"/>
      <c r="AB1954" s="1173">
        <f t="shared" si="690"/>
        <v>0</v>
      </c>
      <c r="AC1954" s="1188"/>
      <c r="AE1954" s="3497"/>
    </row>
    <row r="1955" spans="1:31" x14ac:dyDescent="0.25">
      <c r="A1955" s="219">
        <v>1</v>
      </c>
      <c r="B1955" s="256" t="s">
        <v>120</v>
      </c>
      <c r="C1955" s="596"/>
      <c r="D1955" s="3"/>
      <c r="E1955" s="639"/>
      <c r="F1955" s="205"/>
      <c r="G1955" s="302"/>
      <c r="H1955" s="302" t="e">
        <f t="shared" si="706"/>
        <v>#DIV/0!</v>
      </c>
      <c r="I1955" s="1626"/>
      <c r="J1955" s="1626"/>
      <c r="K1955" s="1627"/>
      <c r="L1955" s="1627"/>
      <c r="M1955" s="1627"/>
      <c r="N1955" s="1627"/>
      <c r="O1955" s="1627"/>
      <c r="P1955" s="1627"/>
      <c r="Q1955" s="473"/>
      <c r="R1955" s="1007"/>
      <c r="S1955" s="473"/>
      <c r="T1955" s="1220"/>
      <c r="U1955" s="473"/>
      <c r="V1955" s="473"/>
      <c r="W1955" s="473"/>
      <c r="X1955" s="473"/>
      <c r="Y1955" s="473"/>
      <c r="Z1955" s="1060"/>
      <c r="AA1955" s="993"/>
      <c r="AB1955" s="1173">
        <f t="shared" ref="AB1955:AB1984" si="708">S1955-R1955-V1955</f>
        <v>0</v>
      </c>
      <c r="AC1955" s="1188"/>
      <c r="AE1955" s="3497"/>
    </row>
    <row r="1956" spans="1:31" x14ac:dyDescent="0.25">
      <c r="B1956" s="256" t="s">
        <v>65</v>
      </c>
      <c r="C1956" s="596"/>
      <c r="D1956" s="3"/>
      <c r="E1956" s="639"/>
      <c r="F1956" s="205"/>
      <c r="G1956" s="302">
        <v>1</v>
      </c>
      <c r="H1956" s="302" t="e">
        <f t="shared" si="706"/>
        <v>#DIV/0!</v>
      </c>
      <c r="I1956" s="1626"/>
      <c r="J1956" s="1626"/>
      <c r="K1956" s="1627"/>
      <c r="L1956" s="1627"/>
      <c r="M1956" s="1627"/>
      <c r="N1956" s="1627"/>
      <c r="O1956" s="1627"/>
      <c r="P1956" s="1627"/>
      <c r="Q1956" s="473"/>
      <c r="R1956" s="1007"/>
      <c r="S1956" s="473"/>
      <c r="T1956" s="1220"/>
      <c r="U1956" s="473"/>
      <c r="V1956" s="473"/>
      <c r="W1956" s="473"/>
      <c r="X1956" s="473"/>
      <c r="Y1956" s="473"/>
      <c r="Z1956" s="1060"/>
      <c r="AA1956" s="993"/>
      <c r="AB1956" s="1173">
        <f t="shared" si="708"/>
        <v>0</v>
      </c>
      <c r="AC1956" s="1188"/>
      <c r="AE1956" s="3497"/>
    </row>
    <row r="1957" spans="1:31" ht="30" x14ac:dyDescent="0.25">
      <c r="A1957" s="219">
        <v>1</v>
      </c>
      <c r="B1957" s="256" t="s">
        <v>122</v>
      </c>
      <c r="C1957" s="596"/>
      <c r="D1957" s="3"/>
      <c r="E1957" s="639"/>
      <c r="F1957" s="205"/>
      <c r="G1957" s="302"/>
      <c r="H1957" s="302" t="e">
        <f t="shared" si="706"/>
        <v>#DIV/0!</v>
      </c>
      <c r="I1957" s="1626"/>
      <c r="J1957" s="1626"/>
      <c r="K1957" s="1627"/>
      <c r="L1957" s="1627"/>
      <c r="M1957" s="1627"/>
      <c r="N1957" s="1627"/>
      <c r="O1957" s="1627"/>
      <c r="P1957" s="1627"/>
      <c r="Q1957" s="473"/>
      <c r="R1957" s="1007"/>
      <c r="S1957" s="473"/>
      <c r="T1957" s="1220"/>
      <c r="U1957" s="473"/>
      <c r="V1957" s="473"/>
      <c r="W1957" s="473"/>
      <c r="X1957" s="473"/>
      <c r="Y1957" s="473"/>
      <c r="Z1957" s="1060"/>
      <c r="AA1957" s="993"/>
      <c r="AB1957" s="1173">
        <f t="shared" si="708"/>
        <v>0</v>
      </c>
      <c r="AC1957" s="1188"/>
      <c r="AE1957" s="3497"/>
    </row>
    <row r="1958" spans="1:31" x14ac:dyDescent="0.25">
      <c r="A1958" s="219">
        <v>1</v>
      </c>
      <c r="B1958" s="256" t="s">
        <v>113</v>
      </c>
      <c r="C1958" s="596"/>
      <c r="D1958" s="3"/>
      <c r="E1958" s="639"/>
      <c r="F1958" s="205"/>
      <c r="G1958" s="302"/>
      <c r="H1958" s="302" t="e">
        <f t="shared" si="706"/>
        <v>#DIV/0!</v>
      </c>
      <c r="I1958" s="1626"/>
      <c r="J1958" s="1626"/>
      <c r="K1958" s="1627"/>
      <c r="L1958" s="1627"/>
      <c r="M1958" s="1627"/>
      <c r="N1958" s="1627"/>
      <c r="O1958" s="1627"/>
      <c r="P1958" s="1627"/>
      <c r="Q1958" s="473"/>
      <c r="R1958" s="1007"/>
      <c r="S1958" s="473"/>
      <c r="T1958" s="1220"/>
      <c r="U1958" s="473"/>
      <c r="V1958" s="473"/>
      <c r="W1958" s="473"/>
      <c r="X1958" s="473"/>
      <c r="Y1958" s="473"/>
      <c r="Z1958" s="1060"/>
      <c r="AA1958" s="993"/>
      <c r="AB1958" s="1173">
        <f t="shared" si="708"/>
        <v>0</v>
      </c>
      <c r="AC1958" s="1188"/>
      <c r="AE1958" s="3497"/>
    </row>
    <row r="1959" spans="1:31" ht="30" x14ac:dyDescent="0.25">
      <c r="A1959" s="219">
        <v>1</v>
      </c>
      <c r="B1959" s="256" t="s">
        <v>60</v>
      </c>
      <c r="C1959" s="596"/>
      <c r="D1959" s="3"/>
      <c r="E1959" s="639"/>
      <c r="F1959" s="205"/>
      <c r="G1959" s="302"/>
      <c r="H1959" s="302" t="e">
        <f t="shared" si="706"/>
        <v>#DIV/0!</v>
      </c>
      <c r="I1959" s="1626"/>
      <c r="J1959" s="1626"/>
      <c r="K1959" s="1627"/>
      <c r="L1959" s="1627"/>
      <c r="M1959" s="1627"/>
      <c r="N1959" s="1627"/>
      <c r="O1959" s="1627"/>
      <c r="P1959" s="1627"/>
      <c r="Q1959" s="473"/>
      <c r="R1959" s="1007"/>
      <c r="S1959" s="473"/>
      <c r="T1959" s="1220"/>
      <c r="U1959" s="473"/>
      <c r="V1959" s="473"/>
      <c r="W1959" s="473"/>
      <c r="X1959" s="473"/>
      <c r="Y1959" s="473"/>
      <c r="Z1959" s="1060"/>
      <c r="AA1959" s="993"/>
      <c r="AB1959" s="1173">
        <f t="shared" si="708"/>
        <v>0</v>
      </c>
      <c r="AC1959" s="1188"/>
      <c r="AE1959" s="3497"/>
    </row>
    <row r="1960" spans="1:31" x14ac:dyDescent="0.25">
      <c r="B1960" s="256" t="s">
        <v>501</v>
      </c>
      <c r="C1960" s="596"/>
      <c r="D1960" s="3"/>
      <c r="E1960" s="639"/>
      <c r="F1960" s="205"/>
      <c r="G1960" s="302"/>
      <c r="H1960" s="302" t="e">
        <f t="shared" si="706"/>
        <v>#DIV/0!</v>
      </c>
      <c r="I1960" s="1626"/>
      <c r="J1960" s="1626"/>
      <c r="K1960" s="1627"/>
      <c r="L1960" s="1627"/>
      <c r="M1960" s="1627"/>
      <c r="N1960" s="1627"/>
      <c r="O1960" s="1627"/>
      <c r="P1960" s="1627"/>
      <c r="Q1960" s="473"/>
      <c r="R1960" s="1007"/>
      <c r="S1960" s="473"/>
      <c r="T1960" s="1220"/>
      <c r="U1960" s="473"/>
      <c r="V1960" s="473"/>
      <c r="W1960" s="473"/>
      <c r="X1960" s="473"/>
      <c r="Y1960" s="473"/>
      <c r="Z1960" s="1060"/>
      <c r="AA1960" s="993"/>
      <c r="AB1960" s="1173">
        <f t="shared" si="708"/>
        <v>0</v>
      </c>
      <c r="AC1960" s="1188"/>
      <c r="AE1960" s="3497"/>
    </row>
    <row r="1961" spans="1:31" x14ac:dyDescent="0.25">
      <c r="B1961" s="256" t="s">
        <v>67</v>
      </c>
      <c r="C1961" s="596"/>
      <c r="D1961" s="3"/>
      <c r="E1961" s="639"/>
      <c r="F1961" s="205"/>
      <c r="G1961" s="302"/>
      <c r="H1961" s="302" t="e">
        <f t="shared" si="706"/>
        <v>#DIV/0!</v>
      </c>
      <c r="I1961" s="1626"/>
      <c r="J1961" s="1626"/>
      <c r="K1961" s="1627"/>
      <c r="L1961" s="1627"/>
      <c r="M1961" s="1627"/>
      <c r="N1961" s="1627"/>
      <c r="O1961" s="1627"/>
      <c r="P1961" s="1627"/>
      <c r="Q1961" s="473"/>
      <c r="R1961" s="1007"/>
      <c r="S1961" s="473"/>
      <c r="T1961" s="473"/>
      <c r="U1961" s="473"/>
      <c r="V1961" s="473"/>
      <c r="W1961" s="473"/>
      <c r="X1961" s="473"/>
      <c r="Y1961" s="473"/>
      <c r="Z1961" s="1060"/>
      <c r="AA1961" s="993"/>
      <c r="AB1961" s="1173">
        <f t="shared" si="708"/>
        <v>0</v>
      </c>
      <c r="AC1961" s="1188"/>
      <c r="AE1961" s="3497"/>
    </row>
    <row r="1962" spans="1:31" s="2356" customFormat="1" ht="30" x14ac:dyDescent="0.25">
      <c r="B1962" s="256" t="s">
        <v>263</v>
      </c>
      <c r="C1962" s="596"/>
      <c r="D1962" s="3"/>
      <c r="E1962" s="639"/>
      <c r="F1962" s="205"/>
      <c r="G1962" s="302"/>
      <c r="H1962" s="302" t="e">
        <f t="shared" si="706"/>
        <v>#DIV/0!</v>
      </c>
      <c r="I1962" s="1626"/>
      <c r="J1962" s="1626"/>
      <c r="K1962" s="1627"/>
      <c r="L1962" s="1627"/>
      <c r="M1962" s="1627"/>
      <c r="N1962" s="1627"/>
      <c r="O1962" s="1627"/>
      <c r="P1962" s="1627"/>
      <c r="Q1962" s="473"/>
      <c r="R1962" s="1007"/>
      <c r="S1962" s="473"/>
      <c r="T1962" s="473"/>
      <c r="U1962" s="473"/>
      <c r="V1962" s="473"/>
      <c r="W1962" s="473"/>
      <c r="X1962" s="473"/>
      <c r="Y1962" s="473"/>
      <c r="Z1962" s="1060"/>
      <c r="AA1962" s="993"/>
      <c r="AB1962" s="1173">
        <f t="shared" si="708"/>
        <v>0</v>
      </c>
      <c r="AC1962" s="1188"/>
      <c r="AE1962" s="3497"/>
    </row>
    <row r="1963" spans="1:31" s="2356" customFormat="1" ht="45" x14ac:dyDescent="0.25">
      <c r="B1963" s="256" t="s">
        <v>295</v>
      </c>
      <c r="C1963" s="596"/>
      <c r="D1963" s="3"/>
      <c r="E1963" s="639"/>
      <c r="F1963" s="205"/>
      <c r="G1963" s="302"/>
      <c r="H1963" s="302" t="e">
        <f t="shared" si="706"/>
        <v>#DIV/0!</v>
      </c>
      <c r="I1963" s="1626"/>
      <c r="J1963" s="1626"/>
      <c r="K1963" s="1627"/>
      <c r="L1963" s="1627"/>
      <c r="M1963" s="1627"/>
      <c r="N1963" s="1627"/>
      <c r="O1963" s="1627"/>
      <c r="P1963" s="1627"/>
      <c r="Q1963" s="473"/>
      <c r="R1963" s="1007"/>
      <c r="S1963" s="473"/>
      <c r="T1963" s="473"/>
      <c r="U1963" s="473"/>
      <c r="V1963" s="473"/>
      <c r="W1963" s="473"/>
      <c r="X1963" s="473"/>
      <c r="Y1963" s="473"/>
      <c r="Z1963" s="1060"/>
      <c r="AA1963" s="993"/>
      <c r="AB1963" s="1173">
        <f t="shared" si="708"/>
        <v>0</v>
      </c>
      <c r="AC1963" s="1188"/>
      <c r="AE1963" s="3497"/>
    </row>
    <row r="1964" spans="1:31" s="2356" customFormat="1" ht="105" x14ac:dyDescent="0.25">
      <c r="B1964" s="256" t="s">
        <v>306</v>
      </c>
      <c r="C1964" s="596"/>
      <c r="D1964" s="3"/>
      <c r="E1964" s="639"/>
      <c r="F1964" s="205"/>
      <c r="G1964" s="302"/>
      <c r="H1964" s="302" t="e">
        <f t="shared" si="706"/>
        <v>#DIV/0!</v>
      </c>
      <c r="I1964" s="1626"/>
      <c r="J1964" s="1626"/>
      <c r="K1964" s="1627"/>
      <c r="L1964" s="1627"/>
      <c r="M1964" s="1627"/>
      <c r="N1964" s="1627"/>
      <c r="O1964" s="1627"/>
      <c r="P1964" s="1627"/>
      <c r="Q1964" s="473"/>
      <c r="R1964" s="1007"/>
      <c r="S1964" s="473"/>
      <c r="T1964" s="473"/>
      <c r="U1964" s="473"/>
      <c r="V1964" s="473"/>
      <c r="W1964" s="473"/>
      <c r="X1964" s="473"/>
      <c r="Y1964" s="473"/>
      <c r="Z1964" s="1060"/>
      <c r="AA1964" s="993"/>
      <c r="AB1964" s="1173">
        <f t="shared" si="708"/>
        <v>0</v>
      </c>
      <c r="AC1964" s="1188"/>
      <c r="AE1964" s="3497"/>
    </row>
    <row r="1965" spans="1:31" s="2356" customFormat="1" ht="30" x14ac:dyDescent="0.25">
      <c r="B1965" s="256" t="s">
        <v>157</v>
      </c>
      <c r="C1965" s="596"/>
      <c r="D1965" s="3"/>
      <c r="E1965" s="639"/>
      <c r="F1965" s="205"/>
      <c r="G1965" s="302"/>
      <c r="H1965" s="302" t="e">
        <f t="shared" si="706"/>
        <v>#DIV/0!</v>
      </c>
      <c r="I1965" s="1626"/>
      <c r="J1965" s="1626"/>
      <c r="K1965" s="1627"/>
      <c r="L1965" s="1627"/>
      <c r="M1965" s="1627"/>
      <c r="N1965" s="1627"/>
      <c r="O1965" s="1627"/>
      <c r="P1965" s="1627"/>
      <c r="Q1965" s="473"/>
      <c r="R1965" s="1007"/>
      <c r="S1965" s="473"/>
      <c r="T1965" s="473"/>
      <c r="U1965" s="473"/>
      <c r="V1965" s="473"/>
      <c r="W1965" s="473"/>
      <c r="X1965" s="473"/>
      <c r="Y1965" s="473"/>
      <c r="Z1965" s="1060"/>
      <c r="AA1965" s="993"/>
      <c r="AB1965" s="1173">
        <f t="shared" si="708"/>
        <v>0</v>
      </c>
      <c r="AC1965" s="1188"/>
      <c r="AE1965" s="3497"/>
    </row>
    <row r="1966" spans="1:31" ht="30" x14ac:dyDescent="0.25">
      <c r="A1966" s="219">
        <v>1</v>
      </c>
      <c r="B1966" s="256" t="s">
        <v>133</v>
      </c>
      <c r="C1966" s="596"/>
      <c r="D1966" s="3"/>
      <c r="E1966" s="639"/>
      <c r="F1966" s="205"/>
      <c r="G1966" s="302"/>
      <c r="H1966" s="302" t="e">
        <f t="shared" si="706"/>
        <v>#DIV/0!</v>
      </c>
      <c r="I1966" s="1626"/>
      <c r="J1966" s="1626"/>
      <c r="K1966" s="1627"/>
      <c r="L1966" s="1627"/>
      <c r="M1966" s="1627"/>
      <c r="N1966" s="1627"/>
      <c r="O1966" s="1627"/>
      <c r="P1966" s="1627"/>
      <c r="Q1966" s="473"/>
      <c r="R1966" s="1007"/>
      <c r="S1966" s="473"/>
      <c r="T1966" s="1220"/>
      <c r="U1966" s="473"/>
      <c r="V1966" s="473"/>
      <c r="W1966" s="473"/>
      <c r="X1966" s="473"/>
      <c r="Y1966" s="473"/>
      <c r="Z1966" s="1060"/>
      <c r="AA1966" s="993"/>
      <c r="AB1966" s="1173">
        <f t="shared" si="708"/>
        <v>0</v>
      </c>
      <c r="AC1966" s="1188"/>
      <c r="AE1966" s="3497"/>
    </row>
    <row r="1967" spans="1:31" x14ac:dyDescent="0.25">
      <c r="A1967" s="219">
        <v>1</v>
      </c>
      <c r="B1967" s="256" t="s">
        <v>112</v>
      </c>
      <c r="C1967" s="596"/>
      <c r="D1967" s="3"/>
      <c r="E1967" s="639"/>
      <c r="F1967" s="205"/>
      <c r="G1967" s="302"/>
      <c r="H1967" s="302" t="e">
        <f t="shared" si="706"/>
        <v>#DIV/0!</v>
      </c>
      <c r="I1967" s="1626"/>
      <c r="J1967" s="1626"/>
      <c r="K1967" s="1627"/>
      <c r="L1967" s="1627"/>
      <c r="M1967" s="1627"/>
      <c r="N1967" s="1627"/>
      <c r="O1967" s="1627"/>
      <c r="P1967" s="1627"/>
      <c r="Q1967" s="473"/>
      <c r="R1967" s="1007"/>
      <c r="S1967" s="473"/>
      <c r="T1967" s="1220"/>
      <c r="U1967" s="473"/>
      <c r="V1967" s="473"/>
      <c r="W1967" s="473"/>
      <c r="X1967" s="473"/>
      <c r="Y1967" s="473"/>
      <c r="Z1967" s="1060"/>
      <c r="AA1967" s="993"/>
      <c r="AB1967" s="1173">
        <f t="shared" si="708"/>
        <v>0</v>
      </c>
      <c r="AC1967" s="1188"/>
      <c r="AE1967" s="3497"/>
    </row>
    <row r="1968" spans="1:31" ht="30" x14ac:dyDescent="0.25">
      <c r="B1968" s="256" t="s">
        <v>182</v>
      </c>
      <c r="C1968" s="596"/>
      <c r="D1968" s="3"/>
      <c r="E1968" s="639"/>
      <c r="F1968" s="205"/>
      <c r="G1968" s="302"/>
      <c r="H1968" s="302" t="e">
        <f t="shared" si="706"/>
        <v>#DIV/0!</v>
      </c>
      <c r="I1968" s="1626"/>
      <c r="J1968" s="1626"/>
      <c r="K1968" s="1627"/>
      <c r="L1968" s="1627"/>
      <c r="M1968" s="1627"/>
      <c r="N1968" s="1627"/>
      <c r="O1968" s="1627"/>
      <c r="P1968" s="1627"/>
      <c r="Q1968" s="473"/>
      <c r="R1968" s="1007"/>
      <c r="S1968" s="473"/>
      <c r="T1968" s="1220"/>
      <c r="U1968" s="473"/>
      <c r="V1968" s="473"/>
      <c r="W1968" s="473"/>
      <c r="X1968" s="473"/>
      <c r="Y1968" s="473"/>
      <c r="Z1968" s="1060"/>
      <c r="AA1968" s="993"/>
      <c r="AB1968" s="1173">
        <f t="shared" si="708"/>
        <v>0</v>
      </c>
      <c r="AC1968" s="1188"/>
      <c r="AE1968" s="3497"/>
    </row>
    <row r="1969" spans="1:31" x14ac:dyDescent="0.25">
      <c r="B1969" s="256" t="s">
        <v>258</v>
      </c>
      <c r="C1969" s="596"/>
      <c r="D1969" s="3"/>
      <c r="E1969" s="639"/>
      <c r="F1969" s="205"/>
      <c r="G1969" s="302"/>
      <c r="H1969" s="302" t="e">
        <f t="shared" si="706"/>
        <v>#DIV/0!</v>
      </c>
      <c r="I1969" s="1626"/>
      <c r="J1969" s="1626"/>
      <c r="K1969" s="1627"/>
      <c r="L1969" s="1627"/>
      <c r="M1969" s="1627"/>
      <c r="N1969" s="1627"/>
      <c r="O1969" s="1627"/>
      <c r="P1969" s="1627"/>
      <c r="Q1969" s="473"/>
      <c r="R1969" s="1007"/>
      <c r="S1969" s="473"/>
      <c r="T1969" s="1220"/>
      <c r="U1969" s="473"/>
      <c r="V1969" s="473"/>
      <c r="W1969" s="473"/>
      <c r="X1969" s="473"/>
      <c r="Y1969" s="473"/>
      <c r="Z1969" s="1060"/>
      <c r="AA1969" s="993"/>
      <c r="AB1969" s="1173">
        <f t="shared" si="708"/>
        <v>0</v>
      </c>
      <c r="AC1969" s="1188"/>
      <c r="AE1969" s="3497"/>
    </row>
    <row r="1970" spans="1:31" ht="30" x14ac:dyDescent="0.25">
      <c r="A1970" s="219">
        <v>1</v>
      </c>
      <c r="B1970" s="256" t="s">
        <v>275</v>
      </c>
      <c r="C1970" s="596"/>
      <c r="D1970" s="3"/>
      <c r="E1970" s="639"/>
      <c r="F1970" s="205"/>
      <c r="G1970" s="302">
        <v>1</v>
      </c>
      <c r="H1970" s="302" t="e">
        <f t="shared" si="706"/>
        <v>#DIV/0!</v>
      </c>
      <c r="I1970" s="1626"/>
      <c r="J1970" s="1626"/>
      <c r="K1970" s="1627"/>
      <c r="L1970" s="1627"/>
      <c r="M1970" s="1627"/>
      <c r="N1970" s="1627"/>
      <c r="O1970" s="1627"/>
      <c r="P1970" s="1627"/>
      <c r="Q1970" s="473"/>
      <c r="R1970" s="1007"/>
      <c r="S1970" s="473"/>
      <c r="T1970" s="1220"/>
      <c r="U1970" s="473"/>
      <c r="V1970" s="473"/>
      <c r="W1970" s="473"/>
      <c r="X1970" s="473"/>
      <c r="Y1970" s="473"/>
      <c r="Z1970" s="1060"/>
      <c r="AA1970" s="993"/>
      <c r="AB1970" s="1173">
        <f t="shared" si="708"/>
        <v>0</v>
      </c>
      <c r="AC1970" s="1188"/>
      <c r="AE1970" s="3497"/>
    </row>
    <row r="1971" spans="1:31" ht="30" x14ac:dyDescent="0.25">
      <c r="B1971" s="256" t="s">
        <v>274</v>
      </c>
      <c r="C1971" s="596"/>
      <c r="D1971" s="3"/>
      <c r="E1971" s="639"/>
      <c r="F1971" s="205"/>
      <c r="G1971" s="302"/>
      <c r="H1971" s="302" t="e">
        <f t="shared" si="706"/>
        <v>#DIV/0!</v>
      </c>
      <c r="I1971" s="1626"/>
      <c r="J1971" s="1626"/>
      <c r="K1971" s="1627"/>
      <c r="L1971" s="1627"/>
      <c r="M1971" s="1627"/>
      <c r="N1971" s="1627"/>
      <c r="O1971" s="1627"/>
      <c r="P1971" s="1627"/>
      <c r="Q1971" s="473"/>
      <c r="R1971" s="1007"/>
      <c r="S1971" s="473"/>
      <c r="T1971" s="1220"/>
      <c r="U1971" s="473"/>
      <c r="V1971" s="473"/>
      <c r="W1971" s="473"/>
      <c r="X1971" s="473"/>
      <c r="Y1971" s="473"/>
      <c r="Z1971" s="1060"/>
      <c r="AA1971" s="993"/>
      <c r="AB1971" s="1173">
        <f t="shared" si="708"/>
        <v>0</v>
      </c>
      <c r="AC1971" s="1188"/>
      <c r="AE1971" s="3497"/>
    </row>
    <row r="1972" spans="1:31" x14ac:dyDescent="0.25">
      <c r="A1972" s="219">
        <v>1</v>
      </c>
      <c r="B1972" s="256" t="s">
        <v>34</v>
      </c>
      <c r="C1972" s="596"/>
      <c r="D1972" s="3"/>
      <c r="E1972" s="639"/>
      <c r="F1972" s="205"/>
      <c r="G1972" s="302"/>
      <c r="H1972" s="302" t="e">
        <f t="shared" si="706"/>
        <v>#DIV/0!</v>
      </c>
      <c r="I1972" s="1626"/>
      <c r="J1972" s="1626"/>
      <c r="K1972" s="1627"/>
      <c r="L1972" s="1627"/>
      <c r="M1972" s="1627"/>
      <c r="N1972" s="1627"/>
      <c r="O1972" s="1627"/>
      <c r="P1972" s="1627"/>
      <c r="Q1972" s="473"/>
      <c r="R1972" s="1007"/>
      <c r="S1972" s="473"/>
      <c r="T1972" s="1220"/>
      <c r="U1972" s="473"/>
      <c r="V1972" s="473"/>
      <c r="W1972" s="473"/>
      <c r="X1972" s="473"/>
      <c r="Y1972" s="473"/>
      <c r="Z1972" s="1060"/>
      <c r="AA1972" s="993"/>
      <c r="AB1972" s="1173">
        <f t="shared" si="708"/>
        <v>0</v>
      </c>
      <c r="AC1972" s="1188"/>
      <c r="AE1972" s="3497"/>
    </row>
    <row r="1973" spans="1:31" ht="29.25" customHeight="1" x14ac:dyDescent="0.25">
      <c r="A1973" s="219">
        <v>1</v>
      </c>
      <c r="B1973" s="256" t="s">
        <v>29</v>
      </c>
      <c r="C1973" s="596"/>
      <c r="D1973" s="3"/>
      <c r="E1973" s="639"/>
      <c r="F1973" s="205"/>
      <c r="G1973" s="302"/>
      <c r="H1973" s="302" t="e">
        <f t="shared" si="706"/>
        <v>#DIV/0!</v>
      </c>
      <c r="I1973" s="1626"/>
      <c r="J1973" s="1626"/>
      <c r="K1973" s="1627"/>
      <c r="L1973" s="1627"/>
      <c r="M1973" s="1627"/>
      <c r="N1973" s="1627"/>
      <c r="O1973" s="1627"/>
      <c r="P1973" s="1627"/>
      <c r="Q1973" s="473"/>
      <c r="R1973" s="1007"/>
      <c r="S1973" s="473"/>
      <c r="T1973" s="1220"/>
      <c r="U1973" s="473"/>
      <c r="V1973" s="473"/>
      <c r="W1973" s="473"/>
      <c r="X1973" s="473"/>
      <c r="Y1973" s="473"/>
      <c r="Z1973" s="1060"/>
      <c r="AA1973" s="993"/>
      <c r="AB1973" s="1173">
        <f t="shared" si="708"/>
        <v>0</v>
      </c>
      <c r="AC1973" s="1188"/>
      <c r="AE1973" s="3497"/>
    </row>
    <row r="1974" spans="1:31" ht="30" x14ac:dyDescent="0.25">
      <c r="A1974" s="219">
        <v>1</v>
      </c>
      <c r="B1974" s="256" t="s">
        <v>184</v>
      </c>
      <c r="C1974" s="596"/>
      <c r="D1974" s="3"/>
      <c r="E1974" s="639"/>
      <c r="F1974" s="205"/>
      <c r="G1974" s="302"/>
      <c r="H1974" s="302" t="e">
        <f t="shared" si="706"/>
        <v>#DIV/0!</v>
      </c>
      <c r="I1974" s="1626"/>
      <c r="J1974" s="1626"/>
      <c r="K1974" s="1627"/>
      <c r="L1974" s="1627"/>
      <c r="M1974" s="1627"/>
      <c r="N1974" s="1627"/>
      <c r="O1974" s="1627"/>
      <c r="P1974" s="1627"/>
      <c r="Q1974" s="473"/>
      <c r="R1974" s="1007"/>
      <c r="S1974" s="473"/>
      <c r="T1974" s="1220"/>
      <c r="U1974" s="473"/>
      <c r="V1974" s="473"/>
      <c r="W1974" s="473"/>
      <c r="X1974" s="473"/>
      <c r="Y1974" s="473"/>
      <c r="Z1974" s="1060"/>
      <c r="AA1974" s="993"/>
      <c r="AB1974" s="1173">
        <f t="shared" si="708"/>
        <v>0</v>
      </c>
      <c r="AC1974" s="1188"/>
      <c r="AE1974" s="3497"/>
    </row>
    <row r="1975" spans="1:31" x14ac:dyDescent="0.25">
      <c r="A1975" s="219">
        <v>1</v>
      </c>
      <c r="B1975" s="256" t="s">
        <v>88</v>
      </c>
      <c r="C1975" s="577"/>
      <c r="D1975" s="3"/>
      <c r="E1975" s="639"/>
      <c r="F1975" s="205"/>
      <c r="G1975" s="302"/>
      <c r="H1975" s="302" t="e">
        <f t="shared" si="706"/>
        <v>#DIV/0!</v>
      </c>
      <c r="I1975" s="1626"/>
      <c r="J1975" s="1626"/>
      <c r="K1975" s="1627"/>
      <c r="L1975" s="1627"/>
      <c r="M1975" s="1627"/>
      <c r="N1975" s="1627"/>
      <c r="O1975" s="1627"/>
      <c r="P1975" s="1627"/>
      <c r="Q1975" s="473"/>
      <c r="R1975" s="1007"/>
      <c r="S1975" s="473"/>
      <c r="T1975" s="1220"/>
      <c r="U1975" s="473"/>
      <c r="V1975" s="473"/>
      <c r="W1975" s="473"/>
      <c r="X1975" s="473"/>
      <c r="Y1975" s="473"/>
      <c r="Z1975" s="1060"/>
      <c r="AA1975" s="993"/>
      <c r="AB1975" s="1173">
        <f t="shared" si="708"/>
        <v>0</v>
      </c>
      <c r="AC1975" s="1188"/>
      <c r="AE1975" s="3497"/>
    </row>
    <row r="1976" spans="1:31" ht="30" x14ac:dyDescent="0.25">
      <c r="A1976" s="219">
        <v>1</v>
      </c>
      <c r="B1976" s="256" t="s">
        <v>71</v>
      </c>
      <c r="C1976" s="596"/>
      <c r="D1976" s="3"/>
      <c r="E1976" s="639"/>
      <c r="F1976" s="205"/>
      <c r="G1976" s="302"/>
      <c r="H1976" s="302" t="e">
        <f t="shared" si="706"/>
        <v>#DIV/0!</v>
      </c>
      <c r="I1976" s="1626"/>
      <c r="J1976" s="1626"/>
      <c r="K1976" s="1627"/>
      <c r="L1976" s="1627"/>
      <c r="M1976" s="1627"/>
      <c r="N1976" s="1627"/>
      <c r="O1976" s="1627"/>
      <c r="P1976" s="1627"/>
      <c r="Q1976" s="473"/>
      <c r="R1976" s="1007"/>
      <c r="S1976" s="473"/>
      <c r="T1976" s="1220"/>
      <c r="U1976" s="473"/>
      <c r="V1976" s="473"/>
      <c r="W1976" s="473"/>
      <c r="X1976" s="473"/>
      <c r="Y1976" s="473"/>
      <c r="Z1976" s="1060"/>
      <c r="AA1976" s="993"/>
      <c r="AB1976" s="1173">
        <f t="shared" si="708"/>
        <v>0</v>
      </c>
      <c r="AC1976" s="1188"/>
      <c r="AE1976" s="3497"/>
    </row>
    <row r="1977" spans="1:31" s="2356" customFormat="1" ht="86.25" x14ac:dyDescent="0.25">
      <c r="B1977" s="616" t="s">
        <v>515</v>
      </c>
      <c r="C1977" s="1890"/>
      <c r="D1977" s="1891"/>
      <c r="E1977" s="364"/>
      <c r="F1977" s="208"/>
      <c r="G1977" s="2348">
        <f>G1919</f>
        <v>0</v>
      </c>
      <c r="H1977" s="2348" t="e">
        <f t="shared" si="706"/>
        <v>#DIV/0!</v>
      </c>
      <c r="I1977" s="1626"/>
      <c r="J1977" s="1626"/>
      <c r="K1977" s="1627"/>
      <c r="L1977" s="1627"/>
      <c r="M1977" s="1627"/>
      <c r="N1977" s="1627"/>
      <c r="O1977" s="1627"/>
      <c r="P1977" s="1627"/>
      <c r="Q1977" s="473"/>
      <c r="R1977" s="1007">
        <f t="shared" ref="R1977:Y1977" si="709">R1919</f>
        <v>0</v>
      </c>
      <c r="S1977" s="473">
        <f t="shared" si="709"/>
        <v>0</v>
      </c>
      <c r="T1977" s="1220">
        <f t="shared" si="709"/>
        <v>0</v>
      </c>
      <c r="U1977" s="473">
        <f t="shared" si="709"/>
        <v>0</v>
      </c>
      <c r="V1977" s="473">
        <f t="shared" si="709"/>
        <v>0</v>
      </c>
      <c r="W1977" s="473">
        <f t="shared" si="709"/>
        <v>0</v>
      </c>
      <c r="X1977" s="473">
        <f t="shared" si="709"/>
        <v>0</v>
      </c>
      <c r="Y1977" s="473">
        <f t="shared" si="709"/>
        <v>0</v>
      </c>
      <c r="Z1977" s="1043"/>
      <c r="AA1977" s="993"/>
      <c r="AB1977" s="1173">
        <f t="shared" si="708"/>
        <v>0</v>
      </c>
      <c r="AC1977" s="1188"/>
      <c r="AE1977" s="3497"/>
    </row>
    <row r="1978" spans="1:31" x14ac:dyDescent="0.25">
      <c r="A1978" s="219">
        <v>1</v>
      </c>
      <c r="B1978" s="616" t="s">
        <v>260</v>
      </c>
      <c r="C1978" s="1890"/>
      <c r="D1978" s="1891"/>
      <c r="E1978" s="625"/>
      <c r="F1978" s="625"/>
      <c r="G1978" s="625">
        <f>G1935+G1903</f>
        <v>22.0425</v>
      </c>
      <c r="H1978" s="447" t="e">
        <f t="shared" si="706"/>
        <v>#DIV/0!</v>
      </c>
      <c r="I1978" s="1626"/>
      <c r="J1978" s="1626"/>
      <c r="K1978" s="1627"/>
      <c r="L1978" s="1627"/>
      <c r="M1978" s="1627"/>
      <c r="N1978" s="1627"/>
      <c r="O1978" s="1627"/>
      <c r="P1978" s="1627"/>
      <c r="Q1978" s="473"/>
      <c r="R1978" s="1007"/>
      <c r="S1978" s="473"/>
      <c r="T1978" s="1220"/>
      <c r="U1978" s="473"/>
      <c r="V1978" s="473"/>
      <c r="W1978" s="473"/>
      <c r="X1978" s="473"/>
      <c r="Y1978" s="473"/>
      <c r="Z1978" s="1086"/>
      <c r="AA1978" s="993"/>
      <c r="AB1978" s="1173">
        <f t="shared" si="708"/>
        <v>0</v>
      </c>
      <c r="AC1978" s="1188"/>
      <c r="AE1978" s="3497"/>
    </row>
    <row r="1979" spans="1:31" ht="29.25" x14ac:dyDescent="0.25">
      <c r="A1979" s="219">
        <v>1</v>
      </c>
      <c r="B1979" s="616" t="s">
        <v>273</v>
      </c>
      <c r="C1979" s="1890"/>
      <c r="D1979" s="1891"/>
      <c r="E1979" s="625"/>
      <c r="F1979" s="625"/>
      <c r="G1979" s="625">
        <f>G1923</f>
        <v>1</v>
      </c>
      <c r="H1979" s="447" t="e">
        <f t="shared" si="706"/>
        <v>#DIV/0!</v>
      </c>
      <c r="I1979" s="1626"/>
      <c r="J1979" s="1626"/>
      <c r="K1979" s="1627"/>
      <c r="L1979" s="1627"/>
      <c r="M1979" s="1627"/>
      <c r="N1979" s="1627"/>
      <c r="O1979" s="1627"/>
      <c r="P1979" s="1627"/>
      <c r="Q1979" s="473"/>
      <c r="R1979" s="1007"/>
      <c r="S1979" s="473"/>
      <c r="T1979" s="1220">
        <f t="shared" ref="T1979" si="710">T1944+T1923</f>
        <v>0</v>
      </c>
      <c r="U1979" s="473"/>
      <c r="V1979" s="473"/>
      <c r="W1979" s="473"/>
      <c r="X1979" s="473"/>
      <c r="Y1979" s="473"/>
      <c r="Z1979" s="1086"/>
      <c r="AA1979" s="993"/>
      <c r="AB1979" s="1173">
        <f t="shared" si="708"/>
        <v>0</v>
      </c>
      <c r="AC1979" s="1188"/>
      <c r="AE1979" s="3497"/>
    </row>
    <row r="1980" spans="1:31" ht="29.25" x14ac:dyDescent="0.25">
      <c r="A1980" s="219">
        <v>1</v>
      </c>
      <c r="B1980" s="616" t="s">
        <v>261</v>
      </c>
      <c r="C1980" s="1890"/>
      <c r="D1980" s="1891"/>
      <c r="E1980" s="625"/>
      <c r="F1980" s="625"/>
      <c r="G1980" s="625">
        <f>G1945+G1913</f>
        <v>4.2914893617021281</v>
      </c>
      <c r="H1980" s="447" t="e">
        <f t="shared" si="706"/>
        <v>#DIV/0!</v>
      </c>
      <c r="I1980" s="1626"/>
      <c r="J1980" s="1626"/>
      <c r="K1980" s="1627"/>
      <c r="L1980" s="1627"/>
      <c r="M1980" s="1627"/>
      <c r="N1980" s="1627"/>
      <c r="O1980" s="1627"/>
      <c r="P1980" s="1627"/>
      <c r="Q1980" s="473"/>
      <c r="R1980" s="1007"/>
      <c r="S1980" s="473"/>
      <c r="T1980" s="1220"/>
      <c r="U1980" s="473"/>
      <c r="V1980" s="473"/>
      <c r="W1980" s="473"/>
      <c r="X1980" s="473"/>
      <c r="Y1980" s="473"/>
      <c r="Z1980" s="1086"/>
      <c r="AA1980" s="993"/>
      <c r="AB1980" s="1173">
        <f t="shared" si="708"/>
        <v>0</v>
      </c>
      <c r="AC1980" s="1188"/>
      <c r="AE1980" s="3497"/>
    </row>
    <row r="1981" spans="1:31" ht="29.25" x14ac:dyDescent="0.25">
      <c r="A1981" s="219">
        <v>1</v>
      </c>
      <c r="B1981" s="616" t="s">
        <v>262</v>
      </c>
      <c r="C1981" s="1890"/>
      <c r="D1981" s="1816"/>
      <c r="E1981" s="393"/>
      <c r="F1981" s="393"/>
      <c r="G1981" s="393">
        <f t="shared" ref="G1981" si="711">G1949+G1951+G1917</f>
        <v>41</v>
      </c>
      <c r="H1981" s="1892" t="e">
        <f t="shared" si="706"/>
        <v>#DIV/0!</v>
      </c>
      <c r="I1981" s="1852"/>
      <c r="J1981" s="1852"/>
      <c r="K1981" s="1818"/>
      <c r="L1981" s="1627"/>
      <c r="M1981" s="1627"/>
      <c r="N1981" s="1627"/>
      <c r="O1981" s="1627"/>
      <c r="P1981" s="1818"/>
      <c r="Q1981" s="473"/>
      <c r="R1981" s="1008"/>
      <c r="S1981" s="473"/>
      <c r="T1981" s="1236"/>
      <c r="U1981" s="473"/>
      <c r="V1981" s="473"/>
      <c r="W1981" s="473"/>
      <c r="X1981" s="479"/>
      <c r="Y1981" s="472">
        <f>Y1951+Y1917</f>
        <v>48.019199999999998</v>
      </c>
      <c r="Z1981" s="1087"/>
      <c r="AA1981" s="468"/>
      <c r="AB1981" s="1173">
        <f t="shared" si="708"/>
        <v>0</v>
      </c>
      <c r="AC1981" s="1188"/>
      <c r="AE1981" s="3497"/>
    </row>
    <row r="1982" spans="1:31" x14ac:dyDescent="0.25">
      <c r="A1982" s="219">
        <v>1</v>
      </c>
      <c r="B1982" s="617" t="s">
        <v>134</v>
      </c>
      <c r="C1982" s="1893"/>
      <c r="D1982" s="1894"/>
      <c r="E1982" s="373"/>
      <c r="F1982" s="373"/>
      <c r="G1982" s="373">
        <f>G1978+G1979+G1981+G1946*2.6+G1913*2.6+G1948/4.2+G1977*2.6</f>
        <v>75.094880952380962</v>
      </c>
      <c r="H1982" s="1895" t="e">
        <f t="shared" si="706"/>
        <v>#DIV/0!</v>
      </c>
      <c r="I1982" s="1621"/>
      <c r="J1982" s="1896"/>
      <c r="K1982" s="1642"/>
      <c r="L1982" s="232"/>
      <c r="M1982" s="1642"/>
      <c r="N1982" s="1642"/>
      <c r="O1982" s="232"/>
      <c r="P1982" s="1897"/>
      <c r="Q1982" s="470"/>
      <c r="R1982" s="1009">
        <f t="shared" ref="R1982:X1982" si="712">SUM(R1981,R1952,R1935,R1923,R1919,R1902,R1944)</f>
        <v>0</v>
      </c>
      <c r="S1982" s="470">
        <f t="shared" si="712"/>
        <v>31.632939999999984</v>
      </c>
      <c r="T1982" s="1898">
        <f t="shared" si="712"/>
        <v>0</v>
      </c>
      <c r="U1982" s="470">
        <f t="shared" si="712"/>
        <v>0</v>
      </c>
      <c r="V1982" s="470">
        <f t="shared" si="712"/>
        <v>31.632939999999984</v>
      </c>
      <c r="W1982" s="470">
        <f t="shared" si="712"/>
        <v>0</v>
      </c>
      <c r="X1982" s="475">
        <f t="shared" si="712"/>
        <v>0</v>
      </c>
      <c r="Y1982" s="475">
        <f>SUM(Y1981,Y1952,Y1935,Y1923,Y1919,Y1902,Y1944,Y1918)</f>
        <v>79.652139999999989</v>
      </c>
      <c r="Z1982" s="1069"/>
      <c r="AA1982" s="1020"/>
      <c r="AB1982" s="1173">
        <f t="shared" si="708"/>
        <v>0</v>
      </c>
      <c r="AC1982" s="1188"/>
      <c r="AE1982" s="3497"/>
    </row>
    <row r="1983" spans="1:31" x14ac:dyDescent="0.25">
      <c r="A1983" s="219">
        <v>1</v>
      </c>
      <c r="B1983" s="1242" t="s">
        <v>28</v>
      </c>
      <c r="C1983" s="1537"/>
      <c r="D1983" s="1536"/>
      <c r="E1983" s="384"/>
      <c r="F1983" s="1332"/>
      <c r="G1983" s="1332"/>
      <c r="H1983" s="1405"/>
      <c r="I1983" s="1899"/>
      <c r="J1983" s="1600"/>
      <c r="K1983" s="1884"/>
      <c r="L1983" s="1900"/>
      <c r="M1983" s="1884"/>
      <c r="N1983" s="1900"/>
      <c r="O1983" s="1900"/>
      <c r="P1983" s="1884"/>
      <c r="Q1983" s="472"/>
      <c r="R1983" s="898"/>
      <c r="S1983" s="472">
        <f t="shared" ref="S1983:S1991" si="713">Y1983-X1983-U1983</f>
        <v>0</v>
      </c>
      <c r="T1983" s="918"/>
      <c r="U1983" s="472"/>
      <c r="V1983" s="472"/>
      <c r="W1983" s="472"/>
      <c r="X1983" s="472"/>
      <c r="Y1983" s="472"/>
      <c r="Z1983" s="1544"/>
      <c r="AA1983" s="468"/>
      <c r="AB1983" s="1173">
        <f t="shared" si="708"/>
        <v>0</v>
      </c>
      <c r="AC1983" s="1188"/>
      <c r="AE1983" s="3497"/>
    </row>
    <row r="1984" spans="1:31" x14ac:dyDescent="0.25">
      <c r="A1984" s="219">
        <v>1</v>
      </c>
      <c r="B1984" s="1450" t="s">
        <v>146</v>
      </c>
      <c r="C1984" s="1451"/>
      <c r="D1984" s="2"/>
      <c r="E1984" s="385"/>
      <c r="F1984" s="669"/>
      <c r="G1984" s="669"/>
      <c r="H1984" s="205"/>
      <c r="I1984" s="958"/>
      <c r="J1984" s="958"/>
      <c r="K1984" s="1571"/>
      <c r="L1984" s="1571"/>
      <c r="M1984" s="1571"/>
      <c r="N1984" s="1571"/>
      <c r="O1984" s="1571"/>
      <c r="P1984" s="1571"/>
      <c r="Q1984" s="472"/>
      <c r="R1984" s="898"/>
      <c r="S1984" s="472">
        <f t="shared" si="713"/>
        <v>0</v>
      </c>
      <c r="T1984" s="918"/>
      <c r="U1984" s="472"/>
      <c r="V1984" s="472"/>
      <c r="W1984" s="472"/>
      <c r="X1984" s="472"/>
      <c r="Y1984" s="472"/>
      <c r="Z1984" s="1049"/>
      <c r="AA1984" s="468"/>
      <c r="AB1984" s="1173">
        <f t="shared" si="708"/>
        <v>0</v>
      </c>
      <c r="AC1984" s="1188"/>
      <c r="AE1984" s="3497"/>
    </row>
    <row r="1985" spans="1:31" s="2356" customFormat="1" x14ac:dyDescent="0.25">
      <c r="B1985" s="1123" t="s">
        <v>26</v>
      </c>
      <c r="C1985" s="577"/>
      <c r="D1985" s="679"/>
      <c r="E1985" s="347"/>
      <c r="F1985" s="205"/>
      <c r="G1985" s="205"/>
      <c r="H1985" s="205" t="e">
        <f>G1985/F1985*100</f>
        <v>#DIV/0!</v>
      </c>
      <c r="I1985" s="958">
        <v>7</v>
      </c>
      <c r="J1985" s="243" t="e">
        <f>M1985/G1985</f>
        <v>#DIV/0!</v>
      </c>
      <c r="K1985" s="244">
        <f>ROUND(E1985*I1985,0)</f>
        <v>0</v>
      </c>
      <c r="L1985" s="244">
        <f>ROUND(K1985/12*$B$4,0)</f>
        <v>0</v>
      </c>
      <c r="M1985" s="244"/>
      <c r="N1985" s="244" t="e">
        <f>M1985/L1985*100</f>
        <v>#DIV/0!</v>
      </c>
      <c r="O1985" s="244" t="e">
        <f>K1985/D1985</f>
        <v>#DIV/0!</v>
      </c>
      <c r="P1985" s="244" t="e">
        <f>M1985/$B$4*12/O1985</f>
        <v>#DIV/0!</v>
      </c>
      <c r="Q1985" s="472"/>
      <c r="R1985" s="898"/>
      <c r="S1985" s="472"/>
      <c r="T1985" s="918"/>
      <c r="U1985" s="472"/>
      <c r="V1985" s="472"/>
      <c r="W1985" s="472"/>
      <c r="X1985" s="472"/>
      <c r="Y1985" s="472"/>
      <c r="Z1985" s="1049"/>
      <c r="AA1985" s="468"/>
      <c r="AB1985" s="1173"/>
      <c r="AC1985" s="1188"/>
      <c r="AE1985" s="3497"/>
    </row>
    <row r="1986" spans="1:31" x14ac:dyDescent="0.25">
      <c r="A1986" s="219">
        <v>1</v>
      </c>
      <c r="B1986" s="1123" t="s">
        <v>9</v>
      </c>
      <c r="C1986" s="577"/>
      <c r="D1986" s="679"/>
      <c r="E1986" s="347"/>
      <c r="F1986" s="205"/>
      <c r="G1986" s="205"/>
      <c r="H1986" s="205" t="e">
        <f>G1986/F1986*100</f>
        <v>#DIV/0!</v>
      </c>
      <c r="I1986" s="958">
        <v>7</v>
      </c>
      <c r="J1986" s="243" t="e">
        <f>M1986/G1986</f>
        <v>#DIV/0!</v>
      </c>
      <c r="K1986" s="244">
        <f>ROUND(E1986*I1986,0)</f>
        <v>0</v>
      </c>
      <c r="L1986" s="244">
        <f>ROUND(K1986/12*$B$4,0)</f>
        <v>0</v>
      </c>
      <c r="M1986" s="244"/>
      <c r="N1986" s="244" t="e">
        <f>M1986/L1986*100</f>
        <v>#DIV/0!</v>
      </c>
      <c r="O1986" s="244" t="e">
        <f>K1986/D1986</f>
        <v>#DIV/0!</v>
      </c>
      <c r="P1986" s="244" t="e">
        <f>M1986/$B$4*12/O1986</f>
        <v>#DIV/0!</v>
      </c>
      <c r="Q1986" s="472"/>
      <c r="R1986" s="898"/>
      <c r="S1986" s="472">
        <f t="shared" si="713"/>
        <v>0</v>
      </c>
      <c r="T1986" s="918"/>
      <c r="U1986" s="472"/>
      <c r="V1986" s="472"/>
      <c r="W1986" s="472"/>
      <c r="X1986" s="472"/>
      <c r="Y1986" s="472"/>
      <c r="Z1986" s="1076"/>
      <c r="AA1986" s="468"/>
      <c r="AB1986" s="1173">
        <f t="shared" ref="AB1986:AB2013" si="714">S1986-R1986-V1986</f>
        <v>0</v>
      </c>
      <c r="AC1986" s="1188"/>
      <c r="AE1986" s="3497"/>
    </row>
    <row r="1987" spans="1:31" x14ac:dyDescent="0.25">
      <c r="A1987" s="219">
        <v>1</v>
      </c>
      <c r="B1987" s="1123" t="s">
        <v>115</v>
      </c>
      <c r="C1987" s="577"/>
      <c r="D1987" s="679"/>
      <c r="E1987" s="347"/>
      <c r="F1987" s="205"/>
      <c r="G1987" s="205"/>
      <c r="H1987" s="205" t="e">
        <f>G1987/F1987*100</f>
        <v>#DIV/0!</v>
      </c>
      <c r="I1987" s="958">
        <v>10</v>
      </c>
      <c r="J1987" s="243" t="e">
        <f>M1987/G1987</f>
        <v>#DIV/0!</v>
      </c>
      <c r="K1987" s="244">
        <f>ROUND(E1987*I1987,0)</f>
        <v>0</v>
      </c>
      <c r="L1987" s="244">
        <f>ROUND(K1987/12*$B$4,0)</f>
        <v>0</v>
      </c>
      <c r="M1987" s="244"/>
      <c r="N1987" s="244" t="e">
        <f>M1987/L1987*100</f>
        <v>#DIV/0!</v>
      </c>
      <c r="O1987" s="244" t="e">
        <f>K1987/D1987</f>
        <v>#DIV/0!</v>
      </c>
      <c r="P1987" s="244" t="e">
        <f>M1987/$B$4*12/O1987</f>
        <v>#DIV/0!</v>
      </c>
      <c r="Q1987" s="472"/>
      <c r="R1987" s="898"/>
      <c r="S1987" s="472">
        <f t="shared" si="713"/>
        <v>0</v>
      </c>
      <c r="T1987" s="918"/>
      <c r="U1987" s="472"/>
      <c r="V1987" s="472"/>
      <c r="W1987" s="472"/>
      <c r="X1987" s="472"/>
      <c r="Y1987" s="472"/>
      <c r="Z1987" s="1076"/>
      <c r="AA1987" s="468"/>
      <c r="AB1987" s="1173">
        <f t="shared" si="714"/>
        <v>0</v>
      </c>
      <c r="AC1987" s="1188"/>
      <c r="AE1987" s="3497"/>
    </row>
    <row r="1988" spans="1:31" x14ac:dyDescent="0.25">
      <c r="A1988" s="219">
        <v>1</v>
      </c>
      <c r="B1988" s="227" t="s">
        <v>75</v>
      </c>
      <c r="C1988" s="1259"/>
      <c r="D1988" s="2355"/>
      <c r="E1988" s="349"/>
      <c r="F1988" s="203"/>
      <c r="G1988" s="203">
        <f t="shared" ref="G1988" si="715">SUM(G1985:G1987)</f>
        <v>0</v>
      </c>
      <c r="H1988" s="203" t="e">
        <f>G1988/F1988*100</f>
        <v>#DIV/0!</v>
      </c>
      <c r="I1988" s="322" t="e">
        <f>K1988/E1988</f>
        <v>#DIV/0!</v>
      </c>
      <c r="J1988" s="322" t="e">
        <f>M1988/G1988</f>
        <v>#DIV/0!</v>
      </c>
      <c r="K1988" s="1749">
        <f>SUM(K1985:K1987)</f>
        <v>0</v>
      </c>
      <c r="L1988" s="1749">
        <f t="shared" ref="L1988:M1988" si="716">SUM(L1985:L1987)</f>
        <v>0</v>
      </c>
      <c r="M1988" s="1749">
        <f t="shared" si="716"/>
        <v>0</v>
      </c>
      <c r="N1988" s="244" t="e">
        <f>M1988/L1988*100</f>
        <v>#DIV/0!</v>
      </c>
      <c r="O1988" s="1360" t="e">
        <f>SUM(O1985:O1987)</f>
        <v>#DIV/0!</v>
      </c>
      <c r="P1988" s="244" t="e">
        <f>M1988/$B$4*12/O1988</f>
        <v>#DIV/0!</v>
      </c>
      <c r="Q1988" s="472"/>
      <c r="R1988" s="898"/>
      <c r="S1988" s="472">
        <f t="shared" si="713"/>
        <v>0</v>
      </c>
      <c r="T1988" s="918"/>
      <c r="U1988" s="472"/>
      <c r="V1988" s="472"/>
      <c r="W1988" s="472"/>
      <c r="X1988" s="472"/>
      <c r="Y1988" s="472"/>
      <c r="Z1988" s="1055"/>
      <c r="AA1988" s="468"/>
      <c r="AB1988" s="1173">
        <f t="shared" si="714"/>
        <v>0</v>
      </c>
      <c r="AC1988" s="1188"/>
      <c r="AE1988" s="3497"/>
    </row>
    <row r="1989" spans="1:31" x14ac:dyDescent="0.25">
      <c r="A1989" s="219">
        <v>1</v>
      </c>
      <c r="B1989" s="2" t="s">
        <v>123</v>
      </c>
      <c r="C1989" s="589"/>
      <c r="D1989" s="2355"/>
      <c r="E1989" s="349"/>
      <c r="F1989" s="203"/>
      <c r="G1989" s="203"/>
      <c r="H1989" s="203"/>
      <c r="I1989" s="322"/>
      <c r="J1989" s="322"/>
      <c r="K1989" s="1749"/>
      <c r="L1989" s="1749"/>
      <c r="M1989" s="1749"/>
      <c r="N1989" s="244"/>
      <c r="O1989" s="1360"/>
      <c r="P1989" s="244"/>
      <c r="Q1989" s="472"/>
      <c r="R1989" s="898"/>
      <c r="S1989" s="472">
        <f t="shared" si="713"/>
        <v>0</v>
      </c>
      <c r="T1989" s="918"/>
      <c r="U1989" s="472"/>
      <c r="V1989" s="472"/>
      <c r="W1989" s="472"/>
      <c r="X1989" s="472"/>
      <c r="Y1989" s="472"/>
      <c r="Z1989" s="1055"/>
      <c r="AA1989" s="468"/>
      <c r="AB1989" s="1173">
        <f t="shared" si="714"/>
        <v>0</v>
      </c>
      <c r="AC1989" s="1188"/>
      <c r="AE1989" s="3497"/>
    </row>
    <row r="1990" spans="1:31" x14ac:dyDescent="0.25">
      <c r="A1990" s="219">
        <v>1</v>
      </c>
      <c r="B1990" s="2354" t="s">
        <v>23</v>
      </c>
      <c r="C1990" s="573"/>
      <c r="D1990" s="1901"/>
      <c r="E1990" s="351"/>
      <c r="F1990" s="205"/>
      <c r="G1990" s="205"/>
      <c r="H1990" s="205" t="e">
        <f t="shared" ref="H1990:H1999" si="717">G1990/F1990*100</f>
        <v>#DIV/0!</v>
      </c>
      <c r="I1990" s="958">
        <v>3</v>
      </c>
      <c r="J1990" s="243" t="e">
        <f t="shared" ref="J1990:J1995" si="718">M1990/G1990</f>
        <v>#DIV/0!</v>
      </c>
      <c r="K1990" s="244">
        <f>ROUND(E1990*I1990,0)</f>
        <v>0</v>
      </c>
      <c r="L1990" s="244">
        <f>ROUND(K1990/12*$B$4,0)</f>
        <v>0</v>
      </c>
      <c r="M1990" s="244"/>
      <c r="N1990" s="244" t="e">
        <f t="shared" ref="N1990:N1995" si="719">M1990/L1990*100</f>
        <v>#DIV/0!</v>
      </c>
      <c r="O1990" s="244" t="e">
        <f>ROUND(K1990/D1990,0)</f>
        <v>#DIV/0!</v>
      </c>
      <c r="P1990" s="244" t="e">
        <f t="shared" ref="P1990:P1995" si="720">M1990/$B$4*12/O1990</f>
        <v>#DIV/0!</v>
      </c>
      <c r="Q1990" s="472"/>
      <c r="R1990" s="898"/>
      <c r="S1990" s="472">
        <f t="shared" si="713"/>
        <v>0</v>
      </c>
      <c r="T1990" s="918"/>
      <c r="U1990" s="472"/>
      <c r="V1990" s="472"/>
      <c r="W1990" s="472"/>
      <c r="X1990" s="472"/>
      <c r="Y1990" s="472"/>
      <c r="Z1990" s="1076"/>
      <c r="AA1990" s="468"/>
      <c r="AB1990" s="1173">
        <f t="shared" si="714"/>
        <v>0</v>
      </c>
      <c r="AC1990" s="1188"/>
      <c r="AE1990" s="3497"/>
    </row>
    <row r="1991" spans="1:31" s="229" customFormat="1" x14ac:dyDescent="0.25">
      <c r="A1991" s="219">
        <v>1</v>
      </c>
      <c r="B1991" s="223" t="s">
        <v>9</v>
      </c>
      <c r="C1991" s="1902"/>
      <c r="D1991" s="1901"/>
      <c r="E1991" s="352"/>
      <c r="F1991" s="205"/>
      <c r="G1991" s="211">
        <v>2</v>
      </c>
      <c r="H1991" s="205" t="e">
        <f t="shared" si="717"/>
        <v>#DIV/0!</v>
      </c>
      <c r="I1991" s="1607">
        <v>8</v>
      </c>
      <c r="J1991" s="243">
        <f t="shared" si="718"/>
        <v>8</v>
      </c>
      <c r="K1991" s="244">
        <f>ROUND(E1991*I1991,0)</f>
        <v>0</v>
      </c>
      <c r="L1991" s="244">
        <f>ROUND(K1991/12*$B$4,0)</f>
        <v>0</v>
      </c>
      <c r="M1991" s="408">
        <v>16</v>
      </c>
      <c r="N1991" s="244" t="e">
        <f t="shared" si="719"/>
        <v>#DIV/0!</v>
      </c>
      <c r="O1991" s="244" t="e">
        <f>ROUND(K1991/D1991,0)</f>
        <v>#DIV/0!</v>
      </c>
      <c r="P1991" s="244" t="e">
        <f t="shared" si="720"/>
        <v>#DIV/0!</v>
      </c>
      <c r="Q1991" s="472"/>
      <c r="R1991" s="898"/>
      <c r="S1991" s="472">
        <f t="shared" si="713"/>
        <v>0</v>
      </c>
      <c r="T1991" s="918"/>
      <c r="U1991" s="472"/>
      <c r="V1991" s="472"/>
      <c r="W1991" s="472"/>
      <c r="X1991" s="472"/>
      <c r="Y1991" s="472"/>
      <c r="Z1991" s="1194"/>
      <c r="AA1991" s="468"/>
      <c r="AB1991" s="1173">
        <f t="shared" si="714"/>
        <v>0</v>
      </c>
      <c r="AC1991" s="1188"/>
      <c r="AE1991" s="3497"/>
    </row>
    <row r="1992" spans="1:31" s="229" customFormat="1" x14ac:dyDescent="0.25">
      <c r="A1992" s="219">
        <v>1</v>
      </c>
      <c r="B1992" s="223" t="s">
        <v>44</v>
      </c>
      <c r="C1992" s="1902"/>
      <c r="D1992" s="407"/>
      <c r="E1992" s="352"/>
      <c r="F1992" s="211"/>
      <c r="G1992" s="211"/>
      <c r="H1992" s="211" t="e">
        <f t="shared" si="717"/>
        <v>#DIV/0!</v>
      </c>
      <c r="I1992" s="1607">
        <v>8</v>
      </c>
      <c r="J1992" s="1198" t="e">
        <f t="shared" si="718"/>
        <v>#DIV/0!</v>
      </c>
      <c r="K1992" s="408">
        <f>ROUND(E1992*I1992,0)</f>
        <v>0</v>
      </c>
      <c r="L1992" s="408">
        <f>ROUND(K1992/12*$B$4,0)</f>
        <v>0</v>
      </c>
      <c r="M1992" s="408"/>
      <c r="N1992" s="408" t="e">
        <f t="shared" si="719"/>
        <v>#DIV/0!</v>
      </c>
      <c r="O1992" s="408" t="e">
        <f>ROUND(K1992/D1992,0)</f>
        <v>#DIV/0!</v>
      </c>
      <c r="P1992" s="408" t="e">
        <f t="shared" si="720"/>
        <v>#DIV/0!</v>
      </c>
      <c r="Q1992" s="473"/>
      <c r="R1992" s="1007"/>
      <c r="S1992" s="473"/>
      <c r="T1992" s="1220"/>
      <c r="U1992" s="473"/>
      <c r="V1992" s="473"/>
      <c r="W1992" s="473"/>
      <c r="X1992" s="473"/>
      <c r="Y1992" s="473"/>
      <c r="Z1992" s="1194"/>
      <c r="AA1992" s="993"/>
      <c r="AB1992" s="1173">
        <f t="shared" si="714"/>
        <v>0</v>
      </c>
      <c r="AC1992" s="1188"/>
      <c r="AE1992" s="3497"/>
    </row>
    <row r="1993" spans="1:31" s="229" customFormat="1" x14ac:dyDescent="0.25">
      <c r="A1993" s="219">
        <v>1</v>
      </c>
      <c r="B1993" s="1189" t="s">
        <v>52</v>
      </c>
      <c r="C1993" s="597"/>
      <c r="D1993" s="407"/>
      <c r="E1993" s="352"/>
      <c r="F1993" s="211"/>
      <c r="G1993" s="211">
        <v>1</v>
      </c>
      <c r="H1993" s="211" t="e">
        <f t="shared" si="717"/>
        <v>#DIV/0!</v>
      </c>
      <c r="I1993" s="1607">
        <v>3</v>
      </c>
      <c r="J1993" s="1198">
        <f t="shared" si="718"/>
        <v>3</v>
      </c>
      <c r="K1993" s="408">
        <f>ROUND(E1993*I1993,0)</f>
        <v>0</v>
      </c>
      <c r="L1993" s="408">
        <f>ROUND(K1993/12*$B$4,0)</f>
        <v>0</v>
      </c>
      <c r="M1993" s="408">
        <v>3</v>
      </c>
      <c r="N1993" s="408" t="e">
        <f t="shared" si="719"/>
        <v>#DIV/0!</v>
      </c>
      <c r="O1993" s="408" t="e">
        <f>ROUND(K1993/D1993,0)</f>
        <v>#DIV/0!</v>
      </c>
      <c r="P1993" s="408" t="e">
        <f t="shared" si="720"/>
        <v>#DIV/0!</v>
      </c>
      <c r="Q1993" s="473"/>
      <c r="R1993" s="1007"/>
      <c r="S1993" s="473"/>
      <c r="T1993" s="1220"/>
      <c r="U1993" s="473"/>
      <c r="V1993" s="473"/>
      <c r="W1993" s="473"/>
      <c r="X1993" s="473"/>
      <c r="Y1993" s="473"/>
      <c r="Z1993" s="1194"/>
      <c r="AA1993" s="993"/>
      <c r="AB1993" s="1173">
        <f t="shared" si="714"/>
        <v>0</v>
      </c>
      <c r="AC1993" s="1188"/>
      <c r="AE1993" s="3497"/>
    </row>
    <row r="1994" spans="1:31" x14ac:dyDescent="0.25">
      <c r="A1994" s="219">
        <v>1</v>
      </c>
      <c r="B1994" s="2090" t="s">
        <v>176</v>
      </c>
      <c r="C1994" s="1372"/>
      <c r="D1994" s="1903"/>
      <c r="E1994" s="353"/>
      <c r="F1994" s="1879"/>
      <c r="G1994" s="1879">
        <f>SUM(G1990:G1993)</f>
        <v>3</v>
      </c>
      <c r="H1994" s="249" t="e">
        <f t="shared" si="717"/>
        <v>#DIV/0!</v>
      </c>
      <c r="I1994" s="1232" t="e">
        <f>K1994/E1994</f>
        <v>#DIV/0!</v>
      </c>
      <c r="J1994" s="1232">
        <f t="shared" si="718"/>
        <v>6.333333333333333</v>
      </c>
      <c r="K1994" s="1296">
        <f>SUM(K1990:K1993)</f>
        <v>0</v>
      </c>
      <c r="L1994" s="1296">
        <f>SUM(L1990:L1993)</f>
        <v>0</v>
      </c>
      <c r="M1994" s="1296">
        <f>SUM(M1990:M1993)</f>
        <v>19</v>
      </c>
      <c r="N1994" s="1296" t="e">
        <f t="shared" si="719"/>
        <v>#DIV/0!</v>
      </c>
      <c r="O1994" s="1316" t="e">
        <f>SUM(O1990:O1993)</f>
        <v>#DIV/0!</v>
      </c>
      <c r="P1994" s="408" t="e">
        <f t="shared" si="720"/>
        <v>#DIV/0!</v>
      </c>
      <c r="Q1994" s="473"/>
      <c r="R1994" s="1007"/>
      <c r="S1994" s="473">
        <f>Y1994-X1994-U1994</f>
        <v>0</v>
      </c>
      <c r="T1994" s="1220"/>
      <c r="U1994" s="473"/>
      <c r="V1994" s="473"/>
      <c r="W1994" s="473"/>
      <c r="X1994" s="473"/>
      <c r="Y1994" s="473"/>
      <c r="Z1994" s="1880"/>
      <c r="AA1994" s="993"/>
      <c r="AB1994" s="1173">
        <f t="shared" si="714"/>
        <v>0</v>
      </c>
      <c r="AC1994" s="1188"/>
      <c r="AE1994" s="3497"/>
    </row>
    <row r="1995" spans="1:31" ht="29.25" x14ac:dyDescent="0.25">
      <c r="A1995" s="219">
        <v>1</v>
      </c>
      <c r="B1995" s="1377" t="s">
        <v>201</v>
      </c>
      <c r="C1995" s="1377"/>
      <c r="D1995" s="1904"/>
      <c r="E1995" s="17"/>
      <c r="F1995" s="10"/>
      <c r="G1995" s="10">
        <f>SUM(G1994,G1988)</f>
        <v>3</v>
      </c>
      <c r="H1995" s="10" t="e">
        <f t="shared" si="717"/>
        <v>#DIV/0!</v>
      </c>
      <c r="I1995" s="8" t="e">
        <f>K1995/E1995</f>
        <v>#DIV/0!</v>
      </c>
      <c r="J1995" s="1745">
        <f t="shared" si="718"/>
        <v>6.333333333333333</v>
      </c>
      <c r="K1995" s="10">
        <f>SUM(K1994,K1988)</f>
        <v>0</v>
      </c>
      <c r="L1995" s="10">
        <f>SUM(L1994,L1988)</f>
        <v>0</v>
      </c>
      <c r="M1995" s="10">
        <f>M1988+M1994</f>
        <v>19</v>
      </c>
      <c r="N1995" s="1292" t="e">
        <f t="shared" si="719"/>
        <v>#DIV/0!</v>
      </c>
      <c r="O1995" s="1292" t="e">
        <f>SUM(O1994,O1988)</f>
        <v>#DIV/0!</v>
      </c>
      <c r="P1995" s="1292" t="e">
        <f t="shared" si="720"/>
        <v>#DIV/0!</v>
      </c>
      <c r="Q1995" s="470"/>
      <c r="R1995" s="2340">
        <f t="shared" ref="R1995" si="721">Q1995/12*$B$4</f>
        <v>0</v>
      </c>
      <c r="S1995" s="470">
        <f>Y1995-X1995-U1995</f>
        <v>65.839619999999996</v>
      </c>
      <c r="T1995" s="922"/>
      <c r="U1995" s="470"/>
      <c r="V1995" s="470">
        <f>S1995-R1995</f>
        <v>65.839619999999996</v>
      </c>
      <c r="W1995" s="470"/>
      <c r="X1995" s="470"/>
      <c r="Y1995" s="470">
        <v>65.839619999999996</v>
      </c>
      <c r="Z1995" s="1042"/>
      <c r="AA1995" s="998"/>
      <c r="AB1995" s="1173">
        <f t="shared" si="714"/>
        <v>0</v>
      </c>
      <c r="AC1995" s="1188"/>
      <c r="AE1995" s="3497"/>
    </row>
    <row r="1996" spans="1:31" ht="30" x14ac:dyDescent="0.25">
      <c r="A1996" s="219">
        <v>1</v>
      </c>
      <c r="B1996" s="1905" t="s">
        <v>189</v>
      </c>
      <c r="C1996" s="1905"/>
      <c r="D1996" s="1906"/>
      <c r="E1996" s="555"/>
      <c r="F1996" s="1417"/>
      <c r="G1996" s="1417"/>
      <c r="H1996" s="1417" t="e">
        <f t="shared" si="717"/>
        <v>#DIV/0!</v>
      </c>
      <c r="I1996" s="1301"/>
      <c r="J1996" s="1621"/>
      <c r="K1996" s="1446"/>
      <c r="L1996" s="1582"/>
      <c r="M1996" s="1446"/>
      <c r="N1996" s="1382"/>
      <c r="O1996" s="1190"/>
      <c r="P1996" s="1190"/>
      <c r="Q1996" s="474"/>
      <c r="R1996" s="1017"/>
      <c r="S1996" s="480"/>
      <c r="T1996" s="1384"/>
      <c r="U1996" s="480"/>
      <c r="V1996" s="480"/>
      <c r="W1996" s="480"/>
      <c r="X1996" s="480"/>
      <c r="Y1996" s="474"/>
      <c r="Z1996" s="1418"/>
      <c r="AA1996" s="994"/>
      <c r="AB1996" s="1173">
        <f t="shared" si="714"/>
        <v>0</v>
      </c>
      <c r="AC1996" s="1188"/>
      <c r="AE1996" s="3497"/>
    </row>
    <row r="1997" spans="1:31" ht="30" x14ac:dyDescent="0.25">
      <c r="A1997" s="219">
        <v>1</v>
      </c>
      <c r="B1997" s="1907" t="s">
        <v>188</v>
      </c>
      <c r="C1997" s="1907"/>
      <c r="D1997" s="1334"/>
      <c r="E1997" s="357"/>
      <c r="F1997" s="206"/>
      <c r="G1997" s="206"/>
      <c r="H1997" s="206" t="e">
        <f t="shared" si="717"/>
        <v>#DIV/0!</v>
      </c>
      <c r="I1997" s="322"/>
      <c r="J1997" s="1604"/>
      <c r="K1997" s="410"/>
      <c r="L1997" s="410"/>
      <c r="M1997" s="410"/>
      <c r="N1997" s="244"/>
      <c r="O1997" s="244"/>
      <c r="P1997" s="408"/>
      <c r="Q1997" s="473"/>
      <c r="R1997" s="1007"/>
      <c r="S1997" s="474"/>
      <c r="T1997" s="918"/>
      <c r="U1997" s="474"/>
      <c r="V1997" s="474"/>
      <c r="W1997" s="472"/>
      <c r="X1997" s="472"/>
      <c r="Y1997" s="472"/>
      <c r="Z1997" s="1045"/>
      <c r="AA1997" s="468"/>
      <c r="AB1997" s="1173">
        <f t="shared" si="714"/>
        <v>0</v>
      </c>
      <c r="AC1997" s="1188"/>
      <c r="AE1997" s="3497"/>
    </row>
    <row r="1998" spans="1:31" x14ac:dyDescent="0.25">
      <c r="A1998" s="219">
        <v>1</v>
      </c>
      <c r="B1998" s="1907" t="s">
        <v>211</v>
      </c>
      <c r="C1998" s="1246"/>
      <c r="D1998" s="1908"/>
      <c r="E1998" s="354"/>
      <c r="F1998" s="206"/>
      <c r="G1998" s="1417"/>
      <c r="H1998" s="206" t="e">
        <f t="shared" si="717"/>
        <v>#DIV/0!</v>
      </c>
      <c r="I1998" s="243"/>
      <c r="J1998" s="448"/>
      <c r="K1998" s="1190"/>
      <c r="L1998" s="244"/>
      <c r="M1998" s="244"/>
      <c r="N1998" s="1190"/>
      <c r="O1998" s="244"/>
      <c r="P1998" s="244"/>
      <c r="Q1998" s="472"/>
      <c r="R1998" s="898"/>
      <c r="S1998" s="472"/>
      <c r="T1998" s="918"/>
      <c r="U1998" s="472"/>
      <c r="V1998" s="472"/>
      <c r="W1998" s="474"/>
      <c r="X1998" s="474"/>
      <c r="Y1998" s="474"/>
      <c r="Z1998" s="1418"/>
      <c r="AA1998" s="994"/>
      <c r="AB1998" s="1173">
        <f t="shared" si="714"/>
        <v>0</v>
      </c>
      <c r="AC1998" s="1188"/>
      <c r="AE1998" s="3497"/>
    </row>
    <row r="1999" spans="1:31" ht="15.75" thickBot="1" x14ac:dyDescent="0.3">
      <c r="A1999" s="219">
        <v>1</v>
      </c>
      <c r="B1999" s="1909" t="s">
        <v>209</v>
      </c>
      <c r="C1999" s="1910"/>
      <c r="D1999" s="1911"/>
      <c r="E1999" s="557"/>
      <c r="F1999" s="1446"/>
      <c r="G1999" s="1912">
        <f>SUM(G1996:G1998)</f>
        <v>0</v>
      </c>
      <c r="H1999" s="1446" t="e">
        <f t="shared" si="717"/>
        <v>#DIV/0!</v>
      </c>
      <c r="I1999" s="448"/>
      <c r="J1999" s="1913"/>
      <c r="K1999" s="1914"/>
      <c r="L1999" s="1190"/>
      <c r="M1999" s="1190"/>
      <c r="N1999" s="1914"/>
      <c r="O1999" s="1190"/>
      <c r="P1999" s="1915"/>
      <c r="Q1999" s="472"/>
      <c r="R1999" s="1008">
        <f t="shared" ref="R1999" si="722">Q1999/12*$B$4</f>
        <v>0</v>
      </c>
      <c r="S1999" s="472">
        <f>Y1999-X1999-U1999</f>
        <v>0</v>
      </c>
      <c r="T1999" s="918"/>
      <c r="U1999" s="472"/>
      <c r="V1999" s="472">
        <f>S1999-R1999</f>
        <v>0</v>
      </c>
      <c r="W1999" s="473"/>
      <c r="X1999" s="556"/>
      <c r="Y1999" s="556"/>
      <c r="Z1999" s="1916"/>
      <c r="AA1999" s="1065"/>
      <c r="AB1999" s="1173">
        <f t="shared" si="714"/>
        <v>0</v>
      </c>
      <c r="AC1999" s="1188"/>
      <c r="AE1999" s="3497"/>
    </row>
    <row r="2000" spans="1:31" ht="15.75" thickBot="1" x14ac:dyDescent="0.3">
      <c r="A2000" s="219">
        <v>1</v>
      </c>
      <c r="B2000" s="246" t="s">
        <v>277</v>
      </c>
      <c r="C2000" s="246"/>
      <c r="D2000" s="246"/>
      <c r="E2000" s="386"/>
      <c r="F2000" s="1326"/>
      <c r="G2000" s="1326"/>
      <c r="H2000" s="1326"/>
      <c r="I2000" s="1599"/>
      <c r="J2000" s="1599"/>
      <c r="K2000" s="1326"/>
      <c r="L2000" s="1326"/>
      <c r="M2000" s="1326">
        <f>M1900+M1995</f>
        <v>376</v>
      </c>
      <c r="N2000" s="1326"/>
      <c r="O2000" s="1326"/>
      <c r="P2000" s="1326"/>
      <c r="Q2000" s="478"/>
      <c r="R2000" s="899">
        <f t="shared" ref="R2000:Y2000" si="723">R1999+R1995+R1982+R1900</f>
        <v>0</v>
      </c>
      <c r="S2000" s="478">
        <f t="shared" si="723"/>
        <v>5059.7637199999999</v>
      </c>
      <c r="T2000" s="923">
        <f t="shared" si="723"/>
        <v>0</v>
      </c>
      <c r="U2000" s="247">
        <f t="shared" si="723"/>
        <v>0</v>
      </c>
      <c r="V2000" s="478">
        <f t="shared" si="723"/>
        <v>5059.7637199999999</v>
      </c>
      <c r="W2000" s="478">
        <f t="shared" si="723"/>
        <v>0</v>
      </c>
      <c r="X2000" s="478">
        <f t="shared" si="723"/>
        <v>0</v>
      </c>
      <c r="Y2000" s="247">
        <f t="shared" si="723"/>
        <v>5107.7829199999996</v>
      </c>
      <c r="Z2000" s="1285"/>
      <c r="AA2000" s="1005">
        <f>AA1999+AA1995+AA1982+AA1900</f>
        <v>0</v>
      </c>
      <c r="AB2000" s="1173">
        <f t="shared" si="714"/>
        <v>0</v>
      </c>
      <c r="AC2000" s="1188"/>
      <c r="AE2000" s="3497"/>
    </row>
    <row r="2001" spans="1:31" x14ac:dyDescent="0.25">
      <c r="A2001" s="219">
        <v>1</v>
      </c>
      <c r="B2001" s="1917"/>
      <c r="C2001" s="1918"/>
      <c r="D2001" s="1917"/>
      <c r="E2001" s="387"/>
      <c r="F2001" s="1576"/>
      <c r="G2001" s="1576"/>
      <c r="H2001" s="1576"/>
      <c r="I2001" s="1577"/>
      <c r="J2001" s="1577"/>
      <c r="K2001" s="1919"/>
      <c r="L2001" s="1919"/>
      <c r="M2001" s="1919"/>
      <c r="N2001" s="1919"/>
      <c r="O2001" s="1919"/>
      <c r="P2001" s="1919"/>
      <c r="Q2001" s="471"/>
      <c r="R2001" s="897"/>
      <c r="S2001" s="471">
        <f>Y2001-X2001-U2001</f>
        <v>0</v>
      </c>
      <c r="T2001" s="921"/>
      <c r="U2001" s="471"/>
      <c r="V2001" s="471"/>
      <c r="W2001" s="471"/>
      <c r="X2001" s="471"/>
      <c r="Y2001" s="471"/>
      <c r="Z2001" s="1578"/>
      <c r="AA2001" s="511"/>
      <c r="AB2001" s="1173">
        <f t="shared" si="714"/>
        <v>0</v>
      </c>
      <c r="AC2001" s="1188"/>
      <c r="AE2001" s="3497"/>
    </row>
    <row r="2002" spans="1:31" ht="57.75" x14ac:dyDescent="0.25">
      <c r="A2002" s="219">
        <v>1</v>
      </c>
      <c r="B2002" s="1920" t="s">
        <v>382</v>
      </c>
      <c r="C2002" s="1920"/>
      <c r="D2002" s="851"/>
      <c r="E2002" s="351"/>
      <c r="F2002" s="309"/>
      <c r="G2002" s="309"/>
      <c r="H2002" s="309"/>
      <c r="I2002" s="958"/>
      <c r="J2002" s="958"/>
      <c r="K2002" s="1571"/>
      <c r="L2002" s="1571"/>
      <c r="M2002" s="1571"/>
      <c r="N2002" s="1571"/>
      <c r="O2002" s="1571"/>
      <c r="P2002" s="1571"/>
      <c r="Q2002" s="472"/>
      <c r="R2002" s="898"/>
      <c r="S2002" s="472">
        <f>Y2002-X2002-U2002</f>
        <v>0</v>
      </c>
      <c r="T2002" s="918"/>
      <c r="U2002" s="472"/>
      <c r="V2002" s="472"/>
      <c r="W2002" s="472"/>
      <c r="X2002" s="472"/>
      <c r="Y2002" s="472"/>
      <c r="Z2002" s="1080"/>
      <c r="AA2002" s="468"/>
      <c r="AB2002" s="1173">
        <f t="shared" si="714"/>
        <v>0</v>
      </c>
      <c r="AC2002" s="1188"/>
      <c r="AE2002" s="3497"/>
    </row>
    <row r="2003" spans="1:31" x14ac:dyDescent="0.25">
      <c r="A2003" s="219">
        <v>1</v>
      </c>
      <c r="B2003" s="612" t="s">
        <v>194</v>
      </c>
      <c r="C2003" s="1921"/>
      <c r="D2003" s="1605"/>
      <c r="E2003" s="351"/>
      <c r="F2003" s="309"/>
      <c r="G2003" s="309"/>
      <c r="H2003" s="309"/>
      <c r="I2003" s="958"/>
      <c r="J2003" s="958"/>
      <c r="K2003" s="1571"/>
      <c r="L2003" s="1571"/>
      <c r="M2003" s="1571"/>
      <c r="N2003" s="1571"/>
      <c r="O2003" s="1571"/>
      <c r="P2003" s="1571"/>
      <c r="Q2003" s="472"/>
      <c r="R2003" s="1008">
        <f t="shared" ref="R2003" si="724">Q2003/12*$B$4</f>
        <v>0</v>
      </c>
      <c r="S2003" s="472">
        <f>Y2003-X2003-U2003</f>
        <v>0</v>
      </c>
      <c r="T2003" s="918"/>
      <c r="U2003" s="472"/>
      <c r="V2003" s="472">
        <f>S2003-R2003</f>
        <v>0</v>
      </c>
      <c r="W2003" s="472"/>
      <c r="X2003" s="472"/>
      <c r="Y2003" s="472"/>
      <c r="Z2003" s="1080"/>
      <c r="AA2003" s="468"/>
      <c r="AB2003" s="1173">
        <f t="shared" si="714"/>
        <v>0</v>
      </c>
      <c r="AC2003" s="1188"/>
      <c r="AE2003" s="3497"/>
    </row>
    <row r="2004" spans="1:31" ht="29.25" x14ac:dyDescent="0.25">
      <c r="A2004" s="219">
        <v>1</v>
      </c>
      <c r="B2004" s="2351" t="s">
        <v>270</v>
      </c>
      <c r="C2004" s="576"/>
      <c r="D2004" s="4"/>
      <c r="E2004" s="635"/>
      <c r="F2004" s="635"/>
      <c r="G2004" s="635">
        <f t="shared" ref="G2004" si="725">G2006+G2008+G2009</f>
        <v>0</v>
      </c>
      <c r="H2004" s="302" t="e">
        <f>G2004/F2004*100</f>
        <v>#DIV/0!</v>
      </c>
      <c r="I2004" s="1604"/>
      <c r="J2004" s="1604"/>
      <c r="K2004" s="203"/>
      <c r="L2004" s="203"/>
      <c r="M2004" s="203"/>
      <c r="N2004" s="203"/>
      <c r="O2004" s="203"/>
      <c r="P2004" s="203"/>
      <c r="Q2004" s="472"/>
      <c r="R2004" s="898"/>
      <c r="S2004" s="472">
        <f>Y2004-X2004-U2004</f>
        <v>0</v>
      </c>
      <c r="T2004" s="918"/>
      <c r="U2004" s="472"/>
      <c r="V2004" s="472"/>
      <c r="W2004" s="472"/>
      <c r="X2004" s="472"/>
      <c r="Y2004" s="472"/>
      <c r="Z2004" s="1060"/>
      <c r="AA2004" s="468"/>
      <c r="AB2004" s="1173">
        <f t="shared" si="714"/>
        <v>0</v>
      </c>
      <c r="AC2004" s="1188"/>
      <c r="AE2004" s="3497"/>
    </row>
    <row r="2005" spans="1:31" ht="30" x14ac:dyDescent="0.25">
      <c r="A2005" s="219">
        <v>1</v>
      </c>
      <c r="B2005" s="436" t="s">
        <v>193</v>
      </c>
      <c r="C2005" s="576"/>
      <c r="D2005" s="4"/>
      <c r="E2005" s="635"/>
      <c r="F2005" s="302"/>
      <c r="G2005" s="302"/>
      <c r="H2005" s="302"/>
      <c r="I2005" s="1604"/>
      <c r="J2005" s="1604"/>
      <c r="K2005" s="203"/>
      <c r="L2005" s="203"/>
      <c r="M2005" s="203"/>
      <c r="N2005" s="203"/>
      <c r="O2005" s="203"/>
      <c r="P2005" s="203"/>
      <c r="Q2005" s="472"/>
      <c r="R2005" s="898"/>
      <c r="S2005" s="472"/>
      <c r="T2005" s="918"/>
      <c r="U2005" s="472"/>
      <c r="V2005" s="472"/>
      <c r="W2005" s="472"/>
      <c r="X2005" s="472"/>
      <c r="Y2005" s="472"/>
      <c r="Z2005" s="1060"/>
      <c r="AA2005" s="468"/>
      <c r="AB2005" s="1173">
        <f t="shared" si="714"/>
        <v>0</v>
      </c>
      <c r="AC2005" s="1188"/>
      <c r="AE2005" s="3497"/>
    </row>
    <row r="2006" spans="1:31" ht="30" x14ac:dyDescent="0.25">
      <c r="A2006" s="219">
        <v>1</v>
      </c>
      <c r="B2006" s="437" t="s">
        <v>461</v>
      </c>
      <c r="C2006" s="576"/>
      <c r="D2006" s="4"/>
      <c r="E2006" s="636"/>
      <c r="F2006" s="302"/>
      <c r="G2006" s="302"/>
      <c r="H2006" s="302" t="e">
        <f>G2006/F2006*100</f>
        <v>#DIV/0!</v>
      </c>
      <c r="I2006" s="1604"/>
      <c r="J2006" s="1604"/>
      <c r="K2006" s="203"/>
      <c r="L2006" s="203"/>
      <c r="M2006" s="203"/>
      <c r="N2006" s="203"/>
      <c r="O2006" s="203"/>
      <c r="P2006" s="203"/>
      <c r="Q2006" s="472"/>
      <c r="R2006" s="898"/>
      <c r="S2006" s="472"/>
      <c r="T2006" s="918"/>
      <c r="U2006" s="472"/>
      <c r="V2006" s="472"/>
      <c r="W2006" s="472"/>
      <c r="X2006" s="472"/>
      <c r="Y2006" s="472"/>
      <c r="Z2006" s="1060"/>
      <c r="AA2006" s="468"/>
      <c r="AB2006" s="1173">
        <f t="shared" si="714"/>
        <v>0</v>
      </c>
      <c r="AC2006" s="1188"/>
      <c r="AE2006" s="3497"/>
    </row>
    <row r="2007" spans="1:31" ht="60" x14ac:dyDescent="0.25">
      <c r="A2007" s="219">
        <v>1</v>
      </c>
      <c r="B2007" s="437" t="s">
        <v>462</v>
      </c>
      <c r="C2007" s="576"/>
      <c r="D2007" s="4"/>
      <c r="E2007" s="636"/>
      <c r="F2007" s="302"/>
      <c r="G2007" s="302"/>
      <c r="H2007" s="302"/>
      <c r="I2007" s="1604"/>
      <c r="J2007" s="1604"/>
      <c r="K2007" s="203"/>
      <c r="L2007" s="203"/>
      <c r="M2007" s="203"/>
      <c r="N2007" s="203"/>
      <c r="O2007" s="203"/>
      <c r="P2007" s="203"/>
      <c r="Q2007" s="472"/>
      <c r="R2007" s="898"/>
      <c r="S2007" s="472"/>
      <c r="T2007" s="918"/>
      <c r="U2007" s="472"/>
      <c r="V2007" s="472"/>
      <c r="W2007" s="472"/>
      <c r="X2007" s="472"/>
      <c r="Y2007" s="472"/>
      <c r="Z2007" s="1060"/>
      <c r="AA2007" s="468"/>
      <c r="AB2007" s="1173">
        <f t="shared" si="714"/>
        <v>0</v>
      </c>
      <c r="AC2007" s="1188"/>
      <c r="AE2007" s="3497"/>
    </row>
    <row r="2008" spans="1:31" ht="45" x14ac:dyDescent="0.25">
      <c r="A2008" s="219">
        <v>1</v>
      </c>
      <c r="B2008" s="437" t="s">
        <v>463</v>
      </c>
      <c r="C2008" s="576"/>
      <c r="D2008" s="4"/>
      <c r="E2008" s="636"/>
      <c r="F2008" s="302"/>
      <c r="G2008" s="302"/>
      <c r="H2008" s="302" t="e">
        <f>G2008/F2008*100</f>
        <v>#DIV/0!</v>
      </c>
      <c r="I2008" s="1604"/>
      <c r="J2008" s="1604"/>
      <c r="K2008" s="203"/>
      <c r="L2008" s="203"/>
      <c r="M2008" s="203"/>
      <c r="N2008" s="203"/>
      <c r="O2008" s="203"/>
      <c r="P2008" s="203"/>
      <c r="Q2008" s="472"/>
      <c r="R2008" s="898"/>
      <c r="S2008" s="472"/>
      <c r="T2008" s="918"/>
      <c r="U2008" s="472"/>
      <c r="V2008" s="472"/>
      <c r="W2008" s="472"/>
      <c r="X2008" s="472"/>
      <c r="Y2008" s="472"/>
      <c r="Z2008" s="1060"/>
      <c r="AA2008" s="468"/>
      <c r="AB2008" s="1173">
        <f t="shared" si="714"/>
        <v>0</v>
      </c>
      <c r="AC2008" s="1188"/>
      <c r="AE2008" s="3497"/>
    </row>
    <row r="2009" spans="1:31" ht="90" x14ac:dyDescent="0.25">
      <c r="A2009" s="219">
        <v>1</v>
      </c>
      <c r="B2009" s="437" t="s">
        <v>464</v>
      </c>
      <c r="C2009" s="576"/>
      <c r="D2009" s="4"/>
      <c r="E2009" s="636"/>
      <c r="F2009" s="302"/>
      <c r="G2009" s="302"/>
      <c r="H2009" s="302" t="e">
        <f>G2009/F2009*100</f>
        <v>#DIV/0!</v>
      </c>
      <c r="I2009" s="1604"/>
      <c r="J2009" s="1604"/>
      <c r="K2009" s="203"/>
      <c r="L2009" s="203"/>
      <c r="M2009" s="203"/>
      <c r="N2009" s="203"/>
      <c r="O2009" s="203"/>
      <c r="P2009" s="203"/>
      <c r="Q2009" s="472"/>
      <c r="R2009" s="898"/>
      <c r="S2009" s="472"/>
      <c r="T2009" s="918"/>
      <c r="U2009" s="472"/>
      <c r="V2009" s="472"/>
      <c r="W2009" s="472"/>
      <c r="X2009" s="472"/>
      <c r="Y2009" s="472"/>
      <c r="Z2009" s="1060"/>
      <c r="AA2009" s="468"/>
      <c r="AB2009" s="1173">
        <f t="shared" si="714"/>
        <v>0</v>
      </c>
      <c r="AC2009" s="1188"/>
      <c r="AE2009" s="3497"/>
    </row>
    <row r="2010" spans="1:31" s="2356" customFormat="1" ht="29.25" x14ac:dyDescent="0.25">
      <c r="B2010" s="411" t="s">
        <v>131</v>
      </c>
      <c r="C2010" s="576"/>
      <c r="D2010" s="4"/>
      <c r="E2010" s="635"/>
      <c r="F2010" s="635"/>
      <c r="G2010" s="635">
        <f t="shared" ref="G2010" si="726">G2011+G2012+G2013</f>
        <v>0</v>
      </c>
      <c r="H2010" s="302" t="e">
        <f>G2010/F2010*100</f>
        <v>#DIV/0!</v>
      </c>
      <c r="I2010" s="1604"/>
      <c r="J2010" s="1604"/>
      <c r="K2010" s="203"/>
      <c r="L2010" s="203"/>
      <c r="M2010" s="203"/>
      <c r="N2010" s="203"/>
      <c r="O2010" s="203"/>
      <c r="P2010" s="203"/>
      <c r="Q2010" s="472"/>
      <c r="R2010" s="898"/>
      <c r="S2010" s="472"/>
      <c r="T2010" s="918"/>
      <c r="U2010" s="472"/>
      <c r="V2010" s="472"/>
      <c r="W2010" s="472"/>
      <c r="X2010" s="472"/>
      <c r="Y2010" s="472"/>
      <c r="Z2010" s="1060"/>
      <c r="AA2010" s="468"/>
      <c r="AB2010" s="1173">
        <f t="shared" si="714"/>
        <v>0</v>
      </c>
      <c r="AC2010" s="1188"/>
      <c r="AE2010" s="3497"/>
    </row>
    <row r="2011" spans="1:31" x14ac:dyDescent="0.25">
      <c r="B2011" s="437" t="s">
        <v>222</v>
      </c>
      <c r="C2011" s="576"/>
      <c r="D2011" s="4"/>
      <c r="E2011" s="636"/>
      <c r="F2011" s="302"/>
      <c r="G2011" s="302"/>
      <c r="H2011" s="302" t="e">
        <f>G2011/F2011*100</f>
        <v>#DIV/0!</v>
      </c>
      <c r="I2011" s="1604"/>
      <c r="J2011" s="1604"/>
      <c r="K2011" s="203"/>
      <c r="L2011" s="203"/>
      <c r="M2011" s="203"/>
      <c r="N2011" s="203"/>
      <c r="O2011" s="203"/>
      <c r="P2011" s="203"/>
      <c r="Q2011" s="472"/>
      <c r="R2011" s="898"/>
      <c r="S2011" s="472"/>
      <c r="T2011" s="918"/>
      <c r="U2011" s="472"/>
      <c r="V2011" s="472"/>
      <c r="W2011" s="472"/>
      <c r="X2011" s="472"/>
      <c r="Y2011" s="472"/>
      <c r="Z2011" s="1060"/>
      <c r="AA2011" s="468"/>
      <c r="AB2011" s="1173">
        <f t="shared" si="714"/>
        <v>0</v>
      </c>
      <c r="AC2011" s="1188"/>
      <c r="AE2011" s="3497"/>
    </row>
    <row r="2012" spans="1:31" ht="45" x14ac:dyDescent="0.25">
      <c r="A2012" s="219">
        <v>1</v>
      </c>
      <c r="B2012" s="437" t="s">
        <v>465</v>
      </c>
      <c r="C2012" s="576"/>
      <c r="D2012" s="4"/>
      <c r="E2012" s="3285"/>
      <c r="F2012" s="302"/>
      <c r="G2012" s="302"/>
      <c r="H2012" s="302"/>
      <c r="I2012" s="1604"/>
      <c r="J2012" s="1604"/>
      <c r="K2012" s="203"/>
      <c r="L2012" s="203"/>
      <c r="M2012" s="203"/>
      <c r="N2012" s="203"/>
      <c r="O2012" s="203"/>
      <c r="P2012" s="203"/>
      <c r="Q2012" s="472"/>
      <c r="R2012" s="898"/>
      <c r="S2012" s="472"/>
      <c r="T2012" s="918"/>
      <c r="U2012" s="472"/>
      <c r="V2012" s="472"/>
      <c r="W2012" s="472"/>
      <c r="X2012" s="472"/>
      <c r="Y2012" s="472"/>
      <c r="Z2012" s="1060"/>
      <c r="AA2012" s="468"/>
      <c r="AB2012" s="1173">
        <f t="shared" si="714"/>
        <v>0</v>
      </c>
      <c r="AC2012" s="1188"/>
      <c r="AE2012" s="3497"/>
    </row>
    <row r="2013" spans="1:31" s="2356" customFormat="1" ht="60" x14ac:dyDescent="0.25">
      <c r="B2013" s="4" t="s">
        <v>513</v>
      </c>
      <c r="C2013" s="576"/>
      <c r="D2013" s="4"/>
      <c r="E2013" s="3285"/>
      <c r="F2013" s="302"/>
      <c r="G2013" s="302"/>
      <c r="H2013" s="302" t="e">
        <f>G2013/F2013*100</f>
        <v>#DIV/0!</v>
      </c>
      <c r="I2013" s="1604"/>
      <c r="J2013" s="1604"/>
      <c r="K2013" s="203"/>
      <c r="L2013" s="203"/>
      <c r="M2013" s="203"/>
      <c r="N2013" s="203"/>
      <c r="O2013" s="203"/>
      <c r="P2013" s="203"/>
      <c r="Q2013" s="472"/>
      <c r="R2013" s="898"/>
      <c r="S2013" s="472"/>
      <c r="T2013" s="918"/>
      <c r="U2013" s="472"/>
      <c r="V2013" s="472"/>
      <c r="W2013" s="472"/>
      <c r="X2013" s="472"/>
      <c r="Y2013" s="472"/>
      <c r="Z2013" s="1060"/>
      <c r="AA2013" s="468"/>
      <c r="AB2013" s="1173">
        <f t="shared" si="714"/>
        <v>0</v>
      </c>
      <c r="AC2013" s="1188"/>
      <c r="AE2013" s="3497"/>
    </row>
    <row r="2014" spans="1:31" s="2356" customFormat="1" ht="29.25" x14ac:dyDescent="0.25">
      <c r="B2014" s="666" t="s">
        <v>342</v>
      </c>
      <c r="C2014" s="576"/>
      <c r="D2014" s="4"/>
      <c r="E2014" s="3285"/>
      <c r="F2014" s="302"/>
      <c r="G2014" s="302">
        <v>1</v>
      </c>
      <c r="H2014" s="302" t="e">
        <f>G2014/F2014*100</f>
        <v>#DIV/0!</v>
      </c>
      <c r="I2014" s="1604"/>
      <c r="J2014" s="1604"/>
      <c r="K2014" s="203"/>
      <c r="L2014" s="203"/>
      <c r="M2014" s="203"/>
      <c r="N2014" s="203"/>
      <c r="O2014" s="203"/>
      <c r="P2014" s="203"/>
      <c r="Q2014" s="472"/>
      <c r="R2014" s="898"/>
      <c r="S2014" s="472"/>
      <c r="T2014" s="918"/>
      <c r="U2014" s="472"/>
      <c r="V2014" s="472"/>
      <c r="W2014" s="472"/>
      <c r="X2014" s="472"/>
      <c r="Y2014" s="472">
        <v>1.1712</v>
      </c>
      <c r="Z2014" s="1060"/>
      <c r="AA2014" s="468"/>
      <c r="AB2014" s="1173"/>
      <c r="AC2014" s="1188"/>
      <c r="AE2014" s="3497"/>
    </row>
    <row r="2015" spans="1:31" x14ac:dyDescent="0.25">
      <c r="A2015" s="219">
        <v>1</v>
      </c>
      <c r="B2015" s="3150" t="s">
        <v>194</v>
      </c>
      <c r="C2015" s="576"/>
      <c r="D2015" s="4"/>
      <c r="E2015" s="3285"/>
      <c r="F2015" s="302"/>
      <c r="G2015" s="302"/>
      <c r="H2015" s="302"/>
      <c r="I2015" s="1604"/>
      <c r="J2015" s="1604"/>
      <c r="K2015" s="203"/>
      <c r="L2015" s="203"/>
      <c r="M2015" s="203"/>
      <c r="N2015" s="203"/>
      <c r="O2015" s="203"/>
      <c r="P2015" s="203"/>
      <c r="Q2015" s="472"/>
      <c r="R2015" s="898"/>
      <c r="S2015" s="472"/>
      <c r="T2015" s="918"/>
      <c r="U2015" s="472"/>
      <c r="V2015" s="472"/>
      <c r="W2015" s="472"/>
      <c r="X2015" s="472"/>
      <c r="Y2015" s="472">
        <v>6.239209999999999</v>
      </c>
      <c r="Z2015" s="1060"/>
      <c r="AA2015" s="468"/>
      <c r="AB2015" s="1173">
        <f>S2015-R2015-V2015</f>
        <v>0</v>
      </c>
      <c r="AC2015" s="1188"/>
      <c r="AE2015" s="3497"/>
    </row>
    <row r="2016" spans="1:31" ht="89.25" customHeight="1" x14ac:dyDescent="0.25">
      <c r="A2016" s="219">
        <v>1</v>
      </c>
      <c r="B2016" s="4" t="s">
        <v>630</v>
      </c>
      <c r="C2016" s="576"/>
      <c r="D2016" s="4"/>
      <c r="E2016" s="3285"/>
      <c r="F2016" s="302"/>
      <c r="G2016" s="302"/>
      <c r="H2016" s="302" t="e">
        <f t="shared" ref="H2016:H2022" si="727">G2016/F2016*100</f>
        <v>#DIV/0!</v>
      </c>
      <c r="I2016" s="1604"/>
      <c r="J2016" s="1604"/>
      <c r="K2016" s="203"/>
      <c r="L2016" s="203"/>
      <c r="M2016" s="203"/>
      <c r="N2016" s="203"/>
      <c r="O2016" s="203"/>
      <c r="P2016" s="203"/>
      <c r="Q2016" s="472"/>
      <c r="R2016" s="1008">
        <f t="shared" ref="R2016" si="728">Q2016/12*$B$4</f>
        <v>0</v>
      </c>
      <c r="S2016" s="472">
        <f>Y2016-X2016-U2016</f>
        <v>0</v>
      </c>
      <c r="T2016" s="918"/>
      <c r="U2016" s="472"/>
      <c r="V2016" s="472">
        <f>S2016-R2016</f>
        <v>0</v>
      </c>
      <c r="W2016" s="472"/>
      <c r="X2016" s="472"/>
      <c r="Y2016" s="472"/>
      <c r="Z2016" s="1060"/>
      <c r="AA2016" s="468"/>
      <c r="AB2016" s="1173">
        <f>S2016-R2016-V2016</f>
        <v>0</v>
      </c>
      <c r="AC2016" s="1188"/>
      <c r="AE2016" s="3497"/>
    </row>
    <row r="2017" spans="1:31" s="2356" customFormat="1" x14ac:dyDescent="0.25">
      <c r="B2017" s="4" t="s">
        <v>623</v>
      </c>
      <c r="C2017" s="576"/>
      <c r="D2017" s="4"/>
      <c r="E2017" s="3285"/>
      <c r="F2017" s="641"/>
      <c r="G2017" s="641"/>
      <c r="H2017" s="302" t="e">
        <f t="shared" si="727"/>
        <v>#DIV/0!</v>
      </c>
      <c r="I2017" s="1604"/>
      <c r="J2017" s="1604"/>
      <c r="K2017" s="203"/>
      <c r="L2017" s="203"/>
      <c r="M2017" s="203"/>
      <c r="N2017" s="203"/>
      <c r="O2017" s="203"/>
      <c r="P2017" s="203"/>
      <c r="Q2017" s="472"/>
      <c r="R2017" s="1008"/>
      <c r="S2017" s="472"/>
      <c r="T2017" s="918"/>
      <c r="U2017" s="472"/>
      <c r="V2017" s="472"/>
      <c r="W2017" s="472"/>
      <c r="X2017" s="472"/>
      <c r="Y2017" s="472"/>
      <c r="Z2017" s="1060"/>
      <c r="AA2017" s="468"/>
      <c r="AB2017" s="1173"/>
      <c r="AC2017" s="1188"/>
      <c r="AE2017" s="3497"/>
    </row>
    <row r="2018" spans="1:31" s="2356" customFormat="1" x14ac:dyDescent="0.25">
      <c r="B2018" s="3511" t="s">
        <v>624</v>
      </c>
      <c r="C2018" s="576"/>
      <c r="D2018" s="4"/>
      <c r="E2018" s="3285"/>
      <c r="F2018" s="641"/>
      <c r="G2018" s="641"/>
      <c r="H2018" s="302" t="e">
        <f t="shared" si="727"/>
        <v>#DIV/0!</v>
      </c>
      <c r="I2018" s="1604"/>
      <c r="J2018" s="1604"/>
      <c r="K2018" s="203"/>
      <c r="L2018" s="203"/>
      <c r="M2018" s="203"/>
      <c r="N2018" s="203"/>
      <c r="O2018" s="203"/>
      <c r="P2018" s="203"/>
      <c r="Q2018" s="472"/>
      <c r="R2018" s="1008"/>
      <c r="S2018" s="472"/>
      <c r="T2018" s="918"/>
      <c r="U2018" s="472"/>
      <c r="V2018" s="472"/>
      <c r="W2018" s="472"/>
      <c r="X2018" s="472"/>
      <c r="Y2018" s="472"/>
      <c r="Z2018" s="1060"/>
      <c r="AA2018" s="468"/>
      <c r="AB2018" s="1173"/>
      <c r="AC2018" s="1188"/>
      <c r="AE2018" s="3497"/>
    </row>
    <row r="2019" spans="1:31" s="2356" customFormat="1" x14ac:dyDescent="0.25">
      <c r="B2019" s="4" t="s">
        <v>625</v>
      </c>
      <c r="C2019" s="576"/>
      <c r="D2019" s="4"/>
      <c r="E2019" s="3285"/>
      <c r="F2019" s="641"/>
      <c r="G2019" s="641"/>
      <c r="H2019" s="302" t="e">
        <f t="shared" si="727"/>
        <v>#DIV/0!</v>
      </c>
      <c r="I2019" s="1604"/>
      <c r="J2019" s="1604"/>
      <c r="K2019" s="203"/>
      <c r="L2019" s="203"/>
      <c r="M2019" s="203"/>
      <c r="N2019" s="203"/>
      <c r="O2019" s="203"/>
      <c r="P2019" s="203"/>
      <c r="Q2019" s="472"/>
      <c r="R2019" s="1008"/>
      <c r="S2019" s="472"/>
      <c r="T2019" s="918"/>
      <c r="U2019" s="472"/>
      <c r="V2019" s="472"/>
      <c r="W2019" s="472"/>
      <c r="X2019" s="472"/>
      <c r="Y2019" s="472"/>
      <c r="Z2019" s="1060"/>
      <c r="AA2019" s="468"/>
      <c r="AB2019" s="1173"/>
      <c r="AC2019" s="1188"/>
      <c r="AE2019" s="3497"/>
    </row>
    <row r="2020" spans="1:31" ht="47.25" x14ac:dyDescent="0.25">
      <c r="A2020" s="219">
        <v>1</v>
      </c>
      <c r="B2020" s="634" t="s">
        <v>466</v>
      </c>
      <c r="C2020" s="576"/>
      <c r="D2020" s="4"/>
      <c r="E2020" s="640"/>
      <c r="F2020" s="640"/>
      <c r="G2020" s="640">
        <f t="shared" ref="G2020" si="729">G2021+G2028</f>
        <v>1</v>
      </c>
      <c r="H2020" s="302" t="e">
        <f t="shared" si="727"/>
        <v>#DIV/0!</v>
      </c>
      <c r="I2020" s="1604"/>
      <c r="J2020" s="1604"/>
      <c r="K2020" s="203"/>
      <c r="L2020" s="203"/>
      <c r="M2020" s="203"/>
      <c r="N2020" s="203"/>
      <c r="O2020" s="203"/>
      <c r="P2020" s="203"/>
      <c r="Q2020" s="472"/>
      <c r="R2020" s="898">
        <f t="shared" ref="R2020:Y2020" si="730">R2021+R2028</f>
        <v>0</v>
      </c>
      <c r="S2020" s="472">
        <f t="shared" si="730"/>
        <v>2.2858499999999999</v>
      </c>
      <c r="T2020" s="918">
        <f t="shared" si="730"/>
        <v>0</v>
      </c>
      <c r="U2020" s="472">
        <f t="shared" si="730"/>
        <v>0</v>
      </c>
      <c r="V2020" s="472">
        <f t="shared" si="730"/>
        <v>2.2858499999999999</v>
      </c>
      <c r="W2020" s="472">
        <f t="shared" si="730"/>
        <v>0</v>
      </c>
      <c r="X2020" s="472">
        <f t="shared" si="730"/>
        <v>0</v>
      </c>
      <c r="Y2020" s="472">
        <f t="shared" si="730"/>
        <v>2.2858499999999999</v>
      </c>
      <c r="Z2020" s="1060"/>
      <c r="AA2020" s="468"/>
      <c r="AB2020" s="1173">
        <f t="shared" ref="AB2020:AB2051" si="731">S2020-R2020-V2020</f>
        <v>0</v>
      </c>
      <c r="AC2020" s="1188"/>
      <c r="AE2020" s="3497"/>
    </row>
    <row r="2021" spans="1:31" ht="30" x14ac:dyDescent="0.25">
      <c r="A2021" s="219">
        <v>1</v>
      </c>
      <c r="B2021" s="614" t="s">
        <v>271</v>
      </c>
      <c r="C2021" s="576"/>
      <c r="D2021" s="4"/>
      <c r="E2021" s="639"/>
      <c r="F2021" s="302"/>
      <c r="G2021" s="302">
        <f t="shared" ref="G2021" si="732">SUM(G2022:G2027)</f>
        <v>0</v>
      </c>
      <c r="H2021" s="302" t="e">
        <f t="shared" si="727"/>
        <v>#DIV/0!</v>
      </c>
      <c r="I2021" s="1604"/>
      <c r="J2021" s="1604"/>
      <c r="K2021" s="203"/>
      <c r="L2021" s="203"/>
      <c r="M2021" s="203"/>
      <c r="N2021" s="203"/>
      <c r="O2021" s="203"/>
      <c r="P2021" s="203"/>
      <c r="Q2021" s="472"/>
      <c r="R2021" s="898">
        <f t="shared" ref="R2021:Y2021" si="733">SUM(R2022:R2027)</f>
        <v>0</v>
      </c>
      <c r="S2021" s="472">
        <f t="shared" si="733"/>
        <v>0</v>
      </c>
      <c r="T2021" s="918">
        <f t="shared" si="733"/>
        <v>0</v>
      </c>
      <c r="U2021" s="472">
        <f t="shared" si="733"/>
        <v>0</v>
      </c>
      <c r="V2021" s="472">
        <f t="shared" si="733"/>
        <v>0</v>
      </c>
      <c r="W2021" s="472">
        <f t="shared" si="733"/>
        <v>0</v>
      </c>
      <c r="X2021" s="472">
        <f t="shared" si="733"/>
        <v>0</v>
      </c>
      <c r="Y2021" s="472">
        <f t="shared" si="733"/>
        <v>0</v>
      </c>
      <c r="Z2021" s="1060"/>
      <c r="AA2021" s="468"/>
      <c r="AB2021" s="1173">
        <f t="shared" si="731"/>
        <v>0</v>
      </c>
      <c r="AC2021" s="1188"/>
      <c r="AE2021" s="3497"/>
    </row>
    <row r="2022" spans="1:31" ht="30" x14ac:dyDescent="0.25">
      <c r="A2022" s="219">
        <v>1</v>
      </c>
      <c r="B2022" s="437" t="s">
        <v>467</v>
      </c>
      <c r="C2022" s="576"/>
      <c r="D2022" s="4"/>
      <c r="E2022" s="639"/>
      <c r="F2022" s="302"/>
      <c r="G2022" s="302"/>
      <c r="H2022" s="302" t="e">
        <f t="shared" si="727"/>
        <v>#DIV/0!</v>
      </c>
      <c r="I2022" s="1604"/>
      <c r="J2022" s="1604"/>
      <c r="K2022" s="203"/>
      <c r="L2022" s="203"/>
      <c r="M2022" s="203"/>
      <c r="N2022" s="203"/>
      <c r="O2022" s="203"/>
      <c r="P2022" s="203"/>
      <c r="Q2022" s="472"/>
      <c r="R2022" s="898">
        <f t="shared" ref="R2022:R2024" si="734">Q2022/12*$B$4</f>
        <v>0</v>
      </c>
      <c r="S2022" s="472">
        <f>Y2022-X2022-U2022</f>
        <v>0</v>
      </c>
      <c r="T2022" s="918"/>
      <c r="U2022" s="472"/>
      <c r="V2022" s="472">
        <f>S2022-R2022</f>
        <v>0</v>
      </c>
      <c r="W2022" s="472"/>
      <c r="X2022" s="472"/>
      <c r="Y2022" s="472"/>
      <c r="Z2022" s="1060"/>
      <c r="AA2022" s="468"/>
      <c r="AB2022" s="1173">
        <f t="shared" si="731"/>
        <v>0</v>
      </c>
      <c r="AC2022" s="1188"/>
      <c r="AE2022" s="3497"/>
    </row>
    <row r="2023" spans="1:31" ht="60" x14ac:dyDescent="0.25">
      <c r="A2023" s="219">
        <v>1</v>
      </c>
      <c r="B2023" s="437" t="s">
        <v>486</v>
      </c>
      <c r="C2023" s="576"/>
      <c r="D2023" s="4"/>
      <c r="E2023" s="3152"/>
      <c r="F2023" s="302"/>
      <c r="G2023" s="302"/>
      <c r="H2023" s="302"/>
      <c r="I2023" s="1604"/>
      <c r="J2023" s="1604"/>
      <c r="K2023" s="203"/>
      <c r="L2023" s="203"/>
      <c r="M2023" s="203"/>
      <c r="N2023" s="203"/>
      <c r="O2023" s="203"/>
      <c r="P2023" s="203"/>
      <c r="Q2023" s="472"/>
      <c r="R2023" s="898">
        <f t="shared" si="734"/>
        <v>0</v>
      </c>
      <c r="S2023" s="472"/>
      <c r="T2023" s="918"/>
      <c r="U2023" s="472"/>
      <c r="V2023" s="472"/>
      <c r="W2023" s="472"/>
      <c r="X2023" s="472"/>
      <c r="Y2023" s="472"/>
      <c r="Z2023" s="1060"/>
      <c r="AA2023" s="468"/>
      <c r="AB2023" s="1173">
        <f t="shared" si="731"/>
        <v>0</v>
      </c>
      <c r="AC2023" s="1188"/>
      <c r="AE2023" s="3497"/>
    </row>
    <row r="2024" spans="1:31" ht="30" x14ac:dyDescent="0.25">
      <c r="A2024" s="219">
        <v>1</v>
      </c>
      <c r="B2024" s="437" t="s">
        <v>468</v>
      </c>
      <c r="C2024" s="576"/>
      <c r="D2024" s="4"/>
      <c r="E2024" s="3152"/>
      <c r="F2024" s="302"/>
      <c r="G2024" s="302"/>
      <c r="H2024" s="302" t="e">
        <f>G2024/F2024*100</f>
        <v>#DIV/0!</v>
      </c>
      <c r="I2024" s="1604"/>
      <c r="J2024" s="1604"/>
      <c r="K2024" s="203"/>
      <c r="L2024" s="203"/>
      <c r="M2024" s="203"/>
      <c r="N2024" s="203"/>
      <c r="O2024" s="203"/>
      <c r="P2024" s="203"/>
      <c r="Q2024" s="472"/>
      <c r="R2024" s="898">
        <f t="shared" si="734"/>
        <v>0</v>
      </c>
      <c r="S2024" s="472">
        <f>Y2024-X2024-U2024</f>
        <v>0</v>
      </c>
      <c r="T2024" s="918"/>
      <c r="U2024" s="472"/>
      <c r="V2024" s="472">
        <f>S2024-R2024</f>
        <v>0</v>
      </c>
      <c r="W2024" s="472"/>
      <c r="X2024" s="472"/>
      <c r="Y2024" s="472"/>
      <c r="Z2024" s="1060"/>
      <c r="AA2024" s="468"/>
      <c r="AB2024" s="1173">
        <f t="shared" si="731"/>
        <v>0</v>
      </c>
      <c r="AC2024" s="1188"/>
      <c r="AE2024" s="3497"/>
    </row>
    <row r="2025" spans="1:31" ht="30" x14ac:dyDescent="0.25">
      <c r="A2025" s="219">
        <v>1</v>
      </c>
      <c r="B2025" s="437" t="s">
        <v>469</v>
      </c>
      <c r="C2025" s="576"/>
      <c r="D2025" s="4"/>
      <c r="E2025" s="3152"/>
      <c r="F2025" s="302"/>
      <c r="G2025" s="302"/>
      <c r="H2025" s="302"/>
      <c r="I2025" s="1604"/>
      <c r="J2025" s="1604"/>
      <c r="K2025" s="203"/>
      <c r="L2025" s="203"/>
      <c r="M2025" s="203"/>
      <c r="N2025" s="203"/>
      <c r="O2025" s="203"/>
      <c r="P2025" s="203"/>
      <c r="Q2025" s="472"/>
      <c r="R2025" s="898"/>
      <c r="S2025" s="472">
        <f>Y2025-X2025-U2025</f>
        <v>0</v>
      </c>
      <c r="T2025" s="918"/>
      <c r="U2025" s="472"/>
      <c r="V2025" s="472">
        <f>S2025-R2025</f>
        <v>0</v>
      </c>
      <c r="W2025" s="472"/>
      <c r="X2025" s="472"/>
      <c r="Y2025" s="472"/>
      <c r="Z2025" s="1060"/>
      <c r="AA2025" s="468"/>
      <c r="AB2025" s="1173">
        <f t="shared" si="731"/>
        <v>0</v>
      </c>
      <c r="AC2025" s="1188"/>
      <c r="AE2025" s="3497"/>
    </row>
    <row r="2026" spans="1:31" ht="45" x14ac:dyDescent="0.25">
      <c r="A2026" s="219">
        <v>1</v>
      </c>
      <c r="B2026" s="437" t="s">
        <v>470</v>
      </c>
      <c r="C2026" s="576"/>
      <c r="D2026" s="4"/>
      <c r="E2026" s="639"/>
      <c r="F2026" s="302"/>
      <c r="G2026" s="302"/>
      <c r="H2026" s="302"/>
      <c r="I2026" s="1604"/>
      <c r="J2026" s="1604"/>
      <c r="K2026" s="203"/>
      <c r="L2026" s="203"/>
      <c r="M2026" s="203"/>
      <c r="N2026" s="203"/>
      <c r="O2026" s="203"/>
      <c r="P2026" s="203"/>
      <c r="Q2026" s="472"/>
      <c r="R2026" s="898"/>
      <c r="S2026" s="472"/>
      <c r="T2026" s="918"/>
      <c r="U2026" s="472"/>
      <c r="V2026" s="472"/>
      <c r="W2026" s="472"/>
      <c r="X2026" s="472"/>
      <c r="Y2026" s="472"/>
      <c r="Z2026" s="1060"/>
      <c r="AA2026" s="468"/>
      <c r="AB2026" s="1173">
        <f t="shared" si="731"/>
        <v>0</v>
      </c>
      <c r="AC2026" s="1188"/>
      <c r="AE2026" s="3497"/>
    </row>
    <row r="2027" spans="1:31" ht="30" x14ac:dyDescent="0.25">
      <c r="A2027" s="219">
        <v>1</v>
      </c>
      <c r="B2027" s="437" t="s">
        <v>471</v>
      </c>
      <c r="C2027" s="576"/>
      <c r="D2027" s="4"/>
      <c r="E2027" s="639"/>
      <c r="F2027" s="302"/>
      <c r="G2027" s="302"/>
      <c r="H2027" s="302"/>
      <c r="I2027" s="1604"/>
      <c r="J2027" s="1604"/>
      <c r="K2027" s="203"/>
      <c r="L2027" s="203"/>
      <c r="M2027" s="203"/>
      <c r="N2027" s="203"/>
      <c r="O2027" s="203"/>
      <c r="P2027" s="203"/>
      <c r="Q2027" s="472"/>
      <c r="R2027" s="898"/>
      <c r="S2027" s="472"/>
      <c r="T2027" s="918"/>
      <c r="U2027" s="472"/>
      <c r="V2027" s="472"/>
      <c r="W2027" s="472"/>
      <c r="X2027" s="472"/>
      <c r="Y2027" s="472"/>
      <c r="Z2027" s="1060"/>
      <c r="AA2027" s="468"/>
      <c r="AB2027" s="1173">
        <f t="shared" si="731"/>
        <v>0</v>
      </c>
      <c r="AC2027" s="1188"/>
      <c r="AE2027" s="3497"/>
    </row>
    <row r="2028" spans="1:31" ht="45" x14ac:dyDescent="0.25">
      <c r="A2028" s="219">
        <v>1</v>
      </c>
      <c r="B2028" s="614" t="s">
        <v>272</v>
      </c>
      <c r="C2028" s="576"/>
      <c r="D2028" s="4"/>
      <c r="E2028" s="3277"/>
      <c r="F2028" s="3277"/>
      <c r="G2028" s="3277">
        <f t="shared" ref="G2028" si="735">SUM(G2029:G2031)</f>
        <v>1</v>
      </c>
      <c r="H2028" s="302" t="e">
        <f>G2028/F2028*100</f>
        <v>#DIV/0!</v>
      </c>
      <c r="I2028" s="1604"/>
      <c r="J2028" s="1604"/>
      <c r="K2028" s="203"/>
      <c r="L2028" s="203"/>
      <c r="M2028" s="203"/>
      <c r="N2028" s="203"/>
      <c r="O2028" s="203"/>
      <c r="P2028" s="203"/>
      <c r="Q2028" s="472"/>
      <c r="R2028" s="898">
        <f t="shared" ref="R2028:Y2028" si="736">SUM(R2029:R2031)</f>
        <v>0</v>
      </c>
      <c r="S2028" s="472">
        <f t="shared" si="736"/>
        <v>2.2858499999999999</v>
      </c>
      <c r="T2028" s="918">
        <f t="shared" si="736"/>
        <v>0</v>
      </c>
      <c r="U2028" s="472">
        <f t="shared" si="736"/>
        <v>0</v>
      </c>
      <c r="V2028" s="472">
        <f t="shared" si="736"/>
        <v>2.2858499999999999</v>
      </c>
      <c r="W2028" s="472">
        <f t="shared" si="736"/>
        <v>0</v>
      </c>
      <c r="X2028" s="472">
        <f t="shared" si="736"/>
        <v>0</v>
      </c>
      <c r="Y2028" s="472">
        <f t="shared" si="736"/>
        <v>2.2858499999999999</v>
      </c>
      <c r="Z2028" s="1060"/>
      <c r="AA2028" s="468"/>
      <c r="AB2028" s="1173">
        <f t="shared" si="731"/>
        <v>0</v>
      </c>
      <c r="AC2028" s="1188"/>
      <c r="AE2028" s="3497"/>
    </row>
    <row r="2029" spans="1:31" ht="30" x14ac:dyDescent="0.25">
      <c r="A2029" s="219">
        <v>1</v>
      </c>
      <c r="B2029" s="437" t="s">
        <v>472</v>
      </c>
      <c r="C2029" s="576"/>
      <c r="D2029" s="4"/>
      <c r="E2029" s="639"/>
      <c r="F2029" s="302"/>
      <c r="G2029" s="302">
        <v>1</v>
      </c>
      <c r="H2029" s="302" t="e">
        <f>G2029/F2029*100</f>
        <v>#DIV/0!</v>
      </c>
      <c r="I2029" s="1604"/>
      <c r="J2029" s="1604"/>
      <c r="K2029" s="203"/>
      <c r="L2029" s="203"/>
      <c r="M2029" s="203"/>
      <c r="N2029" s="203"/>
      <c r="O2029" s="203"/>
      <c r="P2029" s="203"/>
      <c r="Q2029" s="472"/>
      <c r="R2029" s="898">
        <f t="shared" ref="R2029:R2032" si="737">Q2029/12*$B$4</f>
        <v>0</v>
      </c>
      <c r="S2029" s="472">
        <f>Y2029-X2029-U2029</f>
        <v>2.2858499999999999</v>
      </c>
      <c r="T2029" s="918"/>
      <c r="U2029" s="472"/>
      <c r="V2029" s="472">
        <f>S2029-R2029</f>
        <v>2.2858499999999999</v>
      </c>
      <c r="W2029" s="472"/>
      <c r="X2029" s="472"/>
      <c r="Y2029" s="472">
        <v>2.2858499999999999</v>
      </c>
      <c r="Z2029" s="1060"/>
      <c r="AA2029" s="468"/>
      <c r="AB2029" s="1173">
        <f t="shared" si="731"/>
        <v>0</v>
      </c>
      <c r="AC2029" s="1188"/>
      <c r="AE2029" s="3497"/>
    </row>
    <row r="2030" spans="1:31" ht="60" x14ac:dyDescent="0.25">
      <c r="B2030" s="437" t="s">
        <v>473</v>
      </c>
      <c r="C2030" s="576"/>
      <c r="D2030" s="4"/>
      <c r="E2030" s="637"/>
      <c r="F2030" s="302"/>
      <c r="G2030" s="302"/>
      <c r="H2030" s="302" t="e">
        <f>G2030/F2030*100</f>
        <v>#DIV/0!</v>
      </c>
      <c r="I2030" s="1604"/>
      <c r="J2030" s="1604"/>
      <c r="K2030" s="203"/>
      <c r="L2030" s="203"/>
      <c r="M2030" s="203"/>
      <c r="N2030" s="203"/>
      <c r="O2030" s="203"/>
      <c r="P2030" s="203"/>
      <c r="Q2030" s="472"/>
      <c r="R2030" s="898">
        <f t="shared" si="737"/>
        <v>0</v>
      </c>
      <c r="S2030" s="472">
        <f>Y2030-X2030-U2030</f>
        <v>0</v>
      </c>
      <c r="T2030" s="918"/>
      <c r="U2030" s="472"/>
      <c r="V2030" s="472">
        <f>S2030-R2030</f>
        <v>0</v>
      </c>
      <c r="W2030" s="472"/>
      <c r="X2030" s="472"/>
      <c r="Y2030" s="472"/>
      <c r="Z2030" s="1060"/>
      <c r="AA2030" s="468"/>
      <c r="AB2030" s="1173">
        <f t="shared" si="731"/>
        <v>0</v>
      </c>
      <c r="AC2030" s="1188"/>
      <c r="AE2030" s="3497"/>
    </row>
    <row r="2031" spans="1:31" ht="45" x14ac:dyDescent="0.25">
      <c r="A2031" s="219">
        <v>1</v>
      </c>
      <c r="B2031" s="437" t="s">
        <v>474</v>
      </c>
      <c r="C2031" s="576"/>
      <c r="D2031" s="4"/>
      <c r="E2031" s="639"/>
      <c r="F2031" s="302"/>
      <c r="G2031" s="302"/>
      <c r="H2031" s="302" t="e">
        <f>G2031/F2031*100</f>
        <v>#DIV/0!</v>
      </c>
      <c r="I2031" s="1604"/>
      <c r="J2031" s="1604"/>
      <c r="K2031" s="203"/>
      <c r="L2031" s="203"/>
      <c r="M2031" s="203"/>
      <c r="N2031" s="203"/>
      <c r="O2031" s="203"/>
      <c r="P2031" s="203"/>
      <c r="Q2031" s="472"/>
      <c r="R2031" s="898">
        <f t="shared" si="737"/>
        <v>0</v>
      </c>
      <c r="S2031" s="472">
        <f>Y2031-X2031-U2031</f>
        <v>0</v>
      </c>
      <c r="T2031" s="918"/>
      <c r="U2031" s="472"/>
      <c r="V2031" s="472">
        <f>S2031-R2031</f>
        <v>0</v>
      </c>
      <c r="W2031" s="472"/>
      <c r="X2031" s="472"/>
      <c r="Y2031" s="472"/>
      <c r="Z2031" s="1060"/>
      <c r="AA2031" s="468"/>
      <c r="AB2031" s="1173">
        <f t="shared" si="731"/>
        <v>0</v>
      </c>
      <c r="AC2031" s="1188"/>
      <c r="AE2031" s="3497"/>
    </row>
    <row r="2032" spans="1:31" ht="29.25" x14ac:dyDescent="0.25">
      <c r="A2032" s="219">
        <v>1</v>
      </c>
      <c r="B2032" s="2351" t="s">
        <v>310</v>
      </c>
      <c r="C2032" s="576"/>
      <c r="D2032" s="4"/>
      <c r="E2032" s="640"/>
      <c r="F2032" s="640"/>
      <c r="G2032" s="640">
        <f t="shared" ref="G2032" si="738">G2033+G2034+G2038+G2039+G2040+G2041</f>
        <v>0</v>
      </c>
      <c r="H2032" s="302" t="e">
        <f>G2032/F2032*100</f>
        <v>#DIV/0!</v>
      </c>
      <c r="I2032" s="1604"/>
      <c r="J2032" s="1604"/>
      <c r="K2032" s="203"/>
      <c r="L2032" s="203"/>
      <c r="M2032" s="203"/>
      <c r="N2032" s="203"/>
      <c r="O2032" s="203"/>
      <c r="P2032" s="203"/>
      <c r="Q2032" s="472"/>
      <c r="R2032" s="898">
        <f t="shared" si="737"/>
        <v>0</v>
      </c>
      <c r="S2032" s="472">
        <f>Y2032-X2032-U2032</f>
        <v>0</v>
      </c>
      <c r="T2032" s="918"/>
      <c r="U2032" s="472"/>
      <c r="V2032" s="472">
        <f>S2032-R2032</f>
        <v>0</v>
      </c>
      <c r="W2032" s="472"/>
      <c r="X2032" s="472"/>
      <c r="Y2032" s="472"/>
      <c r="Z2032" s="1060"/>
      <c r="AA2032" s="468"/>
      <c r="AB2032" s="1173">
        <f t="shared" si="731"/>
        <v>0</v>
      </c>
      <c r="AC2032" s="1188"/>
      <c r="AE2032" s="3497"/>
    </row>
    <row r="2033" spans="1:31" x14ac:dyDescent="0.25">
      <c r="A2033" s="219">
        <v>1</v>
      </c>
      <c r="B2033" s="437" t="s">
        <v>303</v>
      </c>
      <c r="C2033" s="576"/>
      <c r="D2033" s="4"/>
      <c r="E2033" s="639"/>
      <c r="F2033" s="302"/>
      <c r="G2033" s="302"/>
      <c r="H2033" s="302"/>
      <c r="I2033" s="1604"/>
      <c r="J2033" s="1604"/>
      <c r="K2033" s="203"/>
      <c r="L2033" s="203"/>
      <c r="M2033" s="203"/>
      <c r="N2033" s="203"/>
      <c r="O2033" s="203"/>
      <c r="P2033" s="203"/>
      <c r="Q2033" s="472"/>
      <c r="R2033" s="898"/>
      <c r="S2033" s="472"/>
      <c r="T2033" s="918"/>
      <c r="U2033" s="472"/>
      <c r="V2033" s="472"/>
      <c r="W2033" s="472"/>
      <c r="X2033" s="472"/>
      <c r="Y2033" s="472"/>
      <c r="Z2033" s="1060"/>
      <c r="AA2033" s="468"/>
      <c r="AB2033" s="1173">
        <f t="shared" si="731"/>
        <v>0</v>
      </c>
      <c r="AC2033" s="1188"/>
      <c r="AE2033" s="3497"/>
    </row>
    <row r="2034" spans="1:31" ht="30" x14ac:dyDescent="0.25">
      <c r="A2034" s="219">
        <v>1</v>
      </c>
      <c r="B2034" s="614" t="s">
        <v>450</v>
      </c>
      <c r="C2034" s="576"/>
      <c r="D2034" s="4"/>
      <c r="E2034" s="639"/>
      <c r="F2034" s="302"/>
      <c r="G2034" s="302">
        <f>G2035+G2036/4</f>
        <v>0</v>
      </c>
      <c r="H2034" s="302" t="e">
        <f>G2034/F2034*100</f>
        <v>#DIV/0!</v>
      </c>
      <c r="I2034" s="1604"/>
      <c r="J2034" s="1604"/>
      <c r="K2034" s="203"/>
      <c r="L2034" s="203"/>
      <c r="M2034" s="203"/>
      <c r="N2034" s="203"/>
      <c r="O2034" s="203"/>
      <c r="P2034" s="203"/>
      <c r="Q2034" s="472"/>
      <c r="R2034" s="898"/>
      <c r="S2034" s="472"/>
      <c r="T2034" s="918"/>
      <c r="U2034" s="472"/>
      <c r="V2034" s="472"/>
      <c r="W2034" s="472"/>
      <c r="X2034" s="472"/>
      <c r="Y2034" s="472"/>
      <c r="Z2034" s="1060"/>
      <c r="AA2034" s="468"/>
      <c r="AB2034" s="1173">
        <f t="shared" si="731"/>
        <v>0</v>
      </c>
      <c r="AC2034" s="1188"/>
      <c r="AE2034" s="3497"/>
    </row>
    <row r="2035" spans="1:31" x14ac:dyDescent="0.25">
      <c r="A2035" s="219">
        <v>1</v>
      </c>
      <c r="B2035" s="437" t="s">
        <v>451</v>
      </c>
      <c r="C2035" s="576"/>
      <c r="D2035" s="4"/>
      <c r="E2035" s="3151"/>
      <c r="F2035" s="302"/>
      <c r="G2035" s="302"/>
      <c r="H2035" s="302"/>
      <c r="I2035" s="1604"/>
      <c r="J2035" s="1604"/>
      <c r="K2035" s="203"/>
      <c r="L2035" s="203"/>
      <c r="M2035" s="203"/>
      <c r="N2035" s="203"/>
      <c r="O2035" s="203"/>
      <c r="P2035" s="203"/>
      <c r="Q2035" s="472"/>
      <c r="R2035" s="898"/>
      <c r="S2035" s="472"/>
      <c r="T2035" s="918"/>
      <c r="U2035" s="472"/>
      <c r="V2035" s="472"/>
      <c r="W2035" s="472"/>
      <c r="X2035" s="472"/>
      <c r="Y2035" s="472"/>
      <c r="Z2035" s="1060"/>
      <c r="AA2035" s="468"/>
      <c r="AB2035" s="1173">
        <f t="shared" si="731"/>
        <v>0</v>
      </c>
      <c r="AC2035" s="1188"/>
      <c r="AE2035" s="3497"/>
    </row>
    <row r="2036" spans="1:31" ht="30" x14ac:dyDescent="0.25">
      <c r="A2036" s="219">
        <v>1</v>
      </c>
      <c r="B2036" s="437" t="s">
        <v>452</v>
      </c>
      <c r="C2036" s="576"/>
      <c r="D2036" s="4"/>
      <c r="E2036" s="637"/>
      <c r="F2036" s="302"/>
      <c r="G2036" s="302"/>
      <c r="H2036" s="302" t="e">
        <f>G2036/F2036*100</f>
        <v>#DIV/0!</v>
      </c>
      <c r="I2036" s="1604"/>
      <c r="J2036" s="1604"/>
      <c r="K2036" s="203"/>
      <c r="L2036" s="203"/>
      <c r="M2036" s="203"/>
      <c r="N2036" s="203"/>
      <c r="O2036" s="203"/>
      <c r="P2036" s="203"/>
      <c r="Q2036" s="472"/>
      <c r="R2036" s="898"/>
      <c r="S2036" s="472"/>
      <c r="T2036" s="918"/>
      <c r="U2036" s="472"/>
      <c r="V2036" s="472"/>
      <c r="W2036" s="472"/>
      <c r="X2036" s="472"/>
      <c r="Y2036" s="472"/>
      <c r="Z2036" s="1060"/>
      <c r="AA2036" s="468"/>
      <c r="AB2036" s="1173">
        <f t="shared" si="731"/>
        <v>0</v>
      </c>
      <c r="AC2036" s="1188"/>
      <c r="AE2036" s="3497"/>
    </row>
    <row r="2037" spans="1:31" ht="45" x14ac:dyDescent="0.25">
      <c r="A2037" s="219">
        <v>1</v>
      </c>
      <c r="B2037" s="437" t="s">
        <v>453</v>
      </c>
      <c r="C2037" s="576"/>
      <c r="D2037" s="4"/>
      <c r="E2037" s="637"/>
      <c r="F2037" s="302"/>
      <c r="G2037" s="302"/>
      <c r="H2037" s="302"/>
      <c r="I2037" s="1604"/>
      <c r="J2037" s="1604"/>
      <c r="K2037" s="203"/>
      <c r="L2037" s="203"/>
      <c r="M2037" s="203"/>
      <c r="N2037" s="203"/>
      <c r="O2037" s="203"/>
      <c r="P2037" s="203"/>
      <c r="Q2037" s="472"/>
      <c r="R2037" s="898"/>
      <c r="S2037" s="472"/>
      <c r="T2037" s="918"/>
      <c r="U2037" s="472"/>
      <c r="V2037" s="472"/>
      <c r="W2037" s="472"/>
      <c r="X2037" s="472"/>
      <c r="Y2037" s="472"/>
      <c r="Z2037" s="1060"/>
      <c r="AA2037" s="468"/>
      <c r="AB2037" s="1173">
        <f t="shared" si="731"/>
        <v>0</v>
      </c>
      <c r="AC2037" s="1188"/>
      <c r="AE2037" s="3497"/>
    </row>
    <row r="2038" spans="1:31" ht="60" x14ac:dyDescent="0.25">
      <c r="A2038" s="219">
        <v>1</v>
      </c>
      <c r="B2038" s="437" t="s">
        <v>454</v>
      </c>
      <c r="C2038" s="576"/>
      <c r="D2038" s="4"/>
      <c r="E2038" s="637"/>
      <c r="F2038" s="302"/>
      <c r="G2038" s="302"/>
      <c r="H2038" s="302"/>
      <c r="I2038" s="1604"/>
      <c r="J2038" s="1604"/>
      <c r="K2038" s="203"/>
      <c r="L2038" s="203"/>
      <c r="M2038" s="203"/>
      <c r="N2038" s="203"/>
      <c r="O2038" s="203"/>
      <c r="P2038" s="203"/>
      <c r="Q2038" s="472"/>
      <c r="R2038" s="898"/>
      <c r="S2038" s="472"/>
      <c r="T2038" s="918"/>
      <c r="U2038" s="472"/>
      <c r="V2038" s="472"/>
      <c r="W2038" s="472"/>
      <c r="X2038" s="472"/>
      <c r="Y2038" s="472"/>
      <c r="Z2038" s="1060"/>
      <c r="AA2038" s="468"/>
      <c r="AB2038" s="1173">
        <f t="shared" si="731"/>
        <v>0</v>
      </c>
      <c r="AC2038" s="1188"/>
      <c r="AE2038" s="3497"/>
    </row>
    <row r="2039" spans="1:31" ht="45" x14ac:dyDescent="0.25">
      <c r="B2039" s="436" t="s">
        <v>455</v>
      </c>
      <c r="C2039" s="576"/>
      <c r="D2039" s="4"/>
      <c r="E2039" s="672"/>
      <c r="F2039" s="302"/>
      <c r="G2039" s="302"/>
      <c r="H2039" s="302"/>
      <c r="I2039" s="1604"/>
      <c r="J2039" s="1604"/>
      <c r="K2039" s="203"/>
      <c r="L2039" s="203"/>
      <c r="M2039" s="203"/>
      <c r="N2039" s="203"/>
      <c r="O2039" s="203"/>
      <c r="P2039" s="203"/>
      <c r="Q2039" s="472"/>
      <c r="R2039" s="898"/>
      <c r="S2039" s="472"/>
      <c r="T2039" s="918"/>
      <c r="U2039" s="472"/>
      <c r="V2039" s="472"/>
      <c r="W2039" s="472"/>
      <c r="X2039" s="472"/>
      <c r="Y2039" s="472"/>
      <c r="Z2039" s="1060"/>
      <c r="AA2039" s="468"/>
      <c r="AB2039" s="1173">
        <f t="shared" si="731"/>
        <v>0</v>
      </c>
      <c r="AC2039" s="1188"/>
      <c r="AE2039" s="3497"/>
    </row>
    <row r="2040" spans="1:31" ht="90" x14ac:dyDescent="0.25">
      <c r="B2040" s="436" t="s">
        <v>456</v>
      </c>
      <c r="C2040" s="576"/>
      <c r="D2040" s="4"/>
      <c r="E2040" s="639"/>
      <c r="F2040" s="302"/>
      <c r="G2040" s="302"/>
      <c r="H2040" s="302" t="e">
        <f>G2040/F2040*100</f>
        <v>#DIV/0!</v>
      </c>
      <c r="I2040" s="1604"/>
      <c r="J2040" s="1604"/>
      <c r="K2040" s="203"/>
      <c r="L2040" s="203"/>
      <c r="M2040" s="203"/>
      <c r="N2040" s="203"/>
      <c r="O2040" s="203"/>
      <c r="P2040" s="203"/>
      <c r="Q2040" s="472"/>
      <c r="R2040" s="898"/>
      <c r="S2040" s="472">
        <f t="shared" ref="S2040:S2045" si="739">Y2040-X2040-U2040</f>
        <v>0</v>
      </c>
      <c r="T2040" s="918"/>
      <c r="U2040" s="472"/>
      <c r="V2040" s="472">
        <f>S2040-R2040</f>
        <v>0</v>
      </c>
      <c r="W2040" s="472"/>
      <c r="X2040" s="472"/>
      <c r="Y2040" s="472"/>
      <c r="Z2040" s="1060"/>
      <c r="AA2040" s="468"/>
      <c r="AB2040" s="1173">
        <f t="shared" si="731"/>
        <v>0</v>
      </c>
      <c r="AC2040" s="1188"/>
      <c r="AE2040" s="3497"/>
    </row>
    <row r="2041" spans="1:31" ht="30" x14ac:dyDescent="0.25">
      <c r="B2041" s="437" t="s">
        <v>475</v>
      </c>
      <c r="C2041" s="576"/>
      <c r="D2041" s="4"/>
      <c r="E2041" s="639"/>
      <c r="F2041" s="302"/>
      <c r="G2041" s="302"/>
      <c r="H2041" s="302" t="e">
        <f>G2041/F2041*100</f>
        <v>#DIV/0!</v>
      </c>
      <c r="I2041" s="1604"/>
      <c r="J2041" s="1604"/>
      <c r="K2041" s="203"/>
      <c r="L2041" s="203"/>
      <c r="M2041" s="203"/>
      <c r="N2041" s="203"/>
      <c r="O2041" s="203"/>
      <c r="P2041" s="203"/>
      <c r="Q2041" s="472"/>
      <c r="R2041" s="898">
        <f t="shared" ref="R2041" si="740">Q2041/12*$B$4</f>
        <v>0</v>
      </c>
      <c r="S2041" s="472">
        <f t="shared" si="739"/>
        <v>0</v>
      </c>
      <c r="T2041" s="918"/>
      <c r="U2041" s="472"/>
      <c r="V2041" s="472">
        <f>S2041-R2041</f>
        <v>0</v>
      </c>
      <c r="W2041" s="472"/>
      <c r="X2041" s="472"/>
      <c r="Y2041" s="472"/>
      <c r="Z2041" s="1060"/>
      <c r="AA2041" s="468"/>
      <c r="AB2041" s="1173">
        <f t="shared" si="731"/>
        <v>0</v>
      </c>
      <c r="AC2041" s="1188"/>
      <c r="AE2041" s="3497"/>
    </row>
    <row r="2042" spans="1:31" ht="29.25" x14ac:dyDescent="0.25">
      <c r="A2042" s="219">
        <v>1</v>
      </c>
      <c r="B2042" s="666" t="s">
        <v>311</v>
      </c>
      <c r="C2042" s="576"/>
      <c r="D2042" s="4"/>
      <c r="E2042" s="347"/>
      <c r="F2042" s="205"/>
      <c r="G2042" s="302">
        <f>G2043+G2044</f>
        <v>2.4531914893617017</v>
      </c>
      <c r="H2042" s="302" t="e">
        <f>G2042/F2042*100</f>
        <v>#DIV/0!</v>
      </c>
      <c r="I2042" s="1604"/>
      <c r="J2042" s="1604"/>
      <c r="K2042" s="203"/>
      <c r="L2042" s="203"/>
      <c r="M2042" s="203"/>
      <c r="N2042" s="203"/>
      <c r="O2042" s="203"/>
      <c r="P2042" s="203"/>
      <c r="Q2042" s="472"/>
      <c r="R2042" s="898"/>
      <c r="S2042" s="472">
        <f t="shared" si="739"/>
        <v>0</v>
      </c>
      <c r="T2042" s="918"/>
      <c r="U2042" s="472"/>
      <c r="V2042" s="472"/>
      <c r="W2042" s="472"/>
      <c r="X2042" s="472"/>
      <c r="Y2042" s="472"/>
      <c r="Z2042" s="1060"/>
      <c r="AA2042" s="468"/>
      <c r="AB2042" s="1173">
        <f t="shared" si="731"/>
        <v>0</v>
      </c>
      <c r="AC2042" s="1188"/>
      <c r="AE2042" s="3497"/>
    </row>
    <row r="2043" spans="1:31" x14ac:dyDescent="0.25">
      <c r="A2043" s="219">
        <v>1</v>
      </c>
      <c r="B2043" s="666" t="s">
        <v>319</v>
      </c>
      <c r="C2043" s="576"/>
      <c r="D2043" s="4"/>
      <c r="E2043" s="347"/>
      <c r="F2043" s="205"/>
      <c r="G2043" s="302"/>
      <c r="H2043" s="302"/>
      <c r="I2043" s="1604"/>
      <c r="J2043" s="1604"/>
      <c r="K2043" s="203"/>
      <c r="L2043" s="203"/>
      <c r="M2043" s="203"/>
      <c r="N2043" s="203"/>
      <c r="O2043" s="203"/>
      <c r="P2043" s="203"/>
      <c r="Q2043" s="472"/>
      <c r="R2043" s="898"/>
      <c r="S2043" s="472">
        <f t="shared" si="739"/>
        <v>0</v>
      </c>
      <c r="T2043" s="918"/>
      <c r="U2043" s="472"/>
      <c r="V2043" s="472"/>
      <c r="W2043" s="472"/>
      <c r="X2043" s="472"/>
      <c r="Y2043" s="472"/>
      <c r="Z2043" s="1060"/>
      <c r="AA2043" s="468"/>
      <c r="AB2043" s="1173">
        <f t="shared" si="731"/>
        <v>0</v>
      </c>
      <c r="AC2043" s="1188"/>
      <c r="AE2043" s="3497"/>
    </row>
    <row r="2044" spans="1:31" x14ac:dyDescent="0.25">
      <c r="A2044" s="219">
        <v>1</v>
      </c>
      <c r="B2044" s="4" t="s">
        <v>320</v>
      </c>
      <c r="C2044" s="576"/>
      <c r="D2044" s="4"/>
      <c r="E2044" s="347"/>
      <c r="F2044" s="205"/>
      <c r="G2044" s="302">
        <f>G2045/9.4</f>
        <v>2.4531914893617017</v>
      </c>
      <c r="H2044" s="302" t="e">
        <f>G2044/F2044*100</f>
        <v>#DIV/0!</v>
      </c>
      <c r="I2044" s="1604"/>
      <c r="J2044" s="1604"/>
      <c r="K2044" s="203"/>
      <c r="L2044" s="203"/>
      <c r="M2044" s="203"/>
      <c r="N2044" s="203"/>
      <c r="O2044" s="203"/>
      <c r="P2044" s="203"/>
      <c r="Q2044" s="472"/>
      <c r="R2044" s="898"/>
      <c r="S2044" s="472">
        <f t="shared" si="739"/>
        <v>0</v>
      </c>
      <c r="T2044" s="918"/>
      <c r="U2044" s="472"/>
      <c r="V2044" s="472"/>
      <c r="W2044" s="472"/>
      <c r="X2044" s="472"/>
      <c r="Y2044" s="472"/>
      <c r="Z2044" s="1060"/>
      <c r="AA2044" s="468"/>
      <c r="AB2044" s="1173">
        <f t="shared" si="731"/>
        <v>0</v>
      </c>
      <c r="AC2044" s="1188"/>
      <c r="AE2044" s="3497"/>
    </row>
    <row r="2045" spans="1:31" x14ac:dyDescent="0.25">
      <c r="A2045" s="219">
        <v>1</v>
      </c>
      <c r="B2045" s="680" t="s">
        <v>321</v>
      </c>
      <c r="C2045" s="576"/>
      <c r="D2045" s="4"/>
      <c r="E2045" s="347"/>
      <c r="F2045" s="205"/>
      <c r="G2045" s="3549">
        <v>23.06</v>
      </c>
      <c r="H2045" s="302" t="e">
        <f>G2045/F2045*100</f>
        <v>#DIV/0!</v>
      </c>
      <c r="I2045" s="1604"/>
      <c r="J2045" s="1604"/>
      <c r="K2045" s="203"/>
      <c r="L2045" s="203"/>
      <c r="M2045" s="203"/>
      <c r="N2045" s="203"/>
      <c r="O2045" s="203"/>
      <c r="P2045" s="203"/>
      <c r="Q2045" s="472"/>
      <c r="R2045" s="898"/>
      <c r="S2045" s="472">
        <f t="shared" si="739"/>
        <v>0</v>
      </c>
      <c r="T2045" s="918"/>
      <c r="U2045" s="472"/>
      <c r="V2045" s="472"/>
      <c r="W2045" s="472"/>
      <c r="X2045" s="472"/>
      <c r="Y2045" s="472"/>
      <c r="Z2045" s="1060"/>
      <c r="AA2045" s="468"/>
      <c r="AB2045" s="1173">
        <f t="shared" si="731"/>
        <v>0</v>
      </c>
      <c r="AC2045" s="1188"/>
      <c r="AE2045" s="3497"/>
    </row>
    <row r="2046" spans="1:31" ht="29.25" x14ac:dyDescent="0.25">
      <c r="A2046" s="219">
        <v>1</v>
      </c>
      <c r="B2046" s="666" t="s">
        <v>304</v>
      </c>
      <c r="C2046" s="576"/>
      <c r="D2046" s="4"/>
      <c r="E2046" s="347"/>
      <c r="F2046" s="205"/>
      <c r="G2046" s="302"/>
      <c r="H2046" s="302"/>
      <c r="I2046" s="1604"/>
      <c r="J2046" s="1604"/>
      <c r="K2046" s="203"/>
      <c r="L2046" s="203"/>
      <c r="M2046" s="203"/>
      <c r="N2046" s="203"/>
      <c r="O2046" s="203"/>
      <c r="P2046" s="203"/>
      <c r="Q2046" s="472"/>
      <c r="R2046" s="898"/>
      <c r="S2046" s="472"/>
      <c r="T2046" s="918"/>
      <c r="U2046" s="472"/>
      <c r="V2046" s="472"/>
      <c r="W2046" s="472"/>
      <c r="X2046" s="472"/>
      <c r="Y2046" s="472"/>
      <c r="Z2046" s="1060"/>
      <c r="AA2046" s="468"/>
      <c r="AB2046" s="1173">
        <f t="shared" si="731"/>
        <v>0</v>
      </c>
      <c r="AC2046" s="1188"/>
      <c r="AE2046" s="3497"/>
    </row>
    <row r="2047" spans="1:31" ht="30" x14ac:dyDescent="0.25">
      <c r="A2047" s="219">
        <v>1</v>
      </c>
      <c r="B2047" s="662" t="s">
        <v>191</v>
      </c>
      <c r="C2047" s="576"/>
      <c r="D2047" s="4"/>
      <c r="E2047" s="347"/>
      <c r="F2047" s="205"/>
      <c r="G2047" s="302"/>
      <c r="H2047" s="302"/>
      <c r="I2047" s="1604"/>
      <c r="J2047" s="1604"/>
      <c r="K2047" s="203"/>
      <c r="L2047" s="203"/>
      <c r="M2047" s="203"/>
      <c r="N2047" s="203"/>
      <c r="O2047" s="203"/>
      <c r="P2047" s="203"/>
      <c r="Q2047" s="472"/>
      <c r="R2047" s="898"/>
      <c r="S2047" s="472">
        <f>Y2047-X2047-U2047</f>
        <v>0</v>
      </c>
      <c r="T2047" s="918"/>
      <c r="U2047" s="472"/>
      <c r="V2047" s="472"/>
      <c r="W2047" s="472"/>
      <c r="X2047" s="472"/>
      <c r="Y2047" s="472"/>
      <c r="Z2047" s="1060"/>
      <c r="AA2047" s="468"/>
      <c r="AB2047" s="1173">
        <f t="shared" si="731"/>
        <v>0</v>
      </c>
      <c r="AC2047" s="1188"/>
      <c r="AE2047" s="3497"/>
    </row>
    <row r="2048" spans="1:31" x14ac:dyDescent="0.25">
      <c r="A2048" s="219">
        <v>1</v>
      </c>
      <c r="B2048" s="663"/>
      <c r="C2048" s="576"/>
      <c r="D2048" s="4"/>
      <c r="E2048" s="347"/>
      <c r="F2048" s="205"/>
      <c r="G2048" s="302"/>
      <c r="H2048" s="302"/>
      <c r="I2048" s="1604"/>
      <c r="J2048" s="1604"/>
      <c r="K2048" s="203"/>
      <c r="L2048" s="203"/>
      <c r="M2048" s="203"/>
      <c r="N2048" s="203"/>
      <c r="O2048" s="203"/>
      <c r="P2048" s="203"/>
      <c r="Q2048" s="472"/>
      <c r="R2048" s="898"/>
      <c r="S2048" s="472"/>
      <c r="T2048" s="918"/>
      <c r="U2048" s="472"/>
      <c r="V2048" s="472"/>
      <c r="W2048" s="472"/>
      <c r="X2048" s="472"/>
      <c r="Y2048" s="472"/>
      <c r="Z2048" s="1060"/>
      <c r="AA2048" s="468"/>
      <c r="AB2048" s="1173">
        <f t="shared" si="731"/>
        <v>0</v>
      </c>
      <c r="AC2048" s="1188"/>
      <c r="AE2048" s="3497"/>
    </row>
    <row r="2049" spans="1:31" x14ac:dyDescent="0.25">
      <c r="A2049" s="219">
        <v>1</v>
      </c>
      <c r="B2049" s="654" t="s">
        <v>217</v>
      </c>
      <c r="C2049" s="565"/>
      <c r="D2049" s="4"/>
      <c r="E2049" s="347"/>
      <c r="F2049" s="205"/>
      <c r="G2049" s="302">
        <f>G2050+G2051</f>
        <v>0</v>
      </c>
      <c r="H2049" s="302" t="e">
        <f t="shared" ref="H2049:H2057" si="741">G2049/F2049*100</f>
        <v>#DIV/0!</v>
      </c>
      <c r="I2049" s="1604"/>
      <c r="J2049" s="1604"/>
      <c r="K2049" s="203"/>
      <c r="L2049" s="203"/>
      <c r="M2049" s="203"/>
      <c r="N2049" s="203"/>
      <c r="O2049" s="203"/>
      <c r="P2049" s="203"/>
      <c r="Q2049" s="473"/>
      <c r="R2049" s="1008">
        <f t="shared" ref="R2049" si="742">Q2049/12*$B$4</f>
        <v>0</v>
      </c>
      <c r="S2049" s="473">
        <f>Y2049-X2049-U2049</f>
        <v>0</v>
      </c>
      <c r="T2049" s="1220"/>
      <c r="U2049" s="472"/>
      <c r="V2049" s="472">
        <f>S2049-R2049</f>
        <v>0</v>
      </c>
      <c r="W2049" s="472"/>
      <c r="X2049" s="472"/>
      <c r="Y2049" s="473"/>
      <c r="Z2049" s="1060"/>
      <c r="AA2049" s="993"/>
      <c r="AB2049" s="1173">
        <f t="shared" si="731"/>
        <v>0</v>
      </c>
      <c r="AC2049" s="1188"/>
      <c r="AE2049" s="3497"/>
    </row>
    <row r="2050" spans="1:31" ht="30" x14ac:dyDescent="0.25">
      <c r="A2050" s="219">
        <v>1</v>
      </c>
      <c r="B2050" s="259" t="s">
        <v>275</v>
      </c>
      <c r="C2050" s="1734"/>
      <c r="D2050" s="4"/>
      <c r="E2050" s="347"/>
      <c r="F2050" s="205"/>
      <c r="G2050" s="302"/>
      <c r="H2050" s="302" t="e">
        <f t="shared" si="741"/>
        <v>#DIV/0!</v>
      </c>
      <c r="I2050" s="1604"/>
      <c r="J2050" s="1604"/>
      <c r="K2050" s="203"/>
      <c r="L2050" s="203"/>
      <c r="M2050" s="203"/>
      <c r="N2050" s="203"/>
      <c r="O2050" s="203"/>
      <c r="P2050" s="203"/>
      <c r="Q2050" s="472"/>
      <c r="R2050" s="1010">
        <f>Q2050/12*$B$4</f>
        <v>0</v>
      </c>
      <c r="S2050" s="472">
        <f>Y2050-X2050-U2050</f>
        <v>0</v>
      </c>
      <c r="T2050" s="918"/>
      <c r="U2050" s="474"/>
      <c r="V2050" s="474">
        <f>S2050-R2050</f>
        <v>0</v>
      </c>
      <c r="W2050" s="474"/>
      <c r="X2050" s="471"/>
      <c r="Y2050" s="473"/>
      <c r="Z2050" s="1060"/>
      <c r="AA2050" s="993"/>
      <c r="AB2050" s="1173">
        <f t="shared" si="731"/>
        <v>0</v>
      </c>
      <c r="AC2050" s="1188"/>
      <c r="AE2050" s="3497"/>
    </row>
    <row r="2051" spans="1:31" ht="30" x14ac:dyDescent="0.25">
      <c r="A2051" s="219">
        <v>1</v>
      </c>
      <c r="B2051" s="259" t="s">
        <v>274</v>
      </c>
      <c r="C2051" s="1790"/>
      <c r="D2051" s="666"/>
      <c r="E2051" s="347"/>
      <c r="F2051" s="302"/>
      <c r="G2051" s="302"/>
      <c r="H2051" s="302" t="e">
        <f t="shared" si="741"/>
        <v>#DIV/0!</v>
      </c>
      <c r="I2051" s="1604"/>
      <c r="J2051" s="1604"/>
      <c r="K2051" s="203"/>
      <c r="L2051" s="203"/>
      <c r="M2051" s="203"/>
      <c r="N2051" s="203"/>
      <c r="O2051" s="203"/>
      <c r="P2051" s="203"/>
      <c r="Q2051" s="471"/>
      <c r="R2051" s="898"/>
      <c r="S2051" s="471">
        <f>Y2051-X2051-U2051</f>
        <v>0</v>
      </c>
      <c r="T2051" s="921"/>
      <c r="U2051" s="472"/>
      <c r="V2051" s="472"/>
      <c r="W2051" s="472"/>
      <c r="X2051" s="471"/>
      <c r="Y2051" s="472"/>
      <c r="Z2051" s="1060"/>
      <c r="AA2051" s="468"/>
      <c r="AB2051" s="1173">
        <f t="shared" si="731"/>
        <v>0</v>
      </c>
      <c r="AC2051" s="1188"/>
      <c r="AE2051" s="3497"/>
    </row>
    <row r="2052" spans="1:31" s="2356" customFormat="1" ht="86.25" x14ac:dyDescent="0.25">
      <c r="B2052" s="616" t="s">
        <v>515</v>
      </c>
      <c r="C2052" s="1734"/>
      <c r="D2052" s="4"/>
      <c r="E2052" s="371"/>
      <c r="F2052" s="669"/>
      <c r="G2052" s="890">
        <f>G2016</f>
        <v>0</v>
      </c>
      <c r="H2052" s="890" t="e">
        <f t="shared" si="741"/>
        <v>#DIV/0!</v>
      </c>
      <c r="I2052" s="1604"/>
      <c r="J2052" s="1604"/>
      <c r="K2052" s="203"/>
      <c r="L2052" s="203"/>
      <c r="M2052" s="203"/>
      <c r="N2052" s="203"/>
      <c r="O2052" s="203"/>
      <c r="P2052" s="203"/>
      <c r="Q2052" s="471"/>
      <c r="R2052" s="898">
        <f t="shared" ref="R2052:Y2052" si="743">R2016</f>
        <v>0</v>
      </c>
      <c r="S2052" s="471">
        <f t="shared" si="743"/>
        <v>0</v>
      </c>
      <c r="T2052" s="921">
        <f t="shared" si="743"/>
        <v>0</v>
      </c>
      <c r="U2052" s="472">
        <f t="shared" si="743"/>
        <v>0</v>
      </c>
      <c r="V2052" s="472">
        <f t="shared" si="743"/>
        <v>0</v>
      </c>
      <c r="W2052" s="472">
        <f t="shared" si="743"/>
        <v>0</v>
      </c>
      <c r="X2052" s="471">
        <f t="shared" si="743"/>
        <v>0</v>
      </c>
      <c r="Y2052" s="472">
        <f t="shared" si="743"/>
        <v>0</v>
      </c>
      <c r="Z2052" s="1060"/>
      <c r="AA2052" s="468"/>
      <c r="AB2052" s="1173">
        <f t="shared" ref="AB2052:AB2083" si="744">S2052-R2052-V2052</f>
        <v>0</v>
      </c>
      <c r="AC2052" s="1188"/>
      <c r="AE2052" s="3497"/>
    </row>
    <row r="2053" spans="1:31" x14ac:dyDescent="0.25">
      <c r="A2053" s="219">
        <v>1</v>
      </c>
      <c r="B2053" s="616" t="s">
        <v>260</v>
      </c>
      <c r="C2053" s="576"/>
      <c r="D2053" s="4"/>
      <c r="E2053" s="371"/>
      <c r="F2053" s="890"/>
      <c r="G2053" s="890">
        <f>G2032+G2004</f>
        <v>0</v>
      </c>
      <c r="H2053" s="890" t="e">
        <f t="shared" si="741"/>
        <v>#DIV/0!</v>
      </c>
      <c r="I2053" s="1604"/>
      <c r="J2053" s="1604"/>
      <c r="K2053" s="203"/>
      <c r="L2053" s="203"/>
      <c r="M2053" s="203"/>
      <c r="N2053" s="203"/>
      <c r="O2053" s="203"/>
      <c r="P2053" s="203"/>
      <c r="Q2053" s="472"/>
      <c r="R2053" s="898"/>
      <c r="S2053" s="472">
        <f>Y2053-X2053-U2053</f>
        <v>0</v>
      </c>
      <c r="T2053" s="918"/>
      <c r="U2053" s="472"/>
      <c r="V2053" s="472"/>
      <c r="W2053" s="472"/>
      <c r="X2053" s="472"/>
      <c r="Y2053" s="472"/>
      <c r="Z2053" s="1064"/>
      <c r="AA2053" s="468"/>
      <c r="AB2053" s="1173">
        <f t="shared" si="744"/>
        <v>0</v>
      </c>
      <c r="AC2053" s="1188"/>
      <c r="AE2053" s="3497"/>
    </row>
    <row r="2054" spans="1:31" ht="29.25" x14ac:dyDescent="0.25">
      <c r="A2054" s="219">
        <v>1</v>
      </c>
      <c r="B2054" s="616" t="s">
        <v>273</v>
      </c>
      <c r="C2054" s="576"/>
      <c r="D2054" s="4"/>
      <c r="E2054" s="371"/>
      <c r="F2054" s="669"/>
      <c r="G2054" s="890">
        <f>G2020</f>
        <v>1</v>
      </c>
      <c r="H2054" s="890" t="e">
        <f t="shared" si="741"/>
        <v>#DIV/0!</v>
      </c>
      <c r="I2054" s="1604"/>
      <c r="J2054" s="1604"/>
      <c r="K2054" s="203"/>
      <c r="L2054" s="203"/>
      <c r="M2054" s="203"/>
      <c r="N2054" s="203"/>
      <c r="O2054" s="203"/>
      <c r="P2054" s="203"/>
      <c r="Q2054" s="472"/>
      <c r="R2054" s="898"/>
      <c r="S2054" s="472"/>
      <c r="T2054" s="918">
        <f t="shared" ref="T2054" si="745">T2041+T2020</f>
        <v>0</v>
      </c>
      <c r="U2054" s="472"/>
      <c r="V2054" s="472"/>
      <c r="W2054" s="472"/>
      <c r="X2054" s="472"/>
      <c r="Y2054" s="472"/>
      <c r="Z2054" s="1064"/>
      <c r="AA2054" s="468"/>
      <c r="AB2054" s="1173">
        <f t="shared" si="744"/>
        <v>0</v>
      </c>
      <c r="AC2054" s="1188"/>
      <c r="AE2054" s="3497"/>
    </row>
    <row r="2055" spans="1:31" ht="29.25" x14ac:dyDescent="0.25">
      <c r="A2055" s="219">
        <v>1</v>
      </c>
      <c r="B2055" s="616" t="s">
        <v>261</v>
      </c>
      <c r="C2055" s="576"/>
      <c r="D2055" s="4"/>
      <c r="E2055" s="371"/>
      <c r="F2055" s="890"/>
      <c r="G2055" s="890">
        <f>G2042+G2010</f>
        <v>2.4531914893617017</v>
      </c>
      <c r="H2055" s="890" t="e">
        <f t="shared" si="741"/>
        <v>#DIV/0!</v>
      </c>
      <c r="I2055" s="1604"/>
      <c r="J2055" s="1604"/>
      <c r="K2055" s="203"/>
      <c r="L2055" s="203"/>
      <c r="M2055" s="203"/>
      <c r="N2055" s="203"/>
      <c r="O2055" s="203"/>
      <c r="P2055" s="203"/>
      <c r="Q2055" s="472"/>
      <c r="R2055" s="898"/>
      <c r="S2055" s="472">
        <f>Y2055-X2055-U2055</f>
        <v>0</v>
      </c>
      <c r="T2055" s="918"/>
      <c r="U2055" s="472"/>
      <c r="V2055" s="472"/>
      <c r="W2055" s="472"/>
      <c r="X2055" s="472"/>
      <c r="Y2055" s="472"/>
      <c r="Z2055" s="1064"/>
      <c r="AA2055" s="468"/>
      <c r="AB2055" s="1173">
        <f t="shared" si="744"/>
        <v>0</v>
      </c>
      <c r="AC2055" s="1188"/>
      <c r="AE2055" s="3497"/>
    </row>
    <row r="2056" spans="1:31" ht="29.25" x14ac:dyDescent="0.25">
      <c r="A2056" s="219">
        <v>1</v>
      </c>
      <c r="B2056" s="616" t="s">
        <v>262</v>
      </c>
      <c r="C2056" s="576"/>
      <c r="D2056" s="4"/>
      <c r="E2056" s="371"/>
      <c r="F2056" s="669"/>
      <c r="G2056" s="890">
        <f t="shared" ref="G2056" si="746">G2046+G2014</f>
        <v>1</v>
      </c>
      <c r="H2056" s="890" t="e">
        <f t="shared" si="741"/>
        <v>#DIV/0!</v>
      </c>
      <c r="I2056" s="1604"/>
      <c r="J2056" s="1604"/>
      <c r="K2056" s="203"/>
      <c r="L2056" s="203"/>
      <c r="M2056" s="203"/>
      <c r="N2056" s="203"/>
      <c r="O2056" s="203"/>
      <c r="P2056" s="203"/>
      <c r="Q2056" s="472"/>
      <c r="R2056" s="1008"/>
      <c r="S2056" s="472"/>
      <c r="T2056" s="918"/>
      <c r="U2056" s="472"/>
      <c r="V2056" s="472"/>
      <c r="W2056" s="472"/>
      <c r="X2056" s="472"/>
      <c r="Y2056" s="472">
        <f>Y2014</f>
        <v>1.1712</v>
      </c>
      <c r="Z2056" s="1064"/>
      <c r="AA2056" s="468"/>
      <c r="AB2056" s="1173">
        <f t="shared" si="744"/>
        <v>0</v>
      </c>
      <c r="AC2056" s="1188"/>
      <c r="AE2056" s="3497"/>
    </row>
    <row r="2057" spans="1:31" x14ac:dyDescent="0.25">
      <c r="A2057" s="219">
        <v>1</v>
      </c>
      <c r="B2057" s="617" t="s">
        <v>134</v>
      </c>
      <c r="C2057" s="576"/>
      <c r="D2057" s="4"/>
      <c r="E2057" s="956"/>
      <c r="F2057" s="669"/>
      <c r="G2057" s="890">
        <f>G2053+G2054+G2056+G2010*2.6+G2045/4.2+G2052*2.6</f>
        <v>7.4904761904761896</v>
      </c>
      <c r="H2057" s="890" t="e">
        <f t="shared" si="741"/>
        <v>#DIV/0!</v>
      </c>
      <c r="I2057" s="1604"/>
      <c r="J2057" s="1604"/>
      <c r="K2057" s="203"/>
      <c r="L2057" s="203"/>
      <c r="M2057" s="203"/>
      <c r="N2057" s="203"/>
      <c r="O2057" s="203"/>
      <c r="P2057" s="203"/>
      <c r="Q2057" s="472"/>
      <c r="R2057" s="898">
        <f t="shared" ref="R2057:X2057" si="747">SUM(R2056,R2049,R2032,R2020,R2016,R2003,R2041)</f>
        <v>0</v>
      </c>
      <c r="S2057" s="472">
        <f t="shared" si="747"/>
        <v>2.2858499999999999</v>
      </c>
      <c r="T2057" s="918">
        <f t="shared" si="747"/>
        <v>0</v>
      </c>
      <c r="U2057" s="472">
        <f t="shared" si="747"/>
        <v>0</v>
      </c>
      <c r="V2057" s="472">
        <f t="shared" si="747"/>
        <v>2.2858499999999999</v>
      </c>
      <c r="W2057" s="472">
        <f t="shared" si="747"/>
        <v>0</v>
      </c>
      <c r="X2057" s="472">
        <f t="shared" si="747"/>
        <v>0</v>
      </c>
      <c r="Y2057" s="226">
        <f>SUM(Y2056,Y2049,Y2032,Y2020,Y2016,Y2003,Y2041,Y2015)</f>
        <v>9.6962599999999988</v>
      </c>
      <c r="Z2057" s="1064"/>
      <c r="AA2057" s="468"/>
      <c r="AB2057" s="1173">
        <f t="shared" si="744"/>
        <v>0</v>
      </c>
      <c r="AC2057" s="1188"/>
      <c r="AE2057" s="3497"/>
    </row>
    <row r="2058" spans="1:31" x14ac:dyDescent="0.25">
      <c r="A2058" s="219">
        <v>1</v>
      </c>
      <c r="B2058" s="220" t="s">
        <v>28</v>
      </c>
      <c r="C2058" s="588"/>
      <c r="D2058" s="1242"/>
      <c r="E2058" s="368"/>
      <c r="F2058" s="965"/>
      <c r="G2058" s="965"/>
      <c r="H2058" s="965"/>
      <c r="I2058" s="1596"/>
      <c r="J2058" s="1596"/>
      <c r="K2058" s="888"/>
      <c r="L2058" s="888"/>
      <c r="M2058" s="888"/>
      <c r="N2058" s="888"/>
      <c r="O2058" s="888"/>
      <c r="P2058" s="888"/>
      <c r="Q2058" s="471"/>
      <c r="R2058" s="897"/>
      <c r="S2058" s="471">
        <f>Y2058-X2058-U2058</f>
        <v>0</v>
      </c>
      <c r="T2058" s="921"/>
      <c r="U2058" s="471"/>
      <c r="V2058" s="471"/>
      <c r="W2058" s="471"/>
      <c r="X2058" s="471"/>
      <c r="Y2058" s="471"/>
      <c r="Z2058" s="1096"/>
      <c r="AA2058" s="511"/>
      <c r="AB2058" s="1173">
        <f t="shared" si="744"/>
        <v>0</v>
      </c>
      <c r="AC2058" s="1188"/>
      <c r="AE2058" s="3497"/>
    </row>
    <row r="2059" spans="1:31" x14ac:dyDescent="0.25">
      <c r="A2059" s="219">
        <v>1</v>
      </c>
      <c r="B2059" s="2" t="s">
        <v>123</v>
      </c>
      <c r="C2059" s="589"/>
      <c r="D2059" s="2355"/>
      <c r="E2059" s="365"/>
      <c r="F2059" s="410"/>
      <c r="G2059" s="410"/>
      <c r="H2059" s="410"/>
      <c r="I2059" s="322"/>
      <c r="J2059" s="322"/>
      <c r="K2059" s="667"/>
      <c r="L2059" s="667"/>
      <c r="M2059" s="667"/>
      <c r="N2059" s="667"/>
      <c r="O2059" s="667"/>
      <c r="P2059" s="667"/>
      <c r="Q2059" s="472"/>
      <c r="R2059" s="898"/>
      <c r="S2059" s="472">
        <f>Y2059-X2059-U2059</f>
        <v>0</v>
      </c>
      <c r="T2059" s="918"/>
      <c r="U2059" s="472"/>
      <c r="V2059" s="472"/>
      <c r="W2059" s="472"/>
      <c r="X2059" s="472"/>
      <c r="Y2059" s="472"/>
      <c r="Z2059" s="1041"/>
      <c r="AA2059" s="468"/>
      <c r="AB2059" s="1173">
        <f t="shared" si="744"/>
        <v>0</v>
      </c>
      <c r="AC2059" s="1188"/>
      <c r="AE2059" s="3497"/>
    </row>
    <row r="2060" spans="1:31" s="229" customFormat="1" x14ac:dyDescent="0.25">
      <c r="A2060" s="219">
        <v>1</v>
      </c>
      <c r="B2060" s="2354" t="s">
        <v>9</v>
      </c>
      <c r="C2060" s="592"/>
      <c r="D2060" s="3"/>
      <c r="E2060" s="351"/>
      <c r="F2060" s="205"/>
      <c r="G2060" s="205"/>
      <c r="H2060" s="205" t="e">
        <f>G2060/F2060*100</f>
        <v>#DIV/0!</v>
      </c>
      <c r="I2060" s="958">
        <v>8</v>
      </c>
      <c r="J2060" s="243" t="e">
        <f>M2060/G2060</f>
        <v>#DIV/0!</v>
      </c>
      <c r="K2060" s="244">
        <f>ROUND(E2060*I2060,0)</f>
        <v>0</v>
      </c>
      <c r="L2060" s="244">
        <f>ROUND(K2060/12*$B$4,0)</f>
        <v>0</v>
      </c>
      <c r="M2060" s="244"/>
      <c r="N2060" s="244" t="e">
        <f>M2060/L2060*100</f>
        <v>#DIV/0!</v>
      </c>
      <c r="O2060" s="244" t="e">
        <f>ROUND(K2060/D2060,0)</f>
        <v>#DIV/0!</v>
      </c>
      <c r="P2060" s="244" t="e">
        <f>M2060/$B$4*12/O2060</f>
        <v>#DIV/0!</v>
      </c>
      <c r="Q2060" s="472"/>
      <c r="R2060" s="898"/>
      <c r="S2060" s="472">
        <f>Y2060-X2060-U2060</f>
        <v>0</v>
      </c>
      <c r="T2060" s="918"/>
      <c r="U2060" s="472"/>
      <c r="V2060" s="472"/>
      <c r="W2060" s="472"/>
      <c r="X2060" s="472"/>
      <c r="Y2060" s="472"/>
      <c r="Z2060" s="1076"/>
      <c r="AA2060" s="468"/>
      <c r="AB2060" s="1173">
        <f t="shared" si="744"/>
        <v>0</v>
      </c>
      <c r="AC2060" s="1188"/>
      <c r="AE2060" s="3497"/>
    </row>
    <row r="2061" spans="1:31" s="229" customFormat="1" x14ac:dyDescent="0.25">
      <c r="A2061" s="219">
        <v>1</v>
      </c>
      <c r="B2061" s="1302" t="s">
        <v>44</v>
      </c>
      <c r="C2061" s="573"/>
      <c r="D2061" s="1732"/>
      <c r="E2061" s="352"/>
      <c r="F2061" s="210"/>
      <c r="G2061" s="210"/>
      <c r="H2061" s="210" t="e">
        <f>G2061/F2061*100</f>
        <v>#DIV/0!</v>
      </c>
      <c r="I2061" s="1922">
        <v>8</v>
      </c>
      <c r="J2061" s="1202" t="e">
        <f>M2061/G2061</f>
        <v>#DIV/0!</v>
      </c>
      <c r="K2061" s="408">
        <f>ROUND(E2061*I2061,0)</f>
        <v>0</v>
      </c>
      <c r="L2061" s="1203">
        <f>ROUND(K2061/12*$B$4,0)</f>
        <v>0</v>
      </c>
      <c r="M2061" s="1203"/>
      <c r="N2061" s="1203" t="e">
        <f>M2061/L2061*100</f>
        <v>#DIV/0!</v>
      </c>
      <c r="O2061" s="1203" t="e">
        <f>ROUND(K2061/D2061,0)</f>
        <v>#DIV/0!</v>
      </c>
      <c r="P2061" s="1203" t="e">
        <f>M2061/$B$4*12/O2061</f>
        <v>#DIV/0!</v>
      </c>
      <c r="Q2061" s="479"/>
      <c r="R2061" s="1007"/>
      <c r="S2061" s="473"/>
      <c r="T2061" s="1236"/>
      <c r="U2061" s="479"/>
      <c r="V2061" s="473"/>
      <c r="W2061" s="473"/>
      <c r="X2061" s="473"/>
      <c r="Y2061" s="473"/>
      <c r="Z2061" s="1206"/>
      <c r="AA2061" s="993"/>
      <c r="AB2061" s="1173">
        <f t="shared" si="744"/>
        <v>0</v>
      </c>
      <c r="AC2061" s="1188"/>
      <c r="AE2061" s="3497"/>
    </row>
    <row r="2062" spans="1:31" x14ac:dyDescent="0.25">
      <c r="A2062" s="219">
        <v>1</v>
      </c>
      <c r="B2062" s="2090" t="s">
        <v>176</v>
      </c>
      <c r="C2062" s="1458"/>
      <c r="D2062" s="1814"/>
      <c r="E2062" s="358"/>
      <c r="F2062" s="1718"/>
      <c r="G2062" s="1718">
        <f>SUM(G2060:G2061)</f>
        <v>0</v>
      </c>
      <c r="H2062" s="1336" t="e">
        <f>G2062/F2062*100</f>
        <v>#DIV/0!</v>
      </c>
      <c r="I2062" s="1621" t="e">
        <f>K2062/E2062</f>
        <v>#DIV/0!</v>
      </c>
      <c r="J2062" s="1301" t="e">
        <f>M2062/G2062</f>
        <v>#DIV/0!</v>
      </c>
      <c r="K2062" s="1826">
        <f>SUM(K2060:K2061)</f>
        <v>0</v>
      </c>
      <c r="L2062" s="1718">
        <f>SUM(L2060:L2061)</f>
        <v>0</v>
      </c>
      <c r="M2062" s="1718">
        <f>SUM(M2060:M2061)</f>
        <v>0</v>
      </c>
      <c r="N2062" s="1262" t="e">
        <f>M2062/L2062*100</f>
        <v>#DIV/0!</v>
      </c>
      <c r="O2062" s="1718" t="e">
        <f>SUM(O2060:O2061)</f>
        <v>#DIV/0!</v>
      </c>
      <c r="P2062" s="1190" t="e">
        <f>M2062/$B$4*12/O2062</f>
        <v>#DIV/0!</v>
      </c>
      <c r="Q2062" s="474"/>
      <c r="R2062" s="1009"/>
      <c r="S2062" s="480">
        <f>Y2062-X2062-U2062</f>
        <v>0</v>
      </c>
      <c r="T2062" s="922"/>
      <c r="U2062" s="470"/>
      <c r="V2062" s="470"/>
      <c r="W2062" s="470"/>
      <c r="X2062" s="470"/>
      <c r="Y2062" s="470"/>
      <c r="Z2062" s="1721"/>
      <c r="AA2062" s="998"/>
      <c r="AB2062" s="1173">
        <f t="shared" si="744"/>
        <v>0</v>
      </c>
      <c r="AC2062" s="1188"/>
      <c r="AE2062" s="3497"/>
    </row>
    <row r="2063" spans="1:31" ht="29.25" thickBot="1" x14ac:dyDescent="0.3">
      <c r="A2063" s="219">
        <v>1</v>
      </c>
      <c r="B2063" s="1923" t="s">
        <v>201</v>
      </c>
      <c r="C2063" s="1923"/>
      <c r="D2063" s="1377"/>
      <c r="E2063" s="17"/>
      <c r="F2063" s="10"/>
      <c r="G2063" s="10">
        <f>SUM(G2062)</f>
        <v>0</v>
      </c>
      <c r="H2063" s="10" t="e">
        <f>G2063/F2063*100</f>
        <v>#DIV/0!</v>
      </c>
      <c r="I2063" s="8" t="e">
        <f>K2063/E2063</f>
        <v>#DIV/0!</v>
      </c>
      <c r="J2063" s="1428" t="e">
        <f>M2063/G2063</f>
        <v>#DIV/0!</v>
      </c>
      <c r="K2063" s="1608">
        <f>SUM(K2062)</f>
        <v>0</v>
      </c>
      <c r="L2063" s="1608">
        <f>SUM(L2062)</f>
        <v>0</v>
      </c>
      <c r="M2063" s="1608">
        <f>SUM(M2062)</f>
        <v>0</v>
      </c>
      <c r="N2063" s="1292" t="e">
        <f>M2063/L2063*100</f>
        <v>#DIV/0!</v>
      </c>
      <c r="O2063" s="300" t="e">
        <f>SUM(O2062)</f>
        <v>#DIV/0!</v>
      </c>
      <c r="P2063" s="1292" t="e">
        <f>M2063/$B$4*12/O2063</f>
        <v>#DIV/0!</v>
      </c>
      <c r="Q2063" s="470"/>
      <c r="R2063" s="1008">
        <f t="shared" ref="R2063" si="748">Q2063/12*$B$4</f>
        <v>0</v>
      </c>
      <c r="S2063" s="472">
        <f>Y2063-X2063-U2063</f>
        <v>0</v>
      </c>
      <c r="T2063" s="921"/>
      <c r="U2063" s="471"/>
      <c r="V2063" s="471">
        <f>S2063-R2063</f>
        <v>0</v>
      </c>
      <c r="W2063" s="1024"/>
      <c r="X2063" s="470"/>
      <c r="Y2063" s="470"/>
      <c r="Z2063" s="1042"/>
      <c r="AA2063" s="998"/>
      <c r="AB2063" s="1173">
        <f t="shared" si="744"/>
        <v>0</v>
      </c>
      <c r="AC2063" s="1188"/>
      <c r="AE2063" s="3497"/>
    </row>
    <row r="2064" spans="1:31" ht="15.75" thickBot="1" x14ac:dyDescent="0.3">
      <c r="A2064" s="219">
        <v>1</v>
      </c>
      <c r="B2064" s="1762" t="s">
        <v>277</v>
      </c>
      <c r="C2064" s="1763"/>
      <c r="D2064" s="1762"/>
      <c r="E2064" s="356"/>
      <c r="F2064" s="1924"/>
      <c r="G2064" s="1924"/>
      <c r="H2064" s="1924"/>
      <c r="I2064" s="1599"/>
      <c r="J2064" s="1599"/>
      <c r="K2064" s="1924"/>
      <c r="L2064" s="1924"/>
      <c r="M2064" s="1924">
        <f>M2063</f>
        <v>0</v>
      </c>
      <c r="N2064" s="1924"/>
      <c r="O2064" s="1924"/>
      <c r="P2064" s="1924"/>
      <c r="Q2064" s="478"/>
      <c r="R2064" s="899">
        <f t="shared" ref="R2064" si="749">R2063+R2057</f>
        <v>0</v>
      </c>
      <c r="S2064" s="478">
        <f t="shared" ref="S2064:Y2064" si="750">S2063+S2057</f>
        <v>2.2858499999999999</v>
      </c>
      <c r="T2064" s="923">
        <f t="shared" si="750"/>
        <v>0</v>
      </c>
      <c r="U2064" s="247">
        <f>U2063+U2057</f>
        <v>0</v>
      </c>
      <c r="V2064" s="478">
        <f t="shared" si="750"/>
        <v>2.2858499999999999</v>
      </c>
      <c r="W2064" s="478">
        <f t="shared" si="750"/>
        <v>0</v>
      </c>
      <c r="X2064" s="247">
        <f t="shared" si="750"/>
        <v>0</v>
      </c>
      <c r="Y2064" s="247">
        <f t="shared" si="750"/>
        <v>9.6962599999999988</v>
      </c>
      <c r="Z2064" s="1925"/>
      <c r="AA2064" s="995"/>
      <c r="AB2064" s="1173">
        <f t="shared" si="744"/>
        <v>0</v>
      </c>
      <c r="AC2064" s="1188"/>
      <c r="AE2064" s="3497"/>
    </row>
    <row r="2065" spans="1:31" x14ac:dyDescent="0.25">
      <c r="A2065" s="219">
        <v>1</v>
      </c>
      <c r="B2065" s="785"/>
      <c r="C2065" s="785"/>
      <c r="D2065" s="785"/>
      <c r="E2065" s="384"/>
      <c r="F2065" s="1213"/>
      <c r="G2065" s="1213"/>
      <c r="H2065" s="1213"/>
      <c r="I2065" s="1600"/>
      <c r="J2065" s="1600"/>
      <c r="K2065" s="1213"/>
      <c r="L2065" s="1213"/>
      <c r="M2065" s="1213"/>
      <c r="N2065" s="1213"/>
      <c r="O2065" s="1213"/>
      <c r="P2065" s="1213"/>
      <c r="Q2065" s="471"/>
      <c r="R2065" s="897"/>
      <c r="S2065" s="471">
        <f t="shared" ref="S2065" si="751">Y2065-X2065-U2065</f>
        <v>0</v>
      </c>
      <c r="T2065" s="921"/>
      <c r="U2065" s="471"/>
      <c r="V2065" s="471"/>
      <c r="W2065" s="471"/>
      <c r="X2065" s="471"/>
      <c r="Y2065" s="471"/>
      <c r="Z2065" s="1050"/>
      <c r="AA2065" s="511"/>
      <c r="AB2065" s="1173">
        <f t="shared" si="744"/>
        <v>0</v>
      </c>
      <c r="AC2065" s="1188"/>
      <c r="AE2065" s="3497"/>
    </row>
    <row r="2066" spans="1:31" ht="43.5" x14ac:dyDescent="0.25">
      <c r="A2066" s="219">
        <v>1</v>
      </c>
      <c r="B2066" s="1920" t="s">
        <v>383</v>
      </c>
      <c r="C2066" s="1920"/>
      <c r="D2066" s="851"/>
      <c r="E2066" s="349"/>
      <c r="F2066" s="1749"/>
      <c r="G2066" s="1749"/>
      <c r="H2066" s="1749"/>
      <c r="I2066" s="302"/>
      <c r="J2066" s="302"/>
      <c r="K2066" s="302"/>
      <c r="L2066" s="302"/>
      <c r="M2066" s="302"/>
      <c r="N2066" s="302"/>
      <c r="O2066" s="302"/>
      <c r="P2066" s="302"/>
      <c r="Q2066" s="472"/>
      <c r="R2066" s="898"/>
      <c r="S2066" s="472">
        <f>Y2066-X2066-U2066</f>
        <v>0</v>
      </c>
      <c r="T2066" s="918"/>
      <c r="U2066" s="472"/>
      <c r="V2066" s="472"/>
      <c r="W2066" s="472"/>
      <c r="X2066" s="472"/>
      <c r="Y2066" s="472"/>
      <c r="Z2066" s="1751"/>
      <c r="AA2066" s="468"/>
      <c r="AB2066" s="1173">
        <f t="shared" si="744"/>
        <v>0</v>
      </c>
      <c r="AC2066" s="1188"/>
      <c r="AE2066" s="3497"/>
    </row>
    <row r="2067" spans="1:31" x14ac:dyDescent="0.25">
      <c r="A2067" s="219">
        <v>1</v>
      </c>
      <c r="B2067" s="1605" t="s">
        <v>5</v>
      </c>
      <c r="C2067" s="1606"/>
      <c r="D2067" s="1605"/>
      <c r="E2067" s="349"/>
      <c r="F2067" s="1749"/>
      <c r="G2067" s="1749"/>
      <c r="H2067" s="1749"/>
      <c r="I2067" s="302"/>
      <c r="J2067" s="302"/>
      <c r="K2067" s="302"/>
      <c r="L2067" s="302"/>
      <c r="M2067" s="302"/>
      <c r="N2067" s="302"/>
      <c r="O2067" s="302"/>
      <c r="P2067" s="302"/>
      <c r="Q2067" s="472"/>
      <c r="R2067" s="898"/>
      <c r="S2067" s="472">
        <f>Y2067-X2067-U2067</f>
        <v>0</v>
      </c>
      <c r="T2067" s="918"/>
      <c r="U2067" s="472"/>
      <c r="V2067" s="472"/>
      <c r="W2067" s="472"/>
      <c r="X2067" s="472"/>
      <c r="Y2067" s="472"/>
      <c r="Z2067" s="1751"/>
      <c r="AA2067" s="468"/>
      <c r="AB2067" s="1173">
        <f t="shared" si="744"/>
        <v>0</v>
      </c>
      <c r="AC2067" s="1188"/>
      <c r="AE2067" s="3497"/>
    </row>
    <row r="2068" spans="1:31" x14ac:dyDescent="0.25">
      <c r="A2068" s="219">
        <v>1</v>
      </c>
      <c r="B2068" s="1732" t="s">
        <v>128</v>
      </c>
      <c r="C2068" s="1186" t="s">
        <v>256</v>
      </c>
      <c r="D2068" s="1732"/>
      <c r="E2068" s="352"/>
      <c r="F2068" s="210"/>
      <c r="G2068" s="210">
        <v>1</v>
      </c>
      <c r="H2068" s="210" t="e">
        <f>G2068/F2068*100</f>
        <v>#DIV/0!</v>
      </c>
      <c r="I2068" s="1927">
        <v>12</v>
      </c>
      <c r="J2068" s="1198">
        <f>M2068/G2068</f>
        <v>13</v>
      </c>
      <c r="K2068" s="408">
        <f>ROUND(E2068*I2068,0)</f>
        <v>0</v>
      </c>
      <c r="L2068" s="408">
        <f>ROUND(K2068/12*$B$4,0)</f>
        <v>0</v>
      </c>
      <c r="M2068" s="408">
        <v>13</v>
      </c>
      <c r="N2068" s="408" t="e">
        <f>M2068/L2068*100</f>
        <v>#DIV/0!</v>
      </c>
      <c r="O2068" s="211" t="e">
        <f>K2068/D2068</f>
        <v>#DIV/0!</v>
      </c>
      <c r="P2068" s="408" t="e">
        <f>M2068/$B$4*12/O2068</f>
        <v>#DIV/0!</v>
      </c>
      <c r="Q2068" s="473"/>
      <c r="R2068" s="1007"/>
      <c r="S2068" s="473">
        <f>Y2068-X2068-U2068</f>
        <v>0</v>
      </c>
      <c r="T2068" s="1220"/>
      <c r="U2068" s="473"/>
      <c r="V2068" s="473"/>
      <c r="W2068" s="473"/>
      <c r="X2068" s="473"/>
      <c r="Y2068" s="473"/>
      <c r="Z2068" s="1206"/>
      <c r="AA2068" s="993"/>
      <c r="AB2068" s="1173">
        <f t="shared" si="744"/>
        <v>0</v>
      </c>
      <c r="AC2068" s="1188"/>
      <c r="AE2068" s="3497"/>
    </row>
    <row r="2069" spans="1:31" x14ac:dyDescent="0.25">
      <c r="A2069" s="219">
        <v>1</v>
      </c>
      <c r="B2069" s="1239" t="s">
        <v>7</v>
      </c>
      <c r="C2069" s="1238"/>
      <c r="D2069" s="1239"/>
      <c r="E2069" s="358"/>
      <c r="F2069" s="1826"/>
      <c r="G2069" s="1826">
        <f>G2068</f>
        <v>1</v>
      </c>
      <c r="H2069" s="1826" t="e">
        <f>G2069/F2069*100</f>
        <v>#DIV/0!</v>
      </c>
      <c r="I2069" s="8">
        <f>IF(E2069=0,0,K2069/E2069)</f>
        <v>0</v>
      </c>
      <c r="J2069" s="8">
        <f>M2069/G2069</f>
        <v>13</v>
      </c>
      <c r="K2069" s="959">
        <f>K2068</f>
        <v>0</v>
      </c>
      <c r="L2069" s="959">
        <f>L2068</f>
        <v>0</v>
      </c>
      <c r="M2069" s="959">
        <f>M2068</f>
        <v>13</v>
      </c>
      <c r="N2069" s="1292" t="e">
        <f>M2069/L2069*100</f>
        <v>#DIV/0!</v>
      </c>
      <c r="O2069" s="300" t="e">
        <f>SUM(O2068)</f>
        <v>#DIV/0!</v>
      </c>
      <c r="P2069" s="1292" t="e">
        <f>M2069/$B$4*12/O2069</f>
        <v>#DIV/0!</v>
      </c>
      <c r="Q2069" s="470"/>
      <c r="R2069" s="2340">
        <f t="shared" ref="R2069" si="752">Q2069/12*$B$4</f>
        <v>0</v>
      </c>
      <c r="S2069" s="470">
        <f>Y2069-X2069-U2069</f>
        <v>104.87497999999999</v>
      </c>
      <c r="T2069" s="922"/>
      <c r="U2069" s="470"/>
      <c r="V2069" s="470">
        <f>S2069-R2069</f>
        <v>104.87497999999999</v>
      </c>
      <c r="W2069" s="470"/>
      <c r="X2069" s="470"/>
      <c r="Y2069" s="470">
        <v>104.87497999999999</v>
      </c>
      <c r="Z2069" s="1827"/>
      <c r="AA2069" s="998"/>
      <c r="AB2069" s="1173">
        <f t="shared" si="744"/>
        <v>0</v>
      </c>
      <c r="AC2069" s="1188"/>
      <c r="AE2069" s="3497"/>
    </row>
    <row r="2070" spans="1:31" s="2356" customFormat="1" x14ac:dyDescent="0.25">
      <c r="B2070" s="3200" t="s">
        <v>195</v>
      </c>
      <c r="C2070" s="1933"/>
      <c r="D2070" s="1347"/>
      <c r="E2070" s="406"/>
      <c r="F2070" s="1931"/>
      <c r="G2070" s="1931"/>
      <c r="H2070" s="1718"/>
      <c r="I2070" s="412"/>
      <c r="J2070" s="412"/>
      <c r="K2070" s="1892"/>
      <c r="L2070" s="447"/>
      <c r="M2070" s="1892"/>
      <c r="N2070" s="1204"/>
      <c r="O2070" s="1526"/>
      <c r="P2070" s="1204"/>
      <c r="Q2070" s="471"/>
      <c r="R2070" s="897"/>
      <c r="S2070" s="471"/>
      <c r="T2070" s="921"/>
      <c r="U2070" s="471"/>
      <c r="V2070" s="471"/>
      <c r="W2070" s="471"/>
      <c r="X2070" s="471"/>
      <c r="Y2070" s="471"/>
      <c r="Z2070" s="1721"/>
      <c r="AA2070" s="994"/>
      <c r="AB2070" s="1173">
        <f t="shared" si="744"/>
        <v>0</v>
      </c>
      <c r="AC2070" s="1188"/>
      <c r="AE2070" s="3497"/>
    </row>
    <row r="2071" spans="1:31" s="2356" customFormat="1" ht="30" x14ac:dyDescent="0.25">
      <c r="B2071" s="3201" t="s">
        <v>194</v>
      </c>
      <c r="C2071" s="1935"/>
      <c r="D2071" s="1776"/>
      <c r="E2071" s="353"/>
      <c r="F2071" s="1749"/>
      <c r="G2071" s="1749"/>
      <c r="H2071" s="1879"/>
      <c r="I2071" s="412"/>
      <c r="J2071" s="322"/>
      <c r="K2071" s="1743"/>
      <c r="L2071" s="890"/>
      <c r="M2071" s="1743"/>
      <c r="N2071" s="244"/>
      <c r="O2071" s="1360"/>
      <c r="P2071" s="244"/>
      <c r="Q2071" s="472"/>
      <c r="R2071" s="898"/>
      <c r="S2071" s="472"/>
      <c r="T2071" s="918"/>
      <c r="U2071" s="472"/>
      <c r="V2071" s="472"/>
      <c r="W2071" s="472"/>
      <c r="X2071" s="472"/>
      <c r="Y2071" s="472"/>
      <c r="Z2071" s="468"/>
      <c r="AA2071" s="468"/>
      <c r="AB2071" s="1173">
        <f t="shared" si="744"/>
        <v>0</v>
      </c>
      <c r="AC2071" s="1188"/>
      <c r="AE2071" s="3497"/>
    </row>
    <row r="2072" spans="1:31" s="2356" customFormat="1" ht="29.25" x14ac:dyDescent="0.25">
      <c r="B2072" s="2351" t="s">
        <v>311</v>
      </c>
      <c r="C2072" s="1935"/>
      <c r="D2072" s="1776"/>
      <c r="E2072" s="353"/>
      <c r="F2072" s="1749"/>
      <c r="G2072" s="1749">
        <f t="shared" ref="G2072" si="753">G2073</f>
        <v>0</v>
      </c>
      <c r="H2072" s="1879" t="e">
        <f t="shared" ref="H2072:H2080" si="754">G2072/F2072*100</f>
        <v>#DIV/0!</v>
      </c>
      <c r="I2072" s="412"/>
      <c r="J2072" s="322"/>
      <c r="K2072" s="1743"/>
      <c r="L2072" s="890"/>
      <c r="M2072" s="1743"/>
      <c r="N2072" s="244"/>
      <c r="O2072" s="1360"/>
      <c r="P2072" s="244"/>
      <c r="Q2072" s="472"/>
      <c r="R2072" s="898"/>
      <c r="S2072" s="472"/>
      <c r="T2072" s="918"/>
      <c r="U2072" s="472"/>
      <c r="V2072" s="472"/>
      <c r="W2072" s="472"/>
      <c r="X2072" s="472"/>
      <c r="Y2072" s="472"/>
      <c r="Z2072" s="468"/>
      <c r="AA2072" s="468"/>
      <c r="AB2072" s="1173">
        <f t="shared" si="744"/>
        <v>0</v>
      </c>
      <c r="AC2072" s="1188"/>
      <c r="AE2072" s="3497"/>
    </row>
    <row r="2073" spans="1:31" s="2356" customFormat="1" x14ac:dyDescent="0.25">
      <c r="B2073" s="2351" t="s">
        <v>502</v>
      </c>
      <c r="C2073" s="1935"/>
      <c r="D2073" s="1776"/>
      <c r="E2073" s="353"/>
      <c r="F2073" s="1749"/>
      <c r="G2073" s="1749">
        <f t="shared" ref="G2073" si="755">G2074+G2075+G2076++G2077+G2078+G2079+G2080</f>
        <v>0</v>
      </c>
      <c r="H2073" s="1879" t="e">
        <f t="shared" si="754"/>
        <v>#DIV/0!</v>
      </c>
      <c r="I2073" s="412"/>
      <c r="J2073" s="322"/>
      <c r="K2073" s="1743"/>
      <c r="L2073" s="890"/>
      <c r="M2073" s="1743"/>
      <c r="N2073" s="244"/>
      <c r="O2073" s="1360"/>
      <c r="P2073" s="244"/>
      <c r="Q2073" s="472"/>
      <c r="R2073" s="898">
        <f t="shared" ref="R2073" si="756">Q2073/12*$B$4</f>
        <v>0</v>
      </c>
      <c r="S2073" s="472">
        <f>Y2073-X2073-U2073</f>
        <v>0</v>
      </c>
      <c r="T2073" s="918"/>
      <c r="U2073" s="472"/>
      <c r="V2073" s="472">
        <f>S2073-R2073</f>
        <v>0</v>
      </c>
      <c r="W2073" s="472"/>
      <c r="X2073" s="472"/>
      <c r="Y2073" s="472"/>
      <c r="Z2073" s="468"/>
      <c r="AA2073" s="468"/>
      <c r="AB2073" s="1173">
        <f t="shared" si="744"/>
        <v>0</v>
      </c>
      <c r="AC2073" s="1188"/>
      <c r="AE2073" s="3497"/>
    </row>
    <row r="2074" spans="1:31" s="2356" customFormat="1" ht="60" x14ac:dyDescent="0.25">
      <c r="B2074" s="1123" t="s">
        <v>439</v>
      </c>
      <c r="C2074" s="1935"/>
      <c r="D2074" s="1776"/>
      <c r="E2074" s="352"/>
      <c r="F2074" s="1749"/>
      <c r="G2074" s="1749"/>
      <c r="H2074" s="1879" t="e">
        <f t="shared" si="754"/>
        <v>#DIV/0!</v>
      </c>
      <c r="I2074" s="412"/>
      <c r="J2074" s="322"/>
      <c r="K2074" s="1743"/>
      <c r="L2074" s="890"/>
      <c r="M2074" s="1743"/>
      <c r="N2074" s="244"/>
      <c r="O2074" s="1360"/>
      <c r="P2074" s="244"/>
      <c r="Q2074" s="472"/>
      <c r="R2074" s="898"/>
      <c r="S2074" s="472"/>
      <c r="T2074" s="918"/>
      <c r="U2074" s="472"/>
      <c r="V2074" s="472"/>
      <c r="W2074" s="472"/>
      <c r="X2074" s="472"/>
      <c r="Y2074" s="472"/>
      <c r="Z2074" s="468"/>
      <c r="AA2074" s="468"/>
      <c r="AB2074" s="1173">
        <f t="shared" si="744"/>
        <v>0</v>
      </c>
      <c r="AC2074" s="1188"/>
      <c r="AE2074" s="3497"/>
    </row>
    <row r="2075" spans="1:31" s="2356" customFormat="1" ht="60" x14ac:dyDescent="0.25">
      <c r="B2075" s="1123" t="s">
        <v>440</v>
      </c>
      <c r="C2075" s="1935"/>
      <c r="D2075" s="1776"/>
      <c r="E2075" s="352"/>
      <c r="F2075" s="1749"/>
      <c r="G2075" s="1749"/>
      <c r="H2075" s="1879" t="e">
        <f t="shared" si="754"/>
        <v>#DIV/0!</v>
      </c>
      <c r="I2075" s="412"/>
      <c r="J2075" s="322"/>
      <c r="K2075" s="1743"/>
      <c r="L2075" s="890"/>
      <c r="M2075" s="1743"/>
      <c r="N2075" s="244"/>
      <c r="O2075" s="1360"/>
      <c r="P2075" s="244"/>
      <c r="Q2075" s="472"/>
      <c r="R2075" s="898"/>
      <c r="S2075" s="472"/>
      <c r="T2075" s="918"/>
      <c r="U2075" s="472"/>
      <c r="V2075" s="472"/>
      <c r="W2075" s="472"/>
      <c r="X2075" s="472"/>
      <c r="Y2075" s="472"/>
      <c r="Z2075" s="468"/>
      <c r="AA2075" s="468"/>
      <c r="AB2075" s="1173">
        <f t="shared" si="744"/>
        <v>0</v>
      </c>
      <c r="AC2075" s="1188"/>
      <c r="AE2075" s="3497"/>
    </row>
    <row r="2076" spans="1:31" s="2356" customFormat="1" ht="60" x14ac:dyDescent="0.25">
      <c r="B2076" s="1123" t="s">
        <v>441</v>
      </c>
      <c r="C2076" s="1935"/>
      <c r="D2076" s="1776"/>
      <c r="E2076" s="352"/>
      <c r="F2076" s="1749"/>
      <c r="G2076" s="1749"/>
      <c r="H2076" s="1879" t="e">
        <f t="shared" si="754"/>
        <v>#DIV/0!</v>
      </c>
      <c r="I2076" s="412"/>
      <c r="J2076" s="322"/>
      <c r="K2076" s="1743"/>
      <c r="L2076" s="890"/>
      <c r="M2076" s="1743"/>
      <c r="N2076" s="244"/>
      <c r="O2076" s="1360"/>
      <c r="P2076" s="244"/>
      <c r="Q2076" s="472"/>
      <c r="R2076" s="898"/>
      <c r="S2076" s="472"/>
      <c r="T2076" s="918"/>
      <c r="U2076" s="472"/>
      <c r="V2076" s="472"/>
      <c r="W2076" s="472"/>
      <c r="X2076" s="472"/>
      <c r="Y2076" s="472"/>
      <c r="Z2076" s="468"/>
      <c r="AA2076" s="468"/>
      <c r="AB2076" s="1173">
        <f t="shared" si="744"/>
        <v>0</v>
      </c>
      <c r="AC2076" s="1188"/>
      <c r="AE2076" s="3497"/>
    </row>
    <row r="2077" spans="1:31" s="2356" customFormat="1" ht="60" x14ac:dyDescent="0.25">
      <c r="B2077" s="1123" t="s">
        <v>442</v>
      </c>
      <c r="C2077" s="1935"/>
      <c r="D2077" s="1776"/>
      <c r="E2077" s="352"/>
      <c r="F2077" s="1749"/>
      <c r="G2077" s="1749"/>
      <c r="H2077" s="1879" t="e">
        <f t="shared" si="754"/>
        <v>#DIV/0!</v>
      </c>
      <c r="I2077" s="412"/>
      <c r="J2077" s="322"/>
      <c r="K2077" s="1743"/>
      <c r="L2077" s="890"/>
      <c r="M2077" s="1743"/>
      <c r="N2077" s="244"/>
      <c r="O2077" s="1360"/>
      <c r="P2077" s="244"/>
      <c r="Q2077" s="472"/>
      <c r="R2077" s="898"/>
      <c r="S2077" s="472"/>
      <c r="T2077" s="918"/>
      <c r="U2077" s="472"/>
      <c r="V2077" s="472"/>
      <c r="W2077" s="472"/>
      <c r="X2077" s="472"/>
      <c r="Y2077" s="472"/>
      <c r="Z2077" s="468"/>
      <c r="AA2077" s="468"/>
      <c r="AB2077" s="1173">
        <f t="shared" si="744"/>
        <v>0</v>
      </c>
      <c r="AC2077" s="1188"/>
      <c r="AE2077" s="3497"/>
    </row>
    <row r="2078" spans="1:31" s="2356" customFormat="1" ht="60" x14ac:dyDescent="0.25">
      <c r="B2078" s="1123" t="s">
        <v>443</v>
      </c>
      <c r="C2078" s="1935"/>
      <c r="D2078" s="1776"/>
      <c r="E2078" s="352"/>
      <c r="F2078" s="1749"/>
      <c r="G2078" s="1749"/>
      <c r="H2078" s="1879" t="e">
        <f t="shared" si="754"/>
        <v>#DIV/0!</v>
      </c>
      <c r="I2078" s="412"/>
      <c r="J2078" s="322"/>
      <c r="K2078" s="1743"/>
      <c r="L2078" s="890"/>
      <c r="M2078" s="1743"/>
      <c r="N2078" s="244"/>
      <c r="O2078" s="1360"/>
      <c r="P2078" s="244"/>
      <c r="Q2078" s="472"/>
      <c r="R2078" s="898"/>
      <c r="S2078" s="472"/>
      <c r="T2078" s="918"/>
      <c r="U2078" s="472"/>
      <c r="V2078" s="472"/>
      <c r="W2078" s="472"/>
      <c r="X2078" s="472"/>
      <c r="Y2078" s="472"/>
      <c r="Z2078" s="468"/>
      <c r="AA2078" s="468"/>
      <c r="AB2078" s="1173">
        <f t="shared" si="744"/>
        <v>0</v>
      </c>
      <c r="AC2078" s="1188"/>
      <c r="AE2078" s="3497"/>
    </row>
    <row r="2079" spans="1:31" s="2356" customFormat="1" ht="60" x14ac:dyDescent="0.25">
      <c r="B2079" s="1123" t="s">
        <v>444</v>
      </c>
      <c r="C2079" s="1935"/>
      <c r="D2079" s="1776"/>
      <c r="E2079" s="352"/>
      <c r="F2079" s="1749"/>
      <c r="G2079" s="1749"/>
      <c r="H2079" s="1879" t="e">
        <f t="shared" si="754"/>
        <v>#DIV/0!</v>
      </c>
      <c r="I2079" s="412"/>
      <c r="J2079" s="322"/>
      <c r="K2079" s="1743"/>
      <c r="L2079" s="890"/>
      <c r="M2079" s="1743"/>
      <c r="N2079" s="244"/>
      <c r="O2079" s="1360"/>
      <c r="P2079" s="244"/>
      <c r="Q2079" s="472"/>
      <c r="R2079" s="898"/>
      <c r="S2079" s="472"/>
      <c r="T2079" s="918"/>
      <c r="U2079" s="472"/>
      <c r="V2079" s="472"/>
      <c r="W2079" s="472"/>
      <c r="X2079" s="472"/>
      <c r="Y2079" s="472"/>
      <c r="Z2079" s="468"/>
      <c r="AA2079" s="468"/>
      <c r="AB2079" s="1173">
        <f t="shared" si="744"/>
        <v>0</v>
      </c>
      <c r="AC2079" s="1188"/>
      <c r="AE2079" s="3497"/>
    </row>
    <row r="2080" spans="1:31" s="2356" customFormat="1" ht="60" x14ac:dyDescent="0.25">
      <c r="B2080" s="1123" t="s">
        <v>445</v>
      </c>
      <c r="C2080" s="1935"/>
      <c r="D2080" s="1776"/>
      <c r="E2080" s="352"/>
      <c r="F2080" s="1749"/>
      <c r="G2080" s="1749"/>
      <c r="H2080" s="1879" t="e">
        <f t="shared" si="754"/>
        <v>#DIV/0!</v>
      </c>
      <c r="I2080" s="412"/>
      <c r="J2080" s="322"/>
      <c r="K2080" s="1743"/>
      <c r="L2080" s="890"/>
      <c r="M2080" s="1743"/>
      <c r="N2080" s="244"/>
      <c r="O2080" s="1360"/>
      <c r="P2080" s="244"/>
      <c r="Q2080" s="472"/>
      <c r="R2080" s="898"/>
      <c r="S2080" s="472"/>
      <c r="T2080" s="918"/>
      <c r="U2080" s="472"/>
      <c r="V2080" s="472"/>
      <c r="W2080" s="472"/>
      <c r="X2080" s="472"/>
      <c r="Y2080" s="472"/>
      <c r="Z2080" s="468"/>
      <c r="AA2080" s="468"/>
      <c r="AB2080" s="1173">
        <f t="shared" si="744"/>
        <v>0</v>
      </c>
      <c r="AC2080" s="1188"/>
      <c r="AE2080" s="3497"/>
    </row>
    <row r="2081" spans="1:31" s="2356" customFormat="1" ht="29.25" x14ac:dyDescent="0.25">
      <c r="B2081" s="616" t="s">
        <v>261</v>
      </c>
      <c r="C2081" s="1935"/>
      <c r="D2081" s="1776"/>
      <c r="E2081" s="353"/>
      <c r="F2081" s="1749"/>
      <c r="G2081" s="1749">
        <f t="shared" ref="G2081" si="757">G2072</f>
        <v>0</v>
      </c>
      <c r="H2081" s="1879" t="e">
        <f>H2072</f>
        <v>#DIV/0!</v>
      </c>
      <c r="I2081" s="412"/>
      <c r="J2081" s="322"/>
      <c r="K2081" s="1743"/>
      <c r="L2081" s="890"/>
      <c r="M2081" s="1743"/>
      <c r="N2081" s="244"/>
      <c r="O2081" s="1360"/>
      <c r="P2081" s="244"/>
      <c r="Q2081" s="472"/>
      <c r="R2081" s="898"/>
      <c r="S2081" s="472"/>
      <c r="T2081" s="918"/>
      <c r="U2081" s="472"/>
      <c r="V2081" s="472"/>
      <c r="W2081" s="472"/>
      <c r="X2081" s="472"/>
      <c r="Y2081" s="472"/>
      <c r="Z2081" s="468"/>
      <c r="AA2081" s="468"/>
      <c r="AB2081" s="1173">
        <f t="shared" si="744"/>
        <v>0</v>
      </c>
      <c r="AC2081" s="1188"/>
      <c r="AE2081" s="3497"/>
    </row>
    <row r="2082" spans="1:31" s="2356" customFormat="1" ht="30" x14ac:dyDescent="0.25">
      <c r="B2082" s="1450" t="s">
        <v>134</v>
      </c>
      <c r="C2082" s="1935"/>
      <c r="D2082" s="1776"/>
      <c r="E2082" s="353"/>
      <c r="F2082" s="1749"/>
      <c r="G2082" s="1749">
        <f t="shared" ref="G2082" si="758">G2072*10</f>
        <v>0</v>
      </c>
      <c r="H2082" s="1879" t="e">
        <f>G2082/F2082*100</f>
        <v>#DIV/0!</v>
      </c>
      <c r="I2082" s="412"/>
      <c r="J2082" s="322"/>
      <c r="K2082" s="1743"/>
      <c r="L2082" s="890"/>
      <c r="M2082" s="1743"/>
      <c r="N2082" s="244"/>
      <c r="O2082" s="1360"/>
      <c r="P2082" s="244"/>
      <c r="Q2082" s="472"/>
      <c r="R2082" s="898">
        <f t="shared" ref="R2082:Y2082" si="759">R2073</f>
        <v>0</v>
      </c>
      <c r="S2082" s="472">
        <f t="shared" si="759"/>
        <v>0</v>
      </c>
      <c r="T2082" s="918">
        <f t="shared" si="759"/>
        <v>0</v>
      </c>
      <c r="U2082" s="472">
        <f t="shared" si="759"/>
        <v>0</v>
      </c>
      <c r="V2082" s="472">
        <f t="shared" si="759"/>
        <v>0</v>
      </c>
      <c r="W2082" s="472">
        <f t="shared" si="759"/>
        <v>0</v>
      </c>
      <c r="X2082" s="472">
        <f t="shared" si="759"/>
        <v>0</v>
      </c>
      <c r="Y2082" s="472">
        <f t="shared" si="759"/>
        <v>0</v>
      </c>
      <c r="Z2082" s="468"/>
      <c r="AA2082" s="468"/>
      <c r="AB2082" s="1173">
        <f t="shared" si="744"/>
        <v>0</v>
      </c>
      <c r="AC2082" s="1188"/>
      <c r="AE2082" s="3497"/>
    </row>
    <row r="2083" spans="1:31" x14ac:dyDescent="0.25">
      <c r="A2083" s="219">
        <v>1</v>
      </c>
      <c r="B2083" s="1450" t="s">
        <v>28</v>
      </c>
      <c r="C2083" s="1935"/>
      <c r="D2083" s="1776"/>
      <c r="E2083" s="353"/>
      <c r="F2083" s="1749"/>
      <c r="G2083" s="1749"/>
      <c r="H2083" s="1879"/>
      <c r="I2083" s="412"/>
      <c r="J2083" s="322"/>
      <c r="K2083" s="1743"/>
      <c r="L2083" s="890"/>
      <c r="M2083" s="1743"/>
      <c r="N2083" s="244"/>
      <c r="O2083" s="1360"/>
      <c r="P2083" s="244"/>
      <c r="Q2083" s="472"/>
      <c r="R2083" s="898"/>
      <c r="S2083" s="472">
        <f>Y2083-X2083-U2083</f>
        <v>0</v>
      </c>
      <c r="T2083" s="918"/>
      <c r="U2083" s="472"/>
      <c r="V2083" s="472"/>
      <c r="W2083" s="472"/>
      <c r="X2083" s="472"/>
      <c r="Y2083" s="472"/>
      <c r="Z2083" s="1934"/>
      <c r="AA2083" s="511"/>
      <c r="AB2083" s="1173">
        <f t="shared" si="744"/>
        <v>0</v>
      </c>
      <c r="AC2083" s="1188"/>
      <c r="AE2083" s="3497"/>
    </row>
    <row r="2084" spans="1:31" x14ac:dyDescent="0.25">
      <c r="A2084" s="219">
        <v>1</v>
      </c>
      <c r="B2084" s="1450" t="s">
        <v>146</v>
      </c>
      <c r="C2084" s="1935"/>
      <c r="D2084" s="1776"/>
      <c r="E2084" s="353"/>
      <c r="F2084" s="1749"/>
      <c r="G2084" s="1718"/>
      <c r="H2084" s="1879"/>
      <c r="I2084" s="412"/>
      <c r="J2084" s="322"/>
      <c r="K2084" s="1743"/>
      <c r="L2084" s="890"/>
      <c r="M2084" s="1743"/>
      <c r="N2084" s="244"/>
      <c r="O2084" s="1360"/>
      <c r="P2084" s="244"/>
      <c r="Q2084" s="472"/>
      <c r="R2084" s="898"/>
      <c r="S2084" s="472">
        <f>Y2084-X2084-U2084</f>
        <v>0</v>
      </c>
      <c r="T2084" s="918"/>
      <c r="U2084" s="472"/>
      <c r="V2084" s="472"/>
      <c r="W2084" s="472"/>
      <c r="X2084" s="472"/>
      <c r="Y2084" s="472"/>
      <c r="Z2084" s="1721"/>
      <c r="AA2084" s="468"/>
      <c r="AB2084" s="1173">
        <f t="shared" ref="AB2084:AB2101" si="760">S2084-R2084-V2084</f>
        <v>0</v>
      </c>
      <c r="AC2084" s="1188"/>
      <c r="AE2084" s="3497"/>
    </row>
    <row r="2085" spans="1:31" x14ac:dyDescent="0.25">
      <c r="A2085" s="219">
        <v>1</v>
      </c>
      <c r="B2085" s="214" t="s">
        <v>130</v>
      </c>
      <c r="C2085" s="565"/>
      <c r="D2085" s="1936"/>
      <c r="E2085" s="352"/>
      <c r="F2085" s="208"/>
      <c r="G2085" s="1571">
        <v>1</v>
      </c>
      <c r="H2085" s="1571" t="e">
        <f>G2085/F2085*100</f>
        <v>#DIV/0!</v>
      </c>
      <c r="I2085" s="1545">
        <v>10</v>
      </c>
      <c r="J2085" s="243">
        <f>M2085/G2085</f>
        <v>10</v>
      </c>
      <c r="K2085" s="244">
        <f>ROUND(E2085*I2085,0)</f>
        <v>0</v>
      </c>
      <c r="L2085" s="1204">
        <f>ROUND(K2085/12*$B$4,0)</f>
        <v>0</v>
      </c>
      <c r="M2085" s="1124">
        <v>10</v>
      </c>
      <c r="N2085" s="244" t="e">
        <f>M2085/L2085*100</f>
        <v>#DIV/0!</v>
      </c>
      <c r="O2085" s="205" t="e">
        <f>K2085/D2085</f>
        <v>#DIV/0!</v>
      </c>
      <c r="P2085" s="244" t="e">
        <f>M2085/$B$4*12/O2085</f>
        <v>#DIV/0!</v>
      </c>
      <c r="Q2085" s="472"/>
      <c r="R2085" s="898"/>
      <c r="S2085" s="472">
        <f>Y2085-X2085-U2085</f>
        <v>0</v>
      </c>
      <c r="T2085" s="918"/>
      <c r="U2085" s="472"/>
      <c r="V2085" s="472"/>
      <c r="W2085" s="472"/>
      <c r="X2085" s="472"/>
      <c r="Y2085" s="472"/>
      <c r="Z2085" s="1937"/>
      <c r="AA2085" s="468"/>
      <c r="AB2085" s="1173">
        <f t="shared" si="760"/>
        <v>0</v>
      </c>
      <c r="AC2085" s="1188"/>
      <c r="AE2085" s="3497"/>
    </row>
    <row r="2086" spans="1:31" x14ac:dyDescent="0.25">
      <c r="A2086" s="219">
        <v>1</v>
      </c>
      <c r="B2086" s="227" t="s">
        <v>75</v>
      </c>
      <c r="C2086" s="591"/>
      <c r="D2086" s="1347"/>
      <c r="E2086" s="376"/>
      <c r="F2086" s="1718"/>
      <c r="G2086" s="1938">
        <f t="shared" ref="G2086:G2087" si="761">SUM(G2085)</f>
        <v>1</v>
      </c>
      <c r="H2086" s="1938" t="e">
        <f>G2086/F2086*100</f>
        <v>#DIV/0!</v>
      </c>
      <c r="I2086" s="1301">
        <f>SUM(I2085)</f>
        <v>10</v>
      </c>
      <c r="J2086" s="1198">
        <f>M2086/G2086</f>
        <v>10</v>
      </c>
      <c r="K2086" s="1743">
        <f>K2085</f>
        <v>0</v>
      </c>
      <c r="L2086" s="1743">
        <f>L2085</f>
        <v>0</v>
      </c>
      <c r="M2086" s="1939">
        <f>M2085</f>
        <v>10</v>
      </c>
      <c r="N2086" s="408" t="e">
        <f>M2086/L2086*100</f>
        <v>#DIV/0!</v>
      </c>
      <c r="O2086" s="1316" t="e">
        <f>SUM(O2085)</f>
        <v>#DIV/0!</v>
      </c>
      <c r="P2086" s="408" t="e">
        <f>M2086/$B$4*12/O2086</f>
        <v>#DIV/0!</v>
      </c>
      <c r="Q2086" s="473"/>
      <c r="R2086" s="1007"/>
      <c r="S2086" s="473">
        <f>Y2086-X2086-U2086</f>
        <v>0</v>
      </c>
      <c r="T2086" s="1220"/>
      <c r="U2086" s="473"/>
      <c r="V2086" s="473"/>
      <c r="W2086" s="473"/>
      <c r="X2086" s="473"/>
      <c r="Y2086" s="473"/>
      <c r="Z2086" s="1940"/>
      <c r="AA2086" s="993"/>
      <c r="AB2086" s="1173">
        <f t="shared" si="760"/>
        <v>0</v>
      </c>
      <c r="AC2086" s="1188"/>
      <c r="AE2086" s="3497"/>
    </row>
    <row r="2087" spans="1:31" ht="29.25" thickBot="1" x14ac:dyDescent="0.3">
      <c r="A2087" s="219">
        <v>1</v>
      </c>
      <c r="B2087" s="1928" t="s">
        <v>201</v>
      </c>
      <c r="C2087" s="1928"/>
      <c r="D2087" s="1517"/>
      <c r="E2087" s="361"/>
      <c r="F2087" s="1941"/>
      <c r="G2087" s="1941">
        <f t="shared" si="761"/>
        <v>1</v>
      </c>
      <c r="H2087" s="1942" t="e">
        <f>G2087/F2087*100</f>
        <v>#DIV/0!</v>
      </c>
      <c r="I2087" s="806">
        <f>SUM(I2086)</f>
        <v>10</v>
      </c>
      <c r="J2087" s="1275">
        <f>M2087/G2087</f>
        <v>10</v>
      </c>
      <c r="K2087" s="1941">
        <f>SUM(K2086)</f>
        <v>0</v>
      </c>
      <c r="L2087" s="1941">
        <f>SUM(L2086)</f>
        <v>0</v>
      </c>
      <c r="M2087" s="1941">
        <f>SUM(M2086)</f>
        <v>10</v>
      </c>
      <c r="N2087" s="1276" t="e">
        <f>M2087/L2087*100</f>
        <v>#DIV/0!</v>
      </c>
      <c r="O2087" s="1941" t="e">
        <f>SUM(O2086)</f>
        <v>#DIV/0!</v>
      </c>
      <c r="P2087" s="1276" t="e">
        <f>M2087/$B$4*12/O2087</f>
        <v>#DIV/0!</v>
      </c>
      <c r="Q2087" s="477"/>
      <c r="R2087" s="1012">
        <f t="shared" ref="R2087" si="762">Q2087/12*$B$4</f>
        <v>0</v>
      </c>
      <c r="S2087" s="477">
        <f>Y2087-X2087-U2087</f>
        <v>19.07094</v>
      </c>
      <c r="T2087" s="920"/>
      <c r="U2087" s="477"/>
      <c r="V2087" s="477">
        <f>S2087-R2087</f>
        <v>19.07094</v>
      </c>
      <c r="W2087" s="477"/>
      <c r="X2087" s="477"/>
      <c r="Y2087" s="477">
        <v>19.07094</v>
      </c>
      <c r="Z2087" s="1943"/>
      <c r="AA2087" s="1040"/>
      <c r="AB2087" s="1173">
        <f t="shared" si="760"/>
        <v>0</v>
      </c>
      <c r="AC2087" s="1188"/>
      <c r="AE2087" s="3497"/>
    </row>
    <row r="2088" spans="1:31" ht="15.75" thickBot="1" x14ac:dyDescent="0.3">
      <c r="A2088" s="219">
        <v>1</v>
      </c>
      <c r="B2088" s="1762" t="s">
        <v>277</v>
      </c>
      <c r="C2088" s="1763"/>
      <c r="D2088" s="1762"/>
      <c r="E2088" s="390"/>
      <c r="F2088" s="1876"/>
      <c r="G2088" s="1876"/>
      <c r="H2088" s="1876"/>
      <c r="I2088" s="1876"/>
      <c r="J2088" s="1876"/>
      <c r="K2088" s="1876"/>
      <c r="L2088" s="1876"/>
      <c r="M2088" s="1876">
        <f>SUM(M2069,M2087)</f>
        <v>23</v>
      </c>
      <c r="N2088" s="1876"/>
      <c r="O2088" s="1876"/>
      <c r="P2088" s="1876"/>
      <c r="Q2088" s="478"/>
      <c r="R2088" s="899">
        <f t="shared" ref="R2088:Y2088" si="763">SUM(R2069,R2087,R2082)</f>
        <v>0</v>
      </c>
      <c r="S2088" s="478">
        <f t="shared" si="763"/>
        <v>123.94592</v>
      </c>
      <c r="T2088" s="923">
        <f t="shared" si="763"/>
        <v>0</v>
      </c>
      <c r="U2088" s="247">
        <f t="shared" si="763"/>
        <v>0</v>
      </c>
      <c r="V2088" s="478">
        <f t="shared" si="763"/>
        <v>123.94592</v>
      </c>
      <c r="W2088" s="478">
        <f t="shared" si="763"/>
        <v>0</v>
      </c>
      <c r="X2088" s="478">
        <f t="shared" si="763"/>
        <v>0</v>
      </c>
      <c r="Y2088" s="478">
        <f t="shared" si="763"/>
        <v>123.94592</v>
      </c>
      <c r="Z2088" s="1930"/>
      <c r="AA2088" s="995"/>
      <c r="AB2088" s="1173">
        <f t="shared" si="760"/>
        <v>0</v>
      </c>
      <c r="AC2088" s="1188"/>
      <c r="AE2088" s="3497"/>
    </row>
    <row r="2089" spans="1:31" x14ac:dyDescent="0.25">
      <c r="A2089" s="219">
        <v>1</v>
      </c>
      <c r="B2089" s="1373"/>
      <c r="C2089" s="1944"/>
      <c r="D2089" s="1373"/>
      <c r="E2089" s="377"/>
      <c r="F2089" s="1892"/>
      <c r="G2089" s="1892"/>
      <c r="H2089" s="1892"/>
      <c r="I2089" s="1892"/>
      <c r="J2089" s="1892"/>
      <c r="K2089" s="1892"/>
      <c r="L2089" s="1892"/>
      <c r="M2089" s="1892"/>
      <c r="N2089" s="1892"/>
      <c r="O2089" s="1892"/>
      <c r="P2089" s="1892"/>
      <c r="Q2089" s="471"/>
      <c r="R2089" s="897"/>
      <c r="S2089" s="471">
        <f>Y2089-X2089-U2089</f>
        <v>0</v>
      </c>
      <c r="T2089" s="921"/>
      <c r="U2089" s="471"/>
      <c r="V2089" s="471"/>
      <c r="W2089" s="471"/>
      <c r="X2089" s="471"/>
      <c r="Y2089" s="471"/>
      <c r="Z2089" s="1945"/>
      <c r="AA2089" s="511"/>
      <c r="AB2089" s="1173">
        <f t="shared" si="760"/>
        <v>0</v>
      </c>
      <c r="AC2089" s="1188"/>
      <c r="AE2089" s="3497"/>
    </row>
    <row r="2090" spans="1:31" ht="29.25" x14ac:dyDescent="0.25">
      <c r="A2090" s="219">
        <v>1</v>
      </c>
      <c r="B2090" s="1920" t="s">
        <v>384</v>
      </c>
      <c r="C2090" s="1920"/>
      <c r="D2090" s="1946"/>
      <c r="E2090" s="347"/>
      <c r="F2090" s="302"/>
      <c r="G2090" s="302"/>
      <c r="H2090" s="302"/>
      <c r="I2090" s="302"/>
      <c r="J2090" s="302"/>
      <c r="K2090" s="302"/>
      <c r="L2090" s="302"/>
      <c r="M2090" s="302"/>
      <c r="N2090" s="302"/>
      <c r="O2090" s="302"/>
      <c r="P2090" s="302"/>
      <c r="Q2090" s="472"/>
      <c r="R2090" s="898"/>
      <c r="S2090" s="472">
        <f>Y2090-X2090-U2090</f>
        <v>0</v>
      </c>
      <c r="T2090" s="918"/>
      <c r="U2090" s="472"/>
      <c r="V2090" s="472"/>
      <c r="W2090" s="472"/>
      <c r="X2090" s="472"/>
      <c r="Y2090" s="472"/>
      <c r="Z2090" s="1060"/>
      <c r="AA2090" s="468"/>
      <c r="AB2090" s="1173">
        <f t="shared" si="760"/>
        <v>0</v>
      </c>
      <c r="AC2090" s="1188"/>
      <c r="AE2090" s="3497"/>
    </row>
    <row r="2091" spans="1:31" x14ac:dyDescent="0.25">
      <c r="A2091" s="219">
        <v>1</v>
      </c>
      <c r="B2091" s="633" t="s">
        <v>194</v>
      </c>
      <c r="C2091" s="1921"/>
      <c r="D2091" s="1605"/>
      <c r="E2091" s="347"/>
      <c r="F2091" s="302"/>
      <c r="G2091" s="302"/>
      <c r="H2091" s="302"/>
      <c r="I2091" s="302"/>
      <c r="J2091" s="302"/>
      <c r="K2091" s="302"/>
      <c r="L2091" s="302"/>
      <c r="M2091" s="302"/>
      <c r="N2091" s="302"/>
      <c r="O2091" s="302"/>
      <c r="P2091" s="302"/>
      <c r="Q2091" s="472"/>
      <c r="R2091" s="1008">
        <f t="shared" ref="R2091" si="764">Q2091/12*$B$4</f>
        <v>0</v>
      </c>
      <c r="S2091" s="472">
        <f>Y2091-X2091-U2091</f>
        <v>0</v>
      </c>
      <c r="T2091" s="918"/>
      <c r="U2091" s="472"/>
      <c r="V2091" s="472">
        <f>S2091-R2091</f>
        <v>0</v>
      </c>
      <c r="W2091" s="472"/>
      <c r="X2091" s="472"/>
      <c r="Y2091" s="472"/>
      <c r="Z2091" s="1060"/>
      <c r="AA2091" s="468"/>
      <c r="AB2091" s="1173">
        <f t="shared" si="760"/>
        <v>0</v>
      </c>
      <c r="AC2091" s="1188"/>
      <c r="AE2091" s="3497"/>
    </row>
    <row r="2092" spans="1:31" ht="21" customHeight="1" x14ac:dyDescent="0.25">
      <c r="A2092" s="219">
        <v>1</v>
      </c>
      <c r="B2092" s="2351" t="s">
        <v>270</v>
      </c>
      <c r="C2092" s="576"/>
      <c r="D2092" s="4"/>
      <c r="E2092" s="635"/>
      <c r="F2092" s="635"/>
      <c r="G2092" s="635">
        <f t="shared" ref="G2092" si="765">G2094+G2096+G2097</f>
        <v>0</v>
      </c>
      <c r="H2092" s="890" t="e">
        <f>G2092/F2092*100</f>
        <v>#DIV/0!</v>
      </c>
      <c r="I2092" s="302"/>
      <c r="J2092" s="302"/>
      <c r="K2092" s="302"/>
      <c r="L2092" s="302"/>
      <c r="M2092" s="302"/>
      <c r="N2092" s="302"/>
      <c r="O2092" s="302"/>
      <c r="P2092" s="302"/>
      <c r="Q2092" s="472"/>
      <c r="R2092" s="898"/>
      <c r="S2092" s="472">
        <f>Y2092-X2092-U2092</f>
        <v>0</v>
      </c>
      <c r="T2092" s="918"/>
      <c r="U2092" s="472"/>
      <c r="V2092" s="472">
        <f>S2092-R2092</f>
        <v>0</v>
      </c>
      <c r="W2092" s="472"/>
      <c r="X2092" s="472"/>
      <c r="Y2092" s="472"/>
      <c r="Z2092" s="1064"/>
      <c r="AA2092" s="468"/>
      <c r="AB2092" s="1173">
        <f t="shared" si="760"/>
        <v>0</v>
      </c>
      <c r="AC2092" s="1188"/>
      <c r="AE2092" s="3497"/>
    </row>
    <row r="2093" spans="1:31" ht="30" x14ac:dyDescent="0.25">
      <c r="A2093" s="219">
        <v>1</v>
      </c>
      <c r="B2093" s="436" t="s">
        <v>193</v>
      </c>
      <c r="C2093" s="576"/>
      <c r="D2093" s="4"/>
      <c r="E2093" s="635"/>
      <c r="F2093" s="302"/>
      <c r="G2093" s="302"/>
      <c r="H2093" s="302"/>
      <c r="I2093" s="302"/>
      <c r="J2093" s="302"/>
      <c r="K2093" s="302"/>
      <c r="L2093" s="302"/>
      <c r="M2093" s="302"/>
      <c r="N2093" s="302"/>
      <c r="O2093" s="302"/>
      <c r="P2093" s="302"/>
      <c r="Q2093" s="472"/>
      <c r="R2093" s="898"/>
      <c r="S2093" s="472"/>
      <c r="T2093" s="918"/>
      <c r="U2093" s="472"/>
      <c r="V2093" s="472"/>
      <c r="W2093" s="472"/>
      <c r="X2093" s="472"/>
      <c r="Y2093" s="472"/>
      <c r="Z2093" s="1060"/>
      <c r="AA2093" s="468"/>
      <c r="AB2093" s="1173">
        <f t="shared" si="760"/>
        <v>0</v>
      </c>
      <c r="AC2093" s="1188"/>
      <c r="AE2093" s="3497"/>
    </row>
    <row r="2094" spans="1:31" ht="30" x14ac:dyDescent="0.25">
      <c r="A2094" s="219">
        <v>1</v>
      </c>
      <c r="B2094" s="437" t="s">
        <v>461</v>
      </c>
      <c r="C2094" s="576"/>
      <c r="D2094" s="4"/>
      <c r="E2094" s="636"/>
      <c r="F2094" s="302"/>
      <c r="G2094" s="302"/>
      <c r="H2094" s="302" t="e">
        <f>G2094/F2094*100</f>
        <v>#DIV/0!</v>
      </c>
      <c r="I2094" s="302"/>
      <c r="J2094" s="302"/>
      <c r="K2094" s="302"/>
      <c r="L2094" s="302"/>
      <c r="M2094" s="302"/>
      <c r="N2094" s="302"/>
      <c r="O2094" s="302"/>
      <c r="P2094" s="302"/>
      <c r="Q2094" s="472"/>
      <c r="R2094" s="898"/>
      <c r="S2094" s="472"/>
      <c r="T2094" s="918"/>
      <c r="U2094" s="472"/>
      <c r="V2094" s="472"/>
      <c r="W2094" s="472"/>
      <c r="X2094" s="472"/>
      <c r="Y2094" s="472"/>
      <c r="Z2094" s="1060"/>
      <c r="AA2094" s="468"/>
      <c r="AB2094" s="1173">
        <f t="shared" si="760"/>
        <v>0</v>
      </c>
      <c r="AC2094" s="1188"/>
      <c r="AE2094" s="3497"/>
    </row>
    <row r="2095" spans="1:31" ht="60" x14ac:dyDescent="0.25">
      <c r="A2095" s="219">
        <v>1</v>
      </c>
      <c r="B2095" s="437" t="s">
        <v>462</v>
      </c>
      <c r="C2095" s="576"/>
      <c r="D2095" s="4"/>
      <c r="E2095" s="635"/>
      <c r="F2095" s="302"/>
      <c r="G2095" s="302"/>
      <c r="H2095" s="302"/>
      <c r="I2095" s="302"/>
      <c r="J2095" s="302"/>
      <c r="K2095" s="302"/>
      <c r="L2095" s="302"/>
      <c r="M2095" s="302"/>
      <c r="N2095" s="302"/>
      <c r="O2095" s="302"/>
      <c r="P2095" s="302"/>
      <c r="Q2095" s="472"/>
      <c r="R2095" s="898"/>
      <c r="S2095" s="472"/>
      <c r="T2095" s="918"/>
      <c r="U2095" s="472"/>
      <c r="V2095" s="472"/>
      <c r="W2095" s="472"/>
      <c r="X2095" s="472"/>
      <c r="Y2095" s="472"/>
      <c r="Z2095" s="1060"/>
      <c r="AA2095" s="468"/>
      <c r="AB2095" s="1173">
        <f t="shared" si="760"/>
        <v>0</v>
      </c>
      <c r="AC2095" s="1188"/>
      <c r="AE2095" s="3497"/>
    </row>
    <row r="2096" spans="1:31" ht="45" x14ac:dyDescent="0.25">
      <c r="A2096" s="219">
        <v>1</v>
      </c>
      <c r="B2096" s="437" t="s">
        <v>463</v>
      </c>
      <c r="C2096" s="576"/>
      <c r="D2096" s="4"/>
      <c r="E2096" s="636"/>
      <c r="F2096" s="302"/>
      <c r="G2096" s="302"/>
      <c r="H2096" s="302" t="e">
        <f>G2096/F2096*100</f>
        <v>#DIV/0!</v>
      </c>
      <c r="I2096" s="302"/>
      <c r="J2096" s="302"/>
      <c r="K2096" s="302"/>
      <c r="L2096" s="302"/>
      <c r="M2096" s="302"/>
      <c r="N2096" s="302"/>
      <c r="O2096" s="302"/>
      <c r="P2096" s="302"/>
      <c r="Q2096" s="472"/>
      <c r="R2096" s="898"/>
      <c r="S2096" s="472"/>
      <c r="T2096" s="918"/>
      <c r="U2096" s="472"/>
      <c r="V2096" s="472"/>
      <c r="W2096" s="472"/>
      <c r="X2096" s="472"/>
      <c r="Y2096" s="472"/>
      <c r="Z2096" s="1060"/>
      <c r="AA2096" s="468"/>
      <c r="AB2096" s="1173">
        <f t="shared" si="760"/>
        <v>0</v>
      </c>
      <c r="AC2096" s="1188"/>
      <c r="AE2096" s="3497"/>
    </row>
    <row r="2097" spans="1:31" ht="90" x14ac:dyDescent="0.25">
      <c r="A2097" s="219">
        <v>1</v>
      </c>
      <c r="B2097" s="437" t="s">
        <v>464</v>
      </c>
      <c r="C2097" s="576"/>
      <c r="D2097" s="4"/>
      <c r="E2097" s="636"/>
      <c r="F2097" s="302"/>
      <c r="G2097" s="302"/>
      <c r="H2097" s="302" t="e">
        <f>G2097/F2097*100</f>
        <v>#DIV/0!</v>
      </c>
      <c r="I2097" s="302"/>
      <c r="J2097" s="302"/>
      <c r="K2097" s="302"/>
      <c r="L2097" s="302"/>
      <c r="M2097" s="302"/>
      <c r="N2097" s="302"/>
      <c r="O2097" s="302"/>
      <c r="P2097" s="302"/>
      <c r="Q2097" s="472"/>
      <c r="R2097" s="898"/>
      <c r="S2097" s="472"/>
      <c r="T2097" s="918"/>
      <c r="U2097" s="472"/>
      <c r="V2097" s="472"/>
      <c r="W2097" s="472"/>
      <c r="X2097" s="472"/>
      <c r="Y2097" s="472"/>
      <c r="Z2097" s="1060"/>
      <c r="AA2097" s="468"/>
      <c r="AB2097" s="1173">
        <f t="shared" si="760"/>
        <v>0</v>
      </c>
      <c r="AC2097" s="1188"/>
      <c r="AE2097" s="3497"/>
    </row>
    <row r="2098" spans="1:31" ht="29.25" x14ac:dyDescent="0.25">
      <c r="B2098" s="411" t="s">
        <v>131</v>
      </c>
      <c r="C2098" s="576"/>
      <c r="D2098" s="4"/>
      <c r="E2098" s="635"/>
      <c r="F2098" s="635"/>
      <c r="G2098" s="635">
        <f t="shared" ref="G2098" si="766">G2099+G2100+G2101</f>
        <v>0</v>
      </c>
      <c r="H2098" s="302" t="e">
        <f>G2098/F2098*100</f>
        <v>#DIV/0!</v>
      </c>
      <c r="I2098" s="302"/>
      <c r="J2098" s="302"/>
      <c r="K2098" s="302"/>
      <c r="L2098" s="302"/>
      <c r="M2098" s="302"/>
      <c r="N2098" s="302"/>
      <c r="O2098" s="302"/>
      <c r="P2098" s="302"/>
      <c r="Q2098" s="472"/>
      <c r="R2098" s="898"/>
      <c r="S2098" s="472"/>
      <c r="T2098" s="918"/>
      <c r="U2098" s="472"/>
      <c r="V2098" s="472"/>
      <c r="W2098" s="472"/>
      <c r="X2098" s="472"/>
      <c r="Y2098" s="472"/>
      <c r="Z2098" s="1060"/>
      <c r="AA2098" s="468"/>
      <c r="AB2098" s="1173">
        <f t="shared" si="760"/>
        <v>0</v>
      </c>
      <c r="AC2098" s="1188"/>
      <c r="AE2098" s="3497"/>
    </row>
    <row r="2099" spans="1:31" x14ac:dyDescent="0.25">
      <c r="B2099" s="437" t="s">
        <v>222</v>
      </c>
      <c r="C2099" s="576"/>
      <c r="D2099" s="4"/>
      <c r="E2099" s="636"/>
      <c r="F2099" s="302"/>
      <c r="G2099" s="302"/>
      <c r="H2099" s="302" t="e">
        <f>G2099/F2099*100</f>
        <v>#DIV/0!</v>
      </c>
      <c r="I2099" s="302"/>
      <c r="J2099" s="302"/>
      <c r="K2099" s="302"/>
      <c r="L2099" s="302"/>
      <c r="M2099" s="302"/>
      <c r="N2099" s="302"/>
      <c r="O2099" s="302"/>
      <c r="P2099" s="302"/>
      <c r="Q2099" s="472"/>
      <c r="R2099" s="898"/>
      <c r="S2099" s="472"/>
      <c r="T2099" s="918"/>
      <c r="U2099" s="472"/>
      <c r="V2099" s="472"/>
      <c r="W2099" s="472"/>
      <c r="X2099" s="472"/>
      <c r="Y2099" s="472"/>
      <c r="Z2099" s="1060"/>
      <c r="AA2099" s="468"/>
      <c r="AB2099" s="1173">
        <f t="shared" si="760"/>
        <v>0</v>
      </c>
      <c r="AC2099" s="1188"/>
      <c r="AE2099" s="3497"/>
    </row>
    <row r="2100" spans="1:31" ht="45" x14ac:dyDescent="0.25">
      <c r="A2100" s="219">
        <v>1</v>
      </c>
      <c r="B2100" s="437" t="s">
        <v>465</v>
      </c>
      <c r="C2100" s="576"/>
      <c r="D2100" s="4"/>
      <c r="E2100" s="636"/>
      <c r="F2100" s="302"/>
      <c r="G2100" s="302"/>
      <c r="H2100" s="302"/>
      <c r="I2100" s="302"/>
      <c r="J2100" s="302"/>
      <c r="K2100" s="302"/>
      <c r="L2100" s="302"/>
      <c r="M2100" s="302"/>
      <c r="N2100" s="302"/>
      <c r="O2100" s="302"/>
      <c r="P2100" s="302"/>
      <c r="Q2100" s="472"/>
      <c r="R2100" s="898"/>
      <c r="S2100" s="472"/>
      <c r="T2100" s="918"/>
      <c r="U2100" s="472"/>
      <c r="V2100" s="472"/>
      <c r="W2100" s="472"/>
      <c r="X2100" s="472"/>
      <c r="Y2100" s="472"/>
      <c r="Z2100" s="1060"/>
      <c r="AA2100" s="468"/>
      <c r="AB2100" s="1173">
        <f t="shared" si="760"/>
        <v>0</v>
      </c>
      <c r="AC2100" s="1188"/>
      <c r="AE2100" s="3497"/>
    </row>
    <row r="2101" spans="1:31" s="2356" customFormat="1" ht="60" x14ac:dyDescent="0.25">
      <c r="B2101" s="4" t="s">
        <v>513</v>
      </c>
      <c r="C2101" s="576"/>
      <c r="D2101" s="4"/>
      <c r="E2101" s="636"/>
      <c r="F2101" s="302"/>
      <c r="G2101" s="302"/>
      <c r="H2101" s="302"/>
      <c r="I2101" s="302"/>
      <c r="J2101" s="302"/>
      <c r="K2101" s="302"/>
      <c r="L2101" s="302"/>
      <c r="M2101" s="302"/>
      <c r="N2101" s="302"/>
      <c r="O2101" s="302"/>
      <c r="P2101" s="302"/>
      <c r="Q2101" s="472"/>
      <c r="R2101" s="898"/>
      <c r="S2101" s="472"/>
      <c r="T2101" s="918"/>
      <c r="U2101" s="472"/>
      <c r="V2101" s="472"/>
      <c r="W2101" s="472"/>
      <c r="X2101" s="472"/>
      <c r="Y2101" s="472"/>
      <c r="Z2101" s="1060"/>
      <c r="AA2101" s="468"/>
      <c r="AB2101" s="1173">
        <f t="shared" si="760"/>
        <v>0</v>
      </c>
      <c r="AC2101" s="1188"/>
      <c r="AE2101" s="3497"/>
    </row>
    <row r="2102" spans="1:31" s="2356" customFormat="1" ht="29.25" x14ac:dyDescent="0.25">
      <c r="B2102" s="666" t="s">
        <v>342</v>
      </c>
      <c r="C2102" s="1790"/>
      <c r="D2102" s="666"/>
      <c r="E2102" s="635"/>
      <c r="F2102" s="890"/>
      <c r="G2102" s="890"/>
      <c r="H2102" s="890" t="e">
        <f>G2102/F2102*100</f>
        <v>#DIV/0!</v>
      </c>
      <c r="I2102" s="302"/>
      <c r="J2102" s="302"/>
      <c r="K2102" s="302"/>
      <c r="L2102" s="302"/>
      <c r="M2102" s="302"/>
      <c r="N2102" s="302"/>
      <c r="O2102" s="302"/>
      <c r="P2102" s="302"/>
      <c r="Q2102" s="472"/>
      <c r="R2102" s="898"/>
      <c r="S2102" s="472"/>
      <c r="T2102" s="918"/>
      <c r="U2102" s="472"/>
      <c r="V2102" s="472"/>
      <c r="W2102" s="472"/>
      <c r="X2102" s="472"/>
      <c r="Y2102" s="472"/>
      <c r="Z2102" s="1060"/>
      <c r="AA2102" s="468"/>
      <c r="AB2102" s="1173"/>
      <c r="AC2102" s="1188"/>
      <c r="AE2102" s="3497"/>
    </row>
    <row r="2103" spans="1:31" x14ac:dyDescent="0.25">
      <c r="A2103" s="219">
        <v>1</v>
      </c>
      <c r="B2103" s="3150" t="s">
        <v>194</v>
      </c>
      <c r="C2103" s="576"/>
      <c r="D2103" s="4"/>
      <c r="E2103" s="636"/>
      <c r="F2103" s="302"/>
      <c r="G2103" s="302"/>
      <c r="H2103" s="302"/>
      <c r="I2103" s="302"/>
      <c r="J2103" s="302"/>
      <c r="K2103" s="302"/>
      <c r="L2103" s="302"/>
      <c r="M2103" s="302"/>
      <c r="N2103" s="302"/>
      <c r="O2103" s="302"/>
      <c r="P2103" s="302"/>
      <c r="Q2103" s="472"/>
      <c r="R2103" s="898"/>
      <c r="S2103" s="472"/>
      <c r="T2103" s="918"/>
      <c r="U2103" s="472"/>
      <c r="V2103" s="472"/>
      <c r="W2103" s="472"/>
      <c r="X2103" s="472"/>
      <c r="Y2103" s="472">
        <v>15.610800000000003</v>
      </c>
      <c r="Z2103" s="1060"/>
      <c r="AA2103" s="468"/>
      <c r="AB2103" s="1173">
        <f>S2103-R2103-V2103</f>
        <v>0</v>
      </c>
      <c r="AC2103" s="1188"/>
      <c r="AE2103" s="3497"/>
    </row>
    <row r="2104" spans="1:31" ht="104.25" x14ac:dyDescent="0.25">
      <c r="A2104" s="219">
        <v>1</v>
      </c>
      <c r="B2104" s="4" t="s">
        <v>630</v>
      </c>
      <c r="C2104" s="576"/>
      <c r="D2104" s="4"/>
      <c r="E2104" s="636"/>
      <c r="F2104" s="302"/>
      <c r="G2104" s="302"/>
      <c r="H2104" s="302" t="e">
        <f t="shared" ref="H2104:H2110" si="767">G2104/F2104*100</f>
        <v>#DIV/0!</v>
      </c>
      <c r="I2104" s="302"/>
      <c r="J2104" s="302"/>
      <c r="K2104" s="302"/>
      <c r="L2104" s="302"/>
      <c r="M2104" s="302"/>
      <c r="N2104" s="302"/>
      <c r="O2104" s="302"/>
      <c r="P2104" s="302"/>
      <c r="Q2104" s="472"/>
      <c r="R2104" s="1008">
        <f t="shared" ref="R2104" si="768">Q2104/12*$B$4</f>
        <v>0</v>
      </c>
      <c r="S2104" s="472">
        <f>Y2104-X2104-U2104</f>
        <v>0</v>
      </c>
      <c r="T2104" s="918"/>
      <c r="U2104" s="472"/>
      <c r="V2104" s="472">
        <f>S2104-R2104</f>
        <v>0</v>
      </c>
      <c r="W2104" s="472"/>
      <c r="X2104" s="472"/>
      <c r="Y2104" s="472"/>
      <c r="Z2104" s="1060"/>
      <c r="AA2104" s="468"/>
      <c r="AB2104" s="1173">
        <f>S2104-R2104-V2104</f>
        <v>0</v>
      </c>
      <c r="AC2104" s="1188"/>
      <c r="AE2104" s="3497"/>
    </row>
    <row r="2105" spans="1:31" s="2356" customFormat="1" x14ac:dyDescent="0.25">
      <c r="B2105" s="4" t="s">
        <v>623</v>
      </c>
      <c r="C2105" s="576"/>
      <c r="D2105" s="4"/>
      <c r="E2105" s="636"/>
      <c r="F2105" s="1029"/>
      <c r="G2105" s="1029"/>
      <c r="H2105" s="302" t="e">
        <f t="shared" si="767"/>
        <v>#DIV/0!</v>
      </c>
      <c r="I2105" s="302"/>
      <c r="J2105" s="302"/>
      <c r="K2105" s="302"/>
      <c r="L2105" s="302"/>
      <c r="M2105" s="302"/>
      <c r="N2105" s="302"/>
      <c r="O2105" s="302"/>
      <c r="P2105" s="302"/>
      <c r="Q2105" s="472"/>
      <c r="R2105" s="1008"/>
      <c r="S2105" s="472"/>
      <c r="T2105" s="918"/>
      <c r="U2105" s="472"/>
      <c r="V2105" s="472"/>
      <c r="W2105" s="472"/>
      <c r="X2105" s="472"/>
      <c r="Y2105" s="472"/>
      <c r="Z2105" s="1060"/>
      <c r="AA2105" s="468"/>
      <c r="AB2105" s="1173"/>
      <c r="AC2105" s="1188"/>
      <c r="AE2105" s="3497"/>
    </row>
    <row r="2106" spans="1:31" s="2356" customFormat="1" x14ac:dyDescent="0.25">
      <c r="B2106" s="3511" t="s">
        <v>624</v>
      </c>
      <c r="C2106" s="576"/>
      <c r="D2106" s="4"/>
      <c r="E2106" s="636"/>
      <c r="F2106" s="1029"/>
      <c r="G2106" s="1029"/>
      <c r="H2106" s="302" t="e">
        <f t="shared" si="767"/>
        <v>#DIV/0!</v>
      </c>
      <c r="I2106" s="302"/>
      <c r="J2106" s="302"/>
      <c r="K2106" s="302"/>
      <c r="L2106" s="302"/>
      <c r="M2106" s="302"/>
      <c r="N2106" s="302"/>
      <c r="O2106" s="302"/>
      <c r="P2106" s="302"/>
      <c r="Q2106" s="472"/>
      <c r="R2106" s="1008"/>
      <c r="S2106" s="472"/>
      <c r="T2106" s="918"/>
      <c r="U2106" s="472"/>
      <c r="V2106" s="472"/>
      <c r="W2106" s="472"/>
      <c r="X2106" s="472"/>
      <c r="Y2106" s="472"/>
      <c r="Z2106" s="1060"/>
      <c r="AA2106" s="468"/>
      <c r="AB2106" s="1173"/>
      <c r="AC2106" s="1188"/>
      <c r="AE2106" s="3497"/>
    </row>
    <row r="2107" spans="1:31" s="2356" customFormat="1" x14ac:dyDescent="0.25">
      <c r="B2107" s="4" t="s">
        <v>625</v>
      </c>
      <c r="C2107" s="576"/>
      <c r="D2107" s="4"/>
      <c r="E2107" s="636"/>
      <c r="F2107" s="1029"/>
      <c r="G2107" s="1029"/>
      <c r="H2107" s="302" t="e">
        <f t="shared" si="767"/>
        <v>#DIV/0!</v>
      </c>
      <c r="I2107" s="302"/>
      <c r="J2107" s="302"/>
      <c r="K2107" s="302"/>
      <c r="L2107" s="302"/>
      <c r="M2107" s="302"/>
      <c r="N2107" s="302"/>
      <c r="O2107" s="302"/>
      <c r="P2107" s="302"/>
      <c r="Q2107" s="472"/>
      <c r="R2107" s="1008"/>
      <c r="S2107" s="472"/>
      <c r="T2107" s="918"/>
      <c r="U2107" s="472"/>
      <c r="V2107" s="472"/>
      <c r="W2107" s="472"/>
      <c r="X2107" s="472"/>
      <c r="Y2107" s="472"/>
      <c r="Z2107" s="1060"/>
      <c r="AA2107" s="468"/>
      <c r="AB2107" s="1173"/>
      <c r="AC2107" s="1188"/>
      <c r="AE2107" s="3497"/>
    </row>
    <row r="2108" spans="1:31" ht="47.25" x14ac:dyDescent="0.25">
      <c r="A2108" s="219">
        <v>1</v>
      </c>
      <c r="B2108" s="634" t="s">
        <v>466</v>
      </c>
      <c r="C2108" s="576"/>
      <c r="D2108" s="4"/>
      <c r="E2108" s="635"/>
      <c r="F2108" s="635"/>
      <c r="G2108" s="635">
        <f t="shared" ref="G2108" si="769">G2109+G2116</f>
        <v>0</v>
      </c>
      <c r="H2108" s="302" t="e">
        <f t="shared" si="767"/>
        <v>#DIV/0!</v>
      </c>
      <c r="I2108" s="302"/>
      <c r="J2108" s="302"/>
      <c r="K2108" s="302"/>
      <c r="L2108" s="302"/>
      <c r="M2108" s="302"/>
      <c r="N2108" s="302"/>
      <c r="O2108" s="302"/>
      <c r="P2108" s="302"/>
      <c r="Q2108" s="472"/>
      <c r="R2108" s="898">
        <f t="shared" ref="R2108:Y2108" si="770">R2109+R2116</f>
        <v>0</v>
      </c>
      <c r="S2108" s="472">
        <f t="shared" si="770"/>
        <v>0</v>
      </c>
      <c r="T2108" s="918">
        <f t="shared" si="770"/>
        <v>0</v>
      </c>
      <c r="U2108" s="472">
        <f t="shared" si="770"/>
        <v>0</v>
      </c>
      <c r="V2108" s="472">
        <f t="shared" si="770"/>
        <v>0</v>
      </c>
      <c r="W2108" s="472">
        <f t="shared" si="770"/>
        <v>0</v>
      </c>
      <c r="X2108" s="472">
        <f t="shared" si="770"/>
        <v>0</v>
      </c>
      <c r="Y2108" s="472">
        <f t="shared" si="770"/>
        <v>0</v>
      </c>
      <c r="Z2108" s="1060"/>
      <c r="AA2108" s="468"/>
      <c r="AB2108" s="1173">
        <f t="shared" ref="AB2108:AB2139" si="771">S2108-R2108-V2108</f>
        <v>0</v>
      </c>
      <c r="AC2108" s="1188"/>
      <c r="AE2108" s="3497"/>
    </row>
    <row r="2109" spans="1:31" ht="30" x14ac:dyDescent="0.25">
      <c r="A2109" s="219">
        <v>1</v>
      </c>
      <c r="B2109" s="614" t="s">
        <v>271</v>
      </c>
      <c r="C2109" s="576"/>
      <c r="D2109" s="4"/>
      <c r="E2109" s="638"/>
      <c r="F2109" s="302"/>
      <c r="G2109" s="302">
        <f t="shared" ref="G2109" si="772">SUM(G2110:G2115)</f>
        <v>0</v>
      </c>
      <c r="H2109" s="302" t="e">
        <f t="shared" si="767"/>
        <v>#DIV/0!</v>
      </c>
      <c r="I2109" s="302"/>
      <c r="J2109" s="302"/>
      <c r="K2109" s="302"/>
      <c r="L2109" s="302"/>
      <c r="M2109" s="302"/>
      <c r="N2109" s="302"/>
      <c r="O2109" s="302"/>
      <c r="P2109" s="302"/>
      <c r="Q2109" s="472"/>
      <c r="R2109" s="898">
        <f t="shared" ref="R2109:Y2109" si="773">SUM(R2110:R2115)</f>
        <v>0</v>
      </c>
      <c r="S2109" s="472">
        <f t="shared" si="773"/>
        <v>0</v>
      </c>
      <c r="T2109" s="918">
        <f t="shared" si="773"/>
        <v>0</v>
      </c>
      <c r="U2109" s="472">
        <f t="shared" si="773"/>
        <v>0</v>
      </c>
      <c r="V2109" s="472">
        <f t="shared" si="773"/>
        <v>0</v>
      </c>
      <c r="W2109" s="472">
        <f t="shared" si="773"/>
        <v>0</v>
      </c>
      <c r="X2109" s="472">
        <f t="shared" si="773"/>
        <v>0</v>
      </c>
      <c r="Y2109" s="472">
        <f t="shared" si="773"/>
        <v>0</v>
      </c>
      <c r="Z2109" s="1060"/>
      <c r="AA2109" s="468"/>
      <c r="AB2109" s="1173">
        <f t="shared" si="771"/>
        <v>0</v>
      </c>
      <c r="AC2109" s="1188"/>
      <c r="AE2109" s="3497"/>
    </row>
    <row r="2110" spans="1:31" ht="30" x14ac:dyDescent="0.25">
      <c r="A2110" s="219">
        <v>1</v>
      </c>
      <c r="B2110" s="437" t="s">
        <v>467</v>
      </c>
      <c r="C2110" s="576"/>
      <c r="D2110" s="4"/>
      <c r="E2110" s="637"/>
      <c r="F2110" s="302"/>
      <c r="G2110" s="302"/>
      <c r="H2110" s="302" t="e">
        <f t="shared" si="767"/>
        <v>#DIV/0!</v>
      </c>
      <c r="I2110" s="302"/>
      <c r="J2110" s="302"/>
      <c r="K2110" s="302"/>
      <c r="L2110" s="302"/>
      <c r="M2110" s="302"/>
      <c r="N2110" s="302"/>
      <c r="O2110" s="302"/>
      <c r="P2110" s="302"/>
      <c r="Q2110" s="472"/>
      <c r="R2110" s="898">
        <f t="shared" ref="R2110" si="774">Q2110/12*$B$4</f>
        <v>0</v>
      </c>
      <c r="S2110" s="472">
        <f>Y2110-X2110-U2110</f>
        <v>0</v>
      </c>
      <c r="T2110" s="918"/>
      <c r="U2110" s="472"/>
      <c r="V2110" s="472">
        <f>S2110-R2110</f>
        <v>0</v>
      </c>
      <c r="W2110" s="472"/>
      <c r="X2110" s="472"/>
      <c r="Y2110" s="472"/>
      <c r="Z2110" s="1060"/>
      <c r="AA2110" s="468"/>
      <c r="AB2110" s="1173">
        <f t="shared" si="771"/>
        <v>0</v>
      </c>
      <c r="AC2110" s="1188"/>
      <c r="AE2110" s="3497"/>
    </row>
    <row r="2111" spans="1:31" ht="60" x14ac:dyDescent="0.25">
      <c r="A2111" s="219">
        <v>1</v>
      </c>
      <c r="B2111" s="437" t="s">
        <v>486</v>
      </c>
      <c r="C2111" s="576"/>
      <c r="D2111" s="4"/>
      <c r="E2111" s="639"/>
      <c r="F2111" s="302"/>
      <c r="G2111" s="302"/>
      <c r="H2111" s="302"/>
      <c r="I2111" s="302"/>
      <c r="J2111" s="302"/>
      <c r="K2111" s="302"/>
      <c r="L2111" s="302"/>
      <c r="M2111" s="302"/>
      <c r="N2111" s="302"/>
      <c r="O2111" s="302"/>
      <c r="P2111" s="302"/>
      <c r="Q2111" s="472"/>
      <c r="R2111" s="898"/>
      <c r="S2111" s="472"/>
      <c r="T2111" s="918"/>
      <c r="U2111" s="472"/>
      <c r="V2111" s="472"/>
      <c r="W2111" s="472"/>
      <c r="X2111" s="472"/>
      <c r="Y2111" s="472"/>
      <c r="Z2111" s="1060"/>
      <c r="AA2111" s="468"/>
      <c r="AB2111" s="1173">
        <f t="shared" si="771"/>
        <v>0</v>
      </c>
      <c r="AC2111" s="1188"/>
      <c r="AE2111" s="3497"/>
    </row>
    <row r="2112" spans="1:31" ht="30" x14ac:dyDescent="0.25">
      <c r="A2112" s="219">
        <v>1</v>
      </c>
      <c r="B2112" s="437" t="s">
        <v>468</v>
      </c>
      <c r="C2112" s="576"/>
      <c r="D2112" s="4"/>
      <c r="E2112" s="639"/>
      <c r="F2112" s="302"/>
      <c r="G2112" s="302"/>
      <c r="H2112" s="302" t="e">
        <f>G2112/F2112*100</f>
        <v>#DIV/0!</v>
      </c>
      <c r="I2112" s="302"/>
      <c r="J2112" s="302"/>
      <c r="K2112" s="302"/>
      <c r="L2112" s="302"/>
      <c r="M2112" s="302"/>
      <c r="N2112" s="302"/>
      <c r="O2112" s="302"/>
      <c r="P2112" s="302"/>
      <c r="Q2112" s="472"/>
      <c r="R2112" s="898">
        <f t="shared" ref="R2112" si="775">Q2112/12*$B$4</f>
        <v>0</v>
      </c>
      <c r="S2112" s="472">
        <f>Y2112-X2112-U2112</f>
        <v>0</v>
      </c>
      <c r="T2112" s="918"/>
      <c r="U2112" s="472"/>
      <c r="V2112" s="472">
        <f>S2112-R2112</f>
        <v>0</v>
      </c>
      <c r="W2112" s="472"/>
      <c r="X2112" s="472"/>
      <c r="Y2112" s="472"/>
      <c r="Z2112" s="1060"/>
      <c r="AA2112" s="468"/>
      <c r="AB2112" s="1173">
        <f t="shared" si="771"/>
        <v>0</v>
      </c>
      <c r="AC2112" s="1188"/>
      <c r="AE2112" s="3497"/>
    </row>
    <row r="2113" spans="1:31" ht="30" x14ac:dyDescent="0.25">
      <c r="A2113" s="219">
        <v>1</v>
      </c>
      <c r="B2113" s="437" t="s">
        <v>469</v>
      </c>
      <c r="C2113" s="576"/>
      <c r="D2113" s="4"/>
      <c r="E2113" s="639"/>
      <c r="F2113" s="302"/>
      <c r="G2113" s="302"/>
      <c r="H2113" s="302"/>
      <c r="I2113" s="302"/>
      <c r="J2113" s="302"/>
      <c r="K2113" s="302"/>
      <c r="L2113" s="302"/>
      <c r="M2113" s="302"/>
      <c r="N2113" s="302"/>
      <c r="O2113" s="302"/>
      <c r="P2113" s="302"/>
      <c r="Q2113" s="472"/>
      <c r="R2113" s="898"/>
      <c r="S2113" s="472">
        <f>Y2113-X2113-U2113</f>
        <v>0</v>
      </c>
      <c r="T2113" s="918"/>
      <c r="U2113" s="472"/>
      <c r="V2113" s="472">
        <f>S2113-R2113</f>
        <v>0</v>
      </c>
      <c r="W2113" s="472"/>
      <c r="X2113" s="472"/>
      <c r="Y2113" s="472"/>
      <c r="Z2113" s="1060"/>
      <c r="AA2113" s="468"/>
      <c r="AB2113" s="1173">
        <f t="shared" si="771"/>
        <v>0</v>
      </c>
      <c r="AC2113" s="1188"/>
      <c r="AE2113" s="3497"/>
    </row>
    <row r="2114" spans="1:31" ht="45" x14ac:dyDescent="0.25">
      <c r="A2114" s="219">
        <v>1</v>
      </c>
      <c r="B2114" s="437" t="s">
        <v>470</v>
      </c>
      <c r="C2114" s="576"/>
      <c r="D2114" s="4"/>
      <c r="E2114" s="639"/>
      <c r="F2114" s="302"/>
      <c r="G2114" s="302"/>
      <c r="H2114" s="302"/>
      <c r="I2114" s="302"/>
      <c r="J2114" s="302"/>
      <c r="K2114" s="302"/>
      <c r="L2114" s="302"/>
      <c r="M2114" s="302"/>
      <c r="N2114" s="302"/>
      <c r="O2114" s="302"/>
      <c r="P2114" s="302"/>
      <c r="Q2114" s="472"/>
      <c r="R2114" s="898"/>
      <c r="S2114" s="472"/>
      <c r="T2114" s="918"/>
      <c r="U2114" s="472"/>
      <c r="V2114" s="472"/>
      <c r="W2114" s="472"/>
      <c r="X2114" s="472"/>
      <c r="Y2114" s="472"/>
      <c r="Z2114" s="1060"/>
      <c r="AA2114" s="468"/>
      <c r="AB2114" s="1173">
        <f t="shared" si="771"/>
        <v>0</v>
      </c>
      <c r="AC2114" s="1188"/>
      <c r="AE2114" s="3497"/>
    </row>
    <row r="2115" spans="1:31" ht="30" x14ac:dyDescent="0.25">
      <c r="A2115" s="219">
        <v>1</v>
      </c>
      <c r="B2115" s="437" t="s">
        <v>471</v>
      </c>
      <c r="C2115" s="576"/>
      <c r="D2115" s="4"/>
      <c r="E2115" s="639"/>
      <c r="F2115" s="302"/>
      <c r="G2115" s="302"/>
      <c r="H2115" s="302"/>
      <c r="I2115" s="302"/>
      <c r="J2115" s="302"/>
      <c r="K2115" s="302"/>
      <c r="L2115" s="302"/>
      <c r="M2115" s="302"/>
      <c r="N2115" s="302"/>
      <c r="O2115" s="302"/>
      <c r="P2115" s="302"/>
      <c r="Q2115" s="472"/>
      <c r="R2115" s="898"/>
      <c r="S2115" s="472"/>
      <c r="T2115" s="918"/>
      <c r="U2115" s="472"/>
      <c r="V2115" s="472"/>
      <c r="W2115" s="472"/>
      <c r="X2115" s="472"/>
      <c r="Y2115" s="472"/>
      <c r="Z2115" s="1060"/>
      <c r="AA2115" s="468"/>
      <c r="AB2115" s="1173">
        <f t="shared" si="771"/>
        <v>0</v>
      </c>
      <c r="AC2115" s="1188"/>
      <c r="AE2115" s="3497"/>
    </row>
    <row r="2116" spans="1:31" ht="45" x14ac:dyDescent="0.25">
      <c r="A2116" s="219">
        <v>1</v>
      </c>
      <c r="B2116" s="614" t="s">
        <v>272</v>
      </c>
      <c r="C2116" s="576"/>
      <c r="D2116" s="4"/>
      <c r="E2116" s="3277"/>
      <c r="F2116" s="3277"/>
      <c r="G2116" s="3277">
        <f t="shared" ref="G2116" si="776">SUM(G2117:G2119)</f>
        <v>0</v>
      </c>
      <c r="H2116" s="302" t="e">
        <f>G2116/F2116*100</f>
        <v>#DIV/0!</v>
      </c>
      <c r="I2116" s="302"/>
      <c r="J2116" s="302"/>
      <c r="K2116" s="302"/>
      <c r="L2116" s="302"/>
      <c r="M2116" s="302"/>
      <c r="N2116" s="302"/>
      <c r="O2116" s="302"/>
      <c r="P2116" s="302"/>
      <c r="Q2116" s="472"/>
      <c r="R2116" s="898">
        <f t="shared" ref="R2116:Y2116" si="777">SUM(R2117:R2119)</f>
        <v>0</v>
      </c>
      <c r="S2116" s="472">
        <f t="shared" si="777"/>
        <v>0</v>
      </c>
      <c r="T2116" s="918">
        <f t="shared" si="777"/>
        <v>0</v>
      </c>
      <c r="U2116" s="472">
        <f t="shared" si="777"/>
        <v>0</v>
      </c>
      <c r="V2116" s="472">
        <f t="shared" si="777"/>
        <v>0</v>
      </c>
      <c r="W2116" s="472">
        <f t="shared" si="777"/>
        <v>0</v>
      </c>
      <c r="X2116" s="472">
        <f t="shared" si="777"/>
        <v>0</v>
      </c>
      <c r="Y2116" s="472">
        <f t="shared" si="777"/>
        <v>0</v>
      </c>
      <c r="Z2116" s="1060"/>
      <c r="AA2116" s="468"/>
      <c r="AB2116" s="1173">
        <f t="shared" si="771"/>
        <v>0</v>
      </c>
      <c r="AC2116" s="1188"/>
      <c r="AE2116" s="3497"/>
    </row>
    <row r="2117" spans="1:31" ht="30" x14ac:dyDescent="0.25">
      <c r="A2117" s="219">
        <v>1</v>
      </c>
      <c r="B2117" s="437" t="s">
        <v>472</v>
      </c>
      <c r="C2117" s="576"/>
      <c r="D2117" s="4"/>
      <c r="E2117" s="639"/>
      <c r="F2117" s="302"/>
      <c r="G2117" s="302"/>
      <c r="H2117" s="302" t="e">
        <f>G2117/F2117*100</f>
        <v>#DIV/0!</v>
      </c>
      <c r="I2117" s="302"/>
      <c r="J2117" s="302"/>
      <c r="K2117" s="302"/>
      <c r="L2117" s="302"/>
      <c r="M2117" s="302"/>
      <c r="N2117" s="302"/>
      <c r="O2117" s="302"/>
      <c r="P2117" s="302"/>
      <c r="Q2117" s="472"/>
      <c r="R2117" s="898">
        <f t="shared" ref="R2117" si="778">Q2117/12*$B$4</f>
        <v>0</v>
      </c>
      <c r="S2117" s="472">
        <f>Y2117-X2117-U2117</f>
        <v>0</v>
      </c>
      <c r="T2117" s="918"/>
      <c r="U2117" s="472"/>
      <c r="V2117" s="472">
        <f>S2117-R2117</f>
        <v>0</v>
      </c>
      <c r="W2117" s="472"/>
      <c r="X2117" s="472"/>
      <c r="Y2117" s="472"/>
      <c r="Z2117" s="1060"/>
      <c r="AA2117" s="468"/>
      <c r="AB2117" s="1173">
        <f t="shared" si="771"/>
        <v>0</v>
      </c>
      <c r="AC2117" s="1188"/>
      <c r="AE2117" s="3497"/>
    </row>
    <row r="2118" spans="1:31" ht="60" x14ac:dyDescent="0.25">
      <c r="B2118" s="437" t="s">
        <v>473</v>
      </c>
      <c r="C2118" s="576"/>
      <c r="D2118" s="4"/>
      <c r="E2118" s="639"/>
      <c r="F2118" s="302"/>
      <c r="G2118" s="302"/>
      <c r="H2118" s="302"/>
      <c r="I2118" s="302"/>
      <c r="J2118" s="302"/>
      <c r="K2118" s="302"/>
      <c r="L2118" s="302"/>
      <c r="M2118" s="302"/>
      <c r="N2118" s="302"/>
      <c r="O2118" s="302"/>
      <c r="P2118" s="302"/>
      <c r="Q2118" s="472"/>
      <c r="R2118" s="898"/>
      <c r="S2118" s="472">
        <f>Y2118-X2118-U2118</f>
        <v>0</v>
      </c>
      <c r="T2118" s="918"/>
      <c r="U2118" s="472"/>
      <c r="V2118" s="472">
        <f>S2118-R2118</f>
        <v>0</v>
      </c>
      <c r="W2118" s="472"/>
      <c r="X2118" s="472"/>
      <c r="Y2118" s="472"/>
      <c r="Z2118" s="1060"/>
      <c r="AA2118" s="468"/>
      <c r="AB2118" s="1173">
        <f t="shared" si="771"/>
        <v>0</v>
      </c>
      <c r="AC2118" s="1188"/>
      <c r="AE2118" s="3497"/>
    </row>
    <row r="2119" spans="1:31" ht="45" x14ac:dyDescent="0.25">
      <c r="A2119" s="219">
        <v>1</v>
      </c>
      <c r="B2119" s="437" t="s">
        <v>474</v>
      </c>
      <c r="C2119" s="576"/>
      <c r="D2119" s="4"/>
      <c r="E2119" s="638"/>
      <c r="F2119" s="302"/>
      <c r="G2119" s="302"/>
      <c r="H2119" s="302"/>
      <c r="I2119" s="302"/>
      <c r="J2119" s="302"/>
      <c r="K2119" s="302"/>
      <c r="L2119" s="302"/>
      <c r="M2119" s="302"/>
      <c r="N2119" s="302"/>
      <c r="O2119" s="302"/>
      <c r="P2119" s="302"/>
      <c r="Q2119" s="472"/>
      <c r="R2119" s="898"/>
      <c r="S2119" s="472"/>
      <c r="T2119" s="918"/>
      <c r="U2119" s="472"/>
      <c r="V2119" s="472"/>
      <c r="W2119" s="472"/>
      <c r="X2119" s="472"/>
      <c r="Y2119" s="472"/>
      <c r="Z2119" s="1060"/>
      <c r="AA2119" s="468"/>
      <c r="AB2119" s="1173">
        <f t="shared" si="771"/>
        <v>0</v>
      </c>
      <c r="AC2119" s="1188"/>
      <c r="AE2119" s="3497"/>
    </row>
    <row r="2120" spans="1:31" ht="29.25" x14ac:dyDescent="0.25">
      <c r="A2120" s="219">
        <v>1</v>
      </c>
      <c r="B2120" s="2351" t="s">
        <v>310</v>
      </c>
      <c r="C2120" s="576"/>
      <c r="D2120" s="4"/>
      <c r="E2120" s="639"/>
      <c r="F2120" s="639"/>
      <c r="G2120" s="639">
        <f t="shared" ref="G2120" si="779">G2121+G2122+G2127+G2126+G2128+G2129</f>
        <v>9.0925000000000011</v>
      </c>
      <c r="H2120" s="302" t="e">
        <f>G2120/F2120*100</f>
        <v>#DIV/0!</v>
      </c>
      <c r="I2120" s="302"/>
      <c r="J2120" s="302"/>
      <c r="K2120" s="302"/>
      <c r="L2120" s="302"/>
      <c r="M2120" s="302"/>
      <c r="N2120" s="302"/>
      <c r="O2120" s="302"/>
      <c r="P2120" s="302"/>
      <c r="Q2120" s="472"/>
      <c r="R2120" s="898">
        <f t="shared" ref="R2120" si="780">Q2120/12*$B$4</f>
        <v>0</v>
      </c>
      <c r="S2120" s="472">
        <f>Y2120-X2120-U2120</f>
        <v>0</v>
      </c>
      <c r="T2120" s="918"/>
      <c r="U2120" s="472"/>
      <c r="V2120" s="472">
        <f>S2120-R2120</f>
        <v>0</v>
      </c>
      <c r="W2120" s="472"/>
      <c r="X2120" s="472"/>
      <c r="Y2120" s="472"/>
      <c r="Z2120" s="1060"/>
      <c r="AA2120" s="468"/>
      <c r="AB2120" s="1173">
        <f t="shared" si="771"/>
        <v>0</v>
      </c>
      <c r="AC2120" s="1188"/>
      <c r="AE2120" s="3497"/>
    </row>
    <row r="2121" spans="1:31" x14ac:dyDescent="0.25">
      <c r="A2121" s="219">
        <v>1</v>
      </c>
      <c r="B2121" s="437" t="s">
        <v>303</v>
      </c>
      <c r="C2121" s="576"/>
      <c r="D2121" s="4"/>
      <c r="E2121" s="639"/>
      <c r="F2121" s="302"/>
      <c r="G2121" s="302"/>
      <c r="H2121" s="302"/>
      <c r="I2121" s="302"/>
      <c r="J2121" s="302"/>
      <c r="K2121" s="302"/>
      <c r="L2121" s="302"/>
      <c r="M2121" s="302"/>
      <c r="N2121" s="302"/>
      <c r="O2121" s="302"/>
      <c r="P2121" s="302"/>
      <c r="Q2121" s="472"/>
      <c r="R2121" s="898"/>
      <c r="S2121" s="472"/>
      <c r="T2121" s="918"/>
      <c r="U2121" s="472"/>
      <c r="V2121" s="472"/>
      <c r="W2121" s="472"/>
      <c r="X2121" s="472"/>
      <c r="Y2121" s="472"/>
      <c r="Z2121" s="1060"/>
      <c r="AA2121" s="468"/>
      <c r="AB2121" s="1173">
        <f t="shared" si="771"/>
        <v>0</v>
      </c>
      <c r="AC2121" s="1188"/>
      <c r="AE2121" s="3497"/>
    </row>
    <row r="2122" spans="1:31" ht="30" x14ac:dyDescent="0.25">
      <c r="A2122" s="219">
        <v>1</v>
      </c>
      <c r="B2122" s="614" t="s">
        <v>450</v>
      </c>
      <c r="C2122" s="576"/>
      <c r="D2122" s="4"/>
      <c r="E2122" s="639"/>
      <c r="F2122" s="639"/>
      <c r="G2122" s="639">
        <f t="shared" ref="G2122" si="781">G2123+G2124/4</f>
        <v>9.0925000000000011</v>
      </c>
      <c r="H2122" s="302" t="e">
        <f>G2122/F2122*100</f>
        <v>#DIV/0!</v>
      </c>
      <c r="I2122" s="302"/>
      <c r="J2122" s="302"/>
      <c r="K2122" s="302"/>
      <c r="L2122" s="302"/>
      <c r="M2122" s="302"/>
      <c r="N2122" s="302"/>
      <c r="O2122" s="302"/>
      <c r="P2122" s="302"/>
      <c r="Q2122" s="472"/>
      <c r="R2122" s="898"/>
      <c r="S2122" s="472"/>
      <c r="T2122" s="918"/>
      <c r="U2122" s="472"/>
      <c r="V2122" s="472"/>
      <c r="W2122" s="472"/>
      <c r="X2122" s="472"/>
      <c r="Y2122" s="472"/>
      <c r="Z2122" s="1060"/>
      <c r="AA2122" s="468"/>
      <c r="AB2122" s="1173">
        <f t="shared" si="771"/>
        <v>0</v>
      </c>
      <c r="AC2122" s="1188"/>
      <c r="AE2122" s="3497"/>
    </row>
    <row r="2123" spans="1:31" x14ac:dyDescent="0.25">
      <c r="A2123" s="219">
        <v>1</v>
      </c>
      <c r="B2123" s="437" t="s">
        <v>451</v>
      </c>
      <c r="C2123" s="576"/>
      <c r="D2123" s="4"/>
      <c r="E2123" s="3151"/>
      <c r="F2123" s="302"/>
      <c r="G2123" s="302">
        <v>1</v>
      </c>
      <c r="H2123" s="302" t="e">
        <f>G2123/F2123*100</f>
        <v>#DIV/0!</v>
      </c>
      <c r="I2123" s="302"/>
      <c r="J2123" s="302"/>
      <c r="K2123" s="302"/>
      <c r="L2123" s="302"/>
      <c r="M2123" s="302"/>
      <c r="N2123" s="302"/>
      <c r="O2123" s="302"/>
      <c r="P2123" s="302"/>
      <c r="Q2123" s="472"/>
      <c r="R2123" s="898"/>
      <c r="S2123" s="472"/>
      <c r="T2123" s="918"/>
      <c r="U2123" s="472"/>
      <c r="V2123" s="472"/>
      <c r="W2123" s="472"/>
      <c r="X2123" s="472"/>
      <c r="Y2123" s="472"/>
      <c r="Z2123" s="1060"/>
      <c r="AA2123" s="468"/>
      <c r="AB2123" s="1173">
        <f t="shared" si="771"/>
        <v>0</v>
      </c>
      <c r="AC2123" s="1188"/>
      <c r="AE2123" s="3497"/>
    </row>
    <row r="2124" spans="1:31" ht="30" x14ac:dyDescent="0.25">
      <c r="A2124" s="219">
        <v>1</v>
      </c>
      <c r="B2124" s="437" t="s">
        <v>452</v>
      </c>
      <c r="C2124" s="576"/>
      <c r="D2124" s="4"/>
      <c r="E2124" s="639"/>
      <c r="F2124" s="205"/>
      <c r="G2124" s="3549">
        <v>32.370000000000005</v>
      </c>
      <c r="H2124" s="302" t="e">
        <f>G2124/F2124*100</f>
        <v>#DIV/0!</v>
      </c>
      <c r="I2124" s="302"/>
      <c r="J2124" s="302"/>
      <c r="K2124" s="302"/>
      <c r="L2124" s="302"/>
      <c r="M2124" s="302"/>
      <c r="N2124" s="302"/>
      <c r="O2124" s="302"/>
      <c r="P2124" s="302"/>
      <c r="Q2124" s="472"/>
      <c r="R2124" s="898"/>
      <c r="S2124" s="472">
        <f>Y2124-X2124-U2124</f>
        <v>0</v>
      </c>
      <c r="T2124" s="918"/>
      <c r="U2124" s="472"/>
      <c r="V2124" s="472"/>
      <c r="W2124" s="472"/>
      <c r="X2124" s="472"/>
      <c r="Y2124" s="472"/>
      <c r="Z2124" s="1060"/>
      <c r="AA2124" s="468"/>
      <c r="AB2124" s="1173">
        <f t="shared" si="771"/>
        <v>0</v>
      </c>
      <c r="AC2124" s="1188"/>
      <c r="AE2124" s="3497"/>
    </row>
    <row r="2125" spans="1:31" ht="45" x14ac:dyDescent="0.25">
      <c r="A2125" s="219">
        <v>1</v>
      </c>
      <c r="B2125" s="437" t="s">
        <v>453</v>
      </c>
      <c r="C2125" s="576"/>
      <c r="D2125" s="4"/>
      <c r="E2125" s="639"/>
      <c r="F2125" s="205"/>
      <c r="G2125" s="302"/>
      <c r="H2125" s="302"/>
      <c r="I2125" s="302"/>
      <c r="J2125" s="302"/>
      <c r="K2125" s="302"/>
      <c r="L2125" s="302"/>
      <c r="M2125" s="302"/>
      <c r="N2125" s="302"/>
      <c r="O2125" s="302"/>
      <c r="P2125" s="302"/>
      <c r="Q2125" s="472"/>
      <c r="R2125" s="898"/>
      <c r="S2125" s="472">
        <f>Y2125-X2125-U2125</f>
        <v>0</v>
      </c>
      <c r="T2125" s="918"/>
      <c r="U2125" s="472"/>
      <c r="V2125" s="472"/>
      <c r="W2125" s="472"/>
      <c r="X2125" s="472"/>
      <c r="Y2125" s="472"/>
      <c r="Z2125" s="1060"/>
      <c r="AA2125" s="468"/>
      <c r="AB2125" s="1173">
        <f t="shared" si="771"/>
        <v>0</v>
      </c>
      <c r="AC2125" s="1188"/>
      <c r="AE2125" s="3497"/>
    </row>
    <row r="2126" spans="1:31" ht="60" x14ac:dyDescent="0.25">
      <c r="A2126" s="219">
        <v>1</v>
      </c>
      <c r="B2126" s="437" t="s">
        <v>454</v>
      </c>
      <c r="C2126" s="576"/>
      <c r="D2126" s="4"/>
      <c r="E2126" s="637"/>
      <c r="F2126" s="205"/>
      <c r="G2126" s="302"/>
      <c r="H2126" s="302"/>
      <c r="I2126" s="302"/>
      <c r="J2126" s="302"/>
      <c r="K2126" s="302"/>
      <c r="L2126" s="302"/>
      <c r="M2126" s="302"/>
      <c r="N2126" s="302"/>
      <c r="O2126" s="302"/>
      <c r="P2126" s="302"/>
      <c r="Q2126" s="472"/>
      <c r="R2126" s="898"/>
      <c r="S2126" s="472">
        <f>Y2126-X2126-U2126</f>
        <v>0</v>
      </c>
      <c r="T2126" s="918"/>
      <c r="U2126" s="472"/>
      <c r="V2126" s="472"/>
      <c r="W2126" s="472"/>
      <c r="X2126" s="472"/>
      <c r="Y2126" s="472"/>
      <c r="Z2126" s="1060"/>
      <c r="AA2126" s="468"/>
      <c r="AB2126" s="1173">
        <f t="shared" si="771"/>
        <v>0</v>
      </c>
      <c r="AC2126" s="1188"/>
      <c r="AE2126" s="3497"/>
    </row>
    <row r="2127" spans="1:31" ht="45" x14ac:dyDescent="0.25">
      <c r="B2127" s="436" t="s">
        <v>455</v>
      </c>
      <c r="C2127" s="576"/>
      <c r="D2127" s="4"/>
      <c r="E2127" s="637"/>
      <c r="F2127" s="205"/>
      <c r="G2127" s="302"/>
      <c r="H2127" s="302" t="e">
        <f>G2127/F2127*100</f>
        <v>#DIV/0!</v>
      </c>
      <c r="I2127" s="302"/>
      <c r="J2127" s="302"/>
      <c r="K2127" s="302"/>
      <c r="L2127" s="302"/>
      <c r="M2127" s="302"/>
      <c r="N2127" s="302"/>
      <c r="O2127" s="302"/>
      <c r="P2127" s="302"/>
      <c r="Q2127" s="472"/>
      <c r="R2127" s="898"/>
      <c r="S2127" s="472"/>
      <c r="T2127" s="918"/>
      <c r="U2127" s="472"/>
      <c r="V2127" s="472"/>
      <c r="W2127" s="472"/>
      <c r="X2127" s="472"/>
      <c r="Y2127" s="472"/>
      <c r="Z2127" s="1060"/>
      <c r="AA2127" s="468"/>
      <c r="AB2127" s="1173">
        <f t="shared" si="771"/>
        <v>0</v>
      </c>
      <c r="AC2127" s="1188"/>
      <c r="AE2127" s="3497"/>
    </row>
    <row r="2128" spans="1:31" ht="90" x14ac:dyDescent="0.25">
      <c r="B2128" s="436" t="s">
        <v>456</v>
      </c>
      <c r="C2128" s="576"/>
      <c r="D2128" s="4"/>
      <c r="E2128" s="639"/>
      <c r="F2128" s="205"/>
      <c r="G2128" s="302"/>
      <c r="H2128" s="302" t="e">
        <f>G2128/F2128*100</f>
        <v>#DIV/0!</v>
      </c>
      <c r="I2128" s="302"/>
      <c r="J2128" s="302"/>
      <c r="K2128" s="302"/>
      <c r="L2128" s="302"/>
      <c r="M2128" s="302"/>
      <c r="N2128" s="302"/>
      <c r="O2128" s="302"/>
      <c r="P2128" s="302"/>
      <c r="Q2128" s="472"/>
      <c r="R2128" s="1008"/>
      <c r="S2128" s="472">
        <f>Y2128-X2128-U2128</f>
        <v>0</v>
      </c>
      <c r="T2128" s="918"/>
      <c r="U2128" s="472"/>
      <c r="V2128" s="472">
        <f>S2128-R2128</f>
        <v>0</v>
      </c>
      <c r="W2128" s="472"/>
      <c r="X2128" s="472"/>
      <c r="Y2128" s="472"/>
      <c r="Z2128" s="1060"/>
      <c r="AA2128" s="468"/>
      <c r="AB2128" s="1173">
        <f t="shared" si="771"/>
        <v>0</v>
      </c>
      <c r="AC2128" s="1188"/>
      <c r="AE2128" s="3497"/>
    </row>
    <row r="2129" spans="1:31" ht="30" x14ac:dyDescent="0.25">
      <c r="B2129" s="436" t="s">
        <v>475</v>
      </c>
      <c r="C2129" s="576"/>
      <c r="D2129" s="4"/>
      <c r="E2129" s="639"/>
      <c r="F2129" s="205"/>
      <c r="G2129" s="302"/>
      <c r="H2129" s="302" t="e">
        <f>G2129/F2129*100</f>
        <v>#DIV/0!</v>
      </c>
      <c r="I2129" s="302"/>
      <c r="J2129" s="302"/>
      <c r="K2129" s="302"/>
      <c r="L2129" s="302"/>
      <c r="M2129" s="302"/>
      <c r="N2129" s="302"/>
      <c r="O2129" s="302"/>
      <c r="P2129" s="302"/>
      <c r="Q2129" s="472"/>
      <c r="R2129" s="898">
        <f t="shared" ref="R2129" si="782">Q2129/12*$B$4</f>
        <v>0</v>
      </c>
      <c r="S2129" s="472">
        <f>Y2129-X2129-U2129</f>
        <v>0</v>
      </c>
      <c r="T2129" s="918"/>
      <c r="U2129" s="472"/>
      <c r="V2129" s="472">
        <f>S2129-R2129</f>
        <v>0</v>
      </c>
      <c r="W2129" s="472"/>
      <c r="X2129" s="472"/>
      <c r="Y2129" s="472"/>
      <c r="Z2129" s="1060"/>
      <c r="AA2129" s="468"/>
      <c r="AB2129" s="1173">
        <f t="shared" si="771"/>
        <v>0</v>
      </c>
      <c r="AC2129" s="1188"/>
      <c r="AE2129" s="3497"/>
    </row>
    <row r="2130" spans="1:31" ht="29.25" x14ac:dyDescent="0.25">
      <c r="A2130" s="219">
        <v>1</v>
      </c>
      <c r="B2130" s="666" t="s">
        <v>311</v>
      </c>
      <c r="C2130" s="576"/>
      <c r="D2130" s="4"/>
      <c r="E2130" s="954"/>
      <c r="F2130" s="205"/>
      <c r="G2130" s="302">
        <f>G2132</f>
        <v>2.3893617021276596</v>
      </c>
      <c r="H2130" s="302" t="e">
        <f>G2130/F2130*100</f>
        <v>#DIV/0!</v>
      </c>
      <c r="I2130" s="302"/>
      <c r="J2130" s="302"/>
      <c r="K2130" s="302"/>
      <c r="L2130" s="302"/>
      <c r="M2130" s="302"/>
      <c r="N2130" s="302"/>
      <c r="O2130" s="302"/>
      <c r="P2130" s="302"/>
      <c r="Q2130" s="472"/>
      <c r="R2130" s="898"/>
      <c r="S2130" s="472"/>
      <c r="T2130" s="918"/>
      <c r="U2130" s="472"/>
      <c r="V2130" s="472"/>
      <c r="W2130" s="472"/>
      <c r="X2130" s="472"/>
      <c r="Y2130" s="472"/>
      <c r="Z2130" s="1060"/>
      <c r="AA2130" s="468"/>
      <c r="AB2130" s="1173">
        <f t="shared" si="771"/>
        <v>0</v>
      </c>
      <c r="AC2130" s="1188"/>
      <c r="AE2130" s="3497"/>
    </row>
    <row r="2131" spans="1:31" x14ac:dyDescent="0.25">
      <c r="A2131" s="219">
        <v>1</v>
      </c>
      <c r="B2131" s="666" t="s">
        <v>319</v>
      </c>
      <c r="C2131" s="576"/>
      <c r="D2131" s="4"/>
      <c r="E2131" s="962"/>
      <c r="F2131" s="205"/>
      <c r="G2131" s="302"/>
      <c r="H2131" s="302"/>
      <c r="I2131" s="302"/>
      <c r="J2131" s="302"/>
      <c r="K2131" s="302"/>
      <c r="L2131" s="302"/>
      <c r="M2131" s="302"/>
      <c r="N2131" s="302"/>
      <c r="O2131" s="302"/>
      <c r="P2131" s="302"/>
      <c r="Q2131" s="472"/>
      <c r="R2131" s="898"/>
      <c r="S2131" s="472">
        <f>Y2131-X2131-U2131</f>
        <v>0</v>
      </c>
      <c r="T2131" s="918"/>
      <c r="U2131" s="472"/>
      <c r="V2131" s="472"/>
      <c r="W2131" s="472"/>
      <c r="X2131" s="472"/>
      <c r="Y2131" s="472"/>
      <c r="Z2131" s="1060"/>
      <c r="AA2131" s="468"/>
      <c r="AB2131" s="1173">
        <f t="shared" si="771"/>
        <v>0</v>
      </c>
      <c r="AC2131" s="1188"/>
      <c r="AE2131" s="3497"/>
    </row>
    <row r="2132" spans="1:31" x14ac:dyDescent="0.25">
      <c r="A2132" s="219">
        <v>1</v>
      </c>
      <c r="B2132" s="4" t="s">
        <v>320</v>
      </c>
      <c r="C2132" s="576"/>
      <c r="D2132" s="4"/>
      <c r="E2132" s="641"/>
      <c r="F2132" s="205"/>
      <c r="G2132" s="302">
        <f>G2133/9.4</f>
        <v>2.3893617021276596</v>
      </c>
      <c r="H2132" s="302" t="e">
        <f>G2132/F2132*100</f>
        <v>#DIV/0!</v>
      </c>
      <c r="I2132" s="302"/>
      <c r="J2132" s="302"/>
      <c r="K2132" s="302"/>
      <c r="L2132" s="302"/>
      <c r="M2132" s="302"/>
      <c r="N2132" s="302"/>
      <c r="O2132" s="302"/>
      <c r="P2132" s="302"/>
      <c r="Q2132" s="472"/>
      <c r="R2132" s="1007"/>
      <c r="S2132" s="473">
        <f>Y2132-X2132-U2132</f>
        <v>0</v>
      </c>
      <c r="T2132" s="918"/>
      <c r="U2132" s="473"/>
      <c r="V2132" s="473"/>
      <c r="W2132" s="473"/>
      <c r="X2132" s="473"/>
      <c r="Y2132" s="473"/>
      <c r="Z2132" s="1060"/>
      <c r="AA2132" s="993"/>
      <c r="AB2132" s="1173">
        <f t="shared" si="771"/>
        <v>0</v>
      </c>
      <c r="AC2132" s="1188"/>
      <c r="AE2132" s="3497"/>
    </row>
    <row r="2133" spans="1:31" x14ac:dyDescent="0.25">
      <c r="A2133" s="219">
        <v>1</v>
      </c>
      <c r="B2133" s="680" t="s">
        <v>321</v>
      </c>
      <c r="C2133" s="1790"/>
      <c r="D2133" s="666"/>
      <c r="E2133" s="641"/>
      <c r="F2133" s="302"/>
      <c r="G2133" s="3549">
        <v>22.46</v>
      </c>
      <c r="H2133" s="302" t="e">
        <f>G2133/F2133*100</f>
        <v>#DIV/0!</v>
      </c>
      <c r="I2133" s="302"/>
      <c r="J2133" s="302"/>
      <c r="K2133" s="302"/>
      <c r="L2133" s="302"/>
      <c r="M2133" s="302"/>
      <c r="N2133" s="302"/>
      <c r="O2133" s="302"/>
      <c r="P2133" s="302"/>
      <c r="Q2133" s="474"/>
      <c r="R2133" s="898">
        <f>Q2133/12*$B$4</f>
        <v>0</v>
      </c>
      <c r="S2133" s="472">
        <f>Y2133-X2133-U2133</f>
        <v>0</v>
      </c>
      <c r="T2133" s="1370"/>
      <c r="U2133" s="472"/>
      <c r="V2133" s="473">
        <f>S2133-R2133</f>
        <v>0</v>
      </c>
      <c r="W2133" s="473"/>
      <c r="X2133" s="472"/>
      <c r="Y2133" s="472"/>
      <c r="Z2133" s="1060"/>
      <c r="AA2133" s="468"/>
      <c r="AB2133" s="1173">
        <f t="shared" si="771"/>
        <v>0</v>
      </c>
      <c r="AC2133" s="1188"/>
      <c r="AE2133" s="3497"/>
    </row>
    <row r="2134" spans="1:31" ht="29.25" x14ac:dyDescent="0.25">
      <c r="A2134" s="219">
        <v>1</v>
      </c>
      <c r="B2134" s="666" t="s">
        <v>304</v>
      </c>
      <c r="C2134" s="1734"/>
      <c r="D2134" s="4"/>
      <c r="E2134" s="964"/>
      <c r="F2134" s="205"/>
      <c r="G2134" s="302"/>
      <c r="H2134" s="302" t="e">
        <f>G2134/F2134*100</f>
        <v>#DIV/0!</v>
      </c>
      <c r="I2134" s="302"/>
      <c r="J2134" s="302"/>
      <c r="K2134" s="302"/>
      <c r="L2134" s="302"/>
      <c r="M2134" s="302"/>
      <c r="N2134" s="302"/>
      <c r="O2134" s="302"/>
      <c r="P2134" s="302"/>
      <c r="Q2134" s="472"/>
      <c r="R2134" s="898"/>
      <c r="S2134" s="471">
        <f>Y2134-X2134-U2134</f>
        <v>0</v>
      </c>
      <c r="T2134" s="918"/>
      <c r="U2134" s="472"/>
      <c r="V2134" s="472"/>
      <c r="W2134" s="472"/>
      <c r="X2134" s="471"/>
      <c r="Y2134" s="471"/>
      <c r="Z2134" s="1060"/>
      <c r="AA2134" s="511"/>
      <c r="AB2134" s="1173">
        <f t="shared" si="771"/>
        <v>0</v>
      </c>
      <c r="AC2134" s="1188"/>
      <c r="AE2134" s="3497"/>
    </row>
    <row r="2135" spans="1:31" ht="30" x14ac:dyDescent="0.25">
      <c r="A2135" s="219">
        <v>1</v>
      </c>
      <c r="B2135" s="662" t="s">
        <v>191</v>
      </c>
      <c r="C2135" s="576"/>
      <c r="D2135" s="4"/>
      <c r="E2135" s="964"/>
      <c r="F2135" s="302"/>
      <c r="G2135" s="302"/>
      <c r="H2135" s="302"/>
      <c r="I2135" s="302"/>
      <c r="J2135" s="302"/>
      <c r="K2135" s="302"/>
      <c r="L2135" s="302"/>
      <c r="M2135" s="302"/>
      <c r="N2135" s="302"/>
      <c r="O2135" s="302"/>
      <c r="P2135" s="302"/>
      <c r="Q2135" s="472"/>
      <c r="R2135" s="898"/>
      <c r="S2135" s="472">
        <f>Y2135-X2135-U2135</f>
        <v>0</v>
      </c>
      <c r="T2135" s="918"/>
      <c r="U2135" s="472"/>
      <c r="V2135" s="472"/>
      <c r="W2135" s="472"/>
      <c r="X2135" s="472"/>
      <c r="Y2135" s="472"/>
      <c r="Z2135" s="1060"/>
      <c r="AA2135" s="468"/>
      <c r="AB2135" s="1173">
        <f t="shared" si="771"/>
        <v>0</v>
      </c>
      <c r="AC2135" s="1188"/>
      <c r="AE2135" s="3497"/>
    </row>
    <row r="2136" spans="1:31" x14ac:dyDescent="0.25">
      <c r="B2136" s="663"/>
      <c r="C2136" s="576"/>
      <c r="D2136" s="4"/>
      <c r="E2136" s="964"/>
      <c r="F2136" s="205"/>
      <c r="G2136" s="302"/>
      <c r="H2136" s="302"/>
      <c r="I2136" s="302"/>
      <c r="J2136" s="302"/>
      <c r="K2136" s="302"/>
      <c r="L2136" s="302"/>
      <c r="M2136" s="302"/>
      <c r="N2136" s="302"/>
      <c r="O2136" s="302"/>
      <c r="P2136" s="302"/>
      <c r="Q2136" s="472"/>
      <c r="R2136" s="898"/>
      <c r="S2136" s="472"/>
      <c r="T2136" s="918"/>
      <c r="U2136" s="472"/>
      <c r="V2136" s="472"/>
      <c r="W2136" s="472"/>
      <c r="X2136" s="472"/>
      <c r="Y2136" s="472"/>
      <c r="Z2136" s="1060"/>
      <c r="AA2136" s="468"/>
      <c r="AB2136" s="1173">
        <f t="shared" si="771"/>
        <v>0</v>
      </c>
      <c r="AC2136" s="1188"/>
      <c r="AE2136" s="3497"/>
    </row>
    <row r="2137" spans="1:31" x14ac:dyDescent="0.25">
      <c r="A2137" s="219">
        <v>1</v>
      </c>
      <c r="B2137" s="654" t="s">
        <v>217</v>
      </c>
      <c r="C2137" s="576"/>
      <c r="D2137" s="4"/>
      <c r="E2137" s="347"/>
      <c r="F2137" s="205"/>
      <c r="G2137" s="302">
        <f t="shared" ref="G2137" si="783">G2138+G2139</f>
        <v>0</v>
      </c>
      <c r="H2137" s="302" t="e">
        <f t="shared" ref="H2137:H2145" si="784">G2137/F2137*100</f>
        <v>#DIV/0!</v>
      </c>
      <c r="I2137" s="302"/>
      <c r="J2137" s="302"/>
      <c r="K2137" s="302"/>
      <c r="L2137" s="302"/>
      <c r="M2137" s="302"/>
      <c r="N2137" s="302"/>
      <c r="O2137" s="302"/>
      <c r="P2137" s="302"/>
      <c r="Q2137" s="472"/>
      <c r="R2137" s="1008">
        <f t="shared" ref="R2137" si="785">Q2137/12*$B$4</f>
        <v>0</v>
      </c>
      <c r="S2137" s="472">
        <f>Y2137-X2137-U2137</f>
        <v>0</v>
      </c>
      <c r="T2137" s="918"/>
      <c r="U2137" s="472"/>
      <c r="V2137" s="472">
        <f>S2137-R2137</f>
        <v>0</v>
      </c>
      <c r="W2137" s="472"/>
      <c r="X2137" s="472"/>
      <c r="Y2137" s="472"/>
      <c r="Z2137" s="1060"/>
      <c r="AA2137" s="468"/>
      <c r="AB2137" s="1173">
        <f t="shared" si="771"/>
        <v>0</v>
      </c>
      <c r="AC2137" s="1188"/>
      <c r="AE2137" s="3497"/>
    </row>
    <row r="2138" spans="1:31" ht="30" x14ac:dyDescent="0.25">
      <c r="A2138" s="219">
        <v>1</v>
      </c>
      <c r="B2138" s="675" t="s">
        <v>276</v>
      </c>
      <c r="C2138" s="576"/>
      <c r="D2138" s="4"/>
      <c r="E2138" s="347"/>
      <c r="F2138" s="205"/>
      <c r="G2138" s="302"/>
      <c r="H2138" s="302" t="e">
        <f t="shared" si="784"/>
        <v>#DIV/0!</v>
      </c>
      <c r="I2138" s="302"/>
      <c r="J2138" s="302"/>
      <c r="K2138" s="302"/>
      <c r="L2138" s="302"/>
      <c r="M2138" s="302"/>
      <c r="N2138" s="302"/>
      <c r="O2138" s="302"/>
      <c r="P2138" s="302"/>
      <c r="Q2138" s="472"/>
      <c r="R2138" s="898"/>
      <c r="S2138" s="472">
        <f>Y2138-X2138-U2138</f>
        <v>0</v>
      </c>
      <c r="T2138" s="918"/>
      <c r="U2138" s="472"/>
      <c r="V2138" s="472"/>
      <c r="W2138" s="472"/>
      <c r="X2138" s="472"/>
      <c r="Y2138" s="472"/>
      <c r="Z2138" s="1060"/>
      <c r="AA2138" s="468"/>
      <c r="AB2138" s="1173">
        <f t="shared" si="771"/>
        <v>0</v>
      </c>
      <c r="AC2138" s="1188"/>
      <c r="AE2138" s="3497"/>
    </row>
    <row r="2139" spans="1:31" ht="30" x14ac:dyDescent="0.25">
      <c r="A2139" s="219">
        <v>1</v>
      </c>
      <c r="B2139" s="675" t="s">
        <v>264</v>
      </c>
      <c r="C2139" s="576"/>
      <c r="D2139" s="4"/>
      <c r="E2139" s="347"/>
      <c r="F2139" s="302"/>
      <c r="G2139" s="302"/>
      <c r="H2139" s="302" t="e">
        <f t="shared" si="784"/>
        <v>#DIV/0!</v>
      </c>
      <c r="I2139" s="302"/>
      <c r="J2139" s="302"/>
      <c r="K2139" s="302"/>
      <c r="L2139" s="302"/>
      <c r="M2139" s="302"/>
      <c r="N2139" s="302"/>
      <c r="O2139" s="302"/>
      <c r="P2139" s="302"/>
      <c r="Q2139" s="472"/>
      <c r="R2139" s="898"/>
      <c r="S2139" s="472">
        <f>Y2139-X2139-U2139</f>
        <v>0</v>
      </c>
      <c r="T2139" s="918"/>
      <c r="U2139" s="472"/>
      <c r="V2139" s="472"/>
      <c r="W2139" s="472"/>
      <c r="X2139" s="472"/>
      <c r="Y2139" s="472"/>
      <c r="Z2139" s="1060"/>
      <c r="AA2139" s="468"/>
      <c r="AB2139" s="1173">
        <f t="shared" si="771"/>
        <v>0</v>
      </c>
      <c r="AC2139" s="1188"/>
      <c r="AE2139" s="3497"/>
    </row>
    <row r="2140" spans="1:31" s="2356" customFormat="1" ht="86.25" x14ac:dyDescent="0.25">
      <c r="B2140" s="616" t="s">
        <v>515</v>
      </c>
      <c r="C2140" s="576"/>
      <c r="D2140" s="4"/>
      <c r="E2140" s="640"/>
      <c r="F2140" s="640"/>
      <c r="G2140" s="640">
        <f>G2104</f>
        <v>0</v>
      </c>
      <c r="H2140" s="302" t="e">
        <f t="shared" si="784"/>
        <v>#DIV/0!</v>
      </c>
      <c r="I2140" s="302"/>
      <c r="J2140" s="302"/>
      <c r="K2140" s="302"/>
      <c r="L2140" s="302"/>
      <c r="M2140" s="302"/>
      <c r="N2140" s="302"/>
      <c r="O2140" s="302"/>
      <c r="P2140" s="302"/>
      <c r="Q2140" s="472"/>
      <c r="R2140" s="898">
        <f t="shared" ref="R2140:Y2140" si="786">R2104</f>
        <v>0</v>
      </c>
      <c r="S2140" s="472">
        <f t="shared" si="786"/>
        <v>0</v>
      </c>
      <c r="T2140" s="918">
        <f t="shared" si="786"/>
        <v>0</v>
      </c>
      <c r="U2140" s="472">
        <f t="shared" si="786"/>
        <v>0</v>
      </c>
      <c r="V2140" s="472">
        <f t="shared" si="786"/>
        <v>0</v>
      </c>
      <c r="W2140" s="472">
        <f t="shared" si="786"/>
        <v>0</v>
      </c>
      <c r="X2140" s="472">
        <f t="shared" si="786"/>
        <v>0</v>
      </c>
      <c r="Y2140" s="472">
        <f t="shared" si="786"/>
        <v>0</v>
      </c>
      <c r="Z2140" s="1060"/>
      <c r="AA2140" s="468"/>
      <c r="AB2140" s="1173">
        <f t="shared" ref="AB2140:AB2171" si="787">S2140-R2140-V2140</f>
        <v>0</v>
      </c>
      <c r="AC2140" s="1188"/>
      <c r="AE2140" s="3497"/>
    </row>
    <row r="2141" spans="1:31" x14ac:dyDescent="0.25">
      <c r="A2141" s="219">
        <v>1</v>
      </c>
      <c r="B2141" s="616" t="s">
        <v>260</v>
      </c>
      <c r="C2141" s="576"/>
      <c r="D2141" s="4"/>
      <c r="E2141" s="638"/>
      <c r="F2141" s="638"/>
      <c r="G2141" s="638">
        <f>G2120+G2092</f>
        <v>9.0925000000000011</v>
      </c>
      <c r="H2141" s="302" t="e">
        <f t="shared" si="784"/>
        <v>#DIV/0!</v>
      </c>
      <c r="I2141" s="302"/>
      <c r="J2141" s="302"/>
      <c r="K2141" s="302"/>
      <c r="L2141" s="302"/>
      <c r="M2141" s="302"/>
      <c r="N2141" s="302"/>
      <c r="O2141" s="302"/>
      <c r="P2141" s="302"/>
      <c r="Q2141" s="472"/>
      <c r="R2141" s="898"/>
      <c r="S2141" s="472">
        <f>Y2141-X2141-U2141</f>
        <v>0</v>
      </c>
      <c r="T2141" s="918"/>
      <c r="U2141" s="472"/>
      <c r="V2141" s="472"/>
      <c r="W2141" s="472"/>
      <c r="X2141" s="472"/>
      <c r="Y2141" s="472"/>
      <c r="Z2141" s="1064"/>
      <c r="AA2141" s="468"/>
      <c r="AB2141" s="1173">
        <f t="shared" si="787"/>
        <v>0</v>
      </c>
      <c r="AC2141" s="1188"/>
      <c r="AE2141" s="3497"/>
    </row>
    <row r="2142" spans="1:31" ht="29.25" x14ac:dyDescent="0.25">
      <c r="A2142" s="219">
        <v>1</v>
      </c>
      <c r="B2142" s="616" t="s">
        <v>273</v>
      </c>
      <c r="C2142" s="576"/>
      <c r="D2142" s="4"/>
      <c r="E2142" s="3280"/>
      <c r="F2142" s="3280"/>
      <c r="G2142" s="3280">
        <f>G2108</f>
        <v>0</v>
      </c>
      <c r="H2142" s="302" t="e">
        <f t="shared" si="784"/>
        <v>#DIV/0!</v>
      </c>
      <c r="I2142" s="302"/>
      <c r="J2142" s="302"/>
      <c r="K2142" s="302"/>
      <c r="L2142" s="302"/>
      <c r="M2142" s="302"/>
      <c r="N2142" s="302"/>
      <c r="O2142" s="302"/>
      <c r="P2142" s="302"/>
      <c r="Q2142" s="472"/>
      <c r="R2142" s="898"/>
      <c r="S2142" s="472"/>
      <c r="T2142" s="918">
        <f t="shared" ref="T2142" si="788">T2129+T2108</f>
        <v>0</v>
      </c>
      <c r="U2142" s="472"/>
      <c r="V2142" s="472"/>
      <c r="W2142" s="472"/>
      <c r="X2142" s="472"/>
      <c r="Y2142" s="472"/>
      <c r="Z2142" s="1064"/>
      <c r="AA2142" s="468"/>
      <c r="AB2142" s="1173">
        <f t="shared" si="787"/>
        <v>0</v>
      </c>
      <c r="AC2142" s="1188"/>
      <c r="AE2142" s="3497"/>
    </row>
    <row r="2143" spans="1:31" ht="29.25" x14ac:dyDescent="0.25">
      <c r="A2143" s="219">
        <v>1</v>
      </c>
      <c r="B2143" s="616" t="s">
        <v>261</v>
      </c>
      <c r="C2143" s="576"/>
      <c r="D2143" s="4"/>
      <c r="E2143" s="640"/>
      <c r="F2143" s="640"/>
      <c r="G2143" s="640">
        <f>G2130+G2098</f>
        <v>2.3893617021276596</v>
      </c>
      <c r="H2143" s="302" t="e">
        <f t="shared" si="784"/>
        <v>#DIV/0!</v>
      </c>
      <c r="I2143" s="302"/>
      <c r="J2143" s="302"/>
      <c r="K2143" s="302"/>
      <c r="L2143" s="302"/>
      <c r="M2143" s="302"/>
      <c r="N2143" s="302"/>
      <c r="O2143" s="302"/>
      <c r="P2143" s="302"/>
      <c r="Q2143" s="472"/>
      <c r="R2143" s="898"/>
      <c r="S2143" s="472">
        <f>Y2143-X2143-U2143</f>
        <v>0</v>
      </c>
      <c r="T2143" s="918"/>
      <c r="U2143" s="472"/>
      <c r="V2143" s="472"/>
      <c r="W2143" s="472"/>
      <c r="X2143" s="472"/>
      <c r="Y2143" s="472"/>
      <c r="Z2143" s="1049"/>
      <c r="AA2143" s="468"/>
      <c r="AB2143" s="1173">
        <f t="shared" si="787"/>
        <v>0</v>
      </c>
      <c r="AC2143" s="1188"/>
      <c r="AE2143" s="3497"/>
    </row>
    <row r="2144" spans="1:31" ht="29.25" x14ac:dyDescent="0.25">
      <c r="A2144" s="219">
        <v>1</v>
      </c>
      <c r="B2144" s="616" t="s">
        <v>262</v>
      </c>
      <c r="C2144" s="576"/>
      <c r="D2144" s="4"/>
      <c r="E2144" s="640"/>
      <c r="F2144" s="640"/>
      <c r="G2144" s="640">
        <f t="shared" ref="G2144" si="789">G2134+G2102</f>
        <v>0</v>
      </c>
      <c r="H2144" s="302" t="e">
        <f t="shared" si="784"/>
        <v>#DIV/0!</v>
      </c>
      <c r="I2144" s="302"/>
      <c r="J2144" s="302"/>
      <c r="K2144" s="302"/>
      <c r="L2144" s="302"/>
      <c r="M2144" s="302"/>
      <c r="N2144" s="302"/>
      <c r="O2144" s="302"/>
      <c r="P2144" s="302"/>
      <c r="Q2144" s="472"/>
      <c r="R2144" s="1008"/>
      <c r="S2144" s="472"/>
      <c r="T2144" s="918"/>
      <c r="U2144" s="472"/>
      <c r="V2144" s="472"/>
      <c r="W2144" s="472"/>
      <c r="X2144" s="472"/>
      <c r="Y2144" s="472"/>
      <c r="Z2144" s="1049"/>
      <c r="AA2144" s="468"/>
      <c r="AB2144" s="1173">
        <f t="shared" si="787"/>
        <v>0</v>
      </c>
      <c r="AC2144" s="1188"/>
      <c r="AE2144" s="3497"/>
    </row>
    <row r="2145" spans="1:31" x14ac:dyDescent="0.25">
      <c r="A2145" s="219">
        <v>1</v>
      </c>
      <c r="B2145" s="617" t="s">
        <v>134</v>
      </c>
      <c r="C2145" s="576"/>
      <c r="D2145" s="4"/>
      <c r="E2145" s="640"/>
      <c r="F2145" s="640"/>
      <c r="G2145" s="640">
        <f>G2141+G2142+G2144+G2133/4.2+G2098*2.6+G2140*2.6</f>
        <v>14.440119047619049</v>
      </c>
      <c r="H2145" s="302" t="e">
        <f t="shared" si="784"/>
        <v>#DIV/0!</v>
      </c>
      <c r="I2145" s="302"/>
      <c r="J2145" s="302"/>
      <c r="K2145" s="302"/>
      <c r="L2145" s="302"/>
      <c r="M2145" s="302"/>
      <c r="N2145" s="302"/>
      <c r="O2145" s="302"/>
      <c r="P2145" s="302"/>
      <c r="Q2145" s="472"/>
      <c r="R2145" s="1013">
        <f t="shared" ref="R2145:X2145" si="790">SUM(R2144,R2137,R2129,R2120,R2108,R2104,R2091)</f>
        <v>0</v>
      </c>
      <c r="S2145" s="479">
        <f t="shared" si="790"/>
        <v>0</v>
      </c>
      <c r="T2145" s="1236">
        <f t="shared" si="790"/>
        <v>0</v>
      </c>
      <c r="U2145" s="479">
        <f t="shared" si="790"/>
        <v>0</v>
      </c>
      <c r="V2145" s="479">
        <f t="shared" si="790"/>
        <v>0</v>
      </c>
      <c r="W2145" s="479">
        <f t="shared" si="790"/>
        <v>0</v>
      </c>
      <c r="X2145" s="479">
        <f t="shared" si="790"/>
        <v>0</v>
      </c>
      <c r="Y2145" s="479">
        <f>SUM(Y2144,Y2137,Y2129,Y2120,Y2108,Y2104,Y2091,Y2103)</f>
        <v>15.610800000000003</v>
      </c>
      <c r="Z2145" s="1064"/>
      <c r="AA2145" s="468"/>
      <c r="AB2145" s="1173">
        <f t="shared" si="787"/>
        <v>0</v>
      </c>
      <c r="AC2145" s="1188"/>
      <c r="AE2145" s="3497"/>
    </row>
    <row r="2146" spans="1:31" x14ac:dyDescent="0.25">
      <c r="A2146" s="219">
        <v>1</v>
      </c>
      <c r="B2146" s="1242" t="s">
        <v>123</v>
      </c>
      <c r="C2146" s="1595"/>
      <c r="D2146" s="1611"/>
      <c r="E2146" s="391"/>
      <c r="F2146" s="1947"/>
      <c r="G2146" s="1947"/>
      <c r="H2146" s="1947"/>
      <c r="I2146" s="1805"/>
      <c r="J2146" s="1805"/>
      <c r="K2146" s="1805"/>
      <c r="L2146" s="1805"/>
      <c r="M2146" s="1805"/>
      <c r="N2146" s="1805"/>
      <c r="O2146" s="1805"/>
      <c r="P2146" s="1805"/>
      <c r="Q2146" s="480"/>
      <c r="R2146" s="897"/>
      <c r="S2146" s="471">
        <f>Y2146-X2146-U2146</f>
        <v>0</v>
      </c>
      <c r="T2146" s="921"/>
      <c r="U2146" s="471"/>
      <c r="V2146" s="471"/>
      <c r="W2146" s="471"/>
      <c r="X2146" s="471"/>
      <c r="Y2146" s="471"/>
      <c r="Z2146" s="1948"/>
      <c r="AA2146" s="511"/>
      <c r="AB2146" s="1173">
        <f t="shared" si="787"/>
        <v>0</v>
      </c>
      <c r="AC2146" s="1188"/>
      <c r="AE2146" s="3497"/>
    </row>
    <row r="2147" spans="1:31" x14ac:dyDescent="0.25">
      <c r="A2147" s="219">
        <v>1</v>
      </c>
      <c r="B2147" s="9" t="s">
        <v>10</v>
      </c>
      <c r="C2147" s="1407"/>
      <c r="D2147" s="1949"/>
      <c r="E2147" s="364"/>
      <c r="F2147" s="208"/>
      <c r="G2147" s="308"/>
      <c r="H2147" s="308" t="e">
        <f>G2147/F2147*100</f>
        <v>#DIV/0!</v>
      </c>
      <c r="I2147" s="1950">
        <v>8</v>
      </c>
      <c r="J2147" s="1251" t="e">
        <f>M2147/G2147</f>
        <v>#DIV/0!</v>
      </c>
      <c r="K2147" s="1204">
        <f>ROUND(E2147*I2147,0)</f>
        <v>0</v>
      </c>
      <c r="L2147" s="1204">
        <f>ROUND(K2147/12*$B$4,0)</f>
        <v>0</v>
      </c>
      <c r="M2147" s="2348"/>
      <c r="N2147" s="1204" t="e">
        <f>M2147/L2147*100</f>
        <v>#DIV/0!</v>
      </c>
      <c r="O2147" s="308" t="e">
        <f>K2147/D2147</f>
        <v>#DIV/0!</v>
      </c>
      <c r="P2147" s="1204" t="e">
        <f>M2147/$B$4*12/O2147</f>
        <v>#DIV/0!</v>
      </c>
      <c r="Q2147" s="510"/>
      <c r="R2147" s="1018"/>
      <c r="S2147" s="510">
        <f>Y2147-X2147-U2147</f>
        <v>0</v>
      </c>
      <c r="T2147" s="1951"/>
      <c r="U2147" s="510"/>
      <c r="V2147" s="510"/>
      <c r="W2147" s="510"/>
      <c r="X2147" s="510"/>
      <c r="Y2147" s="510"/>
      <c r="Z2147" s="1043"/>
      <c r="AA2147" s="1089"/>
      <c r="AB2147" s="1173">
        <f t="shared" si="787"/>
        <v>0</v>
      </c>
      <c r="AC2147" s="1188"/>
      <c r="AE2147" s="3497"/>
    </row>
    <row r="2148" spans="1:31" x14ac:dyDescent="0.25">
      <c r="A2148" s="219">
        <v>1</v>
      </c>
      <c r="B2148" s="1837" t="s">
        <v>176</v>
      </c>
      <c r="C2148" s="1372"/>
      <c r="D2148" s="1347"/>
      <c r="E2148" s="377"/>
      <c r="F2148" s="1892"/>
      <c r="G2148" s="1892">
        <f t="shared" ref="G2148:P2148" si="791">SUM(G2147:G2147)</f>
        <v>0</v>
      </c>
      <c r="H2148" s="1892" t="e">
        <f>G2148/F2148*100</f>
        <v>#DIV/0!</v>
      </c>
      <c r="I2148" s="1892">
        <f t="shared" ref="I2148" si="792">SUM(I2147:I2147)</f>
        <v>8</v>
      </c>
      <c r="J2148" s="1892" t="e">
        <f t="shared" si="791"/>
        <v>#DIV/0!</v>
      </c>
      <c r="K2148" s="1892">
        <f t="shared" si="791"/>
        <v>0</v>
      </c>
      <c r="L2148" s="1892">
        <f t="shared" si="791"/>
        <v>0</v>
      </c>
      <c r="M2148" s="1892">
        <f t="shared" si="791"/>
        <v>0</v>
      </c>
      <c r="N2148" s="1892" t="e">
        <f t="shared" si="791"/>
        <v>#DIV/0!</v>
      </c>
      <c r="O2148" s="1892" t="e">
        <f t="shared" si="791"/>
        <v>#DIV/0!</v>
      </c>
      <c r="P2148" s="1892" t="e">
        <f t="shared" si="791"/>
        <v>#DIV/0!</v>
      </c>
      <c r="Q2148" s="474"/>
      <c r="R2148" s="1013"/>
      <c r="S2148" s="474">
        <f>Y2148-X2148-U2148</f>
        <v>0</v>
      </c>
      <c r="T2148" s="1370"/>
      <c r="U2148" s="474"/>
      <c r="V2148" s="474"/>
      <c r="W2148" s="474"/>
      <c r="X2148" s="474"/>
      <c r="Y2148" s="474"/>
      <c r="Z2148" s="1945"/>
      <c r="AA2148" s="994"/>
      <c r="AB2148" s="1173">
        <f t="shared" si="787"/>
        <v>0</v>
      </c>
      <c r="AC2148" s="1188"/>
      <c r="AE2148" s="3497"/>
    </row>
    <row r="2149" spans="1:31" ht="30" thickBot="1" x14ac:dyDescent="0.3">
      <c r="A2149" s="219">
        <v>1</v>
      </c>
      <c r="B2149" s="230" t="s">
        <v>201</v>
      </c>
      <c r="C2149" s="230"/>
      <c r="D2149" s="1517"/>
      <c r="E2149" s="389"/>
      <c r="F2149" s="328"/>
      <c r="G2149" s="328">
        <f>SUM(G2148)</f>
        <v>0</v>
      </c>
      <c r="H2149" s="328" t="e">
        <f>G2149/F2149*100</f>
        <v>#DIV/0!</v>
      </c>
      <c r="I2149" s="328">
        <f>SUM(I2147)</f>
        <v>8</v>
      </c>
      <c r="J2149" s="1275" t="e">
        <f>M2149/G2149</f>
        <v>#DIV/0!</v>
      </c>
      <c r="K2149" s="328">
        <f>SUM(K2148)</f>
        <v>0</v>
      </c>
      <c r="L2149" s="328">
        <f>SUM(L2148)</f>
        <v>0</v>
      </c>
      <c r="M2149" s="328">
        <f>SUM(M2148)</f>
        <v>0</v>
      </c>
      <c r="N2149" s="1276" t="e">
        <f>M2149/L2149*100</f>
        <v>#DIV/0!</v>
      </c>
      <c r="O2149" s="328" t="e">
        <f>SUM(O2147)</f>
        <v>#DIV/0!</v>
      </c>
      <c r="P2149" s="1276" t="e">
        <f>M2149/$B$4*12/O2149</f>
        <v>#DIV/0!</v>
      </c>
      <c r="Q2149" s="477"/>
      <c r="R2149" s="2341">
        <f t="shared" ref="R2149" si="793">Q2149/12*$B$4</f>
        <v>0</v>
      </c>
      <c r="S2149" s="477">
        <f>Y2149-X2149-U2149</f>
        <v>0</v>
      </c>
      <c r="T2149" s="920"/>
      <c r="U2149" s="477"/>
      <c r="V2149" s="477">
        <f>S2149-R2149</f>
        <v>0</v>
      </c>
      <c r="W2149" s="477"/>
      <c r="X2149" s="477"/>
      <c r="Y2149" s="477"/>
      <c r="Z2149" s="1929"/>
      <c r="AA2149" s="1040"/>
      <c r="AB2149" s="1173">
        <f t="shared" si="787"/>
        <v>0</v>
      </c>
      <c r="AC2149" s="1188"/>
      <c r="AE2149" s="3497"/>
    </row>
    <row r="2150" spans="1:31" ht="15.75" thickBot="1" x14ac:dyDescent="0.3">
      <c r="A2150" s="219">
        <v>1</v>
      </c>
      <c r="B2150" s="1762" t="s">
        <v>277</v>
      </c>
      <c r="C2150" s="1763"/>
      <c r="D2150" s="1762"/>
      <c r="E2150" s="390"/>
      <c r="F2150" s="1876"/>
      <c r="G2150" s="1876"/>
      <c r="H2150" s="1876"/>
      <c r="I2150" s="1876"/>
      <c r="J2150" s="1876"/>
      <c r="K2150" s="1876"/>
      <c r="L2150" s="1876"/>
      <c r="M2150" s="1876">
        <f>M2149</f>
        <v>0</v>
      </c>
      <c r="N2150" s="1876"/>
      <c r="O2150" s="1876"/>
      <c r="P2150" s="1876"/>
      <c r="Q2150" s="478"/>
      <c r="R2150" s="899">
        <f t="shared" ref="R2150" si="794">R2149+R2145</f>
        <v>0</v>
      </c>
      <c r="S2150" s="478">
        <f t="shared" ref="S2150:Y2150" si="795">S2149+S2145</f>
        <v>0</v>
      </c>
      <c r="T2150" s="923">
        <f t="shared" si="795"/>
        <v>0</v>
      </c>
      <c r="U2150" s="247">
        <f>U2149+U2145</f>
        <v>0</v>
      </c>
      <c r="V2150" s="478">
        <f t="shared" si="795"/>
        <v>0</v>
      </c>
      <c r="W2150" s="478">
        <f t="shared" si="795"/>
        <v>0</v>
      </c>
      <c r="X2150" s="478">
        <f t="shared" si="795"/>
        <v>0</v>
      </c>
      <c r="Y2150" s="247">
        <f t="shared" si="795"/>
        <v>15.610800000000003</v>
      </c>
      <c r="Z2150" s="1930"/>
      <c r="AA2150" s="995"/>
      <c r="AB2150" s="1173">
        <f t="shared" si="787"/>
        <v>0</v>
      </c>
      <c r="AC2150" s="1188"/>
      <c r="AE2150" s="3497"/>
    </row>
    <row r="2151" spans="1:31" x14ac:dyDescent="0.25">
      <c r="A2151" s="219">
        <v>1</v>
      </c>
      <c r="B2151" s="1802"/>
      <c r="C2151" s="1803"/>
      <c r="D2151" s="1802"/>
      <c r="E2151" s="359"/>
      <c r="F2151" s="1931"/>
      <c r="G2151" s="1931"/>
      <c r="H2151" s="1931"/>
      <c r="I2151" s="2348"/>
      <c r="J2151" s="308"/>
      <c r="K2151" s="308"/>
      <c r="L2151" s="308"/>
      <c r="M2151" s="2348"/>
      <c r="N2151" s="308"/>
      <c r="O2151" s="308"/>
      <c r="P2151" s="308"/>
      <c r="Q2151" s="471"/>
      <c r="R2151" s="897"/>
      <c r="S2151" s="471"/>
      <c r="T2151" s="921"/>
      <c r="U2151" s="471"/>
      <c r="V2151" s="471"/>
      <c r="W2151" s="471"/>
      <c r="X2151" s="471"/>
      <c r="Y2151" s="471"/>
      <c r="Z2151" s="1932"/>
      <c r="AA2151" s="511"/>
      <c r="AB2151" s="1173">
        <f t="shared" si="787"/>
        <v>0</v>
      </c>
      <c r="AC2151" s="1188"/>
      <c r="AE2151" s="3497"/>
    </row>
    <row r="2152" spans="1:31" ht="31.5" x14ac:dyDescent="0.25">
      <c r="A2152" s="219">
        <v>1</v>
      </c>
      <c r="B2152" s="251" t="s">
        <v>437</v>
      </c>
      <c r="C2152" s="251"/>
      <c r="D2152" s="1883"/>
      <c r="E2152" s="368"/>
      <c r="F2152" s="965"/>
      <c r="G2152" s="965"/>
      <c r="H2152" s="965"/>
      <c r="I2152" s="1600"/>
      <c r="J2152" s="1600"/>
      <c r="K2152" s="1884"/>
      <c r="L2152" s="1884"/>
      <c r="M2152" s="1884"/>
      <c r="N2152" s="1884"/>
      <c r="O2152" s="1884"/>
      <c r="P2152" s="1884"/>
      <c r="Q2152" s="472"/>
      <c r="R2152" s="898"/>
      <c r="S2152" s="472"/>
      <c r="T2152" s="918"/>
      <c r="U2152" s="472"/>
      <c r="V2152" s="472"/>
      <c r="W2152" s="472"/>
      <c r="X2152" s="472"/>
      <c r="Y2152" s="472"/>
      <c r="Z2152" s="1096"/>
      <c r="AA2152" s="468"/>
      <c r="AB2152" s="1173">
        <f t="shared" si="787"/>
        <v>0</v>
      </c>
      <c r="AC2152" s="1188"/>
      <c r="AE2152" s="3497"/>
    </row>
    <row r="2153" spans="1:31" x14ac:dyDescent="0.25">
      <c r="A2153" s="219">
        <v>1</v>
      </c>
      <c r="B2153" s="1952" t="s">
        <v>28</v>
      </c>
      <c r="C2153" s="1222"/>
      <c r="D2153" s="1217"/>
      <c r="E2153" s="368"/>
      <c r="F2153" s="669"/>
      <c r="G2153" s="669"/>
      <c r="H2153" s="669"/>
      <c r="I2153" s="958"/>
      <c r="J2153" s="958"/>
      <c r="K2153" s="1571"/>
      <c r="L2153" s="1571"/>
      <c r="M2153" s="1571"/>
      <c r="N2153" s="1571"/>
      <c r="O2153" s="1571"/>
      <c r="P2153" s="1571"/>
      <c r="Q2153" s="472"/>
      <c r="R2153" s="898"/>
      <c r="S2153" s="472"/>
      <c r="T2153" s="918"/>
      <c r="U2153" s="472"/>
      <c r="V2153" s="472"/>
      <c r="W2153" s="472"/>
      <c r="X2153" s="472"/>
      <c r="Y2153" s="472"/>
      <c r="Z2153" s="1049"/>
      <c r="AA2153" s="468"/>
      <c r="AB2153" s="1173">
        <f t="shared" si="787"/>
        <v>0</v>
      </c>
      <c r="AC2153" s="1188"/>
      <c r="AE2153" s="3497"/>
    </row>
    <row r="2154" spans="1:31" x14ac:dyDescent="0.25">
      <c r="A2154" s="219">
        <v>1</v>
      </c>
      <c r="B2154" s="2" t="s">
        <v>123</v>
      </c>
      <c r="C2154" s="589"/>
      <c r="D2154" s="2"/>
      <c r="E2154" s="351"/>
      <c r="F2154" s="309"/>
      <c r="G2154" s="309"/>
      <c r="H2154" s="309"/>
      <c r="I2154" s="1604"/>
      <c r="J2154" s="1604"/>
      <c r="K2154" s="890"/>
      <c r="L2154" s="890"/>
      <c r="M2154" s="890"/>
      <c r="N2154" s="890"/>
      <c r="O2154" s="302"/>
      <c r="P2154" s="302"/>
      <c r="Q2154" s="472"/>
      <c r="R2154" s="898"/>
      <c r="S2154" s="472"/>
      <c r="T2154" s="918"/>
      <c r="U2154" s="472"/>
      <c r="V2154" s="472"/>
      <c r="W2154" s="472"/>
      <c r="X2154" s="472"/>
      <c r="Y2154" s="472"/>
      <c r="Z2154" s="1080"/>
      <c r="AA2154" s="468"/>
      <c r="AB2154" s="1173">
        <f t="shared" si="787"/>
        <v>0</v>
      </c>
      <c r="AC2154" s="1188"/>
      <c r="AE2154" s="3497"/>
    </row>
    <row r="2155" spans="1:31" x14ac:dyDescent="0.25">
      <c r="A2155" s="219">
        <v>1</v>
      </c>
      <c r="B2155" s="214" t="s">
        <v>200</v>
      </c>
      <c r="C2155" s="565"/>
      <c r="D2155" s="3"/>
      <c r="E2155" s="351"/>
      <c r="F2155" s="205"/>
      <c r="G2155" s="205">
        <v>10</v>
      </c>
      <c r="H2155" s="205" t="e">
        <f>G2155/F2155*100</f>
        <v>#DIV/0!</v>
      </c>
      <c r="I2155" s="958">
        <v>11</v>
      </c>
      <c r="J2155" s="243">
        <f>M2155/G2155</f>
        <v>12.3</v>
      </c>
      <c r="K2155" s="244">
        <f>ROUND(E2155*I2155,0)</f>
        <v>0</v>
      </c>
      <c r="L2155" s="244">
        <f>ROUND(K2155/12*$B$4,0)</f>
        <v>0</v>
      </c>
      <c r="M2155" s="244">
        <v>123</v>
      </c>
      <c r="N2155" s="244" t="e">
        <f>M2155/L2155*100</f>
        <v>#DIV/0!</v>
      </c>
      <c r="O2155" s="244" t="e">
        <f>K2155/D2155</f>
        <v>#DIV/0!</v>
      </c>
      <c r="P2155" s="244" t="e">
        <f>M2155/$B$4*12/O2155</f>
        <v>#DIV/0!</v>
      </c>
      <c r="Q2155" s="472"/>
      <c r="R2155" s="898"/>
      <c r="S2155" s="472">
        <f>Y2155-X2155</f>
        <v>0</v>
      </c>
      <c r="T2155" s="918"/>
      <c r="U2155" s="472"/>
      <c r="V2155" s="472">
        <f>S2155-R2155</f>
        <v>0</v>
      </c>
      <c r="W2155" s="472"/>
      <c r="X2155" s="472"/>
      <c r="Y2155" s="472"/>
      <c r="Z2155" s="1076"/>
      <c r="AA2155" s="468"/>
      <c r="AB2155" s="1173">
        <f t="shared" si="787"/>
        <v>0</v>
      </c>
      <c r="AC2155" s="1188"/>
      <c r="AE2155" s="3497"/>
    </row>
    <row r="2156" spans="1:31" x14ac:dyDescent="0.25">
      <c r="A2156" s="219">
        <v>1</v>
      </c>
      <c r="B2156" s="1475" t="s">
        <v>176</v>
      </c>
      <c r="C2156" s="1372"/>
      <c r="D2156" s="1753"/>
      <c r="E2156" s="353"/>
      <c r="F2156" s="1879"/>
      <c r="G2156" s="1879">
        <f t="shared" ref="G2156:G2157" si="796">SUM(G2155)</f>
        <v>10</v>
      </c>
      <c r="H2156" s="249" t="e">
        <f>G2156/F2156*100</f>
        <v>#DIV/0!</v>
      </c>
      <c r="I2156" s="1626">
        <f>IF(E2156=0,0,K2156/E2156)</f>
        <v>0</v>
      </c>
      <c r="J2156" s="1232">
        <f>M2156/G2156</f>
        <v>12.3</v>
      </c>
      <c r="K2156" s="1296">
        <f t="shared" ref="K2156:M2157" si="797">SUM(K2155)</f>
        <v>0</v>
      </c>
      <c r="L2156" s="1296">
        <f t="shared" si="797"/>
        <v>0</v>
      </c>
      <c r="M2156" s="1296">
        <f t="shared" si="797"/>
        <v>123</v>
      </c>
      <c r="N2156" s="1296" t="e">
        <f>M2156/L2156*100</f>
        <v>#DIV/0!</v>
      </c>
      <c r="O2156" s="408" t="e">
        <f>SUM(O2155)</f>
        <v>#DIV/0!</v>
      </c>
      <c r="P2156" s="408" t="e">
        <f>M2156/$B$4*12/O2156</f>
        <v>#DIV/0!</v>
      </c>
      <c r="Q2156" s="473"/>
      <c r="R2156" s="1007"/>
      <c r="S2156" s="473"/>
      <c r="T2156" s="1220"/>
      <c r="U2156" s="473"/>
      <c r="V2156" s="473"/>
      <c r="W2156" s="473"/>
      <c r="X2156" s="473"/>
      <c r="Y2156" s="473"/>
      <c r="Z2156" s="1880"/>
      <c r="AA2156" s="993"/>
      <c r="AB2156" s="1173">
        <f t="shared" si="787"/>
        <v>0</v>
      </c>
      <c r="AC2156" s="1188"/>
      <c r="AE2156" s="3497"/>
    </row>
    <row r="2157" spans="1:31" ht="30" thickBot="1" x14ac:dyDescent="0.3">
      <c r="A2157" s="219">
        <v>1</v>
      </c>
      <c r="B2157" s="230" t="s">
        <v>201</v>
      </c>
      <c r="C2157" s="230"/>
      <c r="D2157" s="230"/>
      <c r="E2157" s="374"/>
      <c r="F2157" s="1729"/>
      <c r="G2157" s="1729">
        <f t="shared" si="796"/>
        <v>10</v>
      </c>
      <c r="H2157" s="1729" t="e">
        <f>G2157/F2157*100</f>
        <v>#DIV/0!</v>
      </c>
      <c r="I2157" s="1274" t="e">
        <f>K2157/E2157</f>
        <v>#DIV/0!</v>
      </c>
      <c r="J2157" s="1275">
        <f>M2157/G2157</f>
        <v>12.3</v>
      </c>
      <c r="K2157" s="1729">
        <f t="shared" si="797"/>
        <v>0</v>
      </c>
      <c r="L2157" s="1729">
        <f t="shared" si="797"/>
        <v>0</v>
      </c>
      <c r="M2157" s="1729">
        <f>M2156</f>
        <v>123</v>
      </c>
      <c r="N2157" s="1379" t="e">
        <f>M2157/L2157*100</f>
        <v>#DIV/0!</v>
      </c>
      <c r="O2157" s="1953" t="e">
        <f>SUM(O2155)</f>
        <v>#DIV/0!</v>
      </c>
      <c r="P2157" s="1276" t="e">
        <f>M2157/$B$4*12/O2157</f>
        <v>#DIV/0!</v>
      </c>
      <c r="Q2157" s="477"/>
      <c r="R2157" s="1012">
        <f t="shared" ref="R2157" si="798">Q2157/12*$B$4</f>
        <v>0</v>
      </c>
      <c r="S2157" s="477">
        <f>Y2157-X2157</f>
        <v>1569.5315499999999</v>
      </c>
      <c r="T2157" s="920"/>
      <c r="U2157" s="477"/>
      <c r="V2157" s="477">
        <f>S2157-R2157</f>
        <v>1569.5315499999999</v>
      </c>
      <c r="W2157" s="477"/>
      <c r="X2157" s="477"/>
      <c r="Y2157" s="477">
        <v>1569.5315499999999</v>
      </c>
      <c r="Z2157" s="1731"/>
      <c r="AA2157" s="1040"/>
      <c r="AB2157" s="1173">
        <f t="shared" si="787"/>
        <v>0</v>
      </c>
      <c r="AC2157" s="1188"/>
      <c r="AE2157" s="3497"/>
    </row>
    <row r="2158" spans="1:31" ht="15.75" thickBot="1" x14ac:dyDescent="0.3">
      <c r="A2158" s="219">
        <v>1</v>
      </c>
      <c r="B2158" s="246" t="s">
        <v>277</v>
      </c>
      <c r="C2158" s="246"/>
      <c r="D2158" s="246"/>
      <c r="E2158" s="390"/>
      <c r="F2158" s="1876"/>
      <c r="G2158" s="1876"/>
      <c r="H2158" s="1876"/>
      <c r="I2158" s="1876"/>
      <c r="J2158" s="1876"/>
      <c r="K2158" s="1876"/>
      <c r="L2158" s="1876"/>
      <c r="M2158" s="1876">
        <f>M2157</f>
        <v>123</v>
      </c>
      <c r="N2158" s="1876"/>
      <c r="O2158" s="1876"/>
      <c r="P2158" s="1876"/>
      <c r="Q2158" s="478"/>
      <c r="R2158" s="3344">
        <f t="shared" ref="R2158" si="799">SUM(R2157)</f>
        <v>0</v>
      </c>
      <c r="S2158" s="478">
        <f t="shared" ref="S2158:AA2158" si="800">SUM(S2157)</f>
        <v>1569.5315499999999</v>
      </c>
      <c r="T2158" s="923"/>
      <c r="U2158" s="247"/>
      <c r="V2158" s="478">
        <f t="shared" si="800"/>
        <v>1569.5315499999999</v>
      </c>
      <c r="W2158" s="478"/>
      <c r="X2158" s="478">
        <f t="shared" si="800"/>
        <v>0</v>
      </c>
      <c r="Y2158" s="478">
        <f t="shared" si="800"/>
        <v>1569.5315499999999</v>
      </c>
      <c r="Z2158" s="1930"/>
      <c r="AA2158" s="995">
        <f t="shared" si="800"/>
        <v>0</v>
      </c>
      <c r="AB2158" s="1173">
        <f t="shared" si="787"/>
        <v>0</v>
      </c>
      <c r="AC2158" s="1188"/>
      <c r="AE2158" s="3497"/>
    </row>
    <row r="2159" spans="1:31" x14ac:dyDescent="0.25">
      <c r="A2159" s="219">
        <v>1</v>
      </c>
      <c r="B2159" s="1515"/>
      <c r="C2159" s="1515"/>
      <c r="D2159" s="1515"/>
      <c r="E2159" s="377"/>
      <c r="F2159" s="1892"/>
      <c r="G2159" s="1892"/>
      <c r="H2159" s="1892"/>
      <c r="I2159" s="1892"/>
      <c r="J2159" s="1892"/>
      <c r="K2159" s="1892"/>
      <c r="L2159" s="1892"/>
      <c r="M2159" s="1892"/>
      <c r="N2159" s="1892"/>
      <c r="O2159" s="1892"/>
      <c r="P2159" s="1892"/>
      <c r="Q2159" s="471"/>
      <c r="R2159" s="897"/>
      <c r="S2159" s="471"/>
      <c r="T2159" s="921"/>
      <c r="U2159" s="471"/>
      <c r="V2159" s="471"/>
      <c r="W2159" s="471"/>
      <c r="X2159" s="471"/>
      <c r="Y2159" s="471"/>
      <c r="Z2159" s="1945"/>
      <c r="AA2159" s="511"/>
      <c r="AB2159" s="1173">
        <f t="shared" si="787"/>
        <v>0</v>
      </c>
      <c r="AC2159" s="1188"/>
      <c r="AE2159" s="3497"/>
    </row>
    <row r="2160" spans="1:31" x14ac:dyDescent="0.25">
      <c r="A2160" s="219">
        <v>1</v>
      </c>
      <c r="B2160" s="1802"/>
      <c r="C2160" s="1803"/>
      <c r="D2160" s="1802"/>
      <c r="E2160" s="359"/>
      <c r="F2160" s="1931"/>
      <c r="G2160" s="1931"/>
      <c r="H2160" s="1931"/>
      <c r="I2160" s="2348"/>
      <c r="J2160" s="308"/>
      <c r="K2160" s="308"/>
      <c r="L2160" s="308"/>
      <c r="M2160" s="2348"/>
      <c r="N2160" s="308"/>
      <c r="O2160" s="308"/>
      <c r="P2160" s="308"/>
      <c r="Q2160" s="471"/>
      <c r="R2160" s="897"/>
      <c r="S2160" s="471"/>
      <c r="T2160" s="921"/>
      <c r="U2160" s="471"/>
      <c r="V2160" s="471"/>
      <c r="W2160" s="471"/>
      <c r="X2160" s="471"/>
      <c r="Y2160" s="471"/>
      <c r="Z2160" s="1932"/>
      <c r="AA2160" s="511"/>
      <c r="AB2160" s="1173">
        <f t="shared" si="787"/>
        <v>0</v>
      </c>
      <c r="AC2160" s="1188"/>
      <c r="AE2160" s="3497"/>
    </row>
    <row r="2161" spans="1:31" ht="15.75" x14ac:dyDescent="0.25">
      <c r="A2161" s="219">
        <v>1</v>
      </c>
      <c r="B2161" s="1954" t="s">
        <v>385</v>
      </c>
      <c r="C2161" s="1955"/>
      <c r="D2161" s="1946"/>
      <c r="E2161" s="347"/>
      <c r="F2161" s="302"/>
      <c r="G2161" s="302"/>
      <c r="H2161" s="302"/>
      <c r="I2161" s="302"/>
      <c r="J2161" s="302"/>
      <c r="K2161" s="302"/>
      <c r="L2161" s="302"/>
      <c r="M2161" s="302"/>
      <c r="N2161" s="302"/>
      <c r="O2161" s="302"/>
      <c r="P2161" s="302"/>
      <c r="Q2161" s="472"/>
      <c r="R2161" s="898"/>
      <c r="S2161" s="472"/>
      <c r="T2161" s="918"/>
      <c r="U2161" s="472"/>
      <c r="V2161" s="472"/>
      <c r="W2161" s="472"/>
      <c r="X2161" s="472"/>
      <c r="Y2161" s="472"/>
      <c r="Z2161" s="1060"/>
      <c r="AA2161" s="468"/>
      <c r="AB2161" s="1173">
        <f t="shared" si="787"/>
        <v>0</v>
      </c>
      <c r="AC2161" s="1188"/>
      <c r="AE2161" s="3497"/>
    </row>
    <row r="2162" spans="1:31" ht="30" x14ac:dyDescent="0.25">
      <c r="A2162" s="219">
        <v>1</v>
      </c>
      <c r="B2162" s="1026" t="s">
        <v>194</v>
      </c>
      <c r="C2162" s="1606"/>
      <c r="D2162" s="1605"/>
      <c r="E2162" s="347"/>
      <c r="F2162" s="302"/>
      <c r="G2162" s="302"/>
      <c r="H2162" s="302"/>
      <c r="I2162" s="302"/>
      <c r="J2162" s="302"/>
      <c r="K2162" s="302"/>
      <c r="L2162" s="302"/>
      <c r="M2162" s="302"/>
      <c r="N2162" s="302"/>
      <c r="O2162" s="302"/>
      <c r="P2162" s="302"/>
      <c r="Q2162" s="472"/>
      <c r="R2162" s="1008"/>
      <c r="S2162" s="472"/>
      <c r="T2162" s="918"/>
      <c r="U2162" s="472"/>
      <c r="V2162" s="472">
        <f>S2162-R2162</f>
        <v>0</v>
      </c>
      <c r="W2162" s="472"/>
      <c r="X2162" s="472"/>
      <c r="Y2162" s="472"/>
      <c r="Z2162" s="1060"/>
      <c r="AA2162" s="468"/>
      <c r="AB2162" s="1173">
        <f t="shared" si="787"/>
        <v>0</v>
      </c>
      <c r="AC2162" s="1188"/>
      <c r="AE2162" s="3497"/>
    </row>
    <row r="2163" spans="1:31" x14ac:dyDescent="0.25">
      <c r="A2163" s="219">
        <v>1</v>
      </c>
      <c r="B2163" s="612"/>
      <c r="C2163" s="1793"/>
      <c r="D2163" s="1748"/>
      <c r="E2163" s="349"/>
      <c r="F2163" s="667"/>
      <c r="G2163" s="667"/>
      <c r="H2163" s="667"/>
      <c r="I2163" s="1604"/>
      <c r="J2163" s="1604"/>
      <c r="K2163" s="890"/>
      <c r="L2163" s="890"/>
      <c r="M2163" s="890"/>
      <c r="N2163" s="890"/>
      <c r="O2163" s="890"/>
      <c r="P2163" s="890"/>
      <c r="Q2163" s="472"/>
      <c r="R2163" s="898"/>
      <c r="S2163" s="472"/>
      <c r="T2163" s="918"/>
      <c r="U2163" s="472"/>
      <c r="V2163" s="472"/>
      <c r="W2163" s="472"/>
      <c r="X2163" s="472"/>
      <c r="Y2163" s="472"/>
      <c r="Z2163" s="1097"/>
      <c r="AA2163" s="468"/>
      <c r="AB2163" s="1173">
        <f t="shared" si="787"/>
        <v>0</v>
      </c>
      <c r="AC2163" s="1188"/>
      <c r="AE2163" s="3497"/>
    </row>
    <row r="2164" spans="1:31" ht="29.25" x14ac:dyDescent="0.25">
      <c r="A2164" s="219">
        <v>1</v>
      </c>
      <c r="B2164" s="613" t="s">
        <v>310</v>
      </c>
      <c r="C2164" s="576"/>
      <c r="D2164" s="1748"/>
      <c r="E2164" s="965"/>
      <c r="F2164" s="309"/>
      <c r="G2164" s="309">
        <f>G2165</f>
        <v>0</v>
      </c>
      <c r="H2164" s="205" t="e">
        <f>G2164/F2164*100</f>
        <v>#DIV/0!</v>
      </c>
      <c r="I2164" s="1604"/>
      <c r="J2164" s="1604"/>
      <c r="K2164" s="890"/>
      <c r="L2164" s="890"/>
      <c r="M2164" s="890"/>
      <c r="N2164" s="890"/>
      <c r="O2164" s="890"/>
      <c r="P2164" s="890"/>
      <c r="Q2164" s="472"/>
      <c r="R2164" s="898">
        <f t="shared" ref="R2164" si="801">Q2164/12*$B$4</f>
        <v>0</v>
      </c>
      <c r="S2164" s="472">
        <f>Y2164-X2164</f>
        <v>0</v>
      </c>
      <c r="T2164" s="918"/>
      <c r="U2164" s="472"/>
      <c r="V2164" s="472">
        <f>S2164-R2164</f>
        <v>0</v>
      </c>
      <c r="W2164" s="472"/>
      <c r="X2164" s="472"/>
      <c r="Y2164" s="472"/>
      <c r="Z2164" s="1080"/>
      <c r="AA2164" s="468"/>
      <c r="AB2164" s="1173">
        <f t="shared" si="787"/>
        <v>0</v>
      </c>
      <c r="AC2164" s="1188"/>
      <c r="AE2164" s="3497"/>
    </row>
    <row r="2165" spans="1:31" ht="30" x14ac:dyDescent="0.25">
      <c r="A2165" s="219">
        <v>1</v>
      </c>
      <c r="B2165" s="624" t="s">
        <v>450</v>
      </c>
      <c r="C2165" s="576"/>
      <c r="D2165" s="1748"/>
      <c r="E2165" s="965"/>
      <c r="F2165" s="309"/>
      <c r="G2165" s="309">
        <f>G2167/4</f>
        <v>0</v>
      </c>
      <c r="H2165" s="205" t="e">
        <f>G2165/F2165*100</f>
        <v>#DIV/0!</v>
      </c>
      <c r="I2165" s="1604"/>
      <c r="J2165" s="1604"/>
      <c r="K2165" s="890"/>
      <c r="L2165" s="890"/>
      <c r="M2165" s="890"/>
      <c r="N2165" s="890"/>
      <c r="O2165" s="890"/>
      <c r="P2165" s="890"/>
      <c r="Q2165" s="472"/>
      <c r="R2165" s="898"/>
      <c r="S2165" s="472"/>
      <c r="T2165" s="918"/>
      <c r="U2165" s="472"/>
      <c r="V2165" s="472"/>
      <c r="W2165" s="472"/>
      <c r="X2165" s="472"/>
      <c r="Y2165" s="472"/>
      <c r="Z2165" s="1080"/>
      <c r="AA2165" s="468"/>
      <c r="AB2165" s="1173">
        <f t="shared" si="787"/>
        <v>0</v>
      </c>
      <c r="AC2165" s="1188"/>
      <c r="AE2165" s="3497"/>
    </row>
    <row r="2166" spans="1:31" x14ac:dyDescent="0.25">
      <c r="A2166" s="219">
        <v>1</v>
      </c>
      <c r="B2166" s="437" t="s">
        <v>451</v>
      </c>
      <c r="C2166" s="576"/>
      <c r="D2166" s="1748"/>
      <c r="E2166" s="966"/>
      <c r="F2166" s="309"/>
      <c r="G2166" s="309"/>
      <c r="H2166" s="205"/>
      <c r="I2166" s="1604"/>
      <c r="J2166" s="1604"/>
      <c r="K2166" s="890"/>
      <c r="L2166" s="890"/>
      <c r="M2166" s="890"/>
      <c r="N2166" s="890"/>
      <c r="O2166" s="890"/>
      <c r="P2166" s="890"/>
      <c r="Q2166" s="472"/>
      <c r="R2166" s="898"/>
      <c r="S2166" s="472"/>
      <c r="T2166" s="918"/>
      <c r="U2166" s="472"/>
      <c r="V2166" s="472"/>
      <c r="W2166" s="472"/>
      <c r="X2166" s="472"/>
      <c r="Y2166" s="472"/>
      <c r="Z2166" s="1080"/>
      <c r="AA2166" s="468"/>
      <c r="AB2166" s="1173">
        <f t="shared" si="787"/>
        <v>0</v>
      </c>
      <c r="AC2166" s="1188"/>
      <c r="AE2166" s="3497"/>
    </row>
    <row r="2167" spans="1:31" ht="30" x14ac:dyDescent="0.25">
      <c r="A2167" s="219">
        <v>1</v>
      </c>
      <c r="B2167" s="437" t="s">
        <v>452</v>
      </c>
      <c r="C2167" s="576"/>
      <c r="D2167" s="1748"/>
      <c r="E2167" s="965"/>
      <c r="F2167" s="309"/>
      <c r="G2167" s="309"/>
      <c r="H2167" s="205" t="e">
        <f>G2167/F2167*100</f>
        <v>#DIV/0!</v>
      </c>
      <c r="I2167" s="1604"/>
      <c r="J2167" s="1604"/>
      <c r="K2167" s="890"/>
      <c r="L2167" s="890"/>
      <c r="M2167" s="890"/>
      <c r="N2167" s="890"/>
      <c r="O2167" s="890"/>
      <c r="P2167" s="890"/>
      <c r="Q2167" s="472"/>
      <c r="R2167" s="898"/>
      <c r="S2167" s="472"/>
      <c r="T2167" s="918"/>
      <c r="U2167" s="472"/>
      <c r="V2167" s="472"/>
      <c r="W2167" s="472"/>
      <c r="X2167" s="472"/>
      <c r="Y2167" s="472"/>
      <c r="Z2167" s="1080"/>
      <c r="AA2167" s="468"/>
      <c r="AB2167" s="1173">
        <f t="shared" si="787"/>
        <v>0</v>
      </c>
      <c r="AC2167" s="1188"/>
      <c r="AE2167" s="3497"/>
    </row>
    <row r="2168" spans="1:31" ht="29.25" x14ac:dyDescent="0.25">
      <c r="A2168" s="219">
        <v>1</v>
      </c>
      <c r="B2168" s="613" t="s">
        <v>311</v>
      </c>
      <c r="C2168" s="576"/>
      <c r="D2168" s="1748"/>
      <c r="E2168" s="965"/>
      <c r="F2168" s="309"/>
      <c r="G2168" s="309">
        <f>G2170/9.4</f>
        <v>0</v>
      </c>
      <c r="H2168" s="205" t="e">
        <f>G2168/F2168*100</f>
        <v>#DIV/0!</v>
      </c>
      <c r="I2168" s="1604"/>
      <c r="J2168" s="1604"/>
      <c r="K2168" s="890"/>
      <c r="L2168" s="890"/>
      <c r="M2168" s="890"/>
      <c r="N2168" s="890"/>
      <c r="O2168" s="890"/>
      <c r="P2168" s="890"/>
      <c r="Q2168" s="472"/>
      <c r="R2168" s="898"/>
      <c r="S2168" s="472"/>
      <c r="T2168" s="918"/>
      <c r="U2168" s="472"/>
      <c r="V2168" s="472"/>
      <c r="W2168" s="472"/>
      <c r="X2168" s="472"/>
      <c r="Y2168" s="472"/>
      <c r="Z2168" s="1080"/>
      <c r="AA2168" s="468"/>
      <c r="AB2168" s="1173">
        <f t="shared" si="787"/>
        <v>0</v>
      </c>
      <c r="AC2168" s="1188"/>
      <c r="AE2168" s="3497"/>
    </row>
    <row r="2169" spans="1:31" x14ac:dyDescent="0.25">
      <c r="A2169" s="219">
        <v>1</v>
      </c>
      <c r="B2169" s="437" t="s">
        <v>320</v>
      </c>
      <c r="C2169" s="576"/>
      <c r="D2169" s="1748"/>
      <c r="E2169" s="965"/>
      <c r="F2169" s="309"/>
      <c r="G2169" s="309">
        <f>G2170/9.4</f>
        <v>0</v>
      </c>
      <c r="H2169" s="205" t="e">
        <f>G2169/F2169*100</f>
        <v>#DIV/0!</v>
      </c>
      <c r="I2169" s="1604"/>
      <c r="J2169" s="1604"/>
      <c r="K2169" s="890"/>
      <c r="L2169" s="890"/>
      <c r="M2169" s="890"/>
      <c r="N2169" s="890"/>
      <c r="O2169" s="890"/>
      <c r="P2169" s="890"/>
      <c r="Q2169" s="472"/>
      <c r="R2169" s="898"/>
      <c r="S2169" s="472"/>
      <c r="T2169" s="918"/>
      <c r="U2169" s="472"/>
      <c r="V2169" s="472"/>
      <c r="W2169" s="472"/>
      <c r="X2169" s="472"/>
      <c r="Y2169" s="472"/>
      <c r="Z2169" s="1080"/>
      <c r="AA2169" s="468"/>
      <c r="AB2169" s="1173">
        <f t="shared" si="787"/>
        <v>0</v>
      </c>
      <c r="AC2169" s="1188"/>
      <c r="AE2169" s="3497"/>
    </row>
    <row r="2170" spans="1:31" x14ac:dyDescent="0.25">
      <c r="A2170" s="219">
        <v>1</v>
      </c>
      <c r="B2170" s="623" t="s">
        <v>321</v>
      </c>
      <c r="C2170" s="576"/>
      <c r="D2170" s="1748"/>
      <c r="E2170" s="965"/>
      <c r="F2170" s="309"/>
      <c r="G2170" s="309"/>
      <c r="H2170" s="205" t="e">
        <f>G2170/F2170*100</f>
        <v>#DIV/0!</v>
      </c>
      <c r="I2170" s="1604"/>
      <c r="J2170" s="1604"/>
      <c r="K2170" s="890"/>
      <c r="L2170" s="890"/>
      <c r="M2170" s="890"/>
      <c r="N2170" s="890"/>
      <c r="O2170" s="890"/>
      <c r="P2170" s="890"/>
      <c r="Q2170" s="472"/>
      <c r="R2170" s="898"/>
      <c r="S2170" s="472"/>
      <c r="T2170" s="918"/>
      <c r="U2170" s="472"/>
      <c r="V2170" s="472"/>
      <c r="W2170" s="472"/>
      <c r="X2170" s="472"/>
      <c r="Y2170" s="472"/>
      <c r="Z2170" s="1080"/>
      <c r="AA2170" s="468"/>
      <c r="AB2170" s="1173">
        <f t="shared" si="787"/>
        <v>0</v>
      </c>
      <c r="AC2170" s="1188"/>
      <c r="AE2170" s="3497"/>
    </row>
    <row r="2171" spans="1:31" x14ac:dyDescent="0.25">
      <c r="A2171" s="219">
        <v>1</v>
      </c>
      <c r="B2171" s="623" t="s">
        <v>322</v>
      </c>
      <c r="C2171" s="576"/>
      <c r="D2171" s="1748"/>
      <c r="E2171" s="392"/>
      <c r="F2171" s="309"/>
      <c r="G2171" s="309"/>
      <c r="H2171" s="205"/>
      <c r="I2171" s="1604"/>
      <c r="J2171" s="1604"/>
      <c r="K2171" s="890"/>
      <c r="L2171" s="890"/>
      <c r="M2171" s="890"/>
      <c r="N2171" s="890"/>
      <c r="O2171" s="890"/>
      <c r="P2171" s="890"/>
      <c r="Q2171" s="472"/>
      <c r="R2171" s="898"/>
      <c r="S2171" s="472"/>
      <c r="T2171" s="918"/>
      <c r="U2171" s="472"/>
      <c r="V2171" s="472"/>
      <c r="W2171" s="472"/>
      <c r="X2171" s="472"/>
      <c r="Y2171" s="472"/>
      <c r="Z2171" s="1080"/>
      <c r="AA2171" s="468"/>
      <c r="AB2171" s="1173">
        <f t="shared" si="787"/>
        <v>0</v>
      </c>
      <c r="AC2171" s="1188"/>
      <c r="AE2171" s="3497"/>
    </row>
    <row r="2172" spans="1:31" x14ac:dyDescent="0.25">
      <c r="A2172" s="219">
        <v>1</v>
      </c>
      <c r="B2172" s="616" t="s">
        <v>260</v>
      </c>
      <c r="C2172" s="576"/>
      <c r="D2172" s="1748"/>
      <c r="E2172" s="676"/>
      <c r="F2172" s="667"/>
      <c r="G2172" s="667">
        <f>G2165</f>
        <v>0</v>
      </c>
      <c r="H2172" s="669" t="e">
        <f>G2172/F2172*100</f>
        <v>#DIV/0!</v>
      </c>
      <c r="I2172" s="1604"/>
      <c r="J2172" s="1604"/>
      <c r="K2172" s="890"/>
      <c r="L2172" s="890"/>
      <c r="M2172" s="890"/>
      <c r="N2172" s="890"/>
      <c r="O2172" s="890"/>
      <c r="P2172" s="890"/>
      <c r="Q2172" s="472"/>
      <c r="R2172" s="898"/>
      <c r="S2172" s="472"/>
      <c r="T2172" s="918"/>
      <c r="U2172" s="472"/>
      <c r="V2172" s="472"/>
      <c r="W2172" s="472"/>
      <c r="X2172" s="472"/>
      <c r="Y2172" s="472"/>
      <c r="Z2172" s="1097"/>
      <c r="AA2172" s="468"/>
      <c r="AB2172" s="1173">
        <f t="shared" ref="AB2172:AB2203" si="802">S2172-R2172-V2172</f>
        <v>0</v>
      </c>
      <c r="AC2172" s="1188"/>
      <c r="AE2172" s="3497"/>
    </row>
    <row r="2173" spans="1:31" ht="29.25" x14ac:dyDescent="0.25">
      <c r="A2173" s="219">
        <v>1</v>
      </c>
      <c r="B2173" s="616" t="s">
        <v>261</v>
      </c>
      <c r="C2173" s="576"/>
      <c r="D2173" s="1748"/>
      <c r="E2173" s="676"/>
      <c r="F2173" s="667"/>
      <c r="G2173" s="667">
        <f>G2168</f>
        <v>0</v>
      </c>
      <c r="H2173" s="669" t="e">
        <f>G2173/F2173*100</f>
        <v>#DIV/0!</v>
      </c>
      <c r="I2173" s="1604"/>
      <c r="J2173" s="1604"/>
      <c r="K2173" s="890"/>
      <c r="L2173" s="890"/>
      <c r="M2173" s="890"/>
      <c r="N2173" s="890"/>
      <c r="O2173" s="890"/>
      <c r="P2173" s="890"/>
      <c r="Q2173" s="472"/>
      <c r="R2173" s="898"/>
      <c r="S2173" s="472"/>
      <c r="T2173" s="918"/>
      <c r="U2173" s="472"/>
      <c r="V2173" s="472"/>
      <c r="W2173" s="472"/>
      <c r="X2173" s="472"/>
      <c r="Y2173" s="472"/>
      <c r="Z2173" s="1097"/>
      <c r="AA2173" s="468"/>
      <c r="AB2173" s="1173">
        <f t="shared" si="802"/>
        <v>0</v>
      </c>
      <c r="AC2173" s="1188"/>
      <c r="AE2173" s="3497"/>
    </row>
    <row r="2174" spans="1:31" ht="15.75" thickBot="1" x14ac:dyDescent="0.3">
      <c r="A2174" s="219">
        <v>1</v>
      </c>
      <c r="B2174" s="617" t="s">
        <v>134</v>
      </c>
      <c r="C2174" s="565"/>
      <c r="D2174" s="9"/>
      <c r="E2174" s="676"/>
      <c r="F2174" s="669"/>
      <c r="G2174" s="669">
        <f>G2172+G2170/4.2</f>
        <v>0</v>
      </c>
      <c r="H2174" s="669" t="e">
        <f>G2174/F2174*100</f>
        <v>#DIV/0!</v>
      </c>
      <c r="I2174" s="1604"/>
      <c r="J2174" s="1604"/>
      <c r="K2174" s="203"/>
      <c r="L2174" s="203"/>
      <c r="M2174" s="203"/>
      <c r="N2174" s="203"/>
      <c r="O2174" s="203"/>
      <c r="P2174" s="203"/>
      <c r="Q2174" s="472"/>
      <c r="R2174" s="898">
        <f t="shared" ref="R2174:Y2174" si="803">R2164</f>
        <v>0</v>
      </c>
      <c r="S2174" s="472">
        <f t="shared" si="803"/>
        <v>0</v>
      </c>
      <c r="T2174" s="918">
        <f t="shared" si="803"/>
        <v>0</v>
      </c>
      <c r="U2174" s="472">
        <f t="shared" si="803"/>
        <v>0</v>
      </c>
      <c r="V2174" s="472">
        <f t="shared" si="803"/>
        <v>0</v>
      </c>
      <c r="W2174" s="472">
        <f t="shared" si="803"/>
        <v>0</v>
      </c>
      <c r="X2174" s="472">
        <f t="shared" si="803"/>
        <v>0</v>
      </c>
      <c r="Y2174" s="472">
        <f t="shared" si="803"/>
        <v>0</v>
      </c>
      <c r="Z2174" s="1049"/>
      <c r="AA2174" s="468"/>
      <c r="AB2174" s="1173">
        <f t="shared" si="802"/>
        <v>0</v>
      </c>
      <c r="AC2174" s="1188"/>
      <c r="AE2174" s="3497"/>
    </row>
    <row r="2175" spans="1:31" ht="15.75" thickBot="1" x14ac:dyDescent="0.3">
      <c r="A2175" s="219">
        <v>1</v>
      </c>
      <c r="B2175" s="1762" t="s">
        <v>277</v>
      </c>
      <c r="C2175" s="1763"/>
      <c r="D2175" s="1762"/>
      <c r="E2175" s="390"/>
      <c r="F2175" s="1876"/>
      <c r="G2175" s="1876"/>
      <c r="H2175" s="1876"/>
      <c r="I2175" s="1876"/>
      <c r="J2175" s="1876"/>
      <c r="K2175" s="1876"/>
      <c r="L2175" s="1876"/>
      <c r="M2175" s="1876"/>
      <c r="N2175" s="1876"/>
      <c r="O2175" s="1876"/>
      <c r="P2175" s="1876"/>
      <c r="Q2175" s="478"/>
      <c r="R2175" s="899">
        <f t="shared" ref="R2175" si="804">R2174</f>
        <v>0</v>
      </c>
      <c r="S2175" s="478">
        <f t="shared" ref="S2175:Y2175" si="805">S2174</f>
        <v>0</v>
      </c>
      <c r="T2175" s="923">
        <f t="shared" si="805"/>
        <v>0</v>
      </c>
      <c r="U2175" s="247">
        <f>U2174</f>
        <v>0</v>
      </c>
      <c r="V2175" s="478">
        <f t="shared" si="805"/>
        <v>0</v>
      </c>
      <c r="W2175" s="478"/>
      <c r="X2175" s="247">
        <f t="shared" si="805"/>
        <v>0</v>
      </c>
      <c r="Y2175" s="478">
        <f t="shared" si="805"/>
        <v>0</v>
      </c>
      <c r="Z2175" s="1930"/>
      <c r="AA2175" s="995"/>
      <c r="AB2175" s="1173">
        <f t="shared" si="802"/>
        <v>0</v>
      </c>
      <c r="AC2175" s="1188"/>
      <c r="AE2175" s="3497"/>
    </row>
    <row r="2176" spans="1:31" x14ac:dyDescent="0.25">
      <c r="A2176" s="219">
        <v>1</v>
      </c>
      <c r="B2176" s="1802"/>
      <c r="C2176" s="1803"/>
      <c r="D2176" s="1802"/>
      <c r="E2176" s="359"/>
      <c r="F2176" s="1931"/>
      <c r="G2176" s="1931"/>
      <c r="H2176" s="1931"/>
      <c r="I2176" s="2348"/>
      <c r="J2176" s="308"/>
      <c r="K2176" s="308"/>
      <c r="L2176" s="308"/>
      <c r="M2176" s="2348"/>
      <c r="N2176" s="308"/>
      <c r="O2176" s="308"/>
      <c r="P2176" s="308"/>
      <c r="Q2176" s="471"/>
      <c r="R2176" s="897"/>
      <c r="S2176" s="471"/>
      <c r="T2176" s="921"/>
      <c r="U2176" s="471"/>
      <c r="V2176" s="471"/>
      <c r="W2176" s="471"/>
      <c r="X2176" s="471"/>
      <c r="Y2176" s="471"/>
      <c r="Z2176" s="1932"/>
      <c r="AA2176" s="511"/>
      <c r="AB2176" s="1173">
        <f t="shared" si="802"/>
        <v>0</v>
      </c>
      <c r="AC2176" s="1188"/>
      <c r="AE2176" s="3497"/>
    </row>
    <row r="2177" spans="1:31" ht="15.75" x14ac:dyDescent="0.25">
      <c r="A2177" s="219">
        <v>1</v>
      </c>
      <c r="B2177" s="1954" t="s">
        <v>386</v>
      </c>
      <c r="C2177" s="1955"/>
      <c r="D2177" s="1946"/>
      <c r="E2177" s="347"/>
      <c r="F2177" s="302"/>
      <c r="G2177" s="302"/>
      <c r="H2177" s="302"/>
      <c r="I2177" s="302"/>
      <c r="J2177" s="302"/>
      <c r="K2177" s="302"/>
      <c r="L2177" s="302"/>
      <c r="M2177" s="302"/>
      <c r="N2177" s="302"/>
      <c r="O2177" s="302"/>
      <c r="P2177" s="302"/>
      <c r="Q2177" s="472"/>
      <c r="R2177" s="898"/>
      <c r="S2177" s="472"/>
      <c r="T2177" s="918"/>
      <c r="U2177" s="472"/>
      <c r="V2177" s="472"/>
      <c r="W2177" s="472"/>
      <c r="X2177" s="472"/>
      <c r="Y2177" s="472"/>
      <c r="Z2177" s="1060"/>
      <c r="AA2177" s="468"/>
      <c r="AB2177" s="1173">
        <f t="shared" si="802"/>
        <v>0</v>
      </c>
      <c r="AC2177" s="1188"/>
      <c r="AE2177" s="3497"/>
    </row>
    <row r="2178" spans="1:31" ht="30" x14ac:dyDescent="0.25">
      <c r="A2178" s="219">
        <v>1</v>
      </c>
      <c r="B2178" s="1026" t="s">
        <v>194</v>
      </c>
      <c r="C2178" s="1606"/>
      <c r="D2178" s="1605"/>
      <c r="E2178" s="347"/>
      <c r="F2178" s="302"/>
      <c r="G2178" s="302"/>
      <c r="H2178" s="302"/>
      <c r="I2178" s="302"/>
      <c r="J2178" s="302"/>
      <c r="K2178" s="302"/>
      <c r="L2178" s="302"/>
      <c r="M2178" s="302"/>
      <c r="N2178" s="302"/>
      <c r="O2178" s="302"/>
      <c r="P2178" s="302"/>
      <c r="Q2178" s="472"/>
      <c r="R2178" s="1008"/>
      <c r="S2178" s="472">
        <f>Y2178-X2178</f>
        <v>0</v>
      </c>
      <c r="T2178" s="918"/>
      <c r="U2178" s="472"/>
      <c r="V2178" s="472">
        <f>S2178-R2178</f>
        <v>0</v>
      </c>
      <c r="W2178" s="472"/>
      <c r="X2178" s="472"/>
      <c r="Y2178" s="472"/>
      <c r="Z2178" s="1060"/>
      <c r="AA2178" s="468"/>
      <c r="AB2178" s="1173">
        <f t="shared" si="802"/>
        <v>0</v>
      </c>
      <c r="AC2178" s="1188"/>
      <c r="AE2178" s="3497"/>
    </row>
    <row r="2179" spans="1:31" x14ac:dyDescent="0.25">
      <c r="A2179" s="219">
        <v>1</v>
      </c>
      <c r="B2179" s="612"/>
      <c r="C2179" s="1793"/>
      <c r="D2179" s="1748"/>
      <c r="E2179" s="349"/>
      <c r="F2179" s="667"/>
      <c r="G2179" s="667"/>
      <c r="H2179" s="667"/>
      <c r="I2179" s="1604"/>
      <c r="J2179" s="1604"/>
      <c r="K2179" s="890"/>
      <c r="L2179" s="890"/>
      <c r="M2179" s="890"/>
      <c r="N2179" s="890"/>
      <c r="O2179" s="890"/>
      <c r="P2179" s="890"/>
      <c r="Q2179" s="472"/>
      <c r="R2179" s="898"/>
      <c r="S2179" s="472"/>
      <c r="T2179" s="918"/>
      <c r="U2179" s="472"/>
      <c r="V2179" s="472"/>
      <c r="W2179" s="472"/>
      <c r="X2179" s="472"/>
      <c r="Y2179" s="472"/>
      <c r="Z2179" s="1097"/>
      <c r="AA2179" s="468"/>
      <c r="AB2179" s="1173">
        <f t="shared" si="802"/>
        <v>0</v>
      </c>
      <c r="AC2179" s="1188"/>
      <c r="AE2179" s="3497"/>
    </row>
    <row r="2180" spans="1:31" ht="29.25" x14ac:dyDescent="0.25">
      <c r="A2180" s="219">
        <v>1</v>
      </c>
      <c r="B2180" s="666" t="s">
        <v>310</v>
      </c>
      <c r="C2180" s="576"/>
      <c r="D2180" s="1748"/>
      <c r="E2180" s="965"/>
      <c r="F2180" s="309"/>
      <c r="G2180" s="309"/>
      <c r="H2180" s="205"/>
      <c r="I2180" s="1604"/>
      <c r="J2180" s="1604"/>
      <c r="K2180" s="890"/>
      <c r="L2180" s="890"/>
      <c r="M2180" s="890"/>
      <c r="N2180" s="890"/>
      <c r="O2180" s="890"/>
      <c r="P2180" s="890"/>
      <c r="Q2180" s="472"/>
      <c r="R2180" s="1008">
        <f t="shared" ref="R2180" si="806">Q2180/12*$B$4</f>
        <v>0</v>
      </c>
      <c r="S2180" s="472">
        <f>Y2180-X2180-U2180-T2180</f>
        <v>0</v>
      </c>
      <c r="T2180" s="918"/>
      <c r="U2180" s="472"/>
      <c r="V2180" s="472">
        <f>S2180-R2180</f>
        <v>0</v>
      </c>
      <c r="W2180" s="472"/>
      <c r="X2180" s="472"/>
      <c r="Y2180" s="472"/>
      <c r="Z2180" s="1080"/>
      <c r="AA2180" s="468"/>
      <c r="AB2180" s="1173">
        <f t="shared" si="802"/>
        <v>0</v>
      </c>
      <c r="AC2180" s="1188"/>
      <c r="AE2180" s="3497"/>
    </row>
    <row r="2181" spans="1:31" ht="30" x14ac:dyDescent="0.25">
      <c r="A2181" s="219">
        <v>1</v>
      </c>
      <c r="B2181" s="950" t="s">
        <v>450</v>
      </c>
      <c r="C2181" s="576"/>
      <c r="D2181" s="1748"/>
      <c r="E2181" s="965"/>
      <c r="F2181" s="309"/>
      <c r="G2181" s="309"/>
      <c r="H2181" s="205"/>
      <c r="I2181" s="1604"/>
      <c r="J2181" s="1604"/>
      <c r="K2181" s="890"/>
      <c r="L2181" s="890"/>
      <c r="M2181" s="890"/>
      <c r="N2181" s="890"/>
      <c r="O2181" s="890"/>
      <c r="P2181" s="890"/>
      <c r="Q2181" s="472"/>
      <c r="R2181" s="898"/>
      <c r="S2181" s="472"/>
      <c r="T2181" s="918"/>
      <c r="U2181" s="472"/>
      <c r="V2181" s="472"/>
      <c r="W2181" s="472"/>
      <c r="X2181" s="472"/>
      <c r="Y2181" s="472"/>
      <c r="Z2181" s="1080"/>
      <c r="AA2181" s="468"/>
      <c r="AB2181" s="1173">
        <f t="shared" si="802"/>
        <v>0</v>
      </c>
      <c r="AC2181" s="1188"/>
      <c r="AE2181" s="3497"/>
    </row>
    <row r="2182" spans="1:31" x14ac:dyDescent="0.25">
      <c r="A2182" s="219">
        <v>1</v>
      </c>
      <c r="B2182" s="4" t="s">
        <v>451</v>
      </c>
      <c r="C2182" s="576"/>
      <c r="D2182" s="1748"/>
      <c r="E2182" s="966"/>
      <c r="F2182" s="309"/>
      <c r="G2182" s="309"/>
      <c r="H2182" s="205"/>
      <c r="I2182" s="1604"/>
      <c r="J2182" s="1604"/>
      <c r="K2182" s="890"/>
      <c r="L2182" s="890"/>
      <c r="M2182" s="890"/>
      <c r="N2182" s="890"/>
      <c r="O2182" s="890"/>
      <c r="P2182" s="890"/>
      <c r="Q2182" s="472"/>
      <c r="R2182" s="898"/>
      <c r="S2182" s="472"/>
      <c r="T2182" s="918"/>
      <c r="U2182" s="472"/>
      <c r="V2182" s="472"/>
      <c r="W2182" s="472"/>
      <c r="X2182" s="472"/>
      <c r="Y2182" s="472"/>
      <c r="Z2182" s="1080"/>
      <c r="AA2182" s="468"/>
      <c r="AB2182" s="1173">
        <f t="shared" si="802"/>
        <v>0</v>
      </c>
      <c r="AC2182" s="1188"/>
      <c r="AE2182" s="3497"/>
    </row>
    <row r="2183" spans="1:31" ht="30" x14ac:dyDescent="0.25">
      <c r="A2183" s="219">
        <v>1</v>
      </c>
      <c r="B2183" s="4" t="s">
        <v>452</v>
      </c>
      <c r="C2183" s="576"/>
      <c r="D2183" s="1748"/>
      <c r="E2183" s="965"/>
      <c r="F2183" s="309"/>
      <c r="G2183" s="309"/>
      <c r="H2183" s="205"/>
      <c r="I2183" s="1604"/>
      <c r="J2183" s="1604"/>
      <c r="K2183" s="890"/>
      <c r="L2183" s="890"/>
      <c r="M2183" s="890"/>
      <c r="N2183" s="890"/>
      <c r="O2183" s="890"/>
      <c r="P2183" s="890"/>
      <c r="Q2183" s="472"/>
      <c r="R2183" s="898"/>
      <c r="S2183" s="472"/>
      <c r="T2183" s="918"/>
      <c r="U2183" s="472"/>
      <c r="V2183" s="472"/>
      <c r="W2183" s="472"/>
      <c r="X2183" s="472"/>
      <c r="Y2183" s="472"/>
      <c r="Z2183" s="1080"/>
      <c r="AA2183" s="468"/>
      <c r="AB2183" s="1173">
        <f t="shared" si="802"/>
        <v>0</v>
      </c>
      <c r="AC2183" s="1188"/>
      <c r="AE2183" s="3497"/>
    </row>
    <row r="2184" spans="1:31" ht="29.25" x14ac:dyDescent="0.25">
      <c r="A2184" s="219">
        <v>1</v>
      </c>
      <c r="B2184" s="666" t="s">
        <v>311</v>
      </c>
      <c r="C2184" s="576"/>
      <c r="D2184" s="1748"/>
      <c r="E2184" s="965"/>
      <c r="F2184" s="309"/>
      <c r="G2184" s="309">
        <f>G2186/9.4</f>
        <v>0</v>
      </c>
      <c r="H2184" s="205" t="e">
        <f>G2184/F2184*100</f>
        <v>#DIV/0!</v>
      </c>
      <c r="I2184" s="1604"/>
      <c r="J2184" s="1604"/>
      <c r="K2184" s="890"/>
      <c r="L2184" s="890"/>
      <c r="M2184" s="890"/>
      <c r="N2184" s="890"/>
      <c r="O2184" s="890"/>
      <c r="P2184" s="890"/>
      <c r="Q2184" s="472"/>
      <c r="R2184" s="898"/>
      <c r="S2184" s="472"/>
      <c r="T2184" s="918"/>
      <c r="U2184" s="472"/>
      <c r="V2184" s="472"/>
      <c r="W2184" s="472"/>
      <c r="X2184" s="472"/>
      <c r="Y2184" s="472"/>
      <c r="Z2184" s="1080"/>
      <c r="AA2184" s="468"/>
      <c r="AB2184" s="1173">
        <f t="shared" si="802"/>
        <v>0</v>
      </c>
      <c r="AC2184" s="1188"/>
      <c r="AE2184" s="3497"/>
    </row>
    <row r="2185" spans="1:31" x14ac:dyDescent="0.25">
      <c r="A2185" s="219">
        <v>1</v>
      </c>
      <c r="B2185" s="666" t="s">
        <v>320</v>
      </c>
      <c r="C2185" s="576"/>
      <c r="D2185" s="1748"/>
      <c r="E2185" s="965"/>
      <c r="F2185" s="309"/>
      <c r="G2185" s="309">
        <f>G2186/9.4</f>
        <v>0</v>
      </c>
      <c r="H2185" s="205" t="e">
        <f>G2185/F2185*100</f>
        <v>#DIV/0!</v>
      </c>
      <c r="I2185" s="1604"/>
      <c r="J2185" s="1604"/>
      <c r="K2185" s="890"/>
      <c r="L2185" s="890"/>
      <c r="M2185" s="890"/>
      <c r="N2185" s="890"/>
      <c r="O2185" s="890"/>
      <c r="P2185" s="890"/>
      <c r="Q2185" s="472"/>
      <c r="R2185" s="898"/>
      <c r="S2185" s="472"/>
      <c r="T2185" s="918"/>
      <c r="U2185" s="472"/>
      <c r="V2185" s="472"/>
      <c r="W2185" s="472"/>
      <c r="X2185" s="472"/>
      <c r="Y2185" s="472"/>
      <c r="Z2185" s="1080"/>
      <c r="AA2185" s="468"/>
      <c r="AB2185" s="1173">
        <f t="shared" si="802"/>
        <v>0</v>
      </c>
      <c r="AC2185" s="1188"/>
      <c r="AE2185" s="3497"/>
    </row>
    <row r="2186" spans="1:31" x14ac:dyDescent="0.25">
      <c r="A2186" s="219">
        <v>1</v>
      </c>
      <c r="B2186" s="680" t="s">
        <v>321</v>
      </c>
      <c r="C2186" s="576"/>
      <c r="D2186" s="1748"/>
      <c r="E2186" s="965"/>
      <c r="F2186" s="309"/>
      <c r="G2186" s="309"/>
      <c r="H2186" s="205" t="e">
        <f>G2186/F2186*100</f>
        <v>#DIV/0!</v>
      </c>
      <c r="I2186" s="1604"/>
      <c r="J2186" s="1604"/>
      <c r="K2186" s="890"/>
      <c r="L2186" s="890"/>
      <c r="M2186" s="890"/>
      <c r="N2186" s="890"/>
      <c r="O2186" s="890"/>
      <c r="P2186" s="890"/>
      <c r="Q2186" s="472"/>
      <c r="R2186" s="898"/>
      <c r="S2186" s="472"/>
      <c r="T2186" s="918"/>
      <c r="U2186" s="472"/>
      <c r="V2186" s="472"/>
      <c r="W2186" s="472"/>
      <c r="X2186" s="472"/>
      <c r="Y2186" s="472"/>
      <c r="Z2186" s="1080"/>
      <c r="AA2186" s="468"/>
      <c r="AB2186" s="1173">
        <f t="shared" si="802"/>
        <v>0</v>
      </c>
      <c r="AC2186" s="1188"/>
      <c r="AE2186" s="3497"/>
    </row>
    <row r="2187" spans="1:31" x14ac:dyDescent="0.25">
      <c r="A2187" s="219">
        <v>1</v>
      </c>
      <c r="B2187" s="680" t="s">
        <v>322</v>
      </c>
      <c r="C2187" s="576"/>
      <c r="D2187" s="1748"/>
      <c r="E2187" s="392"/>
      <c r="F2187" s="309"/>
      <c r="G2187" s="309"/>
      <c r="H2187" s="205"/>
      <c r="I2187" s="1604"/>
      <c r="J2187" s="1604"/>
      <c r="K2187" s="890"/>
      <c r="L2187" s="890"/>
      <c r="M2187" s="890"/>
      <c r="N2187" s="890"/>
      <c r="O2187" s="890"/>
      <c r="P2187" s="890"/>
      <c r="Q2187" s="472"/>
      <c r="R2187" s="898"/>
      <c r="S2187" s="472"/>
      <c r="T2187" s="918"/>
      <c r="U2187" s="472"/>
      <c r="V2187" s="472"/>
      <c r="W2187" s="472"/>
      <c r="X2187" s="472"/>
      <c r="Y2187" s="472"/>
      <c r="Z2187" s="1080"/>
      <c r="AA2187" s="468"/>
      <c r="AB2187" s="1173">
        <f t="shared" si="802"/>
        <v>0</v>
      </c>
      <c r="AC2187" s="1188"/>
      <c r="AE2187" s="3497"/>
    </row>
    <row r="2188" spans="1:31" x14ac:dyDescent="0.25">
      <c r="A2188" s="219">
        <v>1</v>
      </c>
      <c r="B2188" s="616" t="s">
        <v>260</v>
      </c>
      <c r="C2188" s="576"/>
      <c r="D2188" s="1748"/>
      <c r="E2188" s="676"/>
      <c r="F2188" s="667"/>
      <c r="G2188" s="667"/>
      <c r="H2188" s="669"/>
      <c r="I2188" s="1604"/>
      <c r="J2188" s="1604"/>
      <c r="K2188" s="890"/>
      <c r="L2188" s="890"/>
      <c r="M2188" s="890"/>
      <c r="N2188" s="890"/>
      <c r="O2188" s="890"/>
      <c r="P2188" s="890"/>
      <c r="Q2188" s="472"/>
      <c r="R2188" s="898"/>
      <c r="S2188" s="472"/>
      <c r="T2188" s="918"/>
      <c r="U2188" s="472"/>
      <c r="V2188" s="472"/>
      <c r="W2188" s="472"/>
      <c r="X2188" s="472"/>
      <c r="Y2188" s="472"/>
      <c r="Z2188" s="1097"/>
      <c r="AA2188" s="468"/>
      <c r="AB2188" s="1173">
        <f t="shared" si="802"/>
        <v>0</v>
      </c>
      <c r="AC2188" s="1188"/>
      <c r="AE2188" s="3497"/>
    </row>
    <row r="2189" spans="1:31" ht="29.25" x14ac:dyDescent="0.25">
      <c r="A2189" s="219">
        <v>1</v>
      </c>
      <c r="B2189" s="616" t="s">
        <v>261</v>
      </c>
      <c r="C2189" s="576"/>
      <c r="D2189" s="1748"/>
      <c r="E2189" s="676"/>
      <c r="F2189" s="667"/>
      <c r="G2189" s="667">
        <f>G2184</f>
        <v>0</v>
      </c>
      <c r="H2189" s="669" t="e">
        <f>G2189/F2189*100</f>
        <v>#DIV/0!</v>
      </c>
      <c r="I2189" s="1604"/>
      <c r="J2189" s="1604"/>
      <c r="K2189" s="890"/>
      <c r="L2189" s="890"/>
      <c r="M2189" s="890"/>
      <c r="N2189" s="890"/>
      <c r="O2189" s="890"/>
      <c r="P2189" s="890"/>
      <c r="Q2189" s="472"/>
      <c r="R2189" s="898"/>
      <c r="S2189" s="472"/>
      <c r="T2189" s="918"/>
      <c r="U2189" s="472"/>
      <c r="V2189" s="472"/>
      <c r="W2189" s="472"/>
      <c r="X2189" s="472"/>
      <c r="Y2189" s="472"/>
      <c r="Z2189" s="1097"/>
      <c r="AA2189" s="468"/>
      <c r="AB2189" s="1173">
        <f t="shared" si="802"/>
        <v>0</v>
      </c>
      <c r="AC2189" s="1188"/>
      <c r="AE2189" s="3497"/>
    </row>
    <row r="2190" spans="1:31" ht="15.75" thickBot="1" x14ac:dyDescent="0.3">
      <c r="A2190" s="219">
        <v>1</v>
      </c>
      <c r="B2190" s="617" t="s">
        <v>134</v>
      </c>
      <c r="C2190" s="565"/>
      <c r="D2190" s="9"/>
      <c r="E2190" s="676"/>
      <c r="F2190" s="669"/>
      <c r="G2190" s="669">
        <f>G2188+G2186/4.2</f>
        <v>0</v>
      </c>
      <c r="H2190" s="669" t="e">
        <f>G2190/F2190*100</f>
        <v>#DIV/0!</v>
      </c>
      <c r="I2190" s="1604"/>
      <c r="J2190" s="1604"/>
      <c r="K2190" s="203"/>
      <c r="L2190" s="203"/>
      <c r="M2190" s="203"/>
      <c r="N2190" s="203"/>
      <c r="O2190" s="203"/>
      <c r="P2190" s="203"/>
      <c r="Q2190" s="472"/>
      <c r="R2190" s="898">
        <f t="shared" ref="R2190:Y2190" si="807">R2180</f>
        <v>0</v>
      </c>
      <c r="S2190" s="472">
        <f t="shared" si="807"/>
        <v>0</v>
      </c>
      <c r="T2190" s="918">
        <f t="shared" si="807"/>
        <v>0</v>
      </c>
      <c r="U2190" s="472">
        <f t="shared" si="807"/>
        <v>0</v>
      </c>
      <c r="V2190" s="472">
        <f t="shared" si="807"/>
        <v>0</v>
      </c>
      <c r="W2190" s="472">
        <f t="shared" si="807"/>
        <v>0</v>
      </c>
      <c r="X2190" s="472">
        <f t="shared" si="807"/>
        <v>0</v>
      </c>
      <c r="Y2190" s="472">
        <f t="shared" si="807"/>
        <v>0</v>
      </c>
      <c r="Z2190" s="1049"/>
      <c r="AA2190" s="468"/>
      <c r="AB2190" s="1173">
        <f t="shared" si="802"/>
        <v>0</v>
      </c>
      <c r="AC2190" s="1188"/>
      <c r="AE2190" s="3497"/>
    </row>
    <row r="2191" spans="1:31" ht="15.75" thickBot="1" x14ac:dyDescent="0.3">
      <c r="A2191" s="219">
        <v>1</v>
      </c>
      <c r="B2191" s="1762" t="s">
        <v>277</v>
      </c>
      <c r="C2191" s="1763"/>
      <c r="D2191" s="1762"/>
      <c r="E2191" s="390"/>
      <c r="F2191" s="1876"/>
      <c r="G2191" s="1876"/>
      <c r="H2191" s="1876"/>
      <c r="I2191" s="1876"/>
      <c r="J2191" s="1876"/>
      <c r="K2191" s="1876"/>
      <c r="L2191" s="1876"/>
      <c r="M2191" s="1876"/>
      <c r="N2191" s="1876"/>
      <c r="O2191" s="1876"/>
      <c r="P2191" s="1876"/>
      <c r="Q2191" s="478"/>
      <c r="R2191" s="899">
        <f t="shared" ref="R2191" si="808">R2190</f>
        <v>0</v>
      </c>
      <c r="S2191" s="478">
        <f t="shared" ref="S2191:Y2191" si="809">S2190</f>
        <v>0</v>
      </c>
      <c r="T2191" s="923">
        <f t="shared" si="809"/>
        <v>0</v>
      </c>
      <c r="U2191" s="247">
        <f>U2190</f>
        <v>0</v>
      </c>
      <c r="V2191" s="478">
        <f t="shared" si="809"/>
        <v>0</v>
      </c>
      <c r="W2191" s="478">
        <f>W2190</f>
        <v>0</v>
      </c>
      <c r="X2191" s="247">
        <f t="shared" si="809"/>
        <v>0</v>
      </c>
      <c r="Y2191" s="478">
        <f t="shared" si="809"/>
        <v>0</v>
      </c>
      <c r="Z2191" s="1930"/>
      <c r="AA2191" s="995"/>
      <c r="AB2191" s="1173">
        <f t="shared" si="802"/>
        <v>0</v>
      </c>
      <c r="AC2191" s="1188"/>
      <c r="AE2191" s="3497"/>
    </row>
    <row r="2192" spans="1:31" x14ac:dyDescent="0.25">
      <c r="A2192" s="219">
        <v>1</v>
      </c>
      <c r="B2192" s="1802"/>
      <c r="C2192" s="1803"/>
      <c r="D2192" s="1802"/>
      <c r="E2192" s="359"/>
      <c r="F2192" s="1931"/>
      <c r="G2192" s="1931"/>
      <c r="H2192" s="1931"/>
      <c r="I2192" s="2348"/>
      <c r="J2192" s="308"/>
      <c r="K2192" s="308"/>
      <c r="L2192" s="308"/>
      <c r="M2192" s="2348"/>
      <c r="N2192" s="308"/>
      <c r="O2192" s="308"/>
      <c r="P2192" s="308"/>
      <c r="Q2192" s="471"/>
      <c r="R2192" s="897"/>
      <c r="S2192" s="471"/>
      <c r="T2192" s="921"/>
      <c r="U2192" s="471"/>
      <c r="V2192" s="471"/>
      <c r="W2192" s="471"/>
      <c r="X2192" s="471"/>
      <c r="Y2192" s="471"/>
      <c r="Z2192" s="1932"/>
      <c r="AA2192" s="511"/>
      <c r="AB2192" s="1173">
        <f t="shared" si="802"/>
        <v>0</v>
      </c>
      <c r="AC2192" s="1188"/>
      <c r="AE2192" s="3497"/>
    </row>
    <row r="2193" spans="1:31" ht="31.5" x14ac:dyDescent="0.25">
      <c r="A2193" s="219">
        <v>1</v>
      </c>
      <c r="B2193" s="1956" t="s">
        <v>481</v>
      </c>
      <c r="C2193" s="1956"/>
      <c r="D2193" s="1946"/>
      <c r="E2193" s="347"/>
      <c r="F2193" s="302"/>
      <c r="G2193" s="302"/>
      <c r="H2193" s="302"/>
      <c r="I2193" s="302"/>
      <c r="J2193" s="302"/>
      <c r="K2193" s="302"/>
      <c r="L2193" s="302"/>
      <c r="M2193" s="302"/>
      <c r="N2193" s="302"/>
      <c r="O2193" s="302"/>
      <c r="P2193" s="302"/>
      <c r="Q2193" s="472"/>
      <c r="R2193" s="898"/>
      <c r="S2193" s="472"/>
      <c r="T2193" s="918"/>
      <c r="U2193" s="472"/>
      <c r="V2193" s="472"/>
      <c r="W2193" s="472"/>
      <c r="X2193" s="472"/>
      <c r="Y2193" s="472"/>
      <c r="Z2193" s="1060"/>
      <c r="AA2193" s="468"/>
      <c r="AB2193" s="1173">
        <f t="shared" si="802"/>
        <v>0</v>
      </c>
      <c r="AC2193" s="1188"/>
      <c r="AE2193" s="3497"/>
    </row>
    <row r="2194" spans="1:31" s="2356" customFormat="1" ht="15.75" x14ac:dyDescent="0.25">
      <c r="B2194" s="330" t="s">
        <v>194</v>
      </c>
      <c r="C2194" s="3289"/>
      <c r="D2194" s="3288"/>
      <c r="E2194" s="370"/>
      <c r="F2194" s="217"/>
      <c r="G2194" s="302"/>
      <c r="H2194" s="302"/>
      <c r="I2194" s="302"/>
      <c r="J2194" s="302"/>
      <c r="K2194" s="302"/>
      <c r="L2194" s="302"/>
      <c r="M2194" s="302"/>
      <c r="N2194" s="302"/>
      <c r="O2194" s="302"/>
      <c r="P2194" s="302"/>
      <c r="Q2194" s="302"/>
      <c r="R2194" s="898"/>
      <c r="S2194" s="302"/>
      <c r="T2194" s="918"/>
      <c r="U2194" s="472"/>
      <c r="V2194" s="472"/>
      <c r="W2194" s="472"/>
      <c r="X2194" s="472"/>
      <c r="Y2194" s="472"/>
      <c r="Z2194" s="1060"/>
      <c r="AA2194" s="468"/>
      <c r="AB2194" s="1173">
        <f t="shared" si="802"/>
        <v>0</v>
      </c>
      <c r="AC2194" s="1188"/>
      <c r="AE2194" s="3497"/>
    </row>
    <row r="2195" spans="1:31" s="2356" customFormat="1" ht="15.75" x14ac:dyDescent="0.25">
      <c r="B2195" s="654" t="s">
        <v>217</v>
      </c>
      <c r="C2195" s="1994"/>
      <c r="D2195" s="3290"/>
      <c r="E2195" s="690"/>
      <c r="F2195" s="890"/>
      <c r="G2195" s="890">
        <f t="shared" ref="G2195" si="810">SUM(G2196:G2200)</f>
        <v>0</v>
      </c>
      <c r="H2195" s="890" t="e">
        <f>G2195/F2195*100</f>
        <v>#DIV/0!</v>
      </c>
      <c r="I2195" s="302"/>
      <c r="J2195" s="302"/>
      <c r="K2195" s="302"/>
      <c r="L2195" s="302"/>
      <c r="M2195" s="302"/>
      <c r="N2195" s="302"/>
      <c r="O2195" s="302"/>
      <c r="P2195" s="302"/>
      <c r="Q2195" s="3345"/>
      <c r="R2195" s="898">
        <f t="shared" ref="R2195" si="811">Q2195/12*$B$4</f>
        <v>0</v>
      </c>
      <c r="S2195" s="302">
        <f>Y2195-X2195-U2195</f>
        <v>0</v>
      </c>
      <c r="T2195" s="918"/>
      <c r="U2195" s="472"/>
      <c r="V2195" s="472">
        <f>S2195-R2195</f>
        <v>0</v>
      </c>
      <c r="W2195" s="472"/>
      <c r="X2195" s="472"/>
      <c r="Y2195" s="472"/>
      <c r="Z2195" s="1060"/>
      <c r="AA2195" s="468"/>
      <c r="AB2195" s="1173">
        <f t="shared" si="802"/>
        <v>0</v>
      </c>
      <c r="AC2195" s="1188"/>
      <c r="AE2195" s="3497"/>
    </row>
    <row r="2196" spans="1:31" s="2356" customFormat="1" ht="30" x14ac:dyDescent="0.25">
      <c r="B2196" s="259" t="s">
        <v>157</v>
      </c>
      <c r="C2196" s="1994"/>
      <c r="D2196" s="3290"/>
      <c r="E2196" s="2352"/>
      <c r="F2196" s="217"/>
      <c r="G2196" s="302"/>
      <c r="H2196" s="302" t="e">
        <f>G2196/F2196*100</f>
        <v>#DIV/0!</v>
      </c>
      <c r="I2196" s="302"/>
      <c r="J2196" s="302"/>
      <c r="K2196" s="302"/>
      <c r="L2196" s="302"/>
      <c r="M2196" s="302"/>
      <c r="N2196" s="302"/>
      <c r="O2196" s="302"/>
      <c r="P2196" s="302"/>
      <c r="Q2196" s="302"/>
      <c r="R2196" s="898"/>
      <c r="S2196" s="302"/>
      <c r="T2196" s="918"/>
      <c r="U2196" s="472"/>
      <c r="V2196" s="472"/>
      <c r="W2196" s="472"/>
      <c r="X2196" s="472"/>
      <c r="Y2196" s="472"/>
      <c r="Z2196" s="1060"/>
      <c r="AA2196" s="468"/>
      <c r="AB2196" s="1173">
        <f t="shared" si="802"/>
        <v>0</v>
      </c>
      <c r="AC2196" s="1188"/>
      <c r="AE2196" s="3497"/>
    </row>
    <row r="2197" spans="1:31" s="2356" customFormat="1" ht="45" x14ac:dyDescent="0.25">
      <c r="B2197" s="331" t="s">
        <v>158</v>
      </c>
      <c r="C2197" s="1994"/>
      <c r="D2197" s="1946"/>
      <c r="E2197" s="2352"/>
      <c r="F2197" s="302"/>
      <c r="G2197" s="302"/>
      <c r="H2197" s="302" t="e">
        <f>G2197/F2197*100</f>
        <v>#DIV/0!</v>
      </c>
      <c r="I2197" s="302"/>
      <c r="J2197" s="302"/>
      <c r="K2197" s="302"/>
      <c r="L2197" s="302"/>
      <c r="M2197" s="302"/>
      <c r="N2197" s="302"/>
      <c r="O2197" s="302"/>
      <c r="P2197" s="302"/>
      <c r="Q2197" s="302"/>
      <c r="R2197" s="898"/>
      <c r="S2197" s="302"/>
      <c r="T2197" s="918"/>
      <c r="U2197" s="472"/>
      <c r="V2197" s="472"/>
      <c r="W2197" s="472"/>
      <c r="X2197" s="472"/>
      <c r="Y2197" s="472"/>
      <c r="Z2197" s="1060"/>
      <c r="AA2197" s="468"/>
      <c r="AB2197" s="1173">
        <f t="shared" si="802"/>
        <v>0</v>
      </c>
      <c r="AC2197" s="1188"/>
      <c r="AE2197" s="3497"/>
    </row>
    <row r="2198" spans="1:31" s="2356" customFormat="1" ht="15.75" x14ac:dyDescent="0.25">
      <c r="B2198" s="617" t="s">
        <v>134</v>
      </c>
      <c r="C2198" s="1994"/>
      <c r="D2198" s="1946"/>
      <c r="E2198" s="336"/>
      <c r="F2198" s="217"/>
      <c r="G2198" s="302"/>
      <c r="H2198" s="302"/>
      <c r="I2198" s="302"/>
      <c r="J2198" s="302"/>
      <c r="K2198" s="302"/>
      <c r="L2198" s="302"/>
      <c r="M2198" s="302"/>
      <c r="N2198" s="302"/>
      <c r="O2198" s="302"/>
      <c r="P2198" s="302"/>
      <c r="Q2198" s="3345"/>
      <c r="R2198" s="898">
        <f t="shared" ref="R2198:Y2198" si="812">R2195</f>
        <v>0</v>
      </c>
      <c r="S2198" s="302">
        <f t="shared" si="812"/>
        <v>0</v>
      </c>
      <c r="T2198" s="918">
        <f t="shared" si="812"/>
        <v>0</v>
      </c>
      <c r="U2198" s="472">
        <f t="shared" si="812"/>
        <v>0</v>
      </c>
      <c r="V2198" s="472">
        <f t="shared" si="812"/>
        <v>0</v>
      </c>
      <c r="W2198" s="472">
        <f t="shared" si="812"/>
        <v>0</v>
      </c>
      <c r="X2198" s="472">
        <f t="shared" si="812"/>
        <v>0</v>
      </c>
      <c r="Y2198" s="472">
        <f t="shared" si="812"/>
        <v>0</v>
      </c>
      <c r="Z2198" s="1060"/>
      <c r="AA2198" s="468"/>
      <c r="AB2198" s="1173">
        <f t="shared" si="802"/>
        <v>0</v>
      </c>
      <c r="AC2198" s="1188"/>
      <c r="AE2198" s="3497"/>
    </row>
    <row r="2199" spans="1:31" x14ac:dyDescent="0.25">
      <c r="A2199" s="219">
        <v>1</v>
      </c>
      <c r="B2199" s="292" t="s">
        <v>28</v>
      </c>
      <c r="C2199" s="602"/>
      <c r="D2199" s="1858"/>
      <c r="E2199" s="347"/>
      <c r="F2199" s="205"/>
      <c r="G2199" s="302"/>
      <c r="H2199" s="302"/>
      <c r="I2199" s="302"/>
      <c r="J2199" s="302"/>
      <c r="K2199" s="302"/>
      <c r="L2199" s="302"/>
      <c r="M2199" s="302"/>
      <c r="N2199" s="302"/>
      <c r="O2199" s="302"/>
      <c r="P2199" s="302"/>
      <c r="Q2199" s="302"/>
      <c r="R2199" s="898"/>
      <c r="S2199" s="302"/>
      <c r="T2199" s="918"/>
      <c r="U2199" s="472"/>
      <c r="V2199" s="472"/>
      <c r="W2199" s="472"/>
      <c r="X2199" s="472"/>
      <c r="Y2199" s="472"/>
      <c r="Z2199" s="1060"/>
      <c r="AA2199" s="468"/>
      <c r="AB2199" s="1173">
        <f t="shared" si="802"/>
        <v>0</v>
      </c>
      <c r="AC2199" s="1188"/>
      <c r="AE2199" s="3497"/>
    </row>
    <row r="2200" spans="1:31" x14ac:dyDescent="0.25">
      <c r="A2200" s="219">
        <v>1</v>
      </c>
      <c r="B2200" s="264" t="s">
        <v>16</v>
      </c>
      <c r="C2200" s="603"/>
      <c r="D2200" s="4"/>
      <c r="E2200" s="347"/>
      <c r="F2200" s="205"/>
      <c r="G2200" s="217"/>
      <c r="H2200" s="211"/>
      <c r="I2200" s="1124"/>
      <c r="J2200" s="302"/>
      <c r="K2200" s="302"/>
      <c r="L2200" s="1124"/>
      <c r="M2200" s="1124"/>
      <c r="N2200" s="302"/>
      <c r="O2200" s="1124"/>
      <c r="P2200" s="302"/>
      <c r="Q2200" s="472"/>
      <c r="R2200" s="1010"/>
      <c r="S2200" s="473"/>
      <c r="T2200" s="1370"/>
      <c r="U2200" s="474"/>
      <c r="V2200" s="474"/>
      <c r="W2200" s="474"/>
      <c r="X2200" s="474"/>
      <c r="Y2200" s="474"/>
      <c r="Z2200" s="1061"/>
      <c r="AA2200" s="994"/>
      <c r="AB2200" s="1173">
        <f t="shared" si="802"/>
        <v>0</v>
      </c>
      <c r="AC2200" s="1188"/>
      <c r="AE2200" s="3497"/>
    </row>
    <row r="2201" spans="1:31" x14ac:dyDescent="0.25">
      <c r="A2201" s="219">
        <v>1</v>
      </c>
      <c r="B2201" s="325" t="s">
        <v>6</v>
      </c>
      <c r="C2201" s="604"/>
      <c r="D2201" s="4"/>
      <c r="E2201" s="347"/>
      <c r="F2201" s="205"/>
      <c r="G2201" s="302"/>
      <c r="H2201" s="205" t="e">
        <f>G2201/F2201*100</f>
        <v>#DIV/0!</v>
      </c>
      <c r="I2201" s="958">
        <v>3</v>
      </c>
      <c r="J2201" s="243" t="e">
        <f>M2201/G2201</f>
        <v>#DIV/0!</v>
      </c>
      <c r="K2201" s="302">
        <f>ROUND(E2201*I2201,0)</f>
        <v>0</v>
      </c>
      <c r="L2201" s="1124">
        <f>ROUND(K2201/12*$B$4,0)</f>
        <v>0</v>
      </c>
      <c r="M2201" s="1124"/>
      <c r="N2201" s="302" t="e">
        <f>M2201/L2201*100</f>
        <v>#DIV/0!</v>
      </c>
      <c r="O2201" s="302" t="e">
        <f>K2201/D2201</f>
        <v>#DIV/0!</v>
      </c>
      <c r="P2201" s="217" t="e">
        <f>M2201/$B$4*12/O2201</f>
        <v>#DIV/0!</v>
      </c>
      <c r="Q2201" s="474"/>
      <c r="R2201" s="898"/>
      <c r="S2201" s="472"/>
      <c r="T2201" s="1220"/>
      <c r="U2201" s="473"/>
      <c r="V2201" s="473"/>
      <c r="W2201" s="473"/>
      <c r="X2201" s="473"/>
      <c r="Y2201" s="473"/>
      <c r="Z2201" s="1060"/>
      <c r="AA2201" s="993"/>
      <c r="AB2201" s="1173">
        <f t="shared" si="802"/>
        <v>0</v>
      </c>
      <c r="AC2201" s="1188"/>
      <c r="AE2201" s="3497"/>
    </row>
    <row r="2202" spans="1:31" x14ac:dyDescent="0.25">
      <c r="A2202" s="219">
        <v>1</v>
      </c>
      <c r="B2202" s="326" t="s">
        <v>176</v>
      </c>
      <c r="C2202" s="605"/>
      <c r="D2202" s="4"/>
      <c r="E2202" s="377"/>
      <c r="F2202" s="1336"/>
      <c r="G2202" s="890">
        <f>SUM(G2201)</f>
        <v>0</v>
      </c>
      <c r="H2202" s="669" t="e">
        <f>G2202/F2202*100</f>
        <v>#DIV/0!</v>
      </c>
      <c r="I2202" s="890">
        <f>SUM(I2201)</f>
        <v>3</v>
      </c>
      <c r="J2202" s="1892" t="e">
        <f>M2202/G2202</f>
        <v>#DIV/0!</v>
      </c>
      <c r="K2202" s="1892">
        <f t="shared" ref="K2202:P2202" si="813">SUM(K2201)</f>
        <v>0</v>
      </c>
      <c r="L2202" s="669">
        <f t="shared" si="813"/>
        <v>0</v>
      </c>
      <c r="M2202" s="890">
        <f t="shared" si="813"/>
        <v>0</v>
      </c>
      <c r="N2202" s="1892" t="e">
        <f t="shared" si="813"/>
        <v>#DIV/0!</v>
      </c>
      <c r="O2202" s="1892" t="e">
        <f t="shared" si="813"/>
        <v>#DIV/0!</v>
      </c>
      <c r="P2202" s="1743" t="e">
        <f t="shared" si="813"/>
        <v>#DIV/0!</v>
      </c>
      <c r="Q2202" s="473"/>
      <c r="R2202" s="898"/>
      <c r="S2202" s="472"/>
      <c r="T2202" s="1220"/>
      <c r="U2202" s="473"/>
      <c r="V2202" s="473"/>
      <c r="W2202" s="473"/>
      <c r="X2202" s="472"/>
      <c r="Y2202" s="473"/>
      <c r="Z2202" s="1064"/>
      <c r="AA2202" s="993"/>
      <c r="AB2202" s="1173">
        <f t="shared" si="802"/>
        <v>0</v>
      </c>
      <c r="AC2202" s="1188"/>
      <c r="AE2202" s="3497"/>
    </row>
    <row r="2203" spans="1:31" ht="30" thickBot="1" x14ac:dyDescent="0.3">
      <c r="A2203" s="219">
        <v>1</v>
      </c>
      <c r="B2203" s="230" t="s">
        <v>201</v>
      </c>
      <c r="C2203" s="561"/>
      <c r="D2203" s="1858"/>
      <c r="E2203" s="393"/>
      <c r="F2203" s="1340"/>
      <c r="G2203" s="1939">
        <f t="shared" ref="G2203:P2203" si="814">G2202</f>
        <v>0</v>
      </c>
      <c r="H2203" s="1340" t="e">
        <f t="shared" si="814"/>
        <v>#DIV/0!</v>
      </c>
      <c r="I2203" s="1939">
        <f t="shared" si="814"/>
        <v>3</v>
      </c>
      <c r="J2203" s="1939" t="e">
        <f t="shared" si="814"/>
        <v>#DIV/0!</v>
      </c>
      <c r="K2203" s="1939">
        <f t="shared" si="814"/>
        <v>0</v>
      </c>
      <c r="L2203" s="1939">
        <f t="shared" si="814"/>
        <v>0</v>
      </c>
      <c r="M2203" s="1939">
        <f t="shared" si="814"/>
        <v>0</v>
      </c>
      <c r="N2203" s="1939" t="e">
        <f t="shared" si="814"/>
        <v>#DIV/0!</v>
      </c>
      <c r="O2203" s="1939" t="e">
        <f t="shared" si="814"/>
        <v>#DIV/0!</v>
      </c>
      <c r="P2203" s="1939" t="e">
        <f t="shared" si="814"/>
        <v>#DIV/0!</v>
      </c>
      <c r="Q2203" s="479"/>
      <c r="R2203" s="1008">
        <f t="shared" ref="R2203" si="815">Q2203/12*$B$4</f>
        <v>0</v>
      </c>
      <c r="S2203" s="474">
        <f>Y2203-X2203-U2203-T2203</f>
        <v>0</v>
      </c>
      <c r="T2203" s="1236"/>
      <c r="U2203" s="479"/>
      <c r="V2203" s="479">
        <f>S2203-R2203</f>
        <v>0</v>
      </c>
      <c r="W2203" s="479"/>
      <c r="X2203" s="474"/>
      <c r="Y2203" s="479"/>
      <c r="Z2203" s="1959"/>
      <c r="AA2203" s="996"/>
      <c r="AB2203" s="1173">
        <f t="shared" si="802"/>
        <v>0</v>
      </c>
      <c r="AC2203" s="1188"/>
      <c r="AE2203" s="3497"/>
    </row>
    <row r="2204" spans="1:31" ht="15.75" thickBot="1" x14ac:dyDescent="0.3">
      <c r="A2204" s="219">
        <v>1</v>
      </c>
      <c r="B2204" s="1762" t="s">
        <v>277</v>
      </c>
      <c r="C2204" s="1763"/>
      <c r="D2204" s="1762"/>
      <c r="E2204" s="390"/>
      <c r="F2204" s="1876"/>
      <c r="G2204" s="1876"/>
      <c r="H2204" s="1876"/>
      <c r="I2204" s="1876"/>
      <c r="J2204" s="1876"/>
      <c r="K2204" s="1876"/>
      <c r="L2204" s="1876"/>
      <c r="M2204" s="1876">
        <f>M2203</f>
        <v>0</v>
      </c>
      <c r="N2204" s="1876"/>
      <c r="O2204" s="1876"/>
      <c r="P2204" s="1876"/>
      <c r="Q2204" s="478"/>
      <c r="R2204" s="899">
        <f t="shared" ref="R2204:Y2204" si="816">R2203+R2198</f>
        <v>0</v>
      </c>
      <c r="S2204" s="478">
        <f t="shared" si="816"/>
        <v>0</v>
      </c>
      <c r="T2204" s="923">
        <f t="shared" si="816"/>
        <v>0</v>
      </c>
      <c r="U2204" s="247">
        <f t="shared" si="816"/>
        <v>0</v>
      </c>
      <c r="V2204" s="478">
        <f t="shared" si="816"/>
        <v>0</v>
      </c>
      <c r="W2204" s="478">
        <f t="shared" si="816"/>
        <v>0</v>
      </c>
      <c r="X2204" s="478">
        <f t="shared" si="816"/>
        <v>0</v>
      </c>
      <c r="Y2204" s="478">
        <f t="shared" si="816"/>
        <v>0</v>
      </c>
      <c r="Z2204" s="1930"/>
      <c r="AA2204" s="995"/>
      <c r="AB2204" s="1173">
        <f t="shared" ref="AB2204:AB2209" si="817">S2204-R2204-V2204</f>
        <v>0</v>
      </c>
      <c r="AC2204" s="1188"/>
      <c r="AE2204" s="3497"/>
    </row>
    <row r="2205" spans="1:31" x14ac:dyDescent="0.25">
      <c r="A2205" s="219">
        <v>1</v>
      </c>
      <c r="B2205" s="1802"/>
      <c r="C2205" s="1803"/>
      <c r="D2205" s="1802"/>
      <c r="E2205" s="359"/>
      <c r="F2205" s="1931"/>
      <c r="G2205" s="1931"/>
      <c r="H2205" s="1931"/>
      <c r="I2205" s="2348"/>
      <c r="J2205" s="308"/>
      <c r="K2205" s="308"/>
      <c r="L2205" s="308"/>
      <c r="M2205" s="2348"/>
      <c r="N2205" s="308"/>
      <c r="O2205" s="308"/>
      <c r="P2205" s="308"/>
      <c r="Q2205" s="471"/>
      <c r="R2205" s="897"/>
      <c r="S2205" s="471"/>
      <c r="T2205" s="921"/>
      <c r="U2205" s="471"/>
      <c r="V2205" s="471"/>
      <c r="W2205" s="471"/>
      <c r="X2205" s="471"/>
      <c r="Y2205" s="471"/>
      <c r="Z2205" s="1932"/>
      <c r="AA2205" s="511"/>
      <c r="AB2205" s="1173">
        <f t="shared" si="817"/>
        <v>0</v>
      </c>
      <c r="AC2205" s="1188"/>
      <c r="AE2205" s="3497"/>
    </row>
    <row r="2206" spans="1:31" ht="31.5" x14ac:dyDescent="0.25">
      <c r="A2206" s="219">
        <v>1</v>
      </c>
      <c r="B2206" s="1956" t="s">
        <v>387</v>
      </c>
      <c r="C2206" s="1956"/>
      <c r="D2206" s="1946"/>
      <c r="E2206" s="347"/>
      <c r="F2206" s="302"/>
      <c r="G2206" s="302"/>
      <c r="H2206" s="302"/>
      <c r="I2206" s="302"/>
      <c r="J2206" s="302"/>
      <c r="K2206" s="302"/>
      <c r="L2206" s="302"/>
      <c r="M2206" s="302"/>
      <c r="N2206" s="302"/>
      <c r="O2206" s="302"/>
      <c r="P2206" s="302"/>
      <c r="Q2206" s="472"/>
      <c r="R2206" s="898"/>
      <c r="S2206" s="472"/>
      <c r="T2206" s="918"/>
      <c r="U2206" s="472"/>
      <c r="V2206" s="472"/>
      <c r="W2206" s="472"/>
      <c r="X2206" s="472"/>
      <c r="Y2206" s="472"/>
      <c r="Z2206" s="1060"/>
      <c r="AA2206" s="468"/>
      <c r="AB2206" s="1173">
        <f t="shared" si="817"/>
        <v>0</v>
      </c>
      <c r="AC2206" s="1188"/>
      <c r="AE2206" s="3497"/>
    </row>
    <row r="2207" spans="1:31" x14ac:dyDescent="0.25">
      <c r="A2207" s="219">
        <v>1</v>
      </c>
      <c r="B2207" s="1605" t="s">
        <v>194</v>
      </c>
      <c r="C2207" s="1606"/>
      <c r="D2207" s="1605"/>
      <c r="E2207" s="347"/>
      <c r="F2207" s="302"/>
      <c r="G2207" s="302"/>
      <c r="H2207" s="302"/>
      <c r="I2207" s="302"/>
      <c r="J2207" s="302"/>
      <c r="K2207" s="302"/>
      <c r="L2207" s="302"/>
      <c r="M2207" s="302"/>
      <c r="N2207" s="302"/>
      <c r="O2207" s="302"/>
      <c r="P2207" s="302"/>
      <c r="Q2207" s="472"/>
      <c r="R2207" s="898">
        <f>Q2207/12*$B$4</f>
        <v>0</v>
      </c>
      <c r="S2207" s="472"/>
      <c r="T2207" s="918"/>
      <c r="U2207" s="472"/>
      <c r="V2207" s="472"/>
      <c r="W2207" s="472"/>
      <c r="X2207" s="472"/>
      <c r="Y2207" s="472"/>
      <c r="Z2207" s="1060"/>
      <c r="AA2207" s="468"/>
      <c r="AB2207" s="1173">
        <f t="shared" si="817"/>
        <v>0</v>
      </c>
      <c r="AC2207" s="1188"/>
      <c r="AE2207" s="3497"/>
    </row>
    <row r="2208" spans="1:31" x14ac:dyDescent="0.25">
      <c r="A2208" s="219">
        <v>1</v>
      </c>
      <c r="B2208" s="1957" t="s">
        <v>132</v>
      </c>
      <c r="C2208" s="1958"/>
      <c r="D2208" s="4"/>
      <c r="E2208" s="371"/>
      <c r="F2208" s="890"/>
      <c r="G2208" s="890">
        <f>SUM(G2209:G2222)</f>
        <v>0</v>
      </c>
      <c r="H2208" s="890" t="e">
        <f>G2208/F2208*100</f>
        <v>#DIV/0!</v>
      </c>
      <c r="I2208" s="302"/>
      <c r="J2208" s="302"/>
      <c r="K2208" s="302"/>
      <c r="L2208" s="302"/>
      <c r="M2208" s="302"/>
      <c r="N2208" s="302"/>
      <c r="O2208" s="302"/>
      <c r="P2208" s="302"/>
      <c r="Q2208" s="472"/>
      <c r="R2208" s="898">
        <f t="shared" ref="R2208" si="818">Q2208/12*$B$4</f>
        <v>0</v>
      </c>
      <c r="S2208" s="472">
        <f>Y2208-X2208-U2208</f>
        <v>0</v>
      </c>
      <c r="T2208" s="918"/>
      <c r="U2208" s="472"/>
      <c r="V2208" s="472">
        <f>S2208-R2208</f>
        <v>0</v>
      </c>
      <c r="W2208" s="472"/>
      <c r="X2208" s="472"/>
      <c r="Y2208" s="472"/>
      <c r="Z2208" s="1060"/>
      <c r="AA2208" s="468"/>
      <c r="AB2208" s="1173">
        <f t="shared" si="817"/>
        <v>0</v>
      </c>
      <c r="AC2208" s="1188"/>
      <c r="AE2208" s="3497"/>
    </row>
    <row r="2209" spans="1:31" ht="30" x14ac:dyDescent="0.25">
      <c r="A2209" s="219">
        <v>1</v>
      </c>
      <c r="B2209" s="259" t="s">
        <v>116</v>
      </c>
      <c r="C2209" s="565"/>
      <c r="D2209" s="4"/>
      <c r="E2209" s="347"/>
      <c r="F2209" s="205"/>
      <c r="G2209" s="302"/>
      <c r="H2209" s="205" t="e">
        <f>G2209/F2209*100</f>
        <v>#DIV/0!</v>
      </c>
      <c r="I2209" s="302"/>
      <c r="J2209" s="302"/>
      <c r="K2209" s="302"/>
      <c r="L2209" s="302"/>
      <c r="M2209" s="302"/>
      <c r="N2209" s="302"/>
      <c r="O2209" s="302"/>
      <c r="P2209" s="302"/>
      <c r="Q2209" s="472"/>
      <c r="R2209" s="898"/>
      <c r="S2209" s="472"/>
      <c r="T2209" s="918"/>
      <c r="U2209" s="472"/>
      <c r="V2209" s="472"/>
      <c r="W2209" s="472"/>
      <c r="X2209" s="472"/>
      <c r="Y2209" s="472"/>
      <c r="Z2209" s="1060"/>
      <c r="AA2209" s="468"/>
      <c r="AB2209" s="1173">
        <f t="shared" si="817"/>
        <v>0</v>
      </c>
      <c r="AC2209" s="1188"/>
      <c r="AE2209" s="3497"/>
    </row>
    <row r="2210" spans="1:31" s="2356" customFormat="1" ht="45" x14ac:dyDescent="0.25">
      <c r="B2210" s="259" t="s">
        <v>516</v>
      </c>
      <c r="C2210" s="565"/>
      <c r="D2210" s="4"/>
      <c r="E2210" s="347"/>
      <c r="F2210" s="205"/>
      <c r="G2210" s="302"/>
      <c r="H2210" s="205"/>
      <c r="I2210" s="302"/>
      <c r="J2210" s="302"/>
      <c r="K2210" s="302"/>
      <c r="L2210" s="302"/>
      <c r="M2210" s="302"/>
      <c r="N2210" s="302"/>
      <c r="O2210" s="302"/>
      <c r="P2210" s="302"/>
      <c r="Q2210" s="472"/>
      <c r="R2210" s="898"/>
      <c r="S2210" s="472"/>
      <c r="T2210" s="918"/>
      <c r="U2210" s="472"/>
      <c r="V2210" s="472"/>
      <c r="W2210" s="472"/>
      <c r="X2210" s="472"/>
      <c r="Y2210" s="472"/>
      <c r="Z2210" s="1060"/>
      <c r="AA2210" s="468"/>
      <c r="AB2210" s="1173"/>
      <c r="AC2210" s="1188"/>
      <c r="AE2210" s="3497"/>
    </row>
    <row r="2211" spans="1:31" s="2356" customFormat="1" ht="30" x14ac:dyDescent="0.25">
      <c r="B2211" s="259" t="s">
        <v>117</v>
      </c>
      <c r="C2211" s="565"/>
      <c r="D2211" s="4"/>
      <c r="E2211" s="347"/>
      <c r="F2211" s="205"/>
      <c r="G2211" s="302"/>
      <c r="H2211" s="205" t="e">
        <f>G2211/F2211*100</f>
        <v>#DIV/0!</v>
      </c>
      <c r="I2211" s="302"/>
      <c r="J2211" s="302"/>
      <c r="K2211" s="302"/>
      <c r="L2211" s="302"/>
      <c r="M2211" s="302"/>
      <c r="N2211" s="302"/>
      <c r="O2211" s="302"/>
      <c r="P2211" s="302"/>
      <c r="Q2211" s="472"/>
      <c r="R2211" s="898"/>
      <c r="S2211" s="472"/>
      <c r="T2211" s="918"/>
      <c r="U2211" s="472"/>
      <c r="V2211" s="472"/>
      <c r="W2211" s="472"/>
      <c r="X2211" s="472"/>
      <c r="Y2211" s="472"/>
      <c r="Z2211" s="1060"/>
      <c r="AA2211" s="468"/>
      <c r="AB2211" s="1173">
        <f>S2211-R2211-V2211</f>
        <v>0</v>
      </c>
      <c r="AC2211" s="1188"/>
      <c r="AE2211" s="3497"/>
    </row>
    <row r="2212" spans="1:31" s="2356" customFormat="1" ht="45" x14ac:dyDescent="0.25">
      <c r="B2212" s="259" t="s">
        <v>518</v>
      </c>
      <c r="C2212" s="565"/>
      <c r="D2212" s="4"/>
      <c r="E2212" s="347"/>
      <c r="F2212" s="205"/>
      <c r="G2212" s="302"/>
      <c r="H2212" s="205"/>
      <c r="I2212" s="302"/>
      <c r="J2212" s="302"/>
      <c r="K2212" s="302"/>
      <c r="L2212" s="302"/>
      <c r="M2212" s="302"/>
      <c r="N2212" s="302"/>
      <c r="O2212" s="302"/>
      <c r="P2212" s="302"/>
      <c r="Q2212" s="472"/>
      <c r="R2212" s="898"/>
      <c r="S2212" s="472"/>
      <c r="T2212" s="918"/>
      <c r="U2212" s="472"/>
      <c r="V2212" s="472"/>
      <c r="W2212" s="472"/>
      <c r="X2212" s="472"/>
      <c r="Y2212" s="472"/>
      <c r="Z2212" s="1060"/>
      <c r="AA2212" s="468"/>
      <c r="AB2212" s="1173"/>
      <c r="AC2212" s="1188"/>
      <c r="AE2212" s="3497"/>
    </row>
    <row r="2213" spans="1:31" x14ac:dyDescent="0.25">
      <c r="A2213" s="219">
        <v>1</v>
      </c>
      <c r="B2213" s="331" t="s">
        <v>62</v>
      </c>
      <c r="C2213" s="565"/>
      <c r="D2213" s="4"/>
      <c r="E2213" s="347"/>
      <c r="F2213" s="205"/>
      <c r="G2213" s="302"/>
      <c r="H2213" s="205" t="e">
        <f>G2213/F2213*100</f>
        <v>#DIV/0!</v>
      </c>
      <c r="I2213" s="302"/>
      <c r="J2213" s="302"/>
      <c r="K2213" s="302"/>
      <c r="L2213" s="302"/>
      <c r="M2213" s="302"/>
      <c r="N2213" s="302"/>
      <c r="O2213" s="302"/>
      <c r="P2213" s="302"/>
      <c r="Q2213" s="472"/>
      <c r="R2213" s="898"/>
      <c r="S2213" s="472"/>
      <c r="T2213" s="918"/>
      <c r="U2213" s="472"/>
      <c r="V2213" s="472"/>
      <c r="W2213" s="472"/>
      <c r="X2213" s="472"/>
      <c r="Y2213" s="472"/>
      <c r="Z2213" s="1060"/>
      <c r="AA2213" s="468"/>
      <c r="AB2213" s="1173">
        <f>S2213-R2213-V2213</f>
        <v>0</v>
      </c>
      <c r="AC2213" s="1188"/>
      <c r="AE2213" s="3497"/>
    </row>
    <row r="2214" spans="1:31" s="2356" customFormat="1" ht="30" x14ac:dyDescent="0.25">
      <c r="B2214" s="331" t="s">
        <v>517</v>
      </c>
      <c r="C2214" s="565"/>
      <c r="D2214" s="1742"/>
      <c r="E2214" s="347"/>
      <c r="F2214" s="211"/>
      <c r="G2214" s="1124"/>
      <c r="H2214" s="211"/>
      <c r="I2214" s="302"/>
      <c r="J2214" s="302"/>
      <c r="K2214" s="1124"/>
      <c r="L2214" s="302"/>
      <c r="M2214" s="1124"/>
      <c r="N2214" s="1124"/>
      <c r="O2214" s="1124"/>
      <c r="P2214" s="1124"/>
      <c r="Q2214" s="472"/>
      <c r="R2214" s="1007"/>
      <c r="S2214" s="473"/>
      <c r="T2214" s="1220"/>
      <c r="U2214" s="473"/>
      <c r="V2214" s="473"/>
      <c r="W2214" s="473"/>
      <c r="X2214" s="472"/>
      <c r="Y2214" s="473"/>
      <c r="Z2214" s="1817"/>
      <c r="AA2214" s="993"/>
      <c r="AB2214" s="1173"/>
      <c r="AC2214" s="1188"/>
      <c r="AE2214" s="3497"/>
    </row>
    <row r="2215" spans="1:31" s="2356" customFormat="1" x14ac:dyDescent="0.25">
      <c r="B2215" s="259" t="s">
        <v>114</v>
      </c>
      <c r="C2215" s="565"/>
      <c r="D2215" s="1742"/>
      <c r="E2215" s="347"/>
      <c r="F2215" s="211"/>
      <c r="G2215" s="1124"/>
      <c r="H2215" s="211" t="e">
        <f>G2215/F2215*100</f>
        <v>#DIV/0!</v>
      </c>
      <c r="I2215" s="302"/>
      <c r="J2215" s="302"/>
      <c r="K2215" s="1124"/>
      <c r="L2215" s="302"/>
      <c r="M2215" s="1124"/>
      <c r="N2215" s="1124"/>
      <c r="O2215" s="1124"/>
      <c r="P2215" s="1124"/>
      <c r="Q2215" s="472"/>
      <c r="R2215" s="1007"/>
      <c r="S2215" s="473"/>
      <c r="T2215" s="1220"/>
      <c r="U2215" s="473"/>
      <c r="V2215" s="473"/>
      <c r="W2215" s="473"/>
      <c r="X2215" s="472"/>
      <c r="Y2215" s="473"/>
      <c r="Z2215" s="1817"/>
      <c r="AA2215" s="993"/>
      <c r="AB2215" s="1173">
        <f>S2215-R2215-V2215</f>
        <v>0</v>
      </c>
      <c r="AC2215" s="1188"/>
      <c r="AE2215" s="3497"/>
    </row>
    <row r="2216" spans="1:31" s="2356" customFormat="1" x14ac:dyDescent="0.25">
      <c r="B2216" s="259" t="s">
        <v>534</v>
      </c>
      <c r="C2216" s="565"/>
      <c r="D2216" s="1742"/>
      <c r="E2216" s="347"/>
      <c r="F2216" s="211"/>
      <c r="G2216" s="1124"/>
      <c r="H2216" s="211"/>
      <c r="I2216" s="302"/>
      <c r="J2216" s="302"/>
      <c r="K2216" s="1124"/>
      <c r="L2216" s="302"/>
      <c r="M2216" s="1124"/>
      <c r="N2216" s="1124"/>
      <c r="O2216" s="1124"/>
      <c r="P2216" s="1124"/>
      <c r="Q2216" s="472"/>
      <c r="R2216" s="1007"/>
      <c r="S2216" s="473"/>
      <c r="T2216" s="1220"/>
      <c r="U2216" s="473"/>
      <c r="V2216" s="473"/>
      <c r="W2216" s="473"/>
      <c r="X2216" s="472"/>
      <c r="Y2216" s="473"/>
      <c r="Z2216" s="1817"/>
      <c r="AA2216" s="993"/>
      <c r="AB2216" s="1173"/>
      <c r="AC2216" s="1188"/>
      <c r="AE2216" s="3497"/>
    </row>
    <row r="2217" spans="1:31" x14ac:dyDescent="0.25">
      <c r="A2217" s="219">
        <v>1</v>
      </c>
      <c r="B2217" s="259" t="s">
        <v>113</v>
      </c>
      <c r="C2217" s="1223"/>
      <c r="D2217" s="1742"/>
      <c r="E2217" s="347"/>
      <c r="F2217" s="211"/>
      <c r="G2217" s="1124"/>
      <c r="H2217" s="211" t="e">
        <f>G2217/F2217*100</f>
        <v>#DIV/0!</v>
      </c>
      <c r="I2217" s="302"/>
      <c r="J2217" s="302"/>
      <c r="K2217" s="1124"/>
      <c r="L2217" s="302"/>
      <c r="M2217" s="1124"/>
      <c r="N2217" s="1124"/>
      <c r="O2217" s="1124"/>
      <c r="P2217" s="1124"/>
      <c r="Q2217" s="472"/>
      <c r="R2217" s="1007"/>
      <c r="S2217" s="473"/>
      <c r="T2217" s="1220"/>
      <c r="U2217" s="473"/>
      <c r="V2217" s="473"/>
      <c r="W2217" s="473"/>
      <c r="X2217" s="472"/>
      <c r="Y2217" s="473"/>
      <c r="Z2217" s="1817"/>
      <c r="AA2217" s="993"/>
      <c r="AB2217" s="1173">
        <f>S2217-R2217-V2217</f>
        <v>0</v>
      </c>
      <c r="AC2217" s="1188"/>
      <c r="AE2217" s="3497"/>
    </row>
    <row r="2218" spans="1:31" s="2356" customFormat="1" ht="30" x14ac:dyDescent="0.25">
      <c r="B2218" s="259" t="s">
        <v>526</v>
      </c>
      <c r="C2218" s="1223"/>
      <c r="D2218" s="1742"/>
      <c r="E2218" s="347"/>
      <c r="F2218" s="211"/>
      <c r="G2218" s="1124"/>
      <c r="H2218" s="211"/>
      <c r="I2218" s="302"/>
      <c r="J2218" s="302"/>
      <c r="K2218" s="1124"/>
      <c r="L2218" s="302"/>
      <c r="M2218" s="1124"/>
      <c r="N2218" s="1124"/>
      <c r="O2218" s="1124"/>
      <c r="P2218" s="1124"/>
      <c r="Q2218" s="472"/>
      <c r="R2218" s="1007"/>
      <c r="S2218" s="473"/>
      <c r="T2218" s="1220"/>
      <c r="U2218" s="473"/>
      <c r="V2218" s="473"/>
      <c r="W2218" s="473"/>
      <c r="X2218" s="474"/>
      <c r="Y2218" s="473"/>
      <c r="Z2218" s="1817"/>
      <c r="AA2218" s="993"/>
      <c r="AB2218" s="1173"/>
      <c r="AC2218" s="1188"/>
      <c r="AE2218" s="3497"/>
    </row>
    <row r="2219" spans="1:31" ht="30" x14ac:dyDescent="0.25">
      <c r="A2219" s="219">
        <v>1</v>
      </c>
      <c r="B2219" s="259" t="s">
        <v>156</v>
      </c>
      <c r="C2219" s="1223"/>
      <c r="D2219" s="4"/>
      <c r="E2219" s="347"/>
      <c r="F2219" s="211"/>
      <c r="G2219" s="1124"/>
      <c r="H2219" s="205" t="e">
        <f>G2219/F2219*100</f>
        <v>#DIV/0!</v>
      </c>
      <c r="I2219" s="217"/>
      <c r="J2219" s="217"/>
      <c r="K2219" s="1124"/>
      <c r="L2219" s="302"/>
      <c r="M2219" s="302"/>
      <c r="N2219" s="302"/>
      <c r="O2219" s="1124"/>
      <c r="P2219" s="302"/>
      <c r="Q2219" s="472"/>
      <c r="R2219" s="898"/>
      <c r="S2219" s="472"/>
      <c r="T2219" s="918"/>
      <c r="U2219" s="473"/>
      <c r="V2219" s="473"/>
      <c r="W2219" s="473"/>
      <c r="X2219" s="474"/>
      <c r="Y2219" s="473"/>
      <c r="Z2219" s="1060"/>
      <c r="AA2219" s="993"/>
      <c r="AB2219" s="1173">
        <f>S2219-R2219-V2219</f>
        <v>0</v>
      </c>
      <c r="AC2219" s="1188"/>
      <c r="AE2219" s="3497"/>
    </row>
    <row r="2220" spans="1:31" s="2356" customFormat="1" ht="30" x14ac:dyDescent="0.25">
      <c r="B2220" s="259" t="s">
        <v>535</v>
      </c>
      <c r="C2220" s="1963"/>
      <c r="D2220" s="1858"/>
      <c r="E2220" s="347"/>
      <c r="F2220" s="211"/>
      <c r="G2220" s="1124"/>
      <c r="H2220" s="1201"/>
      <c r="I2220" s="302"/>
      <c r="J2220" s="302"/>
      <c r="K2220" s="1124"/>
      <c r="L2220" s="217"/>
      <c r="M2220" s="302"/>
      <c r="N2220" s="217"/>
      <c r="O2220" s="302"/>
      <c r="P2220" s="217"/>
      <c r="Q2220" s="474"/>
      <c r="R2220" s="898"/>
      <c r="S2220" s="472"/>
      <c r="T2220" s="918"/>
      <c r="U2220" s="473"/>
      <c r="V2220" s="473"/>
      <c r="W2220" s="473"/>
      <c r="X2220" s="472"/>
      <c r="Y2220" s="473"/>
      <c r="Z2220" s="1060"/>
      <c r="AA2220" s="993"/>
      <c r="AB2220" s="1173"/>
      <c r="AC2220" s="1188"/>
      <c r="AE2220" s="3497"/>
    </row>
    <row r="2221" spans="1:31" s="2356" customFormat="1" x14ac:dyDescent="0.25">
      <c r="B2221" s="259" t="s">
        <v>181</v>
      </c>
      <c r="C2221" s="1963"/>
      <c r="D2221" s="1858"/>
      <c r="E2221" s="370"/>
      <c r="F2221" s="211"/>
      <c r="G2221" s="1124"/>
      <c r="H2221" s="205" t="e">
        <f>G2221/F2221*100</f>
        <v>#DIV/0!</v>
      </c>
      <c r="I2221" s="302"/>
      <c r="J2221" s="302"/>
      <c r="K2221" s="302"/>
      <c r="L2221" s="1124"/>
      <c r="M2221" s="217"/>
      <c r="N2221" s="302"/>
      <c r="O2221" s="1124"/>
      <c r="P2221" s="302"/>
      <c r="Q2221" s="473"/>
      <c r="R2221" s="897"/>
      <c r="S2221" s="472"/>
      <c r="T2221" s="1370"/>
      <c r="U2221" s="473"/>
      <c r="V2221" s="472"/>
      <c r="W2221" s="473"/>
      <c r="X2221" s="473"/>
      <c r="Y2221" s="472"/>
      <c r="Z2221" s="1061"/>
      <c r="AA2221" s="993"/>
      <c r="AB2221" s="1173">
        <f>S2221-R2221-V2221</f>
        <v>0</v>
      </c>
      <c r="AC2221" s="1188"/>
      <c r="AE2221" s="3497"/>
    </row>
    <row r="2222" spans="1:31" s="2356" customFormat="1" ht="30" x14ac:dyDescent="0.25">
      <c r="B2222" s="3381" t="s">
        <v>448</v>
      </c>
      <c r="C2222" s="1963"/>
      <c r="D2222" s="1858"/>
      <c r="E2222" s="3495"/>
      <c r="F2222" s="210"/>
      <c r="G2222" s="1964"/>
      <c r="H2222" s="210"/>
      <c r="I2222" s="217"/>
      <c r="J2222" s="217"/>
      <c r="K2222" s="217"/>
      <c r="L2222" s="1964"/>
      <c r="M2222" s="1964"/>
      <c r="N2222" s="217"/>
      <c r="O2222" s="1964"/>
      <c r="P2222" s="1964"/>
      <c r="Q2222" s="479"/>
      <c r="R2222" s="3202"/>
      <c r="S2222" s="474"/>
      <c r="T2222" s="1236"/>
      <c r="U2222" s="479"/>
      <c r="V2222" s="474"/>
      <c r="W2222" s="479"/>
      <c r="X2222" s="479"/>
      <c r="Y2222" s="474"/>
      <c r="Z2222" s="1965"/>
      <c r="AA2222" s="996"/>
      <c r="AB2222" s="1173"/>
      <c r="AC2222" s="1188"/>
      <c r="AE2222" s="3497"/>
    </row>
    <row r="2223" spans="1:31" ht="30" thickBot="1" x14ac:dyDescent="0.3">
      <c r="A2223" s="219">
        <v>1</v>
      </c>
      <c r="B2223" s="1960" t="s">
        <v>134</v>
      </c>
      <c r="C2223" s="1962"/>
      <c r="D2223" s="1960"/>
      <c r="E2223" s="389"/>
      <c r="F2223" s="328"/>
      <c r="G2223" s="328"/>
      <c r="H2223" s="328"/>
      <c r="I2223" s="1961"/>
      <c r="J2223" s="1961"/>
      <c r="K2223" s="1961"/>
      <c r="L2223" s="1961"/>
      <c r="M2223" s="1961"/>
      <c r="N2223" s="1961"/>
      <c r="O2223" s="1961"/>
      <c r="P2223" s="1961"/>
      <c r="Q2223" s="477"/>
      <c r="R2223" s="1009">
        <f t="shared" ref="R2223:V2223" si="819">R2208</f>
        <v>0</v>
      </c>
      <c r="S2223" s="477">
        <f t="shared" si="819"/>
        <v>0</v>
      </c>
      <c r="T2223" s="920">
        <f t="shared" si="819"/>
        <v>0</v>
      </c>
      <c r="U2223" s="477">
        <f t="shared" si="819"/>
        <v>0</v>
      </c>
      <c r="V2223" s="477">
        <f t="shared" si="819"/>
        <v>0</v>
      </c>
      <c r="W2223" s="477">
        <f t="shared" ref="W2223" si="820">W2208</f>
        <v>0</v>
      </c>
      <c r="X2223" s="477">
        <f>X2208</f>
        <v>0</v>
      </c>
      <c r="Y2223" s="477">
        <f>Y2208</f>
        <v>0</v>
      </c>
      <c r="Z2223" s="1929"/>
      <c r="AA2223" s="1040"/>
      <c r="AB2223" s="1173">
        <f t="shared" ref="AB2223:AB2229" si="821">S2223-R2223-V2223</f>
        <v>0</v>
      </c>
      <c r="AC2223" s="1188"/>
      <c r="AE2223" s="3497"/>
    </row>
    <row r="2224" spans="1:31" ht="15.75" thickBot="1" x14ac:dyDescent="0.3">
      <c r="A2224" s="219">
        <v>1</v>
      </c>
      <c r="B2224" s="1762" t="s">
        <v>277</v>
      </c>
      <c r="C2224" s="1763"/>
      <c r="D2224" s="1762"/>
      <c r="E2224" s="390"/>
      <c r="F2224" s="1876"/>
      <c r="G2224" s="1876"/>
      <c r="H2224" s="1876"/>
      <c r="I2224" s="1876"/>
      <c r="J2224" s="1876"/>
      <c r="K2224" s="1876"/>
      <c r="L2224" s="1876"/>
      <c r="M2224" s="1876"/>
      <c r="N2224" s="1876"/>
      <c r="O2224" s="1876"/>
      <c r="P2224" s="1876"/>
      <c r="Q2224" s="478"/>
      <c r="R2224" s="899">
        <f t="shared" ref="R2224" si="822">R2223</f>
        <v>0</v>
      </c>
      <c r="S2224" s="478">
        <f t="shared" ref="S2224:AA2224" si="823">S2223</f>
        <v>0</v>
      </c>
      <c r="T2224" s="923">
        <f t="shared" si="823"/>
        <v>0</v>
      </c>
      <c r="U2224" s="247">
        <f>U2223</f>
        <v>0</v>
      </c>
      <c r="V2224" s="478">
        <f t="shared" si="823"/>
        <v>0</v>
      </c>
      <c r="W2224" s="478">
        <f t="shared" ref="W2224" si="824">W2223</f>
        <v>0</v>
      </c>
      <c r="X2224" s="478">
        <f t="shared" si="823"/>
        <v>0</v>
      </c>
      <c r="Y2224" s="478">
        <f t="shared" si="823"/>
        <v>0</v>
      </c>
      <c r="Z2224" s="1930"/>
      <c r="AA2224" s="995">
        <f t="shared" si="823"/>
        <v>0</v>
      </c>
      <c r="AB2224" s="1173">
        <f t="shared" si="821"/>
        <v>0</v>
      </c>
      <c r="AC2224" s="1188"/>
      <c r="AE2224" s="3497"/>
    </row>
    <row r="2225" spans="1:31" ht="29.25" x14ac:dyDescent="0.25">
      <c r="A2225" s="219">
        <v>1</v>
      </c>
      <c r="B2225" s="3346" t="s">
        <v>602</v>
      </c>
      <c r="C2225" s="1966"/>
      <c r="D2225" s="1967"/>
      <c r="E2225" s="394"/>
      <c r="F2225" s="1967"/>
      <c r="G2225" s="1967"/>
      <c r="H2225" s="1967"/>
      <c r="I2225" s="1967"/>
      <c r="J2225" s="1967"/>
      <c r="K2225" s="1967"/>
      <c r="L2225" s="1967"/>
      <c r="M2225" s="1967"/>
      <c r="N2225" s="1967"/>
      <c r="O2225" s="1967"/>
      <c r="P2225" s="1967"/>
      <c r="Q2225" s="471"/>
      <c r="R2225" s="897"/>
      <c r="S2225" s="471"/>
      <c r="T2225" s="921"/>
      <c r="U2225" s="471"/>
      <c r="V2225" s="471"/>
      <c r="W2225" s="471"/>
      <c r="X2225" s="471"/>
      <c r="Y2225" s="471"/>
      <c r="Z2225" s="1968"/>
      <c r="AA2225" s="511"/>
      <c r="AB2225" s="1173">
        <f t="shared" si="821"/>
        <v>0</v>
      </c>
      <c r="AC2225" s="1188"/>
      <c r="AE2225" s="3497"/>
    </row>
    <row r="2226" spans="1:31" s="2356" customFormat="1" ht="15.75" x14ac:dyDescent="0.25">
      <c r="B2226" s="330" t="s">
        <v>194</v>
      </c>
      <c r="C2226" s="1995"/>
      <c r="D2226" s="1967"/>
      <c r="E2226" s="394"/>
      <c r="F2226" s="1967"/>
      <c r="G2226" s="1967"/>
      <c r="H2226" s="1967"/>
      <c r="I2226" s="1967"/>
      <c r="J2226" s="1967"/>
      <c r="K2226" s="1967"/>
      <c r="L2226" s="1967"/>
      <c r="M2226" s="1967"/>
      <c r="N2226" s="1967"/>
      <c r="O2226" s="1967"/>
      <c r="P2226" s="1967"/>
      <c r="Q2226" s="471"/>
      <c r="R2226" s="897"/>
      <c r="S2226" s="471"/>
      <c r="T2226" s="921"/>
      <c r="U2226" s="471"/>
      <c r="V2226" s="471"/>
      <c r="W2226" s="471"/>
      <c r="X2226" s="471"/>
      <c r="Y2226" s="471"/>
      <c r="Z2226" s="1968"/>
      <c r="AA2226" s="511"/>
      <c r="AB2226" s="1173">
        <f t="shared" si="821"/>
        <v>0</v>
      </c>
      <c r="AC2226" s="1188"/>
      <c r="AE2226" s="3497"/>
    </row>
    <row r="2227" spans="1:31" x14ac:dyDescent="0.25">
      <c r="A2227" s="219">
        <v>1</v>
      </c>
      <c r="B2227" s="3291" t="s">
        <v>217</v>
      </c>
      <c r="C2227" s="1969"/>
      <c r="D2227" s="1886"/>
      <c r="E2227" s="2353"/>
      <c r="F2227" s="2353"/>
      <c r="G2227" s="2353">
        <f t="shared" ref="G2227" si="825">SUM(G2228:G2230)</f>
        <v>0</v>
      </c>
      <c r="H2227" s="1886" t="e">
        <f>G2227/F2227*100</f>
        <v>#DIV/0!</v>
      </c>
      <c r="I2227" s="1886"/>
      <c r="J2227" s="1886"/>
      <c r="K2227" s="1886"/>
      <c r="L2227" s="1886"/>
      <c r="M2227" s="1886"/>
      <c r="N2227" s="1886"/>
      <c r="O2227" s="1886"/>
      <c r="P2227" s="1886"/>
      <c r="Q2227" s="472"/>
      <c r="R2227" s="898">
        <f t="shared" ref="R2227" si="826">Q2227/12*$B$4</f>
        <v>0</v>
      </c>
      <c r="S2227" s="472">
        <f>Y2227-X2227</f>
        <v>0</v>
      </c>
      <c r="T2227" s="918"/>
      <c r="U2227" s="472"/>
      <c r="V2227" s="472">
        <f>S2227-R2227</f>
        <v>0</v>
      </c>
      <c r="W2227" s="472"/>
      <c r="X2227" s="472"/>
      <c r="Y2227" s="472"/>
      <c r="Z2227" s="1970"/>
      <c r="AA2227" s="468"/>
      <c r="AB2227" s="1173">
        <f t="shared" si="821"/>
        <v>0</v>
      </c>
      <c r="AC2227" s="1188"/>
      <c r="AE2227" s="3497"/>
    </row>
    <row r="2228" spans="1:31" x14ac:dyDescent="0.25">
      <c r="A2228" s="219">
        <v>1</v>
      </c>
      <c r="B2228" s="440" t="s">
        <v>87</v>
      </c>
      <c r="C2228" s="1971"/>
      <c r="D2228" s="1886"/>
      <c r="E2228" s="695"/>
      <c r="F2228" s="695"/>
      <c r="G2228" s="695"/>
      <c r="H2228" s="1886" t="e">
        <f>G2228/F2228*100</f>
        <v>#DIV/0!</v>
      </c>
      <c r="I2228" s="1886"/>
      <c r="J2228" s="1886"/>
      <c r="K2228" s="1886"/>
      <c r="L2228" s="1886"/>
      <c r="M2228" s="1886"/>
      <c r="N2228" s="1886"/>
      <c r="O2228" s="1886"/>
      <c r="P2228" s="1886"/>
      <c r="Q2228" s="472"/>
      <c r="R2228" s="898"/>
      <c r="S2228" s="472"/>
      <c r="T2228" s="918"/>
      <c r="U2228" s="472"/>
      <c r="V2228" s="472"/>
      <c r="W2228" s="472"/>
      <c r="X2228" s="472"/>
      <c r="Y2228" s="472"/>
      <c r="Z2228" s="1970"/>
      <c r="AA2228" s="468"/>
      <c r="AB2228" s="1173">
        <f t="shared" si="821"/>
        <v>0</v>
      </c>
      <c r="AC2228" s="1188"/>
      <c r="AE2228" s="3497"/>
    </row>
    <row r="2229" spans="1:31" x14ac:dyDescent="0.25">
      <c r="A2229" s="219">
        <v>1</v>
      </c>
      <c r="B2229" s="440" t="s">
        <v>65</v>
      </c>
      <c r="C2229" s="1972"/>
      <c r="D2229" s="1973"/>
      <c r="E2229" s="695"/>
      <c r="F2229" s="695"/>
      <c r="G2229" s="695"/>
      <c r="H2229" s="205" t="e">
        <f>G2229/F2229*100</f>
        <v>#DIV/0!</v>
      </c>
      <c r="I2229" s="1604"/>
      <c r="J2229" s="1604"/>
      <c r="K2229" s="890"/>
      <c r="L2229" s="890"/>
      <c r="M2229" s="890"/>
      <c r="N2229" s="890"/>
      <c r="O2229" s="890"/>
      <c r="P2229" s="890"/>
      <c r="Q2229" s="472"/>
      <c r="R2229" s="898"/>
      <c r="S2229" s="472"/>
      <c r="T2229" s="918"/>
      <c r="U2229" s="472"/>
      <c r="V2229" s="472"/>
      <c r="W2229" s="472"/>
      <c r="X2229" s="472"/>
      <c r="Y2229" s="472"/>
      <c r="Z2229" s="1090"/>
      <c r="AA2229" s="468"/>
      <c r="AB2229" s="1173">
        <f t="shared" si="821"/>
        <v>0</v>
      </c>
      <c r="AC2229" s="1188"/>
      <c r="AE2229" s="3497"/>
    </row>
    <row r="2230" spans="1:31" s="2356" customFormat="1" ht="30" x14ac:dyDescent="0.25">
      <c r="B2230" s="3506" t="s">
        <v>89</v>
      </c>
      <c r="C2230" s="3507"/>
      <c r="D2230" s="3349"/>
      <c r="E2230" s="3508"/>
      <c r="F2230" s="695"/>
      <c r="G2230" s="695"/>
      <c r="H2230" s="205"/>
      <c r="I2230" s="1604"/>
      <c r="J2230" s="1604"/>
      <c r="K2230" s="890"/>
      <c r="L2230" s="890"/>
      <c r="M2230" s="890"/>
      <c r="N2230" s="890"/>
      <c r="O2230" s="890"/>
      <c r="P2230" s="890"/>
      <c r="Q2230" s="472"/>
      <c r="R2230" s="898"/>
      <c r="S2230" s="472"/>
      <c r="T2230" s="918"/>
      <c r="U2230" s="472"/>
      <c r="V2230" s="472"/>
      <c r="W2230" s="472"/>
      <c r="X2230" s="472"/>
      <c r="Y2230" s="472"/>
      <c r="Z2230" s="3509"/>
      <c r="AA2230" s="994"/>
      <c r="AB2230" s="1173"/>
      <c r="AC2230" s="1188"/>
      <c r="AE2230" s="3497"/>
    </row>
    <row r="2231" spans="1:31" ht="15.75" thickBot="1" x14ac:dyDescent="0.3">
      <c r="B2231" s="617" t="s">
        <v>134</v>
      </c>
      <c r="C2231" s="2345"/>
      <c r="D2231" s="1974"/>
      <c r="E2231" s="676"/>
      <c r="F2231" s="669"/>
      <c r="G2231" s="669"/>
      <c r="H2231" s="669"/>
      <c r="I2231" s="1604"/>
      <c r="J2231" s="1604"/>
      <c r="K2231" s="203"/>
      <c r="L2231" s="203"/>
      <c r="M2231" s="203"/>
      <c r="N2231" s="203"/>
      <c r="O2231" s="203"/>
      <c r="P2231" s="203"/>
      <c r="Q2231" s="226"/>
      <c r="R2231" s="898">
        <f t="shared" ref="R2231:Y2231" si="827">R2227</f>
        <v>0</v>
      </c>
      <c r="S2231" s="472">
        <f t="shared" si="827"/>
        <v>0</v>
      </c>
      <c r="T2231" s="918">
        <f t="shared" si="827"/>
        <v>0</v>
      </c>
      <c r="U2231" s="472">
        <f t="shared" si="827"/>
        <v>0</v>
      </c>
      <c r="V2231" s="472">
        <f t="shared" si="827"/>
        <v>0</v>
      </c>
      <c r="W2231" s="472">
        <f t="shared" si="827"/>
        <v>0</v>
      </c>
      <c r="X2231" s="472">
        <f t="shared" si="827"/>
        <v>0</v>
      </c>
      <c r="Y2231" s="472">
        <f t="shared" si="827"/>
        <v>0</v>
      </c>
      <c r="Z2231" s="2346"/>
      <c r="AA2231" s="994"/>
      <c r="AB2231" s="1173">
        <f t="shared" ref="AB2231:AB2263" si="828">S2231-R2231-V2231</f>
        <v>0</v>
      </c>
      <c r="AC2231" s="1188"/>
      <c r="AE2231" s="3497"/>
    </row>
    <row r="2232" spans="1:31" ht="15.75" thickBot="1" x14ac:dyDescent="0.3">
      <c r="A2232" s="219">
        <v>1</v>
      </c>
      <c r="B2232" s="1762" t="s">
        <v>277</v>
      </c>
      <c r="C2232" s="1763"/>
      <c r="D2232" s="1762"/>
      <c r="E2232" s="356"/>
      <c r="F2232" s="1762"/>
      <c r="G2232" s="1762"/>
      <c r="H2232" s="1762"/>
      <c r="I2232" s="1762"/>
      <c r="J2232" s="1762"/>
      <c r="K2232" s="1762"/>
      <c r="L2232" s="1762"/>
      <c r="M2232" s="1762"/>
      <c r="N2232" s="1762"/>
      <c r="O2232" s="1762"/>
      <c r="P2232" s="1762"/>
      <c r="Q2232" s="478"/>
      <c r="R2232" s="899">
        <f t="shared" ref="R2232:Y2232" si="829">SUM(R2231)</f>
        <v>0</v>
      </c>
      <c r="S2232" s="478">
        <f t="shared" si="829"/>
        <v>0</v>
      </c>
      <c r="T2232" s="923">
        <f t="shared" si="829"/>
        <v>0</v>
      </c>
      <c r="U2232" s="247">
        <f t="shared" si="829"/>
        <v>0</v>
      </c>
      <c r="V2232" s="478">
        <f t="shared" si="829"/>
        <v>0</v>
      </c>
      <c r="W2232" s="478">
        <f t="shared" si="829"/>
        <v>0</v>
      </c>
      <c r="X2232" s="478">
        <f t="shared" si="829"/>
        <v>0</v>
      </c>
      <c r="Y2232" s="478">
        <f t="shared" si="829"/>
        <v>0</v>
      </c>
      <c r="Z2232" s="1975"/>
      <c r="AA2232" s="995">
        <f>AA2231</f>
        <v>0</v>
      </c>
      <c r="AB2232" s="1173">
        <f t="shared" si="828"/>
        <v>0</v>
      </c>
      <c r="AC2232" s="1188"/>
      <c r="AE2232" s="3497"/>
    </row>
    <row r="2233" spans="1:31" ht="31.5" x14ac:dyDescent="0.25">
      <c r="A2233" s="219">
        <v>1</v>
      </c>
      <c r="B2233" s="1956" t="s">
        <v>388</v>
      </c>
      <c r="C2233" s="1966"/>
      <c r="D2233" s="1967"/>
      <c r="E2233" s="394"/>
      <c r="F2233" s="1967"/>
      <c r="G2233" s="1967"/>
      <c r="H2233" s="1967"/>
      <c r="I2233" s="1967"/>
      <c r="J2233" s="1967"/>
      <c r="K2233" s="1967"/>
      <c r="L2233" s="1967"/>
      <c r="M2233" s="1967"/>
      <c r="N2233" s="1967"/>
      <c r="O2233" s="1967"/>
      <c r="P2233" s="1967"/>
      <c r="Q2233" s="471"/>
      <c r="R2233" s="897"/>
      <c r="S2233" s="471"/>
      <c r="T2233" s="921"/>
      <c r="U2233" s="471"/>
      <c r="V2233" s="471"/>
      <c r="W2233" s="471"/>
      <c r="X2233" s="471"/>
      <c r="Y2233" s="471"/>
      <c r="Z2233" s="1968"/>
      <c r="AA2233" s="511"/>
      <c r="AB2233" s="1173">
        <f t="shared" si="828"/>
        <v>0</v>
      </c>
      <c r="AC2233" s="1188"/>
      <c r="AE2233" s="3497"/>
    </row>
    <row r="2234" spans="1:31" x14ac:dyDescent="0.25">
      <c r="A2234" s="219">
        <v>1</v>
      </c>
      <c r="B2234" s="330" t="s">
        <v>194</v>
      </c>
      <c r="C2234" s="606"/>
      <c r="D2234" s="1967"/>
      <c r="E2234" s="394"/>
      <c r="F2234" s="1967"/>
      <c r="G2234" s="1967"/>
      <c r="H2234" s="1967"/>
      <c r="I2234" s="1967"/>
      <c r="J2234" s="1967"/>
      <c r="K2234" s="1967"/>
      <c r="L2234" s="1967"/>
      <c r="M2234" s="1967"/>
      <c r="N2234" s="1967"/>
      <c r="O2234" s="1967"/>
      <c r="P2234" s="1967"/>
      <c r="Q2234" s="471"/>
      <c r="R2234" s="897"/>
      <c r="S2234" s="471"/>
      <c r="T2234" s="921"/>
      <c r="U2234" s="471"/>
      <c r="V2234" s="471"/>
      <c r="W2234" s="471"/>
      <c r="X2234" s="471"/>
      <c r="Y2234" s="471"/>
      <c r="Z2234" s="1968"/>
      <c r="AA2234" s="511"/>
      <c r="AB2234" s="1173">
        <f t="shared" si="828"/>
        <v>0</v>
      </c>
      <c r="AC2234" s="1188"/>
      <c r="AE2234" s="3497"/>
    </row>
    <row r="2235" spans="1:31" ht="29.25" x14ac:dyDescent="0.25">
      <c r="B2235" s="666" t="s">
        <v>310</v>
      </c>
      <c r="C2235" s="606"/>
      <c r="D2235" s="1967"/>
      <c r="E2235" s="1148"/>
      <c r="F2235" s="1976"/>
      <c r="G2235" s="1976">
        <f t="shared" ref="G2235" si="830">G2236</f>
        <v>0</v>
      </c>
      <c r="H2235" s="1976" t="e">
        <f t="shared" ref="H2235:H2243" si="831">G2235/F2235*100</f>
        <v>#DIV/0!</v>
      </c>
      <c r="I2235" s="1967"/>
      <c r="J2235" s="1967"/>
      <c r="K2235" s="1967"/>
      <c r="L2235" s="1967"/>
      <c r="M2235" s="1967"/>
      <c r="N2235" s="1967"/>
      <c r="O2235" s="1967"/>
      <c r="P2235" s="1967"/>
      <c r="Q2235" s="471"/>
      <c r="R2235" s="897">
        <f t="shared" ref="R2235" si="832">Q2235/12*$B$4</f>
        <v>0</v>
      </c>
      <c r="S2235" s="471">
        <f>Y2235-X2235-U2235-T2235</f>
        <v>0</v>
      </c>
      <c r="T2235" s="921"/>
      <c r="U2235" s="471"/>
      <c r="V2235" s="471">
        <f>S2235-R2235</f>
        <v>0</v>
      </c>
      <c r="W2235" s="471"/>
      <c r="X2235" s="471"/>
      <c r="Y2235" s="471"/>
      <c r="Z2235" s="1968"/>
      <c r="AA2235" s="511"/>
      <c r="AB2235" s="1173">
        <f t="shared" si="828"/>
        <v>0</v>
      </c>
      <c r="AC2235" s="1188"/>
      <c r="AE2235" s="3497"/>
    </row>
    <row r="2236" spans="1:31" ht="90" x14ac:dyDescent="0.25">
      <c r="B2236" s="679" t="s">
        <v>456</v>
      </c>
      <c r="C2236" s="606"/>
      <c r="D2236" s="1967"/>
      <c r="E2236" s="394"/>
      <c r="F2236" s="1967"/>
      <c r="G2236" s="1967"/>
      <c r="H2236" s="1967" t="e">
        <f t="shared" si="831"/>
        <v>#DIV/0!</v>
      </c>
      <c r="I2236" s="1967"/>
      <c r="J2236" s="1967"/>
      <c r="K2236" s="1967"/>
      <c r="L2236" s="1967"/>
      <c r="M2236" s="1967"/>
      <c r="N2236" s="1967"/>
      <c r="O2236" s="1967"/>
      <c r="P2236" s="1967"/>
      <c r="Q2236" s="471"/>
      <c r="R2236" s="897"/>
      <c r="S2236" s="471"/>
      <c r="T2236" s="921"/>
      <c r="U2236" s="471"/>
      <c r="V2236" s="471"/>
      <c r="W2236" s="471"/>
      <c r="X2236" s="471"/>
      <c r="Y2236" s="471"/>
      <c r="Z2236" s="1968"/>
      <c r="AA2236" s="511"/>
      <c r="AB2236" s="1173">
        <f t="shared" si="828"/>
        <v>0</v>
      </c>
      <c r="AC2236" s="1188"/>
      <c r="AE2236" s="3497"/>
    </row>
    <row r="2237" spans="1:31" ht="25.5" customHeight="1" x14ac:dyDescent="0.25">
      <c r="A2237" s="219">
        <v>1</v>
      </c>
      <c r="B2237" s="654" t="s">
        <v>217</v>
      </c>
      <c r="C2237" s="1958"/>
      <c r="D2237" s="1886"/>
      <c r="E2237" s="660"/>
      <c r="F2237" s="660"/>
      <c r="G2237" s="660">
        <f>SUM(G2238:G2254)</f>
        <v>1475</v>
      </c>
      <c r="H2237" s="3204" t="e">
        <f t="shared" si="831"/>
        <v>#DIV/0!</v>
      </c>
      <c r="I2237" s="1886"/>
      <c r="J2237" s="1886"/>
      <c r="K2237" s="1886"/>
      <c r="L2237" s="1886"/>
      <c r="M2237" s="1886"/>
      <c r="N2237" s="1886"/>
      <c r="O2237" s="1886"/>
      <c r="P2237" s="1886"/>
      <c r="Q2237" s="472"/>
      <c r="R2237" s="1008">
        <f t="shared" ref="R2237" si="833">Q2237/12*$B$4</f>
        <v>0</v>
      </c>
      <c r="S2237" s="472">
        <f>Y2237-X2237-U2237</f>
        <v>7141.8116399999999</v>
      </c>
      <c r="T2237" s="918"/>
      <c r="U2237" s="472">
        <v>52.685839999999999</v>
      </c>
      <c r="V2237" s="472">
        <f>S2237-R2237</f>
        <v>7141.8116399999999</v>
      </c>
      <c r="W2237" s="472"/>
      <c r="X2237" s="472"/>
      <c r="Y2237" s="472">
        <v>7194.49748</v>
      </c>
      <c r="Z2237" s="1091"/>
      <c r="AA2237" s="468"/>
      <c r="AB2237" s="1173">
        <f t="shared" si="828"/>
        <v>0</v>
      </c>
      <c r="AC2237" s="1188"/>
      <c r="AE2237" s="3497"/>
    </row>
    <row r="2238" spans="1:31" s="2356" customFormat="1" ht="30" x14ac:dyDescent="0.25">
      <c r="B2238" s="9" t="s">
        <v>116</v>
      </c>
      <c r="C2238" s="1958"/>
      <c r="D2238" s="1886"/>
      <c r="E2238" s="351"/>
      <c r="F2238" s="1886"/>
      <c r="G2238" s="1886">
        <v>18</v>
      </c>
      <c r="H2238" s="1926" t="e">
        <f t="shared" si="831"/>
        <v>#DIV/0!</v>
      </c>
      <c r="I2238" s="1886"/>
      <c r="J2238" s="1886"/>
      <c r="K2238" s="1886"/>
      <c r="L2238" s="1886"/>
      <c r="M2238" s="1886"/>
      <c r="N2238" s="1886"/>
      <c r="O2238" s="1886"/>
      <c r="P2238" s="1886"/>
      <c r="Q2238" s="472"/>
      <c r="R2238" s="1008"/>
      <c r="S2238" s="472"/>
      <c r="T2238" s="918"/>
      <c r="U2238" s="472"/>
      <c r="V2238" s="472"/>
      <c r="W2238" s="472"/>
      <c r="X2238" s="472"/>
      <c r="Y2238" s="472"/>
      <c r="Z2238" s="1091"/>
      <c r="AA2238" s="468"/>
      <c r="AB2238" s="1173">
        <f t="shared" si="828"/>
        <v>0</v>
      </c>
      <c r="AC2238" s="1188"/>
      <c r="AE2238" s="3497"/>
    </row>
    <row r="2239" spans="1:31" ht="30" x14ac:dyDescent="0.25">
      <c r="B2239" s="9" t="s">
        <v>117</v>
      </c>
      <c r="C2239" s="607"/>
      <c r="D2239" s="1886"/>
      <c r="E2239" s="351"/>
      <c r="F2239" s="1886"/>
      <c r="G2239" s="1886">
        <v>4</v>
      </c>
      <c r="H2239" s="1926" t="e">
        <f t="shared" si="831"/>
        <v>#DIV/0!</v>
      </c>
      <c r="I2239" s="1886"/>
      <c r="J2239" s="1886"/>
      <c r="K2239" s="1886"/>
      <c r="L2239" s="1886"/>
      <c r="M2239" s="1886"/>
      <c r="N2239" s="1886"/>
      <c r="O2239" s="1886"/>
      <c r="P2239" s="1886"/>
      <c r="Q2239" s="472"/>
      <c r="R2239" s="1008"/>
      <c r="S2239" s="472"/>
      <c r="T2239" s="918"/>
      <c r="U2239" s="472"/>
      <c r="V2239" s="472"/>
      <c r="W2239" s="472"/>
      <c r="X2239" s="472"/>
      <c r="Y2239" s="472"/>
      <c r="Z2239" s="1091"/>
      <c r="AA2239" s="468"/>
      <c r="AB2239" s="1173">
        <f t="shared" si="828"/>
        <v>0</v>
      </c>
      <c r="AC2239" s="1188"/>
      <c r="AE2239" s="3497"/>
    </row>
    <row r="2240" spans="1:31" s="2356" customFormat="1" ht="39.75" customHeight="1" x14ac:dyDescent="0.25">
      <c r="B2240" s="9" t="s">
        <v>62</v>
      </c>
      <c r="C2240" s="607"/>
      <c r="D2240" s="1886"/>
      <c r="E2240" s="351"/>
      <c r="F2240" s="1886"/>
      <c r="G2240" s="1886">
        <v>9</v>
      </c>
      <c r="H2240" s="1926" t="e">
        <f t="shared" si="831"/>
        <v>#DIV/0!</v>
      </c>
      <c r="I2240" s="1886"/>
      <c r="J2240" s="1886"/>
      <c r="K2240" s="1886"/>
      <c r="L2240" s="1886"/>
      <c r="M2240" s="1886"/>
      <c r="N2240" s="1886"/>
      <c r="O2240" s="1886"/>
      <c r="P2240" s="1886"/>
      <c r="Q2240" s="472"/>
      <c r="R2240" s="1008"/>
      <c r="S2240" s="472"/>
      <c r="T2240" s="918"/>
      <c r="U2240" s="472"/>
      <c r="V2240" s="472"/>
      <c r="W2240" s="472"/>
      <c r="X2240" s="472"/>
      <c r="Y2240" s="472"/>
      <c r="Z2240" s="1091"/>
      <c r="AA2240" s="468"/>
      <c r="AB2240" s="1173">
        <f t="shared" si="828"/>
        <v>0</v>
      </c>
      <c r="AC2240" s="1188"/>
      <c r="AE2240" s="3497"/>
    </row>
    <row r="2241" spans="1:31" ht="30" customHeight="1" x14ac:dyDescent="0.25">
      <c r="B2241" s="13" t="s">
        <v>114</v>
      </c>
      <c r="C2241" s="607"/>
      <c r="D2241" s="1886"/>
      <c r="E2241" s="351"/>
      <c r="F2241" s="1886"/>
      <c r="G2241" s="1886">
        <v>2</v>
      </c>
      <c r="H2241" s="1926" t="e">
        <f t="shared" si="831"/>
        <v>#DIV/0!</v>
      </c>
      <c r="I2241" s="1886"/>
      <c r="J2241" s="1886"/>
      <c r="K2241" s="1886"/>
      <c r="L2241" s="1886"/>
      <c r="M2241" s="1886"/>
      <c r="N2241" s="1886"/>
      <c r="O2241" s="1886"/>
      <c r="P2241" s="1886"/>
      <c r="Q2241" s="472"/>
      <c r="R2241" s="1008"/>
      <c r="S2241" s="472"/>
      <c r="T2241" s="918"/>
      <c r="U2241" s="472"/>
      <c r="V2241" s="472"/>
      <c r="W2241" s="472"/>
      <c r="X2241" s="472"/>
      <c r="Y2241" s="472"/>
      <c r="Z2241" s="1091"/>
      <c r="AA2241" s="468"/>
      <c r="AB2241" s="1173">
        <f t="shared" si="828"/>
        <v>0</v>
      </c>
      <c r="AC2241" s="1188"/>
      <c r="AE2241" s="3497"/>
    </row>
    <row r="2242" spans="1:31" x14ac:dyDescent="0.25">
      <c r="A2242" s="219">
        <v>1</v>
      </c>
      <c r="B2242" s="13" t="s">
        <v>65</v>
      </c>
      <c r="C2242" s="607"/>
      <c r="D2242" s="1886"/>
      <c r="E2242" s="351"/>
      <c r="F2242" s="1886"/>
      <c r="G2242" s="1886">
        <v>125</v>
      </c>
      <c r="H2242" s="1926" t="e">
        <f t="shared" si="831"/>
        <v>#DIV/0!</v>
      </c>
      <c r="I2242" s="1886"/>
      <c r="J2242" s="1886"/>
      <c r="K2242" s="1886"/>
      <c r="L2242" s="1886"/>
      <c r="M2242" s="1886"/>
      <c r="N2242" s="1886"/>
      <c r="O2242" s="1886"/>
      <c r="P2242" s="1886"/>
      <c r="Q2242" s="472"/>
      <c r="R2242" s="898"/>
      <c r="S2242" s="472"/>
      <c r="T2242" s="918"/>
      <c r="U2242" s="472"/>
      <c r="V2242" s="472"/>
      <c r="W2242" s="472"/>
      <c r="X2242" s="472"/>
      <c r="Y2242" s="472"/>
      <c r="Z2242" s="1970"/>
      <c r="AA2242" s="468"/>
      <c r="AB2242" s="1173">
        <f t="shared" si="828"/>
        <v>0</v>
      </c>
      <c r="AC2242" s="1188"/>
      <c r="AE2242" s="3497"/>
    </row>
    <row r="2243" spans="1:31" s="2356" customFormat="1" x14ac:dyDescent="0.25">
      <c r="B2243" s="13" t="s">
        <v>326</v>
      </c>
      <c r="C2243" s="607"/>
      <c r="D2243" s="1886"/>
      <c r="E2243" s="351"/>
      <c r="F2243" s="1886"/>
      <c r="G2243" s="1886">
        <v>1</v>
      </c>
      <c r="H2243" s="1926" t="e">
        <f t="shared" si="831"/>
        <v>#DIV/0!</v>
      </c>
      <c r="I2243" s="1886"/>
      <c r="J2243" s="1886"/>
      <c r="K2243" s="1886"/>
      <c r="L2243" s="1886"/>
      <c r="M2243" s="1886"/>
      <c r="N2243" s="1886"/>
      <c r="O2243" s="1886"/>
      <c r="P2243" s="1886"/>
      <c r="Q2243" s="472"/>
      <c r="R2243" s="898"/>
      <c r="S2243" s="472"/>
      <c r="T2243" s="918"/>
      <c r="U2243" s="472"/>
      <c r="V2243" s="472"/>
      <c r="W2243" s="472"/>
      <c r="X2243" s="472"/>
      <c r="Y2243" s="472"/>
      <c r="Z2243" s="1970"/>
      <c r="AA2243" s="468"/>
      <c r="AB2243" s="1173">
        <f t="shared" si="828"/>
        <v>0</v>
      </c>
      <c r="AC2243" s="1188"/>
      <c r="AE2243" s="3497"/>
    </row>
    <row r="2244" spans="1:31" ht="30" x14ac:dyDescent="0.25">
      <c r="B2244" s="9" t="s">
        <v>122</v>
      </c>
      <c r="C2244" s="607"/>
      <c r="D2244" s="1886"/>
      <c r="E2244" s="351"/>
      <c r="F2244" s="1886"/>
      <c r="G2244" s="1886">
        <v>305</v>
      </c>
      <c r="H2244" s="1926" t="e">
        <f>G2244/F2244*100</f>
        <v>#DIV/0!</v>
      </c>
      <c r="I2244" s="1886"/>
      <c r="J2244" s="1886"/>
      <c r="K2244" s="1886"/>
      <c r="L2244" s="1886"/>
      <c r="M2244" s="1886"/>
      <c r="N2244" s="1886"/>
      <c r="O2244" s="1886"/>
      <c r="P2244" s="1886"/>
      <c r="Q2244" s="472"/>
      <c r="R2244" s="898"/>
      <c r="S2244" s="472"/>
      <c r="T2244" s="918"/>
      <c r="U2244" s="472"/>
      <c r="V2244" s="472"/>
      <c r="W2244" s="472"/>
      <c r="X2244" s="472"/>
      <c r="Y2244" s="472"/>
      <c r="Z2244" s="1970"/>
      <c r="AA2244" s="468"/>
      <c r="AB2244" s="1173">
        <f t="shared" si="828"/>
        <v>0</v>
      </c>
      <c r="AC2244" s="1188"/>
      <c r="AE2244" s="3497"/>
    </row>
    <row r="2245" spans="1:31" s="2356" customFormat="1" ht="45" x14ac:dyDescent="0.25">
      <c r="B2245" s="9" t="s">
        <v>340</v>
      </c>
      <c r="C2245" s="607"/>
      <c r="D2245" s="1886"/>
      <c r="E2245" s="351"/>
      <c r="F2245" s="1886"/>
      <c r="G2245" s="1886">
        <v>5</v>
      </c>
      <c r="H2245" s="1926" t="e">
        <f>G2245/F2245*100</f>
        <v>#DIV/0!</v>
      </c>
      <c r="I2245" s="1886"/>
      <c r="J2245" s="1886"/>
      <c r="K2245" s="1886"/>
      <c r="L2245" s="1886"/>
      <c r="M2245" s="1886"/>
      <c r="N2245" s="1886"/>
      <c r="O2245" s="1886"/>
      <c r="P2245" s="1886"/>
      <c r="Q2245" s="472"/>
      <c r="R2245" s="898"/>
      <c r="S2245" s="472"/>
      <c r="T2245" s="918"/>
      <c r="U2245" s="472"/>
      <c r="V2245" s="472"/>
      <c r="W2245" s="472"/>
      <c r="X2245" s="472"/>
      <c r="Y2245" s="472"/>
      <c r="Z2245" s="1970"/>
      <c r="AA2245" s="468"/>
      <c r="AB2245" s="1173">
        <f t="shared" si="828"/>
        <v>0</v>
      </c>
      <c r="AC2245" s="1188"/>
      <c r="AE2245" s="3497"/>
    </row>
    <row r="2246" spans="1:31" x14ac:dyDescent="0.25">
      <c r="A2246" s="219">
        <v>1</v>
      </c>
      <c r="B2246" s="13" t="s">
        <v>113</v>
      </c>
      <c r="C2246" s="607"/>
      <c r="D2246" s="1886"/>
      <c r="E2246" s="351"/>
      <c r="F2246" s="1886"/>
      <c r="G2246" s="1886">
        <v>3</v>
      </c>
      <c r="H2246" s="1926" t="e">
        <f>G2246/F2246*100</f>
        <v>#DIV/0!</v>
      </c>
      <c r="I2246" s="1886"/>
      <c r="J2246" s="1886"/>
      <c r="K2246" s="1886"/>
      <c r="L2246" s="1886"/>
      <c r="M2246" s="1886"/>
      <c r="N2246" s="1886"/>
      <c r="O2246" s="1886"/>
      <c r="P2246" s="1886"/>
      <c r="Q2246" s="472"/>
      <c r="R2246" s="898"/>
      <c r="S2246" s="472"/>
      <c r="T2246" s="918"/>
      <c r="U2246" s="472"/>
      <c r="V2246" s="472"/>
      <c r="W2246" s="472"/>
      <c r="X2246" s="472"/>
      <c r="Y2246" s="472"/>
      <c r="Z2246" s="1970"/>
      <c r="AA2246" s="468"/>
      <c r="AB2246" s="1173">
        <f t="shared" si="828"/>
        <v>0</v>
      </c>
      <c r="AC2246" s="1188"/>
      <c r="AE2246" s="3497"/>
    </row>
    <row r="2247" spans="1:31" x14ac:dyDescent="0.25">
      <c r="B2247" s="1224" t="s">
        <v>501</v>
      </c>
      <c r="C2247" s="608"/>
      <c r="D2247" s="1886"/>
      <c r="E2247" s="351"/>
      <c r="F2247" s="1886"/>
      <c r="G2247" s="1886"/>
      <c r="H2247" s="1926" t="e">
        <f>G2247/F2247*100</f>
        <v>#DIV/0!</v>
      </c>
      <c r="I2247" s="1886"/>
      <c r="J2247" s="1886"/>
      <c r="K2247" s="1886"/>
      <c r="L2247" s="1886"/>
      <c r="M2247" s="1886"/>
      <c r="N2247" s="1886"/>
      <c r="O2247" s="1886"/>
      <c r="P2247" s="1886"/>
      <c r="Q2247" s="472"/>
      <c r="R2247" s="898"/>
      <c r="S2247" s="472"/>
      <c r="T2247" s="918"/>
      <c r="U2247" s="472"/>
      <c r="V2247" s="472"/>
      <c r="W2247" s="472"/>
      <c r="X2247" s="472"/>
      <c r="Y2247" s="472"/>
      <c r="Z2247" s="1970"/>
      <c r="AA2247" s="468"/>
      <c r="AB2247" s="1173">
        <f t="shared" si="828"/>
        <v>0</v>
      </c>
      <c r="AC2247" s="1188"/>
      <c r="AE2247" s="3497"/>
    </row>
    <row r="2248" spans="1:31" s="2356" customFormat="1" x14ac:dyDescent="0.25">
      <c r="B2248" s="13" t="s">
        <v>67</v>
      </c>
      <c r="C2248" s="607"/>
      <c r="D2248" s="1886"/>
      <c r="E2248" s="351"/>
      <c r="F2248" s="1886"/>
      <c r="G2248" s="1886">
        <v>653</v>
      </c>
      <c r="H2248" s="1926" t="e">
        <f>G2248/F2248*100</f>
        <v>#DIV/0!</v>
      </c>
      <c r="I2248" s="1886"/>
      <c r="J2248" s="1886"/>
      <c r="K2248" s="1886"/>
      <c r="L2248" s="1886"/>
      <c r="M2248" s="1886"/>
      <c r="N2248" s="1886"/>
      <c r="O2248" s="1886"/>
      <c r="P2248" s="1886"/>
      <c r="Q2248" s="472"/>
      <c r="R2248" s="898"/>
      <c r="S2248" s="472"/>
      <c r="T2248" s="918"/>
      <c r="U2248" s="472"/>
      <c r="V2248" s="472"/>
      <c r="W2248" s="472"/>
      <c r="X2248" s="472"/>
      <c r="Y2248" s="472"/>
      <c r="Z2248" s="1970"/>
      <c r="AA2248" s="468"/>
      <c r="AB2248" s="1173">
        <f t="shared" si="828"/>
        <v>0</v>
      </c>
      <c r="AC2248" s="1188"/>
      <c r="AE2248" s="3497"/>
    </row>
    <row r="2249" spans="1:31" s="2356" customFormat="1" x14ac:dyDescent="0.25">
      <c r="B2249" s="13" t="s">
        <v>334</v>
      </c>
      <c r="C2249" s="607"/>
      <c r="D2249" s="1886"/>
      <c r="E2249" s="351"/>
      <c r="F2249" s="1886"/>
      <c r="G2249" s="1886">
        <v>3</v>
      </c>
      <c r="H2249" s="1926"/>
      <c r="I2249" s="1886"/>
      <c r="J2249" s="1886"/>
      <c r="K2249" s="1886"/>
      <c r="L2249" s="1886"/>
      <c r="M2249" s="1886"/>
      <c r="N2249" s="1886"/>
      <c r="O2249" s="1886"/>
      <c r="P2249" s="1886"/>
      <c r="Q2249" s="472"/>
      <c r="R2249" s="898"/>
      <c r="S2249" s="472"/>
      <c r="T2249" s="918"/>
      <c r="U2249" s="472"/>
      <c r="V2249" s="472"/>
      <c r="W2249" s="472"/>
      <c r="X2249" s="472"/>
      <c r="Y2249" s="472"/>
      <c r="Z2249" s="1970"/>
      <c r="AA2249" s="468"/>
      <c r="AB2249" s="1173">
        <f t="shared" si="828"/>
        <v>0</v>
      </c>
      <c r="AC2249" s="1188"/>
      <c r="AE2249" s="3497"/>
    </row>
    <row r="2250" spans="1:31" ht="30" x14ac:dyDescent="0.25">
      <c r="B2250" s="9" t="s">
        <v>263</v>
      </c>
      <c r="C2250" s="607"/>
      <c r="D2250" s="1886"/>
      <c r="E2250" s="351"/>
      <c r="F2250" s="1886"/>
      <c r="G2250" s="1886">
        <v>342</v>
      </c>
      <c r="H2250" s="1926" t="e">
        <f>G2250/F2250*100</f>
        <v>#DIV/0!</v>
      </c>
      <c r="I2250" s="1886"/>
      <c r="J2250" s="1886"/>
      <c r="K2250" s="1886"/>
      <c r="L2250" s="1886"/>
      <c r="M2250" s="1886"/>
      <c r="N2250" s="1886"/>
      <c r="O2250" s="1886"/>
      <c r="P2250" s="1886"/>
      <c r="Q2250" s="472"/>
      <c r="R2250" s="898"/>
      <c r="S2250" s="472"/>
      <c r="T2250" s="918"/>
      <c r="U2250" s="472"/>
      <c r="V2250" s="472"/>
      <c r="W2250" s="472"/>
      <c r="X2250" s="472"/>
      <c r="Y2250" s="472"/>
      <c r="Z2250" s="1970"/>
      <c r="AA2250" s="468"/>
      <c r="AB2250" s="1173">
        <f t="shared" si="828"/>
        <v>0</v>
      </c>
      <c r="AC2250" s="1188"/>
      <c r="AE2250" s="3497"/>
    </row>
    <row r="2251" spans="1:31" s="2356" customFormat="1" ht="30" x14ac:dyDescent="0.25">
      <c r="B2251" s="9" t="s">
        <v>337</v>
      </c>
      <c r="C2251" s="607"/>
      <c r="D2251" s="1886"/>
      <c r="E2251" s="351"/>
      <c r="F2251" s="1886"/>
      <c r="G2251" s="1886">
        <v>1</v>
      </c>
      <c r="H2251" s="1926" t="e">
        <f>G2251/F2251*100</f>
        <v>#DIV/0!</v>
      </c>
      <c r="I2251" s="1886"/>
      <c r="J2251" s="1886"/>
      <c r="K2251" s="1886"/>
      <c r="L2251" s="1886"/>
      <c r="M2251" s="1886"/>
      <c r="N2251" s="1886"/>
      <c r="O2251" s="1886"/>
      <c r="P2251" s="1886"/>
      <c r="Q2251" s="472"/>
      <c r="R2251" s="898"/>
      <c r="S2251" s="472"/>
      <c r="T2251" s="918"/>
      <c r="U2251" s="472"/>
      <c r="V2251" s="472"/>
      <c r="W2251" s="472"/>
      <c r="X2251" s="472"/>
      <c r="Y2251" s="472"/>
      <c r="Z2251" s="1970"/>
      <c r="AA2251" s="468"/>
      <c r="AB2251" s="1173">
        <f t="shared" si="828"/>
        <v>0</v>
      </c>
      <c r="AC2251" s="1188"/>
      <c r="AE2251" s="3497"/>
    </row>
    <row r="2252" spans="1:31" s="2356" customFormat="1" ht="45" x14ac:dyDescent="0.25">
      <c r="B2252" s="9" t="s">
        <v>331</v>
      </c>
      <c r="C2252" s="607"/>
      <c r="D2252" s="1886"/>
      <c r="E2252" s="351"/>
      <c r="F2252" s="1886"/>
      <c r="G2252" s="1886">
        <v>2</v>
      </c>
      <c r="H2252" s="1926" t="e">
        <f>G2252/F2252*100</f>
        <v>#DIV/0!</v>
      </c>
      <c r="I2252" s="1886"/>
      <c r="J2252" s="1886"/>
      <c r="K2252" s="1886"/>
      <c r="L2252" s="1886"/>
      <c r="M2252" s="1886"/>
      <c r="N2252" s="1886"/>
      <c r="O2252" s="1886"/>
      <c r="P2252" s="1886"/>
      <c r="Q2252" s="472"/>
      <c r="R2252" s="898"/>
      <c r="S2252" s="472"/>
      <c r="T2252" s="918"/>
      <c r="U2252" s="472"/>
      <c r="V2252" s="472"/>
      <c r="W2252" s="472"/>
      <c r="X2252" s="472"/>
      <c r="Y2252" s="472"/>
      <c r="Z2252" s="1970"/>
      <c r="AA2252" s="468"/>
      <c r="AB2252" s="1173"/>
      <c r="AC2252" s="1188"/>
      <c r="AE2252" s="3497"/>
    </row>
    <row r="2253" spans="1:31" ht="30" x14ac:dyDescent="0.25">
      <c r="B2253" s="11" t="s">
        <v>289</v>
      </c>
      <c r="C2253" s="607"/>
      <c r="D2253" s="1886"/>
      <c r="E2253" s="351"/>
      <c r="F2253" s="205"/>
      <c r="G2253" s="1886">
        <v>2</v>
      </c>
      <c r="H2253" s="1124" t="e">
        <f>G2253/F2253*100</f>
        <v>#DIV/0!</v>
      </c>
      <c r="I2253" s="1886"/>
      <c r="J2253" s="1886"/>
      <c r="K2253" s="1886"/>
      <c r="L2253" s="1886"/>
      <c r="M2253" s="1886"/>
      <c r="N2253" s="1886"/>
      <c r="O2253" s="1886"/>
      <c r="P2253" s="1886"/>
      <c r="Q2253" s="472"/>
      <c r="R2253" s="898"/>
      <c r="S2253" s="472"/>
      <c r="T2253" s="918"/>
      <c r="U2253" s="472"/>
      <c r="V2253" s="472"/>
      <c r="W2253" s="472"/>
      <c r="X2253" s="472"/>
      <c r="Y2253" s="472"/>
      <c r="Z2253" s="1970"/>
      <c r="AA2253" s="468"/>
      <c r="AB2253" s="1173">
        <f t="shared" si="828"/>
        <v>0</v>
      </c>
      <c r="AC2253" s="1188"/>
      <c r="AE2253" s="3497"/>
    </row>
    <row r="2254" spans="1:31" ht="35.25" customHeight="1" x14ac:dyDescent="0.25">
      <c r="B2254" s="13" t="s">
        <v>118</v>
      </c>
      <c r="C2254" s="607"/>
      <c r="D2254" s="1886"/>
      <c r="E2254" s="351"/>
      <c r="F2254" s="205"/>
      <c r="G2254" s="1886"/>
      <c r="H2254" s="1124" t="e">
        <f>G2254/F2254*100</f>
        <v>#DIV/0!</v>
      </c>
      <c r="I2254" s="1886"/>
      <c r="J2254" s="1886"/>
      <c r="K2254" s="1886"/>
      <c r="L2254" s="1886"/>
      <c r="M2254" s="1886"/>
      <c r="N2254" s="1886"/>
      <c r="O2254" s="1886"/>
      <c r="P2254" s="1886"/>
      <c r="Q2254" s="472"/>
      <c r="R2254" s="898"/>
      <c r="S2254" s="472"/>
      <c r="T2254" s="918"/>
      <c r="U2254" s="472"/>
      <c r="V2254" s="472"/>
      <c r="W2254" s="472"/>
      <c r="X2254" s="472"/>
      <c r="Y2254" s="472"/>
      <c r="Z2254" s="1970"/>
      <c r="AA2254" s="468"/>
      <c r="AB2254" s="1173">
        <f t="shared" si="828"/>
        <v>0</v>
      </c>
      <c r="AC2254" s="1188"/>
      <c r="AE2254" s="3497"/>
    </row>
    <row r="2255" spans="1:31" s="2356" customFormat="1" x14ac:dyDescent="0.25">
      <c r="B2255" s="616" t="s">
        <v>260</v>
      </c>
      <c r="C2255" s="3347"/>
      <c r="D2255" s="1886"/>
      <c r="E2255" s="349"/>
      <c r="F2255" s="1973"/>
      <c r="G2255" s="3349">
        <f>G2235</f>
        <v>0</v>
      </c>
      <c r="H2255" s="3350"/>
      <c r="I2255" s="1974"/>
      <c r="J2255" s="1974"/>
      <c r="K2255" s="1974"/>
      <c r="L2255" s="1974"/>
      <c r="M2255" s="1974"/>
      <c r="N2255" s="1974"/>
      <c r="O2255" s="1974"/>
      <c r="P2255" s="1974"/>
      <c r="Q2255" s="474"/>
      <c r="R2255" s="1010"/>
      <c r="S2255" s="474"/>
      <c r="T2255" s="1370"/>
      <c r="U2255" s="474"/>
      <c r="V2255" s="474"/>
      <c r="W2255" s="474"/>
      <c r="X2255" s="472"/>
      <c r="Y2255" s="472"/>
      <c r="Z2255" s="2346"/>
      <c r="AA2255" s="994"/>
      <c r="AB2255" s="1173">
        <f t="shared" si="828"/>
        <v>0</v>
      </c>
      <c r="AC2255" s="1188"/>
      <c r="AE2255" s="3497"/>
    </row>
    <row r="2256" spans="1:31" s="2356" customFormat="1" ht="15.75" thickBot="1" x14ac:dyDescent="0.3">
      <c r="B2256" s="617" t="s">
        <v>134</v>
      </c>
      <c r="C2256" s="3348"/>
      <c r="D2256" s="1974"/>
      <c r="E2256" s="406"/>
      <c r="F2256" s="3349"/>
      <c r="G2256" s="3351">
        <f t="shared" ref="G2256" si="834">G2255</f>
        <v>0</v>
      </c>
      <c r="H2256" s="3349" t="e">
        <f>G2256/F2256*100</f>
        <v>#DIV/0!</v>
      </c>
      <c r="I2256" s="1974"/>
      <c r="J2256" s="1974"/>
      <c r="K2256" s="1974"/>
      <c r="L2256" s="1974"/>
      <c r="M2256" s="1974"/>
      <c r="N2256" s="1974"/>
      <c r="O2256" s="1974"/>
      <c r="P2256" s="1974"/>
      <c r="Q2256" s="556"/>
      <c r="R2256" s="1019">
        <f t="shared" ref="R2256:Y2256" si="835">R2237+R2235</f>
        <v>0</v>
      </c>
      <c r="S2256" s="556">
        <f t="shared" si="835"/>
        <v>7141.8116399999999</v>
      </c>
      <c r="T2256" s="1637">
        <f t="shared" si="835"/>
        <v>0</v>
      </c>
      <c r="U2256" s="556">
        <f>U2237+U2235</f>
        <v>52.685839999999999</v>
      </c>
      <c r="V2256" s="556">
        <f t="shared" si="835"/>
        <v>7141.8116399999999</v>
      </c>
      <c r="W2256" s="556">
        <f t="shared" si="835"/>
        <v>0</v>
      </c>
      <c r="X2256" s="474">
        <f t="shared" si="835"/>
        <v>0</v>
      </c>
      <c r="Y2256" s="474">
        <f t="shared" si="835"/>
        <v>7194.49748</v>
      </c>
      <c r="Z2256" s="2346"/>
      <c r="AA2256" s="994"/>
      <c r="AB2256" s="1173">
        <f t="shared" si="828"/>
        <v>0</v>
      </c>
      <c r="AC2256" s="1188"/>
      <c r="AE2256" s="3497"/>
    </row>
    <row r="2257" spans="1:31" ht="15.75" thickBot="1" x14ac:dyDescent="0.3">
      <c r="A2257" s="219">
        <v>1</v>
      </c>
      <c r="B2257" s="1762" t="s">
        <v>277</v>
      </c>
      <c r="C2257" s="1763"/>
      <c r="D2257" s="1762"/>
      <c r="E2257" s="356"/>
      <c r="F2257" s="1762"/>
      <c r="G2257" s="1762"/>
      <c r="H2257" s="1762"/>
      <c r="I2257" s="1762"/>
      <c r="J2257" s="1762"/>
      <c r="K2257" s="1762"/>
      <c r="L2257" s="1762"/>
      <c r="M2257" s="1762"/>
      <c r="N2257" s="1762"/>
      <c r="O2257" s="1762"/>
      <c r="P2257" s="1762"/>
      <c r="Q2257" s="478"/>
      <c r="R2257" s="899">
        <f t="shared" ref="R2257:AA2257" si="836">R2256</f>
        <v>0</v>
      </c>
      <c r="S2257" s="478">
        <f t="shared" si="836"/>
        <v>7141.8116399999999</v>
      </c>
      <c r="T2257" s="923">
        <f t="shared" si="836"/>
        <v>0</v>
      </c>
      <c r="U2257" s="247">
        <f t="shared" si="836"/>
        <v>52.685839999999999</v>
      </c>
      <c r="V2257" s="478">
        <f t="shared" si="836"/>
        <v>7141.8116399999999</v>
      </c>
      <c r="W2257" s="478">
        <f t="shared" si="836"/>
        <v>0</v>
      </c>
      <c r="X2257" s="478">
        <f t="shared" si="836"/>
        <v>0</v>
      </c>
      <c r="Y2257" s="478">
        <f t="shared" si="836"/>
        <v>7194.49748</v>
      </c>
      <c r="Z2257" s="1975"/>
      <c r="AA2257" s="995">
        <f t="shared" si="836"/>
        <v>0</v>
      </c>
      <c r="AB2257" s="1173">
        <f t="shared" si="828"/>
        <v>0</v>
      </c>
      <c r="AC2257" s="1188"/>
      <c r="AE2257" s="3497"/>
    </row>
    <row r="2258" spans="1:31" ht="29.25" x14ac:dyDescent="0.25">
      <c r="A2258" s="219">
        <v>1</v>
      </c>
      <c r="B2258" s="3335" t="s">
        <v>493</v>
      </c>
      <c r="C2258" s="1966"/>
      <c r="D2258" s="1967"/>
      <c r="E2258" s="394"/>
      <c r="F2258" s="1967"/>
      <c r="G2258" s="1967"/>
      <c r="H2258" s="1967"/>
      <c r="I2258" s="1967"/>
      <c r="J2258" s="1967"/>
      <c r="K2258" s="1967"/>
      <c r="L2258" s="1967"/>
      <c r="M2258" s="1967"/>
      <c r="N2258" s="1967"/>
      <c r="O2258" s="1967"/>
      <c r="P2258" s="1967"/>
      <c r="Q2258" s="471"/>
      <c r="R2258" s="897"/>
      <c r="S2258" s="471"/>
      <c r="T2258" s="921"/>
      <c r="U2258" s="471"/>
      <c r="V2258" s="471"/>
      <c r="W2258" s="471"/>
      <c r="X2258" s="471"/>
      <c r="Y2258" s="471"/>
      <c r="Z2258" s="1968"/>
      <c r="AA2258" s="511"/>
      <c r="AB2258" s="1173">
        <f t="shared" si="828"/>
        <v>0</v>
      </c>
      <c r="AC2258" s="1188"/>
      <c r="AE2258" s="3497"/>
    </row>
    <row r="2259" spans="1:31" x14ac:dyDescent="0.25">
      <c r="A2259" s="219">
        <v>1</v>
      </c>
      <c r="B2259" s="330" t="s">
        <v>194</v>
      </c>
      <c r="C2259" s="1969"/>
      <c r="D2259" s="1886"/>
      <c r="E2259" s="329"/>
      <c r="F2259" s="1886"/>
      <c r="G2259" s="1886"/>
      <c r="H2259" s="1886"/>
      <c r="I2259" s="1886"/>
      <c r="J2259" s="1886"/>
      <c r="K2259" s="1886"/>
      <c r="L2259" s="1886"/>
      <c r="M2259" s="1886"/>
      <c r="N2259" s="1886"/>
      <c r="O2259" s="1886"/>
      <c r="P2259" s="1886"/>
      <c r="Q2259" s="472"/>
      <c r="R2259" s="898"/>
      <c r="S2259" s="472"/>
      <c r="T2259" s="918"/>
      <c r="U2259" s="472"/>
      <c r="V2259" s="472"/>
      <c r="W2259" s="472"/>
      <c r="X2259" s="472"/>
      <c r="Y2259" s="472"/>
      <c r="Z2259" s="1970"/>
      <c r="AA2259" s="468"/>
      <c r="AB2259" s="1173">
        <f t="shared" si="828"/>
        <v>0</v>
      </c>
      <c r="AC2259" s="1188"/>
      <c r="AE2259" s="3497"/>
    </row>
    <row r="2260" spans="1:31" ht="29.25" x14ac:dyDescent="0.25">
      <c r="A2260" s="219">
        <v>1</v>
      </c>
      <c r="B2260" s="2351" t="s">
        <v>310</v>
      </c>
      <c r="C2260" s="1958"/>
      <c r="D2260" s="1886"/>
      <c r="E2260" s="681"/>
      <c r="F2260" s="205"/>
      <c r="G2260" s="205">
        <f t="shared" ref="G2260:G2261" si="837">G2261</f>
        <v>2</v>
      </c>
      <c r="H2260" s="1886" t="e">
        <f>G2260/F2260*100</f>
        <v>#DIV/0!</v>
      </c>
      <c r="I2260" s="1886"/>
      <c r="J2260" s="1886"/>
      <c r="K2260" s="1886"/>
      <c r="L2260" s="1886"/>
      <c r="M2260" s="1886"/>
      <c r="N2260" s="1886"/>
      <c r="O2260" s="1886"/>
      <c r="P2260" s="1886"/>
      <c r="Q2260" s="472"/>
      <c r="R2260" s="898">
        <f t="shared" ref="R2260" si="838">Q2260/12*$B$4</f>
        <v>0</v>
      </c>
      <c r="S2260" s="472">
        <f>Y2260-X2260</f>
        <v>1.5515600000000001</v>
      </c>
      <c r="T2260" s="918"/>
      <c r="U2260" s="472"/>
      <c r="V2260" s="472">
        <f>S2260-R2260</f>
        <v>1.5515600000000001</v>
      </c>
      <c r="W2260" s="472"/>
      <c r="X2260" s="472"/>
      <c r="Y2260" s="472">
        <v>1.5515600000000001</v>
      </c>
      <c r="Z2260" s="1076"/>
      <c r="AA2260" s="468"/>
      <c r="AB2260" s="1173">
        <f t="shared" si="828"/>
        <v>0</v>
      </c>
      <c r="AC2260" s="1188"/>
      <c r="AE2260" s="3497"/>
    </row>
    <row r="2261" spans="1:31" s="2356" customFormat="1" ht="30" x14ac:dyDescent="0.25">
      <c r="B2261" s="614" t="s">
        <v>450</v>
      </c>
      <c r="C2261" s="1958"/>
      <c r="D2261" s="1886"/>
      <c r="E2261" s="682"/>
      <c r="F2261" s="682"/>
      <c r="G2261" s="682">
        <f t="shared" si="837"/>
        <v>2</v>
      </c>
      <c r="H2261" s="1886" t="e">
        <f>G2261/F2261*100</f>
        <v>#DIV/0!</v>
      </c>
      <c r="I2261" s="1886"/>
      <c r="J2261" s="1886"/>
      <c r="K2261" s="1886"/>
      <c r="L2261" s="1886"/>
      <c r="M2261" s="1886"/>
      <c r="N2261" s="1886"/>
      <c r="O2261" s="1886"/>
      <c r="P2261" s="1886"/>
      <c r="Q2261" s="472"/>
      <c r="R2261" s="898"/>
      <c r="S2261" s="472"/>
      <c r="T2261" s="918"/>
      <c r="U2261" s="472"/>
      <c r="V2261" s="472"/>
      <c r="W2261" s="472"/>
      <c r="X2261" s="472"/>
      <c r="Y2261" s="472"/>
      <c r="Z2261" s="1076"/>
      <c r="AA2261" s="468"/>
      <c r="AB2261" s="1173">
        <f t="shared" si="828"/>
        <v>0</v>
      </c>
      <c r="AC2261" s="1188"/>
      <c r="AE2261" s="3497"/>
    </row>
    <row r="2262" spans="1:31" s="2356" customFormat="1" x14ac:dyDescent="0.25">
      <c r="B2262" s="437" t="s">
        <v>451</v>
      </c>
      <c r="C2262" s="1958"/>
      <c r="D2262" s="1886"/>
      <c r="E2262" s="689"/>
      <c r="F2262" s="205"/>
      <c r="G2262" s="205">
        <v>2</v>
      </c>
      <c r="H2262" s="1886" t="e">
        <f>G2262/F2262*100</f>
        <v>#DIV/0!</v>
      </c>
      <c r="I2262" s="1886"/>
      <c r="J2262" s="1886"/>
      <c r="K2262" s="1886"/>
      <c r="L2262" s="1886"/>
      <c r="M2262" s="1886"/>
      <c r="N2262" s="1886"/>
      <c r="O2262" s="1886"/>
      <c r="P2262" s="1886"/>
      <c r="Q2262" s="472"/>
      <c r="R2262" s="898"/>
      <c r="S2262" s="472"/>
      <c r="T2262" s="918"/>
      <c r="U2262" s="472"/>
      <c r="V2262" s="472"/>
      <c r="W2262" s="472"/>
      <c r="X2262" s="472"/>
      <c r="Y2262" s="472"/>
      <c r="Z2262" s="1076"/>
      <c r="AA2262" s="468"/>
      <c r="AB2262" s="1173">
        <f t="shared" si="828"/>
        <v>0</v>
      </c>
      <c r="AC2262" s="1188"/>
      <c r="AE2262" s="3497"/>
    </row>
    <row r="2263" spans="1:31" s="2356" customFormat="1" ht="29.25" x14ac:dyDescent="0.25">
      <c r="B2263" s="2351" t="s">
        <v>311</v>
      </c>
      <c r="C2263" s="1958"/>
      <c r="D2263" s="1886"/>
      <c r="E2263" s="682"/>
      <c r="F2263" s="682"/>
      <c r="G2263" s="682">
        <f t="shared" ref="G2263" si="839">G2264</f>
        <v>0</v>
      </c>
      <c r="H2263" s="1886" t="e">
        <f>G2263/F2263*100</f>
        <v>#DIV/0!</v>
      </c>
      <c r="I2263" s="1886"/>
      <c r="J2263" s="1886"/>
      <c r="K2263" s="1886"/>
      <c r="L2263" s="1886"/>
      <c r="M2263" s="1886"/>
      <c r="N2263" s="1886"/>
      <c r="O2263" s="1886"/>
      <c r="P2263" s="1886"/>
      <c r="Q2263" s="472"/>
      <c r="R2263" s="898"/>
      <c r="S2263" s="472"/>
      <c r="T2263" s="918"/>
      <c r="U2263" s="472"/>
      <c r="V2263" s="472"/>
      <c r="W2263" s="472"/>
      <c r="X2263" s="472"/>
      <c r="Y2263" s="472"/>
      <c r="Z2263" s="1076"/>
      <c r="AA2263" s="468"/>
      <c r="AB2263" s="1173">
        <f t="shared" si="828"/>
        <v>0</v>
      </c>
      <c r="AC2263" s="1188"/>
      <c r="AE2263" s="3497"/>
    </row>
    <row r="2264" spans="1:31" s="2356" customFormat="1" x14ac:dyDescent="0.25">
      <c r="B2264" s="2351" t="s">
        <v>319</v>
      </c>
      <c r="C2264" s="1958"/>
      <c r="D2264" s="1886"/>
      <c r="E2264" s="682"/>
      <c r="F2264" s="205"/>
      <c r="G2264" s="205"/>
      <c r="H2264" s="1886" t="e">
        <f>G2264/F2264*100</f>
        <v>#DIV/0!</v>
      </c>
      <c r="I2264" s="1886"/>
      <c r="J2264" s="1886"/>
      <c r="K2264" s="1886"/>
      <c r="L2264" s="1886"/>
      <c r="M2264" s="1886"/>
      <c r="N2264" s="1886"/>
      <c r="O2264" s="1886"/>
      <c r="P2264" s="1886"/>
      <c r="Q2264" s="472"/>
      <c r="R2264" s="898"/>
      <c r="S2264" s="472"/>
      <c r="T2264" s="918"/>
      <c r="U2264" s="472"/>
      <c r="V2264" s="472"/>
      <c r="W2264" s="472"/>
      <c r="X2264" s="472"/>
      <c r="Y2264" s="472"/>
      <c r="Z2264" s="1076"/>
      <c r="AA2264" s="468"/>
      <c r="AB2264" s="1173">
        <f t="shared" ref="AB2264:AB2289" si="840">S2264-R2264-V2264</f>
        <v>0</v>
      </c>
      <c r="AC2264" s="1188"/>
      <c r="AE2264" s="3497"/>
    </row>
    <row r="2265" spans="1:31" s="2356" customFormat="1" ht="29.25" x14ac:dyDescent="0.25">
      <c r="B2265" s="2351" t="s">
        <v>304</v>
      </c>
      <c r="C2265" s="1958"/>
      <c r="D2265" s="1886"/>
      <c r="E2265" s="682"/>
      <c r="F2265" s="205"/>
      <c r="G2265" s="205"/>
      <c r="H2265" s="1886"/>
      <c r="I2265" s="1886"/>
      <c r="J2265" s="1886"/>
      <c r="K2265" s="1886"/>
      <c r="L2265" s="1886"/>
      <c r="M2265" s="1886"/>
      <c r="N2265" s="1886"/>
      <c r="O2265" s="1886"/>
      <c r="P2265" s="1886"/>
      <c r="Q2265" s="472"/>
      <c r="R2265" s="898"/>
      <c r="S2265" s="472"/>
      <c r="T2265" s="918"/>
      <c r="U2265" s="472"/>
      <c r="V2265" s="472"/>
      <c r="W2265" s="472"/>
      <c r="X2265" s="472"/>
      <c r="Y2265" s="472"/>
      <c r="Z2265" s="1076"/>
      <c r="AA2265" s="468"/>
      <c r="AB2265" s="1173">
        <f t="shared" si="840"/>
        <v>0</v>
      </c>
      <c r="AC2265" s="1188"/>
      <c r="AE2265" s="3497"/>
    </row>
    <row r="2266" spans="1:31" s="2356" customFormat="1" x14ac:dyDescent="0.25">
      <c r="B2266" s="616" t="s">
        <v>260</v>
      </c>
      <c r="C2266" s="1958"/>
      <c r="D2266" s="1886"/>
      <c r="E2266" s="681"/>
      <c r="F2266" s="681"/>
      <c r="G2266" s="681">
        <f>G2260</f>
        <v>2</v>
      </c>
      <c r="H2266" s="1886" t="e">
        <f>G2266/F2266*100</f>
        <v>#DIV/0!</v>
      </c>
      <c r="I2266" s="1886"/>
      <c r="J2266" s="1886"/>
      <c r="K2266" s="1886"/>
      <c r="L2266" s="1886"/>
      <c r="M2266" s="1886"/>
      <c r="N2266" s="1886"/>
      <c r="O2266" s="1886"/>
      <c r="P2266" s="1886"/>
      <c r="Q2266" s="472"/>
      <c r="R2266" s="898"/>
      <c r="S2266" s="472"/>
      <c r="T2266" s="918"/>
      <c r="U2266" s="472"/>
      <c r="V2266" s="472"/>
      <c r="W2266" s="472"/>
      <c r="X2266" s="472"/>
      <c r="Y2266" s="472"/>
      <c r="Z2266" s="1076"/>
      <c r="AA2266" s="468"/>
      <c r="AB2266" s="1173">
        <f t="shared" si="840"/>
        <v>0</v>
      </c>
      <c r="AC2266" s="1188"/>
      <c r="AE2266" s="3497"/>
    </row>
    <row r="2267" spans="1:31" s="2356" customFormat="1" ht="29.25" x14ac:dyDescent="0.25">
      <c r="B2267" s="616" t="s">
        <v>261</v>
      </c>
      <c r="C2267" s="1958"/>
      <c r="D2267" s="1886"/>
      <c r="E2267" s="681"/>
      <c r="F2267" s="681"/>
      <c r="G2267" s="681">
        <f>G2263</f>
        <v>0</v>
      </c>
      <c r="H2267" s="1886" t="e">
        <f>G2267/F2267*100</f>
        <v>#DIV/0!</v>
      </c>
      <c r="I2267" s="1886"/>
      <c r="J2267" s="1886"/>
      <c r="K2267" s="1886"/>
      <c r="L2267" s="1886"/>
      <c r="M2267" s="1886"/>
      <c r="N2267" s="1886"/>
      <c r="O2267" s="1886"/>
      <c r="P2267" s="1886"/>
      <c r="Q2267" s="472"/>
      <c r="R2267" s="898"/>
      <c r="S2267" s="472"/>
      <c r="T2267" s="918"/>
      <c r="U2267" s="472"/>
      <c r="V2267" s="472"/>
      <c r="W2267" s="472"/>
      <c r="X2267" s="472"/>
      <c r="Y2267" s="472"/>
      <c r="Z2267" s="1076"/>
      <c r="AA2267" s="468"/>
      <c r="AB2267" s="1173">
        <f t="shared" si="840"/>
        <v>0</v>
      </c>
      <c r="AC2267" s="1188"/>
      <c r="AE2267" s="3497"/>
    </row>
    <row r="2268" spans="1:31" s="2356" customFormat="1" ht="29.25" x14ac:dyDescent="0.25">
      <c r="B2268" s="616" t="s">
        <v>262</v>
      </c>
      <c r="C2268" s="1958"/>
      <c r="D2268" s="1886"/>
      <c r="E2268" s="681"/>
      <c r="F2268" s="681"/>
      <c r="G2268" s="681"/>
      <c r="H2268" s="1886"/>
      <c r="I2268" s="1886"/>
      <c r="J2268" s="1886"/>
      <c r="K2268" s="1886"/>
      <c r="L2268" s="1886"/>
      <c r="M2268" s="1886"/>
      <c r="N2268" s="1886"/>
      <c r="O2268" s="1886"/>
      <c r="P2268" s="1886"/>
      <c r="Q2268" s="472"/>
      <c r="R2268" s="898"/>
      <c r="S2268" s="472"/>
      <c r="T2268" s="918"/>
      <c r="U2268" s="472"/>
      <c r="V2268" s="472"/>
      <c r="W2268" s="472"/>
      <c r="X2268" s="472"/>
      <c r="Y2268" s="472"/>
      <c r="Z2268" s="1076"/>
      <c r="AA2268" s="468"/>
      <c r="AB2268" s="1173">
        <f t="shared" si="840"/>
        <v>0</v>
      </c>
      <c r="AC2268" s="1188"/>
      <c r="AE2268" s="3497"/>
    </row>
    <row r="2269" spans="1:31" s="2356" customFormat="1" x14ac:dyDescent="0.25">
      <c r="B2269" s="617" t="s">
        <v>134</v>
      </c>
      <c r="C2269" s="1958"/>
      <c r="D2269" s="1886"/>
      <c r="E2269" s="681"/>
      <c r="F2269" s="681"/>
      <c r="G2269" s="681">
        <f t="shared" ref="G2269" si="841">G2266+G2267*2.6</f>
        <v>2</v>
      </c>
      <c r="H2269" s="1886" t="e">
        <f>G2269/F2269*100</f>
        <v>#DIV/0!</v>
      </c>
      <c r="I2269" s="1886"/>
      <c r="J2269" s="1886"/>
      <c r="K2269" s="1886"/>
      <c r="L2269" s="1886"/>
      <c r="M2269" s="1886"/>
      <c r="N2269" s="1886"/>
      <c r="O2269" s="1886"/>
      <c r="P2269" s="1886"/>
      <c r="Q2269" s="472"/>
      <c r="R2269" s="898">
        <f t="shared" ref="R2269:Y2269" si="842">R2260</f>
        <v>0</v>
      </c>
      <c r="S2269" s="472">
        <f t="shared" si="842"/>
        <v>1.5515600000000001</v>
      </c>
      <c r="T2269" s="918">
        <f t="shared" si="842"/>
        <v>0</v>
      </c>
      <c r="U2269" s="472">
        <f t="shared" si="842"/>
        <v>0</v>
      </c>
      <c r="V2269" s="472">
        <f t="shared" si="842"/>
        <v>1.5515600000000001</v>
      </c>
      <c r="W2269" s="472">
        <f t="shared" si="842"/>
        <v>0</v>
      </c>
      <c r="X2269" s="472">
        <f t="shared" si="842"/>
        <v>0</v>
      </c>
      <c r="Y2269" s="472">
        <f t="shared" si="842"/>
        <v>1.5515600000000001</v>
      </c>
      <c r="Z2269" s="1076"/>
      <c r="AA2269" s="468"/>
      <c r="AB2269" s="1173">
        <f t="shared" si="840"/>
        <v>0</v>
      </c>
      <c r="AC2269" s="1188"/>
      <c r="AE2269" s="3497"/>
    </row>
    <row r="2270" spans="1:31" s="2356" customFormat="1" ht="15.75" x14ac:dyDescent="0.25">
      <c r="B2270" s="3206" t="s">
        <v>16</v>
      </c>
      <c r="C2270" s="1958"/>
      <c r="D2270" s="1886"/>
      <c r="E2270" s="3293"/>
      <c r="F2270" s="205"/>
      <c r="G2270" s="205"/>
      <c r="H2270" s="1886"/>
      <c r="I2270" s="1886"/>
      <c r="J2270" s="1886"/>
      <c r="K2270" s="1886"/>
      <c r="L2270" s="1886"/>
      <c r="M2270" s="1886"/>
      <c r="N2270" s="1886"/>
      <c r="O2270" s="1886"/>
      <c r="P2270" s="1886"/>
      <c r="Q2270" s="472"/>
      <c r="R2270" s="898"/>
      <c r="S2270" s="472"/>
      <c r="T2270" s="918"/>
      <c r="U2270" s="472"/>
      <c r="V2270" s="472"/>
      <c r="W2270" s="472"/>
      <c r="X2270" s="472"/>
      <c r="Y2270" s="472"/>
      <c r="Z2270" s="1076"/>
      <c r="AA2270" s="468"/>
      <c r="AB2270" s="1173">
        <f t="shared" si="840"/>
        <v>0</v>
      </c>
      <c r="AC2270" s="1188"/>
      <c r="AE2270" s="3497"/>
    </row>
    <row r="2271" spans="1:31" s="2356" customFormat="1" x14ac:dyDescent="0.25">
      <c r="B2271" s="254" t="s">
        <v>38</v>
      </c>
      <c r="C2271" s="1958"/>
      <c r="D2271" s="1886"/>
      <c r="E2271" s="279"/>
      <c r="F2271" s="205"/>
      <c r="G2271" s="205"/>
      <c r="H2271" s="1886" t="e">
        <f>G2271/F2271*100</f>
        <v>#DIV/0!</v>
      </c>
      <c r="I2271" s="1886">
        <v>1</v>
      </c>
      <c r="J2271" s="1886" t="e">
        <f>M2271/G2271</f>
        <v>#DIV/0!</v>
      </c>
      <c r="K2271" s="1886">
        <f>ROUND(E2271*I2271,0)</f>
        <v>0</v>
      </c>
      <c r="L2271" s="1886">
        <f>ROUND(K2271/12*$B$4,0)</f>
        <v>0</v>
      </c>
      <c r="M2271" s="1886"/>
      <c r="N2271" s="1886" t="e">
        <f>M2271/L2271*100</f>
        <v>#DIV/0!</v>
      </c>
      <c r="O2271" s="1886" t="e">
        <f>K2271/D2271</f>
        <v>#DIV/0!</v>
      </c>
      <c r="P2271" s="1886"/>
      <c r="Q2271" s="472"/>
      <c r="R2271" s="898"/>
      <c r="S2271" s="472"/>
      <c r="T2271" s="918"/>
      <c r="U2271" s="472"/>
      <c r="V2271" s="472"/>
      <c r="W2271" s="472"/>
      <c r="X2271" s="472"/>
      <c r="Y2271" s="472"/>
      <c r="Z2271" s="1076"/>
      <c r="AA2271" s="468"/>
      <c r="AB2271" s="1173">
        <f t="shared" si="840"/>
        <v>0</v>
      </c>
      <c r="AC2271" s="1188"/>
      <c r="AE2271" s="3497"/>
    </row>
    <row r="2272" spans="1:31" s="2356" customFormat="1" x14ac:dyDescent="0.25">
      <c r="B2272" s="3292" t="s">
        <v>150</v>
      </c>
      <c r="C2272" s="1958"/>
      <c r="D2272" s="1886"/>
      <c r="E2272" s="3293"/>
      <c r="F2272" s="205"/>
      <c r="G2272" s="205">
        <f t="shared" ref="G2272:G2273" si="843">G2271</f>
        <v>0</v>
      </c>
      <c r="H2272" s="1886" t="e">
        <f>G2272/F2272*100</f>
        <v>#DIV/0!</v>
      </c>
      <c r="I2272" s="1886">
        <f>IF(E2272=0,0,K2272/E2272)</f>
        <v>0</v>
      </c>
      <c r="J2272" s="1886" t="e">
        <f>M2272/G2272</f>
        <v>#DIV/0!</v>
      </c>
      <c r="K2272" s="1886">
        <f t="shared" ref="K2272:M2272" si="844">SUM(K2271)</f>
        <v>0</v>
      </c>
      <c r="L2272" s="1886">
        <f t="shared" si="844"/>
        <v>0</v>
      </c>
      <c r="M2272" s="1886">
        <f t="shared" si="844"/>
        <v>0</v>
      </c>
      <c r="N2272" s="1886" t="e">
        <f>M2272/L2272*100</f>
        <v>#DIV/0!</v>
      </c>
      <c r="O2272" s="1886" t="e">
        <f>SUM(O2271)</f>
        <v>#DIV/0!</v>
      </c>
      <c r="P2272" s="1886"/>
      <c r="Q2272" s="472"/>
      <c r="R2272" s="898"/>
      <c r="S2272" s="472"/>
      <c r="T2272" s="918"/>
      <c r="U2272" s="472"/>
      <c r="V2272" s="472"/>
      <c r="W2272" s="472"/>
      <c r="X2272" s="472"/>
      <c r="Y2272" s="472"/>
      <c r="Z2272" s="1076"/>
      <c r="AA2272" s="468"/>
      <c r="AB2272" s="1173">
        <f t="shared" si="840"/>
        <v>0</v>
      </c>
      <c r="AC2272" s="1188"/>
      <c r="AE2272" s="3497"/>
    </row>
    <row r="2273" spans="1:31" s="2356" customFormat="1" ht="30" thickBot="1" x14ac:dyDescent="0.3">
      <c r="B2273" s="852" t="s">
        <v>136</v>
      </c>
      <c r="C2273" s="1958"/>
      <c r="D2273" s="1886"/>
      <c r="E2273" s="660"/>
      <c r="F2273" s="205"/>
      <c r="G2273" s="205">
        <f t="shared" si="843"/>
        <v>0</v>
      </c>
      <c r="H2273" s="1886" t="e">
        <f t="shared" ref="H2273:O2273" si="845">H2272</f>
        <v>#DIV/0!</v>
      </c>
      <c r="I2273" s="1886">
        <f t="shared" si="845"/>
        <v>0</v>
      </c>
      <c r="J2273" s="1886" t="e">
        <f t="shared" si="845"/>
        <v>#DIV/0!</v>
      </c>
      <c r="K2273" s="1886">
        <f t="shared" si="845"/>
        <v>0</v>
      </c>
      <c r="L2273" s="1886">
        <f t="shared" si="845"/>
        <v>0</v>
      </c>
      <c r="M2273" s="1886">
        <f t="shared" si="845"/>
        <v>0</v>
      </c>
      <c r="N2273" s="1886" t="e">
        <f t="shared" si="845"/>
        <v>#DIV/0!</v>
      </c>
      <c r="O2273" s="1886" t="e">
        <f t="shared" si="845"/>
        <v>#DIV/0!</v>
      </c>
      <c r="P2273" s="1886"/>
      <c r="Q2273" s="472"/>
      <c r="R2273" s="898">
        <f t="shared" ref="R2273" si="846">Q2273/12*$B$4</f>
        <v>0</v>
      </c>
      <c r="S2273" s="472">
        <f>Y2273-X2273</f>
        <v>0</v>
      </c>
      <c r="T2273" s="918"/>
      <c r="U2273" s="472"/>
      <c r="V2273" s="472">
        <f>S2273-R2273</f>
        <v>0</v>
      </c>
      <c r="W2273" s="472"/>
      <c r="X2273" s="472"/>
      <c r="Y2273" s="472"/>
      <c r="Z2273" s="1076"/>
      <c r="AA2273" s="468"/>
      <c r="AB2273" s="1173">
        <f t="shared" si="840"/>
        <v>0</v>
      </c>
      <c r="AC2273" s="1188"/>
      <c r="AE2273" s="3497"/>
    </row>
    <row r="2274" spans="1:31" ht="15.75" thickBot="1" x14ac:dyDescent="0.3">
      <c r="A2274" s="219">
        <v>1</v>
      </c>
      <c r="B2274" s="1762" t="s">
        <v>277</v>
      </c>
      <c r="C2274" s="1763"/>
      <c r="D2274" s="1762"/>
      <c r="E2274" s="356"/>
      <c r="F2274" s="1762"/>
      <c r="G2274" s="1762"/>
      <c r="H2274" s="1762"/>
      <c r="I2274" s="1762"/>
      <c r="J2274" s="1762"/>
      <c r="K2274" s="1762"/>
      <c r="L2274" s="1762"/>
      <c r="M2274" s="853">
        <f>M2273</f>
        <v>0</v>
      </c>
      <c r="N2274" s="1762"/>
      <c r="O2274" s="1762"/>
      <c r="P2274" s="1762"/>
      <c r="Q2274" s="478"/>
      <c r="R2274" s="899">
        <f t="shared" ref="R2274:Y2274" si="847">R2273+R2269</f>
        <v>0</v>
      </c>
      <c r="S2274" s="478">
        <f t="shared" si="847"/>
        <v>1.5515600000000001</v>
      </c>
      <c r="T2274" s="923">
        <f t="shared" si="847"/>
        <v>0</v>
      </c>
      <c r="U2274" s="247">
        <f t="shared" si="847"/>
        <v>0</v>
      </c>
      <c r="V2274" s="478">
        <f t="shared" si="847"/>
        <v>1.5515600000000001</v>
      </c>
      <c r="W2274" s="478">
        <f t="shared" si="847"/>
        <v>0</v>
      </c>
      <c r="X2274" s="478">
        <f t="shared" si="847"/>
        <v>0</v>
      </c>
      <c r="Y2274" s="247">
        <f t="shared" si="847"/>
        <v>1.5515600000000001</v>
      </c>
      <c r="Z2274" s="1975"/>
      <c r="AA2274" s="995"/>
      <c r="AB2274" s="1173">
        <f t="shared" si="840"/>
        <v>0</v>
      </c>
      <c r="AC2274" s="1188"/>
      <c r="AE2274" s="3497"/>
    </row>
    <row r="2275" spans="1:31" ht="15.75" x14ac:dyDescent="0.25">
      <c r="A2275" s="219">
        <v>1</v>
      </c>
      <c r="B2275" s="1956" t="s">
        <v>389</v>
      </c>
      <c r="C2275" s="1966"/>
      <c r="D2275" s="2348"/>
      <c r="E2275" s="364"/>
      <c r="F2275" s="308"/>
      <c r="G2275" s="308"/>
      <c r="H2275" s="308"/>
      <c r="I2275" s="2348"/>
      <c r="J2275" s="308"/>
      <c r="K2275" s="308"/>
      <c r="L2275" s="308"/>
      <c r="M2275" s="2348"/>
      <c r="N2275" s="308"/>
      <c r="O2275" s="308"/>
      <c r="P2275" s="308"/>
      <c r="Q2275" s="471"/>
      <c r="R2275" s="897"/>
      <c r="S2275" s="471"/>
      <c r="T2275" s="921"/>
      <c r="U2275" s="471"/>
      <c r="V2275" s="471"/>
      <c r="W2275" s="471"/>
      <c r="X2275" s="471"/>
      <c r="Y2275" s="471"/>
      <c r="Z2275" s="1043"/>
      <c r="AA2275" s="511"/>
      <c r="AB2275" s="1173">
        <f t="shared" si="840"/>
        <v>0</v>
      </c>
      <c r="AC2275" s="1188"/>
      <c r="AE2275" s="3497"/>
    </row>
    <row r="2276" spans="1:31" x14ac:dyDescent="0.25">
      <c r="A2276" s="219">
        <v>1</v>
      </c>
      <c r="B2276" s="677" t="s">
        <v>194</v>
      </c>
      <c r="C2276" s="1979"/>
      <c r="D2276" s="302"/>
      <c r="E2276" s="347"/>
      <c r="F2276" s="302"/>
      <c r="G2276" s="302"/>
      <c r="H2276" s="302"/>
      <c r="I2276" s="302"/>
      <c r="J2276" s="302"/>
      <c r="K2276" s="302"/>
      <c r="L2276" s="302"/>
      <c r="M2276" s="302"/>
      <c r="N2276" s="302"/>
      <c r="O2276" s="302"/>
      <c r="P2276" s="302"/>
      <c r="Q2276" s="472"/>
      <c r="R2276" s="1008"/>
      <c r="S2276" s="472"/>
      <c r="T2276" s="918"/>
      <c r="U2276" s="472"/>
      <c r="V2276" s="472"/>
      <c r="W2276" s="472"/>
      <c r="X2276" s="472"/>
      <c r="Y2276" s="472"/>
      <c r="Z2276" s="1060"/>
      <c r="AA2276" s="468"/>
      <c r="AB2276" s="1173">
        <f t="shared" si="840"/>
        <v>0</v>
      </c>
      <c r="AC2276" s="1188"/>
      <c r="AE2276" s="3497"/>
    </row>
    <row r="2277" spans="1:31" ht="29.25" x14ac:dyDescent="0.25">
      <c r="A2277" s="219">
        <v>1</v>
      </c>
      <c r="B2277" s="666" t="s">
        <v>310</v>
      </c>
      <c r="C2277" s="1794"/>
      <c r="D2277" s="302"/>
      <c r="E2277" s="681"/>
      <c r="F2277" s="302"/>
      <c r="G2277" s="302">
        <f>G2278+G2281+G2282+G2283</f>
        <v>23</v>
      </c>
      <c r="H2277" s="302" t="e">
        <f>G2277/F2277*100</f>
        <v>#DIV/0!</v>
      </c>
      <c r="I2277" s="302"/>
      <c r="J2277" s="302"/>
      <c r="K2277" s="302"/>
      <c r="L2277" s="302"/>
      <c r="M2277" s="302"/>
      <c r="N2277" s="302"/>
      <c r="O2277" s="302"/>
      <c r="P2277" s="302"/>
      <c r="Q2277" s="472"/>
      <c r="R2277" s="898">
        <f t="shared" ref="R2277" si="848">Q2277/12*$B$4</f>
        <v>0</v>
      </c>
      <c r="S2277" s="472">
        <f>Y2277-X2277</f>
        <v>21.411390000000001</v>
      </c>
      <c r="T2277" s="918"/>
      <c r="U2277" s="472"/>
      <c r="V2277" s="472">
        <f>S2277-R2277</f>
        <v>21.411390000000001</v>
      </c>
      <c r="W2277" s="472"/>
      <c r="X2277" s="472"/>
      <c r="Y2277" s="472">
        <v>21.411390000000001</v>
      </c>
      <c r="Z2277" s="1060"/>
      <c r="AA2277" s="468"/>
      <c r="AB2277" s="1173">
        <f t="shared" si="840"/>
        <v>0</v>
      </c>
      <c r="AC2277" s="1188"/>
      <c r="AE2277" s="3497"/>
    </row>
    <row r="2278" spans="1:31" ht="30" x14ac:dyDescent="0.25">
      <c r="A2278" s="219">
        <v>1</v>
      </c>
      <c r="B2278" s="614" t="s">
        <v>450</v>
      </c>
      <c r="C2278" s="1794"/>
      <c r="D2278" s="302"/>
      <c r="E2278" s="681"/>
      <c r="F2278" s="302"/>
      <c r="G2278" s="302">
        <f t="shared" ref="G2278" si="849">G2279+G2280</f>
        <v>23</v>
      </c>
      <c r="H2278" s="302" t="e">
        <f>G2278/F2278*100</f>
        <v>#DIV/0!</v>
      </c>
      <c r="I2278" s="302"/>
      <c r="J2278" s="302"/>
      <c r="K2278" s="302"/>
      <c r="L2278" s="302"/>
      <c r="M2278" s="302"/>
      <c r="N2278" s="302"/>
      <c r="O2278" s="302"/>
      <c r="P2278" s="302"/>
      <c r="Q2278" s="472"/>
      <c r="R2278" s="898"/>
      <c r="S2278" s="472"/>
      <c r="T2278" s="918"/>
      <c r="U2278" s="472"/>
      <c r="V2278" s="472"/>
      <c r="W2278" s="472"/>
      <c r="X2278" s="472"/>
      <c r="Y2278" s="472"/>
      <c r="Z2278" s="1060"/>
      <c r="AA2278" s="468"/>
      <c r="AB2278" s="1173">
        <f t="shared" si="840"/>
        <v>0</v>
      </c>
      <c r="AC2278" s="1188"/>
      <c r="AE2278" s="3497"/>
    </row>
    <row r="2279" spans="1:31" x14ac:dyDescent="0.25">
      <c r="A2279" s="219">
        <v>1</v>
      </c>
      <c r="B2279" s="437" t="s">
        <v>451</v>
      </c>
      <c r="C2279" s="1794"/>
      <c r="D2279" s="302"/>
      <c r="E2279" s="689"/>
      <c r="F2279" s="302"/>
      <c r="G2279" s="302"/>
      <c r="H2279" s="302" t="e">
        <f>G2279/F2279*100</f>
        <v>#DIV/0!</v>
      </c>
      <c r="I2279" s="302"/>
      <c r="J2279" s="302"/>
      <c r="K2279" s="302"/>
      <c r="L2279" s="302"/>
      <c r="M2279" s="302"/>
      <c r="N2279" s="302"/>
      <c r="O2279" s="302"/>
      <c r="P2279" s="302"/>
      <c r="Q2279" s="472"/>
      <c r="R2279" s="898"/>
      <c r="S2279" s="472"/>
      <c r="T2279" s="918"/>
      <c r="U2279" s="472"/>
      <c r="V2279" s="472"/>
      <c r="W2279" s="472"/>
      <c r="X2279" s="472"/>
      <c r="Y2279" s="472"/>
      <c r="Z2279" s="1060"/>
      <c r="AA2279" s="468"/>
      <c r="AB2279" s="1173">
        <f t="shared" si="840"/>
        <v>0</v>
      </c>
      <c r="AC2279" s="1188"/>
      <c r="AE2279" s="3497"/>
    </row>
    <row r="2280" spans="1:31" ht="45" x14ac:dyDescent="0.25">
      <c r="A2280" s="219">
        <v>1</v>
      </c>
      <c r="B2280" s="437" t="s">
        <v>453</v>
      </c>
      <c r="C2280" s="1794"/>
      <c r="D2280" s="302"/>
      <c r="E2280" s="689"/>
      <c r="F2280" s="302"/>
      <c r="G2280" s="302">
        <v>23</v>
      </c>
      <c r="H2280" s="302" t="e">
        <f>G2280/F2280*100</f>
        <v>#DIV/0!</v>
      </c>
      <c r="I2280" s="302"/>
      <c r="J2280" s="302"/>
      <c r="K2280" s="302"/>
      <c r="L2280" s="302"/>
      <c r="M2280" s="302"/>
      <c r="N2280" s="302"/>
      <c r="O2280" s="302"/>
      <c r="P2280" s="302"/>
      <c r="Q2280" s="472"/>
      <c r="R2280" s="898"/>
      <c r="S2280" s="472"/>
      <c r="T2280" s="918"/>
      <c r="U2280" s="472"/>
      <c r="V2280" s="472"/>
      <c r="W2280" s="472"/>
      <c r="X2280" s="472"/>
      <c r="Y2280" s="472"/>
      <c r="Z2280" s="1060"/>
      <c r="AA2280" s="468"/>
      <c r="AB2280" s="1173">
        <f t="shared" si="840"/>
        <v>0</v>
      </c>
      <c r="AC2280" s="1188"/>
      <c r="AE2280" s="3497"/>
    </row>
    <row r="2281" spans="1:31" ht="60" x14ac:dyDescent="0.25">
      <c r="A2281" s="219">
        <v>1</v>
      </c>
      <c r="B2281" s="437" t="s">
        <v>454</v>
      </c>
      <c r="C2281" s="1794"/>
      <c r="D2281" s="302"/>
      <c r="E2281" s="681"/>
      <c r="F2281" s="302"/>
      <c r="G2281" s="302"/>
      <c r="H2281" s="302"/>
      <c r="I2281" s="302"/>
      <c r="J2281" s="302"/>
      <c r="K2281" s="302"/>
      <c r="L2281" s="302"/>
      <c r="M2281" s="302"/>
      <c r="N2281" s="302"/>
      <c r="O2281" s="302"/>
      <c r="P2281" s="302"/>
      <c r="Q2281" s="472"/>
      <c r="R2281" s="898"/>
      <c r="S2281" s="472"/>
      <c r="T2281" s="918"/>
      <c r="U2281" s="472"/>
      <c r="V2281" s="472"/>
      <c r="W2281" s="472"/>
      <c r="X2281" s="472"/>
      <c r="Y2281" s="472"/>
      <c r="Z2281" s="1060"/>
      <c r="AA2281" s="468"/>
      <c r="AB2281" s="1173">
        <f t="shared" si="840"/>
        <v>0</v>
      </c>
      <c r="AC2281" s="1188"/>
      <c r="AE2281" s="3497"/>
    </row>
    <row r="2282" spans="1:31" ht="45" x14ac:dyDescent="0.25">
      <c r="A2282" s="219">
        <v>1</v>
      </c>
      <c r="B2282" s="436" t="s">
        <v>455</v>
      </c>
      <c r="C2282" s="1794"/>
      <c r="D2282" s="302"/>
      <c r="E2282" s="682"/>
      <c r="F2282" s="302"/>
      <c r="G2282" s="302"/>
      <c r="H2282" s="302"/>
      <c r="I2282" s="302"/>
      <c r="J2282" s="302"/>
      <c r="K2282" s="302"/>
      <c r="L2282" s="302"/>
      <c r="M2282" s="302"/>
      <c r="N2282" s="302"/>
      <c r="O2282" s="302"/>
      <c r="P2282" s="302"/>
      <c r="Q2282" s="472"/>
      <c r="R2282" s="898"/>
      <c r="S2282" s="472"/>
      <c r="T2282" s="918"/>
      <c r="U2282" s="472"/>
      <c r="V2282" s="472"/>
      <c r="W2282" s="472"/>
      <c r="X2282" s="472"/>
      <c r="Y2282" s="472"/>
      <c r="Z2282" s="1060"/>
      <c r="AA2282" s="468"/>
      <c r="AB2282" s="1173">
        <f t="shared" si="840"/>
        <v>0</v>
      </c>
      <c r="AC2282" s="1188"/>
      <c r="AE2282" s="3497"/>
    </row>
    <row r="2283" spans="1:31" ht="90" x14ac:dyDescent="0.25">
      <c r="B2283" s="436" t="s">
        <v>456</v>
      </c>
      <c r="C2283" s="1794"/>
      <c r="D2283" s="302"/>
      <c r="E2283" s="682"/>
      <c r="F2283" s="302"/>
      <c r="G2283" s="302"/>
      <c r="H2283" s="302"/>
      <c r="I2283" s="302"/>
      <c r="J2283" s="302"/>
      <c r="K2283" s="302"/>
      <c r="L2283" s="302"/>
      <c r="M2283" s="302"/>
      <c r="N2283" s="302"/>
      <c r="O2283" s="302"/>
      <c r="P2283" s="302"/>
      <c r="Q2283" s="472"/>
      <c r="R2283" s="898"/>
      <c r="S2283" s="472"/>
      <c r="T2283" s="918"/>
      <c r="U2283" s="472"/>
      <c r="V2283" s="472"/>
      <c r="W2283" s="472"/>
      <c r="X2283" s="472"/>
      <c r="Y2283" s="472"/>
      <c r="Z2283" s="1060"/>
      <c r="AA2283" s="468"/>
      <c r="AB2283" s="1173">
        <f t="shared" si="840"/>
        <v>0</v>
      </c>
      <c r="AC2283" s="1188"/>
      <c r="AE2283" s="3497"/>
    </row>
    <row r="2284" spans="1:31" ht="29.25" x14ac:dyDescent="0.25">
      <c r="A2284" s="219">
        <v>1</v>
      </c>
      <c r="B2284" s="666" t="s">
        <v>311</v>
      </c>
      <c r="C2284" s="1794"/>
      <c r="D2284" s="302"/>
      <c r="E2284" s="681"/>
      <c r="F2284" s="302"/>
      <c r="G2284" s="302">
        <f t="shared" ref="G2284" si="850">G2285+G2286+G2288</f>
        <v>0</v>
      </c>
      <c r="H2284" s="302" t="e">
        <f>G2284/F2284*100</f>
        <v>#DIV/0!</v>
      </c>
      <c r="I2284" s="302"/>
      <c r="J2284" s="302"/>
      <c r="K2284" s="302"/>
      <c r="L2284" s="302"/>
      <c r="M2284" s="302"/>
      <c r="N2284" s="302"/>
      <c r="O2284" s="302"/>
      <c r="P2284" s="302"/>
      <c r="Q2284" s="472"/>
      <c r="R2284" s="898"/>
      <c r="S2284" s="472"/>
      <c r="T2284" s="918"/>
      <c r="U2284" s="472"/>
      <c r="V2284" s="472"/>
      <c r="W2284" s="472"/>
      <c r="X2284" s="472"/>
      <c r="Y2284" s="472"/>
      <c r="Z2284" s="1060"/>
      <c r="AA2284" s="468"/>
      <c r="AB2284" s="1173">
        <f t="shared" si="840"/>
        <v>0</v>
      </c>
      <c r="AC2284" s="1188"/>
      <c r="AE2284" s="3497"/>
    </row>
    <row r="2285" spans="1:31" x14ac:dyDescent="0.25">
      <c r="A2285" s="219">
        <v>1</v>
      </c>
      <c r="B2285" s="666" t="s">
        <v>319</v>
      </c>
      <c r="C2285" s="1794"/>
      <c r="D2285" s="302"/>
      <c r="E2285" s="681"/>
      <c r="F2285" s="302"/>
      <c r="G2285" s="302"/>
      <c r="H2285" s="302"/>
      <c r="I2285" s="302"/>
      <c r="J2285" s="302"/>
      <c r="K2285" s="302"/>
      <c r="L2285" s="302"/>
      <c r="M2285" s="302"/>
      <c r="N2285" s="302"/>
      <c r="O2285" s="302"/>
      <c r="P2285" s="302"/>
      <c r="Q2285" s="472"/>
      <c r="R2285" s="898"/>
      <c r="S2285" s="472"/>
      <c r="T2285" s="918"/>
      <c r="U2285" s="472"/>
      <c r="V2285" s="472"/>
      <c r="W2285" s="472"/>
      <c r="X2285" s="472"/>
      <c r="Y2285" s="472"/>
      <c r="Z2285" s="1060"/>
      <c r="AA2285" s="468"/>
      <c r="AB2285" s="1173">
        <f t="shared" si="840"/>
        <v>0</v>
      </c>
      <c r="AC2285" s="1188"/>
      <c r="AE2285" s="3497"/>
    </row>
    <row r="2286" spans="1:31" x14ac:dyDescent="0.25">
      <c r="A2286" s="219">
        <v>1</v>
      </c>
      <c r="B2286" s="4" t="s">
        <v>320</v>
      </c>
      <c r="C2286" s="1794"/>
      <c r="D2286" s="302"/>
      <c r="E2286" s="681"/>
      <c r="F2286" s="302"/>
      <c r="G2286" s="302"/>
      <c r="H2286" s="302"/>
      <c r="I2286" s="302"/>
      <c r="J2286" s="302"/>
      <c r="K2286" s="302"/>
      <c r="L2286" s="302"/>
      <c r="M2286" s="302"/>
      <c r="N2286" s="302"/>
      <c r="O2286" s="302"/>
      <c r="P2286" s="302"/>
      <c r="Q2286" s="472"/>
      <c r="R2286" s="898"/>
      <c r="S2286" s="472"/>
      <c r="T2286" s="918"/>
      <c r="U2286" s="472"/>
      <c r="V2286" s="472"/>
      <c r="W2286" s="472"/>
      <c r="X2286" s="472"/>
      <c r="Y2286" s="472"/>
      <c r="Z2286" s="1060"/>
      <c r="AA2286" s="468"/>
      <c r="AB2286" s="1173">
        <f t="shared" si="840"/>
        <v>0</v>
      </c>
      <c r="AC2286" s="1188"/>
      <c r="AE2286" s="3497"/>
    </row>
    <row r="2287" spans="1:31" x14ac:dyDescent="0.25">
      <c r="A2287" s="219">
        <v>1</v>
      </c>
      <c r="B2287" s="680" t="s">
        <v>321</v>
      </c>
      <c r="C2287" s="1794"/>
      <c r="D2287" s="302"/>
      <c r="E2287" s="681"/>
      <c r="F2287" s="302"/>
      <c r="G2287" s="302"/>
      <c r="H2287" s="302"/>
      <c r="I2287" s="302"/>
      <c r="J2287" s="302"/>
      <c r="K2287" s="302"/>
      <c r="L2287" s="302"/>
      <c r="M2287" s="302"/>
      <c r="N2287" s="302"/>
      <c r="O2287" s="302"/>
      <c r="P2287" s="302"/>
      <c r="Q2287" s="472"/>
      <c r="R2287" s="898"/>
      <c r="S2287" s="472"/>
      <c r="T2287" s="918"/>
      <c r="U2287" s="472"/>
      <c r="V2287" s="472"/>
      <c r="W2287" s="472"/>
      <c r="X2287" s="472"/>
      <c r="Y2287" s="472"/>
      <c r="Z2287" s="1060"/>
      <c r="AA2287" s="468"/>
      <c r="AB2287" s="1173">
        <f t="shared" si="840"/>
        <v>0</v>
      </c>
      <c r="AC2287" s="1188"/>
      <c r="AE2287" s="3497"/>
    </row>
    <row r="2288" spans="1:31" s="2356" customFormat="1" x14ac:dyDescent="0.25">
      <c r="B2288" s="3190" t="s">
        <v>533</v>
      </c>
      <c r="C2288" s="1794"/>
      <c r="D2288" s="302"/>
      <c r="E2288" s="681"/>
      <c r="F2288" s="302"/>
      <c r="G2288" s="302">
        <f t="shared" ref="G2288" si="851">G2289+G2291+G2290</f>
        <v>0</v>
      </c>
      <c r="H2288" s="302" t="e">
        <f>G2288/F2288*100</f>
        <v>#DIV/0!</v>
      </c>
      <c r="I2288" s="302"/>
      <c r="J2288" s="302"/>
      <c r="K2288" s="302"/>
      <c r="L2288" s="302"/>
      <c r="M2288" s="302"/>
      <c r="N2288" s="302"/>
      <c r="O2288" s="302"/>
      <c r="P2288" s="302"/>
      <c r="Q2288" s="472"/>
      <c r="R2288" s="898">
        <f t="shared" ref="R2288" si="852">Q2288/12*$B$4</f>
        <v>0</v>
      </c>
      <c r="S2288" s="472">
        <f>Y2288-X2288</f>
        <v>0</v>
      </c>
      <c r="T2288" s="918"/>
      <c r="U2288" s="472"/>
      <c r="V2288" s="472">
        <f>S2288-R2288</f>
        <v>0</v>
      </c>
      <c r="W2288" s="472"/>
      <c r="X2288" s="472"/>
      <c r="Y2288" s="472"/>
      <c r="Z2288" s="1060"/>
      <c r="AA2288" s="468"/>
      <c r="AB2288" s="1173">
        <f t="shared" si="840"/>
        <v>0</v>
      </c>
      <c r="AC2288" s="1188"/>
      <c r="AE2288" s="3497"/>
    </row>
    <row r="2289" spans="1:31" s="2356" customFormat="1" ht="75" x14ac:dyDescent="0.25">
      <c r="B2289" s="680" t="s">
        <v>441</v>
      </c>
      <c r="C2289" s="1794"/>
      <c r="D2289" s="302"/>
      <c r="E2289" s="681"/>
      <c r="F2289" s="302"/>
      <c r="G2289" s="302"/>
      <c r="H2289" s="302" t="e">
        <f>G2289/F2289*100</f>
        <v>#DIV/0!</v>
      </c>
      <c r="I2289" s="302"/>
      <c r="J2289" s="302"/>
      <c r="K2289" s="302"/>
      <c r="L2289" s="302"/>
      <c r="M2289" s="302"/>
      <c r="N2289" s="302"/>
      <c r="O2289" s="302"/>
      <c r="P2289" s="302"/>
      <c r="Q2289" s="472"/>
      <c r="R2289" s="898"/>
      <c r="S2289" s="472"/>
      <c r="T2289" s="918"/>
      <c r="U2289" s="472"/>
      <c r="V2289" s="472"/>
      <c r="W2289" s="472"/>
      <c r="X2289" s="472"/>
      <c r="Y2289" s="472"/>
      <c r="Z2289" s="1060"/>
      <c r="AA2289" s="468"/>
      <c r="AB2289" s="1173">
        <f t="shared" si="840"/>
        <v>0</v>
      </c>
      <c r="AC2289" s="1188"/>
      <c r="AE2289" s="3497"/>
    </row>
    <row r="2290" spans="1:31" s="2356" customFormat="1" ht="60" x14ac:dyDescent="0.25">
      <c r="B2290" s="680" t="s">
        <v>443</v>
      </c>
      <c r="C2290" s="1794"/>
      <c r="D2290" s="302"/>
      <c r="E2290" s="681"/>
      <c r="F2290" s="302"/>
      <c r="G2290" s="302"/>
      <c r="H2290" s="302" t="e">
        <f>G2290/F2290*100</f>
        <v>#DIV/0!</v>
      </c>
      <c r="I2290" s="302"/>
      <c r="J2290" s="302"/>
      <c r="K2290" s="302"/>
      <c r="L2290" s="302"/>
      <c r="M2290" s="302"/>
      <c r="N2290" s="302"/>
      <c r="O2290" s="302"/>
      <c r="P2290" s="302"/>
      <c r="Q2290" s="472"/>
      <c r="R2290" s="898"/>
      <c r="S2290" s="472"/>
      <c r="T2290" s="918"/>
      <c r="U2290" s="472"/>
      <c r="V2290" s="472"/>
      <c r="W2290" s="472"/>
      <c r="X2290" s="472"/>
      <c r="Y2290" s="472"/>
      <c r="Z2290" s="1060"/>
      <c r="AA2290" s="468"/>
      <c r="AB2290" s="1173"/>
      <c r="AC2290" s="1188"/>
      <c r="AE2290" s="3497"/>
    </row>
    <row r="2291" spans="1:31" s="2356" customFormat="1" ht="75" x14ac:dyDescent="0.25">
      <c r="B2291" s="680" t="s">
        <v>444</v>
      </c>
      <c r="C2291" s="1794"/>
      <c r="D2291" s="302"/>
      <c r="E2291" s="681"/>
      <c r="F2291" s="302"/>
      <c r="G2291" s="302"/>
      <c r="H2291" s="302" t="e">
        <f>G2291/F2291*100</f>
        <v>#DIV/0!</v>
      </c>
      <c r="I2291" s="302"/>
      <c r="J2291" s="302"/>
      <c r="K2291" s="302"/>
      <c r="L2291" s="302"/>
      <c r="M2291" s="302"/>
      <c r="N2291" s="302"/>
      <c r="O2291" s="302"/>
      <c r="P2291" s="302"/>
      <c r="Q2291" s="472"/>
      <c r="R2291" s="898"/>
      <c r="S2291" s="472"/>
      <c r="T2291" s="918"/>
      <c r="U2291" s="472"/>
      <c r="V2291" s="472"/>
      <c r="W2291" s="472"/>
      <c r="X2291" s="472"/>
      <c r="Y2291" s="472"/>
      <c r="Z2291" s="1060"/>
      <c r="AA2291" s="468"/>
      <c r="AB2291" s="1173">
        <f t="shared" ref="AB2291:AB2322" si="853">S2291-R2291-V2291</f>
        <v>0</v>
      </c>
      <c r="AC2291" s="1188"/>
      <c r="AE2291" s="3497"/>
    </row>
    <row r="2292" spans="1:31" ht="29.25" x14ac:dyDescent="0.25">
      <c r="A2292" s="219">
        <v>1</v>
      </c>
      <c r="B2292" s="666" t="s">
        <v>304</v>
      </c>
      <c r="C2292" s="1794"/>
      <c r="D2292" s="302"/>
      <c r="E2292" s="681"/>
      <c r="F2292" s="302"/>
      <c r="G2292" s="302"/>
      <c r="H2292" s="302"/>
      <c r="I2292" s="302"/>
      <c r="J2292" s="302"/>
      <c r="K2292" s="302"/>
      <c r="L2292" s="302"/>
      <c r="M2292" s="302"/>
      <c r="N2292" s="302"/>
      <c r="O2292" s="302"/>
      <c r="P2292" s="302"/>
      <c r="Q2292" s="472"/>
      <c r="R2292" s="898"/>
      <c r="S2292" s="472"/>
      <c r="T2292" s="918"/>
      <c r="U2292" s="472"/>
      <c r="V2292" s="472"/>
      <c r="W2292" s="472"/>
      <c r="X2292" s="472"/>
      <c r="Y2292" s="472"/>
      <c r="Z2292" s="1060"/>
      <c r="AA2292" s="468"/>
      <c r="AB2292" s="1173">
        <f t="shared" si="853"/>
        <v>0</v>
      </c>
      <c r="AC2292" s="1188"/>
      <c r="AE2292" s="3497"/>
    </row>
    <row r="2293" spans="1:31" x14ac:dyDescent="0.25">
      <c r="A2293" s="219">
        <v>1</v>
      </c>
      <c r="B2293" s="651" t="s">
        <v>217</v>
      </c>
      <c r="C2293" s="1794"/>
      <c r="D2293" s="302"/>
      <c r="E2293" s="681"/>
      <c r="F2293" s="681"/>
      <c r="G2293" s="681">
        <f>SUM(G2294:G2297)</f>
        <v>10</v>
      </c>
      <c r="H2293" s="302" t="e">
        <f t="shared" ref="H2293:H2298" si="854">G2293/F2293*100</f>
        <v>#DIV/0!</v>
      </c>
      <c r="I2293" s="302"/>
      <c r="J2293" s="302"/>
      <c r="K2293" s="302"/>
      <c r="L2293" s="302"/>
      <c r="M2293" s="302"/>
      <c r="N2293" s="302"/>
      <c r="O2293" s="302"/>
      <c r="P2293" s="302"/>
      <c r="Q2293" s="472"/>
      <c r="R2293" s="1008">
        <f t="shared" ref="R2293" si="855">Q2293/12*$B$4</f>
        <v>0</v>
      </c>
      <c r="S2293" s="472">
        <f>Y2293-X2293-U2293</f>
        <v>2.8424000000000005</v>
      </c>
      <c r="T2293" s="918"/>
      <c r="U2293" s="472"/>
      <c r="V2293" s="472">
        <f>S2293-R2293</f>
        <v>2.8424000000000005</v>
      </c>
      <c r="W2293" s="472"/>
      <c r="X2293" s="472"/>
      <c r="Y2293" s="472">
        <v>2.8424000000000005</v>
      </c>
      <c r="Z2293" s="1071"/>
      <c r="AA2293" s="468"/>
      <c r="AB2293" s="1173">
        <f t="shared" si="853"/>
        <v>0</v>
      </c>
      <c r="AC2293" s="1188"/>
      <c r="AE2293" s="3497"/>
    </row>
    <row r="2294" spans="1:31" s="2356" customFormat="1" ht="30" x14ac:dyDescent="0.25">
      <c r="B2294" s="254" t="s">
        <v>157</v>
      </c>
      <c r="C2294" s="1222"/>
      <c r="D2294" s="302"/>
      <c r="E2294" s="682"/>
      <c r="F2294" s="302"/>
      <c r="G2294" s="302"/>
      <c r="H2294" s="2348" t="e">
        <f t="shared" si="854"/>
        <v>#DIV/0!</v>
      </c>
      <c r="I2294" s="302"/>
      <c r="J2294" s="302"/>
      <c r="K2294" s="302"/>
      <c r="L2294" s="302"/>
      <c r="M2294" s="302"/>
      <c r="N2294" s="302"/>
      <c r="O2294" s="302"/>
      <c r="P2294" s="302"/>
      <c r="Q2294" s="472"/>
      <c r="R2294" s="1008"/>
      <c r="S2294" s="472"/>
      <c r="T2294" s="918"/>
      <c r="U2294" s="472"/>
      <c r="V2294" s="472"/>
      <c r="W2294" s="472"/>
      <c r="X2294" s="472"/>
      <c r="Y2294" s="472"/>
      <c r="Z2294" s="1071"/>
      <c r="AA2294" s="468"/>
      <c r="AB2294" s="1173">
        <f t="shared" si="853"/>
        <v>0</v>
      </c>
      <c r="AC2294" s="1188"/>
      <c r="AE2294" s="3497"/>
    </row>
    <row r="2295" spans="1:31" s="229" customFormat="1" ht="30" x14ac:dyDescent="0.25">
      <c r="A2295" s="219">
        <v>1</v>
      </c>
      <c r="B2295" s="254" t="s">
        <v>264</v>
      </c>
      <c r="C2295" s="1223"/>
      <c r="D2295" s="302"/>
      <c r="E2295" s="682"/>
      <c r="F2295" s="302"/>
      <c r="G2295" s="302"/>
      <c r="H2295" s="302" t="e">
        <f t="shared" si="854"/>
        <v>#DIV/0!</v>
      </c>
      <c r="I2295" s="302"/>
      <c r="J2295" s="302"/>
      <c r="K2295" s="302"/>
      <c r="L2295" s="302"/>
      <c r="M2295" s="302"/>
      <c r="N2295" s="302"/>
      <c r="O2295" s="302"/>
      <c r="P2295" s="302"/>
      <c r="Q2295" s="472"/>
      <c r="R2295" s="898"/>
      <c r="S2295" s="512"/>
      <c r="T2295" s="1227"/>
      <c r="U2295" s="512"/>
      <c r="V2295" s="512"/>
      <c r="W2295" s="512"/>
      <c r="X2295" s="512"/>
      <c r="Y2295" s="512"/>
      <c r="Z2295" s="1060"/>
      <c r="AA2295" s="1053"/>
      <c r="AB2295" s="1173">
        <f t="shared" si="853"/>
        <v>0</v>
      </c>
      <c r="AC2295" s="1188"/>
      <c r="AE2295" s="3497"/>
    </row>
    <row r="2296" spans="1:31" s="229" customFormat="1" x14ac:dyDescent="0.25">
      <c r="A2296" s="219">
        <v>1</v>
      </c>
      <c r="B2296" s="683" t="s">
        <v>183</v>
      </c>
      <c r="C2296" s="1963"/>
      <c r="D2296" s="302"/>
      <c r="E2296" s="682"/>
      <c r="F2296" s="302"/>
      <c r="G2296" s="302">
        <v>10</v>
      </c>
      <c r="H2296" s="302" t="e">
        <f t="shared" si="854"/>
        <v>#DIV/0!</v>
      </c>
      <c r="I2296" s="302"/>
      <c r="J2296" s="302"/>
      <c r="K2296" s="302"/>
      <c r="L2296" s="302"/>
      <c r="M2296" s="302"/>
      <c r="N2296" s="302"/>
      <c r="O2296" s="302"/>
      <c r="P2296" s="302"/>
      <c r="Q2296" s="474"/>
      <c r="R2296" s="1010"/>
      <c r="S2296" s="1980"/>
      <c r="T2296" s="1227"/>
      <c r="U2296" s="512"/>
      <c r="V2296" s="512"/>
      <c r="W2296" s="512"/>
      <c r="X2296" s="512"/>
      <c r="Y2296" s="512"/>
      <c r="Z2296" s="1060"/>
      <c r="AA2296" s="1053"/>
      <c r="AB2296" s="1173">
        <f t="shared" si="853"/>
        <v>0</v>
      </c>
      <c r="AC2296" s="1188"/>
      <c r="AE2296" s="3497"/>
    </row>
    <row r="2297" spans="1:31" s="229" customFormat="1" x14ac:dyDescent="0.25">
      <c r="A2297" s="219">
        <v>1</v>
      </c>
      <c r="B2297" s="253" t="s">
        <v>71</v>
      </c>
      <c r="C2297" s="1223"/>
      <c r="D2297" s="302"/>
      <c r="E2297" s="682"/>
      <c r="F2297" s="302"/>
      <c r="G2297" s="302"/>
      <c r="H2297" s="217" t="e">
        <f t="shared" si="854"/>
        <v>#DIV/0!</v>
      </c>
      <c r="I2297" s="302"/>
      <c r="J2297" s="217"/>
      <c r="K2297" s="1124"/>
      <c r="L2297" s="217"/>
      <c r="M2297" s="302"/>
      <c r="N2297" s="217"/>
      <c r="O2297" s="217"/>
      <c r="P2297" s="302"/>
      <c r="Q2297" s="473"/>
      <c r="R2297" s="898"/>
      <c r="S2297" s="484"/>
      <c r="T2297" s="919"/>
      <c r="U2297" s="498"/>
      <c r="V2297" s="512"/>
      <c r="W2297" s="498"/>
      <c r="X2297" s="498"/>
      <c r="Y2297" s="498"/>
      <c r="Z2297" s="1060"/>
      <c r="AA2297" s="499"/>
      <c r="AB2297" s="1173">
        <f t="shared" si="853"/>
        <v>0</v>
      </c>
      <c r="AC2297" s="1188"/>
      <c r="AE2297" s="3497"/>
    </row>
    <row r="2298" spans="1:31" s="229" customFormat="1" x14ac:dyDescent="0.25">
      <c r="A2298" s="2356"/>
      <c r="B2298" s="616" t="s">
        <v>260</v>
      </c>
      <c r="C2298" s="1963"/>
      <c r="D2298" s="2348"/>
      <c r="E2298" s="681"/>
      <c r="F2298" s="371"/>
      <c r="G2298" s="377">
        <f>G2277</f>
        <v>23</v>
      </c>
      <c r="H2298" s="1124" t="e">
        <f t="shared" si="854"/>
        <v>#DIV/0!</v>
      </c>
      <c r="I2298" s="217"/>
      <c r="J2298" s="302"/>
      <c r="K2298" s="1124"/>
      <c r="L2298" s="302"/>
      <c r="M2298" s="302"/>
      <c r="N2298" s="1124"/>
      <c r="O2298" s="1124"/>
      <c r="P2298" s="302"/>
      <c r="Q2298" s="473"/>
      <c r="R2298" s="1007"/>
      <c r="S2298" s="484"/>
      <c r="T2298" s="1227"/>
      <c r="U2298" s="1980"/>
      <c r="V2298" s="1980"/>
      <c r="W2298" s="1980"/>
      <c r="X2298" s="498"/>
      <c r="Y2298" s="498"/>
      <c r="Z2298" s="1093"/>
      <c r="AA2298" s="499"/>
      <c r="AB2298" s="1173">
        <f t="shared" si="853"/>
        <v>0</v>
      </c>
      <c r="AC2298" s="1188"/>
      <c r="AE2298" s="3497"/>
    </row>
    <row r="2299" spans="1:31" s="229" customFormat="1" ht="29.25" x14ac:dyDescent="0.25">
      <c r="A2299" s="219">
        <v>1</v>
      </c>
      <c r="B2299" s="616" t="s">
        <v>261</v>
      </c>
      <c r="C2299" s="1223"/>
      <c r="D2299" s="302"/>
      <c r="E2299" s="681"/>
      <c r="F2299" s="371"/>
      <c r="G2299" s="371">
        <f>G2284</f>
        <v>0</v>
      </c>
      <c r="H2299" s="302"/>
      <c r="I2299" s="1124"/>
      <c r="J2299" s="302"/>
      <c r="K2299" s="1124"/>
      <c r="L2299" s="217"/>
      <c r="M2299" s="302"/>
      <c r="N2299" s="1124"/>
      <c r="O2299" s="1124"/>
      <c r="P2299" s="217"/>
      <c r="Q2299" s="473"/>
      <c r="R2299" s="1007"/>
      <c r="S2299" s="484"/>
      <c r="T2299" s="1227"/>
      <c r="U2299" s="484"/>
      <c r="V2299" s="484"/>
      <c r="W2299" s="484"/>
      <c r="X2299" s="512"/>
      <c r="Y2299" s="512"/>
      <c r="Z2299" s="1092"/>
      <c r="AA2299" s="1053"/>
      <c r="AB2299" s="1173">
        <f t="shared" si="853"/>
        <v>0</v>
      </c>
      <c r="AC2299" s="1188"/>
      <c r="AE2299" s="3497"/>
    </row>
    <row r="2300" spans="1:31" s="229" customFormat="1" ht="29.25" x14ac:dyDescent="0.25">
      <c r="A2300" s="219">
        <v>1</v>
      </c>
      <c r="B2300" s="616" t="s">
        <v>262</v>
      </c>
      <c r="C2300" s="3295"/>
      <c r="D2300" s="1892"/>
      <c r="E2300" s="681"/>
      <c r="F2300" s="371"/>
      <c r="G2300" s="371">
        <f>G2292</f>
        <v>0</v>
      </c>
      <c r="H2300" s="302"/>
      <c r="I2300" s="1743"/>
      <c r="J2300" s="890"/>
      <c r="K2300" s="1743"/>
      <c r="L2300" s="1743"/>
      <c r="M2300" s="890"/>
      <c r="N2300" s="1743"/>
      <c r="O2300" s="1743"/>
      <c r="P2300" s="1743"/>
      <c r="Q2300" s="473"/>
      <c r="R2300" s="1007">
        <f>Q2300/12*$B$4</f>
        <v>0</v>
      </c>
      <c r="S2300" s="473">
        <f>Y2300-X2300</f>
        <v>0</v>
      </c>
      <c r="T2300" s="1370"/>
      <c r="U2300" s="473"/>
      <c r="V2300" s="512">
        <f>S2300-R2300</f>
        <v>0</v>
      </c>
      <c r="W2300" s="512"/>
      <c r="X2300" s="472"/>
      <c r="Y2300" s="474"/>
      <c r="Z2300" s="1093"/>
      <c r="AA2300" s="994"/>
      <c r="AB2300" s="1173">
        <f t="shared" si="853"/>
        <v>0</v>
      </c>
      <c r="AC2300" s="1188"/>
      <c r="AE2300" s="3497"/>
    </row>
    <row r="2301" spans="1:31" ht="15.75" thickBot="1" x14ac:dyDescent="0.3">
      <c r="A2301" s="219">
        <v>1</v>
      </c>
      <c r="B2301" s="685" t="s">
        <v>134</v>
      </c>
      <c r="C2301" s="3294"/>
      <c r="D2301" s="1983"/>
      <c r="E2301" s="681"/>
      <c r="F2301" s="684"/>
      <c r="G2301" s="684">
        <f>G2298+G2288*10+G2300</f>
        <v>23</v>
      </c>
      <c r="H2301" s="1769" t="e">
        <f>G2301/F2301*100</f>
        <v>#DIV/0!</v>
      </c>
      <c r="I2301" s="1983"/>
      <c r="J2301" s="1984"/>
      <c r="K2301" s="1983"/>
      <c r="L2301" s="1983"/>
      <c r="M2301" s="1984"/>
      <c r="N2301" s="1983"/>
      <c r="O2301" s="1983"/>
      <c r="P2301" s="1983"/>
      <c r="Q2301" s="556"/>
      <c r="R2301" s="1019">
        <f t="shared" ref="R2301:Y2301" si="856">R2293+R2277+R2288</f>
        <v>0</v>
      </c>
      <c r="S2301" s="556">
        <f t="shared" si="856"/>
        <v>24.253790000000002</v>
      </c>
      <c r="T2301" s="1637">
        <f t="shared" si="856"/>
        <v>0</v>
      </c>
      <c r="U2301" s="556">
        <f t="shared" si="856"/>
        <v>0</v>
      </c>
      <c r="V2301" s="475">
        <f t="shared" si="856"/>
        <v>24.253790000000002</v>
      </c>
      <c r="W2301" s="475">
        <f t="shared" si="856"/>
        <v>0</v>
      </c>
      <c r="X2301" s="475">
        <f t="shared" si="856"/>
        <v>0</v>
      </c>
      <c r="Y2301" s="556">
        <f t="shared" si="856"/>
        <v>24.253790000000002</v>
      </c>
      <c r="Z2301" s="1094"/>
      <c r="AA2301" s="1065"/>
      <c r="AB2301" s="1173">
        <f t="shared" si="853"/>
        <v>0</v>
      </c>
      <c r="AC2301" s="1188"/>
      <c r="AE2301" s="3497"/>
    </row>
    <row r="2302" spans="1:31" ht="15.75" thickBot="1" x14ac:dyDescent="0.3">
      <c r="A2302" s="219">
        <v>1</v>
      </c>
      <c r="B2302" s="1762" t="s">
        <v>277</v>
      </c>
      <c r="C2302" s="1763"/>
      <c r="D2302" s="1869"/>
      <c r="E2302" s="395"/>
      <c r="F2302" s="1869"/>
      <c r="G2302" s="1869"/>
      <c r="H2302" s="1869"/>
      <c r="I2302" s="1869"/>
      <c r="J2302" s="1869"/>
      <c r="K2302" s="1869"/>
      <c r="L2302" s="1869"/>
      <c r="M2302" s="1869"/>
      <c r="N2302" s="1869"/>
      <c r="O2302" s="1869"/>
      <c r="P2302" s="1869"/>
      <c r="Q2302" s="478"/>
      <c r="R2302" s="899">
        <f t="shared" ref="R2302:S2302" si="857">SUM(R2301)</f>
        <v>0</v>
      </c>
      <c r="S2302" s="478">
        <f t="shared" si="857"/>
        <v>24.253790000000002</v>
      </c>
      <c r="T2302" s="923"/>
      <c r="U2302" s="247"/>
      <c r="V2302" s="478">
        <f>SUM(V2301)</f>
        <v>24.253790000000002</v>
      </c>
      <c r="W2302" s="478">
        <f>W2301</f>
        <v>0</v>
      </c>
      <c r="X2302" s="478">
        <f>SUM(X2301)</f>
        <v>0</v>
      </c>
      <c r="Y2302" s="247">
        <f>SUM(Y2301)</f>
        <v>24.253790000000002</v>
      </c>
      <c r="Z2302" s="1985"/>
      <c r="AA2302" s="995">
        <f>SUM(AA2301)</f>
        <v>0</v>
      </c>
      <c r="AB2302" s="1173">
        <f t="shared" si="853"/>
        <v>0</v>
      </c>
      <c r="AC2302" s="1188"/>
      <c r="AE2302" s="3497"/>
    </row>
    <row r="2303" spans="1:31" ht="47.25" x14ac:dyDescent="0.25">
      <c r="A2303" s="219">
        <v>1</v>
      </c>
      <c r="B2303" s="1956" t="s">
        <v>390</v>
      </c>
      <c r="C2303" s="1966"/>
      <c r="D2303" s="2348"/>
      <c r="E2303" s="364"/>
      <c r="F2303" s="308"/>
      <c r="G2303" s="308"/>
      <c r="H2303" s="308"/>
      <c r="I2303" s="2348"/>
      <c r="J2303" s="308"/>
      <c r="K2303" s="308"/>
      <c r="L2303" s="308"/>
      <c r="M2303" s="2348"/>
      <c r="N2303" s="308"/>
      <c r="O2303" s="308"/>
      <c r="P2303" s="308"/>
      <c r="Q2303" s="471"/>
      <c r="R2303" s="897"/>
      <c r="S2303" s="471"/>
      <c r="T2303" s="921"/>
      <c r="U2303" s="471"/>
      <c r="V2303" s="471"/>
      <c r="W2303" s="471"/>
      <c r="X2303" s="471"/>
      <c r="Y2303" s="471"/>
      <c r="Z2303" s="1043"/>
      <c r="AA2303" s="511"/>
      <c r="AB2303" s="1173">
        <f t="shared" si="853"/>
        <v>0</v>
      </c>
      <c r="AC2303" s="1188"/>
      <c r="AE2303" s="3497"/>
    </row>
    <row r="2304" spans="1:31" x14ac:dyDescent="0.25">
      <c r="A2304" s="219">
        <v>1</v>
      </c>
      <c r="B2304" s="330" t="s">
        <v>194</v>
      </c>
      <c r="C2304" s="1979"/>
      <c r="D2304" s="302"/>
      <c r="E2304" s="347"/>
      <c r="F2304" s="302"/>
      <c r="G2304" s="302"/>
      <c r="H2304" s="302"/>
      <c r="I2304" s="302"/>
      <c r="J2304" s="302"/>
      <c r="K2304" s="302"/>
      <c r="L2304" s="302"/>
      <c r="M2304" s="302"/>
      <c r="N2304" s="302"/>
      <c r="O2304" s="302"/>
      <c r="P2304" s="302"/>
      <c r="Q2304" s="472"/>
      <c r="R2304" s="898">
        <f>Q2304/12*$B$4</f>
        <v>0</v>
      </c>
      <c r="S2304" s="472"/>
      <c r="T2304" s="918"/>
      <c r="U2304" s="472"/>
      <c r="V2304" s="472"/>
      <c r="W2304" s="472"/>
      <c r="X2304" s="472"/>
      <c r="Y2304" s="472"/>
      <c r="Z2304" s="1060"/>
      <c r="AA2304" s="468"/>
      <c r="AB2304" s="1173">
        <f t="shared" si="853"/>
        <v>0</v>
      </c>
      <c r="AC2304" s="1188"/>
      <c r="AE2304" s="3497"/>
    </row>
    <row r="2305" spans="1:31" x14ac:dyDescent="0.25">
      <c r="A2305" s="219">
        <v>1</v>
      </c>
      <c r="B2305" s="654" t="s">
        <v>217</v>
      </c>
      <c r="C2305" s="1222"/>
      <c r="D2305" s="302"/>
      <c r="E2305" s="690"/>
      <c r="F2305" s="377"/>
      <c r="G2305" s="371">
        <f>SUM(G2306:G2308)</f>
        <v>0</v>
      </c>
      <c r="H2305" s="302" t="e">
        <f>G2305/F2305*100</f>
        <v>#DIV/0!</v>
      </c>
      <c r="I2305" s="302"/>
      <c r="J2305" s="302"/>
      <c r="K2305" s="302"/>
      <c r="L2305" s="302"/>
      <c r="M2305" s="302"/>
      <c r="N2305" s="302"/>
      <c r="O2305" s="302"/>
      <c r="P2305" s="302"/>
      <c r="Q2305" s="472"/>
      <c r="R2305" s="1008">
        <f t="shared" ref="R2305" si="858">Q2305/12*$B$4</f>
        <v>0</v>
      </c>
      <c r="S2305" s="472">
        <f>Y2305-X2305-U2305</f>
        <v>0</v>
      </c>
      <c r="T2305" s="918"/>
      <c r="U2305" s="472"/>
      <c r="V2305" s="472">
        <f>S2305-R2305</f>
        <v>0</v>
      </c>
      <c r="W2305" s="472"/>
      <c r="X2305" s="472"/>
      <c r="Y2305" s="472"/>
      <c r="Z2305" s="1077"/>
      <c r="AA2305" s="468"/>
      <c r="AB2305" s="1173">
        <f t="shared" si="853"/>
        <v>0</v>
      </c>
      <c r="AC2305" s="1188"/>
      <c r="AE2305" s="3497"/>
    </row>
    <row r="2306" spans="1:31" s="2356" customFormat="1" x14ac:dyDescent="0.25">
      <c r="B2306" s="259" t="s">
        <v>67</v>
      </c>
      <c r="C2306" s="1222"/>
      <c r="D2306" s="302"/>
      <c r="E2306" s="2352"/>
      <c r="F2306" s="347"/>
      <c r="G2306" s="347"/>
      <c r="H2306" s="217" t="e">
        <f>G2306/F2306*100</f>
        <v>#DIV/0!</v>
      </c>
      <c r="I2306" s="302"/>
      <c r="J2306" s="217"/>
      <c r="K2306" s="302"/>
      <c r="L2306" s="217"/>
      <c r="M2306" s="217"/>
      <c r="N2306" s="302"/>
      <c r="O2306" s="217"/>
      <c r="P2306" s="302"/>
      <c r="Q2306" s="472"/>
      <c r="R2306" s="2344"/>
      <c r="S2306" s="472"/>
      <c r="T2306" s="1370"/>
      <c r="U2306" s="472"/>
      <c r="V2306" s="474"/>
      <c r="W2306" s="472"/>
      <c r="X2306" s="472"/>
      <c r="Y2306" s="474"/>
      <c r="Z2306" s="3422"/>
      <c r="AA2306" s="468"/>
      <c r="AB2306" s="1173">
        <f t="shared" si="853"/>
        <v>0</v>
      </c>
      <c r="AC2306" s="1188"/>
      <c r="AE2306" s="3497"/>
    </row>
    <row r="2307" spans="1:31" s="2356" customFormat="1" ht="30" x14ac:dyDescent="0.25">
      <c r="A2307" s="2356">
        <v>1</v>
      </c>
      <c r="B2307" s="259" t="s">
        <v>263</v>
      </c>
      <c r="C2307" s="1222"/>
      <c r="D2307" s="302"/>
      <c r="E2307" s="2352"/>
      <c r="F2307" s="347"/>
      <c r="G2307" s="347"/>
      <c r="H2307" s="1124" t="e">
        <f>G2307/F2307*100</f>
        <v>#DIV/0!</v>
      </c>
      <c r="I2307" s="302"/>
      <c r="J2307" s="1124"/>
      <c r="K2307" s="1124"/>
      <c r="L2307" s="302"/>
      <c r="M2307" s="302"/>
      <c r="N2307" s="1964"/>
      <c r="O2307" s="1964"/>
      <c r="P2307" s="1964"/>
      <c r="Q2307" s="479"/>
      <c r="R2307" s="3195"/>
      <c r="S2307" s="479"/>
      <c r="T2307" s="1236"/>
      <c r="U2307" s="479"/>
      <c r="V2307" s="479"/>
      <c r="W2307" s="474"/>
      <c r="X2307" s="479"/>
      <c r="Y2307" s="479"/>
      <c r="Z2307" s="3422"/>
      <c r="AA2307" s="511"/>
      <c r="AB2307" s="1173">
        <f t="shared" si="853"/>
        <v>0</v>
      </c>
      <c r="AC2307" s="1188"/>
      <c r="AE2307" s="3497"/>
    </row>
    <row r="2308" spans="1:31" s="2356" customFormat="1" x14ac:dyDescent="0.25">
      <c r="B2308" s="3381" t="s">
        <v>501</v>
      </c>
      <c r="C2308" s="3208"/>
      <c r="D2308" s="1769"/>
      <c r="E2308" s="3412"/>
      <c r="F2308" s="3413"/>
      <c r="G2308" s="3413"/>
      <c r="H2308" s="1964" t="e">
        <f>G2308/F2308*100</f>
        <v>#DIV/0!</v>
      </c>
      <c r="I2308" s="217"/>
      <c r="J2308" s="1964"/>
      <c r="K2308" s="1964"/>
      <c r="L2308" s="217"/>
      <c r="M2308" s="217"/>
      <c r="N2308" s="217"/>
      <c r="O2308" s="217"/>
      <c r="P2308" s="217"/>
      <c r="Q2308" s="474"/>
      <c r="R2308" s="3382"/>
      <c r="S2308" s="474"/>
      <c r="T2308" s="1370"/>
      <c r="U2308" s="474"/>
      <c r="V2308" s="474"/>
      <c r="W2308" s="470"/>
      <c r="X2308" s="474"/>
      <c r="Y2308" s="474"/>
      <c r="Z2308" s="3209"/>
      <c r="AA2308" s="994"/>
      <c r="AB2308" s="1173">
        <f t="shared" si="853"/>
        <v>0</v>
      </c>
      <c r="AC2308" s="1188"/>
      <c r="AE2308" s="3497"/>
    </row>
    <row r="2309" spans="1:31" ht="15.75" thickBot="1" x14ac:dyDescent="0.3">
      <c r="A2309" s="219">
        <v>1</v>
      </c>
      <c r="B2309" s="1977" t="s">
        <v>134</v>
      </c>
      <c r="C2309" s="1978"/>
      <c r="D2309" s="1961"/>
      <c r="E2309" s="396"/>
      <c r="F2309" s="1961"/>
      <c r="G2309" s="1961"/>
      <c r="H2309" s="1961"/>
      <c r="I2309" s="1961"/>
      <c r="J2309" s="1961"/>
      <c r="K2309" s="1961"/>
      <c r="L2309" s="1961"/>
      <c r="M2309" s="1961"/>
      <c r="N2309" s="1961"/>
      <c r="O2309" s="1961"/>
      <c r="P2309" s="1961"/>
      <c r="Q2309" s="477"/>
      <c r="R2309" s="1009">
        <f t="shared" ref="R2309:V2309" si="859">R2305</f>
        <v>0</v>
      </c>
      <c r="S2309" s="477">
        <f t="shared" si="859"/>
        <v>0</v>
      </c>
      <c r="T2309" s="920">
        <f t="shared" si="859"/>
        <v>0</v>
      </c>
      <c r="U2309" s="477">
        <f t="shared" si="859"/>
        <v>0</v>
      </c>
      <c r="V2309" s="477">
        <f t="shared" si="859"/>
        <v>0</v>
      </c>
      <c r="W2309" s="477"/>
      <c r="X2309" s="477">
        <f>X2305</f>
        <v>0</v>
      </c>
      <c r="Y2309" s="477">
        <f>Y2305</f>
        <v>0</v>
      </c>
      <c r="Z2309" s="1986"/>
      <c r="AA2309" s="1040"/>
      <c r="AB2309" s="1173">
        <f t="shared" si="853"/>
        <v>0</v>
      </c>
      <c r="AC2309" s="1188"/>
      <c r="AE2309" s="3497"/>
    </row>
    <row r="2310" spans="1:31" ht="15.75" thickBot="1" x14ac:dyDescent="0.3">
      <c r="A2310" s="219">
        <v>1</v>
      </c>
      <c r="B2310" s="1614" t="s">
        <v>277</v>
      </c>
      <c r="C2310" s="1614"/>
      <c r="D2310" s="1869"/>
      <c r="E2310" s="395"/>
      <c r="F2310" s="1869"/>
      <c r="G2310" s="1869"/>
      <c r="H2310" s="1869"/>
      <c r="I2310" s="1869"/>
      <c r="J2310" s="1869"/>
      <c r="K2310" s="1869"/>
      <c r="L2310" s="1869"/>
      <c r="M2310" s="1869"/>
      <c r="N2310" s="1869"/>
      <c r="O2310" s="1869"/>
      <c r="P2310" s="1869"/>
      <c r="Q2310" s="478"/>
      <c r="R2310" s="899">
        <f t="shared" ref="R2310:S2310" si="860">SUM(R2309)</f>
        <v>0</v>
      </c>
      <c r="S2310" s="478">
        <f t="shared" si="860"/>
        <v>0</v>
      </c>
      <c r="T2310" s="923"/>
      <c r="U2310" s="247"/>
      <c r="V2310" s="478">
        <f>SUM(V2309)</f>
        <v>0</v>
      </c>
      <c r="W2310" s="478"/>
      <c r="X2310" s="478">
        <f>SUM(X2309)</f>
        <v>0</v>
      </c>
      <c r="Y2310" s="478">
        <f>SUM(Y2309)</f>
        <v>0</v>
      </c>
      <c r="Z2310" s="1985"/>
      <c r="AA2310" s="995"/>
      <c r="AB2310" s="1173">
        <f t="shared" si="853"/>
        <v>0</v>
      </c>
      <c r="AC2310" s="1188"/>
      <c r="AE2310" s="3497"/>
    </row>
    <row r="2311" spans="1:31" x14ac:dyDescent="0.25">
      <c r="A2311" s="219">
        <v>1</v>
      </c>
      <c r="B2311" s="1329"/>
      <c r="C2311" s="1330"/>
      <c r="D2311" s="2348"/>
      <c r="E2311" s="364"/>
      <c r="F2311" s="308"/>
      <c r="G2311" s="308"/>
      <c r="H2311" s="308"/>
      <c r="I2311" s="2348"/>
      <c r="J2311" s="308"/>
      <c r="K2311" s="308"/>
      <c r="L2311" s="308"/>
      <c r="M2311" s="2348"/>
      <c r="N2311" s="308"/>
      <c r="O2311" s="308"/>
      <c r="P2311" s="308"/>
      <c r="Q2311" s="471"/>
      <c r="R2311" s="897"/>
      <c r="S2311" s="471"/>
      <c r="T2311" s="921"/>
      <c r="U2311" s="471"/>
      <c r="V2311" s="471"/>
      <c r="W2311" s="471"/>
      <c r="X2311" s="471"/>
      <c r="Y2311" s="471"/>
      <c r="Z2311" s="1043"/>
      <c r="AA2311" s="511"/>
      <c r="AB2311" s="1173">
        <f t="shared" si="853"/>
        <v>0</v>
      </c>
      <c r="AC2311" s="1188"/>
      <c r="AE2311" s="3497"/>
    </row>
    <row r="2312" spans="1:31" ht="31.5" x14ac:dyDescent="0.25">
      <c r="A2312" s="219">
        <v>1</v>
      </c>
      <c r="B2312" s="1956" t="s">
        <v>391</v>
      </c>
      <c r="C2312" s="1956"/>
      <c r="D2312" s="302"/>
      <c r="E2312" s="347"/>
      <c r="F2312" s="302"/>
      <c r="G2312" s="302"/>
      <c r="H2312" s="302"/>
      <c r="I2312" s="302"/>
      <c r="J2312" s="302"/>
      <c r="K2312" s="302"/>
      <c r="L2312" s="302"/>
      <c r="M2312" s="302"/>
      <c r="N2312" s="302"/>
      <c r="O2312" s="302"/>
      <c r="P2312" s="302"/>
      <c r="Q2312" s="472"/>
      <c r="R2312" s="898"/>
      <c r="S2312" s="472"/>
      <c r="T2312" s="918"/>
      <c r="U2312" s="472"/>
      <c r="V2312" s="472"/>
      <c r="W2312" s="472"/>
      <c r="X2312" s="472"/>
      <c r="Y2312" s="472"/>
      <c r="Z2312" s="1060"/>
      <c r="AA2312" s="468"/>
      <c r="AB2312" s="1173">
        <f t="shared" si="853"/>
        <v>0</v>
      </c>
      <c r="AC2312" s="1188"/>
      <c r="AE2312" s="3497"/>
    </row>
    <row r="2313" spans="1:31" x14ac:dyDescent="0.25">
      <c r="A2313" s="219">
        <v>1</v>
      </c>
      <c r="B2313" s="612" t="s">
        <v>194</v>
      </c>
      <c r="C2313" s="1979"/>
      <c r="D2313" s="302"/>
      <c r="E2313" s="347"/>
      <c r="F2313" s="302"/>
      <c r="G2313" s="302"/>
      <c r="H2313" s="302"/>
      <c r="I2313" s="302"/>
      <c r="J2313" s="302"/>
      <c r="K2313" s="302"/>
      <c r="L2313" s="302"/>
      <c r="M2313" s="302"/>
      <c r="N2313" s="302"/>
      <c r="O2313" s="302"/>
      <c r="P2313" s="302"/>
      <c r="Q2313" s="472"/>
      <c r="R2313" s="1008"/>
      <c r="S2313" s="472"/>
      <c r="T2313" s="918"/>
      <c r="U2313" s="472"/>
      <c r="V2313" s="472"/>
      <c r="W2313" s="472"/>
      <c r="X2313" s="472"/>
      <c r="Y2313" s="472"/>
      <c r="Z2313" s="1060"/>
      <c r="AA2313" s="468"/>
      <c r="AB2313" s="1173">
        <f t="shared" si="853"/>
        <v>0</v>
      </c>
      <c r="AC2313" s="1188"/>
      <c r="AE2313" s="3497"/>
    </row>
    <row r="2314" spans="1:31" ht="29.25" x14ac:dyDescent="0.25">
      <c r="A2314" s="219">
        <v>1</v>
      </c>
      <c r="B2314" s="666" t="s">
        <v>310</v>
      </c>
      <c r="C2314" s="1794"/>
      <c r="D2314" s="302"/>
      <c r="E2314" s="347"/>
      <c r="F2314" s="302"/>
      <c r="G2314" s="302"/>
      <c r="H2314" s="302"/>
      <c r="I2314" s="302"/>
      <c r="J2314" s="302"/>
      <c r="K2314" s="302"/>
      <c r="L2314" s="302"/>
      <c r="M2314" s="302"/>
      <c r="N2314" s="302"/>
      <c r="O2314" s="302"/>
      <c r="P2314" s="302"/>
      <c r="Q2314" s="472"/>
      <c r="R2314" s="898">
        <f t="shared" ref="R2314" si="861">Q2314/12*$B$4</f>
        <v>0</v>
      </c>
      <c r="S2314" s="472">
        <f>Y2314-X2314-U2314</f>
        <v>0</v>
      </c>
      <c r="T2314" s="918"/>
      <c r="U2314" s="472"/>
      <c r="V2314" s="472">
        <f>S2314-R2314</f>
        <v>0</v>
      </c>
      <c r="W2314" s="472"/>
      <c r="X2314" s="472"/>
      <c r="Y2314" s="472"/>
      <c r="Z2314" s="1060"/>
      <c r="AA2314" s="468"/>
      <c r="AB2314" s="1173">
        <f t="shared" si="853"/>
        <v>0</v>
      </c>
      <c r="AC2314" s="1188"/>
      <c r="AE2314" s="3497"/>
    </row>
    <row r="2315" spans="1:31" ht="30" x14ac:dyDescent="0.25">
      <c r="A2315" s="219">
        <v>1</v>
      </c>
      <c r="B2315" s="624" t="s">
        <v>450</v>
      </c>
      <c r="C2315" s="1794"/>
      <c r="D2315" s="302"/>
      <c r="E2315" s="347"/>
      <c r="F2315" s="302"/>
      <c r="G2315" s="302"/>
      <c r="H2315" s="302"/>
      <c r="I2315" s="302"/>
      <c r="J2315" s="302"/>
      <c r="K2315" s="302"/>
      <c r="L2315" s="302"/>
      <c r="M2315" s="302"/>
      <c r="N2315" s="302"/>
      <c r="O2315" s="302"/>
      <c r="P2315" s="302"/>
      <c r="Q2315" s="472"/>
      <c r="R2315" s="898"/>
      <c r="S2315" s="472"/>
      <c r="T2315" s="918"/>
      <c r="U2315" s="472"/>
      <c r="V2315" s="472"/>
      <c r="W2315" s="472"/>
      <c r="X2315" s="472"/>
      <c r="Y2315" s="472"/>
      <c r="Z2315" s="1060"/>
      <c r="AA2315" s="468"/>
      <c r="AB2315" s="1173">
        <f t="shared" si="853"/>
        <v>0</v>
      </c>
      <c r="AC2315" s="1188"/>
      <c r="AE2315" s="3497"/>
    </row>
    <row r="2316" spans="1:31" x14ac:dyDescent="0.25">
      <c r="A2316" s="219">
        <v>1</v>
      </c>
      <c r="B2316" s="437" t="s">
        <v>451</v>
      </c>
      <c r="C2316" s="1794"/>
      <c r="D2316" s="302"/>
      <c r="E2316" s="347"/>
      <c r="F2316" s="302"/>
      <c r="G2316" s="302"/>
      <c r="H2316" s="302"/>
      <c r="I2316" s="302"/>
      <c r="J2316" s="302"/>
      <c r="K2316" s="302"/>
      <c r="L2316" s="302"/>
      <c r="M2316" s="302"/>
      <c r="N2316" s="302"/>
      <c r="O2316" s="302"/>
      <c r="P2316" s="302"/>
      <c r="Q2316" s="472"/>
      <c r="R2316" s="898"/>
      <c r="S2316" s="472"/>
      <c r="T2316" s="918"/>
      <c r="U2316" s="472"/>
      <c r="V2316" s="472"/>
      <c r="W2316" s="472"/>
      <c r="X2316" s="472"/>
      <c r="Y2316" s="472"/>
      <c r="Z2316" s="1060"/>
      <c r="AA2316" s="468"/>
      <c r="AB2316" s="1173">
        <f t="shared" si="853"/>
        <v>0</v>
      </c>
      <c r="AC2316" s="1188"/>
      <c r="AE2316" s="3497"/>
    </row>
    <row r="2317" spans="1:31" ht="30" x14ac:dyDescent="0.25">
      <c r="A2317" s="219">
        <v>1</v>
      </c>
      <c r="B2317" s="437" t="s">
        <v>452</v>
      </c>
      <c r="C2317" s="1794"/>
      <c r="D2317" s="302"/>
      <c r="E2317" s="347"/>
      <c r="F2317" s="302"/>
      <c r="G2317" s="302"/>
      <c r="H2317" s="302"/>
      <c r="I2317" s="302"/>
      <c r="J2317" s="302"/>
      <c r="K2317" s="302"/>
      <c r="L2317" s="302"/>
      <c r="M2317" s="302"/>
      <c r="N2317" s="302"/>
      <c r="O2317" s="302"/>
      <c r="P2317" s="302"/>
      <c r="Q2317" s="472"/>
      <c r="R2317" s="898"/>
      <c r="S2317" s="472"/>
      <c r="T2317" s="918"/>
      <c r="U2317" s="472"/>
      <c r="V2317" s="472"/>
      <c r="W2317" s="472"/>
      <c r="X2317" s="472"/>
      <c r="Y2317" s="472"/>
      <c r="Z2317" s="1060"/>
      <c r="AA2317" s="468"/>
      <c r="AB2317" s="1173">
        <f t="shared" si="853"/>
        <v>0</v>
      </c>
      <c r="AC2317" s="1188"/>
      <c r="AE2317" s="3497"/>
    </row>
    <row r="2318" spans="1:31" ht="29.25" x14ac:dyDescent="0.25">
      <c r="A2318" s="219">
        <v>1</v>
      </c>
      <c r="B2318" s="666" t="s">
        <v>311</v>
      </c>
      <c r="C2318" s="1794"/>
      <c r="D2318" s="302"/>
      <c r="E2318" s="686"/>
      <c r="F2318" s="686"/>
      <c r="G2318" s="686">
        <f>G2320/9.4</f>
        <v>0</v>
      </c>
      <c r="H2318" s="302" t="e">
        <f>G2318/F2318*100</f>
        <v>#DIV/0!</v>
      </c>
      <c r="I2318" s="302"/>
      <c r="J2318" s="302"/>
      <c r="K2318" s="302"/>
      <c r="L2318" s="302"/>
      <c r="M2318" s="302"/>
      <c r="N2318" s="302"/>
      <c r="O2318" s="302"/>
      <c r="P2318" s="302"/>
      <c r="Q2318" s="472"/>
      <c r="R2318" s="898"/>
      <c r="S2318" s="472"/>
      <c r="T2318" s="918"/>
      <c r="U2318" s="472"/>
      <c r="V2318" s="472"/>
      <c r="W2318" s="472"/>
      <c r="X2318" s="472"/>
      <c r="Y2318" s="472"/>
      <c r="Z2318" s="1060"/>
      <c r="AA2318" s="468"/>
      <c r="AB2318" s="1173">
        <f t="shared" si="853"/>
        <v>0</v>
      </c>
      <c r="AC2318" s="1188"/>
      <c r="AE2318" s="3497"/>
    </row>
    <row r="2319" spans="1:31" x14ac:dyDescent="0.25">
      <c r="A2319" s="219">
        <v>1</v>
      </c>
      <c r="B2319" s="666" t="s">
        <v>320</v>
      </c>
      <c r="C2319" s="1794"/>
      <c r="D2319" s="302"/>
      <c r="E2319" s="279"/>
      <c r="F2319" s="302"/>
      <c r="G2319" s="302">
        <f>G2320/9.4</f>
        <v>0</v>
      </c>
      <c r="H2319" s="302" t="e">
        <f>G2319/F2319*100</f>
        <v>#DIV/0!</v>
      </c>
      <c r="I2319" s="302"/>
      <c r="J2319" s="302"/>
      <c r="K2319" s="302"/>
      <c r="L2319" s="302"/>
      <c r="M2319" s="302"/>
      <c r="N2319" s="302"/>
      <c r="O2319" s="302"/>
      <c r="P2319" s="302"/>
      <c r="Q2319" s="472"/>
      <c r="R2319" s="898"/>
      <c r="S2319" s="472"/>
      <c r="T2319" s="918"/>
      <c r="U2319" s="472"/>
      <c r="V2319" s="472"/>
      <c r="W2319" s="472"/>
      <c r="X2319" s="472"/>
      <c r="Y2319" s="472"/>
      <c r="Z2319" s="1060"/>
      <c r="AA2319" s="468"/>
      <c r="AB2319" s="1173">
        <f t="shared" si="853"/>
        <v>0</v>
      </c>
      <c r="AC2319" s="1188"/>
      <c r="AE2319" s="3497"/>
    </row>
    <row r="2320" spans="1:31" x14ac:dyDescent="0.25">
      <c r="A2320" s="219">
        <v>1</v>
      </c>
      <c r="B2320" s="680" t="s">
        <v>321</v>
      </c>
      <c r="C2320" s="1794"/>
      <c r="D2320" s="302"/>
      <c r="E2320" s="682"/>
      <c r="F2320" s="302"/>
      <c r="G2320" s="302"/>
      <c r="H2320" s="302" t="e">
        <f>G2320/F2320*100</f>
        <v>#DIV/0!</v>
      </c>
      <c r="I2320" s="302"/>
      <c r="J2320" s="302"/>
      <c r="K2320" s="302"/>
      <c r="L2320" s="302"/>
      <c r="M2320" s="302"/>
      <c r="N2320" s="302"/>
      <c r="O2320" s="302"/>
      <c r="P2320" s="302"/>
      <c r="Q2320" s="472"/>
      <c r="R2320" s="898"/>
      <c r="S2320" s="472"/>
      <c r="T2320" s="918"/>
      <c r="U2320" s="472"/>
      <c r="V2320" s="472"/>
      <c r="W2320" s="472"/>
      <c r="X2320" s="472"/>
      <c r="Y2320" s="472"/>
      <c r="Z2320" s="1060"/>
      <c r="AA2320" s="468"/>
      <c r="AB2320" s="1173">
        <f t="shared" si="853"/>
        <v>0</v>
      </c>
      <c r="AC2320" s="1188"/>
      <c r="AE2320" s="3497"/>
    </row>
    <row r="2321" spans="1:31" x14ac:dyDescent="0.25">
      <c r="A2321" s="219">
        <v>1</v>
      </c>
      <c r="B2321" s="680" t="s">
        <v>324</v>
      </c>
      <c r="C2321" s="1794"/>
      <c r="D2321" s="302"/>
      <c r="E2321" s="682"/>
      <c r="F2321" s="302"/>
      <c r="G2321" s="302"/>
      <c r="H2321" s="302"/>
      <c r="I2321" s="302"/>
      <c r="J2321" s="302"/>
      <c r="K2321" s="302"/>
      <c r="L2321" s="302"/>
      <c r="M2321" s="302"/>
      <c r="N2321" s="302"/>
      <c r="O2321" s="302"/>
      <c r="P2321" s="302"/>
      <c r="Q2321" s="472"/>
      <c r="R2321" s="898"/>
      <c r="S2321" s="472"/>
      <c r="T2321" s="918"/>
      <c r="U2321" s="472"/>
      <c r="V2321" s="472"/>
      <c r="W2321" s="472"/>
      <c r="X2321" s="472"/>
      <c r="Y2321" s="472"/>
      <c r="Z2321" s="1060"/>
      <c r="AA2321" s="468"/>
      <c r="AB2321" s="1173">
        <f t="shared" si="853"/>
        <v>0</v>
      </c>
      <c r="AC2321" s="1188"/>
      <c r="AE2321" s="3497"/>
    </row>
    <row r="2322" spans="1:31" x14ac:dyDescent="0.25">
      <c r="A2322" s="219">
        <v>1</v>
      </c>
      <c r="B2322" s="616" t="s">
        <v>260</v>
      </c>
      <c r="C2322" s="1794"/>
      <c r="D2322" s="302"/>
      <c r="E2322" s="681"/>
      <c r="F2322" s="302"/>
      <c r="G2322" s="302"/>
      <c r="H2322" s="302"/>
      <c r="I2322" s="302"/>
      <c r="J2322" s="302"/>
      <c r="K2322" s="302"/>
      <c r="L2322" s="302"/>
      <c r="M2322" s="302"/>
      <c r="N2322" s="302"/>
      <c r="O2322" s="302"/>
      <c r="P2322" s="302"/>
      <c r="Q2322" s="472"/>
      <c r="R2322" s="898"/>
      <c r="S2322" s="472"/>
      <c r="T2322" s="918"/>
      <c r="U2322" s="472"/>
      <c r="V2322" s="472"/>
      <c r="W2322" s="472"/>
      <c r="X2322" s="472"/>
      <c r="Y2322" s="472"/>
      <c r="Z2322" s="1060"/>
      <c r="AA2322" s="468"/>
      <c r="AB2322" s="1173">
        <f t="shared" si="853"/>
        <v>0</v>
      </c>
      <c r="AC2322" s="1188"/>
      <c r="AE2322" s="3497"/>
    </row>
    <row r="2323" spans="1:31" ht="29.25" x14ac:dyDescent="0.25">
      <c r="A2323" s="219">
        <v>1</v>
      </c>
      <c r="B2323" s="632" t="s">
        <v>261</v>
      </c>
      <c r="C2323" s="1794"/>
      <c r="D2323" s="1124"/>
      <c r="E2323" s="687"/>
      <c r="F2323" s="687"/>
      <c r="G2323" s="687">
        <f>G2318</f>
        <v>0</v>
      </c>
      <c r="H2323" s="687" t="e">
        <f>G2323/F2323*100</f>
        <v>#DIV/0!</v>
      </c>
      <c r="I2323" s="1124"/>
      <c r="J2323" s="1124"/>
      <c r="K2323" s="302"/>
      <c r="L2323" s="1124"/>
      <c r="M2323" s="1124"/>
      <c r="N2323" s="1124"/>
      <c r="O2323" s="302"/>
      <c r="P2323" s="1124"/>
      <c r="Q2323" s="473"/>
      <c r="R2323" s="1007"/>
      <c r="S2323" s="473"/>
      <c r="T2323" s="918"/>
      <c r="U2323" s="473"/>
      <c r="V2323" s="473"/>
      <c r="W2323" s="473"/>
      <c r="X2323" s="473"/>
      <c r="Y2323" s="473"/>
      <c r="Z2323" s="1044"/>
      <c r="AA2323" s="993"/>
      <c r="AB2323" s="1173">
        <f t="shared" ref="AB2323:AB2354" si="862">S2323-R2323-V2323</f>
        <v>0</v>
      </c>
      <c r="AC2323" s="1188"/>
      <c r="AE2323" s="3497"/>
    </row>
    <row r="2324" spans="1:31" ht="15.75" thickBot="1" x14ac:dyDescent="0.3">
      <c r="A2324" s="219">
        <v>1</v>
      </c>
      <c r="B2324" s="1987" t="s">
        <v>134</v>
      </c>
      <c r="C2324" s="1988"/>
      <c r="D2324" s="1743"/>
      <c r="E2324" s="687"/>
      <c r="F2324" s="687"/>
      <c r="G2324" s="687">
        <f>G2320/4.2</f>
        <v>0</v>
      </c>
      <c r="H2324" s="687" t="e">
        <f>G2324/F2324*100</f>
        <v>#DIV/0!</v>
      </c>
      <c r="I2324" s="890"/>
      <c r="J2324" s="890"/>
      <c r="K2324" s="1892"/>
      <c r="L2324" s="890"/>
      <c r="M2324" s="1743"/>
      <c r="N2324" s="890"/>
      <c r="O2324" s="890"/>
      <c r="P2324" s="890"/>
      <c r="Q2324" s="472"/>
      <c r="R2324" s="898">
        <f t="shared" ref="R2324:Y2324" si="863">R2314</f>
        <v>0</v>
      </c>
      <c r="S2324" s="473">
        <f t="shared" si="863"/>
        <v>0</v>
      </c>
      <c r="T2324" s="1370">
        <f t="shared" si="863"/>
        <v>0</v>
      </c>
      <c r="U2324" s="472">
        <f t="shared" si="863"/>
        <v>0</v>
      </c>
      <c r="V2324" s="472">
        <f t="shared" si="863"/>
        <v>0</v>
      </c>
      <c r="W2324" s="472">
        <f t="shared" si="863"/>
        <v>0</v>
      </c>
      <c r="X2324" s="472">
        <f t="shared" si="863"/>
        <v>0</v>
      </c>
      <c r="Y2324" s="688">
        <f t="shared" si="863"/>
        <v>0</v>
      </c>
      <c r="Z2324" s="1044"/>
      <c r="AA2324" s="1095"/>
      <c r="AB2324" s="1173">
        <f t="shared" si="862"/>
        <v>0</v>
      </c>
      <c r="AC2324" s="1188"/>
      <c r="AE2324" s="3497"/>
    </row>
    <row r="2325" spans="1:31" ht="15.75" thickBot="1" x14ac:dyDescent="0.3">
      <c r="A2325" s="219">
        <v>1</v>
      </c>
      <c r="B2325" s="1614" t="s">
        <v>277</v>
      </c>
      <c r="C2325" s="1614"/>
      <c r="D2325" s="1869"/>
      <c r="E2325" s="395"/>
      <c r="F2325" s="1869"/>
      <c r="G2325" s="1869"/>
      <c r="H2325" s="1869"/>
      <c r="I2325" s="1869"/>
      <c r="J2325" s="1869"/>
      <c r="K2325" s="1869"/>
      <c r="L2325" s="1869"/>
      <c r="M2325" s="1869"/>
      <c r="N2325" s="1869"/>
      <c r="O2325" s="1869"/>
      <c r="P2325" s="1869"/>
      <c r="Q2325" s="478"/>
      <c r="R2325" s="899">
        <f t="shared" ref="R2325:AA2325" si="864">R2324</f>
        <v>0</v>
      </c>
      <c r="S2325" s="478">
        <f t="shared" si="864"/>
        <v>0</v>
      </c>
      <c r="T2325" s="923">
        <f t="shared" si="864"/>
        <v>0</v>
      </c>
      <c r="U2325" s="247">
        <f t="shared" si="864"/>
        <v>0</v>
      </c>
      <c r="V2325" s="478">
        <f t="shared" si="864"/>
        <v>0</v>
      </c>
      <c r="W2325" s="478">
        <f t="shared" si="864"/>
        <v>0</v>
      </c>
      <c r="X2325" s="247">
        <f t="shared" si="864"/>
        <v>0</v>
      </c>
      <c r="Y2325" s="478">
        <f t="shared" si="864"/>
        <v>0</v>
      </c>
      <c r="Z2325" s="1985"/>
      <c r="AA2325" s="995">
        <f t="shared" si="864"/>
        <v>0</v>
      </c>
      <c r="AB2325" s="1173">
        <f t="shared" si="862"/>
        <v>0</v>
      </c>
      <c r="AC2325" s="1188"/>
      <c r="AE2325" s="3497"/>
    </row>
    <row r="2326" spans="1:31" x14ac:dyDescent="0.25">
      <c r="A2326" s="219">
        <v>1</v>
      </c>
      <c r="B2326" s="308"/>
      <c r="C2326" s="1989"/>
      <c r="D2326" s="2348"/>
      <c r="E2326" s="364"/>
      <c r="F2326" s="308"/>
      <c r="G2326" s="308"/>
      <c r="H2326" s="308"/>
      <c r="I2326" s="2348"/>
      <c r="J2326" s="308"/>
      <c r="K2326" s="308"/>
      <c r="L2326" s="308"/>
      <c r="M2326" s="2348"/>
      <c r="N2326" s="308"/>
      <c r="O2326" s="308"/>
      <c r="P2326" s="308"/>
      <c r="Q2326" s="471"/>
      <c r="R2326" s="897"/>
      <c r="S2326" s="471"/>
      <c r="T2326" s="921"/>
      <c r="U2326" s="471"/>
      <c r="V2326" s="471"/>
      <c r="W2326" s="471"/>
      <c r="X2326" s="471"/>
      <c r="Y2326" s="471"/>
      <c r="Z2326" s="1043"/>
      <c r="AA2326" s="511"/>
      <c r="AB2326" s="1173">
        <f t="shared" si="862"/>
        <v>0</v>
      </c>
      <c r="AC2326" s="1188"/>
      <c r="AE2326" s="3497"/>
    </row>
    <row r="2327" spans="1:31" ht="15.75" x14ac:dyDescent="0.25">
      <c r="A2327" s="219">
        <v>1</v>
      </c>
      <c r="B2327" s="1956" t="s">
        <v>436</v>
      </c>
      <c r="C2327" s="1956"/>
      <c r="D2327" s="302"/>
      <c r="E2327" s="347"/>
      <c r="F2327" s="302"/>
      <c r="G2327" s="302"/>
      <c r="H2327" s="302"/>
      <c r="I2327" s="302"/>
      <c r="J2327" s="302"/>
      <c r="K2327" s="302"/>
      <c r="L2327" s="302"/>
      <c r="M2327" s="302"/>
      <c r="N2327" s="302"/>
      <c r="O2327" s="302"/>
      <c r="P2327" s="302"/>
      <c r="Q2327" s="472"/>
      <c r="R2327" s="898"/>
      <c r="S2327" s="472"/>
      <c r="T2327" s="918"/>
      <c r="U2327" s="472"/>
      <c r="V2327" s="472"/>
      <c r="W2327" s="472"/>
      <c r="X2327" s="472"/>
      <c r="Y2327" s="472"/>
      <c r="Z2327" s="1060"/>
      <c r="AA2327" s="468"/>
      <c r="AB2327" s="1173">
        <f t="shared" si="862"/>
        <v>0</v>
      </c>
      <c r="AC2327" s="1188"/>
      <c r="AE2327" s="3497"/>
    </row>
    <row r="2328" spans="1:31" s="2356" customFormat="1" ht="15.75" x14ac:dyDescent="0.25">
      <c r="B2328" s="3206" t="s">
        <v>16</v>
      </c>
      <c r="C2328" s="1995"/>
      <c r="D2328" s="302"/>
      <c r="E2328" s="347"/>
      <c r="F2328" s="302"/>
      <c r="G2328" s="302"/>
      <c r="H2328" s="302"/>
      <c r="I2328" s="302"/>
      <c r="J2328" s="302"/>
      <c r="K2328" s="302"/>
      <c r="L2328" s="302"/>
      <c r="M2328" s="302"/>
      <c r="N2328" s="302"/>
      <c r="O2328" s="302"/>
      <c r="P2328" s="302"/>
      <c r="Q2328" s="472"/>
      <c r="R2328" s="898"/>
      <c r="S2328" s="472"/>
      <c r="T2328" s="918"/>
      <c r="U2328" s="472"/>
      <c r="V2328" s="472"/>
      <c r="W2328" s="472"/>
      <c r="X2328" s="472"/>
      <c r="Y2328" s="472"/>
      <c r="Z2328" s="1060"/>
      <c r="AA2328" s="468"/>
      <c r="AB2328" s="1173">
        <f t="shared" si="862"/>
        <v>0</v>
      </c>
      <c r="AC2328" s="1188"/>
      <c r="AE2328" s="3497"/>
    </row>
    <row r="2329" spans="1:31" s="2356" customFormat="1" ht="15.75" x14ac:dyDescent="0.25">
      <c r="B2329" s="254" t="s">
        <v>115</v>
      </c>
      <c r="C2329" s="1995"/>
      <c r="D2329" s="302"/>
      <c r="E2329" s="279"/>
      <c r="F2329" s="205"/>
      <c r="G2329" s="205"/>
      <c r="H2329" s="1886" t="e">
        <f>G2329/F2329*100</f>
        <v>#DIV/0!</v>
      </c>
      <c r="I2329" s="1886">
        <v>25.4</v>
      </c>
      <c r="J2329" s="1886" t="e">
        <f>M2329/G2329</f>
        <v>#DIV/0!</v>
      </c>
      <c r="K2329" s="1886">
        <f>ROUND(E2329*I2329,0)</f>
        <v>0</v>
      </c>
      <c r="L2329" s="1886">
        <f>ROUND(K2329/12*$B$4,0)</f>
        <v>0</v>
      </c>
      <c r="M2329" s="1886"/>
      <c r="N2329" s="1886" t="e">
        <f>M2329/L2329*100</f>
        <v>#DIV/0!</v>
      </c>
      <c r="O2329" s="1886" t="e">
        <f>K2329/D2329</f>
        <v>#DIV/0!</v>
      </c>
      <c r="P2329" s="1886"/>
      <c r="Q2329" s="472"/>
      <c r="R2329" s="898"/>
      <c r="S2329" s="472"/>
      <c r="T2329" s="918"/>
      <c r="U2329" s="472"/>
      <c r="V2329" s="472"/>
      <c r="W2329" s="472"/>
      <c r="X2329" s="472"/>
      <c r="Y2329" s="472"/>
      <c r="Z2329" s="1060"/>
      <c r="AA2329" s="468"/>
      <c r="AB2329" s="1173">
        <f t="shared" si="862"/>
        <v>0</v>
      </c>
      <c r="AC2329" s="1188"/>
      <c r="AE2329" s="3497"/>
    </row>
    <row r="2330" spans="1:31" s="2356" customFormat="1" ht="15.75" x14ac:dyDescent="0.25">
      <c r="B2330" s="3292" t="s">
        <v>150</v>
      </c>
      <c r="C2330" s="1995"/>
      <c r="D2330" s="302"/>
      <c r="E2330" s="690"/>
      <c r="F2330" s="205"/>
      <c r="G2330" s="205">
        <f t="shared" ref="G2330:G2331" si="865">G2329</f>
        <v>0</v>
      </c>
      <c r="H2330" s="1886" t="e">
        <f>G2330/F2330*100</f>
        <v>#DIV/0!</v>
      </c>
      <c r="I2330" s="1886">
        <f>IF(E2330=0,0,K2330/E2330)</f>
        <v>0</v>
      </c>
      <c r="J2330" s="1886" t="e">
        <f>M2330/G2330</f>
        <v>#DIV/0!</v>
      </c>
      <c r="K2330" s="1886">
        <f t="shared" ref="K2330:M2330" si="866">SUM(K2329)</f>
        <v>0</v>
      </c>
      <c r="L2330" s="1886">
        <f t="shared" si="866"/>
        <v>0</v>
      </c>
      <c r="M2330" s="1886">
        <f t="shared" si="866"/>
        <v>0</v>
      </c>
      <c r="N2330" s="1886" t="e">
        <f>M2330/L2330*100</f>
        <v>#DIV/0!</v>
      </c>
      <c r="O2330" s="1886" t="e">
        <f>SUM(O2329)</f>
        <v>#DIV/0!</v>
      </c>
      <c r="P2330" s="1886"/>
      <c r="Q2330" s="472"/>
      <c r="R2330" s="898"/>
      <c r="S2330" s="472"/>
      <c r="T2330" s="918"/>
      <c r="U2330" s="472"/>
      <c r="V2330" s="472"/>
      <c r="W2330" s="472"/>
      <c r="X2330" s="472"/>
      <c r="Y2330" s="472"/>
      <c r="Z2330" s="1060"/>
      <c r="AA2330" s="468"/>
      <c r="AB2330" s="1173">
        <f t="shared" si="862"/>
        <v>0</v>
      </c>
      <c r="AC2330" s="1188"/>
      <c r="AE2330" s="3497"/>
    </row>
    <row r="2331" spans="1:31" s="2356" customFormat="1" ht="29.25" x14ac:dyDescent="0.25">
      <c r="B2331" s="852" t="s">
        <v>136</v>
      </c>
      <c r="C2331" s="1995"/>
      <c r="D2331" s="890"/>
      <c r="E2331" s="3293"/>
      <c r="F2331" s="669"/>
      <c r="G2331" s="669">
        <f t="shared" si="865"/>
        <v>0</v>
      </c>
      <c r="H2331" s="1973" t="e">
        <f t="shared" ref="H2331" si="867">H2330</f>
        <v>#DIV/0!</v>
      </c>
      <c r="I2331" s="1973">
        <f t="shared" ref="I2331" si="868">I2330</f>
        <v>0</v>
      </c>
      <c r="J2331" s="1973" t="e">
        <f t="shared" ref="J2331" si="869">J2330</f>
        <v>#DIV/0!</v>
      </c>
      <c r="K2331" s="1973">
        <f t="shared" ref="K2331" si="870">K2330</f>
        <v>0</v>
      </c>
      <c r="L2331" s="1973">
        <f t="shared" ref="L2331:M2331" si="871">L2330</f>
        <v>0</v>
      </c>
      <c r="M2331" s="1973">
        <f t="shared" si="871"/>
        <v>0</v>
      </c>
      <c r="N2331" s="1973" t="e">
        <f t="shared" ref="N2331" si="872">N2330</f>
        <v>#DIV/0!</v>
      </c>
      <c r="O2331" s="1973" t="e">
        <f t="shared" ref="O2331" si="873">O2330</f>
        <v>#DIV/0!</v>
      </c>
      <c r="P2331" s="1973"/>
      <c r="Q2331" s="472"/>
      <c r="R2331" s="898">
        <f t="shared" ref="R2331" si="874">Q2331/12*$B$4</f>
        <v>0</v>
      </c>
      <c r="S2331" s="472">
        <f>Y2331-X2331-U2331</f>
        <v>0</v>
      </c>
      <c r="T2331" s="918"/>
      <c r="U2331" s="472"/>
      <c r="V2331" s="472">
        <f>S2331-R2331</f>
        <v>0</v>
      </c>
      <c r="W2331" s="472"/>
      <c r="X2331" s="472"/>
      <c r="Y2331" s="472"/>
      <c r="Z2331" s="1060"/>
      <c r="AA2331" s="468"/>
      <c r="AB2331" s="1173">
        <f t="shared" si="862"/>
        <v>0</v>
      </c>
      <c r="AC2331" s="1188"/>
      <c r="AE2331" s="3497"/>
    </row>
    <row r="2332" spans="1:31" ht="32.25" customHeight="1" x14ac:dyDescent="0.25">
      <c r="A2332" s="219">
        <v>1</v>
      </c>
      <c r="B2332" s="2349" t="s">
        <v>189</v>
      </c>
      <c r="C2332" s="1407"/>
      <c r="D2332" s="302"/>
      <c r="E2332" s="347"/>
      <c r="F2332" s="211"/>
      <c r="G2332" s="347"/>
      <c r="H2332" s="302" t="e">
        <f>G2332/F2332*100</f>
        <v>#DIV/0!</v>
      </c>
      <c r="I2332" s="302"/>
      <c r="J2332" s="302"/>
      <c r="K2332" s="302"/>
      <c r="L2332" s="302"/>
      <c r="M2332" s="302"/>
      <c r="N2332" s="302"/>
      <c r="O2332" s="302"/>
      <c r="P2332" s="302"/>
      <c r="Q2332" s="472"/>
      <c r="R2332" s="1013"/>
      <c r="S2332" s="479"/>
      <c r="T2332" s="1220"/>
      <c r="U2332" s="479"/>
      <c r="V2332" s="479"/>
      <c r="W2332" s="479"/>
      <c r="X2332" s="473"/>
      <c r="Y2332" s="473"/>
      <c r="Z2332" s="1088"/>
      <c r="AA2332" s="468"/>
      <c r="AB2332" s="1173">
        <f t="shared" si="862"/>
        <v>0</v>
      </c>
      <c r="AC2332" s="1188"/>
      <c r="AE2332" s="3497"/>
    </row>
    <row r="2333" spans="1:31" ht="15.75" thickBot="1" x14ac:dyDescent="0.3">
      <c r="A2333" s="219">
        <v>1</v>
      </c>
      <c r="B2333" s="1990" t="s">
        <v>209</v>
      </c>
      <c r="C2333" s="1978"/>
      <c r="D2333" s="1961"/>
      <c r="E2333" s="396"/>
      <c r="F2333" s="808"/>
      <c r="G2333" s="1961">
        <f>G2332</f>
        <v>0</v>
      </c>
      <c r="H2333" s="1961" t="e">
        <f>G2333/F2333*100</f>
        <v>#DIV/0!</v>
      </c>
      <c r="I2333" s="1961"/>
      <c r="J2333" s="1961"/>
      <c r="K2333" s="1961"/>
      <c r="L2333" s="1961"/>
      <c r="M2333" s="1961"/>
      <c r="N2333" s="1961"/>
      <c r="O2333" s="1961"/>
      <c r="P2333" s="1961"/>
      <c r="Q2333" s="477"/>
      <c r="R2333" s="897">
        <f t="shared" ref="R2333" si="875">Q2333/12*$B$4</f>
        <v>0</v>
      </c>
      <c r="S2333" s="474">
        <f>Y2333-X2333-U2333</f>
        <v>0</v>
      </c>
      <c r="T2333" s="1511"/>
      <c r="U2333" s="471"/>
      <c r="V2333" s="471">
        <f>S2333-R2333</f>
        <v>0</v>
      </c>
      <c r="W2333" s="471"/>
      <c r="X2333" s="483"/>
      <c r="Y2333" s="483"/>
      <c r="Z2333" s="1986"/>
      <c r="AA2333" s="1040"/>
      <c r="AB2333" s="1173">
        <f t="shared" si="862"/>
        <v>0</v>
      </c>
      <c r="AC2333" s="1188"/>
      <c r="AE2333" s="3497"/>
    </row>
    <row r="2334" spans="1:31" ht="15.75" thickBot="1" x14ac:dyDescent="0.3">
      <c r="A2334" s="219">
        <v>1</v>
      </c>
      <c r="B2334" s="246" t="s">
        <v>277</v>
      </c>
      <c r="C2334" s="246"/>
      <c r="D2334" s="1869"/>
      <c r="E2334" s="395"/>
      <c r="F2334" s="1869"/>
      <c r="G2334" s="1869"/>
      <c r="H2334" s="1869"/>
      <c r="I2334" s="1869"/>
      <c r="J2334" s="1869"/>
      <c r="K2334" s="1869"/>
      <c r="L2334" s="1869"/>
      <c r="M2334" s="1869"/>
      <c r="N2334" s="1869"/>
      <c r="O2334" s="1869"/>
      <c r="P2334" s="1869"/>
      <c r="Q2334" s="478"/>
      <c r="R2334" s="899">
        <f t="shared" ref="R2334:Y2334" si="876">SUM(R2333+R2331)</f>
        <v>0</v>
      </c>
      <c r="S2334" s="478">
        <f t="shared" si="876"/>
        <v>0</v>
      </c>
      <c r="T2334" s="923">
        <f t="shared" si="876"/>
        <v>0</v>
      </c>
      <c r="U2334" s="247">
        <f t="shared" si="876"/>
        <v>0</v>
      </c>
      <c r="V2334" s="478">
        <f t="shared" si="876"/>
        <v>0</v>
      </c>
      <c r="W2334" s="478">
        <f t="shared" si="876"/>
        <v>0</v>
      </c>
      <c r="X2334" s="478">
        <f t="shared" si="876"/>
        <v>0</v>
      </c>
      <c r="Y2334" s="478">
        <f t="shared" si="876"/>
        <v>0</v>
      </c>
      <c r="Z2334" s="1985"/>
      <c r="AA2334" s="995"/>
      <c r="AB2334" s="1173">
        <f t="shared" si="862"/>
        <v>0</v>
      </c>
      <c r="AC2334" s="1188"/>
      <c r="AE2334" s="3497"/>
    </row>
    <row r="2335" spans="1:31" x14ac:dyDescent="0.25">
      <c r="A2335" s="219">
        <v>1</v>
      </c>
      <c r="B2335" s="308"/>
      <c r="C2335" s="1989"/>
      <c r="D2335" s="2348"/>
      <c r="E2335" s="364"/>
      <c r="F2335" s="308"/>
      <c r="G2335" s="308"/>
      <c r="H2335" s="308"/>
      <c r="I2335" s="2348"/>
      <c r="J2335" s="308"/>
      <c r="K2335" s="308"/>
      <c r="L2335" s="308"/>
      <c r="M2335" s="2348"/>
      <c r="N2335" s="308"/>
      <c r="O2335" s="308"/>
      <c r="P2335" s="308"/>
      <c r="Q2335" s="471"/>
      <c r="R2335" s="897"/>
      <c r="S2335" s="471"/>
      <c r="T2335" s="921"/>
      <c r="U2335" s="471"/>
      <c r="V2335" s="471"/>
      <c r="W2335" s="471"/>
      <c r="X2335" s="471"/>
      <c r="Y2335" s="471"/>
      <c r="Z2335" s="1043"/>
      <c r="AA2335" s="511"/>
      <c r="AB2335" s="1173">
        <f t="shared" si="862"/>
        <v>0</v>
      </c>
      <c r="AC2335" s="1188"/>
      <c r="AE2335" s="3497"/>
    </row>
    <row r="2336" spans="1:31" ht="15.75" x14ac:dyDescent="0.25">
      <c r="A2336" s="219">
        <v>1</v>
      </c>
      <c r="B2336" s="1956" t="s">
        <v>392</v>
      </c>
      <c r="C2336" s="1956"/>
      <c r="D2336" s="302"/>
      <c r="E2336" s="347"/>
      <c r="F2336" s="302"/>
      <c r="G2336" s="302"/>
      <c r="H2336" s="302"/>
      <c r="I2336" s="302"/>
      <c r="J2336" s="302"/>
      <c r="K2336" s="302"/>
      <c r="L2336" s="302"/>
      <c r="M2336" s="302"/>
      <c r="N2336" s="302"/>
      <c r="O2336" s="302"/>
      <c r="P2336" s="302"/>
      <c r="Q2336" s="472"/>
      <c r="R2336" s="898"/>
      <c r="S2336" s="472"/>
      <c r="T2336" s="918"/>
      <c r="U2336" s="472"/>
      <c r="V2336" s="472"/>
      <c r="W2336" s="472"/>
      <c r="X2336" s="472"/>
      <c r="Y2336" s="472"/>
      <c r="Z2336" s="1060"/>
      <c r="AA2336" s="468"/>
      <c r="AB2336" s="1173">
        <f t="shared" si="862"/>
        <v>0</v>
      </c>
      <c r="AC2336" s="1188"/>
      <c r="AE2336" s="3497"/>
    </row>
    <row r="2337" spans="1:31" x14ac:dyDescent="0.25">
      <c r="A2337" s="219">
        <v>1</v>
      </c>
      <c r="B2337" s="330" t="s">
        <v>194</v>
      </c>
      <c r="C2337" s="1979"/>
      <c r="D2337" s="302"/>
      <c r="E2337" s="347"/>
      <c r="F2337" s="302"/>
      <c r="G2337" s="302"/>
      <c r="H2337" s="302"/>
      <c r="I2337" s="302"/>
      <c r="J2337" s="302"/>
      <c r="K2337" s="302"/>
      <c r="L2337" s="302"/>
      <c r="M2337" s="302"/>
      <c r="N2337" s="302"/>
      <c r="O2337" s="302"/>
      <c r="P2337" s="302"/>
      <c r="Q2337" s="472"/>
      <c r="R2337" s="898">
        <f>Q2337/12*$B$4</f>
        <v>0</v>
      </c>
      <c r="S2337" s="472"/>
      <c r="T2337" s="918"/>
      <c r="U2337" s="472"/>
      <c r="V2337" s="472"/>
      <c r="W2337" s="472"/>
      <c r="X2337" s="472"/>
      <c r="Y2337" s="472"/>
      <c r="Z2337" s="1060"/>
      <c r="AA2337" s="468"/>
      <c r="AB2337" s="1173">
        <f t="shared" si="862"/>
        <v>0</v>
      </c>
      <c r="AC2337" s="1188"/>
      <c r="AE2337" s="3497"/>
    </row>
    <row r="2338" spans="1:31" ht="15.75" x14ac:dyDescent="0.25">
      <c r="A2338" s="219">
        <v>1</v>
      </c>
      <c r="B2338" s="654" t="s">
        <v>217</v>
      </c>
      <c r="C2338" s="1553"/>
      <c r="D2338" s="2348"/>
      <c r="E2338" s="690"/>
      <c r="F2338" s="690"/>
      <c r="G2338" s="690">
        <f>SUM(G2339:G2342)</f>
        <v>0</v>
      </c>
      <c r="H2338" s="890" t="e">
        <f>G2338/F2338*100</f>
        <v>#DIV/0!</v>
      </c>
      <c r="I2338" s="2348"/>
      <c r="J2338" s="308"/>
      <c r="K2338" s="308"/>
      <c r="L2338" s="308"/>
      <c r="M2338" s="2348"/>
      <c r="N2338" s="308"/>
      <c r="O2338" s="308"/>
      <c r="P2338" s="308"/>
      <c r="Q2338" s="471"/>
      <c r="R2338" s="1008">
        <f t="shared" ref="R2338" si="877">Q2338/12*$B$4</f>
        <v>0</v>
      </c>
      <c r="S2338" s="471">
        <f>Y2338-X2338-U2338</f>
        <v>0</v>
      </c>
      <c r="T2338" s="921"/>
      <c r="U2338" s="471"/>
      <c r="V2338" s="471">
        <f>S2338-R2338</f>
        <v>0</v>
      </c>
      <c r="W2338" s="471"/>
      <c r="X2338" s="471"/>
      <c r="Y2338" s="471"/>
      <c r="Z2338" s="1080"/>
      <c r="AA2338" s="511"/>
      <c r="AB2338" s="1173">
        <f t="shared" si="862"/>
        <v>0</v>
      </c>
      <c r="AC2338" s="1188"/>
      <c r="AE2338" s="3497"/>
    </row>
    <row r="2339" spans="1:31" x14ac:dyDescent="0.25">
      <c r="A2339" s="219">
        <v>1</v>
      </c>
      <c r="B2339" s="259" t="s">
        <v>65</v>
      </c>
      <c r="C2339" s="565"/>
      <c r="D2339" s="302"/>
      <c r="E2339" s="2352"/>
      <c r="F2339" s="302"/>
      <c r="G2339" s="302"/>
      <c r="H2339" s="302" t="e">
        <f>G2339/F2339*100</f>
        <v>#DIV/0!</v>
      </c>
      <c r="I2339" s="302"/>
      <c r="J2339" s="302"/>
      <c r="K2339" s="302"/>
      <c r="L2339" s="302"/>
      <c r="M2339" s="302"/>
      <c r="N2339" s="302"/>
      <c r="O2339" s="302"/>
      <c r="P2339" s="302"/>
      <c r="Q2339" s="472"/>
      <c r="R2339" s="898"/>
      <c r="S2339" s="472"/>
      <c r="T2339" s="918"/>
      <c r="U2339" s="472"/>
      <c r="V2339" s="472"/>
      <c r="W2339" s="472"/>
      <c r="X2339" s="472"/>
      <c r="Y2339" s="472"/>
      <c r="Z2339" s="1060"/>
      <c r="AA2339" s="468"/>
      <c r="AB2339" s="1173">
        <f t="shared" si="862"/>
        <v>0</v>
      </c>
      <c r="AC2339" s="1188"/>
      <c r="AE2339" s="3497"/>
    </row>
    <row r="2340" spans="1:31" ht="30" x14ac:dyDescent="0.25">
      <c r="A2340" s="219">
        <v>1</v>
      </c>
      <c r="B2340" s="259" t="s">
        <v>122</v>
      </c>
      <c r="C2340" s="565"/>
      <c r="D2340" s="302"/>
      <c r="E2340" s="2352"/>
      <c r="F2340" s="302"/>
      <c r="G2340" s="302"/>
      <c r="H2340" s="302" t="e">
        <f>G2340/F2340*100</f>
        <v>#DIV/0!</v>
      </c>
      <c r="I2340" s="302"/>
      <c r="J2340" s="302"/>
      <c r="K2340" s="302"/>
      <c r="L2340" s="302"/>
      <c r="M2340" s="302"/>
      <c r="N2340" s="302"/>
      <c r="O2340" s="302"/>
      <c r="P2340" s="302"/>
      <c r="Q2340" s="472"/>
      <c r="R2340" s="898"/>
      <c r="S2340" s="472"/>
      <c r="T2340" s="918"/>
      <c r="U2340" s="472"/>
      <c r="V2340" s="472"/>
      <c r="W2340" s="472"/>
      <c r="X2340" s="472"/>
      <c r="Y2340" s="472"/>
      <c r="Z2340" s="1060"/>
      <c r="AA2340" s="468"/>
      <c r="AB2340" s="1173">
        <f t="shared" si="862"/>
        <v>0</v>
      </c>
      <c r="AC2340" s="1188"/>
      <c r="AE2340" s="3497"/>
    </row>
    <row r="2341" spans="1:31" x14ac:dyDescent="0.25">
      <c r="A2341" s="219">
        <v>1</v>
      </c>
      <c r="B2341" s="259" t="s">
        <v>67</v>
      </c>
      <c r="C2341" s="565"/>
      <c r="D2341" s="302"/>
      <c r="E2341" s="2352"/>
      <c r="F2341" s="302"/>
      <c r="G2341" s="302"/>
      <c r="H2341" s="302" t="e">
        <f>G2341/F2341*100</f>
        <v>#DIV/0!</v>
      </c>
      <c r="I2341" s="302"/>
      <c r="J2341" s="302"/>
      <c r="K2341" s="302"/>
      <c r="L2341" s="302"/>
      <c r="M2341" s="302"/>
      <c r="N2341" s="302"/>
      <c r="O2341" s="302"/>
      <c r="P2341" s="302"/>
      <c r="Q2341" s="472"/>
      <c r="R2341" s="898"/>
      <c r="S2341" s="472"/>
      <c r="T2341" s="918"/>
      <c r="U2341" s="472"/>
      <c r="V2341" s="472"/>
      <c r="W2341" s="472"/>
      <c r="X2341" s="472"/>
      <c r="Y2341" s="472"/>
      <c r="Z2341" s="1060"/>
      <c r="AA2341" s="468"/>
      <c r="AB2341" s="1173">
        <f t="shared" si="862"/>
        <v>0</v>
      </c>
      <c r="AC2341" s="1188"/>
      <c r="AE2341" s="3497"/>
    </row>
    <row r="2342" spans="1:31" ht="30" x14ac:dyDescent="0.25">
      <c r="A2342" s="219">
        <v>1</v>
      </c>
      <c r="B2342" s="259" t="s">
        <v>263</v>
      </c>
      <c r="C2342" s="565"/>
      <c r="D2342" s="302"/>
      <c r="E2342" s="2352"/>
      <c r="F2342" s="302"/>
      <c r="G2342" s="302"/>
      <c r="H2342" s="302" t="e">
        <f>G2342/F2342*100</f>
        <v>#DIV/0!</v>
      </c>
      <c r="I2342" s="302"/>
      <c r="J2342" s="302"/>
      <c r="K2342" s="302"/>
      <c r="L2342" s="302"/>
      <c r="M2342" s="302"/>
      <c r="N2342" s="302"/>
      <c r="O2342" s="302"/>
      <c r="P2342" s="302"/>
      <c r="Q2342" s="472"/>
      <c r="R2342" s="898"/>
      <c r="S2342" s="472"/>
      <c r="T2342" s="918"/>
      <c r="U2342" s="472"/>
      <c r="V2342" s="472"/>
      <c r="W2342" s="472"/>
      <c r="X2342" s="472"/>
      <c r="Y2342" s="472"/>
      <c r="Z2342" s="1060"/>
      <c r="AA2342" s="468"/>
      <c r="AB2342" s="1173">
        <f t="shared" si="862"/>
        <v>0</v>
      </c>
      <c r="AC2342" s="1188"/>
      <c r="AE2342" s="3497"/>
    </row>
    <row r="2343" spans="1:31" ht="15.75" thickBot="1" x14ac:dyDescent="0.3">
      <c r="A2343" s="219">
        <v>1</v>
      </c>
      <c r="B2343" s="1990" t="s">
        <v>134</v>
      </c>
      <c r="C2343" s="1982"/>
      <c r="D2343" s="959"/>
      <c r="E2343" s="373"/>
      <c r="F2343" s="959"/>
      <c r="G2343" s="959"/>
      <c r="H2343" s="1747"/>
      <c r="I2343" s="959"/>
      <c r="J2343" s="959"/>
      <c r="K2343" s="959"/>
      <c r="L2343" s="959"/>
      <c r="M2343" s="959"/>
      <c r="N2343" s="959"/>
      <c r="O2343" s="959"/>
      <c r="P2343" s="959"/>
      <c r="Q2343" s="470"/>
      <c r="R2343" s="1009">
        <f t="shared" ref="R2343:V2343" si="878">R2338</f>
        <v>0</v>
      </c>
      <c r="S2343" s="470">
        <f t="shared" si="878"/>
        <v>0</v>
      </c>
      <c r="T2343" s="922">
        <f t="shared" si="878"/>
        <v>0</v>
      </c>
      <c r="U2343" s="470">
        <f t="shared" si="878"/>
        <v>0</v>
      </c>
      <c r="V2343" s="470">
        <f t="shared" si="878"/>
        <v>0</v>
      </c>
      <c r="W2343" s="470"/>
      <c r="X2343" s="470">
        <f>X2338</f>
        <v>0</v>
      </c>
      <c r="Y2343" s="470">
        <f>Y2338</f>
        <v>0</v>
      </c>
      <c r="Z2343" s="1796"/>
      <c r="AA2343" s="998"/>
      <c r="AB2343" s="1173">
        <f t="shared" si="862"/>
        <v>0</v>
      </c>
      <c r="AC2343" s="1188"/>
      <c r="AE2343" s="3497"/>
    </row>
    <row r="2344" spans="1:31" ht="15.75" thickBot="1" x14ac:dyDescent="0.3">
      <c r="A2344" s="219">
        <v>1</v>
      </c>
      <c r="B2344" s="246" t="s">
        <v>277</v>
      </c>
      <c r="C2344" s="246"/>
      <c r="D2344" s="1869"/>
      <c r="E2344" s="395"/>
      <c r="F2344" s="1869"/>
      <c r="G2344" s="1869"/>
      <c r="H2344" s="1869"/>
      <c r="I2344" s="1869"/>
      <c r="J2344" s="1869"/>
      <c r="K2344" s="1869"/>
      <c r="L2344" s="1869"/>
      <c r="M2344" s="1869"/>
      <c r="N2344" s="1869"/>
      <c r="O2344" s="1869"/>
      <c r="P2344" s="1869"/>
      <c r="Q2344" s="478"/>
      <c r="R2344" s="899">
        <f t="shared" ref="R2344" si="879">R2343</f>
        <v>0</v>
      </c>
      <c r="S2344" s="478">
        <f t="shared" ref="S2344:X2344" si="880">S2343</f>
        <v>0</v>
      </c>
      <c r="T2344" s="923"/>
      <c r="U2344" s="247"/>
      <c r="V2344" s="478">
        <f t="shared" si="880"/>
        <v>0</v>
      </c>
      <c r="W2344" s="478"/>
      <c r="X2344" s="478">
        <f t="shared" si="880"/>
        <v>0</v>
      </c>
      <c r="Y2344" s="478">
        <f>Y2343</f>
        <v>0</v>
      </c>
      <c r="Z2344" s="1985"/>
      <c r="AA2344" s="995">
        <f>AA2343</f>
        <v>0</v>
      </c>
      <c r="AB2344" s="1173">
        <f t="shared" si="862"/>
        <v>0</v>
      </c>
      <c r="AC2344" s="1188"/>
      <c r="AE2344" s="3497"/>
    </row>
    <row r="2345" spans="1:31" x14ac:dyDescent="0.25">
      <c r="A2345" s="219">
        <v>1</v>
      </c>
      <c r="B2345" s="785"/>
      <c r="C2345" s="785"/>
      <c r="D2345" s="2348"/>
      <c r="E2345" s="364"/>
      <c r="F2345" s="308"/>
      <c r="G2345" s="308"/>
      <c r="H2345" s="308"/>
      <c r="I2345" s="2348"/>
      <c r="J2345" s="308"/>
      <c r="K2345" s="308"/>
      <c r="L2345" s="308"/>
      <c r="M2345" s="2348"/>
      <c r="N2345" s="308"/>
      <c r="O2345" s="308"/>
      <c r="P2345" s="308"/>
      <c r="Q2345" s="471"/>
      <c r="R2345" s="897"/>
      <c r="S2345" s="471"/>
      <c r="T2345" s="921"/>
      <c r="U2345" s="471"/>
      <c r="V2345" s="471"/>
      <c r="W2345" s="471"/>
      <c r="X2345" s="471"/>
      <c r="Y2345" s="471"/>
      <c r="Z2345" s="1043"/>
      <c r="AA2345" s="511"/>
      <c r="AB2345" s="1173">
        <f t="shared" si="862"/>
        <v>0</v>
      </c>
      <c r="AC2345" s="1188"/>
      <c r="AE2345" s="3497"/>
    </row>
    <row r="2346" spans="1:31" ht="29.25" x14ac:dyDescent="0.25">
      <c r="A2346" s="219">
        <v>1</v>
      </c>
      <c r="B2346" s="1885" t="s">
        <v>393</v>
      </c>
      <c r="C2346" s="1885"/>
      <c r="D2346" s="2348"/>
      <c r="E2346" s="364"/>
      <c r="F2346" s="308"/>
      <c r="G2346" s="308"/>
      <c r="H2346" s="308"/>
      <c r="I2346" s="2348"/>
      <c r="J2346" s="308"/>
      <c r="K2346" s="308"/>
      <c r="L2346" s="308"/>
      <c r="M2346" s="2348"/>
      <c r="N2346" s="308"/>
      <c r="O2346" s="308"/>
      <c r="P2346" s="308"/>
      <c r="Q2346" s="472"/>
      <c r="R2346" s="898"/>
      <c r="S2346" s="472"/>
      <c r="T2346" s="918"/>
      <c r="U2346" s="472"/>
      <c r="V2346" s="472"/>
      <c r="W2346" s="472"/>
      <c r="X2346" s="472"/>
      <c r="Y2346" s="472"/>
      <c r="Z2346" s="1043"/>
      <c r="AA2346" s="468"/>
      <c r="AB2346" s="1173">
        <f t="shared" si="862"/>
        <v>0</v>
      </c>
      <c r="AC2346" s="1188"/>
      <c r="AE2346" s="3497"/>
    </row>
    <row r="2347" spans="1:31" x14ac:dyDescent="0.25">
      <c r="A2347" s="219">
        <v>1</v>
      </c>
      <c r="B2347" s="612" t="s">
        <v>194</v>
      </c>
      <c r="C2347" s="576"/>
      <c r="D2347" s="2348"/>
      <c r="E2347" s="682"/>
      <c r="F2347" s="308"/>
      <c r="G2347" s="308"/>
      <c r="H2347" s="302"/>
      <c r="I2347" s="2348"/>
      <c r="J2347" s="308"/>
      <c r="K2347" s="308"/>
      <c r="L2347" s="308"/>
      <c r="M2347" s="2348"/>
      <c r="N2347" s="308"/>
      <c r="O2347" s="308"/>
      <c r="P2347" s="308"/>
      <c r="Q2347" s="472"/>
      <c r="R2347" s="1008"/>
      <c r="S2347" s="472">
        <f>Y2347-X2347-U2347</f>
        <v>0</v>
      </c>
      <c r="T2347" s="918"/>
      <c r="U2347" s="472"/>
      <c r="V2347" s="472">
        <f>S2347-R2347</f>
        <v>0</v>
      </c>
      <c r="W2347" s="472"/>
      <c r="X2347" s="472"/>
      <c r="Y2347" s="472"/>
      <c r="Z2347" s="1043"/>
      <c r="AA2347" s="468"/>
      <c r="AB2347" s="1173">
        <f t="shared" si="862"/>
        <v>0</v>
      </c>
      <c r="AC2347" s="1188"/>
      <c r="AE2347" s="3497"/>
    </row>
    <row r="2348" spans="1:31" ht="29.25" x14ac:dyDescent="0.25">
      <c r="A2348" s="219">
        <v>1</v>
      </c>
      <c r="B2348" s="666" t="s">
        <v>310</v>
      </c>
      <c r="C2348" s="576"/>
      <c r="D2348" s="2348"/>
      <c r="E2348" s="682"/>
      <c r="F2348" s="308"/>
      <c r="G2348" s="308"/>
      <c r="H2348" s="302"/>
      <c r="I2348" s="2348"/>
      <c r="J2348" s="308"/>
      <c r="K2348" s="308"/>
      <c r="L2348" s="308"/>
      <c r="M2348" s="2348"/>
      <c r="N2348" s="308"/>
      <c r="O2348" s="308"/>
      <c r="P2348" s="308"/>
      <c r="Q2348" s="472"/>
      <c r="R2348" s="898">
        <f t="shared" ref="R2348" si="881">Q2348/12*$B$4</f>
        <v>0</v>
      </c>
      <c r="S2348" s="472">
        <f>Y2348-X2348-U2348</f>
        <v>0</v>
      </c>
      <c r="T2348" s="918"/>
      <c r="U2348" s="472"/>
      <c r="V2348" s="472">
        <f>S2348-R2348</f>
        <v>0</v>
      </c>
      <c r="W2348" s="472"/>
      <c r="X2348" s="472"/>
      <c r="Y2348" s="472"/>
      <c r="Z2348" s="1043"/>
      <c r="AA2348" s="468"/>
      <c r="AB2348" s="1173">
        <f t="shared" si="862"/>
        <v>0</v>
      </c>
      <c r="AC2348" s="1188"/>
      <c r="AE2348" s="3497"/>
    </row>
    <row r="2349" spans="1:31" ht="30" x14ac:dyDescent="0.25">
      <c r="A2349" s="219">
        <v>1</v>
      </c>
      <c r="B2349" s="624" t="s">
        <v>450</v>
      </c>
      <c r="C2349" s="576"/>
      <c r="D2349" s="2348"/>
      <c r="E2349" s="682"/>
      <c r="F2349" s="308"/>
      <c r="G2349" s="308"/>
      <c r="H2349" s="302"/>
      <c r="I2349" s="2348"/>
      <c r="J2349" s="308"/>
      <c r="K2349" s="308"/>
      <c r="L2349" s="308"/>
      <c r="M2349" s="2348"/>
      <c r="N2349" s="308"/>
      <c r="O2349" s="308"/>
      <c r="P2349" s="308"/>
      <c r="Q2349" s="472"/>
      <c r="R2349" s="898"/>
      <c r="S2349" s="472"/>
      <c r="T2349" s="918"/>
      <c r="U2349" s="472"/>
      <c r="V2349" s="472"/>
      <c r="W2349" s="472"/>
      <c r="X2349" s="472"/>
      <c r="Y2349" s="472"/>
      <c r="Z2349" s="1043"/>
      <c r="AA2349" s="468"/>
      <c r="AB2349" s="1173">
        <f t="shared" si="862"/>
        <v>0</v>
      </c>
      <c r="AC2349" s="1188"/>
      <c r="AE2349" s="3497"/>
    </row>
    <row r="2350" spans="1:31" x14ac:dyDescent="0.25">
      <c r="A2350" s="219">
        <v>1</v>
      </c>
      <c r="B2350" s="437" t="s">
        <v>451</v>
      </c>
      <c r="C2350" s="1735"/>
      <c r="D2350" s="2348"/>
      <c r="E2350" s="689"/>
      <c r="F2350" s="308"/>
      <c r="G2350" s="308"/>
      <c r="H2350" s="302"/>
      <c r="I2350" s="2348"/>
      <c r="J2350" s="308"/>
      <c r="K2350" s="308"/>
      <c r="L2350" s="308"/>
      <c r="M2350" s="2348"/>
      <c r="N2350" s="308"/>
      <c r="O2350" s="308"/>
      <c r="P2350" s="308"/>
      <c r="Q2350" s="472"/>
      <c r="R2350" s="898"/>
      <c r="S2350" s="472"/>
      <c r="T2350" s="918"/>
      <c r="U2350" s="472"/>
      <c r="V2350" s="472"/>
      <c r="W2350" s="472"/>
      <c r="X2350" s="472"/>
      <c r="Y2350" s="472"/>
      <c r="Z2350" s="1043"/>
      <c r="AA2350" s="468"/>
      <c r="AB2350" s="1173">
        <f t="shared" si="862"/>
        <v>0</v>
      </c>
      <c r="AC2350" s="1188"/>
      <c r="AE2350" s="3497"/>
    </row>
    <row r="2351" spans="1:31" ht="30" x14ac:dyDescent="0.25">
      <c r="A2351" s="219">
        <v>1</v>
      </c>
      <c r="B2351" s="437" t="s">
        <v>452</v>
      </c>
      <c r="C2351" s="1794"/>
      <c r="D2351" s="2348"/>
      <c r="E2351" s="682"/>
      <c r="F2351" s="308"/>
      <c r="G2351" s="308"/>
      <c r="H2351" s="302"/>
      <c r="I2351" s="2348"/>
      <c r="J2351" s="308"/>
      <c r="K2351" s="308"/>
      <c r="L2351" s="308"/>
      <c r="M2351" s="2348"/>
      <c r="N2351" s="308"/>
      <c r="O2351" s="308"/>
      <c r="P2351" s="308"/>
      <c r="Q2351" s="472"/>
      <c r="R2351" s="898"/>
      <c r="S2351" s="472"/>
      <c r="T2351" s="918"/>
      <c r="U2351" s="472"/>
      <c r="V2351" s="472"/>
      <c r="W2351" s="472"/>
      <c r="X2351" s="472"/>
      <c r="Y2351" s="472"/>
      <c r="Z2351" s="1043"/>
      <c r="AA2351" s="468"/>
      <c r="AB2351" s="1173">
        <f t="shared" si="862"/>
        <v>0</v>
      </c>
      <c r="AC2351" s="1188"/>
      <c r="AE2351" s="3497"/>
    </row>
    <row r="2352" spans="1:31" ht="29.25" x14ac:dyDescent="0.25">
      <c r="A2352" s="219">
        <v>1</v>
      </c>
      <c r="B2352" s="666" t="s">
        <v>311</v>
      </c>
      <c r="C2352" s="1794"/>
      <c r="D2352" s="2348"/>
      <c r="E2352" s="682"/>
      <c r="F2352" s="308"/>
      <c r="G2352" s="308">
        <f>G2353</f>
        <v>0</v>
      </c>
      <c r="H2352" s="302" t="e">
        <f>G2352/F2352*100</f>
        <v>#DIV/0!</v>
      </c>
      <c r="I2352" s="2348"/>
      <c r="J2352" s="308"/>
      <c r="K2352" s="308"/>
      <c r="L2352" s="308"/>
      <c r="M2352" s="2348"/>
      <c r="N2352" s="308"/>
      <c r="O2352" s="308"/>
      <c r="P2352" s="308"/>
      <c r="Q2352" s="472"/>
      <c r="R2352" s="898"/>
      <c r="S2352" s="472"/>
      <c r="T2352" s="918"/>
      <c r="U2352" s="472"/>
      <c r="V2352" s="472"/>
      <c r="W2352" s="472"/>
      <c r="X2352" s="472"/>
      <c r="Y2352" s="472"/>
      <c r="Z2352" s="1043"/>
      <c r="AA2352" s="468"/>
      <c r="AB2352" s="1173">
        <f t="shared" si="862"/>
        <v>0</v>
      </c>
      <c r="AC2352" s="1188"/>
      <c r="AE2352" s="3497"/>
    </row>
    <row r="2353" spans="1:31" x14ac:dyDescent="0.25">
      <c r="A2353" s="219">
        <v>1</v>
      </c>
      <c r="B2353" s="4" t="s">
        <v>320</v>
      </c>
      <c r="C2353" s="1794"/>
      <c r="D2353" s="2348"/>
      <c r="E2353" s="682"/>
      <c r="F2353" s="308"/>
      <c r="G2353" s="308">
        <f>G2354/9.4</f>
        <v>0</v>
      </c>
      <c r="H2353" s="302" t="e">
        <f>G2353/F2353*100</f>
        <v>#DIV/0!</v>
      </c>
      <c r="I2353" s="2348"/>
      <c r="J2353" s="308"/>
      <c r="K2353" s="308"/>
      <c r="L2353" s="308"/>
      <c r="M2353" s="2348"/>
      <c r="N2353" s="308"/>
      <c r="O2353" s="308"/>
      <c r="P2353" s="308"/>
      <c r="Q2353" s="472"/>
      <c r="R2353" s="898"/>
      <c r="S2353" s="472"/>
      <c r="T2353" s="918"/>
      <c r="U2353" s="472"/>
      <c r="V2353" s="472"/>
      <c r="W2353" s="472"/>
      <c r="X2353" s="472"/>
      <c r="Y2353" s="472"/>
      <c r="Z2353" s="1043"/>
      <c r="AA2353" s="468"/>
      <c r="AB2353" s="1173">
        <f t="shared" si="862"/>
        <v>0</v>
      </c>
      <c r="AC2353" s="1188"/>
      <c r="AE2353" s="3497"/>
    </row>
    <row r="2354" spans="1:31" x14ac:dyDescent="0.25">
      <c r="A2354" s="219">
        <v>1</v>
      </c>
      <c r="B2354" s="680" t="s">
        <v>321</v>
      </c>
      <c r="C2354" s="1794"/>
      <c r="D2354" s="2348"/>
      <c r="E2354" s="682"/>
      <c r="F2354" s="308"/>
      <c r="G2354" s="308"/>
      <c r="H2354" s="302" t="e">
        <f>G2354/F2354*100</f>
        <v>#DIV/0!</v>
      </c>
      <c r="I2354" s="2348"/>
      <c r="J2354" s="308"/>
      <c r="K2354" s="308"/>
      <c r="L2354" s="308"/>
      <c r="M2354" s="2348"/>
      <c r="N2354" s="308"/>
      <c r="O2354" s="308"/>
      <c r="P2354" s="308"/>
      <c r="Q2354" s="472"/>
      <c r="R2354" s="898"/>
      <c r="S2354" s="472"/>
      <c r="T2354" s="918"/>
      <c r="U2354" s="472"/>
      <c r="V2354" s="472"/>
      <c r="W2354" s="472"/>
      <c r="X2354" s="472"/>
      <c r="Y2354" s="472"/>
      <c r="Z2354" s="1043"/>
      <c r="AA2354" s="468"/>
      <c r="AB2354" s="1173">
        <f t="shared" si="862"/>
        <v>0</v>
      </c>
      <c r="AC2354" s="1188"/>
      <c r="AE2354" s="3497"/>
    </row>
    <row r="2355" spans="1:31" x14ac:dyDescent="0.25">
      <c r="A2355" s="219">
        <v>1</v>
      </c>
      <c r="B2355" s="680" t="s">
        <v>322</v>
      </c>
      <c r="C2355" s="576"/>
      <c r="D2355" s="2348"/>
      <c r="E2355" s="682"/>
      <c r="F2355" s="308"/>
      <c r="G2355" s="308"/>
      <c r="H2355" s="302"/>
      <c r="I2355" s="2348"/>
      <c r="J2355" s="308"/>
      <c r="K2355" s="308"/>
      <c r="L2355" s="308"/>
      <c r="M2355" s="2348"/>
      <c r="N2355" s="308"/>
      <c r="O2355" s="308"/>
      <c r="P2355" s="308"/>
      <c r="Q2355" s="472"/>
      <c r="R2355" s="898"/>
      <c r="S2355" s="472"/>
      <c r="T2355" s="918"/>
      <c r="U2355" s="472"/>
      <c r="V2355" s="472"/>
      <c r="W2355" s="472"/>
      <c r="X2355" s="472"/>
      <c r="Y2355" s="472"/>
      <c r="Z2355" s="1043"/>
      <c r="AA2355" s="468"/>
      <c r="AB2355" s="1173">
        <f t="shared" ref="AB2355:AB2373" si="882">S2355-R2355-V2355</f>
        <v>0</v>
      </c>
      <c r="AC2355" s="1188"/>
      <c r="AE2355" s="3497"/>
    </row>
    <row r="2356" spans="1:31" x14ac:dyDescent="0.25">
      <c r="A2356" s="219">
        <v>1</v>
      </c>
      <c r="B2356" s="616" t="s">
        <v>260</v>
      </c>
      <c r="C2356" s="1735"/>
      <c r="D2356" s="2348"/>
      <c r="E2356" s="682"/>
      <c r="F2356" s="308"/>
      <c r="G2356" s="308"/>
      <c r="H2356" s="302"/>
      <c r="I2356" s="2348"/>
      <c r="J2356" s="308"/>
      <c r="K2356" s="308"/>
      <c r="L2356" s="308"/>
      <c r="M2356" s="2348"/>
      <c r="N2356" s="308"/>
      <c r="O2356" s="308"/>
      <c r="P2356" s="308"/>
      <c r="Q2356" s="472"/>
      <c r="R2356" s="898"/>
      <c r="S2356" s="472"/>
      <c r="T2356" s="918"/>
      <c r="U2356" s="472"/>
      <c r="V2356" s="472"/>
      <c r="W2356" s="472"/>
      <c r="X2356" s="472"/>
      <c r="Y2356" s="472"/>
      <c r="Z2356" s="1043"/>
      <c r="AA2356" s="468"/>
      <c r="AB2356" s="1173">
        <f t="shared" si="882"/>
        <v>0</v>
      </c>
      <c r="AC2356" s="1188"/>
      <c r="AE2356" s="3497"/>
    </row>
    <row r="2357" spans="1:31" ht="29.25" x14ac:dyDescent="0.25">
      <c r="A2357" s="219">
        <v>1</v>
      </c>
      <c r="B2357" s="616" t="s">
        <v>261</v>
      </c>
      <c r="C2357" s="1794"/>
      <c r="D2357" s="2348"/>
      <c r="E2357" s="681"/>
      <c r="F2357" s="681"/>
      <c r="G2357" s="681">
        <f>G2352</f>
        <v>0</v>
      </c>
      <c r="H2357" s="890" t="e">
        <f>G2357/F2357*100</f>
        <v>#DIV/0!</v>
      </c>
      <c r="I2357" s="2348"/>
      <c r="J2357" s="308"/>
      <c r="K2357" s="308"/>
      <c r="L2357" s="308"/>
      <c r="M2357" s="2348"/>
      <c r="N2357" s="308"/>
      <c r="O2357" s="308"/>
      <c r="P2357" s="308"/>
      <c r="Q2357" s="472"/>
      <c r="R2357" s="898"/>
      <c r="S2357" s="472"/>
      <c r="T2357" s="918"/>
      <c r="U2357" s="472"/>
      <c r="V2357" s="472"/>
      <c r="W2357" s="472"/>
      <c r="X2357" s="472"/>
      <c r="Y2357" s="472"/>
      <c r="Z2357" s="1071"/>
      <c r="AA2357" s="468"/>
      <c r="AB2357" s="1173">
        <f t="shared" si="882"/>
        <v>0</v>
      </c>
      <c r="AC2357" s="1188"/>
      <c r="AE2357" s="3497"/>
    </row>
    <row r="2358" spans="1:31" ht="15.75" thickBot="1" x14ac:dyDescent="0.3">
      <c r="A2358" s="219">
        <v>1</v>
      </c>
      <c r="B2358" s="617" t="s">
        <v>134</v>
      </c>
      <c r="C2358" s="1991"/>
      <c r="D2358" s="2348"/>
      <c r="E2358" s="681"/>
      <c r="F2358" s="681"/>
      <c r="G2358" s="681">
        <f>G2354/4.2</f>
        <v>0</v>
      </c>
      <c r="H2358" s="890" t="e">
        <f>G2358/F2358*100</f>
        <v>#DIV/0!</v>
      </c>
      <c r="I2358" s="2348"/>
      <c r="J2358" s="308"/>
      <c r="K2358" s="308"/>
      <c r="L2358" s="308"/>
      <c r="M2358" s="2348"/>
      <c r="N2358" s="308"/>
      <c r="O2358" s="308"/>
      <c r="P2358" s="308"/>
      <c r="Q2358" s="472"/>
      <c r="R2358" s="898">
        <f t="shared" ref="R2358:Y2358" si="883">R2348</f>
        <v>0</v>
      </c>
      <c r="S2358" s="472">
        <f t="shared" si="883"/>
        <v>0</v>
      </c>
      <c r="T2358" s="918">
        <f t="shared" si="883"/>
        <v>0</v>
      </c>
      <c r="U2358" s="472">
        <f t="shared" si="883"/>
        <v>0</v>
      </c>
      <c r="V2358" s="472">
        <f t="shared" si="883"/>
        <v>0</v>
      </c>
      <c r="W2358" s="472">
        <f t="shared" si="883"/>
        <v>0</v>
      </c>
      <c r="X2358" s="472">
        <f t="shared" si="883"/>
        <v>0</v>
      </c>
      <c r="Y2358" s="472">
        <f t="shared" si="883"/>
        <v>0</v>
      </c>
      <c r="Z2358" s="1071"/>
      <c r="AA2358" s="468"/>
      <c r="AB2358" s="1173">
        <f t="shared" si="882"/>
        <v>0</v>
      </c>
      <c r="AC2358" s="1188"/>
      <c r="AE2358" s="3497"/>
    </row>
    <row r="2359" spans="1:31" ht="15.75" thickBot="1" x14ac:dyDescent="0.3">
      <c r="A2359" s="219">
        <v>1</v>
      </c>
      <c r="B2359" s="246" t="s">
        <v>277</v>
      </c>
      <c r="C2359" s="246"/>
      <c r="D2359" s="1869"/>
      <c r="E2359" s="395"/>
      <c r="F2359" s="1869"/>
      <c r="G2359" s="1869"/>
      <c r="H2359" s="1869"/>
      <c r="I2359" s="1869"/>
      <c r="J2359" s="1869"/>
      <c r="K2359" s="1869"/>
      <c r="L2359" s="1869"/>
      <c r="M2359" s="1869"/>
      <c r="N2359" s="1869"/>
      <c r="O2359" s="1869"/>
      <c r="P2359" s="1869"/>
      <c r="Q2359" s="478"/>
      <c r="R2359" s="899">
        <f t="shared" ref="R2359" si="884">R2358</f>
        <v>0</v>
      </c>
      <c r="S2359" s="478">
        <f t="shared" ref="S2359:Y2359" si="885">S2358</f>
        <v>0</v>
      </c>
      <c r="T2359" s="923">
        <f t="shared" si="885"/>
        <v>0</v>
      </c>
      <c r="U2359" s="247">
        <f>U2358</f>
        <v>0</v>
      </c>
      <c r="V2359" s="478">
        <f t="shared" si="885"/>
        <v>0</v>
      </c>
      <c r="W2359" s="478"/>
      <c r="X2359" s="478">
        <f t="shared" si="885"/>
        <v>0</v>
      </c>
      <c r="Y2359" s="478">
        <f t="shared" si="885"/>
        <v>0</v>
      </c>
      <c r="Z2359" s="1985"/>
      <c r="AA2359" s="995">
        <f>AA2358</f>
        <v>0</v>
      </c>
      <c r="AB2359" s="1173">
        <f t="shared" si="882"/>
        <v>0</v>
      </c>
      <c r="AC2359" s="1188"/>
      <c r="AE2359" s="3497"/>
    </row>
    <row r="2360" spans="1:31" x14ac:dyDescent="0.25">
      <c r="A2360" s="219">
        <v>1</v>
      </c>
      <c r="B2360" s="12"/>
      <c r="C2360" s="1515"/>
      <c r="D2360" s="217"/>
      <c r="E2360" s="347"/>
      <c r="F2360" s="302"/>
      <c r="G2360" s="302"/>
      <c r="H2360" s="302"/>
      <c r="I2360" s="302"/>
      <c r="J2360" s="1124"/>
      <c r="K2360" s="1124"/>
      <c r="L2360" s="217"/>
      <c r="M2360" s="302"/>
      <c r="N2360" s="217"/>
      <c r="O2360" s="217"/>
      <c r="P2360" s="1124"/>
      <c r="Q2360" s="472"/>
      <c r="R2360" s="898"/>
      <c r="S2360" s="474"/>
      <c r="T2360" s="918"/>
      <c r="U2360" s="472"/>
      <c r="V2360" s="472"/>
      <c r="W2360" s="474"/>
      <c r="X2360" s="474"/>
      <c r="Y2360" s="474"/>
      <c r="Z2360" s="1060"/>
      <c r="AA2360" s="994"/>
      <c r="AB2360" s="1173">
        <f t="shared" si="882"/>
        <v>0</v>
      </c>
      <c r="AC2360" s="1188"/>
      <c r="AE2360" s="3497"/>
    </row>
    <row r="2361" spans="1:31" ht="31.5" x14ac:dyDescent="0.25">
      <c r="A2361" s="219">
        <v>1</v>
      </c>
      <c r="B2361" s="1993" t="s">
        <v>425</v>
      </c>
      <c r="C2361" s="1993"/>
      <c r="D2361" s="302"/>
      <c r="E2361" s="364"/>
      <c r="F2361" s="308"/>
      <c r="G2361" s="308"/>
      <c r="H2361" s="308"/>
      <c r="I2361" s="2348"/>
      <c r="J2361" s="302"/>
      <c r="K2361" s="302"/>
      <c r="L2361" s="302"/>
      <c r="M2361" s="2348"/>
      <c r="N2361" s="302"/>
      <c r="O2361" s="302"/>
      <c r="P2361" s="302"/>
      <c r="Q2361" s="472"/>
      <c r="R2361" s="898"/>
      <c r="S2361" s="472"/>
      <c r="T2361" s="918"/>
      <c r="U2361" s="472"/>
      <c r="V2361" s="472"/>
      <c r="W2361" s="472"/>
      <c r="X2361" s="472"/>
      <c r="Y2361" s="472"/>
      <c r="Z2361" s="1043"/>
      <c r="AA2361" s="468"/>
      <c r="AB2361" s="1173">
        <f t="shared" si="882"/>
        <v>0</v>
      </c>
      <c r="AC2361" s="1188"/>
      <c r="AE2361" s="3497"/>
    </row>
    <row r="2362" spans="1:31" x14ac:dyDescent="0.25">
      <c r="A2362" s="219">
        <v>1</v>
      </c>
      <c r="B2362" s="330" t="s">
        <v>194</v>
      </c>
      <c r="C2362" s="1992"/>
      <c r="D2362" s="2348"/>
      <c r="E2362" s="965"/>
      <c r="F2362" s="308"/>
      <c r="G2362" s="308"/>
      <c r="H2362" s="308"/>
      <c r="I2362" s="2348"/>
      <c r="J2362" s="308"/>
      <c r="K2362" s="308"/>
      <c r="L2362" s="308"/>
      <c r="M2362" s="2348"/>
      <c r="N2362" s="308"/>
      <c r="O2362" s="308"/>
      <c r="P2362" s="308"/>
      <c r="Q2362" s="472"/>
      <c r="R2362" s="1008"/>
      <c r="S2362" s="472">
        <f>Y2362-X2362</f>
        <v>0</v>
      </c>
      <c r="T2362" s="918"/>
      <c r="U2362" s="472"/>
      <c r="V2362" s="472">
        <f>S2362-R2362</f>
        <v>0</v>
      </c>
      <c r="W2362" s="472"/>
      <c r="X2362" s="472"/>
      <c r="Y2362" s="472"/>
      <c r="Z2362" s="1043"/>
      <c r="AA2362" s="468"/>
      <c r="AB2362" s="1173">
        <f t="shared" si="882"/>
        <v>0</v>
      </c>
      <c r="AC2362" s="1188"/>
      <c r="AE2362" s="3497"/>
    </row>
    <row r="2363" spans="1:31" ht="29.25" x14ac:dyDescent="0.25">
      <c r="A2363" s="219">
        <v>1</v>
      </c>
      <c r="B2363" s="666" t="s">
        <v>310</v>
      </c>
      <c r="C2363" s="1992"/>
      <c r="D2363" s="2348"/>
      <c r="E2363" s="682"/>
      <c r="F2363" s="308"/>
      <c r="G2363" s="308">
        <f>G2364</f>
        <v>0</v>
      </c>
      <c r="H2363" s="308" t="e">
        <f>G2363/F2363*100</f>
        <v>#DIV/0!</v>
      </c>
      <c r="I2363" s="2348"/>
      <c r="J2363" s="308"/>
      <c r="K2363" s="308"/>
      <c r="L2363" s="308"/>
      <c r="M2363" s="2348"/>
      <c r="N2363" s="308"/>
      <c r="O2363" s="308"/>
      <c r="P2363" s="308"/>
      <c r="Q2363" s="472"/>
      <c r="R2363" s="898">
        <f t="shared" ref="R2363" si="886">Q2363/12*$B$4</f>
        <v>0</v>
      </c>
      <c r="S2363" s="472">
        <f>Y2363-X2363</f>
        <v>0</v>
      </c>
      <c r="T2363" s="918"/>
      <c r="U2363" s="472"/>
      <c r="V2363" s="472">
        <f>S2363-R2363</f>
        <v>0</v>
      </c>
      <c r="W2363" s="472"/>
      <c r="X2363" s="226"/>
      <c r="Y2363" s="472"/>
      <c r="Z2363" s="1043"/>
      <c r="AA2363" s="468"/>
      <c r="AB2363" s="1173">
        <f t="shared" si="882"/>
        <v>0</v>
      </c>
      <c r="AC2363" s="1188"/>
      <c r="AE2363" s="3497"/>
    </row>
    <row r="2364" spans="1:31" ht="30" x14ac:dyDescent="0.25">
      <c r="A2364" s="219">
        <v>1</v>
      </c>
      <c r="B2364" s="614" t="s">
        <v>450</v>
      </c>
      <c r="C2364" s="1992"/>
      <c r="D2364" s="2348"/>
      <c r="E2364" s="682"/>
      <c r="F2364" s="308"/>
      <c r="G2364" s="308">
        <f>G2365+G2367+G2366/4</f>
        <v>0</v>
      </c>
      <c r="H2364" s="308" t="e">
        <f>G2364/F2364*100</f>
        <v>#DIV/0!</v>
      </c>
      <c r="I2364" s="2348"/>
      <c r="J2364" s="308"/>
      <c r="K2364" s="308"/>
      <c r="L2364" s="308"/>
      <c r="M2364" s="2348"/>
      <c r="N2364" s="308"/>
      <c r="O2364" s="308"/>
      <c r="P2364" s="308"/>
      <c r="Q2364" s="472"/>
      <c r="R2364" s="898"/>
      <c r="S2364" s="472"/>
      <c r="T2364" s="918"/>
      <c r="U2364" s="472"/>
      <c r="V2364" s="472"/>
      <c r="W2364" s="472"/>
      <c r="X2364" s="472"/>
      <c r="Y2364" s="472"/>
      <c r="Z2364" s="1043"/>
      <c r="AA2364" s="468"/>
      <c r="AB2364" s="1173">
        <f t="shared" si="882"/>
        <v>0</v>
      </c>
      <c r="AC2364" s="1188"/>
      <c r="AE2364" s="3497"/>
    </row>
    <row r="2365" spans="1:31" x14ac:dyDescent="0.25">
      <c r="A2365" s="219">
        <v>1</v>
      </c>
      <c r="B2365" s="437" t="s">
        <v>451</v>
      </c>
      <c r="C2365" s="1992"/>
      <c r="D2365" s="2348"/>
      <c r="E2365" s="689"/>
      <c r="F2365" s="308"/>
      <c r="G2365" s="308"/>
      <c r="H2365" s="308" t="e">
        <f>G2365/F2365*100</f>
        <v>#DIV/0!</v>
      </c>
      <c r="I2365" s="2348"/>
      <c r="J2365" s="308"/>
      <c r="K2365" s="308"/>
      <c r="L2365" s="308"/>
      <c r="M2365" s="2348"/>
      <c r="N2365" s="308"/>
      <c r="O2365" s="308"/>
      <c r="P2365" s="308"/>
      <c r="Q2365" s="472"/>
      <c r="R2365" s="898"/>
      <c r="S2365" s="472"/>
      <c r="T2365" s="918"/>
      <c r="U2365" s="472"/>
      <c r="V2365" s="472"/>
      <c r="W2365" s="472"/>
      <c r="X2365" s="472"/>
      <c r="Y2365" s="472"/>
      <c r="Z2365" s="1043"/>
      <c r="AA2365" s="468"/>
      <c r="AB2365" s="1173">
        <f t="shared" si="882"/>
        <v>0</v>
      </c>
      <c r="AC2365" s="1188"/>
      <c r="AE2365" s="3497"/>
    </row>
    <row r="2366" spans="1:31" ht="30" x14ac:dyDescent="0.25">
      <c r="B2366" s="437" t="s">
        <v>452</v>
      </c>
      <c r="C2366" s="1992"/>
      <c r="D2366" s="2348"/>
      <c r="E2366" s="689"/>
      <c r="F2366" s="308"/>
      <c r="G2366" s="308"/>
      <c r="H2366" s="308" t="e">
        <f>G2366/F2366*100</f>
        <v>#DIV/0!</v>
      </c>
      <c r="I2366" s="2348"/>
      <c r="J2366" s="308"/>
      <c r="K2366" s="308"/>
      <c r="L2366" s="308"/>
      <c r="M2366" s="2348"/>
      <c r="N2366" s="308"/>
      <c r="O2366" s="308"/>
      <c r="P2366" s="308"/>
      <c r="Q2366" s="472"/>
      <c r="R2366" s="898"/>
      <c r="S2366" s="472"/>
      <c r="T2366" s="918"/>
      <c r="U2366" s="472"/>
      <c r="V2366" s="472"/>
      <c r="W2366" s="472"/>
      <c r="X2366" s="472"/>
      <c r="Y2366" s="472"/>
      <c r="Z2366" s="1043"/>
      <c r="AA2366" s="468"/>
      <c r="AB2366" s="1173">
        <f t="shared" si="882"/>
        <v>0</v>
      </c>
      <c r="AC2366" s="1188"/>
      <c r="AE2366" s="3497"/>
    </row>
    <row r="2367" spans="1:31" ht="45" x14ac:dyDescent="0.25">
      <c r="A2367" s="219">
        <v>1</v>
      </c>
      <c r="B2367" s="437" t="s">
        <v>453</v>
      </c>
      <c r="C2367" s="1992"/>
      <c r="D2367" s="2348"/>
      <c r="E2367" s="689"/>
      <c r="F2367" s="308"/>
      <c r="G2367" s="308"/>
      <c r="H2367" s="308" t="e">
        <f>G2367/F2367*100</f>
        <v>#DIV/0!</v>
      </c>
      <c r="I2367" s="2348"/>
      <c r="J2367" s="308"/>
      <c r="K2367" s="308"/>
      <c r="L2367" s="308"/>
      <c r="M2367" s="2348"/>
      <c r="N2367" s="308"/>
      <c r="O2367" s="308"/>
      <c r="P2367" s="308"/>
      <c r="Q2367" s="472"/>
      <c r="R2367" s="898"/>
      <c r="S2367" s="472"/>
      <c r="T2367" s="918"/>
      <c r="U2367" s="472"/>
      <c r="V2367" s="472"/>
      <c r="W2367" s="472"/>
      <c r="X2367" s="472"/>
      <c r="Y2367" s="472"/>
      <c r="Z2367" s="1043"/>
      <c r="AA2367" s="468"/>
      <c r="AB2367" s="1173">
        <f t="shared" si="882"/>
        <v>0</v>
      </c>
      <c r="AC2367" s="1188"/>
      <c r="AE2367" s="3497"/>
    </row>
    <row r="2368" spans="1:31" ht="60" x14ac:dyDescent="0.25">
      <c r="A2368" s="219">
        <v>1</v>
      </c>
      <c r="B2368" s="437" t="s">
        <v>454</v>
      </c>
      <c r="C2368" s="1992"/>
      <c r="D2368" s="2348"/>
      <c r="E2368" s="364"/>
      <c r="F2368" s="308"/>
      <c r="G2368" s="308"/>
      <c r="H2368" s="308"/>
      <c r="I2368" s="2348"/>
      <c r="J2368" s="308"/>
      <c r="K2368" s="308"/>
      <c r="L2368" s="308"/>
      <c r="M2368" s="2348"/>
      <c r="N2368" s="308"/>
      <c r="O2368" s="308"/>
      <c r="P2368" s="308"/>
      <c r="Q2368" s="472"/>
      <c r="R2368" s="898"/>
      <c r="S2368" s="472"/>
      <c r="T2368" s="918"/>
      <c r="U2368" s="472"/>
      <c r="V2368" s="472"/>
      <c r="W2368" s="472"/>
      <c r="X2368" s="472"/>
      <c r="Y2368" s="472"/>
      <c r="Z2368" s="1043"/>
      <c r="AA2368" s="468"/>
      <c r="AB2368" s="1173">
        <f t="shared" si="882"/>
        <v>0</v>
      </c>
      <c r="AC2368" s="1188"/>
      <c r="AE2368" s="3497"/>
    </row>
    <row r="2369" spans="1:31" ht="45" x14ac:dyDescent="0.25">
      <c r="A2369" s="219">
        <v>1</v>
      </c>
      <c r="B2369" s="436" t="s">
        <v>455</v>
      </c>
      <c r="C2369" s="1992"/>
      <c r="D2369" s="2348"/>
      <c r="E2369" s="682"/>
      <c r="F2369" s="682"/>
      <c r="G2369" s="682">
        <f>G2371</f>
        <v>0</v>
      </c>
      <c r="H2369" s="308"/>
      <c r="I2369" s="2348"/>
      <c r="J2369" s="308"/>
      <c r="K2369" s="308"/>
      <c r="L2369" s="308"/>
      <c r="M2369" s="2348"/>
      <c r="N2369" s="308"/>
      <c r="O2369" s="308"/>
      <c r="P2369" s="308"/>
      <c r="Q2369" s="472"/>
      <c r="R2369" s="898"/>
      <c r="S2369" s="472"/>
      <c r="T2369" s="918"/>
      <c r="U2369" s="472"/>
      <c r="V2369" s="472"/>
      <c r="W2369" s="472"/>
      <c r="X2369" s="472"/>
      <c r="Y2369" s="472"/>
      <c r="Z2369" s="1096"/>
      <c r="AA2369" s="468"/>
      <c r="AB2369" s="1173">
        <f t="shared" si="882"/>
        <v>0</v>
      </c>
      <c r="AC2369" s="1188"/>
      <c r="AE2369" s="3497"/>
    </row>
    <row r="2370" spans="1:31" s="2356" customFormat="1" ht="29.25" x14ac:dyDescent="0.25">
      <c r="B2370" s="2351" t="s">
        <v>311</v>
      </c>
      <c r="C2370" s="1992"/>
      <c r="D2370" s="2348"/>
      <c r="E2370" s="682"/>
      <c r="F2370" s="682"/>
      <c r="G2370" s="682">
        <f t="shared" ref="G2370" si="887">G2372+G2374</f>
        <v>0</v>
      </c>
      <c r="H2370" s="2348" t="e">
        <f>G2370/F2370*100</f>
        <v>#DIV/0!</v>
      </c>
      <c r="I2370" s="2348"/>
      <c r="J2370" s="2348"/>
      <c r="K2370" s="2348"/>
      <c r="L2370" s="2348"/>
      <c r="M2370" s="2348"/>
      <c r="N2370" s="2348"/>
      <c r="O2370" s="2348"/>
      <c r="P2370" s="2348"/>
      <c r="Q2370" s="472"/>
      <c r="R2370" s="898"/>
      <c r="S2370" s="472"/>
      <c r="T2370" s="918"/>
      <c r="U2370" s="472"/>
      <c r="V2370" s="472"/>
      <c r="W2370" s="472"/>
      <c r="X2370" s="472"/>
      <c r="Y2370" s="472"/>
      <c r="Z2370" s="1096"/>
      <c r="AA2370" s="468"/>
      <c r="AB2370" s="1173">
        <f t="shared" si="882"/>
        <v>0</v>
      </c>
      <c r="AC2370" s="1188"/>
      <c r="AE2370" s="3497"/>
    </row>
    <row r="2371" spans="1:31" x14ac:dyDescent="0.25">
      <c r="A2371" s="219">
        <v>1</v>
      </c>
      <c r="B2371" s="666" t="s">
        <v>319</v>
      </c>
      <c r="C2371" s="1992"/>
      <c r="D2371" s="2348"/>
      <c r="E2371" s="682"/>
      <c r="F2371" s="308"/>
      <c r="G2371" s="308"/>
      <c r="H2371" s="308"/>
      <c r="I2371" s="2348"/>
      <c r="J2371" s="308"/>
      <c r="K2371" s="308"/>
      <c r="L2371" s="308"/>
      <c r="M2371" s="2348"/>
      <c r="N2371" s="308"/>
      <c r="O2371" s="308"/>
      <c r="P2371" s="308"/>
      <c r="Q2371" s="472"/>
      <c r="R2371" s="898"/>
      <c r="S2371" s="472"/>
      <c r="T2371" s="918"/>
      <c r="U2371" s="472"/>
      <c r="V2371" s="472"/>
      <c r="W2371" s="472"/>
      <c r="X2371" s="472"/>
      <c r="Y2371" s="472"/>
      <c r="Z2371" s="1043"/>
      <c r="AA2371" s="468"/>
      <c r="AB2371" s="1173">
        <f t="shared" si="882"/>
        <v>0</v>
      </c>
      <c r="AC2371" s="1188"/>
      <c r="AE2371" s="3497"/>
    </row>
    <row r="2372" spans="1:31" x14ac:dyDescent="0.25">
      <c r="A2372" s="219">
        <v>1</v>
      </c>
      <c r="B2372" s="4" t="s">
        <v>320</v>
      </c>
      <c r="C2372" s="1992"/>
      <c r="D2372" s="2348"/>
      <c r="E2372" s="682"/>
      <c r="F2372" s="308"/>
      <c r="G2372" s="308">
        <f t="shared" ref="G2372" si="888">G2373/9.4</f>
        <v>0</v>
      </c>
      <c r="H2372" s="308" t="e">
        <f>G2372/F2372*100</f>
        <v>#DIV/0!</v>
      </c>
      <c r="I2372" s="2348"/>
      <c r="J2372" s="308"/>
      <c r="K2372" s="308"/>
      <c r="L2372" s="308"/>
      <c r="M2372" s="2348"/>
      <c r="N2372" s="308"/>
      <c r="O2372" s="308"/>
      <c r="P2372" s="308"/>
      <c r="Q2372" s="472"/>
      <c r="R2372" s="898"/>
      <c r="S2372" s="472"/>
      <c r="T2372" s="918"/>
      <c r="U2372" s="472"/>
      <c r="V2372" s="472"/>
      <c r="W2372" s="472"/>
      <c r="X2372" s="472"/>
      <c r="Y2372" s="472"/>
      <c r="Z2372" s="1043"/>
      <c r="AA2372" s="468"/>
      <c r="AB2372" s="1173">
        <f t="shared" si="882"/>
        <v>0</v>
      </c>
      <c r="AC2372" s="1188"/>
      <c r="AE2372" s="3497"/>
    </row>
    <row r="2373" spans="1:31" x14ac:dyDescent="0.25">
      <c r="A2373" s="219">
        <v>1</v>
      </c>
      <c r="B2373" s="680" t="s">
        <v>321</v>
      </c>
      <c r="C2373" s="1992"/>
      <c r="D2373" s="2348"/>
      <c r="E2373" s="682"/>
      <c r="F2373" s="2348"/>
      <c r="G2373" s="308"/>
      <c r="H2373" s="308" t="e">
        <f>G2373/F2373*100</f>
        <v>#DIV/0!</v>
      </c>
      <c r="I2373" s="2348"/>
      <c r="J2373" s="308"/>
      <c r="K2373" s="308"/>
      <c r="L2373" s="308"/>
      <c r="M2373" s="2348"/>
      <c r="N2373" s="308"/>
      <c r="O2373" s="308"/>
      <c r="P2373" s="308"/>
      <c r="Q2373" s="472"/>
      <c r="R2373" s="898"/>
      <c r="S2373" s="472"/>
      <c r="T2373" s="918"/>
      <c r="U2373" s="472"/>
      <c r="V2373" s="472"/>
      <c r="W2373" s="472"/>
      <c r="X2373" s="472"/>
      <c r="Y2373" s="472"/>
      <c r="Z2373" s="1043"/>
      <c r="AA2373" s="468"/>
      <c r="AB2373" s="1173">
        <f t="shared" si="882"/>
        <v>0</v>
      </c>
      <c r="AC2373" s="1188"/>
      <c r="AE2373" s="3497"/>
    </row>
    <row r="2374" spans="1:31" s="2356" customFormat="1" x14ac:dyDescent="0.25">
      <c r="B2374" s="666" t="s">
        <v>533</v>
      </c>
      <c r="C2374" s="1992"/>
      <c r="D2374" s="2348"/>
      <c r="E2374" s="681"/>
      <c r="F2374" s="447"/>
      <c r="G2374" s="447">
        <f t="shared" ref="G2374" si="889">G2375</f>
        <v>0</v>
      </c>
      <c r="H2374" s="447" t="e">
        <f>G2374/F2374*100</f>
        <v>#DIV/0!</v>
      </c>
      <c r="I2374" s="2348"/>
      <c r="J2374" s="2348"/>
      <c r="K2374" s="2348"/>
      <c r="L2374" s="2348"/>
      <c r="M2374" s="2348"/>
      <c r="N2374" s="2348"/>
      <c r="O2374" s="2348"/>
      <c r="P2374" s="2348"/>
      <c r="Q2374" s="472"/>
      <c r="R2374" s="898"/>
      <c r="S2374" s="472"/>
      <c r="T2374" s="918"/>
      <c r="U2374" s="472"/>
      <c r="V2374" s="472"/>
      <c r="W2374" s="472"/>
      <c r="X2374" s="472"/>
      <c r="Y2374" s="472"/>
      <c r="Z2374" s="1043"/>
      <c r="AA2374" s="468"/>
      <c r="AB2374" s="1173"/>
      <c r="AC2374" s="1188"/>
      <c r="AE2374" s="3497"/>
    </row>
    <row r="2375" spans="1:31" s="2356" customFormat="1" ht="75" x14ac:dyDescent="0.25">
      <c r="B2375" s="436" t="s">
        <v>631</v>
      </c>
      <c r="C2375" s="1992"/>
      <c r="D2375" s="2348"/>
      <c r="E2375" s="682"/>
      <c r="F2375" s="2348"/>
      <c r="G2375" s="2348"/>
      <c r="H2375" s="2348" t="e">
        <f>G2375/F2375*100</f>
        <v>#DIV/0!</v>
      </c>
      <c r="I2375" s="2348"/>
      <c r="J2375" s="2348"/>
      <c r="K2375" s="2348"/>
      <c r="L2375" s="2348"/>
      <c r="M2375" s="2348"/>
      <c r="N2375" s="2348"/>
      <c r="O2375" s="2348"/>
      <c r="P2375" s="2348"/>
      <c r="Q2375" s="472"/>
      <c r="R2375" s="898"/>
      <c r="S2375" s="472"/>
      <c r="T2375" s="918"/>
      <c r="U2375" s="472"/>
      <c r="V2375" s="472"/>
      <c r="W2375" s="472"/>
      <c r="X2375" s="472"/>
      <c r="Y2375" s="472"/>
      <c r="Z2375" s="1043"/>
      <c r="AA2375" s="468"/>
      <c r="AB2375" s="1173"/>
      <c r="AC2375" s="1188"/>
      <c r="AE2375" s="3497"/>
    </row>
    <row r="2376" spans="1:31" ht="29.25" x14ac:dyDescent="0.25">
      <c r="A2376" s="219">
        <v>1</v>
      </c>
      <c r="B2376" s="666" t="s">
        <v>304</v>
      </c>
      <c r="C2376" s="1992"/>
      <c r="D2376" s="2348"/>
      <c r="E2376" s="682"/>
      <c r="F2376" s="308"/>
      <c r="G2376" s="308"/>
      <c r="H2376" s="308"/>
      <c r="I2376" s="2348"/>
      <c r="J2376" s="308"/>
      <c r="K2376" s="308"/>
      <c r="L2376" s="308"/>
      <c r="M2376" s="2348"/>
      <c r="N2376" s="308"/>
      <c r="O2376" s="308"/>
      <c r="P2376" s="308"/>
      <c r="Q2376" s="472"/>
      <c r="R2376" s="898"/>
      <c r="S2376" s="472"/>
      <c r="T2376" s="918"/>
      <c r="U2376" s="472"/>
      <c r="V2376" s="472"/>
      <c r="W2376" s="472"/>
      <c r="X2376" s="472"/>
      <c r="Y2376" s="472"/>
      <c r="Z2376" s="1043"/>
      <c r="AA2376" s="468"/>
      <c r="AB2376" s="1173">
        <f t="shared" ref="AB2376:AB2398" si="890">S2376-R2376-V2376</f>
        <v>0</v>
      </c>
      <c r="AC2376" s="1188"/>
      <c r="AE2376" s="3497"/>
    </row>
    <row r="2377" spans="1:31" x14ac:dyDescent="0.25">
      <c r="A2377" s="219">
        <v>1</v>
      </c>
      <c r="B2377" s="654" t="s">
        <v>217</v>
      </c>
      <c r="C2377" s="1992"/>
      <c r="D2377" s="2348"/>
      <c r="E2377" s="681"/>
      <c r="F2377" s="681"/>
      <c r="G2377" s="681">
        <f t="shared" ref="G2377" si="891">SUM(G2378:G2382)</f>
        <v>0</v>
      </c>
      <c r="H2377" s="308" t="e">
        <f t="shared" ref="H2377:H2383" si="892">G2377/F2377*100</f>
        <v>#DIV/0!</v>
      </c>
      <c r="I2377" s="2348"/>
      <c r="J2377" s="308"/>
      <c r="K2377" s="308"/>
      <c r="L2377" s="308"/>
      <c r="M2377" s="2348"/>
      <c r="N2377" s="308"/>
      <c r="O2377" s="308"/>
      <c r="P2377" s="308"/>
      <c r="Q2377" s="472"/>
      <c r="R2377" s="1008">
        <f t="shared" ref="R2377" si="893">Q2377/12*$B$4</f>
        <v>0</v>
      </c>
      <c r="S2377" s="472">
        <f>Y2377-X2377-U2377</f>
        <v>0</v>
      </c>
      <c r="T2377" s="918"/>
      <c r="U2377" s="472"/>
      <c r="V2377" s="472">
        <f>S2377-R2377</f>
        <v>0</v>
      </c>
      <c r="W2377" s="472"/>
      <c r="X2377" s="472"/>
      <c r="Y2377" s="472"/>
      <c r="Z2377" s="1043"/>
      <c r="AA2377" s="468"/>
      <c r="AB2377" s="1173">
        <f t="shared" si="890"/>
        <v>0</v>
      </c>
      <c r="AC2377" s="1188"/>
      <c r="AE2377" s="3497"/>
    </row>
    <row r="2378" spans="1:31" s="2356" customFormat="1" ht="30" x14ac:dyDescent="0.25">
      <c r="B2378" s="331" t="s">
        <v>157</v>
      </c>
      <c r="C2378" s="1992"/>
      <c r="D2378" s="2348"/>
      <c r="E2378" s="682"/>
      <c r="F2378" s="2348"/>
      <c r="G2378" s="2348"/>
      <c r="H2378" s="2348" t="e">
        <f t="shared" si="892"/>
        <v>#DIV/0!</v>
      </c>
      <c r="I2378" s="2348"/>
      <c r="J2378" s="2348"/>
      <c r="K2378" s="2348"/>
      <c r="L2378" s="2348"/>
      <c r="M2378" s="2348"/>
      <c r="N2378" s="2348"/>
      <c r="O2378" s="2348"/>
      <c r="P2378" s="2348"/>
      <c r="Q2378" s="472"/>
      <c r="R2378" s="1008"/>
      <c r="S2378" s="472"/>
      <c r="T2378" s="918"/>
      <c r="U2378" s="472"/>
      <c r="V2378" s="472"/>
      <c r="W2378" s="472"/>
      <c r="X2378" s="472"/>
      <c r="Y2378" s="472"/>
      <c r="Z2378" s="1043"/>
      <c r="AA2378" s="468"/>
      <c r="AB2378" s="1173">
        <f t="shared" si="890"/>
        <v>0</v>
      </c>
      <c r="AC2378" s="1188"/>
      <c r="AE2378" s="3497"/>
    </row>
    <row r="2379" spans="1:31" s="2356" customFormat="1" x14ac:dyDescent="0.25">
      <c r="B2379" s="331" t="s">
        <v>87</v>
      </c>
      <c r="C2379" s="1992"/>
      <c r="D2379" s="2348"/>
      <c r="E2379" s="682"/>
      <c r="F2379" s="2348"/>
      <c r="G2379" s="2348"/>
      <c r="H2379" s="2348" t="e">
        <f t="shared" si="892"/>
        <v>#DIV/0!</v>
      </c>
      <c r="I2379" s="2348"/>
      <c r="J2379" s="2348"/>
      <c r="K2379" s="2348"/>
      <c r="L2379" s="2348"/>
      <c r="M2379" s="2348"/>
      <c r="N2379" s="2348"/>
      <c r="O2379" s="2348"/>
      <c r="P2379" s="2348"/>
      <c r="Q2379" s="472"/>
      <c r="R2379" s="1008"/>
      <c r="S2379" s="472"/>
      <c r="T2379" s="918"/>
      <c r="U2379" s="472"/>
      <c r="V2379" s="472"/>
      <c r="W2379" s="472"/>
      <c r="X2379" s="472"/>
      <c r="Y2379" s="472"/>
      <c r="Z2379" s="1043"/>
      <c r="AA2379" s="468"/>
      <c r="AB2379" s="1173">
        <f t="shared" si="890"/>
        <v>0</v>
      </c>
      <c r="AC2379" s="1188"/>
      <c r="AE2379" s="3497"/>
    </row>
    <row r="2380" spans="1:31" s="2356" customFormat="1" x14ac:dyDescent="0.25">
      <c r="B2380" s="259" t="s">
        <v>183</v>
      </c>
      <c r="C2380" s="1992"/>
      <c r="D2380" s="2348"/>
      <c r="E2380" s="682"/>
      <c r="F2380" s="2348"/>
      <c r="G2380" s="2348"/>
      <c r="H2380" s="2348" t="e">
        <f t="shared" si="892"/>
        <v>#DIV/0!</v>
      </c>
      <c r="I2380" s="2348"/>
      <c r="J2380" s="2348"/>
      <c r="K2380" s="2348"/>
      <c r="L2380" s="2348"/>
      <c r="M2380" s="2348"/>
      <c r="N2380" s="2348"/>
      <c r="O2380" s="2348"/>
      <c r="P2380" s="2348"/>
      <c r="Q2380" s="472"/>
      <c r="R2380" s="1008"/>
      <c r="S2380" s="472"/>
      <c r="T2380" s="918"/>
      <c r="U2380" s="472"/>
      <c r="V2380" s="472"/>
      <c r="W2380" s="472"/>
      <c r="X2380" s="472"/>
      <c r="Y2380" s="472"/>
      <c r="Z2380" s="1043"/>
      <c r="AA2380" s="468"/>
      <c r="AB2380" s="1173">
        <f t="shared" si="890"/>
        <v>0</v>
      </c>
      <c r="AC2380" s="1188"/>
      <c r="AE2380" s="3497"/>
    </row>
    <row r="2381" spans="1:31" ht="30" x14ac:dyDescent="0.25">
      <c r="A2381" s="219">
        <v>1</v>
      </c>
      <c r="B2381" s="259" t="s">
        <v>264</v>
      </c>
      <c r="C2381" s="1992"/>
      <c r="D2381" s="2348"/>
      <c r="E2381" s="682"/>
      <c r="F2381" s="308"/>
      <c r="G2381" s="308"/>
      <c r="H2381" s="308" t="e">
        <f t="shared" si="892"/>
        <v>#DIV/0!</v>
      </c>
      <c r="I2381" s="2348"/>
      <c r="J2381" s="308"/>
      <c r="K2381" s="308"/>
      <c r="L2381" s="308"/>
      <c r="M2381" s="2348"/>
      <c r="N2381" s="308"/>
      <c r="O2381" s="308"/>
      <c r="P2381" s="308"/>
      <c r="Q2381" s="472"/>
      <c r="R2381" s="898">
        <f>Q2381/12*$B$4</f>
        <v>0</v>
      </c>
      <c r="S2381" s="472"/>
      <c r="T2381" s="918"/>
      <c r="U2381" s="472"/>
      <c r="V2381" s="472"/>
      <c r="W2381" s="472"/>
      <c r="X2381" s="472"/>
      <c r="Y2381" s="472"/>
      <c r="Z2381" s="1043"/>
      <c r="AA2381" s="468"/>
      <c r="AB2381" s="1173">
        <f t="shared" si="890"/>
        <v>0</v>
      </c>
      <c r="AC2381" s="1188"/>
      <c r="AE2381" s="3497"/>
    </row>
    <row r="2382" spans="1:31" x14ac:dyDescent="0.25">
      <c r="A2382" s="219">
        <v>1</v>
      </c>
      <c r="B2382" s="259" t="s">
        <v>88</v>
      </c>
      <c r="C2382" s="1992"/>
      <c r="D2382" s="2348"/>
      <c r="E2382" s="682"/>
      <c r="F2382" s="308"/>
      <c r="G2382" s="308"/>
      <c r="H2382" s="308" t="e">
        <f t="shared" si="892"/>
        <v>#DIV/0!</v>
      </c>
      <c r="I2382" s="2348"/>
      <c r="J2382" s="308"/>
      <c r="K2382" s="308"/>
      <c r="L2382" s="308"/>
      <c r="M2382" s="2348"/>
      <c r="N2382" s="308"/>
      <c r="O2382" s="308"/>
      <c r="P2382" s="308"/>
      <c r="Q2382" s="472"/>
      <c r="R2382" s="898">
        <f>Q2382/12*$B$4</f>
        <v>0</v>
      </c>
      <c r="S2382" s="472"/>
      <c r="T2382" s="918"/>
      <c r="U2382" s="472"/>
      <c r="V2382" s="472"/>
      <c r="W2382" s="472"/>
      <c r="X2382" s="472"/>
      <c r="Y2382" s="472"/>
      <c r="Z2382" s="1043"/>
      <c r="AA2382" s="468"/>
      <c r="AB2382" s="1173">
        <f t="shared" si="890"/>
        <v>0</v>
      </c>
      <c r="AC2382" s="1188"/>
      <c r="AE2382" s="3497"/>
    </row>
    <row r="2383" spans="1:31" x14ac:dyDescent="0.25">
      <c r="A2383" s="219">
        <v>1</v>
      </c>
      <c r="B2383" s="616" t="s">
        <v>260</v>
      </c>
      <c r="C2383" s="1992"/>
      <c r="D2383" s="2348"/>
      <c r="E2383" s="681"/>
      <c r="F2383" s="447"/>
      <c r="G2383" s="447">
        <f>G2363</f>
        <v>0</v>
      </c>
      <c r="H2383" s="447" t="e">
        <f t="shared" si="892"/>
        <v>#DIV/0!</v>
      </c>
      <c r="I2383" s="2348"/>
      <c r="J2383" s="308"/>
      <c r="K2383" s="308"/>
      <c r="L2383" s="308"/>
      <c r="M2383" s="2348"/>
      <c r="N2383" s="308"/>
      <c r="O2383" s="308"/>
      <c r="P2383" s="308"/>
      <c r="Q2383" s="472"/>
      <c r="R2383" s="898">
        <f>Q2383/12*$B$4</f>
        <v>0</v>
      </c>
      <c r="S2383" s="472"/>
      <c r="T2383" s="918"/>
      <c r="U2383" s="472"/>
      <c r="V2383" s="472"/>
      <c r="W2383" s="472"/>
      <c r="X2383" s="472"/>
      <c r="Y2383" s="472"/>
      <c r="Z2383" s="1043"/>
      <c r="AA2383" s="468"/>
      <c r="AB2383" s="1173">
        <f t="shared" si="890"/>
        <v>0</v>
      </c>
      <c r="AC2383" s="1188"/>
      <c r="AE2383" s="3497"/>
    </row>
    <row r="2384" spans="1:31" ht="29.25" x14ac:dyDescent="0.25">
      <c r="A2384" s="219">
        <v>1</v>
      </c>
      <c r="B2384" s="616" t="s">
        <v>261</v>
      </c>
      <c r="C2384" s="1992"/>
      <c r="D2384" s="2348"/>
      <c r="E2384" s="681"/>
      <c r="F2384" s="447"/>
      <c r="G2384" s="447">
        <f t="shared" ref="G2384" si="894">G2370</f>
        <v>0</v>
      </c>
      <c r="H2384" s="447"/>
      <c r="I2384" s="2348"/>
      <c r="J2384" s="308"/>
      <c r="K2384" s="308"/>
      <c r="L2384" s="308"/>
      <c r="M2384" s="2348"/>
      <c r="N2384" s="308"/>
      <c r="O2384" s="308"/>
      <c r="P2384" s="308"/>
      <c r="Q2384" s="472"/>
      <c r="R2384" s="898">
        <f>Q2384/12*$B$4</f>
        <v>0</v>
      </c>
      <c r="S2384" s="472"/>
      <c r="T2384" s="918"/>
      <c r="U2384" s="472"/>
      <c r="V2384" s="472"/>
      <c r="W2384" s="472"/>
      <c r="X2384" s="472"/>
      <c r="Y2384" s="472"/>
      <c r="Z2384" s="1044"/>
      <c r="AA2384" s="468"/>
      <c r="AB2384" s="1173">
        <f t="shared" si="890"/>
        <v>0</v>
      </c>
      <c r="AC2384" s="1188"/>
      <c r="AE2384" s="3497"/>
    </row>
    <row r="2385" spans="1:31" ht="29.25" x14ac:dyDescent="0.25">
      <c r="A2385" s="219">
        <v>1</v>
      </c>
      <c r="B2385" s="616" t="s">
        <v>262</v>
      </c>
      <c r="C2385" s="1992"/>
      <c r="D2385" s="302"/>
      <c r="E2385" s="681"/>
      <c r="F2385" s="447"/>
      <c r="G2385" s="447"/>
      <c r="H2385" s="447"/>
      <c r="I2385" s="2348"/>
      <c r="J2385" s="308"/>
      <c r="K2385" s="308"/>
      <c r="L2385" s="308"/>
      <c r="M2385" s="2348"/>
      <c r="N2385" s="302"/>
      <c r="O2385" s="302"/>
      <c r="P2385" s="302"/>
      <c r="Q2385" s="472"/>
      <c r="R2385" s="898">
        <f>Q2385/12*$B$4</f>
        <v>0</v>
      </c>
      <c r="S2385" s="472"/>
      <c r="T2385" s="918"/>
      <c r="U2385" s="472"/>
      <c r="V2385" s="472"/>
      <c r="W2385" s="472"/>
      <c r="X2385" s="472"/>
      <c r="Y2385" s="472"/>
      <c r="Z2385" s="1044"/>
      <c r="AA2385" s="468"/>
      <c r="AB2385" s="1173">
        <f t="shared" si="890"/>
        <v>0</v>
      </c>
      <c r="AC2385" s="1188"/>
      <c r="AE2385" s="3497"/>
    </row>
    <row r="2386" spans="1:31" x14ac:dyDescent="0.25">
      <c r="A2386" s="219">
        <v>1</v>
      </c>
      <c r="B2386" s="617" t="s">
        <v>134</v>
      </c>
      <c r="C2386" s="1992"/>
      <c r="D2386" s="2348"/>
      <c r="E2386" s="681"/>
      <c r="F2386" s="447"/>
      <c r="G2386" s="447">
        <f t="shared" ref="G2386" si="895">G2383+G2373/4.2+G2374*10</f>
        <v>0</v>
      </c>
      <c r="H2386" s="447" t="e">
        <f>G2386/F2386*100</f>
        <v>#DIV/0!</v>
      </c>
      <c r="I2386" s="2348"/>
      <c r="J2386" s="308"/>
      <c r="K2386" s="308"/>
      <c r="L2386" s="308"/>
      <c r="M2386" s="2348"/>
      <c r="N2386" s="308"/>
      <c r="O2386" s="308"/>
      <c r="P2386" s="308"/>
      <c r="Q2386" s="472"/>
      <c r="R2386" s="898">
        <f t="shared" ref="R2386:Y2386" si="896">R2377+R2363</f>
        <v>0</v>
      </c>
      <c r="S2386" s="472">
        <f t="shared" si="896"/>
        <v>0</v>
      </c>
      <c r="T2386" s="918">
        <f t="shared" si="896"/>
        <v>0</v>
      </c>
      <c r="U2386" s="472">
        <f t="shared" si="896"/>
        <v>0</v>
      </c>
      <c r="V2386" s="472">
        <f t="shared" si="896"/>
        <v>0</v>
      </c>
      <c r="W2386" s="472">
        <f t="shared" si="896"/>
        <v>0</v>
      </c>
      <c r="X2386" s="226">
        <f t="shared" si="896"/>
        <v>0</v>
      </c>
      <c r="Y2386" s="472">
        <f t="shared" si="896"/>
        <v>0</v>
      </c>
      <c r="Z2386" s="1044"/>
      <c r="AA2386" s="468"/>
      <c r="AB2386" s="1173">
        <f t="shared" si="890"/>
        <v>0</v>
      </c>
      <c r="AC2386" s="1188"/>
      <c r="AE2386" s="3497"/>
    </row>
    <row r="2387" spans="1:31" s="2356" customFormat="1" x14ac:dyDescent="0.25">
      <c r="B2387" s="264" t="s">
        <v>16</v>
      </c>
      <c r="C2387" s="1979"/>
      <c r="D2387" s="217"/>
      <c r="E2387" s="3293"/>
      <c r="F2387" s="890"/>
      <c r="G2387" s="1892"/>
      <c r="H2387" s="890"/>
      <c r="I2387" s="890"/>
      <c r="J2387" s="1892"/>
      <c r="K2387" s="1892"/>
      <c r="L2387" s="890"/>
      <c r="M2387" s="1892"/>
      <c r="N2387" s="1892"/>
      <c r="O2387" s="1892"/>
      <c r="P2387" s="302"/>
      <c r="Q2387" s="474"/>
      <c r="R2387" s="1010"/>
      <c r="S2387" s="472"/>
      <c r="T2387" s="918"/>
      <c r="U2387" s="472"/>
      <c r="V2387" s="472"/>
      <c r="W2387" s="474"/>
      <c r="X2387" s="474"/>
      <c r="Y2387" s="474"/>
      <c r="Z2387" s="1064"/>
      <c r="AA2387" s="468"/>
      <c r="AB2387" s="1173">
        <f t="shared" si="890"/>
        <v>0</v>
      </c>
      <c r="AC2387" s="1188"/>
      <c r="AE2387" s="3497"/>
    </row>
    <row r="2388" spans="1:31" s="2356" customFormat="1" x14ac:dyDescent="0.25">
      <c r="B2388" s="325" t="s">
        <v>530</v>
      </c>
      <c r="C2388" s="3430"/>
      <c r="D2388" s="302"/>
      <c r="E2388" s="1725"/>
      <c r="F2388" s="2348"/>
      <c r="G2388" s="1124"/>
      <c r="H2388" s="217" t="e">
        <f>G2388/F2388*100</f>
        <v>#DIV/0!</v>
      </c>
      <c r="I2388" s="1727">
        <v>2</v>
      </c>
      <c r="J2388" s="243" t="e">
        <f>M2388/G2388</f>
        <v>#DIV/0!</v>
      </c>
      <c r="K2388" s="244">
        <f>ROUND(E2388*I2388,0)</f>
        <v>0</v>
      </c>
      <c r="L2388" s="244">
        <f>ROUND(K2388/12*$B$4,0)</f>
        <v>0</v>
      </c>
      <c r="M2388" s="244"/>
      <c r="N2388" s="244" t="e">
        <f>M2388/L2388*100</f>
        <v>#DIV/0!</v>
      </c>
      <c r="O2388" s="244" t="e">
        <f>ROUND(K2388/D2388,0)</f>
        <v>#DIV/0!</v>
      </c>
      <c r="P2388" s="244" t="e">
        <f>M2388/$C$3*12/O2388</f>
        <v>#DIV/0!</v>
      </c>
      <c r="Q2388" s="302"/>
      <c r="R2388" s="302"/>
      <c r="S2388" s="2348"/>
      <c r="T2388" s="217"/>
      <c r="U2388" s="217"/>
      <c r="V2388" s="217"/>
      <c r="W2388" s="1124"/>
      <c r="X2388" s="302"/>
      <c r="Y2388" s="1124"/>
      <c r="Z2388" s="1064"/>
      <c r="AA2388" s="468"/>
      <c r="AB2388" s="1173">
        <f t="shared" si="890"/>
        <v>0</v>
      </c>
      <c r="AC2388" s="1188"/>
      <c r="AE2388" s="3497"/>
    </row>
    <row r="2389" spans="1:31" s="2356" customFormat="1" x14ac:dyDescent="0.25">
      <c r="B2389" s="326" t="s">
        <v>150</v>
      </c>
      <c r="C2389" s="3431"/>
      <c r="D2389" s="302"/>
      <c r="E2389" s="435"/>
      <c r="F2389" s="1892"/>
      <c r="G2389" s="1743">
        <f t="shared" ref="G2389:G2390" si="897">G2388</f>
        <v>0</v>
      </c>
      <c r="H2389" s="890" t="e">
        <f>G2389/F2389*100</f>
        <v>#DIV/0!</v>
      </c>
      <c r="I2389" s="447">
        <f t="shared" ref="I2389:P2390" si="898">I2388</f>
        <v>2</v>
      </c>
      <c r="J2389" s="890" t="e">
        <f t="shared" si="898"/>
        <v>#DIV/0!</v>
      </c>
      <c r="K2389" s="447">
        <f t="shared" si="898"/>
        <v>0</v>
      </c>
      <c r="L2389" s="890">
        <f t="shared" si="898"/>
        <v>0</v>
      </c>
      <c r="M2389" s="890">
        <f t="shared" si="898"/>
        <v>0</v>
      </c>
      <c r="N2389" s="890" t="e">
        <f t="shared" si="898"/>
        <v>#DIV/0!</v>
      </c>
      <c r="O2389" s="890" t="e">
        <f t="shared" si="898"/>
        <v>#DIV/0!</v>
      </c>
      <c r="P2389" s="2348" t="e">
        <f t="shared" si="898"/>
        <v>#DIV/0!</v>
      </c>
      <c r="Q2389" s="217"/>
      <c r="R2389" s="217"/>
      <c r="S2389" s="2348"/>
      <c r="T2389" s="302"/>
      <c r="U2389" s="1124"/>
      <c r="V2389" s="302"/>
      <c r="W2389" s="302"/>
      <c r="X2389" s="217"/>
      <c r="Y2389" s="1124"/>
      <c r="Z2389" s="1064"/>
      <c r="AA2389" s="468"/>
      <c r="AB2389" s="1173">
        <f t="shared" si="890"/>
        <v>0</v>
      </c>
      <c r="AC2389" s="1188"/>
      <c r="AE2389" s="3497"/>
    </row>
    <row r="2390" spans="1:31" s="2356" customFormat="1" ht="30" thickBot="1" x14ac:dyDescent="0.3">
      <c r="B2390" s="327" t="s">
        <v>135</v>
      </c>
      <c r="C2390" s="3432"/>
      <c r="D2390" s="3371"/>
      <c r="E2390" s="894"/>
      <c r="F2390" s="1983"/>
      <c r="G2390" s="1983">
        <f t="shared" si="897"/>
        <v>0</v>
      </c>
      <c r="H2390" s="1983" t="e">
        <f t="shared" ref="H2390" si="899">H2389</f>
        <v>#DIV/0!</v>
      </c>
      <c r="I2390" s="217">
        <f t="shared" si="898"/>
        <v>2</v>
      </c>
      <c r="J2390" s="217" t="e">
        <f t="shared" si="898"/>
        <v>#DIV/0!</v>
      </c>
      <c r="K2390" s="217">
        <f t="shared" si="898"/>
        <v>0</v>
      </c>
      <c r="L2390" s="217">
        <f t="shared" si="898"/>
        <v>0</v>
      </c>
      <c r="M2390" s="217">
        <f t="shared" si="898"/>
        <v>0</v>
      </c>
      <c r="N2390" s="217" t="e">
        <f t="shared" si="898"/>
        <v>#DIV/0!</v>
      </c>
      <c r="O2390" s="217" t="e">
        <f t="shared" si="898"/>
        <v>#DIV/0!</v>
      </c>
      <c r="P2390" s="217"/>
      <c r="Q2390" s="556"/>
      <c r="R2390" s="1019">
        <f t="shared" ref="R2390" si="900">Q2390/12*$B$4</f>
        <v>0</v>
      </c>
      <c r="S2390" s="474">
        <f>Y2390-X2390-U2390</f>
        <v>0</v>
      </c>
      <c r="T2390" s="1637"/>
      <c r="U2390" s="556"/>
      <c r="V2390" s="474">
        <f>S2390-R2390</f>
        <v>0</v>
      </c>
      <c r="W2390" s="474"/>
      <c r="X2390" s="556"/>
      <c r="Y2390" s="556"/>
      <c r="Z2390" s="1945"/>
      <c r="AA2390" s="1065"/>
      <c r="AB2390" s="1173">
        <f t="shared" si="890"/>
        <v>0</v>
      </c>
      <c r="AC2390" s="1188"/>
      <c r="AE2390" s="3497"/>
    </row>
    <row r="2391" spans="1:31" ht="15.75" thickBot="1" x14ac:dyDescent="0.3">
      <c r="A2391" s="219">
        <v>1</v>
      </c>
      <c r="B2391" s="246" t="s">
        <v>277</v>
      </c>
      <c r="C2391" s="246"/>
      <c r="D2391" s="1869"/>
      <c r="E2391" s="395"/>
      <c r="F2391" s="1869"/>
      <c r="G2391" s="1869"/>
      <c r="H2391" s="1869"/>
      <c r="I2391" s="1869"/>
      <c r="J2391" s="1869"/>
      <c r="K2391" s="1869"/>
      <c r="L2391" s="1869"/>
      <c r="M2391" s="1869">
        <f>M2390</f>
        <v>0</v>
      </c>
      <c r="N2391" s="1869"/>
      <c r="O2391" s="1869"/>
      <c r="P2391" s="1869"/>
      <c r="Q2391" s="478"/>
      <c r="R2391" s="899">
        <f t="shared" ref="R2391:Y2391" si="901">R2386+R2390</f>
        <v>0</v>
      </c>
      <c r="S2391" s="478">
        <f t="shared" si="901"/>
        <v>0</v>
      </c>
      <c r="T2391" s="923">
        <f t="shared" si="901"/>
        <v>0</v>
      </c>
      <c r="U2391" s="247">
        <f t="shared" si="901"/>
        <v>0</v>
      </c>
      <c r="V2391" s="478">
        <f t="shared" si="901"/>
        <v>0</v>
      </c>
      <c r="W2391" s="478">
        <f t="shared" si="901"/>
        <v>0</v>
      </c>
      <c r="X2391" s="247">
        <f t="shared" si="901"/>
        <v>0</v>
      </c>
      <c r="Y2391" s="478">
        <f t="shared" si="901"/>
        <v>0</v>
      </c>
      <c r="Z2391" s="1985"/>
      <c r="AA2391" s="995">
        <f t="shared" ref="AA2391" si="902">AA2386</f>
        <v>0</v>
      </c>
      <c r="AB2391" s="1173">
        <f t="shared" si="890"/>
        <v>0</v>
      </c>
      <c r="AC2391" s="1188"/>
      <c r="AE2391" s="3497"/>
    </row>
    <row r="2392" spans="1:31" ht="15.75" x14ac:dyDescent="0.25">
      <c r="A2392" s="219">
        <v>1</v>
      </c>
      <c r="B2392" s="1956" t="s">
        <v>426</v>
      </c>
      <c r="C2392" s="945"/>
      <c r="D2392" s="2352"/>
      <c r="E2392" s="258"/>
      <c r="F2392" s="258"/>
      <c r="G2392" s="258"/>
      <c r="H2392" s="258"/>
      <c r="I2392" s="2352"/>
      <c r="J2392" s="258"/>
      <c r="K2392" s="258"/>
      <c r="L2392" s="258"/>
      <c r="M2392" s="2352"/>
      <c r="N2392" s="258"/>
      <c r="O2392" s="258"/>
      <c r="P2392" s="258"/>
      <c r="Q2392" s="258"/>
      <c r="R2392" s="898">
        <f>Q2392/12*$B$4</f>
        <v>0</v>
      </c>
      <c r="S2392" s="258"/>
      <c r="T2392" s="924"/>
      <c r="U2392" s="258"/>
      <c r="V2392" s="258"/>
      <c r="W2392" s="258"/>
      <c r="X2392" s="258"/>
      <c r="Y2392" s="258"/>
      <c r="Z2392" s="1080"/>
      <c r="AA2392" s="1080"/>
      <c r="AB2392" s="1173">
        <f t="shared" si="890"/>
        <v>0</v>
      </c>
      <c r="AC2392" s="1188"/>
      <c r="AE2392" s="3497"/>
    </row>
    <row r="2393" spans="1:31" x14ac:dyDescent="0.25">
      <c r="A2393" s="219">
        <v>1</v>
      </c>
      <c r="B2393" s="2355" t="s">
        <v>217</v>
      </c>
      <c r="C2393" s="944"/>
      <c r="D2393" s="2352"/>
      <c r="E2393" s="667"/>
      <c r="F2393" s="667"/>
      <c r="G2393" s="667">
        <f t="shared" ref="G2393" si="903">SUM(G2394:G2403)</f>
        <v>0</v>
      </c>
      <c r="H2393" s="258" t="e">
        <f t="shared" ref="H2393:H2403" si="904">G2393/F2393*100</f>
        <v>#DIV/0!</v>
      </c>
      <c r="I2393" s="2352"/>
      <c r="J2393" s="258"/>
      <c r="K2393" s="258"/>
      <c r="L2393" s="258"/>
      <c r="M2393" s="2352"/>
      <c r="N2393" s="258"/>
      <c r="O2393" s="258"/>
      <c r="P2393" s="258"/>
      <c r="Q2393" s="690"/>
      <c r="R2393" s="1008">
        <f t="shared" ref="R2393" si="905">Q2393/12*$B$4</f>
        <v>0</v>
      </c>
      <c r="S2393" s="690">
        <f>Y2393-X2393-U2393</f>
        <v>0</v>
      </c>
      <c r="T2393" s="925"/>
      <c r="U2393" s="690"/>
      <c r="V2393" s="690">
        <f>S2393-R2393</f>
        <v>0</v>
      </c>
      <c r="W2393" s="690"/>
      <c r="X2393" s="690"/>
      <c r="Y2393" s="690"/>
      <c r="Z2393" s="1080"/>
      <c r="AA2393" s="1097"/>
      <c r="AB2393" s="1173">
        <f t="shared" si="890"/>
        <v>0</v>
      </c>
      <c r="AC2393" s="1188"/>
      <c r="AE2393" s="3497"/>
    </row>
    <row r="2394" spans="1:31" s="2356" customFormat="1" ht="30" x14ac:dyDescent="0.25">
      <c r="B2394" s="592" t="s">
        <v>290</v>
      </c>
      <c r="C2394" s="944"/>
      <c r="D2394" s="2352"/>
      <c r="E2394" s="309"/>
      <c r="F2394" s="2352"/>
      <c r="G2394" s="2352"/>
      <c r="H2394" s="2352" t="e">
        <f t="shared" si="904"/>
        <v>#DIV/0!</v>
      </c>
      <c r="I2394" s="2352"/>
      <c r="J2394" s="2352"/>
      <c r="K2394" s="2352"/>
      <c r="L2394" s="2352"/>
      <c r="M2394" s="2352"/>
      <c r="N2394" s="2352"/>
      <c r="O2394" s="2352"/>
      <c r="P2394" s="2352"/>
      <c r="Q2394" s="690"/>
      <c r="R2394" s="1008"/>
      <c r="S2394" s="690"/>
      <c r="T2394" s="925"/>
      <c r="U2394" s="690"/>
      <c r="V2394" s="690"/>
      <c r="W2394" s="690"/>
      <c r="X2394" s="690"/>
      <c r="Y2394" s="690"/>
      <c r="Z2394" s="1080"/>
      <c r="AA2394" s="1097"/>
      <c r="AB2394" s="1173">
        <f t="shared" si="890"/>
        <v>0</v>
      </c>
      <c r="AC2394" s="1188"/>
      <c r="AE2394" s="3497"/>
    </row>
    <row r="2395" spans="1:31" s="2356" customFormat="1" ht="45" x14ac:dyDescent="0.25">
      <c r="B2395" s="592" t="s">
        <v>291</v>
      </c>
      <c r="C2395" s="944"/>
      <c r="D2395" s="2352"/>
      <c r="E2395" s="1725"/>
      <c r="F2395" s="2352"/>
      <c r="G2395" s="2352"/>
      <c r="H2395" s="2352" t="e">
        <f t="shared" si="904"/>
        <v>#DIV/0!</v>
      </c>
      <c r="I2395" s="2352"/>
      <c r="J2395" s="2352"/>
      <c r="K2395" s="2352"/>
      <c r="L2395" s="2352"/>
      <c r="M2395" s="2352"/>
      <c r="N2395" s="2352"/>
      <c r="O2395" s="2352"/>
      <c r="P2395" s="2352"/>
      <c r="Q2395" s="690"/>
      <c r="R2395" s="1008"/>
      <c r="S2395" s="690"/>
      <c r="T2395" s="925"/>
      <c r="U2395" s="690"/>
      <c r="V2395" s="690"/>
      <c r="W2395" s="690"/>
      <c r="X2395" s="690"/>
      <c r="Y2395" s="690"/>
      <c r="Z2395" s="1080"/>
      <c r="AA2395" s="1097"/>
      <c r="AB2395" s="1173">
        <f t="shared" si="890"/>
        <v>0</v>
      </c>
      <c r="AC2395" s="1188"/>
      <c r="AE2395" s="3497"/>
    </row>
    <row r="2396" spans="1:31" s="2356" customFormat="1" ht="45" x14ac:dyDescent="0.25">
      <c r="B2396" s="592" t="s">
        <v>478</v>
      </c>
      <c r="C2396" s="944"/>
      <c r="D2396" s="2352"/>
      <c r="E2396" s="1725"/>
      <c r="F2396" s="2352"/>
      <c r="G2396" s="2352"/>
      <c r="H2396" s="2352" t="e">
        <f t="shared" si="904"/>
        <v>#DIV/0!</v>
      </c>
      <c r="I2396" s="2352"/>
      <c r="J2396" s="2352"/>
      <c r="K2396" s="2352"/>
      <c r="L2396" s="2352"/>
      <c r="M2396" s="2352"/>
      <c r="N2396" s="2352"/>
      <c r="O2396" s="2352"/>
      <c r="P2396" s="2352"/>
      <c r="Q2396" s="690"/>
      <c r="R2396" s="1008"/>
      <c r="S2396" s="690"/>
      <c r="T2396" s="925"/>
      <c r="U2396" s="690"/>
      <c r="V2396" s="690"/>
      <c r="W2396" s="690"/>
      <c r="X2396" s="690"/>
      <c r="Y2396" s="690"/>
      <c r="Z2396" s="1080"/>
      <c r="AA2396" s="1097"/>
      <c r="AB2396" s="1173">
        <f t="shared" si="890"/>
        <v>0</v>
      </c>
      <c r="AC2396" s="1188"/>
      <c r="AE2396" s="3497"/>
    </row>
    <row r="2397" spans="1:31" s="2356" customFormat="1" ht="45" x14ac:dyDescent="0.25">
      <c r="B2397" s="592" t="s">
        <v>479</v>
      </c>
      <c r="C2397" s="944"/>
      <c r="D2397" s="2352"/>
      <c r="E2397" s="1725"/>
      <c r="F2397" s="2352"/>
      <c r="G2397" s="2352"/>
      <c r="H2397" s="2352" t="e">
        <f t="shared" si="904"/>
        <v>#DIV/0!</v>
      </c>
      <c r="I2397" s="2352"/>
      <c r="J2397" s="2352"/>
      <c r="K2397" s="2352"/>
      <c r="L2397" s="2352"/>
      <c r="M2397" s="2352"/>
      <c r="N2397" s="2352"/>
      <c r="O2397" s="2352"/>
      <c r="P2397" s="2352"/>
      <c r="Q2397" s="690"/>
      <c r="R2397" s="1008"/>
      <c r="S2397" s="690"/>
      <c r="T2397" s="925"/>
      <c r="U2397" s="690"/>
      <c r="V2397" s="690"/>
      <c r="W2397" s="690"/>
      <c r="X2397" s="690"/>
      <c r="Y2397" s="690"/>
      <c r="Z2397" s="1080"/>
      <c r="AA2397" s="1097"/>
      <c r="AB2397" s="1173">
        <f t="shared" si="890"/>
        <v>0</v>
      </c>
      <c r="AC2397" s="1188"/>
      <c r="AE2397" s="3497"/>
    </row>
    <row r="2398" spans="1:31" s="2356" customFormat="1" ht="30" x14ac:dyDescent="0.25">
      <c r="B2398" s="592" t="s">
        <v>632</v>
      </c>
      <c r="C2398" s="944"/>
      <c r="D2398" s="2352"/>
      <c r="E2398" s="1725"/>
      <c r="F2398" s="2352"/>
      <c r="G2398" s="2352"/>
      <c r="H2398" s="2352" t="e">
        <f t="shared" si="904"/>
        <v>#DIV/0!</v>
      </c>
      <c r="I2398" s="2352"/>
      <c r="J2398" s="2352"/>
      <c r="K2398" s="2352"/>
      <c r="L2398" s="2352"/>
      <c r="M2398" s="2352"/>
      <c r="N2398" s="2352"/>
      <c r="O2398" s="2352"/>
      <c r="P2398" s="2352"/>
      <c r="Q2398" s="690"/>
      <c r="R2398" s="1008"/>
      <c r="S2398" s="690"/>
      <c r="T2398" s="925"/>
      <c r="U2398" s="690"/>
      <c r="V2398" s="690"/>
      <c r="W2398" s="690"/>
      <c r="X2398" s="690"/>
      <c r="Y2398" s="690"/>
      <c r="Z2398" s="1080"/>
      <c r="AA2398" s="1097"/>
      <c r="AB2398" s="1173">
        <f t="shared" si="890"/>
        <v>0</v>
      </c>
      <c r="AC2398" s="1188"/>
      <c r="AE2398" s="3497"/>
    </row>
    <row r="2399" spans="1:31" s="2356" customFormat="1" ht="45" x14ac:dyDescent="0.25">
      <c r="B2399" s="592" t="s">
        <v>414</v>
      </c>
      <c r="C2399" s="944"/>
      <c r="D2399" s="2352"/>
      <c r="E2399" s="1725"/>
      <c r="F2399" s="2352"/>
      <c r="G2399" s="2352"/>
      <c r="H2399" s="2352" t="e">
        <f t="shared" si="904"/>
        <v>#DIV/0!</v>
      </c>
      <c r="I2399" s="2352"/>
      <c r="J2399" s="2352"/>
      <c r="K2399" s="2352"/>
      <c r="L2399" s="2352"/>
      <c r="M2399" s="2352"/>
      <c r="N2399" s="2352"/>
      <c r="O2399" s="2352"/>
      <c r="P2399" s="2352"/>
      <c r="Q2399" s="690"/>
      <c r="R2399" s="1008"/>
      <c r="S2399" s="690"/>
      <c r="T2399" s="925"/>
      <c r="U2399" s="690"/>
      <c r="V2399" s="690"/>
      <c r="W2399" s="690"/>
      <c r="X2399" s="690"/>
      <c r="Y2399" s="690"/>
      <c r="Z2399" s="1080"/>
      <c r="AA2399" s="1097"/>
      <c r="AB2399" s="1173"/>
      <c r="AC2399" s="1188"/>
      <c r="AE2399" s="3497"/>
    </row>
    <row r="2400" spans="1:31" s="2356" customFormat="1" ht="45" x14ac:dyDescent="0.25">
      <c r="B2400" s="592" t="s">
        <v>424</v>
      </c>
      <c r="C2400" s="944"/>
      <c r="D2400" s="2352"/>
      <c r="E2400" s="1725"/>
      <c r="F2400" s="2352"/>
      <c r="G2400" s="2352"/>
      <c r="H2400" s="2352" t="e">
        <f t="shared" si="904"/>
        <v>#DIV/0!</v>
      </c>
      <c r="I2400" s="2352"/>
      <c r="J2400" s="2352"/>
      <c r="K2400" s="2352"/>
      <c r="L2400" s="2352"/>
      <c r="M2400" s="2352"/>
      <c r="N2400" s="2352"/>
      <c r="O2400" s="2352"/>
      <c r="P2400" s="2352"/>
      <c r="Q2400" s="690"/>
      <c r="R2400" s="1008"/>
      <c r="S2400" s="690"/>
      <c r="T2400" s="925"/>
      <c r="U2400" s="690"/>
      <c r="V2400" s="690"/>
      <c r="W2400" s="690"/>
      <c r="X2400" s="690"/>
      <c r="Y2400" s="690"/>
      <c r="Z2400" s="1080"/>
      <c r="AA2400" s="1097"/>
      <c r="AB2400" s="1173">
        <f t="shared" ref="AB2400:AB2431" si="906">S2400-R2400-V2400</f>
        <v>0</v>
      </c>
      <c r="AC2400" s="1188"/>
      <c r="AE2400" s="3497"/>
    </row>
    <row r="2401" spans="1:31" s="2356" customFormat="1" ht="30" x14ac:dyDescent="0.25">
      <c r="B2401" s="592" t="s">
        <v>417</v>
      </c>
      <c r="C2401" s="944"/>
      <c r="D2401" s="2352"/>
      <c r="E2401" s="1725"/>
      <c r="F2401" s="2352"/>
      <c r="G2401" s="2352"/>
      <c r="H2401" s="2352" t="e">
        <f t="shared" si="904"/>
        <v>#DIV/0!</v>
      </c>
      <c r="I2401" s="2352"/>
      <c r="J2401" s="2352"/>
      <c r="K2401" s="2352"/>
      <c r="L2401" s="2352"/>
      <c r="M2401" s="2352"/>
      <c r="N2401" s="2352"/>
      <c r="O2401" s="2352"/>
      <c r="P2401" s="2352"/>
      <c r="Q2401" s="690"/>
      <c r="R2401" s="1008"/>
      <c r="S2401" s="690"/>
      <c r="T2401" s="925"/>
      <c r="U2401" s="690"/>
      <c r="V2401" s="690"/>
      <c r="W2401" s="690"/>
      <c r="X2401" s="690"/>
      <c r="Y2401" s="690"/>
      <c r="Z2401" s="1080"/>
      <c r="AA2401" s="1097"/>
      <c r="AB2401" s="1173">
        <f t="shared" si="906"/>
        <v>0</v>
      </c>
      <c r="AC2401" s="1188"/>
      <c r="AE2401" s="3497"/>
    </row>
    <row r="2402" spans="1:31" ht="45" x14ac:dyDescent="0.25">
      <c r="A2402" s="219">
        <v>1</v>
      </c>
      <c r="B2402" s="592" t="s">
        <v>633</v>
      </c>
      <c r="C2402" s="609"/>
      <c r="D2402" s="2352"/>
      <c r="E2402" s="1725"/>
      <c r="F2402" s="258"/>
      <c r="G2402" s="258"/>
      <c r="H2402" s="258" t="e">
        <f t="shared" si="904"/>
        <v>#DIV/0!</v>
      </c>
      <c r="I2402" s="2352"/>
      <c r="J2402" s="258"/>
      <c r="K2402" s="258"/>
      <c r="L2402" s="258"/>
      <c r="M2402" s="2352"/>
      <c r="N2402" s="258"/>
      <c r="O2402" s="258"/>
      <c r="P2402" s="258"/>
      <c r="Q2402" s="690"/>
      <c r="R2402" s="898">
        <f>Q2402/12*$B$4</f>
        <v>0</v>
      </c>
      <c r="S2402" s="690"/>
      <c r="T2402" s="925"/>
      <c r="U2402" s="690"/>
      <c r="V2402" s="690"/>
      <c r="W2402" s="690"/>
      <c r="X2402" s="690"/>
      <c r="Y2402" s="690"/>
      <c r="Z2402" s="1080"/>
      <c r="AA2402" s="1097"/>
      <c r="AB2402" s="1173">
        <f t="shared" si="906"/>
        <v>0</v>
      </c>
      <c r="AC2402" s="1188"/>
      <c r="AE2402" s="3497"/>
    </row>
    <row r="2403" spans="1:31" ht="45" x14ac:dyDescent="0.25">
      <c r="A2403" s="219">
        <v>1</v>
      </c>
      <c r="B2403" s="592" t="s">
        <v>423</v>
      </c>
      <c r="C2403" s="609"/>
      <c r="D2403" s="2352"/>
      <c r="E2403" s="1725"/>
      <c r="F2403" s="258"/>
      <c r="G2403" s="258"/>
      <c r="H2403" s="258" t="e">
        <f t="shared" si="904"/>
        <v>#DIV/0!</v>
      </c>
      <c r="I2403" s="2352"/>
      <c r="J2403" s="258"/>
      <c r="K2403" s="258"/>
      <c r="L2403" s="258"/>
      <c r="M2403" s="2352"/>
      <c r="N2403" s="258"/>
      <c r="O2403" s="258"/>
      <c r="P2403" s="258"/>
      <c r="Q2403" s="690"/>
      <c r="R2403" s="898">
        <f>Q2403/12*$B$4</f>
        <v>0</v>
      </c>
      <c r="S2403" s="690"/>
      <c r="T2403" s="925"/>
      <c r="U2403" s="690"/>
      <c r="V2403" s="690"/>
      <c r="W2403" s="690"/>
      <c r="X2403" s="690"/>
      <c r="Y2403" s="690"/>
      <c r="Z2403" s="1080"/>
      <c r="AA2403" s="1097"/>
      <c r="AB2403" s="1173">
        <f t="shared" si="906"/>
        <v>0</v>
      </c>
      <c r="AC2403" s="1188"/>
      <c r="AE2403" s="3497"/>
    </row>
    <row r="2404" spans="1:31" ht="15.75" thickBot="1" x14ac:dyDescent="0.3">
      <c r="A2404" s="219">
        <v>1</v>
      </c>
      <c r="B2404" s="692" t="s">
        <v>134</v>
      </c>
      <c r="C2404" s="610"/>
      <c r="D2404" s="893"/>
      <c r="E2404" s="894"/>
      <c r="F2404" s="217"/>
      <c r="G2404" s="695"/>
      <c r="H2404" s="695"/>
      <c r="I2404" s="695"/>
      <c r="J2404" s="695"/>
      <c r="K2404" s="695"/>
      <c r="L2404" s="695"/>
      <c r="M2404" s="695"/>
      <c r="N2404" s="695"/>
      <c r="O2404" s="695"/>
      <c r="P2404" s="695"/>
      <c r="Q2404" s="3364"/>
      <c r="R2404" s="2353">
        <f t="shared" ref="R2404:Y2404" si="907">R2393</f>
        <v>0</v>
      </c>
      <c r="S2404" s="2353">
        <f t="shared" si="907"/>
        <v>0</v>
      </c>
      <c r="T2404" s="2353">
        <f t="shared" si="907"/>
        <v>0</v>
      </c>
      <c r="U2404" s="2353">
        <f t="shared" si="907"/>
        <v>0</v>
      </c>
      <c r="V2404" s="2353">
        <f t="shared" si="907"/>
        <v>0</v>
      </c>
      <c r="W2404" s="2353">
        <f t="shared" si="907"/>
        <v>0</v>
      </c>
      <c r="X2404" s="2353">
        <f t="shared" si="907"/>
        <v>0</v>
      </c>
      <c r="Y2404" s="2353">
        <f t="shared" si="907"/>
        <v>0</v>
      </c>
      <c r="Z2404" s="1098"/>
      <c r="AA2404" s="1099"/>
      <c r="AB2404" s="1173">
        <f t="shared" si="906"/>
        <v>0</v>
      </c>
      <c r="AC2404" s="1188"/>
      <c r="AE2404" s="3497"/>
    </row>
    <row r="2405" spans="1:31" ht="15.75" thickBot="1" x14ac:dyDescent="0.3">
      <c r="A2405" s="219">
        <v>1</v>
      </c>
      <c r="B2405" s="691" t="s">
        <v>277</v>
      </c>
      <c r="C2405" s="693"/>
      <c r="D2405" s="699"/>
      <c r="E2405" s="698"/>
      <c r="F2405" s="1869"/>
      <c r="G2405" s="694"/>
      <c r="H2405" s="694"/>
      <c r="I2405" s="694"/>
      <c r="J2405" s="694"/>
      <c r="K2405" s="694"/>
      <c r="L2405" s="694"/>
      <c r="M2405" s="694"/>
      <c r="N2405" s="694"/>
      <c r="O2405" s="694"/>
      <c r="P2405" s="694"/>
      <c r="Q2405" s="813"/>
      <c r="R2405" s="899">
        <f t="shared" ref="R2405:Y2405" si="908">R2404</f>
        <v>0</v>
      </c>
      <c r="S2405" s="813">
        <f t="shared" si="908"/>
        <v>0</v>
      </c>
      <c r="T2405" s="926">
        <f t="shared" si="908"/>
        <v>0</v>
      </c>
      <c r="U2405" s="3192">
        <f t="shared" si="908"/>
        <v>0</v>
      </c>
      <c r="V2405" s="814">
        <f t="shared" si="908"/>
        <v>0</v>
      </c>
      <c r="W2405" s="814">
        <f t="shared" si="908"/>
        <v>0</v>
      </c>
      <c r="X2405" s="814">
        <f t="shared" si="908"/>
        <v>0</v>
      </c>
      <c r="Y2405" s="814">
        <f t="shared" si="908"/>
        <v>0</v>
      </c>
      <c r="Z2405" s="1100"/>
      <c r="AA2405" s="1101"/>
      <c r="AB2405" s="1173">
        <f t="shared" si="906"/>
        <v>0</v>
      </c>
      <c r="AC2405" s="1188"/>
      <c r="AE2405" s="3497"/>
    </row>
    <row r="2406" spans="1:31" ht="31.5" x14ac:dyDescent="0.25">
      <c r="A2406" s="219">
        <v>1</v>
      </c>
      <c r="B2406" s="1956" t="s">
        <v>482</v>
      </c>
      <c r="C2406" s="1956"/>
      <c r="D2406" s="302"/>
      <c r="E2406" s="347"/>
      <c r="F2406" s="302"/>
      <c r="G2406" s="302"/>
      <c r="H2406" s="302"/>
      <c r="I2406" s="302"/>
      <c r="J2406" s="302"/>
      <c r="K2406" s="302"/>
      <c r="L2406" s="302"/>
      <c r="M2406" s="302"/>
      <c r="N2406" s="302"/>
      <c r="O2406" s="302"/>
      <c r="P2406" s="302"/>
      <c r="Q2406" s="472"/>
      <c r="R2406" s="898">
        <f t="shared" ref="R2406:R2411" si="909">Q2406/12*$B$4</f>
        <v>0</v>
      </c>
      <c r="S2406" s="472"/>
      <c r="T2406" s="918"/>
      <c r="U2406" s="472"/>
      <c r="V2406" s="472"/>
      <c r="W2406" s="472"/>
      <c r="X2406" s="472"/>
      <c r="Y2406" s="472"/>
      <c r="Z2406" s="1060"/>
      <c r="AA2406" s="468"/>
      <c r="AB2406" s="1173">
        <f t="shared" si="906"/>
        <v>0</v>
      </c>
      <c r="AC2406" s="1188"/>
      <c r="AE2406" s="3497"/>
    </row>
    <row r="2407" spans="1:31" ht="15.75" x14ac:dyDescent="0.25">
      <c r="A2407" s="219">
        <v>1</v>
      </c>
      <c r="B2407" s="1994"/>
      <c r="C2407" s="1995"/>
      <c r="D2407" s="2348"/>
      <c r="E2407" s="347"/>
      <c r="F2407" s="302"/>
      <c r="G2407" s="302"/>
      <c r="H2407" s="302"/>
      <c r="I2407" s="2348"/>
      <c r="J2407" s="308"/>
      <c r="K2407" s="308"/>
      <c r="L2407" s="308"/>
      <c r="M2407" s="2348"/>
      <c r="N2407" s="308"/>
      <c r="O2407" s="308"/>
      <c r="P2407" s="308"/>
      <c r="Q2407" s="471"/>
      <c r="R2407" s="897">
        <f t="shared" si="909"/>
        <v>0</v>
      </c>
      <c r="S2407" s="471"/>
      <c r="T2407" s="921"/>
      <c r="U2407" s="471"/>
      <c r="V2407" s="471"/>
      <c r="W2407" s="471"/>
      <c r="X2407" s="471"/>
      <c r="Y2407" s="471"/>
      <c r="Z2407" s="1060"/>
      <c r="AA2407" s="511"/>
      <c r="AB2407" s="1173">
        <f t="shared" si="906"/>
        <v>0</v>
      </c>
      <c r="AC2407" s="1188"/>
      <c r="AE2407" s="3497"/>
    </row>
    <row r="2408" spans="1:31" ht="31.5" x14ac:dyDescent="0.25">
      <c r="A2408" s="219">
        <v>1</v>
      </c>
      <c r="B2408" s="696" t="s">
        <v>411</v>
      </c>
      <c r="C2408" s="1553"/>
      <c r="D2408" s="2348"/>
      <c r="E2408" s="258"/>
      <c r="F2408" s="258"/>
      <c r="G2408" s="258">
        <v>4</v>
      </c>
      <c r="H2408" s="302" t="e">
        <f>G2408/F2408*100</f>
        <v>#DIV/0!</v>
      </c>
      <c r="I2408" s="2348"/>
      <c r="J2408" s="308"/>
      <c r="K2408" s="308"/>
      <c r="L2408" s="308"/>
      <c r="M2408" s="2348"/>
      <c r="N2408" s="308"/>
      <c r="O2408" s="308"/>
      <c r="P2408" s="308"/>
      <c r="Q2408" s="471"/>
      <c r="R2408" s="897">
        <f t="shared" si="909"/>
        <v>0</v>
      </c>
      <c r="S2408" s="471">
        <f>Y2408-X2408</f>
        <v>0</v>
      </c>
      <c r="T2408" s="921"/>
      <c r="U2408" s="471"/>
      <c r="V2408" s="471">
        <f>S2408-R2408</f>
        <v>0</v>
      </c>
      <c r="W2408" s="471"/>
      <c r="X2408" s="471"/>
      <c r="Y2408" s="471"/>
      <c r="Z2408" s="1080"/>
      <c r="AA2408" s="511"/>
      <c r="AB2408" s="1173">
        <f t="shared" si="906"/>
        <v>0</v>
      </c>
      <c r="AC2408" s="1188"/>
      <c r="AE2408" s="3497"/>
    </row>
    <row r="2409" spans="1:31" ht="31.5" x14ac:dyDescent="0.25">
      <c r="B2409" s="696" t="s">
        <v>188</v>
      </c>
      <c r="C2409" s="1553"/>
      <c r="D2409" s="2348"/>
      <c r="E2409" s="258"/>
      <c r="F2409" s="258"/>
      <c r="G2409" s="258">
        <v>26</v>
      </c>
      <c r="H2409" s="302" t="e">
        <f>G2409/F2409*100</f>
        <v>#DIV/0!</v>
      </c>
      <c r="I2409" s="2348"/>
      <c r="J2409" s="308"/>
      <c r="K2409" s="308"/>
      <c r="L2409" s="308"/>
      <c r="M2409" s="2348"/>
      <c r="N2409" s="308"/>
      <c r="O2409" s="308"/>
      <c r="P2409" s="308"/>
      <c r="Q2409" s="471"/>
      <c r="R2409" s="897">
        <f t="shared" si="909"/>
        <v>0</v>
      </c>
      <c r="S2409" s="471"/>
      <c r="T2409" s="921"/>
      <c r="U2409" s="471"/>
      <c r="V2409" s="471"/>
      <c r="W2409" s="471"/>
      <c r="X2409" s="471"/>
      <c r="Y2409" s="471"/>
      <c r="Z2409" s="1080"/>
      <c r="AA2409" s="511"/>
      <c r="AB2409" s="1173">
        <f t="shared" si="906"/>
        <v>0</v>
      </c>
      <c r="AC2409" s="1188"/>
      <c r="AE2409" s="3497"/>
    </row>
    <row r="2410" spans="1:31" ht="15.75" x14ac:dyDescent="0.25">
      <c r="A2410" s="219">
        <v>1</v>
      </c>
      <c r="B2410" s="696" t="s">
        <v>211</v>
      </c>
      <c r="C2410" s="565"/>
      <c r="D2410" s="302"/>
      <c r="E2410" s="258"/>
      <c r="F2410" s="302"/>
      <c r="G2410" s="302">
        <v>26</v>
      </c>
      <c r="H2410" s="302" t="e">
        <f>G2410/F2410*100</f>
        <v>#DIV/0!</v>
      </c>
      <c r="I2410" s="302"/>
      <c r="J2410" s="302"/>
      <c r="K2410" s="302"/>
      <c r="L2410" s="302"/>
      <c r="M2410" s="302"/>
      <c r="N2410" s="302"/>
      <c r="O2410" s="302"/>
      <c r="P2410" s="302"/>
      <c r="Q2410" s="472"/>
      <c r="R2410" s="898">
        <f t="shared" si="909"/>
        <v>0</v>
      </c>
      <c r="S2410" s="472"/>
      <c r="T2410" s="918"/>
      <c r="U2410" s="472"/>
      <c r="V2410" s="472"/>
      <c r="W2410" s="472"/>
      <c r="X2410" s="472"/>
      <c r="Y2410" s="472"/>
      <c r="Z2410" s="1060"/>
      <c r="AA2410" s="468"/>
      <c r="AB2410" s="1173">
        <f t="shared" si="906"/>
        <v>0</v>
      </c>
      <c r="AC2410" s="1188"/>
      <c r="AE2410" s="3497"/>
    </row>
    <row r="2411" spans="1:31" ht="15.75" thickBot="1" x14ac:dyDescent="0.3">
      <c r="A2411" s="219">
        <v>1</v>
      </c>
      <c r="B2411" s="1990" t="s">
        <v>209</v>
      </c>
      <c r="C2411" s="1982"/>
      <c r="D2411" s="959"/>
      <c r="E2411" s="373"/>
      <c r="F2411" s="959"/>
      <c r="G2411" s="959">
        <f>SUM(G2408:G2410)</f>
        <v>56</v>
      </c>
      <c r="H2411" s="1747" t="e">
        <f>G2411/F2411*100</f>
        <v>#DIV/0!</v>
      </c>
      <c r="I2411" s="959"/>
      <c r="J2411" s="959"/>
      <c r="K2411" s="959"/>
      <c r="L2411" s="959"/>
      <c r="M2411" s="959"/>
      <c r="N2411" s="959"/>
      <c r="O2411" s="959"/>
      <c r="P2411" s="959"/>
      <c r="Q2411" s="470"/>
      <c r="R2411" s="1008">
        <f t="shared" si="909"/>
        <v>0</v>
      </c>
      <c r="S2411" s="470">
        <f>Y2411-X2411</f>
        <v>388.01591999999999</v>
      </c>
      <c r="T2411" s="922"/>
      <c r="U2411" s="470"/>
      <c r="V2411" s="470">
        <f>S2411-R2411</f>
        <v>388.01591999999999</v>
      </c>
      <c r="W2411" s="470"/>
      <c r="X2411" s="470"/>
      <c r="Y2411" s="470">
        <v>388.01591999999999</v>
      </c>
      <c r="Z2411" s="1796"/>
      <c r="AA2411" s="998"/>
      <c r="AB2411" s="1173">
        <f t="shared" si="906"/>
        <v>0</v>
      </c>
      <c r="AC2411" s="1188"/>
      <c r="AE2411" s="3497"/>
    </row>
    <row r="2412" spans="1:31" ht="15.75" thickBot="1" x14ac:dyDescent="0.3">
      <c r="A2412" s="219">
        <v>1</v>
      </c>
      <c r="B2412" s="246" t="s">
        <v>277</v>
      </c>
      <c r="C2412" s="246"/>
      <c r="D2412" s="1869"/>
      <c r="E2412" s="395"/>
      <c r="F2412" s="1869"/>
      <c r="G2412" s="1869"/>
      <c r="H2412" s="1869"/>
      <c r="I2412" s="1869"/>
      <c r="J2412" s="1869"/>
      <c r="K2412" s="1869"/>
      <c r="L2412" s="1869"/>
      <c r="M2412" s="1869"/>
      <c r="N2412" s="1869"/>
      <c r="O2412" s="1869"/>
      <c r="P2412" s="1869"/>
      <c r="Q2412" s="478"/>
      <c r="R2412" s="899">
        <f t="shared" ref="R2412:AA2412" si="910">R2411</f>
        <v>0</v>
      </c>
      <c r="S2412" s="478">
        <f t="shared" si="910"/>
        <v>388.01591999999999</v>
      </c>
      <c r="T2412" s="923">
        <f t="shared" si="910"/>
        <v>0</v>
      </c>
      <c r="U2412" s="247">
        <f t="shared" si="910"/>
        <v>0</v>
      </c>
      <c r="V2412" s="478">
        <f t="shared" si="910"/>
        <v>388.01591999999999</v>
      </c>
      <c r="W2412" s="478">
        <f t="shared" si="910"/>
        <v>0</v>
      </c>
      <c r="X2412" s="478">
        <f t="shared" si="910"/>
        <v>0</v>
      </c>
      <c r="Y2412" s="478">
        <f t="shared" si="910"/>
        <v>388.01591999999999</v>
      </c>
      <c r="Z2412" s="1985"/>
      <c r="AA2412" s="995">
        <f t="shared" si="910"/>
        <v>0</v>
      </c>
      <c r="AB2412" s="1173">
        <f t="shared" si="906"/>
        <v>0</v>
      </c>
      <c r="AC2412" s="1188"/>
      <c r="AE2412" s="3497"/>
    </row>
    <row r="2413" spans="1:31" ht="31.5" x14ac:dyDescent="0.25">
      <c r="A2413" s="219">
        <v>1</v>
      </c>
      <c r="B2413" s="1956" t="s">
        <v>483</v>
      </c>
      <c r="C2413" s="610"/>
      <c r="D2413" s="2352"/>
      <c r="E2413" s="258"/>
      <c r="F2413" s="258"/>
      <c r="G2413" s="258"/>
      <c r="H2413" s="258"/>
      <c r="I2413" s="2352"/>
      <c r="J2413" s="258"/>
      <c r="K2413" s="258"/>
      <c r="L2413" s="258"/>
      <c r="M2413" s="2352"/>
      <c r="N2413" s="258"/>
      <c r="O2413" s="258"/>
      <c r="P2413" s="258"/>
      <c r="Q2413" s="258"/>
      <c r="R2413" s="898">
        <f>Q2413/12*$B$4</f>
        <v>0</v>
      </c>
      <c r="S2413" s="258"/>
      <c r="T2413" s="924"/>
      <c r="U2413" s="258"/>
      <c r="V2413" s="258"/>
      <c r="W2413" s="258"/>
      <c r="X2413" s="258"/>
      <c r="Y2413" s="258"/>
      <c r="Z2413" s="1080"/>
      <c r="AA2413" s="1080"/>
      <c r="AB2413" s="1173">
        <f t="shared" si="906"/>
        <v>0</v>
      </c>
      <c r="AC2413" s="1188"/>
      <c r="AE2413" s="3497"/>
    </row>
    <row r="2414" spans="1:31" x14ac:dyDescent="0.25">
      <c r="A2414" s="219">
        <v>1</v>
      </c>
      <c r="B2414" s="330" t="s">
        <v>194</v>
      </c>
      <c r="C2414" s="943"/>
      <c r="D2414" s="2352"/>
      <c r="E2414" s="258"/>
      <c r="F2414" s="258"/>
      <c r="G2414" s="258"/>
      <c r="H2414" s="258"/>
      <c r="I2414" s="2352"/>
      <c r="J2414" s="258"/>
      <c r="K2414" s="258"/>
      <c r="L2414" s="258"/>
      <c r="M2414" s="2352"/>
      <c r="N2414" s="258"/>
      <c r="O2414" s="258"/>
      <c r="P2414" s="258"/>
      <c r="Q2414" s="690"/>
      <c r="R2414" s="1008"/>
      <c r="S2414" s="690">
        <f>Y2414-X2414</f>
        <v>0</v>
      </c>
      <c r="T2414" s="925"/>
      <c r="U2414" s="690"/>
      <c r="V2414" s="690">
        <f>S2414-R2414</f>
        <v>0</v>
      </c>
      <c r="W2414" s="690"/>
      <c r="X2414" s="690"/>
      <c r="Y2414" s="690"/>
      <c r="Z2414" s="1080"/>
      <c r="AA2414" s="1097"/>
      <c r="AB2414" s="1173">
        <f t="shared" si="906"/>
        <v>0</v>
      </c>
      <c r="AC2414" s="1188"/>
      <c r="AE2414" s="3497"/>
    </row>
    <row r="2415" spans="1:31" ht="29.25" x14ac:dyDescent="0.25">
      <c r="B2415" s="666" t="s">
        <v>310</v>
      </c>
      <c r="C2415" s="943"/>
      <c r="D2415" s="2352"/>
      <c r="E2415" s="681"/>
      <c r="F2415" s="690"/>
      <c r="G2415" s="690">
        <f>G2416</f>
        <v>0</v>
      </c>
      <c r="H2415" s="690" t="e">
        <f>G2415/F2415*100</f>
        <v>#DIV/0!</v>
      </c>
      <c r="I2415" s="2352"/>
      <c r="J2415" s="258"/>
      <c r="K2415" s="258"/>
      <c r="L2415" s="258"/>
      <c r="M2415" s="2352"/>
      <c r="N2415" s="258"/>
      <c r="O2415" s="258"/>
      <c r="P2415" s="258"/>
      <c r="Q2415" s="690"/>
      <c r="R2415" s="1008">
        <f t="shared" ref="R2415" si="911">Q2415/12*$B$4</f>
        <v>0</v>
      </c>
      <c r="S2415" s="690">
        <f>Y2415-X2415</f>
        <v>0</v>
      </c>
      <c r="T2415" s="925"/>
      <c r="U2415" s="690"/>
      <c r="V2415" s="690">
        <f>S2415-R2415</f>
        <v>0</v>
      </c>
      <c r="W2415" s="690"/>
      <c r="X2415" s="690"/>
      <c r="Y2415" s="690"/>
      <c r="Z2415" s="1080"/>
      <c r="AA2415" s="1097"/>
      <c r="AB2415" s="1173">
        <f t="shared" si="906"/>
        <v>0</v>
      </c>
      <c r="AC2415" s="1188"/>
      <c r="AE2415" s="3497"/>
    </row>
    <row r="2416" spans="1:31" ht="30" x14ac:dyDescent="0.25">
      <c r="B2416" s="624" t="s">
        <v>450</v>
      </c>
      <c r="C2416" s="943"/>
      <c r="D2416" s="2352"/>
      <c r="E2416" s="279"/>
      <c r="F2416" s="258"/>
      <c r="G2416" s="258">
        <f>G2417+G2418/4</f>
        <v>0</v>
      </c>
      <c r="H2416" s="258" t="e">
        <f>G2416/F2416*100</f>
        <v>#DIV/0!</v>
      </c>
      <c r="I2416" s="2352"/>
      <c r="J2416" s="258"/>
      <c r="K2416" s="258"/>
      <c r="L2416" s="258"/>
      <c r="M2416" s="2352"/>
      <c r="N2416" s="258"/>
      <c r="O2416" s="258"/>
      <c r="P2416" s="258"/>
      <c r="Q2416" s="690"/>
      <c r="R2416" s="1008">
        <f t="shared" ref="R2416:R2423" si="912">Q2416/12*$B$4</f>
        <v>0</v>
      </c>
      <c r="S2416" s="690"/>
      <c r="T2416" s="925"/>
      <c r="U2416" s="690"/>
      <c r="V2416" s="690"/>
      <c r="W2416" s="690"/>
      <c r="X2416" s="690"/>
      <c r="Y2416" s="690"/>
      <c r="Z2416" s="1080"/>
      <c r="AA2416" s="1097"/>
      <c r="AB2416" s="1173">
        <f t="shared" si="906"/>
        <v>0</v>
      </c>
      <c r="AC2416" s="1188"/>
      <c r="AE2416" s="3497"/>
    </row>
    <row r="2417" spans="1:31" x14ac:dyDescent="0.25">
      <c r="B2417" s="437" t="s">
        <v>451</v>
      </c>
      <c r="C2417" s="943"/>
      <c r="D2417" s="2352"/>
      <c r="E2417" s="689"/>
      <c r="F2417" s="258"/>
      <c r="G2417" s="258"/>
      <c r="H2417" s="258"/>
      <c r="I2417" s="2352"/>
      <c r="J2417" s="258"/>
      <c r="K2417" s="258"/>
      <c r="L2417" s="258"/>
      <c r="M2417" s="2352"/>
      <c r="N2417" s="258"/>
      <c r="O2417" s="258"/>
      <c r="P2417" s="258"/>
      <c r="Q2417" s="690"/>
      <c r="R2417" s="1008">
        <f t="shared" si="912"/>
        <v>0</v>
      </c>
      <c r="S2417" s="690"/>
      <c r="T2417" s="925"/>
      <c r="U2417" s="690"/>
      <c r="V2417" s="690"/>
      <c r="W2417" s="690"/>
      <c r="X2417" s="690"/>
      <c r="Y2417" s="690"/>
      <c r="Z2417" s="1080"/>
      <c r="AA2417" s="1097"/>
      <c r="AB2417" s="1173">
        <f t="shared" si="906"/>
        <v>0</v>
      </c>
      <c r="AC2417" s="1188"/>
      <c r="AE2417" s="3497"/>
    </row>
    <row r="2418" spans="1:31" ht="30" x14ac:dyDescent="0.25">
      <c r="B2418" s="437" t="s">
        <v>452</v>
      </c>
      <c r="C2418" s="943"/>
      <c r="D2418" s="2352"/>
      <c r="E2418" s="682"/>
      <c r="F2418" s="258"/>
      <c r="G2418" s="258"/>
      <c r="H2418" s="258" t="e">
        <f>G2418/F2418*100</f>
        <v>#DIV/0!</v>
      </c>
      <c r="I2418" s="2352"/>
      <c r="J2418" s="258"/>
      <c r="K2418" s="258"/>
      <c r="L2418" s="258"/>
      <c r="M2418" s="2352"/>
      <c r="N2418" s="258"/>
      <c r="O2418" s="258"/>
      <c r="P2418" s="258"/>
      <c r="Q2418" s="690"/>
      <c r="R2418" s="1008">
        <f t="shared" si="912"/>
        <v>0</v>
      </c>
      <c r="S2418" s="690"/>
      <c r="T2418" s="925"/>
      <c r="U2418" s="690"/>
      <c r="V2418" s="690"/>
      <c r="W2418" s="690"/>
      <c r="X2418" s="690"/>
      <c r="Y2418" s="690"/>
      <c r="Z2418" s="1080"/>
      <c r="AA2418" s="1097"/>
      <c r="AB2418" s="1173">
        <f t="shared" si="906"/>
        <v>0</v>
      </c>
      <c r="AC2418" s="1188"/>
      <c r="AE2418" s="3497"/>
    </row>
    <row r="2419" spans="1:31" ht="29.25" x14ac:dyDescent="0.25">
      <c r="A2419" s="219">
        <v>1</v>
      </c>
      <c r="B2419" s="666" t="s">
        <v>311</v>
      </c>
      <c r="C2419" s="609"/>
      <c r="D2419" s="2352"/>
      <c r="E2419" s="686"/>
      <c r="F2419" s="258"/>
      <c r="G2419" s="258">
        <f>G2421/9.4</f>
        <v>0</v>
      </c>
      <c r="H2419" s="258" t="e">
        <f>G2419/F2419*100</f>
        <v>#DIV/0!</v>
      </c>
      <c r="I2419" s="2352"/>
      <c r="J2419" s="258"/>
      <c r="K2419" s="258"/>
      <c r="L2419" s="258"/>
      <c r="M2419" s="2352"/>
      <c r="N2419" s="258"/>
      <c r="O2419" s="258"/>
      <c r="P2419" s="258"/>
      <c r="Q2419" s="690"/>
      <c r="R2419" s="898">
        <f t="shared" si="912"/>
        <v>0</v>
      </c>
      <c r="S2419" s="690"/>
      <c r="T2419" s="925"/>
      <c r="U2419" s="690"/>
      <c r="V2419" s="690"/>
      <c r="W2419" s="690"/>
      <c r="X2419" s="690"/>
      <c r="Y2419" s="690"/>
      <c r="Z2419" s="1080"/>
      <c r="AA2419" s="1097"/>
      <c r="AB2419" s="1173">
        <f t="shared" si="906"/>
        <v>0</v>
      </c>
      <c r="AC2419" s="1188"/>
      <c r="AE2419" s="3497"/>
    </row>
    <row r="2420" spans="1:31" x14ac:dyDescent="0.25">
      <c r="A2420" s="219">
        <v>1</v>
      </c>
      <c r="B2420" s="666" t="s">
        <v>320</v>
      </c>
      <c r="C2420" s="609"/>
      <c r="D2420" s="2352"/>
      <c r="E2420" s="279"/>
      <c r="F2420" s="258"/>
      <c r="G2420" s="258">
        <f>G2421/9.4</f>
        <v>0</v>
      </c>
      <c r="H2420" s="258" t="e">
        <f>G2420/F2420*100</f>
        <v>#DIV/0!</v>
      </c>
      <c r="I2420" s="2352"/>
      <c r="J2420" s="258"/>
      <c r="K2420" s="258"/>
      <c r="L2420" s="258"/>
      <c r="M2420" s="2352"/>
      <c r="N2420" s="258"/>
      <c r="O2420" s="258"/>
      <c r="P2420" s="258"/>
      <c r="Q2420" s="690"/>
      <c r="R2420" s="898">
        <f t="shared" si="912"/>
        <v>0</v>
      </c>
      <c r="S2420" s="690"/>
      <c r="T2420" s="925"/>
      <c r="U2420" s="690"/>
      <c r="V2420" s="690"/>
      <c r="W2420" s="690"/>
      <c r="X2420" s="690"/>
      <c r="Y2420" s="690"/>
      <c r="Z2420" s="1080"/>
      <c r="AA2420" s="1097"/>
      <c r="AB2420" s="1173">
        <f t="shared" si="906"/>
        <v>0</v>
      </c>
      <c r="AC2420" s="1188"/>
      <c r="AE2420" s="3497"/>
    </row>
    <row r="2421" spans="1:31" x14ac:dyDescent="0.25">
      <c r="A2421" s="219">
        <v>1</v>
      </c>
      <c r="B2421" s="680" t="s">
        <v>321</v>
      </c>
      <c r="C2421" s="609"/>
      <c r="D2421" s="2352"/>
      <c r="E2421" s="682"/>
      <c r="F2421" s="258"/>
      <c r="G2421" s="258"/>
      <c r="H2421" s="258" t="e">
        <f>G2421/F2421*100</f>
        <v>#DIV/0!</v>
      </c>
      <c r="I2421" s="2352"/>
      <c r="J2421" s="258"/>
      <c r="K2421" s="258"/>
      <c r="L2421" s="258"/>
      <c r="M2421" s="2352"/>
      <c r="N2421" s="258"/>
      <c r="O2421" s="258"/>
      <c r="P2421" s="258"/>
      <c r="Q2421" s="690"/>
      <c r="R2421" s="898">
        <f t="shared" si="912"/>
        <v>0</v>
      </c>
      <c r="S2421" s="690"/>
      <c r="T2421" s="925"/>
      <c r="U2421" s="690"/>
      <c r="V2421" s="690"/>
      <c r="W2421" s="690"/>
      <c r="X2421" s="690"/>
      <c r="Y2421" s="690"/>
      <c r="Z2421" s="1080"/>
      <c r="AA2421" s="1097"/>
      <c r="AB2421" s="1173">
        <f t="shared" si="906"/>
        <v>0</v>
      </c>
      <c r="AC2421" s="1188"/>
      <c r="AE2421" s="3497"/>
    </row>
    <row r="2422" spans="1:31" x14ac:dyDescent="0.25">
      <c r="A2422" s="219">
        <v>1</v>
      </c>
      <c r="B2422" s="680" t="s">
        <v>322</v>
      </c>
      <c r="C2422" s="610"/>
      <c r="D2422" s="2352"/>
      <c r="E2422" s="682"/>
      <c r="F2422" s="258"/>
      <c r="G2422" s="258"/>
      <c r="H2422" s="258"/>
      <c r="I2422" s="2352"/>
      <c r="J2422" s="258"/>
      <c r="K2422" s="258"/>
      <c r="L2422" s="258"/>
      <c r="M2422" s="2352"/>
      <c r="N2422" s="258"/>
      <c r="O2422" s="258"/>
      <c r="P2422" s="258"/>
      <c r="Q2422" s="690"/>
      <c r="R2422" s="1008">
        <f t="shared" si="912"/>
        <v>0</v>
      </c>
      <c r="S2422" s="690"/>
      <c r="T2422" s="925"/>
      <c r="U2422" s="690"/>
      <c r="V2422" s="690"/>
      <c r="W2422" s="690"/>
      <c r="X2422" s="690"/>
      <c r="Y2422" s="690"/>
      <c r="Z2422" s="1080"/>
      <c r="AA2422" s="1097"/>
      <c r="AB2422" s="1173">
        <f t="shared" si="906"/>
        <v>0</v>
      </c>
      <c r="AC2422" s="1188"/>
      <c r="AE2422" s="3497"/>
    </row>
    <row r="2423" spans="1:31" x14ac:dyDescent="0.25">
      <c r="A2423" s="219">
        <v>1</v>
      </c>
      <c r="B2423" s="651" t="s">
        <v>217</v>
      </c>
      <c r="C2423" s="943"/>
      <c r="D2423" s="2352"/>
      <c r="E2423" s="681"/>
      <c r="F2423" s="258"/>
      <c r="G2423" s="258">
        <f>SUM(G2424:G2424)</f>
        <v>0</v>
      </c>
      <c r="H2423" s="258" t="e">
        <f>G2423/F2423*100</f>
        <v>#DIV/0!</v>
      </c>
      <c r="I2423" s="2352"/>
      <c r="J2423" s="258"/>
      <c r="K2423" s="258"/>
      <c r="L2423" s="258"/>
      <c r="M2423" s="2352"/>
      <c r="N2423" s="258"/>
      <c r="O2423" s="258"/>
      <c r="P2423" s="258"/>
      <c r="Q2423" s="690"/>
      <c r="R2423" s="898">
        <f t="shared" si="912"/>
        <v>0</v>
      </c>
      <c r="S2423" s="690">
        <f>Y2423-X2423-U2423</f>
        <v>0</v>
      </c>
      <c r="T2423" s="925"/>
      <c r="U2423" s="690"/>
      <c r="V2423" s="690">
        <f>S2423-R2423</f>
        <v>0</v>
      </c>
      <c r="W2423" s="690"/>
      <c r="X2423" s="690"/>
      <c r="Y2423" s="690"/>
      <c r="Z2423" s="1080"/>
      <c r="AA2423" s="1097"/>
      <c r="AB2423" s="1173">
        <f t="shared" si="906"/>
        <v>0</v>
      </c>
      <c r="AC2423" s="1188"/>
      <c r="AE2423" s="3497"/>
    </row>
    <row r="2424" spans="1:31" x14ac:dyDescent="0.25">
      <c r="A2424" s="219">
        <v>1</v>
      </c>
      <c r="B2424" s="697" t="s">
        <v>65</v>
      </c>
      <c r="C2424" s="609"/>
      <c r="D2424" s="2352"/>
      <c r="E2424" s="682"/>
      <c r="F2424" s="258"/>
      <c r="G2424" s="258"/>
      <c r="H2424" s="258" t="e">
        <f>G2424/F2424*100</f>
        <v>#DIV/0!</v>
      </c>
      <c r="I2424" s="2352"/>
      <c r="J2424" s="258"/>
      <c r="K2424" s="258"/>
      <c r="L2424" s="258"/>
      <c r="M2424" s="2352"/>
      <c r="N2424" s="258"/>
      <c r="O2424" s="258"/>
      <c r="P2424" s="258"/>
      <c r="Q2424" s="690"/>
      <c r="R2424" s="898"/>
      <c r="S2424" s="690"/>
      <c r="T2424" s="925"/>
      <c r="U2424" s="690"/>
      <c r="V2424" s="690"/>
      <c r="W2424" s="690"/>
      <c r="X2424" s="690"/>
      <c r="Y2424" s="690"/>
      <c r="Z2424" s="1080"/>
      <c r="AA2424" s="1097"/>
      <c r="AB2424" s="1173">
        <f t="shared" si="906"/>
        <v>0</v>
      </c>
      <c r="AC2424" s="1188"/>
      <c r="AE2424" s="3497"/>
    </row>
    <row r="2425" spans="1:31" x14ac:dyDescent="0.25">
      <c r="B2425" s="663" t="s">
        <v>260</v>
      </c>
      <c r="C2425" s="609"/>
      <c r="D2425" s="2352"/>
      <c r="E2425" s="681"/>
      <c r="F2425" s="258"/>
      <c r="G2425" s="258">
        <f>G2415</f>
        <v>0</v>
      </c>
      <c r="H2425" s="258" t="e">
        <f>G2425/F2425*100</f>
        <v>#DIV/0!</v>
      </c>
      <c r="I2425" s="2352"/>
      <c r="J2425" s="258"/>
      <c r="K2425" s="258"/>
      <c r="L2425" s="258"/>
      <c r="M2425" s="2352"/>
      <c r="N2425" s="258"/>
      <c r="O2425" s="258"/>
      <c r="P2425" s="258"/>
      <c r="Q2425" s="690"/>
      <c r="R2425" s="898"/>
      <c r="S2425" s="690"/>
      <c r="T2425" s="925"/>
      <c r="U2425" s="690"/>
      <c r="V2425" s="690"/>
      <c r="W2425" s="690"/>
      <c r="X2425" s="690"/>
      <c r="Y2425" s="690"/>
      <c r="Z2425" s="1080"/>
      <c r="AA2425" s="1097"/>
      <c r="AB2425" s="1173">
        <f t="shared" si="906"/>
        <v>0</v>
      </c>
      <c r="AC2425" s="1188"/>
      <c r="AE2425" s="3497"/>
    </row>
    <row r="2426" spans="1:31" ht="29.25" x14ac:dyDescent="0.25">
      <c r="B2426" s="663" t="s">
        <v>261</v>
      </c>
      <c r="C2426" s="609"/>
      <c r="D2426" s="2352"/>
      <c r="E2426" s="687"/>
      <c r="F2426" s="258"/>
      <c r="G2426" s="258">
        <f>G2419</f>
        <v>0</v>
      </c>
      <c r="H2426" s="258" t="e">
        <f>G2426/F2426*100</f>
        <v>#DIV/0!</v>
      </c>
      <c r="I2426" s="2352"/>
      <c r="J2426" s="258"/>
      <c r="K2426" s="258"/>
      <c r="L2426" s="258"/>
      <c r="M2426" s="2352"/>
      <c r="N2426" s="258"/>
      <c r="O2426" s="258"/>
      <c r="P2426" s="258"/>
      <c r="Q2426" s="690"/>
      <c r="R2426" s="898"/>
      <c r="S2426" s="690"/>
      <c r="T2426" s="925"/>
      <c r="U2426" s="690"/>
      <c r="V2426" s="690"/>
      <c r="W2426" s="690"/>
      <c r="X2426" s="690"/>
      <c r="Y2426" s="690"/>
      <c r="Z2426" s="1080"/>
      <c r="AA2426" s="1097"/>
      <c r="AB2426" s="1173">
        <f t="shared" si="906"/>
        <v>0</v>
      </c>
      <c r="AC2426" s="1188"/>
      <c r="AE2426" s="3497"/>
    </row>
    <row r="2427" spans="1:31" ht="15.75" thickBot="1" x14ac:dyDescent="0.3">
      <c r="A2427" s="219">
        <v>1</v>
      </c>
      <c r="B2427" s="968" t="s">
        <v>134</v>
      </c>
      <c r="C2427" s="610"/>
      <c r="D2427" s="2352"/>
      <c r="E2427" s="3296"/>
      <c r="F2427" s="690"/>
      <c r="G2427" s="690">
        <f>G2421/4.2+G2415</f>
        <v>0</v>
      </c>
      <c r="H2427" s="690" t="e">
        <f>H2423/4.2</f>
        <v>#DIV/0!</v>
      </c>
      <c r="I2427" s="2352"/>
      <c r="J2427" s="258"/>
      <c r="K2427" s="258"/>
      <c r="L2427" s="258"/>
      <c r="M2427" s="2352"/>
      <c r="N2427" s="258"/>
      <c r="O2427" s="258"/>
      <c r="P2427" s="258"/>
      <c r="Q2427" s="3363"/>
      <c r="R2427" s="898">
        <f t="shared" ref="R2427:Y2427" si="913">R2423+R2415</f>
        <v>0</v>
      </c>
      <c r="S2427" s="690">
        <f t="shared" si="913"/>
        <v>0</v>
      </c>
      <c r="T2427" s="925">
        <f t="shared" si="913"/>
        <v>0</v>
      </c>
      <c r="U2427" s="690">
        <f t="shared" si="913"/>
        <v>0</v>
      </c>
      <c r="V2427" s="690">
        <f t="shared" si="913"/>
        <v>0</v>
      </c>
      <c r="W2427" s="690">
        <f t="shared" si="913"/>
        <v>0</v>
      </c>
      <c r="X2427" s="690">
        <f t="shared" si="913"/>
        <v>0</v>
      </c>
      <c r="Y2427" s="690">
        <f t="shared" si="913"/>
        <v>0</v>
      </c>
      <c r="Z2427" s="1097"/>
      <c r="AA2427" s="1097"/>
      <c r="AB2427" s="1173">
        <f t="shared" si="906"/>
        <v>0</v>
      </c>
      <c r="AC2427" s="1188"/>
      <c r="AE2427" s="3497"/>
    </row>
    <row r="2428" spans="1:31" ht="15.75" thickBot="1" x14ac:dyDescent="0.3">
      <c r="A2428" s="219">
        <v>1</v>
      </c>
      <c r="B2428" s="691" t="s">
        <v>277</v>
      </c>
      <c r="C2428" s="693"/>
      <c r="D2428" s="694"/>
      <c r="E2428" s="383"/>
      <c r="F2428" s="1869"/>
      <c r="G2428" s="694"/>
      <c r="H2428" s="694"/>
      <c r="I2428" s="694"/>
      <c r="J2428" s="694"/>
      <c r="K2428" s="694"/>
      <c r="L2428" s="694"/>
      <c r="M2428" s="694"/>
      <c r="N2428" s="694"/>
      <c r="O2428" s="694"/>
      <c r="P2428" s="694"/>
      <c r="Q2428" s="813"/>
      <c r="R2428" s="899">
        <f t="shared" ref="R2428" si="914">R2427</f>
        <v>0</v>
      </c>
      <c r="S2428" s="813">
        <f t="shared" ref="S2428:AA2428" si="915">S2427</f>
        <v>0</v>
      </c>
      <c r="T2428" s="926">
        <f t="shared" si="915"/>
        <v>0</v>
      </c>
      <c r="U2428" s="3192">
        <f>U2427</f>
        <v>0</v>
      </c>
      <c r="V2428" s="814">
        <f t="shared" si="915"/>
        <v>0</v>
      </c>
      <c r="W2428" s="814"/>
      <c r="X2428" s="814">
        <f t="shared" si="915"/>
        <v>0</v>
      </c>
      <c r="Y2428" s="814">
        <f t="shared" si="915"/>
        <v>0</v>
      </c>
      <c r="Z2428" s="1100"/>
      <c r="AA2428" s="1101">
        <f t="shared" si="915"/>
        <v>0</v>
      </c>
      <c r="AB2428" s="1173">
        <f t="shared" si="906"/>
        <v>0</v>
      </c>
      <c r="AC2428" s="1188"/>
      <c r="AE2428" s="3497"/>
    </row>
    <row r="2429" spans="1:31" ht="31.5" x14ac:dyDescent="0.25">
      <c r="B2429" s="1956" t="s">
        <v>484</v>
      </c>
      <c r="C2429" s="610"/>
      <c r="D2429" s="2352"/>
      <c r="E2429" s="258"/>
      <c r="F2429" s="258"/>
      <c r="G2429" s="258"/>
      <c r="H2429" s="258"/>
      <c r="I2429" s="2352"/>
      <c r="J2429" s="258"/>
      <c r="K2429" s="258"/>
      <c r="L2429" s="258"/>
      <c r="M2429" s="2352"/>
      <c r="N2429" s="258"/>
      <c r="O2429" s="258"/>
      <c r="P2429" s="258"/>
      <c r="Q2429" s="258"/>
      <c r="R2429" s="898"/>
      <c r="S2429" s="258"/>
      <c r="T2429" s="924"/>
      <c r="U2429" s="258"/>
      <c r="V2429" s="258"/>
      <c r="W2429" s="258"/>
      <c r="X2429" s="258"/>
      <c r="Y2429" s="258"/>
      <c r="Z2429" s="1080"/>
      <c r="AA2429" s="1080"/>
      <c r="AB2429" s="1173">
        <f t="shared" si="906"/>
        <v>0</v>
      </c>
      <c r="AC2429" s="1188"/>
      <c r="AE2429" s="3497"/>
    </row>
    <row r="2430" spans="1:31" x14ac:dyDescent="0.25">
      <c r="B2430" s="330" t="s">
        <v>194</v>
      </c>
      <c r="C2430" s="943"/>
      <c r="D2430" s="2352"/>
      <c r="E2430" s="258"/>
      <c r="F2430" s="258"/>
      <c r="G2430" s="258"/>
      <c r="H2430" s="258"/>
      <c r="I2430" s="2352"/>
      <c r="J2430" s="258"/>
      <c r="K2430" s="258"/>
      <c r="L2430" s="258"/>
      <c r="M2430" s="2352"/>
      <c r="N2430" s="258"/>
      <c r="O2430" s="258"/>
      <c r="P2430" s="258"/>
      <c r="Q2430" s="690"/>
      <c r="R2430" s="1008">
        <f>Q2430/12*$B$4</f>
        <v>0</v>
      </c>
      <c r="S2430" s="690">
        <f>Y2430-X2430</f>
        <v>0</v>
      </c>
      <c r="T2430" s="925"/>
      <c r="U2430" s="690"/>
      <c r="V2430" s="690">
        <f>S2430-R2430</f>
        <v>0</v>
      </c>
      <c r="W2430" s="690"/>
      <c r="X2430" s="690"/>
      <c r="Y2430" s="690"/>
      <c r="Z2430" s="1080"/>
      <c r="AA2430" s="1097"/>
      <c r="AB2430" s="1173">
        <f t="shared" si="906"/>
        <v>0</v>
      </c>
      <c r="AC2430" s="1188"/>
      <c r="AE2430" s="3497"/>
    </row>
    <row r="2431" spans="1:31" x14ac:dyDescent="0.25">
      <c r="B2431" s="1221" t="s">
        <v>217</v>
      </c>
      <c r="C2431" s="943"/>
      <c r="D2431" s="2352"/>
      <c r="E2431" s="965"/>
      <c r="F2431" s="258"/>
      <c r="G2431" s="258">
        <f t="shared" ref="G2431" si="916">SUM(G2432:G2435)</f>
        <v>0</v>
      </c>
      <c r="H2431" s="258" t="e">
        <f>G2431/F2431*100</f>
        <v>#DIV/0!</v>
      </c>
      <c r="I2431" s="2352"/>
      <c r="J2431" s="258"/>
      <c r="K2431" s="258"/>
      <c r="L2431" s="258"/>
      <c r="M2431" s="2352"/>
      <c r="N2431" s="258"/>
      <c r="O2431" s="258"/>
      <c r="P2431" s="258"/>
      <c r="Q2431" s="690"/>
      <c r="R2431" s="1008">
        <f t="shared" ref="R2431" si="917">Q2431/12*$B$4</f>
        <v>0</v>
      </c>
      <c r="S2431" s="690">
        <f>Y2431-X2431-U2431</f>
        <v>0</v>
      </c>
      <c r="T2431" s="925"/>
      <c r="U2431" s="690"/>
      <c r="V2431" s="690">
        <f>S2431-R2431</f>
        <v>0</v>
      </c>
      <c r="W2431" s="690"/>
      <c r="X2431" s="690"/>
      <c r="Y2431" s="690"/>
      <c r="Z2431" s="1080"/>
      <c r="AA2431" s="1097"/>
      <c r="AB2431" s="1173">
        <f t="shared" si="906"/>
        <v>0</v>
      </c>
      <c r="AC2431" s="1188"/>
      <c r="AE2431" s="3497"/>
    </row>
    <row r="2432" spans="1:31" s="2356" customFormat="1" ht="30" x14ac:dyDescent="0.25">
      <c r="B2432" s="592" t="s">
        <v>290</v>
      </c>
      <c r="C2432" s="943"/>
      <c r="D2432" s="2352"/>
      <c r="E2432" s="309"/>
      <c r="F2432" s="2352"/>
      <c r="G2432" s="2352"/>
      <c r="H2432" s="2352" t="e">
        <f>G2432/F2432*100</f>
        <v>#DIV/0!</v>
      </c>
      <c r="I2432" s="2352"/>
      <c r="J2432" s="2352"/>
      <c r="K2432" s="2352"/>
      <c r="L2432" s="2352"/>
      <c r="M2432" s="2352"/>
      <c r="N2432" s="2352"/>
      <c r="O2432" s="2352"/>
      <c r="P2432" s="2352"/>
      <c r="Q2432" s="690"/>
      <c r="R2432" s="1008"/>
      <c r="S2432" s="690"/>
      <c r="T2432" s="925"/>
      <c r="U2432" s="690"/>
      <c r="V2432" s="690"/>
      <c r="W2432" s="690"/>
      <c r="X2432" s="690"/>
      <c r="Y2432" s="690"/>
      <c r="Z2432" s="1080"/>
      <c r="AA2432" s="1097"/>
      <c r="AB2432" s="1173">
        <f t="shared" ref="AB2432:AB2463" si="918">S2432-R2432-V2432</f>
        <v>0</v>
      </c>
      <c r="AC2432" s="1188"/>
      <c r="AE2432" s="3497"/>
    </row>
    <row r="2433" spans="2:31" s="2356" customFormat="1" ht="45" x14ac:dyDescent="0.25">
      <c r="B2433" s="592" t="s">
        <v>291</v>
      </c>
      <c r="C2433" s="943"/>
      <c r="D2433" s="2352"/>
      <c r="E2433" s="309"/>
      <c r="F2433" s="2352"/>
      <c r="G2433" s="2352"/>
      <c r="H2433" s="2352" t="e">
        <f>G2433/F2433*100</f>
        <v>#DIV/0!</v>
      </c>
      <c r="I2433" s="2352"/>
      <c r="J2433" s="2352"/>
      <c r="K2433" s="2352"/>
      <c r="L2433" s="2352"/>
      <c r="M2433" s="2352"/>
      <c r="N2433" s="2352"/>
      <c r="O2433" s="2352"/>
      <c r="P2433" s="2352"/>
      <c r="Q2433" s="690"/>
      <c r="R2433" s="1008"/>
      <c r="S2433" s="690"/>
      <c r="T2433" s="925"/>
      <c r="U2433" s="690"/>
      <c r="V2433" s="690"/>
      <c r="W2433" s="690"/>
      <c r="X2433" s="690"/>
      <c r="Y2433" s="690"/>
      <c r="Z2433" s="1080"/>
      <c r="AA2433" s="1097"/>
      <c r="AB2433" s="1173">
        <f t="shared" si="918"/>
        <v>0</v>
      </c>
      <c r="AC2433" s="1188"/>
      <c r="AE2433" s="3497"/>
    </row>
    <row r="2434" spans="2:31" ht="45" x14ac:dyDescent="0.25">
      <c r="B2434" s="592" t="s">
        <v>634</v>
      </c>
      <c r="C2434" s="943"/>
      <c r="D2434" s="2352"/>
      <c r="E2434" s="309"/>
      <c r="F2434" s="258"/>
      <c r="G2434" s="258"/>
      <c r="H2434" s="258" t="e">
        <f>G2434/F2434*100</f>
        <v>#DIV/0!</v>
      </c>
      <c r="I2434" s="2352"/>
      <c r="J2434" s="258"/>
      <c r="K2434" s="258"/>
      <c r="L2434" s="258"/>
      <c r="M2434" s="2352"/>
      <c r="N2434" s="258"/>
      <c r="O2434" s="258"/>
      <c r="P2434" s="258"/>
      <c r="Q2434" s="690"/>
      <c r="R2434" s="1008"/>
      <c r="S2434" s="690"/>
      <c r="T2434" s="925"/>
      <c r="U2434" s="690"/>
      <c r="V2434" s="690"/>
      <c r="W2434" s="690"/>
      <c r="X2434" s="690"/>
      <c r="Y2434" s="690"/>
      <c r="Z2434" s="1080"/>
      <c r="AA2434" s="1097"/>
      <c r="AB2434" s="1173">
        <f t="shared" si="918"/>
        <v>0</v>
      </c>
      <c r="AC2434" s="1188"/>
      <c r="AE2434" s="3497"/>
    </row>
    <row r="2435" spans="2:31" ht="45" x14ac:dyDescent="0.25">
      <c r="B2435" s="592" t="s">
        <v>268</v>
      </c>
      <c r="C2435" s="943"/>
      <c r="D2435" s="2352"/>
      <c r="E2435" s="309"/>
      <c r="F2435" s="258"/>
      <c r="G2435" s="258"/>
      <c r="H2435" s="258" t="e">
        <f>G2435/F2435*100</f>
        <v>#DIV/0!</v>
      </c>
      <c r="I2435" s="2352"/>
      <c r="J2435" s="258"/>
      <c r="K2435" s="258"/>
      <c r="L2435" s="258"/>
      <c r="M2435" s="2352"/>
      <c r="N2435" s="258"/>
      <c r="O2435" s="258"/>
      <c r="P2435" s="258"/>
      <c r="Q2435" s="690"/>
      <c r="R2435" s="1008"/>
      <c r="S2435" s="690"/>
      <c r="T2435" s="925"/>
      <c r="U2435" s="690"/>
      <c r="V2435" s="690"/>
      <c r="W2435" s="690"/>
      <c r="X2435" s="690"/>
      <c r="Y2435" s="690"/>
      <c r="Z2435" s="1080"/>
      <c r="AA2435" s="1097"/>
      <c r="AB2435" s="1173">
        <f t="shared" si="918"/>
        <v>0</v>
      </c>
      <c r="AC2435" s="1188"/>
      <c r="AE2435" s="3497"/>
    </row>
    <row r="2436" spans="2:31" ht="15.75" thickBot="1" x14ac:dyDescent="0.3">
      <c r="B2436" s="968" t="s">
        <v>134</v>
      </c>
      <c r="C2436" s="610"/>
      <c r="D2436" s="2352"/>
      <c r="E2436" s="969"/>
      <c r="F2436" s="690"/>
      <c r="G2436" s="690"/>
      <c r="H2436" s="690"/>
      <c r="I2436" s="2352"/>
      <c r="J2436" s="258"/>
      <c r="K2436" s="258"/>
      <c r="L2436" s="258"/>
      <c r="M2436" s="2352"/>
      <c r="N2436" s="258"/>
      <c r="O2436" s="258"/>
      <c r="P2436" s="258"/>
      <c r="Q2436" s="3363"/>
      <c r="R2436" s="898">
        <f t="shared" ref="R2436:Y2436" si="919">R2431</f>
        <v>0</v>
      </c>
      <c r="S2436" s="690">
        <f t="shared" si="919"/>
        <v>0</v>
      </c>
      <c r="T2436" s="925">
        <f t="shared" si="919"/>
        <v>0</v>
      </c>
      <c r="U2436" s="690">
        <f t="shared" si="919"/>
        <v>0</v>
      </c>
      <c r="V2436" s="690">
        <f t="shared" si="919"/>
        <v>0</v>
      </c>
      <c r="W2436" s="690">
        <f t="shared" si="919"/>
        <v>0</v>
      </c>
      <c r="X2436" s="690">
        <f t="shared" si="919"/>
        <v>0</v>
      </c>
      <c r="Y2436" s="690">
        <f t="shared" si="919"/>
        <v>0</v>
      </c>
      <c r="Z2436" s="1097"/>
      <c r="AA2436" s="1097"/>
      <c r="AB2436" s="1173">
        <f t="shared" si="918"/>
        <v>0</v>
      </c>
      <c r="AC2436" s="1188"/>
      <c r="AE2436" s="3497"/>
    </row>
    <row r="2437" spans="2:31" ht="15.75" thickBot="1" x14ac:dyDescent="0.3">
      <c r="B2437" s="691" t="s">
        <v>277</v>
      </c>
      <c r="C2437" s="693"/>
      <c r="D2437" s="694"/>
      <c r="E2437" s="383"/>
      <c r="F2437" s="1869"/>
      <c r="G2437" s="694"/>
      <c r="H2437" s="694"/>
      <c r="I2437" s="694"/>
      <c r="J2437" s="694"/>
      <c r="K2437" s="694"/>
      <c r="L2437" s="694"/>
      <c r="M2437" s="694"/>
      <c r="N2437" s="694"/>
      <c r="O2437" s="694"/>
      <c r="P2437" s="694"/>
      <c r="Q2437" s="813"/>
      <c r="R2437" s="899">
        <f t="shared" ref="R2437:V2437" si="920">R2436</f>
        <v>0</v>
      </c>
      <c r="S2437" s="813">
        <f t="shared" si="920"/>
        <v>0</v>
      </c>
      <c r="T2437" s="926">
        <f t="shared" si="920"/>
        <v>0</v>
      </c>
      <c r="U2437" s="3192">
        <f t="shared" si="920"/>
        <v>0</v>
      </c>
      <c r="V2437" s="814">
        <f t="shared" si="920"/>
        <v>0</v>
      </c>
      <c r="W2437" s="814"/>
      <c r="X2437" s="814">
        <f>X2436</f>
        <v>0</v>
      </c>
      <c r="Y2437" s="814">
        <f>Y2436</f>
        <v>0</v>
      </c>
      <c r="Z2437" s="1100"/>
      <c r="AA2437" s="1101"/>
      <c r="AB2437" s="1173">
        <f t="shared" si="918"/>
        <v>0</v>
      </c>
      <c r="AC2437" s="1188"/>
      <c r="AE2437" s="3497"/>
    </row>
    <row r="2438" spans="2:31" s="2356" customFormat="1" x14ac:dyDescent="0.25">
      <c r="B2438" s="3335" t="s">
        <v>494</v>
      </c>
      <c r="C2438" s="610"/>
      <c r="D2438" s="336"/>
      <c r="E2438" s="387"/>
      <c r="F2438" s="217"/>
      <c r="G2438" s="3298"/>
      <c r="H2438" s="3298"/>
      <c r="I2438" s="3298"/>
      <c r="J2438" s="3298"/>
      <c r="K2438" s="336"/>
      <c r="L2438" s="336"/>
      <c r="M2438" s="336"/>
      <c r="N2438" s="3298"/>
      <c r="O2438" s="3298"/>
      <c r="P2438" s="336"/>
      <c r="Q2438" s="2347"/>
      <c r="R2438" s="1010"/>
      <c r="S2438" s="1129"/>
      <c r="T2438" s="3237"/>
      <c r="U2438" s="3297"/>
      <c r="V2438" s="1136"/>
      <c r="W2438" s="3301"/>
      <c r="X2438" s="1136"/>
      <c r="Y2438" s="1136"/>
      <c r="Z2438" s="1137"/>
      <c r="AA2438" s="1072"/>
      <c r="AB2438" s="1173">
        <f t="shared" si="918"/>
        <v>0</v>
      </c>
      <c r="AC2438" s="1188"/>
      <c r="AE2438" s="3497"/>
    </row>
    <row r="2439" spans="2:31" s="2356" customFormat="1" x14ac:dyDescent="0.25">
      <c r="B2439" s="330" t="s">
        <v>194</v>
      </c>
      <c r="C2439" s="572"/>
      <c r="D2439" s="83"/>
      <c r="E2439" s="347"/>
      <c r="F2439" s="347"/>
      <c r="G2439" s="83"/>
      <c r="H2439" s="83"/>
      <c r="I2439" s="83"/>
      <c r="J2439" s="682"/>
      <c r="K2439" s="2352"/>
      <c r="L2439" s="2352"/>
      <c r="M2439" s="2352"/>
      <c r="N2439" s="336"/>
      <c r="O2439" s="682"/>
      <c r="P2439" s="2352"/>
      <c r="Q2439" s="1129"/>
      <c r="R2439" s="898"/>
      <c r="S2439" s="1140"/>
      <c r="T2439" s="1144"/>
      <c r="U2439" s="1140"/>
      <c r="V2439" s="1139"/>
      <c r="W2439" s="1143"/>
      <c r="X2439" s="1139"/>
      <c r="Y2439" s="1139"/>
      <c r="Z2439" s="1080"/>
      <c r="AA2439" s="1097"/>
      <c r="AB2439" s="1173">
        <f t="shared" si="918"/>
        <v>0</v>
      </c>
      <c r="AC2439" s="1188"/>
      <c r="AE2439" s="3497"/>
    </row>
    <row r="2440" spans="2:31" s="2356" customFormat="1" x14ac:dyDescent="0.25">
      <c r="B2440" s="2355" t="s">
        <v>217</v>
      </c>
      <c r="C2440" s="572"/>
      <c r="D2440" s="83"/>
      <c r="E2440" s="681"/>
      <c r="F2440" s="2353"/>
      <c r="G2440" s="690">
        <f>SUM(G2441:G2451)</f>
        <v>0</v>
      </c>
      <c r="H2440" s="83" t="e">
        <f>G2440/F2440*100</f>
        <v>#DIV/0!</v>
      </c>
      <c r="I2440" s="83"/>
      <c r="J2440" s="682"/>
      <c r="K2440" s="2352"/>
      <c r="L2440" s="2352"/>
      <c r="M2440" s="2352"/>
      <c r="N2440" s="336"/>
      <c r="O2440" s="336"/>
      <c r="P2440" s="682"/>
      <c r="Q2440" s="509"/>
      <c r="R2440" s="898">
        <f t="shared" ref="R2440" si="921">Q2440/12*$B$4</f>
        <v>0</v>
      </c>
      <c r="S2440" s="1140">
        <f>Y2440-X2440-U2440</f>
        <v>0</v>
      </c>
      <c r="T2440" s="1144"/>
      <c r="U2440" s="1140"/>
      <c r="V2440" s="1139">
        <f>S2440-R2440</f>
        <v>0</v>
      </c>
      <c r="W2440" s="1143"/>
      <c r="X2440" s="1136"/>
      <c r="Y2440" s="1139"/>
      <c r="Z2440" s="1080"/>
      <c r="AA2440" s="1097"/>
      <c r="AB2440" s="1173">
        <f t="shared" si="918"/>
        <v>0</v>
      </c>
      <c r="AC2440" s="1188"/>
      <c r="AE2440" s="3497"/>
    </row>
    <row r="2441" spans="2:31" s="2356" customFormat="1" ht="30" x14ac:dyDescent="0.25">
      <c r="B2441" s="437" t="s">
        <v>116</v>
      </c>
      <c r="C2441" s="572"/>
      <c r="D2441" s="83"/>
      <c r="E2441" s="682"/>
      <c r="F2441" s="2352"/>
      <c r="G2441" s="682"/>
      <c r="H2441" s="83" t="e">
        <f>G2441/F2441*100</f>
        <v>#DIV/0!</v>
      </c>
      <c r="I2441" s="83"/>
      <c r="J2441" s="682"/>
      <c r="K2441" s="2352"/>
      <c r="L2441" s="2352"/>
      <c r="M2441" s="2352"/>
      <c r="N2441" s="336"/>
      <c r="O2441" s="336"/>
      <c r="P2441" s="682"/>
      <c r="Q2441" s="509"/>
      <c r="R2441" s="898"/>
      <c r="S2441" s="1140"/>
      <c r="T2441" s="1144"/>
      <c r="U2441" s="1140"/>
      <c r="V2441" s="1139"/>
      <c r="W2441" s="1143"/>
      <c r="X2441" s="1139"/>
      <c r="Y2441" s="1139"/>
      <c r="Z2441" s="1080"/>
      <c r="AA2441" s="1097"/>
      <c r="AB2441" s="1173">
        <f t="shared" si="918"/>
        <v>0</v>
      </c>
      <c r="AC2441" s="1188"/>
      <c r="AE2441" s="3497"/>
    </row>
    <row r="2442" spans="2:31" s="2356" customFormat="1" ht="45" x14ac:dyDescent="0.25">
      <c r="B2442" s="437" t="s">
        <v>516</v>
      </c>
      <c r="C2442" s="572"/>
      <c r="D2442" s="83"/>
      <c r="E2442" s="682"/>
      <c r="F2442" s="682"/>
      <c r="G2442" s="682"/>
      <c r="H2442" s="83"/>
      <c r="I2442" s="83"/>
      <c r="J2442" s="682"/>
      <c r="K2442" s="2352"/>
      <c r="L2442" s="2352"/>
      <c r="M2442" s="2352"/>
      <c r="N2442" s="336"/>
      <c r="O2442" s="336"/>
      <c r="P2442" s="682"/>
      <c r="Q2442" s="509"/>
      <c r="R2442" s="898"/>
      <c r="S2442" s="1140"/>
      <c r="T2442" s="1144"/>
      <c r="U2442" s="1140"/>
      <c r="V2442" s="1139"/>
      <c r="W2442" s="1143"/>
      <c r="X2442" s="1136"/>
      <c r="Y2442" s="1139"/>
      <c r="Z2442" s="1080"/>
      <c r="AA2442" s="1097"/>
      <c r="AB2442" s="1173">
        <f t="shared" si="918"/>
        <v>0</v>
      </c>
      <c r="AC2442" s="1188"/>
      <c r="AE2442" s="3497"/>
    </row>
    <row r="2443" spans="2:31" s="2356" customFormat="1" ht="30" x14ac:dyDescent="0.25">
      <c r="B2443" s="437" t="s">
        <v>117</v>
      </c>
      <c r="C2443" s="572"/>
      <c r="D2443" s="83"/>
      <c r="E2443" s="682"/>
      <c r="F2443" s="682"/>
      <c r="G2443" s="682"/>
      <c r="H2443" s="83" t="e">
        <f>G2443/F2443*100</f>
        <v>#DIV/0!</v>
      </c>
      <c r="I2443" s="83"/>
      <c r="J2443" s="682"/>
      <c r="K2443" s="2352"/>
      <c r="L2443" s="2352"/>
      <c r="M2443" s="2352"/>
      <c r="N2443" s="336"/>
      <c r="O2443" s="336"/>
      <c r="P2443" s="682"/>
      <c r="Q2443" s="506"/>
      <c r="R2443" s="898"/>
      <c r="S2443" s="1140"/>
      <c r="T2443" s="1144"/>
      <c r="U2443" s="1140"/>
      <c r="V2443" s="1139"/>
      <c r="W2443" s="1143"/>
      <c r="X2443" s="1136"/>
      <c r="Y2443" s="1139"/>
      <c r="Z2443" s="1080"/>
      <c r="AA2443" s="1097"/>
      <c r="AB2443" s="1173">
        <f t="shared" si="918"/>
        <v>0</v>
      </c>
      <c r="AC2443" s="1188"/>
      <c r="AE2443" s="3497"/>
    </row>
    <row r="2444" spans="2:31" s="2356" customFormat="1" ht="45" x14ac:dyDescent="0.25">
      <c r="B2444" s="437" t="s">
        <v>518</v>
      </c>
      <c r="C2444" s="572"/>
      <c r="D2444" s="83"/>
      <c r="E2444" s="682"/>
      <c r="F2444" s="682"/>
      <c r="G2444" s="682"/>
      <c r="H2444" s="83"/>
      <c r="I2444" s="83"/>
      <c r="J2444" s="682"/>
      <c r="K2444" s="2352"/>
      <c r="L2444" s="2352"/>
      <c r="M2444" s="2352"/>
      <c r="N2444" s="336"/>
      <c r="O2444" s="336"/>
      <c r="P2444" s="682"/>
      <c r="Q2444" s="506"/>
      <c r="R2444" s="898"/>
      <c r="S2444" s="1140"/>
      <c r="T2444" s="1144"/>
      <c r="U2444" s="1140"/>
      <c r="V2444" s="1139"/>
      <c r="W2444" s="1143"/>
      <c r="X2444" s="1136"/>
      <c r="Y2444" s="1139"/>
      <c r="Z2444" s="1080"/>
      <c r="AA2444" s="1097"/>
      <c r="AB2444" s="1173">
        <f t="shared" si="918"/>
        <v>0</v>
      </c>
      <c r="AC2444" s="1188"/>
      <c r="AE2444" s="3497"/>
    </row>
    <row r="2445" spans="2:31" s="2356" customFormat="1" x14ac:dyDescent="0.25">
      <c r="B2445" s="437" t="s">
        <v>62</v>
      </c>
      <c r="C2445" s="572"/>
      <c r="D2445" s="83"/>
      <c r="E2445" s="682"/>
      <c r="F2445" s="682"/>
      <c r="G2445" s="682"/>
      <c r="H2445" s="83" t="e">
        <f>G2445/F2445*100</f>
        <v>#DIV/0!</v>
      </c>
      <c r="I2445" s="83"/>
      <c r="J2445" s="682"/>
      <c r="K2445" s="2352"/>
      <c r="L2445" s="2352"/>
      <c r="M2445" s="2352"/>
      <c r="N2445" s="336"/>
      <c r="O2445" s="336"/>
      <c r="P2445" s="682"/>
      <c r="Q2445" s="506"/>
      <c r="R2445" s="898"/>
      <c r="S2445" s="1140"/>
      <c r="T2445" s="1144"/>
      <c r="U2445" s="1140"/>
      <c r="V2445" s="1139"/>
      <c r="W2445" s="1143"/>
      <c r="X2445" s="1139"/>
      <c r="Y2445" s="1139"/>
      <c r="Z2445" s="1080"/>
      <c r="AA2445" s="1097"/>
      <c r="AB2445" s="1173">
        <f t="shared" si="918"/>
        <v>0</v>
      </c>
      <c r="AC2445" s="1188"/>
      <c r="AE2445" s="3497"/>
    </row>
    <row r="2446" spans="2:31" s="2356" customFormat="1" ht="30" x14ac:dyDescent="0.25">
      <c r="B2446" s="437" t="s">
        <v>517</v>
      </c>
      <c r="C2446" s="572"/>
      <c r="D2446" s="83"/>
      <c r="E2446" s="682"/>
      <c r="F2446" s="682"/>
      <c r="G2446" s="682"/>
      <c r="H2446" s="83"/>
      <c r="I2446" s="83"/>
      <c r="J2446" s="682"/>
      <c r="K2446" s="2352"/>
      <c r="L2446" s="2352"/>
      <c r="M2446" s="2352"/>
      <c r="N2446" s="336"/>
      <c r="O2446" s="336"/>
      <c r="P2446" s="682"/>
      <c r="Q2446" s="506"/>
      <c r="R2446" s="898"/>
      <c r="S2446" s="1140"/>
      <c r="T2446" s="1144"/>
      <c r="U2446" s="1140"/>
      <c r="V2446" s="1139"/>
      <c r="W2446" s="1143"/>
      <c r="X2446" s="1143"/>
      <c r="Y2446" s="1139"/>
      <c r="Z2446" s="1080"/>
      <c r="AA2446" s="1097"/>
      <c r="AB2446" s="1173">
        <f t="shared" si="918"/>
        <v>0</v>
      </c>
      <c r="AC2446" s="1188"/>
      <c r="AE2446" s="3497"/>
    </row>
    <row r="2447" spans="2:31" s="2356" customFormat="1" x14ac:dyDescent="0.25">
      <c r="B2447" s="437" t="s">
        <v>504</v>
      </c>
      <c r="C2447" s="572"/>
      <c r="D2447" s="83"/>
      <c r="E2447" s="682"/>
      <c r="F2447" s="682"/>
      <c r="G2447" s="682"/>
      <c r="H2447" s="83"/>
      <c r="I2447" s="83"/>
      <c r="J2447" s="682"/>
      <c r="K2447" s="2352"/>
      <c r="L2447" s="2352"/>
      <c r="M2447" s="2352"/>
      <c r="N2447" s="336"/>
      <c r="O2447" s="336"/>
      <c r="P2447" s="682"/>
      <c r="Q2447" s="506"/>
      <c r="R2447" s="898"/>
      <c r="S2447" s="1140"/>
      <c r="T2447" s="1144"/>
      <c r="U2447" s="1140"/>
      <c r="V2447" s="1139"/>
      <c r="W2447" s="1143"/>
      <c r="X2447" s="1143"/>
      <c r="Y2447" s="1139"/>
      <c r="Z2447" s="1080"/>
      <c r="AA2447" s="1097"/>
      <c r="AB2447" s="1173">
        <f t="shared" si="918"/>
        <v>0</v>
      </c>
      <c r="AC2447" s="1188"/>
      <c r="AE2447" s="3497"/>
    </row>
    <row r="2448" spans="2:31" s="2356" customFormat="1" ht="30" x14ac:dyDescent="0.25">
      <c r="B2448" s="437" t="s">
        <v>289</v>
      </c>
      <c r="C2448" s="572"/>
      <c r="D2448" s="83"/>
      <c r="E2448" s="682"/>
      <c r="F2448" s="682"/>
      <c r="G2448" s="682"/>
      <c r="H2448" s="83"/>
      <c r="I2448" s="83"/>
      <c r="J2448" s="682"/>
      <c r="K2448" s="2352"/>
      <c r="L2448" s="2352"/>
      <c r="M2448" s="2352"/>
      <c r="N2448" s="336"/>
      <c r="O2448" s="336"/>
      <c r="P2448" s="682"/>
      <c r="Q2448" s="1129"/>
      <c r="R2448" s="898"/>
      <c r="S2448" s="1140"/>
      <c r="T2448" s="1144"/>
      <c r="U2448" s="1140"/>
      <c r="V2448" s="1139"/>
      <c r="W2448" s="1143"/>
      <c r="X2448" s="1143"/>
      <c r="Y2448" s="1139"/>
      <c r="Z2448" s="1080"/>
      <c r="AA2448" s="1097"/>
      <c r="AB2448" s="1173">
        <f t="shared" si="918"/>
        <v>0</v>
      </c>
      <c r="AC2448" s="1188"/>
      <c r="AE2448" s="3497"/>
    </row>
    <row r="2449" spans="2:31" s="2356" customFormat="1" x14ac:dyDescent="0.25">
      <c r="B2449" s="437" t="s">
        <v>505</v>
      </c>
      <c r="C2449" s="572"/>
      <c r="D2449" s="83"/>
      <c r="E2449" s="682"/>
      <c r="F2449" s="682"/>
      <c r="G2449" s="682"/>
      <c r="H2449" s="83"/>
      <c r="I2449" s="83"/>
      <c r="J2449" s="682"/>
      <c r="K2449" s="2352"/>
      <c r="L2449" s="2352"/>
      <c r="M2449" s="2352"/>
      <c r="N2449" s="336"/>
      <c r="O2449" s="336"/>
      <c r="P2449" s="682"/>
      <c r="Q2449" s="506"/>
      <c r="R2449" s="898"/>
      <c r="S2449" s="1140"/>
      <c r="T2449" s="1144"/>
      <c r="U2449" s="1140"/>
      <c r="V2449" s="1139"/>
      <c r="W2449" s="1143"/>
      <c r="X2449" s="1143"/>
      <c r="Y2449" s="1139"/>
      <c r="Z2449" s="1080"/>
      <c r="AA2449" s="1097"/>
      <c r="AB2449" s="1173">
        <f t="shared" si="918"/>
        <v>0</v>
      </c>
      <c r="AC2449" s="1188"/>
      <c r="AE2449" s="3497"/>
    </row>
    <row r="2450" spans="2:31" s="2356" customFormat="1" x14ac:dyDescent="0.25">
      <c r="B2450" s="437" t="s">
        <v>181</v>
      </c>
      <c r="C2450" s="572"/>
      <c r="D2450" s="83"/>
      <c r="E2450" s="682"/>
      <c r="F2450" s="682"/>
      <c r="G2450" s="682"/>
      <c r="H2450" s="83" t="e">
        <f>G2450/F2450*100</f>
        <v>#DIV/0!</v>
      </c>
      <c r="I2450" s="83"/>
      <c r="J2450" s="682"/>
      <c r="K2450" s="2352"/>
      <c r="L2450" s="2352"/>
      <c r="M2450" s="2352"/>
      <c r="N2450" s="336"/>
      <c r="O2450" s="336"/>
      <c r="P2450" s="682"/>
      <c r="Q2450" s="506"/>
      <c r="R2450" s="898"/>
      <c r="S2450" s="1140"/>
      <c r="T2450" s="1144"/>
      <c r="U2450" s="1140"/>
      <c r="V2450" s="1139"/>
      <c r="W2450" s="1143"/>
      <c r="X2450" s="1143"/>
      <c r="Y2450" s="1139"/>
      <c r="Z2450" s="1080"/>
      <c r="AA2450" s="1097"/>
      <c r="AB2450" s="1173">
        <f t="shared" si="918"/>
        <v>0</v>
      </c>
      <c r="AC2450" s="1188"/>
      <c r="AE2450" s="3497"/>
    </row>
    <row r="2451" spans="2:31" s="2356" customFormat="1" ht="30" x14ac:dyDescent="0.25">
      <c r="B2451" s="3387" t="s">
        <v>448</v>
      </c>
      <c r="C2451" s="3416"/>
      <c r="D2451" s="3417"/>
      <c r="E2451" s="336"/>
      <c r="F2451" s="336"/>
      <c r="G2451" s="336"/>
      <c r="H2451" s="3417"/>
      <c r="I2451" s="77"/>
      <c r="J2451" s="336"/>
      <c r="K2451" s="695"/>
      <c r="L2451" s="695"/>
      <c r="M2451" s="336"/>
      <c r="N2451" s="336"/>
      <c r="O2451" s="336"/>
      <c r="P2451" s="336"/>
      <c r="Q2451" s="1129"/>
      <c r="R2451" s="1010"/>
      <c r="S2451" s="1140"/>
      <c r="T2451" s="1135"/>
      <c r="U2451" s="1140"/>
      <c r="V2451" s="1140"/>
      <c r="W2451" s="1136"/>
      <c r="X2451" s="1136"/>
      <c r="Y2451" s="1136"/>
      <c r="Z2451" s="1080"/>
      <c r="AA2451" s="1097"/>
      <c r="AB2451" s="1173">
        <f t="shared" si="918"/>
        <v>0</v>
      </c>
      <c r="AC2451" s="1188"/>
      <c r="AE2451" s="3497"/>
    </row>
    <row r="2452" spans="2:31" s="2356" customFormat="1" ht="15.75" thickBot="1" x14ac:dyDescent="0.3">
      <c r="B2452" s="3303" t="s">
        <v>134</v>
      </c>
      <c r="C2452" s="610"/>
      <c r="D2452" s="336"/>
      <c r="E2452" s="2171"/>
      <c r="F2452" s="2171"/>
      <c r="G2452" s="2171"/>
      <c r="H2452" s="2171"/>
      <c r="I2452" s="336"/>
      <c r="J2452" s="893"/>
      <c r="K2452" s="893"/>
      <c r="L2452" s="893"/>
      <c r="M2452" s="336"/>
      <c r="N2452" s="893"/>
      <c r="O2452" s="893"/>
      <c r="P2452" s="336"/>
      <c r="Q2452" s="1129"/>
      <c r="R2452" s="1010">
        <f t="shared" ref="R2452:Y2452" si="922">R2440</f>
        <v>0</v>
      </c>
      <c r="S2452" s="2811">
        <f t="shared" si="922"/>
        <v>0</v>
      </c>
      <c r="T2452" s="1135">
        <f t="shared" si="922"/>
        <v>0</v>
      </c>
      <c r="U2452" s="3299">
        <f t="shared" si="922"/>
        <v>0</v>
      </c>
      <c r="V2452" s="3300">
        <f t="shared" si="922"/>
        <v>0</v>
      </c>
      <c r="W2452" s="1136">
        <f t="shared" si="922"/>
        <v>0</v>
      </c>
      <c r="X2452" s="1136">
        <f t="shared" si="922"/>
        <v>0</v>
      </c>
      <c r="Y2452" s="1136">
        <f t="shared" si="922"/>
        <v>0</v>
      </c>
      <c r="Z2452" s="1098"/>
      <c r="AA2452" s="1099"/>
      <c r="AB2452" s="1173">
        <f t="shared" si="918"/>
        <v>0</v>
      </c>
      <c r="AC2452" s="1188"/>
      <c r="AE2452" s="3497"/>
    </row>
    <row r="2453" spans="2:31" s="2356" customFormat="1" ht="15.75" thickBot="1" x14ac:dyDescent="0.3">
      <c r="B2453" s="691" t="s">
        <v>277</v>
      </c>
      <c r="C2453" s="693"/>
      <c r="D2453" s="694"/>
      <c r="E2453" s="383"/>
      <c r="F2453" s="1869"/>
      <c r="G2453" s="694"/>
      <c r="H2453" s="694"/>
      <c r="I2453" s="694"/>
      <c r="J2453" s="694"/>
      <c r="K2453" s="694"/>
      <c r="L2453" s="694"/>
      <c r="M2453" s="694"/>
      <c r="N2453" s="694"/>
      <c r="O2453" s="694"/>
      <c r="P2453" s="694"/>
      <c r="Q2453" s="813"/>
      <c r="R2453" s="899">
        <f t="shared" ref="R2453:V2453" si="923">R2452</f>
        <v>0</v>
      </c>
      <c r="S2453" s="813">
        <f t="shared" si="923"/>
        <v>0</v>
      </c>
      <c r="T2453" s="926">
        <f t="shared" si="923"/>
        <v>0</v>
      </c>
      <c r="U2453" s="3192">
        <f t="shared" si="923"/>
        <v>0</v>
      </c>
      <c r="V2453" s="814">
        <f t="shared" si="923"/>
        <v>0</v>
      </c>
      <c r="W2453" s="814"/>
      <c r="X2453" s="814">
        <f>X2452</f>
        <v>0</v>
      </c>
      <c r="Y2453" s="814">
        <f>Y2452</f>
        <v>0</v>
      </c>
      <c r="Z2453" s="1100"/>
      <c r="AA2453" s="1788">
        <f>AA2452</f>
        <v>0</v>
      </c>
      <c r="AB2453" s="1173">
        <f t="shared" si="918"/>
        <v>0</v>
      </c>
      <c r="AC2453" s="1188"/>
      <c r="AE2453" s="3497"/>
    </row>
    <row r="2454" spans="2:31" s="2356" customFormat="1" x14ac:dyDescent="0.25">
      <c r="B2454" s="3335" t="s">
        <v>601</v>
      </c>
      <c r="C2454" s="610"/>
      <c r="D2454" s="336"/>
      <c r="E2454" s="387"/>
      <c r="F2454" s="217"/>
      <c r="G2454" s="3298"/>
      <c r="H2454" s="3298"/>
      <c r="I2454" s="3298"/>
      <c r="J2454" s="3298"/>
      <c r="K2454" s="336"/>
      <c r="L2454" s="336"/>
      <c r="M2454" s="336"/>
      <c r="N2454" s="3298"/>
      <c r="O2454" s="3298"/>
      <c r="P2454" s="336"/>
      <c r="Q2454" s="2347"/>
      <c r="R2454" s="1010"/>
      <c r="S2454" s="1129"/>
      <c r="T2454" s="3237"/>
      <c r="U2454" s="3297"/>
      <c r="V2454" s="1136"/>
      <c r="W2454" s="3301"/>
      <c r="X2454" s="1136"/>
      <c r="Y2454" s="1136"/>
      <c r="Z2454" s="1096"/>
      <c r="AA2454" s="1071"/>
      <c r="AB2454" s="1173">
        <f t="shared" si="918"/>
        <v>0</v>
      </c>
      <c r="AC2454" s="1188"/>
      <c r="AE2454" s="3497"/>
    </row>
    <row r="2455" spans="2:31" s="2356" customFormat="1" x14ac:dyDescent="0.25">
      <c r="B2455" s="330" t="s">
        <v>194</v>
      </c>
      <c r="C2455" s="572"/>
      <c r="D2455" s="83"/>
      <c r="E2455" s="347"/>
      <c r="F2455" s="347"/>
      <c r="G2455" s="83"/>
      <c r="H2455" s="83"/>
      <c r="I2455" s="83"/>
      <c r="J2455" s="682"/>
      <c r="K2455" s="2352"/>
      <c r="L2455" s="2352"/>
      <c r="M2455" s="2352"/>
      <c r="N2455" s="336"/>
      <c r="O2455" s="682"/>
      <c r="P2455" s="2352"/>
      <c r="Q2455" s="1129"/>
      <c r="R2455" s="898"/>
      <c r="S2455" s="1140"/>
      <c r="T2455" s="1144"/>
      <c r="U2455" s="1140"/>
      <c r="V2455" s="1139"/>
      <c r="W2455" s="1143"/>
      <c r="X2455" s="1139"/>
      <c r="Y2455" s="1139"/>
      <c r="Z2455" s="1080"/>
      <c r="AA2455" s="1097"/>
      <c r="AB2455" s="1173">
        <f t="shared" si="918"/>
        <v>0</v>
      </c>
      <c r="AC2455" s="1188"/>
      <c r="AE2455" s="3497"/>
    </row>
    <row r="2456" spans="2:31" s="2356" customFormat="1" x14ac:dyDescent="0.25">
      <c r="B2456" s="2355" t="s">
        <v>217</v>
      </c>
      <c r="C2456" s="572"/>
      <c r="D2456" s="83"/>
      <c r="E2456" s="681"/>
      <c r="F2456" s="2353"/>
      <c r="G2456" s="2353">
        <f t="shared" ref="G2456" si="924">SUM(G2457:G2460)</f>
        <v>0</v>
      </c>
      <c r="H2456" s="83"/>
      <c r="I2456" s="83"/>
      <c r="J2456" s="682"/>
      <c r="K2456" s="2352"/>
      <c r="L2456" s="2352"/>
      <c r="M2456" s="2352"/>
      <c r="N2456" s="336"/>
      <c r="O2456" s="336"/>
      <c r="P2456" s="682"/>
      <c r="Q2456" s="509"/>
      <c r="R2456" s="898">
        <f t="shared" ref="R2456" si="925">Q2456/12*$B$4</f>
        <v>0</v>
      </c>
      <c r="S2456" s="1140">
        <f>Y2456-X2456-U2456</f>
        <v>0</v>
      </c>
      <c r="T2456" s="1144"/>
      <c r="U2456" s="1140"/>
      <c r="V2456" s="1139">
        <f>S2456-R2456</f>
        <v>0</v>
      </c>
      <c r="W2456" s="1143"/>
      <c r="X2456" s="1136"/>
      <c r="Y2456" s="1139"/>
      <c r="Z2456" s="1080"/>
      <c r="AA2456" s="1097"/>
      <c r="AB2456" s="1173">
        <f t="shared" si="918"/>
        <v>0</v>
      </c>
      <c r="AC2456" s="1188"/>
      <c r="AE2456" s="3497"/>
    </row>
    <row r="2457" spans="2:31" s="2356" customFormat="1" ht="30" x14ac:dyDescent="0.25">
      <c r="B2457" s="437" t="s">
        <v>157</v>
      </c>
      <c r="C2457" s="572"/>
      <c r="D2457" s="83"/>
      <c r="E2457" s="682"/>
      <c r="F2457" s="682"/>
      <c r="G2457" s="682"/>
      <c r="H2457" s="83"/>
      <c r="I2457" s="83"/>
      <c r="J2457" s="682"/>
      <c r="K2457" s="2352"/>
      <c r="L2457" s="2352"/>
      <c r="M2457" s="2352"/>
      <c r="N2457" s="336"/>
      <c r="O2457" s="336"/>
      <c r="P2457" s="682"/>
      <c r="Q2457" s="506"/>
      <c r="R2457" s="898"/>
      <c r="S2457" s="1140"/>
      <c r="T2457" s="1144"/>
      <c r="U2457" s="1140"/>
      <c r="V2457" s="1139"/>
      <c r="W2457" s="1143"/>
      <c r="X2457" s="1136"/>
      <c r="Y2457" s="1139"/>
      <c r="Z2457" s="1080"/>
      <c r="AA2457" s="1097"/>
      <c r="AB2457" s="1173">
        <f t="shared" si="918"/>
        <v>0</v>
      </c>
      <c r="AC2457" s="1188"/>
      <c r="AE2457" s="3497"/>
    </row>
    <row r="2458" spans="2:31" s="2356" customFormat="1" ht="15.75" thickBot="1" x14ac:dyDescent="0.3">
      <c r="B2458" s="3303" t="s">
        <v>134</v>
      </c>
      <c r="C2458" s="610"/>
      <c r="D2458" s="336"/>
      <c r="E2458" s="2171"/>
      <c r="F2458" s="2171"/>
      <c r="G2458" s="2171"/>
      <c r="H2458" s="2171"/>
      <c r="I2458" s="336"/>
      <c r="J2458" s="893"/>
      <c r="K2458" s="893"/>
      <c r="L2458" s="893"/>
      <c r="M2458" s="336"/>
      <c r="N2458" s="893"/>
      <c r="O2458" s="893"/>
      <c r="P2458" s="336"/>
      <c r="Q2458" s="1129"/>
      <c r="R2458" s="1010">
        <f t="shared" ref="R2458:Y2458" si="926">R2456</f>
        <v>0</v>
      </c>
      <c r="S2458" s="2811">
        <f t="shared" si="926"/>
        <v>0</v>
      </c>
      <c r="T2458" s="1135">
        <f t="shared" si="926"/>
        <v>0</v>
      </c>
      <c r="U2458" s="3299">
        <f t="shared" si="926"/>
        <v>0</v>
      </c>
      <c r="V2458" s="3300">
        <f t="shared" si="926"/>
        <v>0</v>
      </c>
      <c r="W2458" s="1136">
        <f t="shared" si="926"/>
        <v>0</v>
      </c>
      <c r="X2458" s="1136">
        <f t="shared" si="926"/>
        <v>0</v>
      </c>
      <c r="Y2458" s="1136">
        <f t="shared" si="926"/>
        <v>0</v>
      </c>
      <c r="Z2458" s="1098"/>
      <c r="AA2458" s="1099"/>
      <c r="AB2458" s="1173">
        <f t="shared" si="918"/>
        <v>0</v>
      </c>
      <c r="AC2458" s="1188"/>
      <c r="AE2458" s="3497"/>
    </row>
    <row r="2459" spans="2:31" s="2356" customFormat="1" ht="15.75" thickBot="1" x14ac:dyDescent="0.3">
      <c r="B2459" s="691" t="s">
        <v>277</v>
      </c>
      <c r="C2459" s="693"/>
      <c r="D2459" s="694"/>
      <c r="E2459" s="383"/>
      <c r="F2459" s="1869"/>
      <c r="G2459" s="694"/>
      <c r="H2459" s="694"/>
      <c r="I2459" s="694"/>
      <c r="J2459" s="694"/>
      <c r="K2459" s="694"/>
      <c r="L2459" s="694"/>
      <c r="M2459" s="694"/>
      <c r="N2459" s="694"/>
      <c r="O2459" s="694"/>
      <c r="P2459" s="694"/>
      <c r="Q2459" s="813"/>
      <c r="R2459" s="899">
        <f t="shared" ref="R2459:V2459" si="927">R2458</f>
        <v>0</v>
      </c>
      <c r="S2459" s="813">
        <f t="shared" si="927"/>
        <v>0</v>
      </c>
      <c r="T2459" s="926">
        <f t="shared" si="927"/>
        <v>0</v>
      </c>
      <c r="U2459" s="3192">
        <f t="shared" si="927"/>
        <v>0</v>
      </c>
      <c r="V2459" s="814">
        <f t="shared" si="927"/>
        <v>0</v>
      </c>
      <c r="W2459" s="814"/>
      <c r="X2459" s="814">
        <f>X2458</f>
        <v>0</v>
      </c>
      <c r="Y2459" s="814">
        <f>Y2458</f>
        <v>0</v>
      </c>
      <c r="Z2459" s="1100"/>
      <c r="AA2459" s="1788"/>
      <c r="AB2459" s="1173">
        <f t="shared" si="918"/>
        <v>0</v>
      </c>
      <c r="AC2459" s="1188"/>
      <c r="AE2459" s="3497"/>
    </row>
    <row r="2460" spans="2:31" s="2356" customFormat="1" ht="31.5" x14ac:dyDescent="0.25">
      <c r="B2460" s="255" t="s">
        <v>485</v>
      </c>
      <c r="C2460" s="255"/>
      <c r="D2460" s="77"/>
      <c r="E2460" s="347"/>
      <c r="F2460" s="347"/>
      <c r="G2460" s="77"/>
      <c r="H2460" s="77"/>
      <c r="I2460" s="77"/>
      <c r="J2460" s="336"/>
      <c r="K2460" s="336"/>
      <c r="L2460" s="3298"/>
      <c r="M2460" s="336"/>
      <c r="N2460" s="3298"/>
      <c r="O2460" s="3298"/>
      <c r="P2460" s="3298"/>
      <c r="Q2460" s="2347"/>
      <c r="R2460" s="1010"/>
      <c r="S2460" s="1129"/>
      <c r="T2460" s="2350"/>
      <c r="U2460" s="1129"/>
      <c r="V2460" s="1136"/>
      <c r="W2460" s="1136"/>
      <c r="X2460" s="3301"/>
      <c r="Y2460" s="1136"/>
      <c r="Z2460" s="1096"/>
      <c r="AA2460" s="1071"/>
      <c r="AB2460" s="1173">
        <f t="shared" si="918"/>
        <v>0</v>
      </c>
      <c r="AC2460" s="1188"/>
      <c r="AE2460" s="3497"/>
    </row>
    <row r="2461" spans="2:31" s="2356" customFormat="1" x14ac:dyDescent="0.25">
      <c r="B2461" s="66" t="s">
        <v>28</v>
      </c>
      <c r="C2461" s="572"/>
      <c r="D2461" s="83"/>
      <c r="E2461" s="364"/>
      <c r="F2461" s="364"/>
      <c r="G2461" s="83"/>
      <c r="H2461" s="83"/>
      <c r="I2461" s="83"/>
      <c r="J2461" s="2352"/>
      <c r="K2461" s="695"/>
      <c r="L2461" s="682"/>
      <c r="M2461" s="2352"/>
      <c r="N2461" s="336"/>
      <c r="O2461" s="2352"/>
      <c r="P2461" s="336"/>
      <c r="Q2461" s="1129"/>
      <c r="R2461" s="898"/>
      <c r="S2461" s="1139"/>
      <c r="T2461" s="1144"/>
      <c r="U2461" s="1140"/>
      <c r="V2461" s="1139"/>
      <c r="W2461" s="1139"/>
      <c r="X2461" s="1136"/>
      <c r="Y2461" s="1139"/>
      <c r="Z2461" s="1080"/>
      <c r="AA2461" s="1097"/>
      <c r="AB2461" s="1173">
        <f t="shared" si="918"/>
        <v>0</v>
      </c>
      <c r="AC2461" s="1188"/>
      <c r="AE2461" s="3497"/>
    </row>
    <row r="2462" spans="2:31" s="2356" customFormat="1" x14ac:dyDescent="0.25">
      <c r="B2462" s="62" t="s">
        <v>123</v>
      </c>
      <c r="C2462" s="574"/>
      <c r="D2462" s="77"/>
      <c r="E2462" s="347"/>
      <c r="F2462" s="347"/>
      <c r="G2462" s="77"/>
      <c r="H2462" s="77"/>
      <c r="I2462" s="77"/>
      <c r="J2462" s="336"/>
      <c r="K2462" s="2352"/>
      <c r="L2462" s="336"/>
      <c r="M2462" s="336"/>
      <c r="N2462" s="2352"/>
      <c r="O2462" s="336"/>
      <c r="P2462" s="336"/>
      <c r="Q2462" s="506"/>
      <c r="R2462" s="1010"/>
      <c r="S2462" s="1136"/>
      <c r="T2462" s="1135"/>
      <c r="U2462" s="1139"/>
      <c r="V2462" s="1140"/>
      <c r="W2462" s="1139"/>
      <c r="X2462" s="1139"/>
      <c r="Y2462" s="1139"/>
      <c r="Z2462" s="1080"/>
      <c r="AA2462" s="1097"/>
      <c r="AB2462" s="1173">
        <f t="shared" si="918"/>
        <v>0</v>
      </c>
      <c r="AC2462" s="1188"/>
      <c r="AE2462" s="3497"/>
    </row>
    <row r="2463" spans="2:31" s="2356" customFormat="1" x14ac:dyDescent="0.25">
      <c r="B2463" s="58" t="s">
        <v>147</v>
      </c>
      <c r="C2463" s="563"/>
      <c r="D2463" s="77"/>
      <c r="E2463" s="347"/>
      <c r="F2463" s="2352"/>
      <c r="G2463" s="77"/>
      <c r="H2463" s="77" t="e">
        <f>G2463/F2463*100</f>
        <v>#DIV/0!</v>
      </c>
      <c r="I2463" s="89">
        <v>8</v>
      </c>
      <c r="J2463" s="77" t="e">
        <f>N2463/F2463</f>
        <v>#DIV/0!</v>
      </c>
      <c r="K2463" s="77">
        <f>ROUND(E2463*I2463,0)</f>
        <v>0</v>
      </c>
      <c r="L2463" s="77">
        <f>ROUND(K2463/12*$B$4,0)</f>
        <v>0</v>
      </c>
      <c r="M2463" s="77"/>
      <c r="N2463" s="77" t="e">
        <f>M2463/L2463*100</f>
        <v>#DIV/0!</v>
      </c>
      <c r="O2463" s="77" t="e">
        <f>K2463/D2463</f>
        <v>#DIV/0!</v>
      </c>
      <c r="P2463" s="77" t="e">
        <f>M2463/$B$4*12/O2463</f>
        <v>#DIV/0!</v>
      </c>
      <c r="Q2463" s="106"/>
      <c r="R2463" s="1008"/>
      <c r="S2463" s="1140"/>
      <c r="T2463" s="1138"/>
      <c r="U2463" s="1136"/>
      <c r="V2463" s="1140"/>
      <c r="W2463" s="1139"/>
      <c r="X2463" s="1136"/>
      <c r="Y2463" s="1136"/>
      <c r="Z2463" s="1080"/>
      <c r="AA2463" s="1097"/>
      <c r="AB2463" s="1173">
        <f t="shared" si="918"/>
        <v>0</v>
      </c>
      <c r="AC2463" s="1188"/>
      <c r="AE2463" s="3497"/>
    </row>
    <row r="2464" spans="2:31" s="2356" customFormat="1" x14ac:dyDescent="0.25">
      <c r="B2464" s="59" t="s">
        <v>176</v>
      </c>
      <c r="C2464" s="941"/>
      <c r="D2464" s="82"/>
      <c r="E2464" s="350"/>
      <c r="F2464" s="350"/>
      <c r="G2464" s="82">
        <f>G2463</f>
        <v>0</v>
      </c>
      <c r="H2464" s="82" t="e">
        <f>H2463</f>
        <v>#DIV/0!</v>
      </c>
      <c r="I2464" s="82">
        <f>I2463</f>
        <v>8</v>
      </c>
      <c r="J2464" s="82" t="e">
        <f>N2464/F2464</f>
        <v>#DIV/0!</v>
      </c>
      <c r="K2464" s="82">
        <f t="shared" ref="K2464:P2464" si="928">K2463</f>
        <v>0</v>
      </c>
      <c r="L2464" s="82">
        <f t="shared" si="928"/>
        <v>0</v>
      </c>
      <c r="M2464" s="82">
        <f t="shared" si="928"/>
        <v>0</v>
      </c>
      <c r="N2464" s="82" t="e">
        <f t="shared" si="928"/>
        <v>#DIV/0!</v>
      </c>
      <c r="O2464" s="82" t="e">
        <f t="shared" si="928"/>
        <v>#DIV/0!</v>
      </c>
      <c r="P2464" s="82" t="e">
        <f t="shared" si="928"/>
        <v>#DIV/0!</v>
      </c>
      <c r="Q2464" s="453"/>
      <c r="R2464" s="3195"/>
      <c r="S2464" s="507"/>
      <c r="T2464" s="1780"/>
      <c r="U2464" s="507"/>
      <c r="V2464" s="3302"/>
      <c r="W2464" s="1136"/>
      <c r="X2464" s="3302"/>
      <c r="Y2464" s="3302"/>
      <c r="Z2464" s="1080"/>
      <c r="AA2464" s="1097"/>
      <c r="AB2464" s="1173">
        <f t="shared" ref="AB2464:AB2495" si="929">S2464-R2464-V2464</f>
        <v>0</v>
      </c>
      <c r="AC2464" s="1188"/>
      <c r="AE2464" s="3497"/>
    </row>
    <row r="2465" spans="2:31" s="2356" customFormat="1" ht="30" thickBot="1" x14ac:dyDescent="0.3">
      <c r="B2465" s="60" t="s">
        <v>201</v>
      </c>
      <c r="C2465" s="60"/>
      <c r="D2465" s="85"/>
      <c r="E2465" s="397"/>
      <c r="F2465" s="397"/>
      <c r="G2465" s="85">
        <f>SUM(G2464)</f>
        <v>0</v>
      </c>
      <c r="H2465" s="85" t="e">
        <f>SUM(H2464)</f>
        <v>#DIV/0!</v>
      </c>
      <c r="I2465" s="85">
        <f>SUM(I2464)</f>
        <v>8</v>
      </c>
      <c r="J2465" s="85" t="e">
        <f>N2465/F2465</f>
        <v>#DIV/0!</v>
      </c>
      <c r="K2465" s="85">
        <f>SUM(K2464)</f>
        <v>0</v>
      </c>
      <c r="L2465" s="85">
        <f>L2464</f>
        <v>0</v>
      </c>
      <c r="M2465" s="85">
        <f>SUM(M2464)</f>
        <v>0</v>
      </c>
      <c r="N2465" s="85" t="e">
        <f>SUM(N2464)</f>
        <v>#DIV/0!</v>
      </c>
      <c r="O2465" s="85" t="e">
        <f>SUM(O2464)</f>
        <v>#DIV/0!</v>
      </c>
      <c r="P2465" s="85" t="e">
        <f>SUM(P2464)</f>
        <v>#DIV/0!</v>
      </c>
      <c r="Q2465" s="476"/>
      <c r="R2465" s="2341">
        <f t="shared" ref="R2465" si="930">Q2465/12*$B$4</f>
        <v>0</v>
      </c>
      <c r="S2465" s="476">
        <f>Y2465-X2465-U2465</f>
        <v>0</v>
      </c>
      <c r="T2465" s="911"/>
      <c r="U2465" s="476"/>
      <c r="V2465" s="476">
        <f>S2465-R2465</f>
        <v>0</v>
      </c>
      <c r="W2465" s="476"/>
      <c r="X2465" s="476"/>
      <c r="Y2465" s="477"/>
      <c r="Z2465" s="1098"/>
      <c r="AA2465" s="1099"/>
      <c r="AB2465" s="1173">
        <f t="shared" si="929"/>
        <v>0</v>
      </c>
      <c r="AC2465" s="1188"/>
      <c r="AE2465" s="3497"/>
    </row>
    <row r="2466" spans="2:31" s="2356" customFormat="1" ht="15.75" thickBot="1" x14ac:dyDescent="0.3">
      <c r="B2466" s="78" t="s">
        <v>277</v>
      </c>
      <c r="C2466" s="78"/>
      <c r="D2466" s="86"/>
      <c r="E2466" s="398"/>
      <c r="F2466" s="398"/>
      <c r="G2466" s="86"/>
      <c r="H2466" s="86"/>
      <c r="I2466" s="86"/>
      <c r="J2466" s="86"/>
      <c r="K2466" s="86"/>
      <c r="L2466" s="86"/>
      <c r="M2466" s="86">
        <f>M2465</f>
        <v>0</v>
      </c>
      <c r="N2466" s="86"/>
      <c r="O2466" s="86"/>
      <c r="P2466" s="86"/>
      <c r="Q2466" s="123"/>
      <c r="R2466" s="899">
        <f t="shared" ref="R2466:Y2466" si="931">R2465</f>
        <v>0</v>
      </c>
      <c r="S2466" s="123">
        <f t="shared" si="931"/>
        <v>0</v>
      </c>
      <c r="T2466" s="912">
        <f t="shared" si="931"/>
        <v>0</v>
      </c>
      <c r="U2466" s="3193">
        <f t="shared" si="931"/>
        <v>0</v>
      </c>
      <c r="V2466" s="123">
        <f t="shared" si="931"/>
        <v>0</v>
      </c>
      <c r="W2466" s="123"/>
      <c r="X2466" s="123">
        <f t="shared" si="931"/>
        <v>0</v>
      </c>
      <c r="Y2466" s="478">
        <f t="shared" si="931"/>
        <v>0</v>
      </c>
      <c r="Z2466" s="1100"/>
      <c r="AA2466" s="1788">
        <f>AA2465</f>
        <v>0</v>
      </c>
      <c r="AB2466" s="1173">
        <f t="shared" si="929"/>
        <v>0</v>
      </c>
      <c r="AC2466" s="1188"/>
      <c r="AE2466" s="3497"/>
    </row>
    <row r="2467" spans="2:31" s="2356" customFormat="1" ht="42" customHeight="1" x14ac:dyDescent="0.25">
      <c r="B2467" s="3355" t="s">
        <v>599</v>
      </c>
      <c r="C2467" s="610"/>
      <c r="D2467" s="2352"/>
      <c r="E2467" s="2352"/>
      <c r="F2467" s="2352"/>
      <c r="G2467" s="2352"/>
      <c r="H2467" s="2352"/>
      <c r="I2467" s="2352"/>
      <c r="J2467" s="2352"/>
      <c r="K2467" s="2352"/>
      <c r="L2467" s="2352"/>
      <c r="M2467" s="2352"/>
      <c r="N2467" s="2352"/>
      <c r="O2467" s="2352"/>
      <c r="P2467" s="2352"/>
      <c r="Q2467" s="2352"/>
      <c r="R2467" s="898"/>
      <c r="S2467" s="2352"/>
      <c r="T2467" s="924"/>
      <c r="U2467" s="2352"/>
      <c r="V2467" s="2352"/>
      <c r="W2467" s="2352"/>
      <c r="X2467" s="2352"/>
      <c r="Y2467" s="682"/>
      <c r="Z2467" s="1096"/>
      <c r="AA2467" s="1071"/>
      <c r="AB2467" s="1173">
        <f t="shared" si="929"/>
        <v>0</v>
      </c>
      <c r="AC2467" s="1188"/>
      <c r="AE2467" s="3497"/>
    </row>
    <row r="2468" spans="2:31" s="2356" customFormat="1" x14ac:dyDescent="0.25">
      <c r="B2468" s="330" t="s">
        <v>194</v>
      </c>
      <c r="C2468" s="943"/>
      <c r="D2468" s="2352"/>
      <c r="E2468" s="2352"/>
      <c r="F2468" s="2352"/>
      <c r="G2468" s="2352"/>
      <c r="H2468" s="2352"/>
      <c r="I2468" s="2352"/>
      <c r="J2468" s="2352"/>
      <c r="K2468" s="2352"/>
      <c r="L2468" s="2352"/>
      <c r="M2468" s="2352"/>
      <c r="N2468" s="2352"/>
      <c r="O2468" s="2352"/>
      <c r="P2468" s="2352"/>
      <c r="Q2468" s="690"/>
      <c r="R2468" s="1008">
        <f>Q2468/12*$B$4</f>
        <v>0</v>
      </c>
      <c r="S2468" s="690">
        <f>Y2468-X2468</f>
        <v>0</v>
      </c>
      <c r="T2468" s="925"/>
      <c r="U2468" s="690"/>
      <c r="V2468" s="690">
        <f>S2468-R2468</f>
        <v>0</v>
      </c>
      <c r="W2468" s="690"/>
      <c r="X2468" s="690"/>
      <c r="Y2468" s="690"/>
      <c r="Z2468" s="1080"/>
      <c r="AA2468" s="1097"/>
      <c r="AB2468" s="1173">
        <f t="shared" si="929"/>
        <v>0</v>
      </c>
      <c r="AC2468" s="1188"/>
      <c r="AE2468" s="3497"/>
    </row>
    <row r="2469" spans="2:31" s="2356" customFormat="1" x14ac:dyDescent="0.25">
      <c r="B2469" s="2355" t="s">
        <v>217</v>
      </c>
      <c r="C2469" s="943"/>
      <c r="D2469" s="2352"/>
      <c r="E2469" s="888"/>
      <c r="F2469" s="888"/>
      <c r="G2469" s="888">
        <f>SUM(G2470:G2475)</f>
        <v>0</v>
      </c>
      <c r="H2469" s="690" t="e">
        <f t="shared" ref="H2469:H2475" si="932">G2469/F2469*100</f>
        <v>#DIV/0!</v>
      </c>
      <c r="I2469" s="2352"/>
      <c r="J2469" s="2352"/>
      <c r="K2469" s="2352"/>
      <c r="L2469" s="2352"/>
      <c r="M2469" s="2352"/>
      <c r="N2469" s="2352"/>
      <c r="O2469" s="2352"/>
      <c r="P2469" s="2352"/>
      <c r="Q2469" s="690"/>
      <c r="R2469" s="1008">
        <f t="shared" ref="R2469" si="933">Q2469/12*$B$4</f>
        <v>0</v>
      </c>
      <c r="S2469" s="690">
        <f>Y2469-X2469-U2469</f>
        <v>0</v>
      </c>
      <c r="T2469" s="925"/>
      <c r="U2469" s="690"/>
      <c r="V2469" s="690">
        <f>S2469-R2469</f>
        <v>0</v>
      </c>
      <c r="W2469" s="690"/>
      <c r="X2469" s="690"/>
      <c r="Y2469" s="690"/>
      <c r="Z2469" s="1080"/>
      <c r="AA2469" s="1097"/>
      <c r="AB2469" s="1173">
        <f t="shared" si="929"/>
        <v>0</v>
      </c>
      <c r="AC2469" s="1188"/>
      <c r="AE2469" s="3497"/>
    </row>
    <row r="2470" spans="2:31" s="2356" customFormat="1" ht="30" x14ac:dyDescent="0.25">
      <c r="B2470" s="3307" t="s">
        <v>290</v>
      </c>
      <c r="C2470" s="943"/>
      <c r="D2470" s="2352"/>
      <c r="E2470" s="1725"/>
      <c r="F2470" s="2352"/>
      <c r="G2470" s="2352"/>
      <c r="H2470" s="2352" t="e">
        <f t="shared" si="932"/>
        <v>#DIV/0!</v>
      </c>
      <c r="I2470" s="2352"/>
      <c r="J2470" s="2352"/>
      <c r="K2470" s="2352"/>
      <c r="L2470" s="2352"/>
      <c r="M2470" s="2352"/>
      <c r="N2470" s="2352"/>
      <c r="O2470" s="2352"/>
      <c r="P2470" s="2352"/>
      <c r="Q2470" s="690"/>
      <c r="R2470" s="1008"/>
      <c r="S2470" s="690"/>
      <c r="T2470" s="925"/>
      <c r="U2470" s="690"/>
      <c r="V2470" s="690"/>
      <c r="W2470" s="690"/>
      <c r="X2470" s="690"/>
      <c r="Y2470" s="690"/>
      <c r="Z2470" s="1080"/>
      <c r="AA2470" s="1097"/>
      <c r="AB2470" s="1173">
        <f t="shared" si="929"/>
        <v>0</v>
      </c>
      <c r="AC2470" s="1188"/>
      <c r="AE2470" s="3497"/>
    </row>
    <row r="2471" spans="2:31" s="2356" customFormat="1" ht="45" x14ac:dyDescent="0.25">
      <c r="B2471" s="3307" t="s">
        <v>291</v>
      </c>
      <c r="C2471" s="943"/>
      <c r="D2471" s="2352"/>
      <c r="E2471" s="1725"/>
      <c r="F2471" s="2352"/>
      <c r="G2471" s="2352"/>
      <c r="H2471" s="2352" t="e">
        <f t="shared" si="932"/>
        <v>#DIV/0!</v>
      </c>
      <c r="I2471" s="2352"/>
      <c r="J2471" s="2352"/>
      <c r="K2471" s="2352"/>
      <c r="L2471" s="2352"/>
      <c r="M2471" s="2352"/>
      <c r="N2471" s="2352"/>
      <c r="O2471" s="2352"/>
      <c r="P2471" s="2352"/>
      <c r="Q2471" s="690"/>
      <c r="R2471" s="1008"/>
      <c r="S2471" s="690"/>
      <c r="T2471" s="925"/>
      <c r="U2471" s="690"/>
      <c r="V2471" s="690"/>
      <c r="W2471" s="690"/>
      <c r="X2471" s="690"/>
      <c r="Y2471" s="690"/>
      <c r="Z2471" s="1080"/>
      <c r="AA2471" s="1097"/>
      <c r="AB2471" s="1173">
        <f t="shared" si="929"/>
        <v>0</v>
      </c>
      <c r="AC2471" s="1188"/>
      <c r="AE2471" s="3497"/>
    </row>
    <row r="2472" spans="2:31" s="2356" customFormat="1" ht="45" x14ac:dyDescent="0.25">
      <c r="B2472" s="3307" t="s">
        <v>480</v>
      </c>
      <c r="C2472" s="943"/>
      <c r="D2472" s="2352"/>
      <c r="E2472" s="1725"/>
      <c r="F2472" s="2352"/>
      <c r="G2472" s="2352"/>
      <c r="H2472" s="2352" t="e">
        <f t="shared" si="932"/>
        <v>#DIV/0!</v>
      </c>
      <c r="I2472" s="2352"/>
      <c r="J2472" s="2352"/>
      <c r="K2472" s="2352"/>
      <c r="L2472" s="2352"/>
      <c r="M2472" s="2352"/>
      <c r="N2472" s="2352"/>
      <c r="O2472" s="2352"/>
      <c r="P2472" s="2352"/>
      <c r="Q2472" s="690"/>
      <c r="R2472" s="1008"/>
      <c r="S2472" s="690"/>
      <c r="T2472" s="925"/>
      <c r="U2472" s="690"/>
      <c r="V2472" s="690"/>
      <c r="W2472" s="690"/>
      <c r="X2472" s="690"/>
      <c r="Y2472" s="690"/>
      <c r="Z2472" s="1080"/>
      <c r="AA2472" s="1097"/>
      <c r="AB2472" s="1173">
        <f t="shared" si="929"/>
        <v>0</v>
      </c>
      <c r="AC2472" s="1188"/>
      <c r="AE2472" s="3497"/>
    </row>
    <row r="2473" spans="2:31" s="2356" customFormat="1" ht="45" x14ac:dyDescent="0.25">
      <c r="B2473" s="3307" t="s">
        <v>268</v>
      </c>
      <c r="C2473" s="943"/>
      <c r="D2473" s="2352"/>
      <c r="E2473" s="1725"/>
      <c r="F2473" s="2352"/>
      <c r="G2473" s="2352"/>
      <c r="H2473" s="2352" t="e">
        <f t="shared" si="932"/>
        <v>#DIV/0!</v>
      </c>
      <c r="I2473" s="2352"/>
      <c r="J2473" s="2352"/>
      <c r="K2473" s="2352"/>
      <c r="L2473" s="2352"/>
      <c r="M2473" s="2352"/>
      <c r="N2473" s="2352"/>
      <c r="O2473" s="2352"/>
      <c r="P2473" s="2352"/>
      <c r="Q2473" s="690"/>
      <c r="R2473" s="1008"/>
      <c r="S2473" s="690"/>
      <c r="T2473" s="925"/>
      <c r="U2473" s="690"/>
      <c r="V2473" s="690"/>
      <c r="W2473" s="690"/>
      <c r="X2473" s="690"/>
      <c r="Y2473" s="690"/>
      <c r="Z2473" s="1080"/>
      <c r="AA2473" s="1097"/>
      <c r="AB2473" s="1173">
        <f t="shared" si="929"/>
        <v>0</v>
      </c>
      <c r="AC2473" s="1188"/>
      <c r="AE2473" s="3497"/>
    </row>
    <row r="2474" spans="2:31" s="2356" customFormat="1" ht="45" x14ac:dyDescent="0.25">
      <c r="B2474" s="3308" t="s">
        <v>600</v>
      </c>
      <c r="C2474" s="943"/>
      <c r="D2474" s="2352"/>
      <c r="E2474" s="1725"/>
      <c r="F2474" s="2352"/>
      <c r="G2474" s="2352"/>
      <c r="H2474" s="2352" t="e">
        <f t="shared" si="932"/>
        <v>#DIV/0!</v>
      </c>
      <c r="I2474" s="2352"/>
      <c r="J2474" s="2352"/>
      <c r="K2474" s="2352"/>
      <c r="L2474" s="2352"/>
      <c r="M2474" s="2352"/>
      <c r="N2474" s="2352"/>
      <c r="O2474" s="2352"/>
      <c r="P2474" s="2352"/>
      <c r="Q2474" s="690"/>
      <c r="R2474" s="1008"/>
      <c r="S2474" s="690"/>
      <c r="T2474" s="925"/>
      <c r="U2474" s="690"/>
      <c r="V2474" s="690"/>
      <c r="W2474" s="690"/>
      <c r="X2474" s="690"/>
      <c r="Y2474" s="690"/>
      <c r="Z2474" s="1080"/>
      <c r="AA2474" s="1097"/>
      <c r="AB2474" s="1173">
        <f t="shared" si="929"/>
        <v>0</v>
      </c>
      <c r="AC2474" s="1188"/>
      <c r="AE2474" s="3497"/>
    </row>
    <row r="2475" spans="2:31" s="2356" customFormat="1" ht="45" x14ac:dyDescent="0.25">
      <c r="B2475" s="3307" t="s">
        <v>423</v>
      </c>
      <c r="C2475" s="609"/>
      <c r="D2475" s="2352"/>
      <c r="E2475" s="309"/>
      <c r="F2475" s="2352"/>
      <c r="G2475" s="2352"/>
      <c r="H2475" s="2352" t="e">
        <f t="shared" si="932"/>
        <v>#DIV/0!</v>
      </c>
      <c r="I2475" s="2352"/>
      <c r="J2475" s="2352"/>
      <c r="K2475" s="2352"/>
      <c r="L2475" s="2352"/>
      <c r="M2475" s="2352"/>
      <c r="N2475" s="2352"/>
      <c r="O2475" s="2352"/>
      <c r="P2475" s="2352"/>
      <c r="Q2475" s="690"/>
      <c r="R2475" s="1008"/>
      <c r="S2475" s="690"/>
      <c r="T2475" s="925"/>
      <c r="U2475" s="690"/>
      <c r="V2475" s="690"/>
      <c r="W2475" s="690"/>
      <c r="X2475" s="690"/>
      <c r="Y2475" s="690"/>
      <c r="Z2475" s="1080"/>
      <c r="AA2475" s="1097"/>
      <c r="AB2475" s="1173">
        <f t="shared" si="929"/>
        <v>0</v>
      </c>
      <c r="AC2475" s="1188"/>
      <c r="AE2475" s="3497"/>
    </row>
    <row r="2476" spans="2:31" s="2356" customFormat="1" ht="15.75" thickBot="1" x14ac:dyDescent="0.3">
      <c r="B2476" s="968" t="s">
        <v>134</v>
      </c>
      <c r="C2476" s="610"/>
      <c r="D2476" s="2352"/>
      <c r="E2476" s="969"/>
      <c r="F2476" s="690"/>
      <c r="G2476" s="690"/>
      <c r="H2476" s="690"/>
      <c r="I2476" s="2352"/>
      <c r="J2476" s="2352"/>
      <c r="K2476" s="2352"/>
      <c r="L2476" s="2352"/>
      <c r="M2476" s="2352"/>
      <c r="N2476" s="2352"/>
      <c r="O2476" s="2352"/>
      <c r="P2476" s="2352"/>
      <c r="Q2476" s="3363"/>
      <c r="R2476" s="898">
        <f t="shared" ref="R2476:Y2476" si="934">R2469</f>
        <v>0</v>
      </c>
      <c r="S2476" s="690">
        <f t="shared" si="934"/>
        <v>0</v>
      </c>
      <c r="T2476" s="925">
        <f t="shared" si="934"/>
        <v>0</v>
      </c>
      <c r="U2476" s="690">
        <f t="shared" si="934"/>
        <v>0</v>
      </c>
      <c r="V2476" s="690">
        <f t="shared" si="934"/>
        <v>0</v>
      </c>
      <c r="W2476" s="690">
        <f t="shared" si="934"/>
        <v>0</v>
      </c>
      <c r="X2476" s="690">
        <f t="shared" si="934"/>
        <v>0</v>
      </c>
      <c r="Y2476" s="690">
        <f t="shared" si="934"/>
        <v>0</v>
      </c>
      <c r="Z2476" s="1098"/>
      <c r="AA2476" s="1099"/>
      <c r="AB2476" s="1173">
        <f t="shared" si="929"/>
        <v>0</v>
      </c>
      <c r="AC2476" s="1188"/>
      <c r="AE2476" s="3497"/>
    </row>
    <row r="2477" spans="2:31" s="2356" customFormat="1" ht="15.75" thickBot="1" x14ac:dyDescent="0.3">
      <c r="B2477" s="691" t="s">
        <v>277</v>
      </c>
      <c r="C2477" s="693"/>
      <c r="D2477" s="694"/>
      <c r="E2477" s="383"/>
      <c r="F2477" s="1869"/>
      <c r="G2477" s="694"/>
      <c r="H2477" s="694"/>
      <c r="I2477" s="694"/>
      <c r="J2477" s="694"/>
      <c r="K2477" s="694"/>
      <c r="L2477" s="694"/>
      <c r="M2477" s="694"/>
      <c r="N2477" s="694"/>
      <c r="O2477" s="694"/>
      <c r="P2477" s="694"/>
      <c r="Q2477" s="813"/>
      <c r="R2477" s="899">
        <f t="shared" ref="R2477:V2477" si="935">R2476</f>
        <v>0</v>
      </c>
      <c r="S2477" s="813">
        <f t="shared" si="935"/>
        <v>0</v>
      </c>
      <c r="T2477" s="926">
        <f t="shared" si="935"/>
        <v>0</v>
      </c>
      <c r="U2477" s="3192">
        <f t="shared" si="935"/>
        <v>0</v>
      </c>
      <c r="V2477" s="814">
        <f t="shared" si="935"/>
        <v>0</v>
      </c>
      <c r="W2477" s="814"/>
      <c r="X2477" s="814">
        <f>X2476</f>
        <v>0</v>
      </c>
      <c r="Y2477" s="814">
        <f>Y2476</f>
        <v>0</v>
      </c>
      <c r="Z2477" s="1100"/>
      <c r="AA2477" s="1788"/>
      <c r="AB2477" s="1173">
        <f t="shared" si="929"/>
        <v>0</v>
      </c>
      <c r="AC2477" s="1188"/>
      <c r="AE2477" s="3497"/>
    </row>
    <row r="2478" spans="2:31" s="2356" customFormat="1" ht="29.25" x14ac:dyDescent="0.25">
      <c r="B2478" s="3356" t="s">
        <v>495</v>
      </c>
      <c r="C2478" s="610"/>
      <c r="D2478" s="2352"/>
      <c r="E2478" s="2352"/>
      <c r="F2478" s="2352"/>
      <c r="G2478" s="2352"/>
      <c r="H2478" s="2352"/>
      <c r="I2478" s="2352"/>
      <c r="J2478" s="2352"/>
      <c r="K2478" s="2352"/>
      <c r="L2478" s="2352"/>
      <c r="M2478" s="2352"/>
      <c r="N2478" s="2352"/>
      <c r="O2478" s="2352"/>
      <c r="P2478" s="2352"/>
      <c r="Q2478" s="2352"/>
      <c r="R2478" s="898"/>
      <c r="S2478" s="2352"/>
      <c r="T2478" s="924"/>
      <c r="U2478" s="2352"/>
      <c r="V2478" s="2352"/>
      <c r="W2478" s="2352"/>
      <c r="X2478" s="2352"/>
      <c r="Y2478" s="2352"/>
      <c r="Z2478" s="1096"/>
      <c r="AA2478" s="1071"/>
      <c r="AB2478" s="1173">
        <f t="shared" si="929"/>
        <v>0</v>
      </c>
      <c r="AC2478" s="1188"/>
      <c r="AE2478" s="3497"/>
    </row>
    <row r="2479" spans="2:31" s="2356" customFormat="1" x14ac:dyDescent="0.25">
      <c r="B2479" s="330" t="s">
        <v>194</v>
      </c>
      <c r="C2479" s="943"/>
      <c r="D2479" s="2352"/>
      <c r="E2479" s="2352"/>
      <c r="F2479" s="2352"/>
      <c r="G2479" s="2352"/>
      <c r="H2479" s="2352"/>
      <c r="I2479" s="2352"/>
      <c r="J2479" s="2352"/>
      <c r="K2479" s="2352"/>
      <c r="L2479" s="2352"/>
      <c r="M2479" s="2352"/>
      <c r="N2479" s="2352"/>
      <c r="O2479" s="2352"/>
      <c r="P2479" s="2352"/>
      <c r="Q2479" s="690"/>
      <c r="R2479" s="1008">
        <f>Q2479/12*$B$4</f>
        <v>0</v>
      </c>
      <c r="S2479" s="690">
        <f>Y2479-X2479</f>
        <v>0</v>
      </c>
      <c r="T2479" s="925"/>
      <c r="U2479" s="690"/>
      <c r="V2479" s="690">
        <f>S2479-R2479</f>
        <v>0</v>
      </c>
      <c r="W2479" s="690"/>
      <c r="X2479" s="690"/>
      <c r="Y2479" s="690"/>
      <c r="Z2479" s="1080"/>
      <c r="AA2479" s="1097"/>
      <c r="AB2479" s="1173">
        <f t="shared" si="929"/>
        <v>0</v>
      </c>
      <c r="AC2479" s="1188"/>
      <c r="AE2479" s="3497"/>
    </row>
    <row r="2480" spans="2:31" s="2356" customFormat="1" x14ac:dyDescent="0.25">
      <c r="B2480" s="2355" t="s">
        <v>217</v>
      </c>
      <c r="C2480" s="943"/>
      <c r="D2480" s="2352"/>
      <c r="E2480" s="965"/>
      <c r="F2480" s="2352"/>
      <c r="G2480" s="2352">
        <f>SUM(G2481:G2483)</f>
        <v>0</v>
      </c>
      <c r="H2480" s="2352" t="e">
        <f>G2480/F2480*100</f>
        <v>#DIV/0!</v>
      </c>
      <c r="I2480" s="2352"/>
      <c r="J2480" s="2352"/>
      <c r="K2480" s="2352"/>
      <c r="L2480" s="2352"/>
      <c r="M2480" s="2352"/>
      <c r="N2480" s="2352"/>
      <c r="O2480" s="2352"/>
      <c r="P2480" s="2352"/>
      <c r="Q2480" s="690"/>
      <c r="R2480" s="1008">
        <f t="shared" ref="R2480" si="936">Q2480/12*$B$4</f>
        <v>0</v>
      </c>
      <c r="S2480" s="690">
        <f>Y2480-X2480-U2480</f>
        <v>0</v>
      </c>
      <c r="T2480" s="925"/>
      <c r="U2480" s="690"/>
      <c r="V2480" s="690">
        <f>S2480-R2480</f>
        <v>0</v>
      </c>
      <c r="W2480" s="690"/>
      <c r="X2480" s="690"/>
      <c r="Y2480" s="690"/>
      <c r="Z2480" s="1080"/>
      <c r="AA2480" s="1097"/>
      <c r="AB2480" s="1173">
        <f t="shared" si="929"/>
        <v>0</v>
      </c>
      <c r="AC2480" s="1188"/>
      <c r="AE2480" s="3497"/>
    </row>
    <row r="2481" spans="2:31" s="2356" customFormat="1" ht="30" x14ac:dyDescent="0.25">
      <c r="B2481" s="1228" t="s">
        <v>116</v>
      </c>
      <c r="C2481" s="943"/>
      <c r="D2481" s="2352"/>
      <c r="E2481" s="1725"/>
      <c r="F2481" s="2352"/>
      <c r="G2481" s="2352"/>
      <c r="H2481" s="2352" t="e">
        <f>G2481/F2481*100</f>
        <v>#DIV/0!</v>
      </c>
      <c r="I2481" s="2352"/>
      <c r="J2481" s="2352"/>
      <c r="K2481" s="2352"/>
      <c r="L2481" s="2352"/>
      <c r="M2481" s="2352"/>
      <c r="N2481" s="2352"/>
      <c r="O2481" s="2352"/>
      <c r="P2481" s="2352"/>
      <c r="Q2481" s="690"/>
      <c r="R2481" s="1008"/>
      <c r="S2481" s="690"/>
      <c r="T2481" s="925"/>
      <c r="U2481" s="690"/>
      <c r="V2481" s="690"/>
      <c r="W2481" s="690"/>
      <c r="X2481" s="690"/>
      <c r="Y2481" s="690"/>
      <c r="Z2481" s="1080"/>
      <c r="AA2481" s="1097"/>
      <c r="AB2481" s="1173">
        <f t="shared" si="929"/>
        <v>0</v>
      </c>
      <c r="AC2481" s="1188"/>
      <c r="AE2481" s="3497"/>
    </row>
    <row r="2482" spans="2:31" s="2356" customFormat="1" x14ac:dyDescent="0.25">
      <c r="B2482" s="1228" t="s">
        <v>181</v>
      </c>
      <c r="C2482" s="943"/>
      <c r="D2482" s="2352"/>
      <c r="E2482" s="1725"/>
      <c r="F2482" s="2352"/>
      <c r="G2482" s="2352"/>
      <c r="H2482" s="2352" t="e">
        <f>G2482/F2482*100</f>
        <v>#DIV/0!</v>
      </c>
      <c r="I2482" s="2352"/>
      <c r="J2482" s="2352"/>
      <c r="K2482" s="2352"/>
      <c r="L2482" s="2352"/>
      <c r="M2482" s="2352"/>
      <c r="N2482" s="2352"/>
      <c r="O2482" s="2352"/>
      <c r="P2482" s="2352"/>
      <c r="Q2482" s="690"/>
      <c r="R2482" s="1008"/>
      <c r="S2482" s="690"/>
      <c r="T2482" s="925"/>
      <c r="U2482" s="690"/>
      <c r="V2482" s="690"/>
      <c r="W2482" s="690"/>
      <c r="X2482" s="690"/>
      <c r="Y2482" s="690"/>
      <c r="Z2482" s="1080"/>
      <c r="AA2482" s="1097"/>
      <c r="AB2482" s="1173">
        <f t="shared" si="929"/>
        <v>0</v>
      </c>
      <c r="AC2482" s="1188"/>
      <c r="AE2482" s="3497"/>
    </row>
    <row r="2483" spans="2:31" s="2356" customFormat="1" ht="45" x14ac:dyDescent="0.25">
      <c r="B2483" s="3309" t="s">
        <v>267</v>
      </c>
      <c r="C2483" s="943"/>
      <c r="D2483" s="2352"/>
      <c r="E2483" s="1725"/>
      <c r="F2483" s="2352"/>
      <c r="G2483" s="2352"/>
      <c r="H2483" s="2352" t="e">
        <f>G2483/F2483*100</f>
        <v>#DIV/0!</v>
      </c>
      <c r="I2483" s="2352"/>
      <c r="J2483" s="2352"/>
      <c r="K2483" s="2352"/>
      <c r="L2483" s="2352"/>
      <c r="M2483" s="2352"/>
      <c r="N2483" s="2352"/>
      <c r="O2483" s="2352"/>
      <c r="P2483" s="2352"/>
      <c r="Q2483" s="690"/>
      <c r="R2483" s="1008"/>
      <c r="S2483" s="690"/>
      <c r="T2483" s="925"/>
      <c r="U2483" s="690"/>
      <c r="V2483" s="690"/>
      <c r="W2483" s="690"/>
      <c r="X2483" s="690"/>
      <c r="Y2483" s="690"/>
      <c r="Z2483" s="1080"/>
      <c r="AA2483" s="1097"/>
      <c r="AB2483" s="1173">
        <f t="shared" si="929"/>
        <v>0</v>
      </c>
      <c r="AC2483" s="1188"/>
      <c r="AE2483" s="3497"/>
    </row>
    <row r="2484" spans="2:31" s="2356" customFormat="1" ht="15.75" thickBot="1" x14ac:dyDescent="0.3">
      <c r="B2484" s="968" t="s">
        <v>134</v>
      </c>
      <c r="C2484" s="610"/>
      <c r="D2484" s="2352"/>
      <c r="E2484" s="969"/>
      <c r="F2484" s="690"/>
      <c r="G2484" s="690"/>
      <c r="H2484" s="690"/>
      <c r="I2484" s="2352"/>
      <c r="J2484" s="2352"/>
      <c r="K2484" s="2352"/>
      <c r="L2484" s="2352"/>
      <c r="M2484" s="2352"/>
      <c r="N2484" s="2352"/>
      <c r="O2484" s="2352"/>
      <c r="P2484" s="2352"/>
      <c r="Q2484" s="3363"/>
      <c r="R2484" s="898">
        <f t="shared" ref="R2484:Y2484" si="937">R2480</f>
        <v>0</v>
      </c>
      <c r="S2484" s="690">
        <f t="shared" si="937"/>
        <v>0</v>
      </c>
      <c r="T2484" s="925">
        <f t="shared" si="937"/>
        <v>0</v>
      </c>
      <c r="U2484" s="690">
        <f t="shared" si="937"/>
        <v>0</v>
      </c>
      <c r="V2484" s="690">
        <f t="shared" si="937"/>
        <v>0</v>
      </c>
      <c r="W2484" s="690">
        <f t="shared" si="937"/>
        <v>0</v>
      </c>
      <c r="X2484" s="690">
        <f t="shared" si="937"/>
        <v>0</v>
      </c>
      <c r="Y2484" s="690">
        <f t="shared" si="937"/>
        <v>0</v>
      </c>
      <c r="Z2484" s="1080"/>
      <c r="AA2484" s="1097"/>
      <c r="AB2484" s="1173">
        <f t="shared" si="929"/>
        <v>0</v>
      </c>
      <c r="AC2484" s="1188"/>
      <c r="AE2484" s="3497"/>
    </row>
    <row r="2485" spans="2:31" s="2356" customFormat="1" ht="15.75" thickBot="1" x14ac:dyDescent="0.3">
      <c r="B2485" s="691" t="s">
        <v>277</v>
      </c>
      <c r="C2485" s="693"/>
      <c r="D2485" s="694"/>
      <c r="E2485" s="383"/>
      <c r="F2485" s="1869"/>
      <c r="G2485" s="694"/>
      <c r="H2485" s="694"/>
      <c r="I2485" s="694"/>
      <c r="J2485" s="694"/>
      <c r="K2485" s="694"/>
      <c r="L2485" s="694"/>
      <c r="M2485" s="694"/>
      <c r="N2485" s="694"/>
      <c r="O2485" s="694"/>
      <c r="P2485" s="694"/>
      <c r="Q2485" s="813"/>
      <c r="R2485" s="899">
        <f t="shared" ref="R2485:V2485" si="938">R2484</f>
        <v>0</v>
      </c>
      <c r="S2485" s="813">
        <f t="shared" si="938"/>
        <v>0</v>
      </c>
      <c r="T2485" s="926">
        <f t="shared" si="938"/>
        <v>0</v>
      </c>
      <c r="U2485" s="3192">
        <f t="shared" si="938"/>
        <v>0</v>
      </c>
      <c r="V2485" s="814">
        <f t="shared" si="938"/>
        <v>0</v>
      </c>
      <c r="W2485" s="814"/>
      <c r="X2485" s="814">
        <f>X2484</f>
        <v>0</v>
      </c>
      <c r="Y2485" s="814">
        <f>Y2484</f>
        <v>0</v>
      </c>
      <c r="Z2485" s="1080"/>
      <c r="AA2485" s="1097"/>
      <c r="AB2485" s="1173">
        <f t="shared" si="929"/>
        <v>0</v>
      </c>
      <c r="AC2485" s="1188"/>
      <c r="AE2485" s="3497"/>
    </row>
    <row r="2486" spans="2:31" s="2356" customFormat="1" ht="29.25" x14ac:dyDescent="0.25">
      <c r="B2486" s="3357" t="s">
        <v>496</v>
      </c>
      <c r="C2486" s="610"/>
      <c r="D2486" s="2352"/>
      <c r="E2486" s="2352"/>
      <c r="F2486" s="2352"/>
      <c r="G2486" s="2352"/>
      <c r="H2486" s="2352"/>
      <c r="I2486" s="2352"/>
      <c r="J2486" s="2352"/>
      <c r="K2486" s="2352"/>
      <c r="L2486" s="2352"/>
      <c r="M2486" s="2352"/>
      <c r="N2486" s="2352"/>
      <c r="O2486" s="2352"/>
      <c r="P2486" s="2352"/>
      <c r="Q2486" s="2352"/>
      <c r="R2486" s="898">
        <f>Q2486/12*$B$4</f>
        <v>0</v>
      </c>
      <c r="S2486" s="2352"/>
      <c r="T2486" s="924"/>
      <c r="U2486" s="2352"/>
      <c r="V2486" s="2352"/>
      <c r="W2486" s="2352"/>
      <c r="X2486" s="2352"/>
      <c r="Y2486" s="2352"/>
      <c r="Z2486" s="1080"/>
      <c r="AA2486" s="1097"/>
      <c r="AB2486" s="1173">
        <f t="shared" si="929"/>
        <v>0</v>
      </c>
      <c r="AC2486" s="1188"/>
      <c r="AE2486" s="3497"/>
    </row>
    <row r="2487" spans="2:31" s="2356" customFormat="1" x14ac:dyDescent="0.25">
      <c r="B2487" s="330" t="s">
        <v>194</v>
      </c>
      <c r="C2487" s="943"/>
      <c r="D2487" s="2352"/>
      <c r="E2487" s="2352"/>
      <c r="F2487" s="2352"/>
      <c r="G2487" s="2352"/>
      <c r="H2487" s="2352"/>
      <c r="I2487" s="2352"/>
      <c r="J2487" s="2352"/>
      <c r="K2487" s="2352"/>
      <c r="L2487" s="2352"/>
      <c r="M2487" s="2352"/>
      <c r="N2487" s="2352"/>
      <c r="O2487" s="2352"/>
      <c r="P2487" s="2352"/>
      <c r="Q2487" s="690"/>
      <c r="R2487" s="1008"/>
      <c r="S2487" s="690"/>
      <c r="T2487" s="925"/>
      <c r="U2487" s="690"/>
      <c r="V2487" s="690"/>
      <c r="W2487" s="690"/>
      <c r="X2487" s="690"/>
      <c r="Y2487" s="690"/>
      <c r="Z2487" s="1080"/>
      <c r="AA2487" s="1097"/>
      <c r="AB2487" s="1173">
        <f t="shared" si="929"/>
        <v>0</v>
      </c>
      <c r="AC2487" s="1188"/>
      <c r="AE2487" s="3497"/>
    </row>
    <row r="2488" spans="2:31" s="2356" customFormat="1" ht="29.25" x14ac:dyDescent="0.25">
      <c r="B2488" s="666" t="s">
        <v>310</v>
      </c>
      <c r="C2488" s="943"/>
      <c r="D2488" s="2352"/>
      <c r="E2488" s="1725"/>
      <c r="F2488" s="690"/>
      <c r="G2488" s="690">
        <f t="shared" ref="G2488:G2489" si="939">G2489</f>
        <v>0</v>
      </c>
      <c r="H2488" s="690" t="e">
        <f>G2488/F2488*100</f>
        <v>#DIV/0!</v>
      </c>
      <c r="I2488" s="2352"/>
      <c r="J2488" s="2352"/>
      <c r="K2488" s="2352"/>
      <c r="L2488" s="2352"/>
      <c r="M2488" s="2352"/>
      <c r="N2488" s="2352"/>
      <c r="O2488" s="2352"/>
      <c r="P2488" s="2352"/>
      <c r="Q2488" s="690"/>
      <c r="R2488" s="1008">
        <f t="shared" ref="R2488" si="940">Q2488/12*$B$4</f>
        <v>0</v>
      </c>
      <c r="S2488" s="690">
        <f>Y2488-X2488</f>
        <v>0</v>
      </c>
      <c r="T2488" s="925"/>
      <c r="U2488" s="690"/>
      <c r="V2488" s="690">
        <f>S2488-R2488</f>
        <v>0</v>
      </c>
      <c r="W2488" s="690"/>
      <c r="X2488" s="690"/>
      <c r="Y2488" s="690"/>
      <c r="Z2488" s="1080"/>
      <c r="AA2488" s="1097"/>
      <c r="AB2488" s="1173">
        <f t="shared" si="929"/>
        <v>0</v>
      </c>
      <c r="AC2488" s="1188"/>
      <c r="AE2488" s="3497"/>
    </row>
    <row r="2489" spans="2:31" s="2356" customFormat="1" ht="30" x14ac:dyDescent="0.25">
      <c r="B2489" s="624" t="s">
        <v>450</v>
      </c>
      <c r="C2489" s="943"/>
      <c r="D2489" s="2352"/>
      <c r="E2489" s="1725"/>
      <c r="F2489" s="2352"/>
      <c r="G2489" s="2352">
        <f t="shared" si="939"/>
        <v>0</v>
      </c>
      <c r="H2489" s="2352" t="e">
        <f>G2489/F2489*100</f>
        <v>#DIV/0!</v>
      </c>
      <c r="I2489" s="2352"/>
      <c r="J2489" s="2352"/>
      <c r="K2489" s="2352"/>
      <c r="L2489" s="2352"/>
      <c r="M2489" s="2352"/>
      <c r="N2489" s="2352"/>
      <c r="O2489" s="2352"/>
      <c r="P2489" s="2352"/>
      <c r="Q2489" s="690"/>
      <c r="R2489" s="1008">
        <f>Q2489/12*$B$4</f>
        <v>0</v>
      </c>
      <c r="S2489" s="690"/>
      <c r="T2489" s="925"/>
      <c r="U2489" s="690"/>
      <c r="V2489" s="690"/>
      <c r="W2489" s="690"/>
      <c r="X2489" s="690"/>
      <c r="Y2489" s="690"/>
      <c r="Z2489" s="1080"/>
      <c r="AA2489" s="1097"/>
      <c r="AB2489" s="1173">
        <f t="shared" si="929"/>
        <v>0</v>
      </c>
      <c r="AC2489" s="1188"/>
      <c r="AE2489" s="3497"/>
    </row>
    <row r="2490" spans="2:31" s="2356" customFormat="1" x14ac:dyDescent="0.25">
      <c r="B2490" s="437" t="s">
        <v>451</v>
      </c>
      <c r="C2490" s="943"/>
      <c r="D2490" s="2352"/>
      <c r="E2490" s="1725"/>
      <c r="F2490" s="2352"/>
      <c r="G2490" s="2352"/>
      <c r="H2490" s="2352"/>
      <c r="I2490" s="2352"/>
      <c r="J2490" s="2352"/>
      <c r="K2490" s="2352"/>
      <c r="L2490" s="2352"/>
      <c r="M2490" s="2352"/>
      <c r="N2490" s="2352"/>
      <c r="O2490" s="2352"/>
      <c r="P2490" s="2352"/>
      <c r="Q2490" s="690"/>
      <c r="R2490" s="1008">
        <f>Q2490/12*$B$4</f>
        <v>0</v>
      </c>
      <c r="S2490" s="690"/>
      <c r="T2490" s="925"/>
      <c r="U2490" s="690"/>
      <c r="V2490" s="690"/>
      <c r="W2490" s="690"/>
      <c r="X2490" s="690"/>
      <c r="Y2490" s="690"/>
      <c r="Z2490" s="1080"/>
      <c r="AA2490" s="1097"/>
      <c r="AB2490" s="1173">
        <f t="shared" si="929"/>
        <v>0</v>
      </c>
      <c r="AC2490" s="1188"/>
      <c r="AE2490" s="3497"/>
    </row>
    <row r="2491" spans="2:31" s="2356" customFormat="1" x14ac:dyDescent="0.25">
      <c r="B2491" s="651" t="s">
        <v>217</v>
      </c>
      <c r="C2491" s="943"/>
      <c r="D2491" s="2352"/>
      <c r="E2491" s="435"/>
      <c r="F2491" s="2352"/>
      <c r="G2491" s="2352">
        <f>SUM(G2492:G2492)</f>
        <v>0</v>
      </c>
      <c r="H2491" s="2352" t="e">
        <f>G2491/F2491*100</f>
        <v>#DIV/0!</v>
      </c>
      <c r="I2491" s="2352"/>
      <c r="J2491" s="2352"/>
      <c r="K2491" s="2352"/>
      <c r="L2491" s="2352"/>
      <c r="M2491" s="2352"/>
      <c r="N2491" s="2352"/>
      <c r="O2491" s="2352"/>
      <c r="P2491" s="2352"/>
      <c r="Q2491" s="690"/>
      <c r="R2491" s="898">
        <f t="shared" ref="R2491" si="941">Q2491/12*$B$4</f>
        <v>0</v>
      </c>
      <c r="S2491" s="690">
        <f>Y2491-X2491-U2491</f>
        <v>0</v>
      </c>
      <c r="T2491" s="925"/>
      <c r="U2491" s="690"/>
      <c r="V2491" s="690">
        <f>S2491-R2491</f>
        <v>0</v>
      </c>
      <c r="W2491" s="690"/>
      <c r="X2491" s="690"/>
      <c r="Y2491" s="690"/>
      <c r="Z2491" s="1080"/>
      <c r="AA2491" s="1097"/>
      <c r="AB2491" s="1173">
        <f t="shared" si="929"/>
        <v>0</v>
      </c>
      <c r="AC2491" s="1188"/>
      <c r="AE2491" s="3497"/>
    </row>
    <row r="2492" spans="2:31" s="2356" customFormat="1" x14ac:dyDescent="0.25">
      <c r="B2492" s="697" t="s">
        <v>274</v>
      </c>
      <c r="C2492" s="609"/>
      <c r="D2492" s="2352"/>
      <c r="E2492" s="309"/>
      <c r="F2492" s="2352"/>
      <c r="G2492" s="2352"/>
      <c r="H2492" s="2352" t="e">
        <f>G2492/F2492*100</f>
        <v>#DIV/0!</v>
      </c>
      <c r="I2492" s="2352"/>
      <c r="J2492" s="2352"/>
      <c r="K2492" s="2352"/>
      <c r="L2492" s="2352"/>
      <c r="M2492" s="2352"/>
      <c r="N2492" s="2352"/>
      <c r="O2492" s="2352"/>
      <c r="P2492" s="2352"/>
      <c r="Q2492" s="690"/>
      <c r="R2492" s="898"/>
      <c r="S2492" s="690"/>
      <c r="T2492" s="925"/>
      <c r="U2492" s="690"/>
      <c r="V2492" s="690"/>
      <c r="W2492" s="690"/>
      <c r="X2492" s="690"/>
      <c r="Y2492" s="690"/>
      <c r="Z2492" s="1080"/>
      <c r="AA2492" s="1097"/>
      <c r="AB2492" s="1173">
        <f t="shared" si="929"/>
        <v>0</v>
      </c>
      <c r="AC2492" s="1188"/>
      <c r="AE2492" s="3497"/>
    </row>
    <row r="2493" spans="2:31" s="2356" customFormat="1" x14ac:dyDescent="0.25">
      <c r="B2493" s="663" t="s">
        <v>260</v>
      </c>
      <c r="C2493" s="609"/>
      <c r="D2493" s="2352"/>
      <c r="E2493" s="1374"/>
      <c r="F2493" s="690"/>
      <c r="G2493" s="690">
        <f>G2488</f>
        <v>0</v>
      </c>
      <c r="H2493" s="690"/>
      <c r="I2493" s="2352"/>
      <c r="J2493" s="2352"/>
      <c r="K2493" s="2352"/>
      <c r="L2493" s="2352"/>
      <c r="M2493" s="2352"/>
      <c r="N2493" s="2352"/>
      <c r="O2493" s="2352"/>
      <c r="P2493" s="2352"/>
      <c r="Q2493" s="690"/>
      <c r="R2493" s="898"/>
      <c r="S2493" s="690"/>
      <c r="T2493" s="925"/>
      <c r="U2493" s="690"/>
      <c r="V2493" s="690"/>
      <c r="W2493" s="690"/>
      <c r="X2493" s="690"/>
      <c r="Y2493" s="690"/>
      <c r="Z2493" s="1080"/>
      <c r="AA2493" s="1097"/>
      <c r="AB2493" s="1173">
        <f t="shared" si="929"/>
        <v>0</v>
      </c>
      <c r="AC2493" s="1188"/>
      <c r="AE2493" s="3497"/>
    </row>
    <row r="2494" spans="2:31" s="2356" customFormat="1" ht="15.75" thickBot="1" x14ac:dyDescent="0.3">
      <c r="B2494" s="968" t="s">
        <v>134</v>
      </c>
      <c r="C2494" s="610"/>
      <c r="D2494" s="2352"/>
      <c r="E2494" s="2171"/>
      <c r="F2494" s="690"/>
      <c r="G2494" s="690">
        <f t="shared" ref="G2494" si="942">G2488</f>
        <v>0</v>
      </c>
      <c r="H2494" s="690" t="e">
        <f>H2491/4.2</f>
        <v>#DIV/0!</v>
      </c>
      <c r="I2494" s="2352"/>
      <c r="J2494" s="2352"/>
      <c r="K2494" s="2352"/>
      <c r="L2494" s="2352"/>
      <c r="M2494" s="2352"/>
      <c r="N2494" s="2352"/>
      <c r="O2494" s="2352"/>
      <c r="P2494" s="2352"/>
      <c r="Q2494" s="3363"/>
      <c r="R2494" s="898">
        <f t="shared" ref="R2494:Y2494" si="943">R2491+R2488</f>
        <v>0</v>
      </c>
      <c r="S2494" s="690">
        <f t="shared" si="943"/>
        <v>0</v>
      </c>
      <c r="T2494" s="925">
        <f t="shared" si="943"/>
        <v>0</v>
      </c>
      <c r="U2494" s="690">
        <f t="shared" si="943"/>
        <v>0</v>
      </c>
      <c r="V2494" s="690">
        <f t="shared" si="943"/>
        <v>0</v>
      </c>
      <c r="W2494" s="690">
        <f t="shared" si="943"/>
        <v>0</v>
      </c>
      <c r="X2494" s="690">
        <f t="shared" si="943"/>
        <v>0</v>
      </c>
      <c r="Y2494" s="690">
        <f t="shared" si="943"/>
        <v>0</v>
      </c>
      <c r="Z2494" s="1080"/>
      <c r="AA2494" s="1097"/>
      <c r="AB2494" s="1173">
        <f t="shared" si="929"/>
        <v>0</v>
      </c>
      <c r="AC2494" s="1188"/>
      <c r="AE2494" s="3497"/>
    </row>
    <row r="2495" spans="2:31" s="2356" customFormat="1" ht="15.75" thickBot="1" x14ac:dyDescent="0.3">
      <c r="B2495" s="691" t="s">
        <v>277</v>
      </c>
      <c r="C2495" s="693"/>
      <c r="D2495" s="694"/>
      <c r="E2495" s="383"/>
      <c r="F2495" s="1869"/>
      <c r="G2495" s="694"/>
      <c r="H2495" s="694"/>
      <c r="I2495" s="694"/>
      <c r="J2495" s="694"/>
      <c r="K2495" s="694"/>
      <c r="L2495" s="694"/>
      <c r="M2495" s="694"/>
      <c r="N2495" s="694"/>
      <c r="O2495" s="694"/>
      <c r="P2495" s="694"/>
      <c r="Q2495" s="813"/>
      <c r="R2495" s="899">
        <f t="shared" ref="R2495:T2495" si="944">R2494</f>
        <v>0</v>
      </c>
      <c r="S2495" s="813">
        <f t="shared" si="944"/>
        <v>0</v>
      </c>
      <c r="T2495" s="926">
        <f t="shared" si="944"/>
        <v>0</v>
      </c>
      <c r="U2495" s="3192">
        <f>U2494</f>
        <v>0</v>
      </c>
      <c r="V2495" s="814">
        <f t="shared" ref="V2495" si="945">V2494</f>
        <v>0</v>
      </c>
      <c r="W2495" s="814"/>
      <c r="X2495" s="814">
        <f t="shared" ref="X2495:Y2495" si="946">X2494</f>
        <v>0</v>
      </c>
      <c r="Y2495" s="814">
        <f t="shared" si="946"/>
        <v>0</v>
      </c>
      <c r="Z2495" s="1080"/>
      <c r="AA2495" s="1097"/>
      <c r="AB2495" s="1173">
        <f t="shared" si="929"/>
        <v>0</v>
      </c>
      <c r="AC2495" s="1188"/>
      <c r="AE2495" s="3497"/>
    </row>
    <row r="2496" spans="2:31" s="2356" customFormat="1" ht="31.5" x14ac:dyDescent="0.25">
      <c r="B2496" s="1956" t="s">
        <v>497</v>
      </c>
      <c r="C2496" s="255"/>
      <c r="D2496" s="77"/>
      <c r="E2496" s="347"/>
      <c r="F2496" s="347"/>
      <c r="G2496" s="77"/>
      <c r="H2496" s="77"/>
      <c r="I2496" s="77"/>
      <c r="J2496" s="336"/>
      <c r="K2496" s="336"/>
      <c r="L2496" s="3298"/>
      <c r="M2496" s="336"/>
      <c r="N2496" s="3298"/>
      <c r="O2496" s="3298"/>
      <c r="P2496" s="3298"/>
      <c r="Q2496" s="2347"/>
      <c r="R2496" s="1010"/>
      <c r="S2496" s="1129"/>
      <c r="T2496" s="2350"/>
      <c r="U2496" s="1129"/>
      <c r="V2496" s="1136"/>
      <c r="W2496" s="1136"/>
      <c r="X2496" s="3301"/>
      <c r="Y2496" s="1136"/>
      <c r="Z2496" s="1080"/>
      <c r="AA2496" s="1097"/>
      <c r="AB2496" s="1173">
        <f t="shared" ref="AB2496:AB2508" si="947">S2496-R2496-V2496</f>
        <v>0</v>
      </c>
      <c r="AC2496" s="1188"/>
      <c r="AE2496" s="3497"/>
    </row>
    <row r="2497" spans="2:31" s="2356" customFormat="1" x14ac:dyDescent="0.25">
      <c r="B2497" s="66" t="s">
        <v>28</v>
      </c>
      <c r="C2497" s="572"/>
      <c r="D2497" s="83"/>
      <c r="E2497" s="364"/>
      <c r="F2497" s="364"/>
      <c r="G2497" s="83"/>
      <c r="H2497" s="83"/>
      <c r="I2497" s="83"/>
      <c r="J2497" s="2352"/>
      <c r="K2497" s="695"/>
      <c r="L2497" s="682"/>
      <c r="M2497" s="2352"/>
      <c r="N2497" s="336"/>
      <c r="O2497" s="2352"/>
      <c r="P2497" s="336"/>
      <c r="Q2497" s="1129"/>
      <c r="R2497" s="898"/>
      <c r="S2497" s="1139"/>
      <c r="T2497" s="1144"/>
      <c r="U2497" s="1140"/>
      <c r="V2497" s="1139"/>
      <c r="W2497" s="1139"/>
      <c r="X2497" s="1136"/>
      <c r="Y2497" s="1139"/>
      <c r="Z2497" s="1080"/>
      <c r="AA2497" s="1097"/>
      <c r="AB2497" s="1173">
        <f t="shared" si="947"/>
        <v>0</v>
      </c>
      <c r="AC2497" s="1188"/>
      <c r="AE2497" s="3497"/>
    </row>
    <row r="2498" spans="2:31" s="2356" customFormat="1" x14ac:dyDescent="0.25">
      <c r="B2498" s="62" t="s">
        <v>123</v>
      </c>
      <c r="C2498" s="574"/>
      <c r="D2498" s="77"/>
      <c r="E2498" s="347"/>
      <c r="F2498" s="347"/>
      <c r="G2498" s="77"/>
      <c r="H2498" s="77"/>
      <c r="I2498" s="77"/>
      <c r="J2498" s="336"/>
      <c r="K2498" s="2352"/>
      <c r="L2498" s="336"/>
      <c r="M2498" s="336"/>
      <c r="N2498" s="2352"/>
      <c r="O2498" s="336"/>
      <c r="P2498" s="336"/>
      <c r="Q2498" s="506"/>
      <c r="R2498" s="1010"/>
      <c r="S2498" s="1136"/>
      <c r="T2498" s="1135"/>
      <c r="U2498" s="1139"/>
      <c r="V2498" s="1140"/>
      <c r="W2498" s="1139"/>
      <c r="X2498" s="1139"/>
      <c r="Y2498" s="1139"/>
      <c r="Z2498" s="1080"/>
      <c r="AA2498" s="1097"/>
      <c r="AB2498" s="1173">
        <f t="shared" si="947"/>
        <v>0</v>
      </c>
      <c r="AC2498" s="1188"/>
      <c r="AE2498" s="3497"/>
    </row>
    <row r="2499" spans="2:31" s="2356" customFormat="1" x14ac:dyDescent="0.25">
      <c r="B2499" s="58" t="s">
        <v>200</v>
      </c>
      <c r="C2499" s="563"/>
      <c r="D2499" s="77"/>
      <c r="E2499" s="347"/>
      <c r="F2499" s="2352"/>
      <c r="G2499" s="77"/>
      <c r="H2499" s="77" t="e">
        <f>G2499/F2499*100</f>
        <v>#DIV/0!</v>
      </c>
      <c r="I2499" s="89">
        <v>11</v>
      </c>
      <c r="J2499" s="77" t="e">
        <f>N2499/F2499</f>
        <v>#DIV/0!</v>
      </c>
      <c r="K2499" s="77">
        <f>ROUND(E2499*I2499,0)</f>
        <v>0</v>
      </c>
      <c r="L2499" s="77">
        <f>ROUND(K2499/12*$B$4,0)</f>
        <v>0</v>
      </c>
      <c r="M2499" s="77"/>
      <c r="N2499" s="77" t="e">
        <f>M2499/L2499*100</f>
        <v>#DIV/0!</v>
      </c>
      <c r="O2499" s="77" t="e">
        <f>K2499/D2499</f>
        <v>#DIV/0!</v>
      </c>
      <c r="P2499" s="77" t="e">
        <f>M2499/$B$4*12/O2499</f>
        <v>#DIV/0!</v>
      </c>
      <c r="Q2499" s="106"/>
      <c r="R2499" s="1008"/>
      <c r="S2499" s="1140"/>
      <c r="T2499" s="1138"/>
      <c r="U2499" s="1136"/>
      <c r="V2499" s="1140"/>
      <c r="W2499" s="1139"/>
      <c r="X2499" s="1136"/>
      <c r="Y2499" s="1136"/>
      <c r="Z2499" s="1080"/>
      <c r="AA2499" s="1097"/>
      <c r="AB2499" s="1173">
        <f t="shared" si="947"/>
        <v>0</v>
      </c>
      <c r="AC2499" s="1188"/>
      <c r="AE2499" s="3497"/>
    </row>
    <row r="2500" spans="2:31" s="2356" customFormat="1" x14ac:dyDescent="0.25">
      <c r="B2500" s="59" t="s">
        <v>176</v>
      </c>
      <c r="C2500" s="941"/>
      <c r="D2500" s="82"/>
      <c r="E2500" s="350"/>
      <c r="F2500" s="350"/>
      <c r="G2500" s="82">
        <f>G2499</f>
        <v>0</v>
      </c>
      <c r="H2500" s="82" t="e">
        <f>H2499</f>
        <v>#DIV/0!</v>
      </c>
      <c r="I2500" s="82">
        <f>I2499</f>
        <v>11</v>
      </c>
      <c r="J2500" s="82" t="e">
        <f>N2500/F2500</f>
        <v>#DIV/0!</v>
      </c>
      <c r="K2500" s="82">
        <f t="shared" ref="K2500:P2500" si="948">K2499</f>
        <v>0</v>
      </c>
      <c r="L2500" s="82">
        <f t="shared" si="948"/>
        <v>0</v>
      </c>
      <c r="M2500" s="82">
        <f t="shared" si="948"/>
        <v>0</v>
      </c>
      <c r="N2500" s="82" t="e">
        <f t="shared" si="948"/>
        <v>#DIV/0!</v>
      </c>
      <c r="O2500" s="82" t="e">
        <f t="shared" si="948"/>
        <v>#DIV/0!</v>
      </c>
      <c r="P2500" s="82" t="e">
        <f t="shared" si="948"/>
        <v>#DIV/0!</v>
      </c>
      <c r="Q2500" s="453"/>
      <c r="R2500" s="3195"/>
      <c r="S2500" s="507"/>
      <c r="T2500" s="1780"/>
      <c r="U2500" s="507"/>
      <c r="V2500" s="3302"/>
      <c r="W2500" s="1136"/>
      <c r="X2500" s="3302"/>
      <c r="Y2500" s="3302"/>
      <c r="Z2500" s="1080"/>
      <c r="AA2500" s="1097"/>
      <c r="AB2500" s="1173">
        <f t="shared" si="947"/>
        <v>0</v>
      </c>
      <c r="AC2500" s="1188"/>
      <c r="AE2500" s="3497"/>
    </row>
    <row r="2501" spans="2:31" s="2356" customFormat="1" ht="30" thickBot="1" x14ac:dyDescent="0.3">
      <c r="B2501" s="60" t="s">
        <v>201</v>
      </c>
      <c r="C2501" s="60"/>
      <c r="D2501" s="85"/>
      <c r="E2501" s="397"/>
      <c r="F2501" s="397"/>
      <c r="G2501" s="85">
        <f>SUM(G2500)</f>
        <v>0</v>
      </c>
      <c r="H2501" s="85" t="e">
        <f>SUM(H2500)</f>
        <v>#DIV/0!</v>
      </c>
      <c r="I2501" s="85">
        <f>SUM(I2500)</f>
        <v>11</v>
      </c>
      <c r="J2501" s="85" t="e">
        <f>N2501/F2501</f>
        <v>#DIV/0!</v>
      </c>
      <c r="K2501" s="85">
        <f>SUM(K2500)</f>
        <v>0</v>
      </c>
      <c r="L2501" s="85">
        <f>L2500</f>
        <v>0</v>
      </c>
      <c r="M2501" s="85">
        <f>SUM(M2500)</f>
        <v>0</v>
      </c>
      <c r="N2501" s="85" t="e">
        <f>SUM(N2500)</f>
        <v>#DIV/0!</v>
      </c>
      <c r="O2501" s="85" t="e">
        <f>SUM(O2500)</f>
        <v>#DIV/0!</v>
      </c>
      <c r="P2501" s="85" t="e">
        <f>SUM(P2500)</f>
        <v>#DIV/0!</v>
      </c>
      <c r="Q2501" s="476"/>
      <c r="R2501" s="2341">
        <f t="shared" ref="R2501" si="949">Q2501/12*$B$4</f>
        <v>0</v>
      </c>
      <c r="S2501" s="476">
        <f>Y2501-X2501-U2501</f>
        <v>0</v>
      </c>
      <c r="T2501" s="911"/>
      <c r="U2501" s="476"/>
      <c r="V2501" s="476">
        <f>S2501-R2501</f>
        <v>0</v>
      </c>
      <c r="W2501" s="476"/>
      <c r="X2501" s="476"/>
      <c r="Y2501" s="477"/>
      <c r="Z2501" s="1098"/>
      <c r="AA2501" s="1099"/>
      <c r="AB2501" s="1173">
        <f t="shared" si="947"/>
        <v>0</v>
      </c>
      <c r="AC2501" s="1188"/>
      <c r="AE2501" s="3497"/>
    </row>
    <row r="2502" spans="2:31" s="2356" customFormat="1" ht="15.75" thickBot="1" x14ac:dyDescent="0.3">
      <c r="B2502" s="78" t="s">
        <v>277</v>
      </c>
      <c r="C2502" s="78"/>
      <c r="D2502" s="86"/>
      <c r="E2502" s="398"/>
      <c r="F2502" s="398"/>
      <c r="G2502" s="86"/>
      <c r="H2502" s="86"/>
      <c r="I2502" s="86"/>
      <c r="J2502" s="86"/>
      <c r="K2502" s="86"/>
      <c r="L2502" s="86"/>
      <c r="M2502" s="86">
        <f>M2501</f>
        <v>0</v>
      </c>
      <c r="N2502" s="86"/>
      <c r="O2502" s="86"/>
      <c r="P2502" s="86"/>
      <c r="Q2502" s="123"/>
      <c r="R2502" s="899">
        <f t="shared" ref="R2502:V2502" si="950">R2501</f>
        <v>0</v>
      </c>
      <c r="S2502" s="123">
        <f t="shared" si="950"/>
        <v>0</v>
      </c>
      <c r="T2502" s="912">
        <f t="shared" si="950"/>
        <v>0</v>
      </c>
      <c r="U2502" s="3193">
        <f t="shared" si="950"/>
        <v>0</v>
      </c>
      <c r="V2502" s="123">
        <f t="shared" si="950"/>
        <v>0</v>
      </c>
      <c r="W2502" s="123"/>
      <c r="X2502" s="123">
        <f t="shared" ref="X2502:Y2502" si="951">X2501</f>
        <v>0</v>
      </c>
      <c r="Y2502" s="478">
        <f t="shared" si="951"/>
        <v>0</v>
      </c>
      <c r="Z2502" s="1100"/>
      <c r="AA2502" s="1788"/>
      <c r="AB2502" s="1173">
        <f t="shared" si="947"/>
        <v>0</v>
      </c>
      <c r="AC2502" s="1188"/>
      <c r="AE2502" s="3497"/>
    </row>
    <row r="2503" spans="2:31" s="2356" customFormat="1" x14ac:dyDescent="0.25">
      <c r="B2503" s="3335" t="s">
        <v>498</v>
      </c>
      <c r="C2503" s="3267"/>
      <c r="D2503" s="2348"/>
      <c r="E2503" s="364"/>
      <c r="F2503" s="2348"/>
      <c r="G2503" s="2348"/>
      <c r="H2503" s="2348"/>
      <c r="I2503" s="2348"/>
      <c r="J2503" s="2348"/>
      <c r="K2503" s="2348"/>
      <c r="L2503" s="2348"/>
      <c r="M2503" s="2348"/>
      <c r="N2503" s="2348"/>
      <c r="O2503" s="2348"/>
      <c r="P2503" s="2348"/>
      <c r="Q2503" s="472"/>
      <c r="R2503" s="898"/>
      <c r="S2503" s="472"/>
      <c r="T2503" s="918"/>
      <c r="U2503" s="472"/>
      <c r="V2503" s="472"/>
      <c r="W2503" s="472"/>
      <c r="X2503" s="472"/>
      <c r="Y2503" s="472"/>
      <c r="Z2503" s="1096"/>
      <c r="AA2503" s="1071"/>
      <c r="AB2503" s="1173">
        <f t="shared" si="947"/>
        <v>0</v>
      </c>
      <c r="AC2503" s="1188"/>
      <c r="AE2503" s="3497"/>
    </row>
    <row r="2504" spans="2:31" s="2356" customFormat="1" x14ac:dyDescent="0.25">
      <c r="B2504" s="612" t="s">
        <v>194</v>
      </c>
      <c r="C2504" s="576"/>
      <c r="D2504" s="2348"/>
      <c r="E2504" s="682"/>
      <c r="F2504" s="2348"/>
      <c r="G2504" s="2348"/>
      <c r="H2504" s="302"/>
      <c r="I2504" s="2348"/>
      <c r="J2504" s="2348"/>
      <c r="K2504" s="2348"/>
      <c r="L2504" s="2348"/>
      <c r="M2504" s="2348"/>
      <c r="N2504" s="2348"/>
      <c r="O2504" s="2348"/>
      <c r="P2504" s="2348"/>
      <c r="Q2504" s="472"/>
      <c r="R2504" s="1008"/>
      <c r="S2504" s="472">
        <f>Y2504-X2504-U2504</f>
        <v>0</v>
      </c>
      <c r="T2504" s="918"/>
      <c r="U2504" s="472"/>
      <c r="V2504" s="472">
        <f>S2504-R2504</f>
        <v>0</v>
      </c>
      <c r="W2504" s="472"/>
      <c r="X2504" s="472"/>
      <c r="Y2504" s="472"/>
      <c r="Z2504" s="1080"/>
      <c r="AA2504" s="1097"/>
      <c r="AB2504" s="1173">
        <f t="shared" si="947"/>
        <v>0</v>
      </c>
      <c r="AC2504" s="1188"/>
      <c r="AE2504" s="3497"/>
    </row>
    <row r="2505" spans="2:31" s="2356" customFormat="1" ht="29.25" x14ac:dyDescent="0.25">
      <c r="B2505" s="666" t="s">
        <v>310</v>
      </c>
      <c r="C2505" s="576"/>
      <c r="D2505" s="2348"/>
      <c r="E2505" s="1725"/>
      <c r="F2505" s="2348"/>
      <c r="G2505" s="2348">
        <f t="shared" ref="G2505" si="952">G2506</f>
        <v>0</v>
      </c>
      <c r="H2505" s="302" t="e">
        <f>G2505/F2505*100</f>
        <v>#DIV/0!</v>
      </c>
      <c r="I2505" s="2348"/>
      <c r="J2505" s="2348"/>
      <c r="K2505" s="2348"/>
      <c r="L2505" s="2348"/>
      <c r="M2505" s="2348"/>
      <c r="N2505" s="2348"/>
      <c r="O2505" s="2348"/>
      <c r="P2505" s="2348"/>
      <c r="Q2505" s="472"/>
      <c r="R2505" s="898">
        <f t="shared" ref="R2505" si="953">Q2505/12*$B$4</f>
        <v>0</v>
      </c>
      <c r="S2505" s="472">
        <f>Y2505-X2505-U2505</f>
        <v>0</v>
      </c>
      <c r="T2505" s="918"/>
      <c r="U2505" s="472"/>
      <c r="V2505" s="472">
        <f>S2505-R2505</f>
        <v>0</v>
      </c>
      <c r="W2505" s="472"/>
      <c r="X2505" s="472"/>
      <c r="Y2505" s="472"/>
      <c r="Z2505" s="1080"/>
      <c r="AA2505" s="1097"/>
      <c r="AB2505" s="1173">
        <f t="shared" si="947"/>
        <v>0</v>
      </c>
      <c r="AC2505" s="1188"/>
      <c r="AE2505" s="3497"/>
    </row>
    <row r="2506" spans="2:31" s="2356" customFormat="1" ht="30" x14ac:dyDescent="0.25">
      <c r="B2506" s="624" t="s">
        <v>450</v>
      </c>
      <c r="C2506" s="576"/>
      <c r="D2506" s="2348"/>
      <c r="E2506" s="309"/>
      <c r="F2506" s="2348"/>
      <c r="G2506" s="2348">
        <f t="shared" ref="G2506" si="954">G2508/4</f>
        <v>0</v>
      </c>
      <c r="H2506" s="302" t="e">
        <f>G2506/F2506*100</f>
        <v>#DIV/0!</v>
      </c>
      <c r="I2506" s="2348"/>
      <c r="J2506" s="2348"/>
      <c r="K2506" s="2348"/>
      <c r="L2506" s="2348"/>
      <c r="M2506" s="2348"/>
      <c r="N2506" s="2348"/>
      <c r="O2506" s="2348"/>
      <c r="P2506" s="2348"/>
      <c r="Q2506" s="472"/>
      <c r="R2506" s="898"/>
      <c r="S2506" s="472"/>
      <c r="T2506" s="918"/>
      <c r="U2506" s="472"/>
      <c r="V2506" s="472"/>
      <c r="W2506" s="472"/>
      <c r="X2506" s="472"/>
      <c r="Y2506" s="472"/>
      <c r="Z2506" s="1080"/>
      <c r="AA2506" s="1097"/>
      <c r="AB2506" s="1173">
        <f t="shared" si="947"/>
        <v>0</v>
      </c>
      <c r="AC2506" s="1188"/>
      <c r="AE2506" s="3497"/>
    </row>
    <row r="2507" spans="2:31" s="2356" customFormat="1" x14ac:dyDescent="0.25">
      <c r="B2507" s="437" t="s">
        <v>451</v>
      </c>
      <c r="C2507" s="1735"/>
      <c r="D2507" s="2348"/>
      <c r="E2507" s="689"/>
      <c r="F2507" s="2348"/>
      <c r="G2507" s="2348"/>
      <c r="H2507" s="302"/>
      <c r="I2507" s="2348"/>
      <c r="J2507" s="2348"/>
      <c r="K2507" s="2348"/>
      <c r="L2507" s="2348"/>
      <c r="M2507" s="2348"/>
      <c r="N2507" s="2348"/>
      <c r="O2507" s="2348"/>
      <c r="P2507" s="2348"/>
      <c r="Q2507" s="472"/>
      <c r="R2507" s="898"/>
      <c r="S2507" s="472"/>
      <c r="T2507" s="918"/>
      <c r="U2507" s="472"/>
      <c r="V2507" s="472"/>
      <c r="W2507" s="472"/>
      <c r="X2507" s="472"/>
      <c r="Y2507" s="472"/>
      <c r="Z2507" s="1080"/>
      <c r="AA2507" s="1097"/>
      <c r="AB2507" s="1173">
        <f t="shared" si="947"/>
        <v>0</v>
      </c>
      <c r="AC2507" s="1188"/>
      <c r="AE2507" s="3497"/>
    </row>
    <row r="2508" spans="2:31" s="2356" customFormat="1" ht="30" x14ac:dyDescent="0.25">
      <c r="B2508" s="437" t="s">
        <v>452</v>
      </c>
      <c r="C2508" s="1794"/>
      <c r="D2508" s="2348"/>
      <c r="E2508" s="682"/>
      <c r="F2508" s="2348"/>
      <c r="G2508" s="2348"/>
      <c r="H2508" s="302" t="e">
        <f>G2508/F2508*100</f>
        <v>#DIV/0!</v>
      </c>
      <c r="I2508" s="2348"/>
      <c r="J2508" s="2348"/>
      <c r="K2508" s="2348"/>
      <c r="L2508" s="2348"/>
      <c r="M2508" s="2348"/>
      <c r="N2508" s="2348"/>
      <c r="O2508" s="2348"/>
      <c r="P2508" s="2348"/>
      <c r="Q2508" s="472"/>
      <c r="R2508" s="898"/>
      <c r="S2508" s="472"/>
      <c r="T2508" s="918"/>
      <c r="U2508" s="472"/>
      <c r="V2508" s="472"/>
      <c r="W2508" s="472"/>
      <c r="X2508" s="472"/>
      <c r="Y2508" s="472"/>
      <c r="Z2508" s="1080"/>
      <c r="AA2508" s="1097"/>
      <c r="AB2508" s="1173">
        <f t="shared" si="947"/>
        <v>0</v>
      </c>
      <c r="AC2508" s="1188"/>
      <c r="AE2508" s="3497"/>
    </row>
    <row r="2509" spans="2:31" s="2356" customFormat="1" ht="29.25" x14ac:dyDescent="0.25">
      <c r="B2509" s="666" t="s">
        <v>311</v>
      </c>
      <c r="C2509" s="1735"/>
      <c r="D2509" s="2348"/>
      <c r="E2509" s="682"/>
      <c r="F2509" s="2348"/>
      <c r="G2509" s="2348">
        <f>G2511/9.4</f>
        <v>0</v>
      </c>
      <c r="H2509" s="302"/>
      <c r="I2509" s="2348"/>
      <c r="J2509" s="2348"/>
      <c r="K2509" s="2348"/>
      <c r="L2509" s="2348"/>
      <c r="M2509" s="2348"/>
      <c r="N2509" s="2348"/>
      <c r="O2509" s="2348"/>
      <c r="P2509" s="2348"/>
      <c r="Q2509" s="472"/>
      <c r="R2509" s="898"/>
      <c r="S2509" s="472"/>
      <c r="T2509" s="918"/>
      <c r="U2509" s="472"/>
      <c r="V2509" s="472"/>
      <c r="W2509" s="472"/>
      <c r="X2509" s="472"/>
      <c r="Y2509" s="472"/>
      <c r="Z2509" s="1080"/>
      <c r="AA2509" s="1097"/>
      <c r="AB2509" s="1173"/>
      <c r="AC2509" s="1188"/>
      <c r="AE2509" s="3497"/>
    </row>
    <row r="2510" spans="2:31" s="2356" customFormat="1" x14ac:dyDescent="0.25">
      <c r="B2510" s="666" t="s">
        <v>320</v>
      </c>
      <c r="C2510" s="1735"/>
      <c r="D2510" s="2348"/>
      <c r="E2510" s="682"/>
      <c r="F2510" s="2348"/>
      <c r="G2510" s="2348">
        <f>G2511/9.4</f>
        <v>0</v>
      </c>
      <c r="H2510" s="302"/>
      <c r="I2510" s="2348"/>
      <c r="J2510" s="2348"/>
      <c r="K2510" s="2348"/>
      <c r="L2510" s="2348"/>
      <c r="M2510" s="2348"/>
      <c r="N2510" s="2348"/>
      <c r="O2510" s="2348"/>
      <c r="P2510" s="2348"/>
      <c r="Q2510" s="472"/>
      <c r="R2510" s="898"/>
      <c r="S2510" s="472"/>
      <c r="T2510" s="918"/>
      <c r="U2510" s="472"/>
      <c r="V2510" s="472"/>
      <c r="W2510" s="472"/>
      <c r="X2510" s="472"/>
      <c r="Y2510" s="472"/>
      <c r="Z2510" s="1080"/>
      <c r="AA2510" s="1097"/>
      <c r="AB2510" s="1173"/>
      <c r="AC2510" s="1188"/>
      <c r="AE2510" s="3497"/>
    </row>
    <row r="2511" spans="2:31" s="2356" customFormat="1" x14ac:dyDescent="0.25">
      <c r="B2511" s="680" t="s">
        <v>321</v>
      </c>
      <c r="C2511" s="1735"/>
      <c r="D2511" s="2348"/>
      <c r="E2511" s="682"/>
      <c r="F2511" s="2348"/>
      <c r="G2511" s="2348"/>
      <c r="H2511" s="302"/>
      <c r="I2511" s="2348"/>
      <c r="J2511" s="2348"/>
      <c r="K2511" s="2348"/>
      <c r="L2511" s="2348"/>
      <c r="M2511" s="2348"/>
      <c r="N2511" s="2348"/>
      <c r="O2511" s="2348"/>
      <c r="P2511" s="2348"/>
      <c r="Q2511" s="472"/>
      <c r="R2511" s="898"/>
      <c r="S2511" s="472"/>
      <c r="T2511" s="918"/>
      <c r="U2511" s="472"/>
      <c r="V2511" s="472"/>
      <c r="W2511" s="472"/>
      <c r="X2511" s="472"/>
      <c r="Y2511" s="472"/>
      <c r="Z2511" s="1080"/>
      <c r="AA2511" s="1097"/>
      <c r="AB2511" s="1173"/>
      <c r="AC2511" s="1188"/>
      <c r="AE2511" s="3497"/>
    </row>
    <row r="2512" spans="2:31" s="2356" customFormat="1" x14ac:dyDescent="0.25">
      <c r="B2512" s="616" t="s">
        <v>260</v>
      </c>
      <c r="C2512" s="1735"/>
      <c r="D2512" s="2348"/>
      <c r="E2512" s="682"/>
      <c r="F2512" s="682"/>
      <c r="G2512" s="682">
        <f t="shared" ref="G2512" si="955">G2505</f>
        <v>0</v>
      </c>
      <c r="H2512" s="302"/>
      <c r="I2512" s="2348"/>
      <c r="J2512" s="2348"/>
      <c r="K2512" s="2348"/>
      <c r="L2512" s="2348"/>
      <c r="M2512" s="2348"/>
      <c r="N2512" s="2348"/>
      <c r="O2512" s="2348"/>
      <c r="P2512" s="2348"/>
      <c r="Q2512" s="472"/>
      <c r="R2512" s="898"/>
      <c r="S2512" s="472"/>
      <c r="T2512" s="918"/>
      <c r="U2512" s="472"/>
      <c r="V2512" s="472"/>
      <c r="W2512" s="472"/>
      <c r="X2512" s="472"/>
      <c r="Y2512" s="472"/>
      <c r="Z2512" s="1080"/>
      <c r="AA2512" s="1097"/>
      <c r="AB2512" s="1173">
        <f>S2512-R2512-V2512</f>
        <v>0</v>
      </c>
      <c r="AC2512" s="1188"/>
      <c r="AE2512" s="3497"/>
    </row>
    <row r="2513" spans="1:31" s="2356" customFormat="1" ht="29.25" x14ac:dyDescent="0.25">
      <c r="B2513" s="3453" t="s">
        <v>261</v>
      </c>
      <c r="C2513" s="1735"/>
      <c r="D2513" s="2348"/>
      <c r="E2513" s="682"/>
      <c r="F2513" s="682"/>
      <c r="G2513" s="682">
        <f t="shared" ref="G2513" si="956">G2509</f>
        <v>0</v>
      </c>
      <c r="H2513" s="302" t="e">
        <f>G2513/F2513*100</f>
        <v>#DIV/0!</v>
      </c>
      <c r="I2513" s="2348"/>
      <c r="J2513" s="2348"/>
      <c r="K2513" s="2348"/>
      <c r="L2513" s="2348"/>
      <c r="M2513" s="2348"/>
      <c r="N2513" s="2348"/>
      <c r="O2513" s="2348"/>
      <c r="P2513" s="2348"/>
      <c r="Q2513" s="472"/>
      <c r="R2513" s="898"/>
      <c r="S2513" s="472"/>
      <c r="T2513" s="918"/>
      <c r="U2513" s="472"/>
      <c r="V2513" s="472"/>
      <c r="W2513" s="472"/>
      <c r="X2513" s="472"/>
      <c r="Y2513" s="472"/>
      <c r="Z2513" s="1098"/>
      <c r="AA2513" s="1099"/>
      <c r="AB2513" s="1173"/>
      <c r="AC2513" s="1188"/>
      <c r="AE2513" s="3497"/>
    </row>
    <row r="2514" spans="1:31" s="2356" customFormat="1" ht="15.75" thickBot="1" x14ac:dyDescent="0.3">
      <c r="B2514" s="617" t="s">
        <v>134</v>
      </c>
      <c r="C2514" s="1991"/>
      <c r="D2514" s="2348"/>
      <c r="E2514" s="681"/>
      <c r="F2514" s="681"/>
      <c r="G2514" s="681">
        <f t="shared" ref="G2514" si="957">G2511/4.2</f>
        <v>0</v>
      </c>
      <c r="H2514" s="890" t="e">
        <f>G2514/F2514*100</f>
        <v>#DIV/0!</v>
      </c>
      <c r="I2514" s="2348"/>
      <c r="J2514" s="2348"/>
      <c r="K2514" s="2348"/>
      <c r="L2514" s="2348"/>
      <c r="M2514" s="2348"/>
      <c r="N2514" s="2348"/>
      <c r="O2514" s="2348"/>
      <c r="P2514" s="2348"/>
      <c r="Q2514" s="472"/>
      <c r="R2514" s="898">
        <f t="shared" ref="R2514:Y2514" si="958">R2505</f>
        <v>0</v>
      </c>
      <c r="S2514" s="472">
        <f t="shared" si="958"/>
        <v>0</v>
      </c>
      <c r="T2514" s="918">
        <f t="shared" si="958"/>
        <v>0</v>
      </c>
      <c r="U2514" s="472">
        <f t="shared" si="958"/>
        <v>0</v>
      </c>
      <c r="V2514" s="472">
        <f t="shared" si="958"/>
        <v>0</v>
      </c>
      <c r="W2514" s="472">
        <f t="shared" si="958"/>
        <v>0</v>
      </c>
      <c r="X2514" s="472">
        <f t="shared" si="958"/>
        <v>0</v>
      </c>
      <c r="Y2514" s="472">
        <f t="shared" si="958"/>
        <v>0</v>
      </c>
      <c r="Z2514" s="1098"/>
      <c r="AA2514" s="1099"/>
      <c r="AB2514" s="1173">
        <f t="shared" ref="AB2514:AB2532" si="959">S2514-R2514-V2514</f>
        <v>0</v>
      </c>
      <c r="AC2514" s="1188"/>
      <c r="AE2514" s="3497"/>
    </row>
    <row r="2515" spans="1:31" s="2356" customFormat="1" ht="15.75" thickBot="1" x14ac:dyDescent="0.3">
      <c r="B2515" s="246" t="s">
        <v>277</v>
      </c>
      <c r="C2515" s="246"/>
      <c r="D2515" s="1869"/>
      <c r="E2515" s="395"/>
      <c r="F2515" s="1869"/>
      <c r="G2515" s="1869"/>
      <c r="H2515" s="1869"/>
      <c r="I2515" s="1869"/>
      <c r="J2515" s="1869"/>
      <c r="K2515" s="1869"/>
      <c r="L2515" s="1869"/>
      <c r="M2515" s="1869"/>
      <c r="N2515" s="1869"/>
      <c r="O2515" s="1869"/>
      <c r="P2515" s="1869"/>
      <c r="Q2515" s="478"/>
      <c r="R2515" s="899">
        <f t="shared" ref="R2515:T2515" si="960">R2514</f>
        <v>0</v>
      </c>
      <c r="S2515" s="478">
        <f t="shared" si="960"/>
        <v>0</v>
      </c>
      <c r="T2515" s="923">
        <f t="shared" si="960"/>
        <v>0</v>
      </c>
      <c r="U2515" s="247">
        <f>U2514</f>
        <v>0</v>
      </c>
      <c r="V2515" s="478">
        <f t="shared" ref="V2515" si="961">V2514</f>
        <v>0</v>
      </c>
      <c r="W2515" s="478"/>
      <c r="X2515" s="478">
        <f t="shared" ref="X2515:Y2515" si="962">X2514</f>
        <v>0</v>
      </c>
      <c r="Y2515" s="478">
        <f t="shared" si="962"/>
        <v>0</v>
      </c>
      <c r="Z2515" s="1100"/>
      <c r="AA2515" s="1788"/>
      <c r="AB2515" s="1173">
        <f t="shared" si="959"/>
        <v>0</v>
      </c>
      <c r="AC2515" s="1188"/>
      <c r="AE2515" s="3497"/>
    </row>
    <row r="2516" spans="1:31" s="2356" customFormat="1" ht="29.25" x14ac:dyDescent="0.25">
      <c r="B2516" s="3358" t="s">
        <v>499</v>
      </c>
      <c r="C2516" s="776"/>
      <c r="D2516" s="3304"/>
      <c r="E2516" s="3305"/>
      <c r="F2516" s="3306"/>
      <c r="G2516" s="3304"/>
      <c r="H2516" s="3304"/>
      <c r="I2516" s="3306"/>
      <c r="J2516" s="3304"/>
      <c r="K2516" s="3304"/>
      <c r="L2516" s="3306"/>
      <c r="M2516" s="3306"/>
      <c r="N2516" s="3304"/>
      <c r="O2516" s="3304"/>
      <c r="P2516" s="3304"/>
      <c r="Q2516" s="474"/>
      <c r="R2516" s="474"/>
      <c r="S2516" s="474"/>
      <c r="T2516" s="474"/>
      <c r="U2516" s="1192"/>
      <c r="V2516" s="474"/>
      <c r="W2516" s="474"/>
      <c r="X2516" s="474"/>
      <c r="Y2516" s="474"/>
      <c r="Z2516" s="1096"/>
      <c r="AA2516" s="1071"/>
      <c r="AB2516" s="1173">
        <f t="shared" si="959"/>
        <v>0</v>
      </c>
      <c r="AC2516" s="1188"/>
      <c r="AE2516" s="3497"/>
    </row>
    <row r="2517" spans="1:31" s="2356" customFormat="1" x14ac:dyDescent="0.25">
      <c r="B2517" s="1605" t="s">
        <v>5</v>
      </c>
      <c r="C2517" s="1606"/>
      <c r="D2517" s="1605"/>
      <c r="E2517" s="349"/>
      <c r="F2517" s="1749"/>
      <c r="G2517" s="1749"/>
      <c r="H2517" s="1749"/>
      <c r="I2517" s="302"/>
      <c r="J2517" s="302"/>
      <c r="K2517" s="302"/>
      <c r="L2517" s="302"/>
      <c r="M2517" s="302"/>
      <c r="N2517" s="302"/>
      <c r="O2517" s="302"/>
      <c r="P2517" s="302"/>
      <c r="Q2517" s="472"/>
      <c r="R2517" s="898"/>
      <c r="S2517" s="472">
        <f>Y2517-X2517-U2517</f>
        <v>0</v>
      </c>
      <c r="T2517" s="918"/>
      <c r="U2517" s="472"/>
      <c r="V2517" s="472"/>
      <c r="W2517" s="472"/>
      <c r="X2517" s="472"/>
      <c r="Y2517" s="472"/>
      <c r="Z2517" s="1080"/>
      <c r="AA2517" s="1097"/>
      <c r="AB2517" s="1173">
        <f t="shared" si="959"/>
        <v>0</v>
      </c>
      <c r="AC2517" s="1188"/>
      <c r="AE2517" s="3497"/>
    </row>
    <row r="2518" spans="1:31" s="2356" customFormat="1" x14ac:dyDescent="0.25">
      <c r="B2518" s="1732" t="s">
        <v>8</v>
      </c>
      <c r="C2518" s="1186" t="s">
        <v>256</v>
      </c>
      <c r="D2518" s="1732"/>
      <c r="E2518" s="352"/>
      <c r="F2518" s="210"/>
      <c r="G2518" s="210"/>
      <c r="H2518" s="210" t="e">
        <f>G2518/F2518*100</f>
        <v>#DIV/0!</v>
      </c>
      <c r="I2518" s="1927"/>
      <c r="J2518" s="1198" t="e">
        <f>M2518/G2518</f>
        <v>#DIV/0!</v>
      </c>
      <c r="K2518" s="408">
        <f>ROUND(E2518*I2518,0)</f>
        <v>0</v>
      </c>
      <c r="L2518" s="408">
        <f>ROUND(K2518/12*$B$4,0)</f>
        <v>0</v>
      </c>
      <c r="M2518" s="408"/>
      <c r="N2518" s="408" t="e">
        <f>M2518/L2518*100</f>
        <v>#DIV/0!</v>
      </c>
      <c r="O2518" s="211" t="e">
        <f>K2518/D2518</f>
        <v>#DIV/0!</v>
      </c>
      <c r="P2518" s="408" t="e">
        <f>M2518/$B$4*12/O2518</f>
        <v>#DIV/0!</v>
      </c>
      <c r="Q2518" s="473"/>
      <c r="R2518" s="1007"/>
      <c r="S2518" s="473">
        <f>Y2518-X2518-U2518</f>
        <v>0</v>
      </c>
      <c r="T2518" s="1220"/>
      <c r="U2518" s="473"/>
      <c r="V2518" s="473"/>
      <c r="W2518" s="473"/>
      <c r="X2518" s="473"/>
      <c r="Y2518" s="473"/>
      <c r="Z2518" s="1080"/>
      <c r="AA2518" s="1097"/>
      <c r="AB2518" s="1173">
        <f t="shared" si="959"/>
        <v>0</v>
      </c>
      <c r="AC2518" s="1188"/>
      <c r="AE2518" s="3497"/>
    </row>
    <row r="2519" spans="1:31" s="2356" customFormat="1" ht="15.75" thickBot="1" x14ac:dyDescent="0.3">
      <c r="B2519" s="1517" t="s">
        <v>7</v>
      </c>
      <c r="C2519" s="231"/>
      <c r="D2519" s="1517"/>
      <c r="E2519" s="361"/>
      <c r="F2519" s="1941"/>
      <c r="G2519" s="1941">
        <f>G2518</f>
        <v>0</v>
      </c>
      <c r="H2519" s="1941" t="e">
        <f>G2519/F2519*100</f>
        <v>#DIV/0!</v>
      </c>
      <c r="I2519" s="1274">
        <f>IF(E2519=0,0,K2519/E2519)</f>
        <v>0</v>
      </c>
      <c r="J2519" s="1274" t="e">
        <f>M2519/G2519</f>
        <v>#DIV/0!</v>
      </c>
      <c r="K2519" s="328">
        <f>K2518</f>
        <v>0</v>
      </c>
      <c r="L2519" s="328">
        <f>L2518</f>
        <v>0</v>
      </c>
      <c r="M2519" s="328">
        <f>M2518</f>
        <v>0</v>
      </c>
      <c r="N2519" s="1276" t="e">
        <f>M2519/L2519*100</f>
        <v>#DIV/0!</v>
      </c>
      <c r="O2519" s="1323" t="e">
        <f>SUM(O2518)</f>
        <v>#DIV/0!</v>
      </c>
      <c r="P2519" s="1276" t="e">
        <f>M2519/$B$4*12/O2519</f>
        <v>#DIV/0!</v>
      </c>
      <c r="Q2519" s="477"/>
      <c r="R2519" s="1011"/>
      <c r="S2519" s="477">
        <f>Y2519-X2519-U2519</f>
        <v>0</v>
      </c>
      <c r="T2519" s="920"/>
      <c r="U2519" s="477"/>
      <c r="V2519" s="477">
        <f>S2519-R2519</f>
        <v>0</v>
      </c>
      <c r="W2519" s="477"/>
      <c r="X2519" s="477"/>
      <c r="Y2519" s="477"/>
      <c r="Z2519" s="1098"/>
      <c r="AA2519" s="1099"/>
      <c r="AB2519" s="1173">
        <f t="shared" si="959"/>
        <v>0</v>
      </c>
      <c r="AC2519" s="1188"/>
      <c r="AE2519" s="3497"/>
    </row>
    <row r="2520" spans="1:31" s="2356" customFormat="1" ht="15.75" thickBot="1" x14ac:dyDescent="0.3">
      <c r="B2520" s="246" t="s">
        <v>277</v>
      </c>
      <c r="C2520" s="246"/>
      <c r="D2520" s="1869"/>
      <c r="E2520" s="395"/>
      <c r="F2520" s="1869"/>
      <c r="G2520" s="1869"/>
      <c r="H2520" s="1869"/>
      <c r="I2520" s="1869"/>
      <c r="J2520" s="1869"/>
      <c r="K2520" s="1869"/>
      <c r="L2520" s="1869"/>
      <c r="M2520" s="1869">
        <f>M2519</f>
        <v>0</v>
      </c>
      <c r="N2520" s="1869"/>
      <c r="O2520" s="1869"/>
      <c r="P2520" s="1869"/>
      <c r="Q2520" s="478"/>
      <c r="R2520" s="478">
        <f t="shared" ref="R2520:Y2520" si="963">R2519</f>
        <v>0</v>
      </c>
      <c r="S2520" s="478">
        <f t="shared" si="963"/>
        <v>0</v>
      </c>
      <c r="T2520" s="478">
        <f t="shared" si="963"/>
        <v>0</v>
      </c>
      <c r="U2520" s="247">
        <f t="shared" si="963"/>
        <v>0</v>
      </c>
      <c r="V2520" s="478">
        <f t="shared" si="963"/>
        <v>0</v>
      </c>
      <c r="W2520" s="478">
        <f t="shared" si="963"/>
        <v>0</v>
      </c>
      <c r="X2520" s="478">
        <f t="shared" si="963"/>
        <v>0</v>
      </c>
      <c r="Y2520" s="478">
        <f t="shared" si="963"/>
        <v>0</v>
      </c>
      <c r="Z2520" s="1100"/>
      <c r="AA2520" s="1788"/>
      <c r="AB2520" s="1173">
        <f t="shared" si="959"/>
        <v>0</v>
      </c>
      <c r="AC2520" s="1188"/>
      <c r="AE2520" s="3497"/>
    </row>
    <row r="2521" spans="1:31" s="2356" customFormat="1" x14ac:dyDescent="0.25">
      <c r="B2521" s="3359"/>
      <c r="C2521" s="3359"/>
      <c r="D2521" s="3360"/>
      <c r="E2521" s="3361"/>
      <c r="F2521" s="3360"/>
      <c r="G2521" s="3360"/>
      <c r="H2521" s="3360"/>
      <c r="I2521" s="3360"/>
      <c r="J2521" s="3360"/>
      <c r="K2521" s="3360"/>
      <c r="L2521" s="3360"/>
      <c r="M2521" s="3360"/>
      <c r="N2521" s="3360"/>
      <c r="O2521" s="3360"/>
      <c r="P2521" s="3360"/>
      <c r="Q2521" s="513"/>
      <c r="R2521" s="513">
        <f t="shared" ref="R2521:Y2521" si="964">R2522-R2523-R2585-R2589-R2592-R2596</f>
        <v>0</v>
      </c>
      <c r="S2521" s="513">
        <f t="shared" si="964"/>
        <v>1.171199999998862</v>
      </c>
      <c r="T2521" s="513">
        <f t="shared" si="964"/>
        <v>0</v>
      </c>
      <c r="U2521" s="3362">
        <f t="shared" si="964"/>
        <v>0</v>
      </c>
      <c r="V2521" s="513">
        <f t="shared" si="964"/>
        <v>0</v>
      </c>
      <c r="W2521" s="513">
        <f t="shared" si="964"/>
        <v>0</v>
      </c>
      <c r="X2521" s="513">
        <f t="shared" si="964"/>
        <v>0</v>
      </c>
      <c r="Y2521" s="513">
        <f t="shared" si="964"/>
        <v>0</v>
      </c>
      <c r="Z2521" s="1578"/>
      <c r="AA2521" s="1071" t="e">
        <f>AA2522-AA2523-AA2585-AA2589-AA2592-AA2596</f>
        <v>#REF!</v>
      </c>
      <c r="AB2521" s="1173">
        <f t="shared" si="959"/>
        <v>1.171199999998862</v>
      </c>
      <c r="AC2521" s="1188"/>
      <c r="AE2521" s="3497"/>
    </row>
    <row r="2522" spans="1:31" x14ac:dyDescent="0.25">
      <c r="A2522" s="219">
        <v>1</v>
      </c>
      <c r="B2522" s="3352" t="s">
        <v>110</v>
      </c>
      <c r="C2522" s="3353"/>
      <c r="D2522" s="3352"/>
      <c r="E2522" s="2116"/>
      <c r="F2522" s="2115"/>
      <c r="G2522" s="2115"/>
      <c r="H2522" s="2115"/>
      <c r="I2522" s="3354"/>
      <c r="J2522" s="3354"/>
      <c r="K2522" s="2115"/>
      <c r="L2522" s="2115"/>
      <c r="M2522" s="2115"/>
      <c r="N2522" s="2115"/>
      <c r="O2522" s="2115"/>
      <c r="P2522" s="2115"/>
      <c r="Q2522" s="513"/>
      <c r="R2522" s="513">
        <f t="shared" ref="R2522:Y2522" si="965">SUM(R2520,R2515,R2502,R2495,R2485,R2477,R2466,R2459,R2453,R2437,R2428,R2412,R2405,R2391,R2359,R2344,R2334,R2325,R2310,R2302,R2274,R2257,R2232,R2224,R2204,R2191,R2175,R2158,R2150,R2088,R2064,R2000,R1881,R1874,R1818,R1804,R1744,R1691,R1636,R1622,R1608,R1594,R1530,R1467,R1394,R1327,R1235,R1171,R1101,R1065,R1008,R942,R907,)</f>
        <v>0</v>
      </c>
      <c r="S2522" s="513">
        <f t="shared" si="965"/>
        <v>22776.296249999999</v>
      </c>
      <c r="T2522" s="513">
        <f t="shared" si="965"/>
        <v>-1.29128</v>
      </c>
      <c r="U2522" s="513">
        <f t="shared" si="965"/>
        <v>52.685839999999999</v>
      </c>
      <c r="V2522" s="513">
        <f t="shared" si="965"/>
        <v>22775.125049999999</v>
      </c>
      <c r="W2522" s="513">
        <f t="shared" si="965"/>
        <v>0</v>
      </c>
      <c r="X2522" s="513">
        <f t="shared" si="965"/>
        <v>-3.5127800000000011</v>
      </c>
      <c r="Y2522" s="513">
        <f t="shared" si="965"/>
        <v>22903.160669999997</v>
      </c>
      <c r="Z2522" s="3423"/>
      <c r="AA2522" s="994" t="e">
        <f>SUM(AA2520,AA2515,AA2502,AA2495,AA2485,AA2477,AA2466,AA2459,AA2453,AA2437,AA2428,AA2412,#REF!,AA2405,AA2391,AA2359,AA2344,AA2334,AA2325,AA2310,AA2302,AA2274,AA2257,AA2232,AA2224,AA2204,AA2191,AA2175,AA2158,#REF!,AA2150,AA2088,#REF!,AA2064,AA2000,AA1881,AA1874,AA1818,AA1804,AA1744,AA1691,AA1636,AA1622,AA1608,AA1594,AA1530,AA1467,#REF!,AA1394,AA1327,AA1235,AA1171,AA1101,#REF!,#REF!,AA1065,AA1008,AA942,AA907,#REF!)</f>
        <v>#REF!</v>
      </c>
      <c r="AB2522" s="1173">
        <f t="shared" si="959"/>
        <v>1.171200000000681</v>
      </c>
      <c r="AC2522" s="1188"/>
      <c r="AE2522" s="3497"/>
    </row>
    <row r="2523" spans="1:31" x14ac:dyDescent="0.25">
      <c r="A2523" s="219">
        <v>1</v>
      </c>
      <c r="B2523" s="413" t="s">
        <v>7</v>
      </c>
      <c r="C2523" s="1996"/>
      <c r="D2523" s="1997"/>
      <c r="E2523" s="1998"/>
      <c r="F2523" s="1997"/>
      <c r="G2523" s="1997">
        <f>SUM(G2069,G1900,G1241,G1071,G1013,G947,G916,G812,G2519)</f>
        <v>160</v>
      </c>
      <c r="H2523" s="1997" t="e">
        <f>G2523/F2523*100</f>
        <v>#DIV/0!</v>
      </c>
      <c r="I2523" s="1999" t="e">
        <f>K2523/E2523</f>
        <v>#DIV/0!</v>
      </c>
      <c r="J2523" s="1997">
        <f>M2523/G2523</f>
        <v>7.09375</v>
      </c>
      <c r="K2523" s="1997">
        <f>SUM(K2069,K1900,K1241,K1071,K1013,K947,K916,K812,K2519)</f>
        <v>0</v>
      </c>
      <c r="L2523" s="1997">
        <f>SUM(L2069,L1900,L1241,L1071,L1013,L947,L916,L812,L2519)</f>
        <v>0</v>
      </c>
      <c r="M2523" s="1997">
        <f>SUM(M2069,M1900,M1241,M1071,M1013,M947,M916,M812,M2519)</f>
        <v>1135</v>
      </c>
      <c r="N2523" s="1997" t="e">
        <f>M2523/L2523*100</f>
        <v>#DIV/0!</v>
      </c>
      <c r="O2523" s="1997" t="e">
        <f>SUM(O2069,O1900,O1241,O1071,O1013,O947,O916,O812,O2519)</f>
        <v>#DIV/0!</v>
      </c>
      <c r="P2523" s="2000" t="e">
        <f>M2523/$B$4*12/O2523</f>
        <v>#DIV/0!</v>
      </c>
      <c r="Q2523" s="514"/>
      <c r="R2523" s="514">
        <f t="shared" ref="R2523:Y2523" si="966">SUM(R2069,R1900,R1241,R1071,R1013,R947,R916,R812,R2519)</f>
        <v>0</v>
      </c>
      <c r="S2523" s="514">
        <f t="shared" si="966"/>
        <v>9799.4124300000003</v>
      </c>
      <c r="T2523" s="514">
        <f t="shared" si="966"/>
        <v>-1.29128</v>
      </c>
      <c r="U2523" s="514">
        <f t="shared" si="966"/>
        <v>0</v>
      </c>
      <c r="V2523" s="514">
        <f t="shared" si="966"/>
        <v>9799.4124300000003</v>
      </c>
      <c r="W2523" s="514">
        <f t="shared" si="966"/>
        <v>0</v>
      </c>
      <c r="X2523" s="514">
        <f t="shared" si="966"/>
        <v>-9.7699300000000004</v>
      </c>
      <c r="Y2523" s="514">
        <f t="shared" si="966"/>
        <v>9789.6424999999999</v>
      </c>
      <c r="Z2523" s="1827"/>
      <c r="AA2523" s="998" t="e">
        <f>SUM(AA2069,#REF!,AA1900,AA1241,AA1071,#REF!,#REF!,AA1013,AA947,AA916,AA812,#REF!,AA2519)</f>
        <v>#REF!</v>
      </c>
      <c r="AB2523" s="1173">
        <f t="shared" si="959"/>
        <v>0</v>
      </c>
      <c r="AC2523" s="1188"/>
      <c r="AE2523" s="3497"/>
    </row>
    <row r="2524" spans="1:31" ht="43.5" x14ac:dyDescent="0.25">
      <c r="A2524" s="219">
        <v>1</v>
      </c>
      <c r="B2524" s="414" t="s">
        <v>177</v>
      </c>
      <c r="C2524" s="2001"/>
      <c r="D2524" s="2002"/>
      <c r="E2524" s="2003"/>
      <c r="F2524" s="2002"/>
      <c r="G2524" s="2002">
        <f>SUM(G1901,G917,G813)</f>
        <v>21</v>
      </c>
      <c r="H2524" s="2002" t="e">
        <f>G2524/F2524*100</f>
        <v>#DIV/0!</v>
      </c>
      <c r="I2524" s="2002"/>
      <c r="J2524" s="2002"/>
      <c r="K2524" s="2002"/>
      <c r="L2524" s="2002"/>
      <c r="M2524" s="2002"/>
      <c r="N2524" s="2002"/>
      <c r="O2524" s="2002"/>
      <c r="P2524" s="2002"/>
      <c r="Q2524" s="2004"/>
      <c r="R2524" s="515">
        <f t="shared" ref="R2524:Y2524" si="967">SUM(R1901,R917,R813)</f>
        <v>0</v>
      </c>
      <c r="S2524" s="515">
        <f t="shared" si="967"/>
        <v>3328.6161700000002</v>
      </c>
      <c r="T2524" s="515">
        <f t="shared" si="967"/>
        <v>0</v>
      </c>
      <c r="U2524" s="2004">
        <f t="shared" si="967"/>
        <v>0</v>
      </c>
      <c r="V2524" s="2004">
        <f t="shared" si="967"/>
        <v>3328.6161700000002</v>
      </c>
      <c r="W2524" s="2004">
        <f t="shared" si="967"/>
        <v>0</v>
      </c>
      <c r="X2524" s="515">
        <f t="shared" si="967"/>
        <v>0</v>
      </c>
      <c r="Y2524" s="515">
        <f t="shared" si="967"/>
        <v>3328.6161700000002</v>
      </c>
      <c r="Z2524" s="1932"/>
      <c r="AA2524" s="1040" t="e">
        <f>SUM(AA1901,AA917,AA813,#REF!)</f>
        <v>#REF!</v>
      </c>
      <c r="AB2524" s="1173">
        <f t="shared" si="959"/>
        <v>0</v>
      </c>
      <c r="AC2524" s="1188"/>
      <c r="AE2524" s="3497"/>
    </row>
    <row r="2525" spans="1:31" ht="29.25" x14ac:dyDescent="0.25">
      <c r="A2525" s="219">
        <v>1</v>
      </c>
      <c r="B2525" s="3513" t="s">
        <v>178</v>
      </c>
      <c r="C2525" s="2005"/>
      <c r="D2525" s="2006"/>
      <c r="E2525" s="2007"/>
      <c r="F2525" s="2006"/>
      <c r="G2525" s="2006">
        <f>SUM(G2069)</f>
        <v>1</v>
      </c>
      <c r="H2525" s="2006" t="e">
        <f>G2525/F2525*100</f>
        <v>#DIV/0!</v>
      </c>
      <c r="I2525" s="2008" t="e">
        <f>L2525/F2525</f>
        <v>#DIV/0!</v>
      </c>
      <c r="J2525" s="2008">
        <f>M2525/G2525</f>
        <v>13</v>
      </c>
      <c r="K2525" s="2006">
        <f>SUM(K2069)</f>
        <v>0</v>
      </c>
      <c r="L2525" s="2006">
        <f>SUM(L2069)</f>
        <v>0</v>
      </c>
      <c r="M2525" s="2006">
        <f>SUM(M2069)</f>
        <v>13</v>
      </c>
      <c r="N2525" s="2006" t="e">
        <f>M2525/L2525*100</f>
        <v>#DIV/0!</v>
      </c>
      <c r="O2525" s="2006" t="e">
        <f>SUM(O2069)</f>
        <v>#DIV/0!</v>
      </c>
      <c r="P2525" s="2009" t="e">
        <f>M2525/$B$4*12/O2525</f>
        <v>#DIV/0!</v>
      </c>
      <c r="Q2525" s="518"/>
      <c r="R2525" s="516">
        <f t="shared" ref="R2525:Y2525" si="968">SUM(R2069)</f>
        <v>0</v>
      </c>
      <c r="S2525" s="516">
        <f t="shared" si="968"/>
        <v>104.87497999999999</v>
      </c>
      <c r="T2525" s="516">
        <f t="shared" si="968"/>
        <v>0</v>
      </c>
      <c r="U2525" s="518">
        <f t="shared" si="968"/>
        <v>0</v>
      </c>
      <c r="V2525" s="518">
        <f t="shared" si="968"/>
        <v>104.87497999999999</v>
      </c>
      <c r="W2525" s="518">
        <f t="shared" si="968"/>
        <v>0</v>
      </c>
      <c r="X2525" s="516">
        <f t="shared" si="968"/>
        <v>0</v>
      </c>
      <c r="Y2525" s="516">
        <f t="shared" si="968"/>
        <v>104.87497999999999</v>
      </c>
      <c r="Z2525" s="1751"/>
      <c r="AA2525" s="468">
        <f>SUM(AA2069)</f>
        <v>0</v>
      </c>
      <c r="AB2525" s="1173">
        <f t="shared" si="959"/>
        <v>0</v>
      </c>
      <c r="AC2525" s="1188"/>
      <c r="AE2525" s="3497"/>
    </row>
    <row r="2526" spans="1:31" x14ac:dyDescent="0.25">
      <c r="A2526" s="219">
        <v>1</v>
      </c>
      <c r="B2526" s="633" t="s">
        <v>194</v>
      </c>
      <c r="C2526" s="2005"/>
      <c r="D2526" s="2006"/>
      <c r="E2526" s="2007"/>
      <c r="F2526" s="2006"/>
      <c r="G2526" s="2006"/>
      <c r="H2526" s="2006"/>
      <c r="I2526" s="2008"/>
      <c r="J2526" s="2008"/>
      <c r="K2526" s="2006"/>
      <c r="L2526" s="2006"/>
      <c r="M2526" s="2006"/>
      <c r="N2526" s="2006"/>
      <c r="O2526" s="2006"/>
      <c r="P2526" s="2009"/>
      <c r="Q2526" s="518"/>
      <c r="R2526" s="516">
        <f t="shared" ref="R2526:X2526" si="969">SUM(R2091,R2003,R1902,R1821,R1747,R1694,R1639,R1533,R1470,R1397,R1330,R1242,R1174,R1104,R1014,R948,R814)</f>
        <v>0</v>
      </c>
      <c r="S2526" s="516">
        <f t="shared" si="969"/>
        <v>100.23947999999999</v>
      </c>
      <c r="T2526" s="516">
        <f t="shared" si="969"/>
        <v>0</v>
      </c>
      <c r="U2526" s="518">
        <f t="shared" si="969"/>
        <v>0</v>
      </c>
      <c r="V2526" s="518">
        <f t="shared" si="969"/>
        <v>100.23947999999999</v>
      </c>
      <c r="W2526" s="518">
        <f t="shared" si="969"/>
        <v>0</v>
      </c>
      <c r="X2526" s="516">
        <f t="shared" si="969"/>
        <v>0</v>
      </c>
      <c r="Y2526" s="516">
        <f>SUM(Y2091,Y2003,Y1902,Y1821,Y1747,Y1694,Y1639,Y1533,Y1470,Y1410,Y1330,Y1242,Y1174,Y1104,Y1014,Y948,Y814,Y2015,Y2103)</f>
        <v>128.51358999999999</v>
      </c>
      <c r="Z2526" s="1751"/>
      <c r="AA2526" s="468" t="e">
        <f>SUM(AA2091,#REF!,AA2003,AA1902,AA1821,AA1747,AA1694,AA1639,AA1533,AA1470,AA1397,#REF!,AA1330,AA1242,AA1174,AA1104,AA1014,AA948,AA814)</f>
        <v>#REF!</v>
      </c>
      <c r="AB2526" s="1173">
        <f t="shared" si="959"/>
        <v>0</v>
      </c>
      <c r="AC2526" s="1188"/>
      <c r="AE2526" s="3497"/>
    </row>
    <row r="2527" spans="1:31" x14ac:dyDescent="0.25">
      <c r="A2527" s="219">
        <v>1</v>
      </c>
      <c r="B2527" s="282" t="s">
        <v>270</v>
      </c>
      <c r="C2527" s="2005"/>
      <c r="D2527" s="2006"/>
      <c r="E2527" s="2007"/>
      <c r="F2527" s="2006"/>
      <c r="G2527" s="2006">
        <f>SUM(G2092,G2004,G1903,G1822,G1748,G1695,G1640,G1534,G1471,G1398,G1331,G1243,G1175,G1105,G1015,G949,G815)</f>
        <v>42</v>
      </c>
      <c r="H2527" s="2006" t="e">
        <f t="shared" ref="H2527:H2541" si="970">G2527/F2527*100</f>
        <v>#DIV/0!</v>
      </c>
      <c r="I2527" s="2008"/>
      <c r="J2527" s="2008"/>
      <c r="K2527" s="2006"/>
      <c r="L2527" s="2006"/>
      <c r="M2527" s="2006"/>
      <c r="N2527" s="2006"/>
      <c r="O2527" s="2006"/>
      <c r="P2527" s="2009"/>
      <c r="Q2527" s="518"/>
      <c r="R2527" s="516"/>
      <c r="S2527" s="516"/>
      <c r="T2527" s="516"/>
      <c r="U2527" s="518"/>
      <c r="V2527" s="518"/>
      <c r="W2527" s="518"/>
      <c r="X2527" s="516"/>
      <c r="Y2527" s="516">
        <f>Y1903+Y1822+Y1748+Y1695+Y1640+Y1534+Y1471+Y1398+Y1331+Y1243+Y1015+Y949+Y815+Y1105+Y1175+Y2004+Y2092</f>
        <v>0</v>
      </c>
      <c r="Z2527" s="1751"/>
      <c r="AA2527" s="468"/>
      <c r="AB2527" s="1173">
        <f t="shared" si="959"/>
        <v>0</v>
      </c>
      <c r="AC2527" s="1188"/>
      <c r="AE2527" s="3497"/>
    </row>
    <row r="2528" spans="1:31" ht="30" x14ac:dyDescent="0.25">
      <c r="A2528" s="219">
        <v>1</v>
      </c>
      <c r="B2528" s="282" t="s">
        <v>193</v>
      </c>
      <c r="C2528" s="2005"/>
      <c r="D2528" s="2006"/>
      <c r="E2528" s="2007"/>
      <c r="F2528" s="2006"/>
      <c r="G2528" s="2006">
        <f>SUM(G1696,G1244,G1399)</f>
        <v>0</v>
      </c>
      <c r="H2528" s="2006" t="e">
        <f t="shared" si="970"/>
        <v>#DIV/0!</v>
      </c>
      <c r="I2528" s="2008"/>
      <c r="J2528" s="2008"/>
      <c r="K2528" s="2006"/>
      <c r="L2528" s="2006"/>
      <c r="M2528" s="2006"/>
      <c r="N2528" s="2006"/>
      <c r="O2528" s="2006"/>
      <c r="P2528" s="2009"/>
      <c r="Q2528" s="518"/>
      <c r="R2528" s="516"/>
      <c r="S2528" s="516"/>
      <c r="T2528" s="516"/>
      <c r="U2528" s="518"/>
      <c r="V2528" s="518"/>
      <c r="W2528" s="518"/>
      <c r="X2528" s="516"/>
      <c r="Y2528" s="516"/>
      <c r="Z2528" s="1751"/>
      <c r="AA2528" s="468"/>
      <c r="AB2528" s="1173">
        <f t="shared" si="959"/>
        <v>0</v>
      </c>
      <c r="AC2528" s="1188"/>
      <c r="AE2528" s="3497"/>
    </row>
    <row r="2529" spans="1:31" ht="30" x14ac:dyDescent="0.25">
      <c r="A2529" s="219">
        <v>1</v>
      </c>
      <c r="B2529" s="282" t="s">
        <v>461</v>
      </c>
      <c r="C2529" s="2005"/>
      <c r="D2529" s="2006"/>
      <c r="E2529" s="2007"/>
      <c r="F2529" s="2006"/>
      <c r="G2529" s="2006">
        <f>SUM(G2094,G2006,G1905,G1824,G1750,G1697,G1642,G1536,G1473,G1400,G1333,G1245,G1177,G1107,G1017,G952,G817)</f>
        <v>29</v>
      </c>
      <c r="H2529" s="2006" t="e">
        <f t="shared" si="970"/>
        <v>#DIV/0!</v>
      </c>
      <c r="I2529" s="2008"/>
      <c r="J2529" s="2008"/>
      <c r="K2529" s="2006"/>
      <c r="L2529" s="2006"/>
      <c r="M2529" s="2006"/>
      <c r="N2529" s="2006"/>
      <c r="O2529" s="2006"/>
      <c r="P2529" s="2009"/>
      <c r="Q2529" s="518"/>
      <c r="R2529" s="516"/>
      <c r="S2529" s="516"/>
      <c r="T2529" s="516"/>
      <c r="U2529" s="518"/>
      <c r="V2529" s="518"/>
      <c r="W2529" s="518"/>
      <c r="X2529" s="516"/>
      <c r="Y2529" s="516"/>
      <c r="Z2529" s="1751"/>
      <c r="AA2529" s="468"/>
      <c r="AB2529" s="1173">
        <f t="shared" si="959"/>
        <v>0</v>
      </c>
      <c r="AC2529" s="1188"/>
      <c r="AE2529" s="3497"/>
    </row>
    <row r="2530" spans="1:31" ht="60" x14ac:dyDescent="0.25">
      <c r="A2530" s="219">
        <v>1</v>
      </c>
      <c r="B2530" s="282" t="s">
        <v>462</v>
      </c>
      <c r="C2530" s="2005"/>
      <c r="D2530" s="2006"/>
      <c r="E2530" s="2007"/>
      <c r="F2530" s="2006"/>
      <c r="G2530" s="2006">
        <f>SUM(G2095,G2007,G1906,G1825,G1751,G1698,G1643,G1537,G1474,G1401,G1334,G1246,G1178,G1108,G1018,G953,G818)</f>
        <v>0</v>
      </c>
      <c r="H2530" s="2006" t="e">
        <f t="shared" si="970"/>
        <v>#DIV/0!</v>
      </c>
      <c r="I2530" s="2008"/>
      <c r="J2530" s="2008"/>
      <c r="K2530" s="2006"/>
      <c r="L2530" s="2006"/>
      <c r="M2530" s="2006"/>
      <c r="N2530" s="2006"/>
      <c r="O2530" s="2006"/>
      <c r="P2530" s="2009"/>
      <c r="Q2530" s="518"/>
      <c r="R2530" s="516"/>
      <c r="S2530" s="516"/>
      <c r="T2530" s="516"/>
      <c r="U2530" s="518"/>
      <c r="V2530" s="518"/>
      <c r="W2530" s="518"/>
      <c r="X2530" s="516"/>
      <c r="Y2530" s="516"/>
      <c r="Z2530" s="1751"/>
      <c r="AA2530" s="468"/>
      <c r="AB2530" s="1173">
        <f t="shared" si="959"/>
        <v>0</v>
      </c>
      <c r="AC2530" s="1188"/>
      <c r="AE2530" s="3497"/>
    </row>
    <row r="2531" spans="1:31" ht="45" x14ac:dyDescent="0.25">
      <c r="A2531" s="219">
        <v>1</v>
      </c>
      <c r="B2531" s="282" t="s">
        <v>463</v>
      </c>
      <c r="C2531" s="2005"/>
      <c r="D2531" s="2006"/>
      <c r="E2531" s="2007"/>
      <c r="F2531" s="2006"/>
      <c r="G2531" s="2006">
        <f>SUM(G2096,G2008,G1907,G1826,G1752,G1699,G1644,G1538,G1475,G1402,G1335,G1247,G1179,G1109,G1019,G954,G819)</f>
        <v>12</v>
      </c>
      <c r="H2531" s="2006" t="e">
        <f t="shared" si="970"/>
        <v>#DIV/0!</v>
      </c>
      <c r="I2531" s="2008"/>
      <c r="J2531" s="2008"/>
      <c r="K2531" s="2006"/>
      <c r="L2531" s="2006"/>
      <c r="M2531" s="2006"/>
      <c r="N2531" s="2006"/>
      <c r="O2531" s="2006"/>
      <c r="P2531" s="2009"/>
      <c r="Q2531" s="518"/>
      <c r="R2531" s="516"/>
      <c r="S2531" s="516"/>
      <c r="T2531" s="516"/>
      <c r="U2531" s="518"/>
      <c r="V2531" s="518"/>
      <c r="W2531" s="518"/>
      <c r="X2531" s="516"/>
      <c r="Y2531" s="516"/>
      <c r="Z2531" s="1751"/>
      <c r="AA2531" s="468"/>
      <c r="AB2531" s="1173">
        <f t="shared" si="959"/>
        <v>0</v>
      </c>
      <c r="AC2531" s="1188"/>
      <c r="AE2531" s="3497"/>
    </row>
    <row r="2532" spans="1:31" ht="90" x14ac:dyDescent="0.25">
      <c r="A2532" s="219">
        <v>1</v>
      </c>
      <c r="B2532" s="282" t="s">
        <v>464</v>
      </c>
      <c r="C2532" s="2005"/>
      <c r="D2532" s="2006"/>
      <c r="E2532" s="2007"/>
      <c r="F2532" s="2006"/>
      <c r="G2532" s="2006">
        <f>SUM(G2097,G2009,G1908,G1827,G1753,G1700,G1645,G1539,G1476,G1403,G1336,G1248,G1180,G1110,G1020,G955,G820)</f>
        <v>0</v>
      </c>
      <c r="H2532" s="2006" t="e">
        <f t="shared" si="970"/>
        <v>#DIV/0!</v>
      </c>
      <c r="I2532" s="2008"/>
      <c r="J2532" s="2008"/>
      <c r="K2532" s="2006"/>
      <c r="L2532" s="2006"/>
      <c r="M2532" s="2006"/>
      <c r="N2532" s="2006"/>
      <c r="O2532" s="2006"/>
      <c r="P2532" s="2009"/>
      <c r="Q2532" s="518"/>
      <c r="R2532" s="516"/>
      <c r="S2532" s="516"/>
      <c r="T2532" s="516"/>
      <c r="U2532" s="518"/>
      <c r="V2532" s="518"/>
      <c r="W2532" s="518"/>
      <c r="X2532" s="516"/>
      <c r="Y2532" s="516"/>
      <c r="Z2532" s="1751"/>
      <c r="AA2532" s="468"/>
      <c r="AB2532" s="1173">
        <f t="shared" si="959"/>
        <v>0</v>
      </c>
      <c r="AC2532" s="1188"/>
      <c r="AE2532" s="3497"/>
    </row>
    <row r="2533" spans="1:31" s="2356" customFormat="1" ht="43.5" x14ac:dyDescent="0.25">
      <c r="B2533" s="417" t="s">
        <v>619</v>
      </c>
      <c r="C2533" s="3310"/>
      <c r="D2533" s="2006"/>
      <c r="E2533" s="2007"/>
      <c r="F2533" s="2006"/>
      <c r="G2533" s="2006">
        <f>G1909+G1404+G1249+G1181+G1111+G956+G821</f>
        <v>0</v>
      </c>
      <c r="H2533" s="2006" t="e">
        <f t="shared" si="970"/>
        <v>#DIV/0!</v>
      </c>
      <c r="I2533" s="2008"/>
      <c r="J2533" s="2008"/>
      <c r="K2533" s="2006"/>
      <c r="L2533" s="2006"/>
      <c r="M2533" s="2006"/>
      <c r="N2533" s="2006"/>
      <c r="O2533" s="2006"/>
      <c r="P2533" s="2009"/>
      <c r="Q2533" s="518"/>
      <c r="R2533" s="516"/>
      <c r="S2533" s="516"/>
      <c r="T2533" s="516"/>
      <c r="U2533" s="518"/>
      <c r="V2533" s="518"/>
      <c r="W2533" s="518"/>
      <c r="X2533" s="516"/>
      <c r="Y2533" s="516"/>
      <c r="Z2533" s="1751"/>
      <c r="AA2533" s="468"/>
      <c r="AB2533" s="1173"/>
      <c r="AC2533" s="1188"/>
      <c r="AE2533" s="3497"/>
    </row>
    <row r="2534" spans="1:31" s="2356" customFormat="1" ht="30" x14ac:dyDescent="0.25">
      <c r="B2534" s="282" t="s">
        <v>620</v>
      </c>
      <c r="C2534" s="2005"/>
      <c r="D2534" s="2006"/>
      <c r="E2534" s="2007"/>
      <c r="F2534" s="2006"/>
      <c r="G2534" s="2006">
        <f>G1910+G1112+G822</f>
        <v>0</v>
      </c>
      <c r="H2534" s="2006" t="e">
        <f t="shared" si="970"/>
        <v>#DIV/0!</v>
      </c>
      <c r="I2534" s="2008"/>
      <c r="J2534" s="2008"/>
      <c r="K2534" s="2006"/>
      <c r="L2534" s="2006"/>
      <c r="M2534" s="2006"/>
      <c r="N2534" s="2006"/>
      <c r="O2534" s="2006"/>
      <c r="P2534" s="2009"/>
      <c r="Q2534" s="518"/>
      <c r="R2534" s="516"/>
      <c r="S2534" s="516"/>
      <c r="T2534" s="516"/>
      <c r="U2534" s="518"/>
      <c r="V2534" s="518"/>
      <c r="W2534" s="518"/>
      <c r="X2534" s="516"/>
      <c r="Y2534" s="516"/>
      <c r="Z2534" s="1751"/>
      <c r="AA2534" s="468"/>
      <c r="AB2534" s="1173"/>
      <c r="AC2534" s="1188"/>
      <c r="AE2534" s="3497"/>
    </row>
    <row r="2535" spans="1:31" s="2356" customFormat="1" ht="30" x14ac:dyDescent="0.25">
      <c r="B2535" s="282" t="s">
        <v>621</v>
      </c>
      <c r="C2535" s="2005"/>
      <c r="D2535" s="2006"/>
      <c r="E2535" s="2007"/>
      <c r="F2535" s="2006"/>
      <c r="G2535" s="2006">
        <f>G1911+G1405+G1250+G1182+G1113+G823</f>
        <v>0</v>
      </c>
      <c r="H2535" s="2006" t="e">
        <f t="shared" si="970"/>
        <v>#DIV/0!</v>
      </c>
      <c r="I2535" s="2008"/>
      <c r="J2535" s="2008"/>
      <c r="K2535" s="2006"/>
      <c r="L2535" s="2006"/>
      <c r="M2535" s="2006"/>
      <c r="N2535" s="2006"/>
      <c r="O2535" s="2006"/>
      <c r="P2535" s="2009"/>
      <c r="Q2535" s="518"/>
      <c r="R2535" s="516"/>
      <c r="S2535" s="516"/>
      <c r="T2535" s="516"/>
      <c r="U2535" s="518"/>
      <c r="V2535" s="518"/>
      <c r="W2535" s="518"/>
      <c r="X2535" s="516"/>
      <c r="Y2535" s="516"/>
      <c r="Z2535" s="1751"/>
      <c r="AA2535" s="468"/>
      <c r="AB2535" s="1173"/>
      <c r="AC2535" s="1188"/>
      <c r="AE2535" s="3497"/>
    </row>
    <row r="2536" spans="1:31" s="2356" customFormat="1" ht="30" x14ac:dyDescent="0.25">
      <c r="B2536" s="282" t="s">
        <v>628</v>
      </c>
      <c r="C2536" s="2005"/>
      <c r="D2536" s="2006"/>
      <c r="E2536" s="2007"/>
      <c r="F2536" s="2006"/>
      <c r="G2536" s="2006">
        <f>G1912+G957</f>
        <v>0</v>
      </c>
      <c r="H2536" s="2006" t="e">
        <f t="shared" si="970"/>
        <v>#DIV/0!</v>
      </c>
      <c r="I2536" s="2008"/>
      <c r="J2536" s="2008"/>
      <c r="K2536" s="2006"/>
      <c r="L2536" s="2006"/>
      <c r="M2536" s="2006"/>
      <c r="N2536" s="2006"/>
      <c r="O2536" s="2006"/>
      <c r="P2536" s="2009"/>
      <c r="Q2536" s="518"/>
      <c r="R2536" s="516"/>
      <c r="S2536" s="516"/>
      <c r="T2536" s="516"/>
      <c r="U2536" s="518"/>
      <c r="V2536" s="518"/>
      <c r="W2536" s="518"/>
      <c r="X2536" s="516"/>
      <c r="Y2536" s="516"/>
      <c r="Z2536" s="1751"/>
      <c r="AA2536" s="468"/>
      <c r="AB2536" s="1173"/>
      <c r="AC2536" s="1188"/>
      <c r="AE2536" s="3497"/>
    </row>
    <row r="2537" spans="1:31" s="2356" customFormat="1" x14ac:dyDescent="0.25">
      <c r="B2537" s="282" t="s">
        <v>131</v>
      </c>
      <c r="C2537" s="2005"/>
      <c r="D2537" s="2006"/>
      <c r="E2537" s="2007"/>
      <c r="F2537" s="2006"/>
      <c r="G2537" s="2006">
        <f>SUM(G2098,G2010,G1913,G1828,G1754,G1701,G1646,G1540,G1477,G1406,,G1337,G1251,G1183,G1114,G1021,G958,G824)</f>
        <v>22</v>
      </c>
      <c r="H2537" s="2006" t="e">
        <f t="shared" si="970"/>
        <v>#DIV/0!</v>
      </c>
      <c r="I2537" s="2008"/>
      <c r="J2537" s="2008"/>
      <c r="K2537" s="2006"/>
      <c r="L2537" s="2006"/>
      <c r="M2537" s="2006"/>
      <c r="N2537" s="2006"/>
      <c r="O2537" s="2006"/>
      <c r="P2537" s="2009"/>
      <c r="Q2537" s="518"/>
      <c r="R2537" s="516"/>
      <c r="S2537" s="516"/>
      <c r="T2537" s="516"/>
      <c r="U2537" s="518"/>
      <c r="V2537" s="518"/>
      <c r="W2537" s="518"/>
      <c r="X2537" s="516"/>
      <c r="Y2537" s="516">
        <f>Y824+Y958+Y1021+Y1114+Y1183+Y1251+Y1337+Y1406+Y1477+Y1540+Y1646+Y1701+Y1754+Y1828+Y1913+Y2010+Y2098</f>
        <v>0</v>
      </c>
      <c r="Z2537" s="1751"/>
      <c r="AA2537" s="468"/>
      <c r="AB2537" s="1173">
        <f>S2537-R2537-V2537</f>
        <v>0</v>
      </c>
      <c r="AC2537" s="1188"/>
      <c r="AE2537" s="3497"/>
    </row>
    <row r="2538" spans="1:31" x14ac:dyDescent="0.25">
      <c r="B2538" s="282" t="s">
        <v>222</v>
      </c>
      <c r="C2538" s="2005"/>
      <c r="D2538" s="2006"/>
      <c r="E2538" s="2007"/>
      <c r="F2538" s="2006"/>
      <c r="G2538" s="2006">
        <f>SUM(G2099,G2011,G1914,G1829,G1755,G1702,G1647,G1541,G1478,G1407,G1338,G1252,G1184,G1115,G1022,G959,G825)</f>
        <v>21</v>
      </c>
      <c r="H2538" s="2006" t="e">
        <f t="shared" si="970"/>
        <v>#DIV/0!</v>
      </c>
      <c r="I2538" s="2008"/>
      <c r="J2538" s="2008"/>
      <c r="K2538" s="2006"/>
      <c r="L2538" s="2006"/>
      <c r="M2538" s="2006"/>
      <c r="N2538" s="2006"/>
      <c r="O2538" s="2006"/>
      <c r="P2538" s="2009"/>
      <c r="Q2538" s="518"/>
      <c r="R2538" s="516"/>
      <c r="S2538" s="516"/>
      <c r="T2538" s="516"/>
      <c r="U2538" s="518"/>
      <c r="V2538" s="518"/>
      <c r="W2538" s="518"/>
      <c r="X2538" s="516"/>
      <c r="Y2538" s="516"/>
      <c r="Z2538" s="1751"/>
      <c r="AA2538" s="468"/>
      <c r="AB2538" s="1173">
        <f>S2538-R2538-V2538</f>
        <v>0</v>
      </c>
      <c r="AC2538" s="1188"/>
      <c r="AE2538" s="3497"/>
    </row>
    <row r="2539" spans="1:31" ht="45" x14ac:dyDescent="0.25">
      <c r="A2539" s="219">
        <v>1</v>
      </c>
      <c r="B2539" s="282" t="s">
        <v>465</v>
      </c>
      <c r="C2539" s="2005"/>
      <c r="D2539" s="2006"/>
      <c r="E2539" s="2007"/>
      <c r="F2539" s="2006"/>
      <c r="G2539" s="2006">
        <f>SUM(G2100,G2012,G1915,G1830,G1756,G1703,G1648,G1479,G1339,G1023,G960,)</f>
        <v>1</v>
      </c>
      <c r="H2539" s="2006" t="e">
        <f t="shared" si="970"/>
        <v>#DIV/0!</v>
      </c>
      <c r="I2539" s="2008"/>
      <c r="J2539" s="2008"/>
      <c r="K2539" s="2006"/>
      <c r="L2539" s="2006"/>
      <c r="M2539" s="2006"/>
      <c r="N2539" s="2006"/>
      <c r="O2539" s="2006"/>
      <c r="P2539" s="2009"/>
      <c r="Q2539" s="518"/>
      <c r="R2539" s="516"/>
      <c r="S2539" s="516"/>
      <c r="T2539" s="516"/>
      <c r="U2539" s="518"/>
      <c r="V2539" s="518"/>
      <c r="W2539" s="518"/>
      <c r="X2539" s="516"/>
      <c r="Y2539" s="516"/>
      <c r="Z2539" s="1751"/>
      <c r="AA2539" s="468"/>
      <c r="AB2539" s="1173">
        <f>S2539-R2539-V2539</f>
        <v>0</v>
      </c>
      <c r="AC2539" s="1188"/>
      <c r="AE2539" s="3497"/>
    </row>
    <row r="2540" spans="1:31" s="2356" customFormat="1" ht="60" x14ac:dyDescent="0.25">
      <c r="B2540" s="282" t="s">
        <v>510</v>
      </c>
      <c r="C2540" s="2005"/>
      <c r="D2540" s="2006"/>
      <c r="E2540" s="2007"/>
      <c r="F2540" s="2006"/>
      <c r="G2540" s="2006">
        <f>SUM(G2101,G2013,G1916,G1542,G1480,G1408,G1340,G1253,G1185,G1116,G826)</f>
        <v>0</v>
      </c>
      <c r="H2540" s="2006" t="e">
        <f t="shared" si="970"/>
        <v>#DIV/0!</v>
      </c>
      <c r="I2540" s="2008"/>
      <c r="J2540" s="2008"/>
      <c r="K2540" s="2006"/>
      <c r="L2540" s="2006"/>
      <c r="M2540" s="2006"/>
      <c r="N2540" s="2006"/>
      <c r="O2540" s="2006"/>
      <c r="P2540" s="2009"/>
      <c r="Q2540" s="518"/>
      <c r="R2540" s="516"/>
      <c r="S2540" s="516"/>
      <c r="T2540" s="516"/>
      <c r="U2540" s="518"/>
      <c r="V2540" s="518"/>
      <c r="W2540" s="518"/>
      <c r="X2540" s="516"/>
      <c r="Y2540" s="516"/>
      <c r="Z2540" s="1751"/>
      <c r="AA2540" s="468"/>
      <c r="AB2540" s="1173">
        <f>S2540-R2540-V2540</f>
        <v>0</v>
      </c>
      <c r="AC2540" s="1188"/>
      <c r="AE2540" s="3497"/>
    </row>
    <row r="2541" spans="1:31" s="2356" customFormat="1" ht="29.25" x14ac:dyDescent="0.25">
      <c r="B2541" s="417" t="s">
        <v>342</v>
      </c>
      <c r="C2541" s="3310"/>
      <c r="D2541" s="2006"/>
      <c r="E2541" s="2007"/>
      <c r="F2541" s="2006"/>
      <c r="G2541" s="2006">
        <f>G2102+G2014+G1917+G1831+G1757+G1704+G1649+G1543+G1481+G1409+G1341+G1254+G1186+G1117+G1024+G961+G827</f>
        <v>19</v>
      </c>
      <c r="H2541" s="2006" t="e">
        <f t="shared" si="970"/>
        <v>#DIV/0!</v>
      </c>
      <c r="I2541" s="2008"/>
      <c r="J2541" s="2008"/>
      <c r="K2541" s="2006"/>
      <c r="L2541" s="2006"/>
      <c r="M2541" s="2006"/>
      <c r="N2541" s="2006"/>
      <c r="O2541" s="2006"/>
      <c r="P2541" s="2009"/>
      <c r="Q2541" s="518"/>
      <c r="R2541" s="516"/>
      <c r="S2541" s="516"/>
      <c r="T2541" s="516"/>
      <c r="U2541" s="518"/>
      <c r="V2541" s="518"/>
      <c r="W2541" s="518"/>
      <c r="X2541" s="516"/>
      <c r="Y2541" s="516"/>
      <c r="Z2541" s="1751"/>
      <c r="AA2541" s="468"/>
      <c r="AB2541" s="1173"/>
      <c r="AC2541" s="1188"/>
      <c r="AE2541" s="3497"/>
    </row>
    <row r="2542" spans="1:31" ht="30" x14ac:dyDescent="0.25">
      <c r="A2542" s="219">
        <v>1</v>
      </c>
      <c r="B2542" s="282" t="s">
        <v>194</v>
      </c>
      <c r="C2542" s="2005"/>
      <c r="D2542" s="2006"/>
      <c r="E2542" s="2007"/>
      <c r="F2542" s="2006"/>
      <c r="G2542" s="2006"/>
      <c r="H2542" s="2006"/>
      <c r="I2542" s="2008"/>
      <c r="J2542" s="2008"/>
      <c r="K2542" s="2006"/>
      <c r="L2542" s="2006"/>
      <c r="M2542" s="2006"/>
      <c r="N2542" s="2006"/>
      <c r="O2542" s="2006"/>
      <c r="P2542" s="2009"/>
      <c r="Q2542" s="518"/>
      <c r="R2542" s="516"/>
      <c r="S2542" s="516"/>
      <c r="T2542" s="516"/>
      <c r="U2542" s="518"/>
      <c r="V2542" s="518"/>
      <c r="W2542" s="518"/>
      <c r="X2542" s="516"/>
      <c r="Y2542" s="516"/>
      <c r="Z2542" s="1751"/>
      <c r="AA2542" s="468"/>
      <c r="AB2542" s="1173">
        <f>S2542-R2542-V2542</f>
        <v>0</v>
      </c>
      <c r="AC2542" s="1188"/>
      <c r="AE2542" s="3497"/>
    </row>
    <row r="2543" spans="1:31" ht="86.25" x14ac:dyDescent="0.25">
      <c r="A2543" s="219">
        <v>1</v>
      </c>
      <c r="B2543" s="417" t="s">
        <v>511</v>
      </c>
      <c r="C2543" s="2005"/>
      <c r="D2543" s="2006"/>
      <c r="E2543" s="2007"/>
      <c r="F2543" s="2006"/>
      <c r="G2543" s="2006">
        <f>SUM(G2104,G2016,G1919,G1545,G1483,G1411,G1343,G1256,G1188,G1119,G829)</f>
        <v>23</v>
      </c>
      <c r="H2543" s="2006" t="e">
        <f t="shared" ref="H2543:H2549" si="971">G2543/F2543*100</f>
        <v>#DIV/0!</v>
      </c>
      <c r="I2543" s="2008"/>
      <c r="J2543" s="2008"/>
      <c r="K2543" s="2006"/>
      <c r="L2543" s="2006"/>
      <c r="M2543" s="2006"/>
      <c r="N2543" s="2006"/>
      <c r="O2543" s="2006"/>
      <c r="P2543" s="2009"/>
      <c r="Q2543" s="518"/>
      <c r="R2543" s="516">
        <f t="shared" ref="R2543:Y2543" si="972">SUM(R2104,R2016,R1919,R1545,R1483,R1411,R1343,R1256,R1188,R1119,R829)</f>
        <v>0</v>
      </c>
      <c r="S2543" s="516">
        <f t="shared" si="972"/>
        <v>71.1494</v>
      </c>
      <c r="T2543" s="516">
        <f t="shared" si="972"/>
        <v>0</v>
      </c>
      <c r="U2543" s="518">
        <f t="shared" si="972"/>
        <v>0</v>
      </c>
      <c r="V2543" s="518">
        <f t="shared" si="972"/>
        <v>71.1494</v>
      </c>
      <c r="W2543" s="518">
        <f t="shared" si="972"/>
        <v>0</v>
      </c>
      <c r="X2543" s="516">
        <f t="shared" si="972"/>
        <v>0</v>
      </c>
      <c r="Y2543" s="516">
        <f t="shared" si="972"/>
        <v>71.1494</v>
      </c>
      <c r="Z2543" s="1751"/>
      <c r="AA2543" s="468" t="e">
        <f>SUM(AA2104,#REF!,AA2016,AA1919,AA1545,AA1483,AA1411,#REF!,AA1343,AA1256,AA1188,AA1119,AA829)</f>
        <v>#REF!</v>
      </c>
      <c r="AB2543" s="1173">
        <f>S2543-R2543-V2543</f>
        <v>0</v>
      </c>
      <c r="AC2543" s="1188"/>
      <c r="AE2543" s="3497"/>
    </row>
    <row r="2544" spans="1:31" s="2356" customFormat="1" x14ac:dyDescent="0.25">
      <c r="B2544" s="282" t="s">
        <v>623</v>
      </c>
      <c r="C2544" s="2005"/>
      <c r="D2544" s="2006"/>
      <c r="E2544" s="2007"/>
      <c r="F2544" s="2006"/>
      <c r="G2544" s="2006">
        <f>SUM(G2105,G2017,G1920,G1546,G1484,G1412,G1344,G1257,G1189,G1120,G830)</f>
        <v>0</v>
      </c>
      <c r="H2544" s="2006" t="e">
        <f t="shared" si="971"/>
        <v>#DIV/0!</v>
      </c>
      <c r="I2544" s="2008"/>
      <c r="J2544" s="2008"/>
      <c r="K2544" s="2006"/>
      <c r="L2544" s="2006"/>
      <c r="M2544" s="2006"/>
      <c r="N2544" s="2006"/>
      <c r="O2544" s="2006"/>
      <c r="P2544" s="2009"/>
      <c r="Q2544" s="518"/>
      <c r="R2544" s="516"/>
      <c r="S2544" s="516"/>
      <c r="T2544" s="516"/>
      <c r="U2544" s="518"/>
      <c r="V2544" s="518"/>
      <c r="W2544" s="518"/>
      <c r="X2544" s="516"/>
      <c r="Y2544" s="516"/>
      <c r="Z2544" s="1751"/>
      <c r="AA2544" s="468"/>
      <c r="AB2544" s="1173"/>
      <c r="AC2544" s="1188"/>
      <c r="AE2544" s="3497"/>
    </row>
    <row r="2545" spans="1:31" s="2356" customFormat="1" x14ac:dyDescent="0.25">
      <c r="B2545" s="282" t="s">
        <v>624</v>
      </c>
      <c r="C2545" s="2005"/>
      <c r="D2545" s="2006"/>
      <c r="E2545" s="2007"/>
      <c r="F2545" s="2006"/>
      <c r="G2545" s="2006">
        <f>SUM(G2106,G2018,G1921,G1547,G1485,G1413,G1345,G1258,G1190,G1121,G831)</f>
        <v>4</v>
      </c>
      <c r="H2545" s="2006" t="e">
        <f t="shared" si="971"/>
        <v>#DIV/0!</v>
      </c>
      <c r="I2545" s="2008"/>
      <c r="J2545" s="2008"/>
      <c r="K2545" s="2006"/>
      <c r="L2545" s="2006"/>
      <c r="M2545" s="2006"/>
      <c r="N2545" s="2006"/>
      <c r="O2545" s="2006"/>
      <c r="P2545" s="2009"/>
      <c r="Q2545" s="518"/>
      <c r="R2545" s="516"/>
      <c r="S2545" s="516"/>
      <c r="T2545" s="516"/>
      <c r="U2545" s="518"/>
      <c r="V2545" s="518"/>
      <c r="W2545" s="518"/>
      <c r="X2545" s="516"/>
      <c r="Y2545" s="516"/>
      <c r="Z2545" s="1751"/>
      <c r="AA2545" s="468"/>
      <c r="AB2545" s="1173"/>
      <c r="AC2545" s="1188"/>
      <c r="AE2545" s="3497"/>
    </row>
    <row r="2546" spans="1:31" s="2356" customFormat="1" x14ac:dyDescent="0.25">
      <c r="B2546" s="282" t="s">
        <v>625</v>
      </c>
      <c r="C2546" s="2005"/>
      <c r="D2546" s="2006"/>
      <c r="E2546" s="2007"/>
      <c r="F2546" s="2006"/>
      <c r="G2546" s="2006">
        <f>SUM(G2107,G2019,G1922,G1548,G1486,G1414,G1346,G1259,G1191,G1122,G832)</f>
        <v>16</v>
      </c>
      <c r="H2546" s="2006" t="e">
        <f t="shared" si="971"/>
        <v>#DIV/0!</v>
      </c>
      <c r="I2546" s="2008"/>
      <c r="J2546" s="2008"/>
      <c r="K2546" s="2006"/>
      <c r="L2546" s="2006"/>
      <c r="M2546" s="2006"/>
      <c r="N2546" s="2006"/>
      <c r="O2546" s="2006"/>
      <c r="P2546" s="2009"/>
      <c r="Q2546" s="518"/>
      <c r="R2546" s="516"/>
      <c r="S2546" s="516"/>
      <c r="T2546" s="516"/>
      <c r="U2546" s="518"/>
      <c r="V2546" s="518"/>
      <c r="W2546" s="518"/>
      <c r="X2546" s="516"/>
      <c r="Y2546" s="516"/>
      <c r="Z2546" s="1751"/>
      <c r="AA2546" s="468"/>
      <c r="AB2546" s="1173"/>
      <c r="AC2546" s="1188"/>
      <c r="AE2546" s="3497"/>
    </row>
    <row r="2547" spans="1:31" ht="45" x14ac:dyDescent="0.25">
      <c r="A2547" s="219">
        <v>1</v>
      </c>
      <c r="B2547" s="416" t="s">
        <v>466</v>
      </c>
      <c r="C2547" s="2005"/>
      <c r="D2547" s="2006"/>
      <c r="E2547" s="2007"/>
      <c r="F2547" s="2006"/>
      <c r="G2547" s="2006">
        <f>SUM(G2108,G2020,G1923,G1833,G1759,G1706,G1651,G1549,G1487,G1416,G1347,G1261,G1192,G1123,G1026,G963,G833)</f>
        <v>61</v>
      </c>
      <c r="H2547" s="2006" t="e">
        <f t="shared" si="971"/>
        <v>#DIV/0!</v>
      </c>
      <c r="I2547" s="2008"/>
      <c r="J2547" s="2008"/>
      <c r="K2547" s="2006"/>
      <c r="L2547" s="2006"/>
      <c r="M2547" s="2006"/>
      <c r="N2547" s="2006"/>
      <c r="O2547" s="2006"/>
      <c r="P2547" s="2009"/>
      <c r="Q2547" s="518"/>
      <c r="R2547" s="516">
        <f t="shared" ref="R2547:W2549" si="973">SUM(R2108,R2020,R1923,R1833,R1759,R1706,R1651,R1549,R1487,R1416,R1347,R1261,R1192,R1123,R1026,R963,R833)</f>
        <v>0</v>
      </c>
      <c r="S2547" s="516">
        <f t="shared" si="973"/>
        <v>176.03303</v>
      </c>
      <c r="T2547" s="516">
        <f t="shared" si="973"/>
        <v>0</v>
      </c>
      <c r="U2547" s="518">
        <f t="shared" si="973"/>
        <v>0</v>
      </c>
      <c r="V2547" s="518">
        <f t="shared" si="973"/>
        <v>176.03303</v>
      </c>
      <c r="W2547" s="518">
        <f t="shared" si="973"/>
        <v>0</v>
      </c>
      <c r="X2547" s="516">
        <f>SUM(X2108,X2020,X1923,X1833,X1759,X1706,X1651,Y1549,X1487,X1416,X1347,X1261,X1192,X1123,X1026,X963,X833)</f>
        <v>6.2571499999999993</v>
      </c>
      <c r="Y2547" s="516">
        <f>SUM(Y2108,Y2020,Y1923,Y1833,Y1759,Y1706,Y1651,Y1487,Y1416,Y1347,Y1261,Y1192,Y1123,Y1026,Y963,Y833,Y1549)</f>
        <v>176.03303</v>
      </c>
      <c r="Z2547" s="1751"/>
      <c r="AA2547" s="468" t="e">
        <f>SUM(AA2108,#REF!,AA2020,AA1923,AA1833,AA1759,AA1706,AA1651,AA1549,AA1487,AA1416,#REF!,AA1347,AA1261,AA1192,AA1123,AA1026,AA963,AA833)</f>
        <v>#REF!</v>
      </c>
      <c r="AB2547" s="1173">
        <f t="shared" ref="AB2547:AB2578" si="974">S2547-R2547-V2547</f>
        <v>0</v>
      </c>
      <c r="AC2547" s="1188"/>
      <c r="AE2547" s="3497"/>
    </row>
    <row r="2548" spans="1:31" ht="30" x14ac:dyDescent="0.25">
      <c r="A2548" s="219">
        <v>1</v>
      </c>
      <c r="B2548" s="282" t="s">
        <v>271</v>
      </c>
      <c r="C2548" s="2005"/>
      <c r="D2548" s="2006"/>
      <c r="E2548" s="2007"/>
      <c r="F2548" s="2006"/>
      <c r="G2548" s="2006">
        <f>SUM(G2109,G2021,G1924,G1834,G1760,G1707,G1652,G1550,G1488,G1417,G1348,G1262,G1193,G1124,G1027,G964,G834)</f>
        <v>38</v>
      </c>
      <c r="H2548" s="2006" t="e">
        <f t="shared" si="971"/>
        <v>#DIV/0!</v>
      </c>
      <c r="I2548" s="2008"/>
      <c r="J2548" s="2008"/>
      <c r="K2548" s="2006"/>
      <c r="L2548" s="2006"/>
      <c r="M2548" s="2006"/>
      <c r="N2548" s="2006"/>
      <c r="O2548" s="2006"/>
      <c r="P2548" s="2009"/>
      <c r="Q2548" s="518"/>
      <c r="R2548" s="516">
        <f t="shared" si="973"/>
        <v>0</v>
      </c>
      <c r="S2548" s="516">
        <f t="shared" si="973"/>
        <v>137.79043000000001</v>
      </c>
      <c r="T2548" s="516">
        <f t="shared" si="973"/>
        <v>0</v>
      </c>
      <c r="U2548" s="518">
        <f t="shared" si="973"/>
        <v>0</v>
      </c>
      <c r="V2548" s="518">
        <f t="shared" si="973"/>
        <v>137.79043000000001</v>
      </c>
      <c r="W2548" s="518">
        <f t="shared" si="973"/>
        <v>0</v>
      </c>
      <c r="X2548" s="516">
        <f>SUM(X2109,X2021,X1924,X1834,X1760,X1707,X1652,X1550,X1488,X1417,X1348,X1262,X1193,X1124,X1027,X964,X834)</f>
        <v>0</v>
      </c>
      <c r="Y2548" s="516">
        <f>SUM(Y2109,Y2021,Y1924,Y1834,Y1760,Y1707,Y1652,Y1550,Y1488,Y1417,Y1348,Y1262,Y1193,Y1124,Y1027,Y964,Y834)</f>
        <v>137.79043000000001</v>
      </c>
      <c r="Z2548" s="1751"/>
      <c r="AA2548" s="468" t="e">
        <f>SUM(AA2109,#REF!,AA2021,AA1924,AA1834,AA1760,AA1707,AA1652,AA1550,AA1488,AA1417,#REF!,AA1348,AA1262,AA1193,AA1124,AA1027,AA964,AA834)</f>
        <v>#REF!</v>
      </c>
      <c r="AB2548" s="1173">
        <f t="shared" si="974"/>
        <v>0</v>
      </c>
      <c r="AC2548" s="1188"/>
      <c r="AE2548" s="3497"/>
    </row>
    <row r="2549" spans="1:31" ht="30" x14ac:dyDescent="0.25">
      <c r="A2549" s="219">
        <v>1</v>
      </c>
      <c r="B2549" s="282" t="s">
        <v>467</v>
      </c>
      <c r="C2549" s="2005"/>
      <c r="D2549" s="2006"/>
      <c r="E2549" s="2007"/>
      <c r="F2549" s="2006"/>
      <c r="G2549" s="2006">
        <f>SUM(G2110,G2022,G1925,G1835,G1761,G1708,G1653,G1551,G1489,G1418,G1349,G1263,G1194,G1125,G1028,G965,G835)</f>
        <v>31</v>
      </c>
      <c r="H2549" s="2006" t="e">
        <f t="shared" si="971"/>
        <v>#DIV/0!</v>
      </c>
      <c r="I2549" s="2008"/>
      <c r="J2549" s="2008"/>
      <c r="K2549" s="2006"/>
      <c r="L2549" s="2006"/>
      <c r="M2549" s="2006"/>
      <c r="N2549" s="2006"/>
      <c r="O2549" s="2006"/>
      <c r="P2549" s="2009"/>
      <c r="Q2549" s="518"/>
      <c r="R2549" s="516">
        <f t="shared" si="973"/>
        <v>0</v>
      </c>
      <c r="S2549" s="516">
        <f t="shared" si="973"/>
        <v>126.32307</v>
      </c>
      <c r="T2549" s="516">
        <f t="shared" si="973"/>
        <v>0</v>
      </c>
      <c r="U2549" s="518">
        <f t="shared" si="973"/>
        <v>0</v>
      </c>
      <c r="V2549" s="518">
        <f t="shared" si="973"/>
        <v>126.32307</v>
      </c>
      <c r="W2549" s="518">
        <f t="shared" si="973"/>
        <v>0</v>
      </c>
      <c r="X2549" s="516">
        <f>SUM(X2110,X2022,X1925,X1835,X1761,X1708,X1653,X1551,X1489,X1418,X1349,X1263,X1194,X1125,X1028,X965,X835)</f>
        <v>0</v>
      </c>
      <c r="Y2549" s="516">
        <f>SUM(Y2110,Y2022,Y1925,Y1835,Y1761,Y1708,Y1653,Y1551,Y1489,Y1418,Y1349,Y1263,Y1194,Y1028,Y965,Y835,Y1125)</f>
        <v>126.32307</v>
      </c>
      <c r="Z2549" s="1751"/>
      <c r="AA2549" s="468" t="e">
        <f>SUM(AA2110,#REF!,AA2022,AA1925,AA1835,AA1761,AA1708,AA1653,AA1551,AA1489,AA1418,#REF!,AA1349,AA1263,AA1194,AA1125,AA1028,AA965,AA835)</f>
        <v>#REF!</v>
      </c>
      <c r="AB2549" s="1173">
        <f t="shared" si="974"/>
        <v>0</v>
      </c>
      <c r="AC2549" s="1188"/>
      <c r="AE2549" s="3497"/>
    </row>
    <row r="2550" spans="1:31" ht="60" x14ac:dyDescent="0.25">
      <c r="A2550" s="219">
        <v>1</v>
      </c>
      <c r="B2550" s="282" t="s">
        <v>486</v>
      </c>
      <c r="C2550" s="2005"/>
      <c r="D2550" s="2006"/>
      <c r="E2550" s="2007"/>
      <c r="F2550" s="2007"/>
      <c r="G2550" s="2007">
        <f>SUM(G2111,G2023,G1926,G1836,G1762,G1709,G1654,G1552,G1490,G1419,G1350,G1264,G1195,G1029,G966,G836)</f>
        <v>0</v>
      </c>
      <c r="H2550" s="2006"/>
      <c r="I2550" s="2008"/>
      <c r="J2550" s="2008"/>
      <c r="K2550" s="2006"/>
      <c r="L2550" s="2006"/>
      <c r="M2550" s="2006"/>
      <c r="N2550" s="2006"/>
      <c r="O2550" s="2006"/>
      <c r="P2550" s="2009"/>
      <c r="Q2550" s="518"/>
      <c r="R2550" s="516">
        <f t="shared" ref="R2550:Y2550" si="975">SUM(R2111,R2023,R1926,R1836,R1762,R1709,R1654,R1552,R1490,R1419,R1350,R1264,R1195,R1029,R966,R836)</f>
        <v>0</v>
      </c>
      <c r="S2550" s="516">
        <f t="shared" si="975"/>
        <v>0</v>
      </c>
      <c r="T2550" s="516">
        <f t="shared" si="975"/>
        <v>0</v>
      </c>
      <c r="U2550" s="518">
        <f t="shared" si="975"/>
        <v>0</v>
      </c>
      <c r="V2550" s="518">
        <f t="shared" si="975"/>
        <v>0</v>
      </c>
      <c r="W2550" s="518">
        <f t="shared" si="975"/>
        <v>0</v>
      </c>
      <c r="X2550" s="516">
        <f t="shared" si="975"/>
        <v>0</v>
      </c>
      <c r="Y2550" s="516">
        <f t="shared" si="975"/>
        <v>0</v>
      </c>
      <c r="Z2550" s="1751"/>
      <c r="AA2550" s="468"/>
      <c r="AB2550" s="1173">
        <f t="shared" si="974"/>
        <v>0</v>
      </c>
      <c r="AC2550" s="1188"/>
      <c r="AE2550" s="3497"/>
    </row>
    <row r="2551" spans="1:31" ht="30" x14ac:dyDescent="0.25">
      <c r="A2551" s="219">
        <v>1</v>
      </c>
      <c r="B2551" s="282" t="s">
        <v>468</v>
      </c>
      <c r="C2551" s="2005"/>
      <c r="D2551" s="2006"/>
      <c r="E2551" s="2007"/>
      <c r="F2551" s="2006"/>
      <c r="G2551" s="2006">
        <f>SUM(G2112,G2024,G1927,G1553,G1491,G1420,G1351,G1265,G1196,G1126,G837)</f>
        <v>7</v>
      </c>
      <c r="H2551" s="2006" t="e">
        <f>G2551/F2551*100</f>
        <v>#DIV/0!</v>
      </c>
      <c r="I2551" s="2008"/>
      <c r="J2551" s="2008"/>
      <c r="K2551" s="2006"/>
      <c r="L2551" s="2006"/>
      <c r="M2551" s="2006"/>
      <c r="N2551" s="2006"/>
      <c r="O2551" s="2006"/>
      <c r="P2551" s="2009"/>
      <c r="Q2551" s="518"/>
      <c r="R2551" s="516">
        <f t="shared" ref="R2551:Y2552" si="976">SUM(R2112,R2024,R1927,R1553,R1491,R1420,R1351,R1265,R1196,R1126,R837)</f>
        <v>0</v>
      </c>
      <c r="S2551" s="516">
        <f t="shared" si="976"/>
        <v>11.467360000000001</v>
      </c>
      <c r="T2551" s="516">
        <f t="shared" si="976"/>
        <v>0</v>
      </c>
      <c r="U2551" s="518">
        <f t="shared" si="976"/>
        <v>0</v>
      </c>
      <c r="V2551" s="518">
        <f t="shared" si="976"/>
        <v>11.467360000000001</v>
      </c>
      <c r="W2551" s="518">
        <f t="shared" si="976"/>
        <v>0</v>
      </c>
      <c r="X2551" s="516">
        <f t="shared" si="976"/>
        <v>0</v>
      </c>
      <c r="Y2551" s="516">
        <f t="shared" si="976"/>
        <v>11.467360000000001</v>
      </c>
      <c r="Z2551" s="1751"/>
      <c r="AA2551" s="468" t="e">
        <f>SUM(AA2112,#REF!,AA2024,AA1927,AA1553,AA1491,AA1420,#REF!,AA1351,AA1265,AA1196,AA1126,AA837)</f>
        <v>#REF!</v>
      </c>
      <c r="AB2551" s="1173">
        <f t="shared" si="974"/>
        <v>0</v>
      </c>
      <c r="AC2551" s="1188"/>
      <c r="AE2551" s="3497"/>
    </row>
    <row r="2552" spans="1:31" ht="30" x14ac:dyDescent="0.25">
      <c r="A2552" s="219">
        <v>1</v>
      </c>
      <c r="B2552" s="282" t="s">
        <v>469</v>
      </c>
      <c r="C2552" s="2005"/>
      <c r="D2552" s="2006"/>
      <c r="E2552" s="2007"/>
      <c r="F2552" s="2006"/>
      <c r="G2552" s="2006">
        <f>SUM(G2113,G2025,G1928,G1554,G1492,G1421,G1352,G1266,G1197,G1127,G838)</f>
        <v>0</v>
      </c>
      <c r="H2552" s="2006"/>
      <c r="I2552" s="2008"/>
      <c r="J2552" s="2008"/>
      <c r="K2552" s="2006"/>
      <c r="L2552" s="2006"/>
      <c r="M2552" s="2006"/>
      <c r="N2552" s="2006"/>
      <c r="O2552" s="2006"/>
      <c r="P2552" s="2009"/>
      <c r="Q2552" s="518"/>
      <c r="R2552" s="516">
        <f t="shared" si="976"/>
        <v>0</v>
      </c>
      <c r="S2552" s="516">
        <f t="shared" si="976"/>
        <v>0</v>
      </c>
      <c r="T2552" s="516">
        <f t="shared" si="976"/>
        <v>0</v>
      </c>
      <c r="U2552" s="518">
        <f t="shared" si="976"/>
        <v>0</v>
      </c>
      <c r="V2552" s="518">
        <f t="shared" si="976"/>
        <v>0</v>
      </c>
      <c r="W2552" s="518">
        <f t="shared" si="976"/>
        <v>0</v>
      </c>
      <c r="X2552" s="516">
        <f t="shared" si="976"/>
        <v>0</v>
      </c>
      <c r="Y2552" s="516">
        <f t="shared" si="976"/>
        <v>0</v>
      </c>
      <c r="Z2552" s="1751"/>
      <c r="AA2552" s="468" t="e">
        <f>SUM(AA2113,#REF!,AA2025,AA1928,AA1554,AA1492,AA1421,#REF!,AA1352,AA1266,AA1197,AA1127,AA838)</f>
        <v>#REF!</v>
      </c>
      <c r="AB2552" s="1173">
        <f t="shared" si="974"/>
        <v>0</v>
      </c>
      <c r="AC2552" s="1188"/>
      <c r="AE2552" s="3497"/>
    </row>
    <row r="2553" spans="1:31" ht="45" x14ac:dyDescent="0.25">
      <c r="A2553" s="219">
        <v>1</v>
      </c>
      <c r="B2553" s="282" t="s">
        <v>470</v>
      </c>
      <c r="C2553" s="2005"/>
      <c r="D2553" s="2006"/>
      <c r="E2553" s="2007"/>
      <c r="F2553" s="2006"/>
      <c r="G2553" s="2006">
        <f>SUM(G2114,G2026,G1929,G1837,G1763,G1710,G1655,G1555,G1493,G1422,G1353,G1267,G1198,G1128,G1030,G967,G839)</f>
        <v>0</v>
      </c>
      <c r="H2553" s="2006" t="e">
        <f t="shared" ref="H2553:H2559" si="977">G2553/F2553*100</f>
        <v>#DIV/0!</v>
      </c>
      <c r="I2553" s="2008"/>
      <c r="J2553" s="2008"/>
      <c r="K2553" s="2006"/>
      <c r="L2553" s="2006"/>
      <c r="M2553" s="2006"/>
      <c r="N2553" s="2006"/>
      <c r="O2553" s="2006"/>
      <c r="P2553" s="2009"/>
      <c r="Q2553" s="518"/>
      <c r="R2553" s="516">
        <f t="shared" ref="R2553:Y2555" si="978">SUM(R2114,R2026,R1929,R1837,R1763,R1710,R1655,R1555,R1493,R1422,R1353,R1267,R1198,R1128,R1030,R967,R839)</f>
        <v>0</v>
      </c>
      <c r="S2553" s="516">
        <f t="shared" si="978"/>
        <v>0</v>
      </c>
      <c r="T2553" s="516">
        <f t="shared" si="978"/>
        <v>0</v>
      </c>
      <c r="U2553" s="518">
        <f t="shared" si="978"/>
        <v>0</v>
      </c>
      <c r="V2553" s="518">
        <f t="shared" si="978"/>
        <v>0</v>
      </c>
      <c r="W2553" s="518">
        <f t="shared" si="978"/>
        <v>0</v>
      </c>
      <c r="X2553" s="516">
        <f t="shared" si="978"/>
        <v>0</v>
      </c>
      <c r="Y2553" s="516">
        <f t="shared" si="978"/>
        <v>0</v>
      </c>
      <c r="Z2553" s="1751"/>
      <c r="AA2553" s="468" t="e">
        <f>SUM(AA2114,#REF!,AA2026,AA1929,AA1837,AA1763,AA1710,AA1655,AA1555,AA1493,AA1422,#REF!,AA1353,AA1267,AA1198,AA1128,AA1030,AA967,AA839)</f>
        <v>#REF!</v>
      </c>
      <c r="AB2553" s="1173">
        <f t="shared" si="974"/>
        <v>0</v>
      </c>
      <c r="AC2553" s="1188"/>
      <c r="AE2553" s="3497"/>
    </row>
    <row r="2554" spans="1:31" ht="30" x14ac:dyDescent="0.25">
      <c r="A2554" s="219">
        <v>1</v>
      </c>
      <c r="B2554" s="282" t="s">
        <v>471</v>
      </c>
      <c r="C2554" s="2005"/>
      <c r="D2554" s="2006"/>
      <c r="E2554" s="2007"/>
      <c r="F2554" s="2006"/>
      <c r="G2554" s="2006">
        <f>SUM(G2115,G2027,G1930,G1838,G1764,G1711,G1656,G1556,G1494,G1423,G1354,G1268,G1199,G1129,G1031,G968,G840)</f>
        <v>0</v>
      </c>
      <c r="H2554" s="2006" t="e">
        <f t="shared" si="977"/>
        <v>#DIV/0!</v>
      </c>
      <c r="I2554" s="2008"/>
      <c r="J2554" s="2008"/>
      <c r="K2554" s="2006"/>
      <c r="L2554" s="2006"/>
      <c r="M2554" s="2006"/>
      <c r="N2554" s="2006"/>
      <c r="O2554" s="2006"/>
      <c r="P2554" s="2009"/>
      <c r="Q2554" s="518"/>
      <c r="R2554" s="516">
        <f t="shared" si="978"/>
        <v>0</v>
      </c>
      <c r="S2554" s="516">
        <f t="shared" si="978"/>
        <v>0</v>
      </c>
      <c r="T2554" s="516">
        <f t="shared" si="978"/>
        <v>0</v>
      </c>
      <c r="U2554" s="518">
        <f t="shared" si="978"/>
        <v>0</v>
      </c>
      <c r="V2554" s="518">
        <f t="shared" si="978"/>
        <v>0</v>
      </c>
      <c r="W2554" s="518">
        <f t="shared" si="978"/>
        <v>0</v>
      </c>
      <c r="X2554" s="516">
        <f t="shared" si="978"/>
        <v>0</v>
      </c>
      <c r="Y2554" s="516">
        <f t="shared" si="978"/>
        <v>0</v>
      </c>
      <c r="Z2554" s="1751"/>
      <c r="AA2554" s="468" t="e">
        <f>SUM(AA2115,#REF!,AA2027,AA1930,AA1838,AA1764,AA1711,AA1656,AA1556,AA1494,AA1423,#REF!,AA1354,AA1268,AA1199,AA1129,AA1031,AA968,AA840)</f>
        <v>#REF!</v>
      </c>
      <c r="AB2554" s="1173">
        <f t="shared" si="974"/>
        <v>0</v>
      </c>
      <c r="AC2554" s="1188"/>
      <c r="AE2554" s="3497"/>
    </row>
    <row r="2555" spans="1:31" ht="43.5" x14ac:dyDescent="0.25">
      <c r="A2555" s="219">
        <v>1</v>
      </c>
      <c r="B2555" s="417" t="s">
        <v>272</v>
      </c>
      <c r="C2555" s="3310"/>
      <c r="D2555" s="2006"/>
      <c r="E2555" s="2007"/>
      <c r="F2555" s="2006"/>
      <c r="G2555" s="2006">
        <f>SUM(G2116,G2028,G1931,G1839,G1765,G1712,G1657,G1557,G1495,G1424,G1355,G1269,G1200,G1130,G1032,G969,G841)</f>
        <v>23</v>
      </c>
      <c r="H2555" s="2006" t="e">
        <f t="shared" si="977"/>
        <v>#DIV/0!</v>
      </c>
      <c r="I2555" s="2008"/>
      <c r="J2555" s="2008"/>
      <c r="K2555" s="2006"/>
      <c r="L2555" s="2006"/>
      <c r="M2555" s="2006"/>
      <c r="N2555" s="2006"/>
      <c r="O2555" s="2006"/>
      <c r="P2555" s="2009"/>
      <c r="Q2555" s="518"/>
      <c r="R2555" s="516">
        <f t="shared" si="978"/>
        <v>0</v>
      </c>
      <c r="S2555" s="516">
        <f t="shared" si="978"/>
        <v>38.242599999999996</v>
      </c>
      <c r="T2555" s="516">
        <f t="shared" si="978"/>
        <v>0</v>
      </c>
      <c r="U2555" s="518">
        <f t="shared" si="978"/>
        <v>0</v>
      </c>
      <c r="V2555" s="518">
        <f t="shared" si="978"/>
        <v>38.242599999999996</v>
      </c>
      <c r="W2555" s="518">
        <f t="shared" si="978"/>
        <v>0</v>
      </c>
      <c r="X2555" s="516">
        <f t="shared" si="978"/>
        <v>0</v>
      </c>
      <c r="Y2555" s="516">
        <f>SUM(Y2116,Y2028,Y1931,Y1839,Y1765,Y1712,Y1657,Y1557,Y1495,Y1424,Y1355,Y1269,Y1200,Y1130,Y1032,Y969,Y841)</f>
        <v>38.242599999999996</v>
      </c>
      <c r="Z2555" s="1751"/>
      <c r="AA2555" s="468" t="e">
        <f>SUM(AA2116,#REF!,AA2028,AA1931,AA1839,AA1765,AA1712,AA1657,AA1557,AA1495,AA1424,#REF!,AA1355,AA1269,AA1200,AA1130,AA1032,AA969,AA841)</f>
        <v>#REF!</v>
      </c>
      <c r="AB2555" s="1173">
        <f t="shared" si="974"/>
        <v>0</v>
      </c>
      <c r="AC2555" s="1188"/>
      <c r="AE2555" s="3497"/>
    </row>
    <row r="2556" spans="1:31" ht="30" x14ac:dyDescent="0.25">
      <c r="A2556" s="219">
        <v>1</v>
      </c>
      <c r="B2556" s="282" t="s">
        <v>472</v>
      </c>
      <c r="C2556" s="2005"/>
      <c r="D2556" s="2006"/>
      <c r="E2556" s="2007"/>
      <c r="F2556" s="2006"/>
      <c r="G2556" s="2006">
        <f>SUM(G2117,G2029,G1932,G1840,G1766,G1713,G1658,G1558,G1496,G1425,G1356,G1270,G1201,G1131,G1033,G970,G842)</f>
        <v>23</v>
      </c>
      <c r="H2556" s="2006" t="e">
        <f t="shared" si="977"/>
        <v>#DIV/0!</v>
      </c>
      <c r="I2556" s="2008"/>
      <c r="J2556" s="2008"/>
      <c r="K2556" s="2006"/>
      <c r="L2556" s="2006"/>
      <c r="M2556" s="2006"/>
      <c r="N2556" s="2006"/>
      <c r="O2556" s="2006"/>
      <c r="P2556" s="2009"/>
      <c r="Q2556" s="518"/>
      <c r="R2556" s="516">
        <f t="shared" ref="R2556:Y2556" si="979">SUM(R2117, ,R2029,R1932,R1840,R1766,R1713,R1658,R1558,R1496,R1425, ,R1356,R1270,R1201,R1131,R1033,R970,R842)</f>
        <v>0</v>
      </c>
      <c r="S2556" s="516">
        <f t="shared" si="979"/>
        <v>38.242599999999996</v>
      </c>
      <c r="T2556" s="516">
        <f t="shared" si="979"/>
        <v>0</v>
      </c>
      <c r="U2556" s="518">
        <f t="shared" si="979"/>
        <v>0</v>
      </c>
      <c r="V2556" s="518">
        <f t="shared" si="979"/>
        <v>38.242599999999996</v>
      </c>
      <c r="W2556" s="518">
        <f t="shared" si="979"/>
        <v>0</v>
      </c>
      <c r="X2556" s="516">
        <f t="shared" si="979"/>
        <v>0</v>
      </c>
      <c r="Y2556" s="3577">
        <f t="shared" si="979"/>
        <v>38.242599999999996</v>
      </c>
      <c r="Z2556" s="1751"/>
      <c r="AA2556" s="468" t="e">
        <f>SUM(AA2117,#REF!,AA2029,AA1932,AA1840,AA1766,AA1713,AA1658,AA1558,AA1496,AA1425,#REF!,AA1356,AA1270,AA1201,AA1131,AA1033,AA970,AA842)</f>
        <v>#REF!</v>
      </c>
      <c r="AB2556" s="1173">
        <f t="shared" si="974"/>
        <v>0</v>
      </c>
      <c r="AC2556" s="1188"/>
      <c r="AE2556" s="3497"/>
    </row>
    <row r="2557" spans="1:31" s="229" customFormat="1" ht="60" x14ac:dyDescent="0.25">
      <c r="B2557" s="282" t="s">
        <v>473</v>
      </c>
      <c r="C2557" s="2005"/>
      <c r="D2557" s="2006"/>
      <c r="E2557" s="2007"/>
      <c r="F2557" s="2006"/>
      <c r="G2557" s="2006">
        <f>SUM(G2118,G2030,G1933,G1841,G1767,G1714,G1659,G1559,G1497,G1426,G1357,G1271,G1202,G1133,G1034,G971,G843)</f>
        <v>0</v>
      </c>
      <c r="H2557" s="2006" t="e">
        <f t="shared" si="977"/>
        <v>#DIV/0!</v>
      </c>
      <c r="I2557" s="2008"/>
      <c r="J2557" s="2008"/>
      <c r="K2557" s="2006"/>
      <c r="L2557" s="2006"/>
      <c r="M2557" s="2006"/>
      <c r="N2557" s="2006"/>
      <c r="O2557" s="2006"/>
      <c r="P2557" s="2010"/>
      <c r="Q2557" s="518"/>
      <c r="R2557" s="516">
        <f t="shared" ref="R2557:Y2558" si="980">SUM(R2118, ,R2030,R1933,R1841,R1767,R1714,R1659,R1559,R1497,R1426, ,R1357,R1271,R1202,R1133,R1034,R971,R843)</f>
        <v>0</v>
      </c>
      <c r="S2557" s="516">
        <f t="shared" si="980"/>
        <v>0</v>
      </c>
      <c r="T2557" s="516">
        <f t="shared" si="980"/>
        <v>0</v>
      </c>
      <c r="U2557" s="518">
        <f t="shared" si="980"/>
        <v>0</v>
      </c>
      <c r="V2557" s="518">
        <f t="shared" si="980"/>
        <v>0</v>
      </c>
      <c r="W2557" s="518">
        <f t="shared" si="980"/>
        <v>0</v>
      </c>
      <c r="X2557" s="516">
        <f t="shared" si="980"/>
        <v>0</v>
      </c>
      <c r="Y2557" s="516">
        <f t="shared" si="980"/>
        <v>0</v>
      </c>
      <c r="Z2557" s="1751"/>
      <c r="AA2557" s="468" t="e">
        <f>SUM(AA2118,#REF!,AA2030,AA1933,AA1841,AA1767,AA1714,AA1659,AA1559,AA1497,AA1426,#REF!,AA1357,AA1271,AA1202,AA1133,AA1034,AA971,AA843)</f>
        <v>#REF!</v>
      </c>
      <c r="AB2557" s="1173">
        <f t="shared" si="974"/>
        <v>0</v>
      </c>
      <c r="AC2557" s="1188"/>
      <c r="AE2557" s="3497"/>
    </row>
    <row r="2558" spans="1:31" ht="45" x14ac:dyDescent="0.25">
      <c r="A2558" s="219">
        <v>1</v>
      </c>
      <c r="B2558" s="282" t="s">
        <v>474</v>
      </c>
      <c r="C2558" s="2005"/>
      <c r="D2558" s="2006"/>
      <c r="E2558" s="2007"/>
      <c r="F2558" s="2006"/>
      <c r="G2558" s="2006">
        <f>SUM(G2119,G2031,G1934,G1842,G1768,G1715,G1660,G1560,G1498,G1427,G1358,G1272,G1203,G1134,G1035,G972,G844)</f>
        <v>0</v>
      </c>
      <c r="H2558" s="2006" t="e">
        <f t="shared" si="977"/>
        <v>#DIV/0!</v>
      </c>
      <c r="I2558" s="2008"/>
      <c r="J2558" s="2008"/>
      <c r="K2558" s="2006"/>
      <c r="L2558" s="2006"/>
      <c r="M2558" s="2006"/>
      <c r="N2558" s="2006"/>
      <c r="O2558" s="2006"/>
      <c r="P2558" s="2009"/>
      <c r="Q2558" s="518"/>
      <c r="R2558" s="516">
        <f t="shared" si="980"/>
        <v>0</v>
      </c>
      <c r="S2558" s="516">
        <f t="shared" si="980"/>
        <v>0</v>
      </c>
      <c r="T2558" s="516">
        <f t="shared" si="980"/>
        <v>0</v>
      </c>
      <c r="U2558" s="518">
        <f t="shared" si="980"/>
        <v>0</v>
      </c>
      <c r="V2558" s="518">
        <f t="shared" si="980"/>
        <v>0</v>
      </c>
      <c r="W2558" s="518">
        <f t="shared" si="980"/>
        <v>0</v>
      </c>
      <c r="X2558" s="516">
        <f t="shared" si="980"/>
        <v>0</v>
      </c>
      <c r="Y2558" s="516">
        <f t="shared" si="980"/>
        <v>0</v>
      </c>
      <c r="Z2558" s="1751"/>
      <c r="AA2558" s="468" t="e">
        <f>SUM(AA2119,#REF!,AA2031,AA1934,AA1842,AA1768,AA1715,AA1660,AA1560,AA1498,AA1427,#REF!,AA1358,AA1272,AA1203,AA1134,AA1035,AA972,AA844)</f>
        <v>#REF!</v>
      </c>
      <c r="AB2558" s="1173">
        <f t="shared" si="974"/>
        <v>0</v>
      </c>
      <c r="AC2558" s="1188"/>
      <c r="AE2558" s="3497"/>
    </row>
    <row r="2559" spans="1:31" ht="29.25" x14ac:dyDescent="0.25">
      <c r="A2559" s="219">
        <v>1</v>
      </c>
      <c r="B2559" s="417" t="s">
        <v>310</v>
      </c>
      <c r="C2559" s="3310"/>
      <c r="D2559" s="2006"/>
      <c r="E2559" s="2007"/>
      <c r="F2559" s="2007"/>
      <c r="G2559" s="2007">
        <f>SUM(G2505,G2488,G2415,G2363,G2348,G2314,G2277,G2260,G2235,G2180,G2164,G2120,G2032,G1935,G1843,G1808,G1769,G1716,G1661,G1626,G1612,G1598,G1561,G1499,G1428,G1360,G1273,G1204,G1135,G1073,G1036,G973,G845)</f>
        <v>95.922499999999999</v>
      </c>
      <c r="H2559" s="2006" t="e">
        <f t="shared" si="977"/>
        <v>#DIV/0!</v>
      </c>
      <c r="I2559" s="2008"/>
      <c r="J2559" s="2008"/>
      <c r="K2559" s="2006"/>
      <c r="L2559" s="2006"/>
      <c r="M2559" s="2006"/>
      <c r="N2559" s="2006"/>
      <c r="O2559" s="2006"/>
      <c r="P2559" s="2009"/>
      <c r="Q2559" s="518"/>
      <c r="R2559" s="516">
        <f t="shared" ref="R2559:X2559" si="981">SUM(R2505,R2488,R2415,R2363,R2348,R2314,R2277,R2260,R2235,R2180,R2164,R2120, ,R2032,R1935,R1843,R1808,R1769,R1716,R1661,R1626,R1612,R1598,R1561,R1499,R1428, ,R1360,R1273,R1204,R1135,R1073, , ,R1036,R973,R845,R918)</f>
        <v>0</v>
      </c>
      <c r="S2559" s="516">
        <f t="shared" si="981"/>
        <v>469.67620000000005</v>
      </c>
      <c r="T2559" s="516">
        <f t="shared" si="981"/>
        <v>0</v>
      </c>
      <c r="U2559" s="518">
        <f t="shared" si="981"/>
        <v>0</v>
      </c>
      <c r="V2559" s="518">
        <f t="shared" si="981"/>
        <v>469.67620000000005</v>
      </c>
      <c r="W2559" s="518">
        <f t="shared" si="981"/>
        <v>0</v>
      </c>
      <c r="X2559" s="516">
        <f t="shared" si="981"/>
        <v>0</v>
      </c>
      <c r="Y2559" s="516">
        <f>SUM(Y2505,Y2488,Y2415,Y2363,Y2348,Y2314,Y2277,Y2260,Y2235,Y2180,Y2164,Y2120, ,Y2032,Y1935,Y1843,Y1808,Y1769,Y1716,Y1661,Y1626,Y1612,Y1598,Y1561,Y1499,Y1428, ,Y1360,Y1273,Y1204,Y1135,Y1073, , ,Y1036,Y973,Y845,Y918)</f>
        <v>469.67620000000005</v>
      </c>
      <c r="Z2559" s="1751"/>
      <c r="AA2559" s="468" t="e">
        <f>SUM(AA2505,AA2488,AA2415,AA2363,AA2348,AA2314,AA2277,AA2260,AA2235,AA2180,AA2164,AA2120,#REF!,AA2032,AA1935,AA1843,AA1808,AA1769,AA1716,AA1661,AA1626,AA1612,AA1598,AA1561,AA1499,AA1428,#REF!,AA1360,AA1273,AA1204,AA1135,AA1073,#REF!,#REF!,AA1036,AA973,AA845)</f>
        <v>#REF!</v>
      </c>
      <c r="AB2559" s="1173">
        <f t="shared" si="974"/>
        <v>0</v>
      </c>
      <c r="AC2559" s="1188"/>
      <c r="AE2559" s="3497"/>
    </row>
    <row r="2560" spans="1:31" x14ac:dyDescent="0.25">
      <c r="A2560" s="219">
        <v>1</v>
      </c>
      <c r="B2560" s="282" t="s">
        <v>303</v>
      </c>
      <c r="C2560" s="2005"/>
      <c r="D2560" s="2006"/>
      <c r="E2560" s="2007"/>
      <c r="F2560" s="2006"/>
      <c r="G2560" s="2006">
        <f>G1429</f>
        <v>0</v>
      </c>
      <c r="H2560" s="2006"/>
      <c r="I2560" s="2008"/>
      <c r="J2560" s="2008"/>
      <c r="K2560" s="2006"/>
      <c r="L2560" s="2006"/>
      <c r="M2560" s="2006"/>
      <c r="N2560" s="2006"/>
      <c r="O2560" s="2006"/>
      <c r="P2560" s="2009"/>
      <c r="Q2560" s="518"/>
      <c r="R2560" s="516"/>
      <c r="S2560" s="516"/>
      <c r="T2560" s="516"/>
      <c r="U2560" s="518"/>
      <c r="V2560" s="518"/>
      <c r="W2560" s="518"/>
      <c r="X2560" s="516"/>
      <c r="Y2560" s="516"/>
      <c r="Z2560" s="1751"/>
      <c r="AA2560" s="468"/>
      <c r="AB2560" s="1173">
        <f t="shared" si="974"/>
        <v>0</v>
      </c>
      <c r="AC2560" s="1188"/>
      <c r="AE2560" s="3497"/>
    </row>
    <row r="2561" spans="1:31" ht="30" x14ac:dyDescent="0.25">
      <c r="A2561" s="219">
        <v>1</v>
      </c>
      <c r="B2561" s="282" t="s">
        <v>450</v>
      </c>
      <c r="C2561" s="2005"/>
      <c r="D2561" s="2006"/>
      <c r="E2561" s="2007"/>
      <c r="F2561" s="2006"/>
      <c r="G2561" s="2006">
        <f>SUM(G2506,G2489,G2416,G2364,G2349,G2315,G2278,G2261,G2165,G2122,G2034,G1937,G1845,G1809,G1771,G1718,G1663,G1627,G1613,G1599,G1563,G1501,G1430,G1362,G1275,G1206,G1137,G1075,G1038,G975,G847)</f>
        <v>86.922499999999999</v>
      </c>
      <c r="H2561" s="2006" t="e">
        <f>G2561/F2561*100</f>
        <v>#DIV/0!</v>
      </c>
      <c r="I2561" s="2008"/>
      <c r="J2561" s="2008"/>
      <c r="K2561" s="2006"/>
      <c r="L2561" s="2006"/>
      <c r="M2561" s="2006"/>
      <c r="N2561" s="2006"/>
      <c r="O2561" s="2006"/>
      <c r="P2561" s="2009"/>
      <c r="Q2561" s="518"/>
      <c r="R2561" s="516"/>
      <c r="S2561" s="516"/>
      <c r="T2561" s="516"/>
      <c r="U2561" s="518"/>
      <c r="V2561" s="518"/>
      <c r="W2561" s="518"/>
      <c r="X2561" s="516"/>
      <c r="Y2561" s="516"/>
      <c r="Z2561" s="1751"/>
      <c r="AA2561" s="468"/>
      <c r="AB2561" s="1173">
        <f t="shared" si="974"/>
        <v>0</v>
      </c>
      <c r="AC2561" s="1188"/>
      <c r="AE2561" s="3497"/>
    </row>
    <row r="2562" spans="1:31" x14ac:dyDescent="0.25">
      <c r="A2562" s="219">
        <v>1</v>
      </c>
      <c r="B2562" s="282" t="s">
        <v>451</v>
      </c>
      <c r="C2562" s="2005"/>
      <c r="D2562" s="2006"/>
      <c r="E2562" s="2007"/>
      <c r="F2562" s="2006"/>
      <c r="G2562" s="2006">
        <f>SUM(G2490,G2507,G2417,G2365,G2350,G2316,G2279,G2262,G2166,G2123,G2035,G1938,G1846,G1772,G1719,G1664,G1564,G1502,G1431,G1363,G1276,G1207,G1138,G1076,G1039,G976,G848)</f>
        <v>36</v>
      </c>
      <c r="H2562" s="2006" t="e">
        <f>G2562/F2562*100</f>
        <v>#DIV/0!</v>
      </c>
      <c r="I2562" s="2008"/>
      <c r="J2562" s="2008"/>
      <c r="K2562" s="2006"/>
      <c r="L2562" s="2006"/>
      <c r="M2562" s="2006"/>
      <c r="N2562" s="2006"/>
      <c r="O2562" s="2006"/>
      <c r="P2562" s="2009"/>
      <c r="Q2562" s="518"/>
      <c r="R2562" s="516"/>
      <c r="S2562" s="516"/>
      <c r="T2562" s="516"/>
      <c r="U2562" s="518"/>
      <c r="V2562" s="518"/>
      <c r="W2562" s="518"/>
      <c r="X2562" s="516"/>
      <c r="Y2562" s="516"/>
      <c r="Z2562" s="1751"/>
      <c r="AA2562" s="468"/>
      <c r="AB2562" s="1173">
        <f t="shared" si="974"/>
        <v>0</v>
      </c>
      <c r="AC2562" s="1188"/>
      <c r="AE2562" s="3497"/>
    </row>
    <row r="2563" spans="1:31" ht="30" x14ac:dyDescent="0.25">
      <c r="A2563" s="219">
        <v>1</v>
      </c>
      <c r="B2563" s="282" t="s">
        <v>452</v>
      </c>
      <c r="C2563" s="2005"/>
      <c r="D2563" s="2006"/>
      <c r="E2563" s="2007"/>
      <c r="F2563" s="2006"/>
      <c r="G2563" s="2006">
        <f>SUM(G2508,G2418,G2366,G2351,G2317,G2167,G2124,G2036,G1939,G1847,G1810,G1773,G1720,G1665,G1628,G1614,G1600,G1565,G1503,G1432,G1364,G1277,G1208,G1139,G1077,G1040,G977,G849)</f>
        <v>111.69</v>
      </c>
      <c r="H2563" s="2006" t="e">
        <f>G2563/F2563*100</f>
        <v>#DIV/0!</v>
      </c>
      <c r="I2563" s="2008"/>
      <c r="J2563" s="2008"/>
      <c r="K2563" s="2006"/>
      <c r="L2563" s="2006"/>
      <c r="M2563" s="2006"/>
      <c r="N2563" s="2006"/>
      <c r="O2563" s="2006"/>
      <c r="P2563" s="2009"/>
      <c r="Q2563" s="518"/>
      <c r="R2563" s="516"/>
      <c r="S2563" s="516"/>
      <c r="T2563" s="516"/>
      <c r="U2563" s="518"/>
      <c r="V2563" s="518"/>
      <c r="W2563" s="518"/>
      <c r="X2563" s="516"/>
      <c r="Y2563" s="516"/>
      <c r="Z2563" s="1751"/>
      <c r="AA2563" s="468"/>
      <c r="AB2563" s="1173">
        <f t="shared" si="974"/>
        <v>0</v>
      </c>
      <c r="AC2563" s="1188"/>
      <c r="AE2563" s="3497"/>
    </row>
    <row r="2564" spans="1:31" ht="45" x14ac:dyDescent="0.25">
      <c r="A2564" s="219">
        <v>1</v>
      </c>
      <c r="B2564" s="282" t="s">
        <v>453</v>
      </c>
      <c r="C2564" s="2005"/>
      <c r="D2564" s="2006"/>
      <c r="E2564" s="2007"/>
      <c r="F2564" s="2007"/>
      <c r="G2564" s="2007">
        <f>SUM(G2367,G2280,G1940,G978,G1774)</f>
        <v>23</v>
      </c>
      <c r="H2564" s="2006" t="e">
        <f>G2564/F2564*100</f>
        <v>#DIV/0!</v>
      </c>
      <c r="I2564" s="2008"/>
      <c r="J2564" s="2008"/>
      <c r="K2564" s="2006"/>
      <c r="L2564" s="2006"/>
      <c r="M2564" s="2006"/>
      <c r="N2564" s="2006"/>
      <c r="O2564" s="2006"/>
      <c r="P2564" s="2009"/>
      <c r="Q2564" s="518"/>
      <c r="R2564" s="516"/>
      <c r="S2564" s="516"/>
      <c r="T2564" s="516"/>
      <c r="U2564" s="518"/>
      <c r="V2564" s="518"/>
      <c r="W2564" s="518"/>
      <c r="X2564" s="516"/>
      <c r="Y2564" s="516"/>
      <c r="Z2564" s="1751"/>
      <c r="AA2564" s="468"/>
      <c r="AB2564" s="1173">
        <f t="shared" si="974"/>
        <v>0</v>
      </c>
      <c r="AC2564" s="1188"/>
      <c r="AE2564" s="3497"/>
    </row>
    <row r="2565" spans="1:31" ht="60" x14ac:dyDescent="0.25">
      <c r="A2565" s="219">
        <v>1</v>
      </c>
      <c r="B2565" s="282" t="s">
        <v>454</v>
      </c>
      <c r="C2565" s="2005"/>
      <c r="D2565" s="2006"/>
      <c r="E2565" s="2007"/>
      <c r="F2565" s="2006"/>
      <c r="G2565" s="2006">
        <f>SUM(G2368,G2281,G2126, G2038,G1941,G1849,G1775,G1722,G1667,G1567,G1505,G1434, G1366,G1279,G1210,G1141,G1079,  G1042,G979,G851)</f>
        <v>0</v>
      </c>
      <c r="H2565" s="2006"/>
      <c r="I2565" s="2008"/>
      <c r="J2565" s="2008"/>
      <c r="K2565" s="2006"/>
      <c r="L2565" s="2006"/>
      <c r="M2565" s="2006"/>
      <c r="N2565" s="2006"/>
      <c r="O2565" s="2006"/>
      <c r="P2565" s="2009"/>
      <c r="Q2565" s="518"/>
      <c r="R2565" s="516"/>
      <c r="S2565" s="516"/>
      <c r="T2565" s="516"/>
      <c r="U2565" s="518"/>
      <c r="V2565" s="518"/>
      <c r="W2565" s="518"/>
      <c r="X2565" s="516"/>
      <c r="Y2565" s="516"/>
      <c r="Z2565" s="1751"/>
      <c r="AA2565" s="468"/>
      <c r="AB2565" s="1173">
        <f t="shared" si="974"/>
        <v>0</v>
      </c>
      <c r="AC2565" s="1188"/>
      <c r="AE2565" s="3497"/>
    </row>
    <row r="2566" spans="1:31" ht="45" x14ac:dyDescent="0.25">
      <c r="B2566" s="282" t="s">
        <v>455</v>
      </c>
      <c r="C2566" s="2005"/>
      <c r="D2566" s="2006"/>
      <c r="E2566" s="2007"/>
      <c r="F2566" s="2006"/>
      <c r="G2566" s="2006">
        <f>SUM(G2369,G2282,G2127, G2039,G1942,G1850,G1776,G1723,G1668,G1568,G1506,G1435, G1367,G1280,G1211,G1142,G1080,  G1043,G980,G852)</f>
        <v>0</v>
      </c>
      <c r="H2566" s="2006" t="e">
        <f t="shared" ref="H2566:H2573" si="982">G2566/F2566*100</f>
        <v>#DIV/0!</v>
      </c>
      <c r="I2566" s="2008"/>
      <c r="J2566" s="2008"/>
      <c r="K2566" s="2006"/>
      <c r="L2566" s="2006"/>
      <c r="M2566" s="2006"/>
      <c r="N2566" s="2006"/>
      <c r="O2566" s="2006"/>
      <c r="P2566" s="2009"/>
      <c r="Q2566" s="518"/>
      <c r="R2566" s="516"/>
      <c r="S2566" s="516"/>
      <c r="T2566" s="516"/>
      <c r="U2566" s="518"/>
      <c r="V2566" s="518"/>
      <c r="W2566" s="518"/>
      <c r="X2566" s="516"/>
      <c r="Y2566" s="516"/>
      <c r="Z2566" s="1751"/>
      <c r="AA2566" s="468"/>
      <c r="AB2566" s="1173">
        <f t="shared" si="974"/>
        <v>0</v>
      </c>
      <c r="AC2566" s="1188"/>
      <c r="AE2566" s="3497"/>
    </row>
    <row r="2567" spans="1:31" ht="90" x14ac:dyDescent="0.25">
      <c r="B2567" s="282" t="s">
        <v>456</v>
      </c>
      <c r="C2567" s="2005"/>
      <c r="D2567" s="2006"/>
      <c r="E2567" s="2007"/>
      <c r="F2567" s="2006"/>
      <c r="G2567" s="2006">
        <f>SUM(G2283,G2236,G2128, G2040,G1943,G1569,G1507,G1436, G1368,G1281,G1212,G1143, G1044,G981,G853)</f>
        <v>0</v>
      </c>
      <c r="H2567" s="2006" t="e">
        <f t="shared" si="982"/>
        <v>#DIV/0!</v>
      </c>
      <c r="I2567" s="2008"/>
      <c r="J2567" s="2008"/>
      <c r="K2567" s="2006"/>
      <c r="L2567" s="2006"/>
      <c r="M2567" s="2006"/>
      <c r="N2567" s="2006"/>
      <c r="O2567" s="2006"/>
      <c r="P2567" s="2009"/>
      <c r="Q2567" s="518"/>
      <c r="R2567" s="516"/>
      <c r="S2567" s="516"/>
      <c r="T2567" s="516"/>
      <c r="U2567" s="518"/>
      <c r="V2567" s="518"/>
      <c r="W2567" s="518"/>
      <c r="X2567" s="516"/>
      <c r="Y2567" s="516"/>
      <c r="Z2567" s="1751"/>
      <c r="AA2567" s="468"/>
      <c r="AB2567" s="1173">
        <f t="shared" si="974"/>
        <v>0</v>
      </c>
      <c r="AC2567" s="1188"/>
      <c r="AE2567" s="3497"/>
    </row>
    <row r="2568" spans="1:31" ht="30" x14ac:dyDescent="0.25">
      <c r="B2568" s="282" t="s">
        <v>475</v>
      </c>
      <c r="C2568" s="2005"/>
      <c r="D2568" s="2006"/>
      <c r="E2568" s="2007"/>
      <c r="F2568" s="2006"/>
      <c r="G2568" s="2006">
        <f>SUM(G854,G1144,G1213,G1282,G1369, G1437,G1508,G1570,G1944,G2041, G2129)</f>
        <v>9</v>
      </c>
      <c r="H2568" s="2006" t="e">
        <f t="shared" si="982"/>
        <v>#DIV/0!</v>
      </c>
      <c r="I2568" s="2008"/>
      <c r="J2568" s="2008"/>
      <c r="K2568" s="2006"/>
      <c r="L2568" s="2006"/>
      <c r="M2568" s="2006"/>
      <c r="N2568" s="2006"/>
      <c r="O2568" s="2006"/>
      <c r="P2568" s="2009"/>
      <c r="Q2568" s="518"/>
      <c r="R2568" s="516">
        <f t="shared" ref="R2568:X2568" si="983">SUM(R854,R1144,R1213,R1282,R1369, ,R1437,R1508,R1570,R1944,R2041, ,R2129)</f>
        <v>0</v>
      </c>
      <c r="S2568" s="516">
        <f t="shared" si="983"/>
        <v>19.368929999999999</v>
      </c>
      <c r="T2568" s="516">
        <f t="shared" si="983"/>
        <v>0</v>
      </c>
      <c r="U2568" s="518">
        <f t="shared" si="983"/>
        <v>0</v>
      </c>
      <c r="V2568" s="518">
        <f t="shared" si="983"/>
        <v>19.368929999999999</v>
      </c>
      <c r="W2568" s="518">
        <f t="shared" si="983"/>
        <v>0</v>
      </c>
      <c r="X2568" s="516">
        <f t="shared" si="983"/>
        <v>0</v>
      </c>
      <c r="Y2568" s="516">
        <f>SUM(Y854,Y1144,Y1213,Y1282,Y1369, ,Y1437,Y1508,Y1570,Y1944,Y2041, ,Y2129)</f>
        <v>19.368929999999999</v>
      </c>
      <c r="Z2568" s="1751"/>
      <c r="AA2568" s="468" t="e">
        <f>SUM(AA854,AA1144,AA1213,AA1282,AA1369,#REF!,AA1437,AA1508,AA1570,AA1944,AA2041,#REF!,AA2129)</f>
        <v>#REF!</v>
      </c>
      <c r="AB2568" s="1173">
        <f t="shared" si="974"/>
        <v>0</v>
      </c>
      <c r="AC2568" s="1188"/>
      <c r="AE2568" s="3497"/>
    </row>
    <row r="2569" spans="1:31" x14ac:dyDescent="0.25">
      <c r="A2569" s="219">
        <v>1</v>
      </c>
      <c r="B2569" s="282" t="s">
        <v>311</v>
      </c>
      <c r="C2569" s="2005"/>
      <c r="D2569" s="2006"/>
      <c r="E2569" s="2007"/>
      <c r="F2569" s="2007"/>
      <c r="G2569" s="2007">
        <f>SUM(G2509,G2419,G2370,G2352,G2318,G2284,G2263,G2184,G2168,G2130,G2072,G2042,G1945,G1851,G1811,G1777,G1724,G1669,G1629,G1615,G1601,G1571,G1438,G1509,G1370,G1283,G1214,G1145,G1081,G1045,G982,G855)</f>
        <v>169.34042553191489</v>
      </c>
      <c r="H2569" s="2006" t="e">
        <f t="shared" si="982"/>
        <v>#DIV/0!</v>
      </c>
      <c r="I2569" s="2008"/>
      <c r="J2569" s="2008"/>
      <c r="K2569" s="2006"/>
      <c r="L2569" s="2006"/>
      <c r="M2569" s="2006"/>
      <c r="N2569" s="2006"/>
      <c r="O2569" s="2006"/>
      <c r="P2569" s="2009"/>
      <c r="Q2569" s="518"/>
      <c r="R2569" s="516"/>
      <c r="S2569" s="516"/>
      <c r="T2569" s="516"/>
      <c r="U2569" s="518"/>
      <c r="V2569" s="518"/>
      <c r="W2569" s="518"/>
      <c r="X2569" s="516"/>
      <c r="Y2569" s="516"/>
      <c r="Z2569" s="1751"/>
      <c r="AA2569" s="468"/>
      <c r="AB2569" s="1173">
        <f t="shared" si="974"/>
        <v>0</v>
      </c>
      <c r="AC2569" s="1188"/>
      <c r="AE2569" s="3497"/>
    </row>
    <row r="2570" spans="1:31" x14ac:dyDescent="0.25">
      <c r="A2570" s="219">
        <v>1</v>
      </c>
      <c r="B2570" s="282" t="s">
        <v>319</v>
      </c>
      <c r="C2570" s="2005"/>
      <c r="D2570" s="2006"/>
      <c r="E2570" s="2007"/>
      <c r="F2570" s="2006"/>
      <c r="G2570" s="2006">
        <f>SUM(G2371,G2285,G2264,G2131,G2043,G1946,G1852,G1778,G1725,G1670,G1572,G1510,G1439,G1371,G1284,G1215,G1146,G1082,G1046,G983,G856)</f>
        <v>18</v>
      </c>
      <c r="H2570" s="2006" t="e">
        <f t="shared" si="982"/>
        <v>#DIV/0!</v>
      </c>
      <c r="I2570" s="2008"/>
      <c r="J2570" s="2008"/>
      <c r="K2570" s="2006"/>
      <c r="L2570" s="2006"/>
      <c r="M2570" s="2006"/>
      <c r="N2570" s="2006"/>
      <c r="O2570" s="2006"/>
      <c r="P2570" s="2009"/>
      <c r="Q2570" s="518"/>
      <c r="R2570" s="516"/>
      <c r="S2570" s="516"/>
      <c r="T2570" s="516"/>
      <c r="U2570" s="518"/>
      <c r="V2570" s="518"/>
      <c r="W2570" s="518"/>
      <c r="X2570" s="516"/>
      <c r="Y2570" s="516"/>
      <c r="Z2570" s="1751"/>
      <c r="AA2570" s="468"/>
      <c r="AB2570" s="1173">
        <f t="shared" si="974"/>
        <v>0</v>
      </c>
      <c r="AC2570" s="1188"/>
      <c r="AE2570" s="3497"/>
    </row>
    <row r="2571" spans="1:31" x14ac:dyDescent="0.25">
      <c r="A2571" s="219">
        <v>1</v>
      </c>
      <c r="B2571" s="282" t="s">
        <v>320</v>
      </c>
      <c r="C2571" s="2011"/>
      <c r="D2571" s="2006"/>
      <c r="E2571" s="2007"/>
      <c r="F2571" s="2006"/>
      <c r="G2571" s="2006">
        <f>SUM(G2420,G2372,G2353,G2319,G2286,G2185,G2169,G2132, G2044,G1947,G1853,G1812,G1779,G1671,G1726,G1630,G1616,G1602,G1573,G1511,G1440, G1083, G1372,G2510)</f>
        <v>151.34042553191489</v>
      </c>
      <c r="H2571" s="2006" t="e">
        <f t="shared" si="982"/>
        <v>#DIV/0!</v>
      </c>
      <c r="I2571" s="2012"/>
      <c r="J2571" s="2012"/>
      <c r="K2571" s="2006"/>
      <c r="L2571" s="2006"/>
      <c r="M2571" s="2006"/>
      <c r="N2571" s="2006"/>
      <c r="O2571" s="2006"/>
      <c r="P2571" s="2006"/>
      <c r="Q2571" s="516"/>
      <c r="R2571" s="516"/>
      <c r="S2571" s="516"/>
      <c r="T2571" s="516"/>
      <c r="U2571" s="516"/>
      <c r="V2571" s="516"/>
      <c r="W2571" s="516"/>
      <c r="X2571" s="516"/>
      <c r="Y2571" s="516"/>
      <c r="Z2571" s="1751"/>
      <c r="AA2571" s="468"/>
      <c r="AB2571" s="1173">
        <f t="shared" si="974"/>
        <v>0</v>
      </c>
      <c r="AC2571" s="1188"/>
      <c r="AE2571" s="3497"/>
    </row>
    <row r="2572" spans="1:31" x14ac:dyDescent="0.25">
      <c r="A2572" s="219">
        <v>1</v>
      </c>
      <c r="B2572" s="282" t="s">
        <v>321</v>
      </c>
      <c r="C2572" s="2013"/>
      <c r="D2572" s="2006"/>
      <c r="E2572" s="2014"/>
      <c r="F2572" s="2015"/>
      <c r="G2572" s="2015">
        <f>SUM(G2421,G2373,G2354,G2320,G2287,G2186,G2170,G2133, G2045,G1948,G1813,G1631,G1617,G1603,G1512,G1441, G1084, G1373,G2511)</f>
        <v>1418.39</v>
      </c>
      <c r="H2572" s="2015" t="e">
        <f t="shared" si="982"/>
        <v>#DIV/0!</v>
      </c>
      <c r="I2572" s="2016"/>
      <c r="J2572" s="891"/>
      <c r="K2572" s="891"/>
      <c r="L2572" s="891"/>
      <c r="M2572" s="891"/>
      <c r="N2572" s="891"/>
      <c r="O2572" s="891"/>
      <c r="P2572" s="891"/>
      <c r="Q2572" s="516"/>
      <c r="R2572" s="516"/>
      <c r="S2572" s="516"/>
      <c r="T2572" s="516"/>
      <c r="U2572" s="516"/>
      <c r="V2572" s="516"/>
      <c r="W2572" s="516"/>
      <c r="X2572" s="516"/>
      <c r="Y2572" s="516"/>
      <c r="Z2572" s="1937"/>
      <c r="AA2572" s="468"/>
      <c r="AB2572" s="1173">
        <f t="shared" si="974"/>
        <v>0</v>
      </c>
      <c r="AC2572" s="1188"/>
      <c r="AE2572" s="3497"/>
    </row>
    <row r="2573" spans="1:31" x14ac:dyDescent="0.25">
      <c r="A2573" s="219">
        <v>1</v>
      </c>
      <c r="B2573" s="282" t="s">
        <v>324</v>
      </c>
      <c r="C2573" s="2013"/>
      <c r="D2573" s="2006"/>
      <c r="E2573" s="2014"/>
      <c r="F2573" s="2015"/>
      <c r="G2573" s="2015">
        <f>G1814+G1632+G1618</f>
        <v>4.21</v>
      </c>
      <c r="H2573" s="2015" t="e">
        <f t="shared" si="982"/>
        <v>#DIV/0!</v>
      </c>
      <c r="I2573" s="2016"/>
      <c r="J2573" s="891"/>
      <c r="K2573" s="891"/>
      <c r="L2573" s="891"/>
      <c r="M2573" s="891"/>
      <c r="N2573" s="891"/>
      <c r="O2573" s="891"/>
      <c r="P2573" s="891"/>
      <c r="Q2573" s="516"/>
      <c r="R2573" s="516"/>
      <c r="S2573" s="516"/>
      <c r="T2573" s="516"/>
      <c r="U2573" s="516"/>
      <c r="V2573" s="516"/>
      <c r="W2573" s="516"/>
      <c r="X2573" s="516"/>
      <c r="Y2573" s="516"/>
      <c r="Z2573" s="1937"/>
      <c r="AA2573" s="468"/>
      <c r="AB2573" s="1173">
        <f t="shared" si="974"/>
        <v>0</v>
      </c>
      <c r="AC2573" s="1188"/>
      <c r="AE2573" s="3497"/>
    </row>
    <row r="2574" spans="1:31" s="2356" customFormat="1" x14ac:dyDescent="0.25">
      <c r="B2574" s="417" t="s">
        <v>502</v>
      </c>
      <c r="C2574" s="2013"/>
      <c r="D2574" s="2006"/>
      <c r="E2574" s="2014"/>
      <c r="F2574" s="2015"/>
      <c r="G2574" s="2015">
        <f>G2073+G1781+G2288+G2374</f>
        <v>0</v>
      </c>
      <c r="H2574" s="2015" t="e">
        <f>H2073</f>
        <v>#DIV/0!</v>
      </c>
      <c r="I2574" s="2016"/>
      <c r="J2574" s="891"/>
      <c r="K2574" s="891"/>
      <c r="L2574" s="891"/>
      <c r="M2574" s="891"/>
      <c r="N2574" s="891"/>
      <c r="O2574" s="891"/>
      <c r="P2574" s="891"/>
      <c r="Q2574" s="516"/>
      <c r="R2574" s="516">
        <f t="shared" ref="R2574:Y2574" si="984">R2374+R2288+R2073+R1781</f>
        <v>0</v>
      </c>
      <c r="S2574" s="516">
        <f t="shared" si="984"/>
        <v>0</v>
      </c>
      <c r="T2574" s="516">
        <f t="shared" si="984"/>
        <v>0</v>
      </c>
      <c r="U2574" s="516">
        <f t="shared" si="984"/>
        <v>0</v>
      </c>
      <c r="V2574" s="516">
        <f t="shared" si="984"/>
        <v>0</v>
      </c>
      <c r="W2574" s="516">
        <f t="shared" si="984"/>
        <v>0</v>
      </c>
      <c r="X2574" s="516">
        <f t="shared" si="984"/>
        <v>0</v>
      </c>
      <c r="Y2574" s="516">
        <f t="shared" si="984"/>
        <v>0</v>
      </c>
      <c r="Z2574" s="1937"/>
      <c r="AA2574" s="468">
        <f>AA2073</f>
        <v>0</v>
      </c>
      <c r="AB2574" s="1173">
        <f t="shared" si="974"/>
        <v>0</v>
      </c>
      <c r="AC2574" s="1188"/>
      <c r="AE2574" s="3497"/>
    </row>
    <row r="2575" spans="1:31" ht="30" x14ac:dyDescent="0.25">
      <c r="A2575" s="219">
        <v>1</v>
      </c>
      <c r="B2575" s="282" t="s">
        <v>304</v>
      </c>
      <c r="C2575" s="2013"/>
      <c r="D2575" s="2015"/>
      <c r="E2575" s="2014"/>
      <c r="F2575" s="2015"/>
      <c r="G2575" s="891">
        <f>SUM(G2376,G2292,G2134, ,G2046,G1949,G1855,G1785,G1728,G1673,G1575,G1513,G1442, ,G1374,G1287,G1217,G1149,G1085, , ,G1048, ,G858)</f>
        <v>26</v>
      </c>
      <c r="H2575" s="2006" t="e">
        <f>G2575/F2575*100</f>
        <v>#DIV/0!</v>
      </c>
      <c r="I2575" s="2016"/>
      <c r="J2575" s="891"/>
      <c r="K2575" s="891"/>
      <c r="L2575" s="891"/>
      <c r="M2575" s="891"/>
      <c r="N2575" s="891"/>
      <c r="O2575" s="891"/>
      <c r="P2575" s="891"/>
      <c r="Q2575" s="516"/>
      <c r="R2575" s="516"/>
      <c r="S2575" s="516"/>
      <c r="T2575" s="516"/>
      <c r="U2575" s="516"/>
      <c r="V2575" s="516"/>
      <c r="W2575" s="516"/>
      <c r="X2575" s="516"/>
      <c r="Y2575" s="516"/>
      <c r="Z2575" s="1060"/>
      <c r="AA2575" s="468"/>
      <c r="AB2575" s="1173">
        <f t="shared" si="974"/>
        <v>0</v>
      </c>
      <c r="AC2575" s="1188"/>
      <c r="AE2575" s="3497"/>
    </row>
    <row r="2576" spans="1:31" ht="30" x14ac:dyDescent="0.25">
      <c r="A2576" s="219">
        <v>1</v>
      </c>
      <c r="B2576" s="282" t="s">
        <v>191</v>
      </c>
      <c r="C2576" s="2013"/>
      <c r="D2576" s="891"/>
      <c r="E2576" s="2017"/>
      <c r="F2576" s="891"/>
      <c r="G2576" s="891">
        <f>SUM(G2135, ,G2047,G1950,G1856,G1786,G1729,G1674,G1576,G1514,G1443, ,G1375,G1288,G1218,G1150,G1086, , ,G1049, ,G859)</f>
        <v>7</v>
      </c>
      <c r="H2576" s="2006" t="e">
        <f>G2576/F2576*100</f>
        <v>#DIV/0!</v>
      </c>
      <c r="I2576" s="2016"/>
      <c r="J2576" s="891"/>
      <c r="K2576" s="891"/>
      <c r="L2576" s="891"/>
      <c r="M2576" s="891"/>
      <c r="N2576" s="891"/>
      <c r="O2576" s="891"/>
      <c r="P2576" s="891"/>
      <c r="Q2576" s="516"/>
      <c r="R2576" s="516"/>
      <c r="S2576" s="516"/>
      <c r="T2576" s="516"/>
      <c r="U2576" s="516"/>
      <c r="V2576" s="516"/>
      <c r="W2576" s="516"/>
      <c r="X2576" s="516"/>
      <c r="Y2576" s="516"/>
      <c r="Z2576" s="1060"/>
      <c r="AA2576" s="468"/>
      <c r="AB2576" s="1173">
        <f t="shared" si="974"/>
        <v>0</v>
      </c>
      <c r="AC2576" s="1188"/>
      <c r="AE2576" s="3497"/>
    </row>
    <row r="2577" spans="1:31" ht="72" x14ac:dyDescent="0.25">
      <c r="A2577" s="219">
        <v>1</v>
      </c>
      <c r="B2577" s="417" t="s">
        <v>312</v>
      </c>
      <c r="C2577" s="2013"/>
      <c r="D2577" s="891"/>
      <c r="E2577" s="2017"/>
      <c r="F2577" s="891"/>
      <c r="G2577" s="891">
        <f>G1951+G1857+G1787+G1087+G1050+G919+G860</f>
        <v>28</v>
      </c>
      <c r="H2577" s="2006" t="e">
        <f>G2577/F2577*100</f>
        <v>#DIV/0!</v>
      </c>
      <c r="I2577" s="2016"/>
      <c r="J2577" s="891"/>
      <c r="K2577" s="891"/>
      <c r="L2577" s="891"/>
      <c r="M2577" s="891"/>
      <c r="N2577" s="891"/>
      <c r="O2577" s="891"/>
      <c r="P2577" s="891"/>
      <c r="Q2577" s="516"/>
      <c r="R2577" s="516"/>
      <c r="S2577" s="516"/>
      <c r="T2577" s="516"/>
      <c r="U2577" s="516"/>
      <c r="V2577" s="516"/>
      <c r="W2577" s="516"/>
      <c r="X2577" s="516"/>
      <c r="Y2577" s="516"/>
      <c r="Z2577" s="1060"/>
      <c r="AA2577" s="468"/>
      <c r="AB2577" s="1173">
        <f t="shared" si="974"/>
        <v>0</v>
      </c>
      <c r="AC2577" s="1188"/>
      <c r="AE2577" s="3497"/>
    </row>
    <row r="2578" spans="1:31" ht="15.75" x14ac:dyDescent="0.25">
      <c r="A2578" s="219">
        <v>1</v>
      </c>
      <c r="B2578" s="702" t="s">
        <v>217</v>
      </c>
      <c r="C2578" s="2013"/>
      <c r="D2578" s="891"/>
      <c r="E2578" s="2017"/>
      <c r="F2578" s="891"/>
      <c r="G2578" s="891">
        <f>SUM(G2491,G2480,G2469,G2456,G2440,G2431,G2423,G2393,G2377,G2338,G2305,G2293,G2237,G2227,G2208,G2195,G2137,G2049,G1952,G1858,G1788,G1731,G1676,G1578,G1516,G1445,G1377,G1290,G1219,G1151,G1088,G1051,G985,G920,G861)</f>
        <v>1542</v>
      </c>
      <c r="H2578" s="2006" t="e">
        <f>G2578/F2578*100</f>
        <v>#DIV/0!</v>
      </c>
      <c r="I2578" s="2016"/>
      <c r="J2578" s="891"/>
      <c r="K2578" s="891"/>
      <c r="L2578" s="891"/>
      <c r="M2578" s="891"/>
      <c r="N2578" s="891"/>
      <c r="O2578" s="891"/>
      <c r="P2578" s="891"/>
      <c r="Q2578" s="516"/>
      <c r="R2578" s="516">
        <f t="shared" ref="R2578:X2578" si="985">SUM(R2491,R2480,R2469,R2456,R2440,R2431,R2423,R2393,R2377,R2338,R2305,R2293,R2237,R2227,R2208,R2195,R2137,R2049,R1952,R1858,R1788,R1731,R1676,R1578,R1516,R1445,R1377,R1290,R1219,R1151,R1088,R1051,R985,R920,R861)</f>
        <v>0</v>
      </c>
      <c r="S2578" s="516">
        <f t="shared" si="985"/>
        <v>7239.0428799999991</v>
      </c>
      <c r="T2578" s="516">
        <f t="shared" si="985"/>
        <v>0</v>
      </c>
      <c r="U2578" s="516">
        <f>SUM(U2491,U2480,U2469,U2456,U2440,U2431,U2423,U2393,U2377,U2338,U2305,U2293,U2237,U2227,U2208,U2195,U2137,U2049,U1952,U1858,U1788,U1731,U1676,U1578,U1516,U1445,U1377,U1290,U1219,U1151,U1088,U1051,U985,U920,U861)</f>
        <v>52.685839999999999</v>
      </c>
      <c r="V2578" s="516">
        <f t="shared" si="985"/>
        <v>7239.0428799999991</v>
      </c>
      <c r="W2578" s="516">
        <f t="shared" si="985"/>
        <v>0</v>
      </c>
      <c r="X2578" s="516">
        <f t="shared" si="985"/>
        <v>0</v>
      </c>
      <c r="Y2578" s="3578">
        <f>SUM(Y2491,Y2480,Y2469,Y2456,Y2440,Y2431,Y2423,Y2393,Y2377,Y2338,Y2305,Y2293,Y2237,Y2227,Y2208,Y2195,Y2137,Y2049,Y1952,Y1858,Y1788,Y1731,Y1676,Y1578,Y1516,Y1445,Y1377,Y1290,Y1219,Y1151,Y1088,Y1051,Y985,Y920,Y861)</f>
        <v>7291.7287199999992</v>
      </c>
      <c r="Z2578" s="1060"/>
      <c r="AA2578" s="468" t="e">
        <f>SUM(AA2491,AA2480,AA2469,AA2456,AA2440,AA2431,AA2423,AA2393,AA2377,AA2338,AA2305,AA2293,#REF!,AA2237,AA2227,AA2208,AA2195,AA2137,#REF!,AA2049,AA1952,AA1858,AA1788,AA1731,AA1676,AA1578,AA1516,AA1445,#REF!,AA1377,AA1290,AA1219,AA1151,AA1088,#REF!,#REF!,AA1051,AA985,AA920,AA861)</f>
        <v>#REF!</v>
      </c>
      <c r="AB2578" s="1173">
        <f t="shared" si="974"/>
        <v>0</v>
      </c>
      <c r="AC2578" s="1188"/>
      <c r="AE2578" s="3497"/>
    </row>
    <row r="2579" spans="1:31" ht="31.5" x14ac:dyDescent="0.25">
      <c r="A2579" s="219">
        <v>1</v>
      </c>
      <c r="B2579" s="702" t="s">
        <v>294</v>
      </c>
      <c r="C2579" s="2013"/>
      <c r="D2579" s="891"/>
      <c r="E2579" s="2017"/>
      <c r="F2579" s="891"/>
      <c r="G2579" s="891">
        <f>G882</f>
        <v>1</v>
      </c>
      <c r="H2579" s="2006"/>
      <c r="I2579" s="2016"/>
      <c r="J2579" s="891"/>
      <c r="K2579" s="891"/>
      <c r="L2579" s="891"/>
      <c r="M2579" s="891"/>
      <c r="N2579" s="891"/>
      <c r="O2579" s="891"/>
      <c r="P2579" s="891"/>
      <c r="Q2579" s="516"/>
      <c r="R2579" s="516">
        <f t="shared" ref="R2579:X2579" si="986">R882</f>
        <v>0</v>
      </c>
      <c r="S2579" s="516">
        <f t="shared" si="986"/>
        <v>0</v>
      </c>
      <c r="T2579" s="516">
        <f t="shared" si="986"/>
        <v>0</v>
      </c>
      <c r="U2579" s="516">
        <f t="shared" si="986"/>
        <v>0.36399999999999999</v>
      </c>
      <c r="V2579" s="516">
        <f t="shared" si="986"/>
        <v>0</v>
      </c>
      <c r="W2579" s="516">
        <f t="shared" si="986"/>
        <v>0</v>
      </c>
      <c r="X2579" s="516">
        <f t="shared" si="986"/>
        <v>0</v>
      </c>
      <c r="Y2579" s="3575">
        <f>Y882</f>
        <v>0.36399999999999999</v>
      </c>
      <c r="Z2579" s="1060"/>
      <c r="AA2579" s="468">
        <f>AA882</f>
        <v>0</v>
      </c>
      <c r="AB2579" s="1173">
        <f t="shared" ref="AB2579:AB2598" si="987">S2579-R2579-V2579</f>
        <v>0</v>
      </c>
      <c r="AC2579" s="1188"/>
      <c r="AE2579" s="3497"/>
    </row>
    <row r="2580" spans="1:31" s="2356" customFormat="1" ht="86.25" x14ac:dyDescent="0.25">
      <c r="B2580" s="417" t="s">
        <v>515</v>
      </c>
      <c r="C2580" s="2013"/>
      <c r="D2580" s="891"/>
      <c r="E2580" s="2017"/>
      <c r="F2580" s="891"/>
      <c r="G2580" s="891">
        <f>SUM(G2140, ,G2052,G1977,G1583,G1519,G1453, ,G1381,G1307,G1224,G1158,G883)</f>
        <v>23</v>
      </c>
      <c r="H2580" s="2006" t="e">
        <f t="shared" ref="H2580:H2585" si="988">G2580/F2580*100</f>
        <v>#DIV/0!</v>
      </c>
      <c r="I2580" s="2016"/>
      <c r="J2580" s="891"/>
      <c r="K2580" s="891"/>
      <c r="L2580" s="891"/>
      <c r="M2580" s="891"/>
      <c r="N2580" s="891"/>
      <c r="O2580" s="891"/>
      <c r="P2580" s="891"/>
      <c r="Q2580" s="516"/>
      <c r="R2580" s="516">
        <f t="shared" ref="R2580:X2580" si="989">SUM(R2140, ,R2052,R1977,R1583,R1519,R1453, ,R1381,R1307,R1224,R1158,R883)</f>
        <v>0</v>
      </c>
      <c r="S2580" s="516">
        <f t="shared" si="989"/>
        <v>71.1494</v>
      </c>
      <c r="T2580" s="516">
        <f t="shared" si="989"/>
        <v>0</v>
      </c>
      <c r="U2580" s="516">
        <f t="shared" si="989"/>
        <v>0</v>
      </c>
      <c r="V2580" s="516">
        <f t="shared" si="989"/>
        <v>71.1494</v>
      </c>
      <c r="W2580" s="516">
        <f t="shared" si="989"/>
        <v>0</v>
      </c>
      <c r="X2580" s="516">
        <f t="shared" si="989"/>
        <v>0</v>
      </c>
      <c r="Y2580" s="516">
        <f>SUM(Y2140, ,Y2052,Y1977,Y1583,Y1519,Y1453, ,Y1381,Y1307,Y1224,Y1158,Y883)</f>
        <v>71.1494</v>
      </c>
      <c r="Z2580" s="1060"/>
      <c r="AA2580" s="468" t="e">
        <f>SUM(AA2140,#REF!,AA2052,AA1977,AA1583,AA1519,AA1453,#REF!,AA1381,AA1307,AA1224,AA1158,AA883)</f>
        <v>#REF!</v>
      </c>
      <c r="AB2580" s="1173">
        <f t="shared" si="987"/>
        <v>0</v>
      </c>
      <c r="AC2580" s="1188"/>
      <c r="AE2580" s="3497"/>
    </row>
    <row r="2581" spans="1:31" x14ac:dyDescent="0.25">
      <c r="A2581" s="219">
        <v>1</v>
      </c>
      <c r="B2581" s="417" t="s">
        <v>260</v>
      </c>
      <c r="C2581" s="2018"/>
      <c r="D2581" s="2019"/>
      <c r="E2581" s="2020"/>
      <c r="F2581" s="2020"/>
      <c r="G2581" s="2020">
        <f>SUM(G2512,G2493,G2425,G2383,G2356,G2322,G2298,G2266,G2255,G2188,G2172,G2141, ,G2053,G1978,G1861,G1815,G1792,G1734,G1679,G1633,G1619,G1605,G1584,G1520,G1454, ,G1382,G1308,G1225,G1159,G1091, , ,G1055,G996,G884)</f>
        <v>137.92250000000001</v>
      </c>
      <c r="H2581" s="2006" t="e">
        <f t="shared" si="988"/>
        <v>#DIV/0!</v>
      </c>
      <c r="I2581" s="2016"/>
      <c r="J2581" s="891"/>
      <c r="K2581" s="891"/>
      <c r="L2581" s="891"/>
      <c r="M2581" s="891"/>
      <c r="N2581" s="891"/>
      <c r="O2581" s="891"/>
      <c r="P2581" s="891"/>
      <c r="Q2581" s="516"/>
      <c r="R2581" s="516"/>
      <c r="S2581" s="516"/>
      <c r="T2581" s="516"/>
      <c r="U2581" s="516"/>
      <c r="V2581" s="516"/>
      <c r="W2581" s="516"/>
      <c r="X2581" s="516"/>
      <c r="Y2581" s="516"/>
      <c r="Z2581" s="1064"/>
      <c r="AA2581" s="468"/>
      <c r="AB2581" s="1173">
        <f t="shared" si="987"/>
        <v>0</v>
      </c>
      <c r="AC2581" s="1188"/>
      <c r="AD2581" s="3203"/>
      <c r="AE2581" s="3497"/>
    </row>
    <row r="2582" spans="1:31" ht="29.25" x14ac:dyDescent="0.25">
      <c r="A2582" s="219">
        <v>1</v>
      </c>
      <c r="B2582" s="417" t="s">
        <v>273</v>
      </c>
      <c r="C2582" s="2018"/>
      <c r="D2582" s="2019"/>
      <c r="E2582" s="2020"/>
      <c r="F2582" s="3080"/>
      <c r="G2582" s="2019">
        <f>SUM(G2142, ,G2054,G1979,G1862,G1793,G1735,G1680,G1585,G1521,G1455, ,G1383,G1309,G1226,G1160,G1056,G997,G885)</f>
        <v>61</v>
      </c>
      <c r="H2582" s="2006" t="e">
        <f t="shared" si="988"/>
        <v>#DIV/0!</v>
      </c>
      <c r="I2582" s="2016"/>
      <c r="J2582" s="891"/>
      <c r="K2582" s="891"/>
      <c r="L2582" s="891"/>
      <c r="M2582" s="891"/>
      <c r="N2582" s="891"/>
      <c r="O2582" s="891"/>
      <c r="P2582" s="891"/>
      <c r="Q2582" s="516"/>
      <c r="R2582" s="516">
        <f t="shared" ref="R2582:Y2582" si="990">SUM(R2142, ,R2054,R1979,R1862,R1793,R1735,R1680,R1585,R1521,R1455, ,R1383,R1309,R1226,R1160,R1056,R997,R885)</f>
        <v>0</v>
      </c>
      <c r="S2582" s="516">
        <f t="shared" si="990"/>
        <v>0</v>
      </c>
      <c r="T2582" s="516">
        <f t="shared" si="990"/>
        <v>0</v>
      </c>
      <c r="U2582" s="516">
        <f t="shared" si="990"/>
        <v>0</v>
      </c>
      <c r="V2582" s="516">
        <f t="shared" si="990"/>
        <v>0</v>
      </c>
      <c r="W2582" s="516">
        <f t="shared" si="990"/>
        <v>0</v>
      </c>
      <c r="X2582" s="516">
        <f t="shared" si="990"/>
        <v>0</v>
      </c>
      <c r="Y2582" s="516">
        <f t="shared" si="990"/>
        <v>0</v>
      </c>
      <c r="Z2582" s="1064"/>
      <c r="AA2582" s="468"/>
      <c r="AB2582" s="1173">
        <f t="shared" si="987"/>
        <v>0</v>
      </c>
      <c r="AC2582" s="1188"/>
      <c r="AE2582" s="3497"/>
    </row>
    <row r="2583" spans="1:31" ht="29.25" x14ac:dyDescent="0.25">
      <c r="A2583" s="219">
        <v>1</v>
      </c>
      <c r="B2583" s="417" t="s">
        <v>261</v>
      </c>
      <c r="C2583" s="2018"/>
      <c r="D2583" s="2019"/>
      <c r="E2583" s="2020"/>
      <c r="F2583" s="2020"/>
      <c r="G2583" s="2020">
        <f>SUM(G2426,G2384,G2357,G2323,G2299,G2267,G2189,G2173,G2143,G2081, ,G2055,G1980,G1863,G1816,G1794,G1736,G1681,G1634,G1620,G1606,G1586,G1522,G1456, ,G1384,G1310,G1227,G1161,G1092, , ,G1057,G998,G886,G2513)</f>
        <v>191.34042553191489</v>
      </c>
      <c r="H2583" s="2006" t="e">
        <f t="shared" si="988"/>
        <v>#DIV/0!</v>
      </c>
      <c r="I2583" s="2016"/>
      <c r="J2583" s="891"/>
      <c r="K2583" s="891"/>
      <c r="L2583" s="891"/>
      <c r="M2583" s="891"/>
      <c r="N2583" s="891"/>
      <c r="O2583" s="891"/>
      <c r="P2583" s="891"/>
      <c r="Q2583" s="516"/>
      <c r="R2583" s="516"/>
      <c r="S2583" s="516"/>
      <c r="T2583" s="516"/>
      <c r="U2583" s="516"/>
      <c r="V2583" s="516"/>
      <c r="W2583" s="516"/>
      <c r="X2583" s="516"/>
      <c r="Y2583" s="516"/>
      <c r="Z2583" s="1093"/>
      <c r="AA2583" s="468"/>
      <c r="AB2583" s="1173">
        <f t="shared" si="987"/>
        <v>0</v>
      </c>
      <c r="AC2583" s="1188"/>
      <c r="AE2583" s="3497"/>
    </row>
    <row r="2584" spans="1:31" ht="29.25" x14ac:dyDescent="0.25">
      <c r="A2584" s="219">
        <v>1</v>
      </c>
      <c r="B2584" s="417" t="s">
        <v>262</v>
      </c>
      <c r="C2584" s="2018"/>
      <c r="D2584" s="2019"/>
      <c r="E2584" s="2020"/>
      <c r="F2584" s="3080"/>
      <c r="G2584" s="516">
        <f>SUM(G2385,G2300,G2144, ,G2056,G1981,G1864,G1795,G1737,G1682,G1587,G1523,G1457, ,G1385,G1311,G1228,G1162,G1093, , ,G1058,G999,G928,G887, )</f>
        <v>73</v>
      </c>
      <c r="H2584" s="2006" t="e">
        <f t="shared" si="988"/>
        <v>#DIV/0!</v>
      </c>
      <c r="I2584" s="2016"/>
      <c r="J2584" s="891"/>
      <c r="K2584" s="891"/>
      <c r="L2584" s="891"/>
      <c r="M2584" s="891"/>
      <c r="N2584" s="891"/>
      <c r="O2584" s="891"/>
      <c r="P2584" s="891"/>
      <c r="Q2584" s="516"/>
      <c r="R2584" s="516">
        <f t="shared" ref="R2584:X2584" si="991">SUM(R2385,R2300,R2144, ,R2056,R1981,R1864,R1795,R1737,R1682,R1587,R1523,R1457, ,R1385,R1311,R1228,R1162,R1093, , ,R1058,R999,R928,R887, )</f>
        <v>0</v>
      </c>
      <c r="S2584" s="516">
        <f t="shared" si="991"/>
        <v>9.3696000000000002</v>
      </c>
      <c r="T2584" s="516">
        <f t="shared" si="991"/>
        <v>0</v>
      </c>
      <c r="U2584" s="516">
        <f t="shared" si="991"/>
        <v>0</v>
      </c>
      <c r="V2584" s="516">
        <f t="shared" si="991"/>
        <v>9.3696000000000002</v>
      </c>
      <c r="W2584" s="516">
        <f t="shared" si="991"/>
        <v>0</v>
      </c>
      <c r="X2584" s="516">
        <f t="shared" si="991"/>
        <v>0</v>
      </c>
      <c r="Y2584" s="516">
        <f>SUM(Y2385,Y2300,Y2144, ,Y2056,Y1981,Y1864,Y1795,Y1737,Y1682,Y1587,Y1523,Y1457, ,Y1385,Y1311,Y1228,Y1162,Y1093, , ,Y1058,Y999,Y928,Y887, )</f>
        <v>85.220129999999983</v>
      </c>
      <c r="Z2584" s="1064"/>
      <c r="AA2584" s="468" t="e">
        <f>SUM(AA2385,AA2300,AA2144,#REF!,AA2056,AA1981,AA1864,AA1795,AA1737,AA1682,AA1587,AA1523,AA1457,#REF!,AA1385,AA1311,AA1228,AA1162,AA1093,#REF!,#REF!,AA1058,AA999,AA928,AA887,#REF!)</f>
        <v>#REF!</v>
      </c>
      <c r="AB2584" s="1173">
        <f t="shared" si="987"/>
        <v>0</v>
      </c>
      <c r="AC2584" s="1188"/>
      <c r="AE2584" s="3497"/>
    </row>
    <row r="2585" spans="1:31" ht="29.25" x14ac:dyDescent="0.25">
      <c r="A2585" s="219">
        <v>1</v>
      </c>
      <c r="B2585" s="417" t="s">
        <v>134</v>
      </c>
      <c r="C2585" s="2018"/>
      <c r="D2585" s="2019"/>
      <c r="E2585" s="2020"/>
      <c r="F2585" s="2019"/>
      <c r="G2585" s="2019">
        <f>SUM(G2514,G2494,G2484,G2476,G2458,G2452,G2436,G2427,G2404,G2386,G2358,G2343,G2324,G2309,G2301,G2269,G2256,G2231,G2223,G2198,G2190,G2174,G2145,G2082, ,G2057,G1982,G1865,G1817,G1796,G1738,G1683,G1635,G1621,G1607,G1588,G1524,G1458, ,G1386,G1312,G1229,G1163,G1094, , ,G1059,G1000,G929,G888, )</f>
        <v>774.43678571428575</v>
      </c>
      <c r="H2585" s="2006" t="e">
        <f t="shared" si="988"/>
        <v>#DIV/0!</v>
      </c>
      <c r="I2585" s="2016"/>
      <c r="J2585" s="891"/>
      <c r="K2585" s="891"/>
      <c r="L2585" s="891"/>
      <c r="M2585" s="891"/>
      <c r="N2585" s="891"/>
      <c r="O2585" s="891"/>
      <c r="P2585" s="891"/>
      <c r="Q2585" s="516"/>
      <c r="R2585" s="516">
        <f t="shared" ref="R2585:Y2585" si="992">SUM(R2514,R2494,R2484,R2476,R2458,R2452,R2436,R2427,R2404,R2386,R2358,R2343,R2324,R2309,R2301,R2269,R2256,R2231,R2223,R2198,R2190,R2174,R2145,R2082, ,R2057,R1982,R1865,R1817,R1796,R1738,R1683,R1635,R1621,R1607,R1588,R1524,R1458, ,R1386,R1312,R1229,R1163,R1094, , ,R1059,R1000,R929,R888, )</f>
        <v>0</v>
      </c>
      <c r="S2585" s="516">
        <f t="shared" si="992"/>
        <v>8084.8795200000004</v>
      </c>
      <c r="T2585" s="516">
        <f t="shared" si="992"/>
        <v>0</v>
      </c>
      <c r="U2585" s="516">
        <f t="shared" si="992"/>
        <v>52.685839999999999</v>
      </c>
      <c r="V2585" s="516">
        <f t="shared" si="992"/>
        <v>8084.8795200000004</v>
      </c>
      <c r="W2585" s="516">
        <f t="shared" si="992"/>
        <v>0</v>
      </c>
      <c r="X2585" s="516">
        <f t="shared" si="992"/>
        <v>6.2571499999999993</v>
      </c>
      <c r="Y2585" s="516">
        <f t="shared" si="992"/>
        <v>8222.6850699999977</v>
      </c>
      <c r="Z2585" s="1064"/>
      <c r="AA2585" s="468" t="e">
        <f>SUBTOTAL(9,AA2514,AA2494,AA2484,AA2476,AA2458,AA2452,AA2436,AA2427,AA2404,AA2386,AA2358,AA2343,AA2324,AA2309,AA2301,AA2269,AA2256,AA2231,AA2223,AA2198,AA2190,AA2174,AA2145,AA2082,#REF!,AA2057,AA1982,AA1865,AA1817,AA1796,AA1738,AA1683,AA1635,AA1621,AA1607,AA1588,AA1524,AA1458,#REF!,AA1386,AA1312,AA1229,AA1163,AA1094,#REF!,#REF!,AA1059,AA1000,AA929,AA888,#REF!)</f>
        <v>#REF!</v>
      </c>
      <c r="AB2585" s="1173">
        <f t="shared" si="987"/>
        <v>0</v>
      </c>
      <c r="AC2585" s="1188"/>
      <c r="AE2585" s="3497"/>
    </row>
    <row r="2586" spans="1:31" ht="15.75" x14ac:dyDescent="0.25">
      <c r="A2586" s="219">
        <v>1</v>
      </c>
      <c r="B2586" s="2021" t="s">
        <v>28</v>
      </c>
      <c r="C2586" s="2021"/>
      <c r="D2586" s="2022"/>
      <c r="E2586" s="2023"/>
      <c r="F2586" s="2022"/>
      <c r="G2586" s="2022"/>
      <c r="H2586" s="891"/>
      <c r="I2586" s="2024"/>
      <c r="J2586" s="2024"/>
      <c r="K2586" s="2025"/>
      <c r="L2586" s="2025"/>
      <c r="M2586" s="2025"/>
      <c r="N2586" s="2025"/>
      <c r="O2586" s="2025"/>
      <c r="P2586" s="2025"/>
      <c r="Q2586" s="516"/>
      <c r="R2586" s="516"/>
      <c r="S2586" s="516"/>
      <c r="T2586" s="516"/>
      <c r="U2586" s="516"/>
      <c r="V2586" s="516"/>
      <c r="W2586" s="516"/>
      <c r="X2586" s="516"/>
      <c r="Y2586" s="516"/>
      <c r="Z2586" s="2026"/>
      <c r="AA2586" s="468"/>
      <c r="AB2586" s="1173">
        <f t="shared" si="987"/>
        <v>0</v>
      </c>
      <c r="AC2586" s="1188"/>
      <c r="AE2586" s="3497"/>
    </row>
    <row r="2587" spans="1:31" x14ac:dyDescent="0.25">
      <c r="A2587" s="219">
        <v>1</v>
      </c>
      <c r="B2587" s="862" t="s">
        <v>224</v>
      </c>
      <c r="C2587" s="862"/>
      <c r="D2587" s="2006"/>
      <c r="E2587" s="2007"/>
      <c r="F2587" s="2006"/>
      <c r="G2587" s="2006">
        <f>SUM( ,G2086,G1988,G1003,G934,G897, )</f>
        <v>1</v>
      </c>
      <c r="H2587" s="891" t="e">
        <f t="shared" ref="H2587:H2596" si="993">G2587/F2587*100</f>
        <v>#DIV/0!</v>
      </c>
      <c r="I2587" s="2008" t="e">
        <f t="shared" ref="I2587:J2590" si="994">L2587/F2587</f>
        <v>#DIV/0!</v>
      </c>
      <c r="J2587" s="2008">
        <f t="shared" si="994"/>
        <v>10</v>
      </c>
      <c r="K2587" s="2006">
        <f>SUM( ,K2086,K1988,K1003,K934,K897, )</f>
        <v>0</v>
      </c>
      <c r="L2587" s="2006">
        <f>SUM( ,L2086,L1988,L1003,L934,L897, )</f>
        <v>0</v>
      </c>
      <c r="M2587" s="2006">
        <f>SUM( ,M2086,M1988,M1003,M934,M897, )</f>
        <v>10</v>
      </c>
      <c r="N2587" s="2006" t="e">
        <f>M2587/L2587*100</f>
        <v>#DIV/0!</v>
      </c>
      <c r="O2587" s="2006" t="e">
        <f>SUM( ,O2086,O1988,O1003,O934,O897, )</f>
        <v>#DIV/0!</v>
      </c>
      <c r="P2587" s="2009" t="e">
        <f>M2587/$B$4*12/O2587</f>
        <v>#DIV/0!</v>
      </c>
      <c r="Q2587" s="516"/>
      <c r="R2587" s="516"/>
      <c r="S2587" s="516"/>
      <c r="T2587" s="516"/>
      <c r="U2587" s="516"/>
      <c r="V2587" s="516"/>
      <c r="W2587" s="516"/>
      <c r="X2587" s="516"/>
      <c r="Y2587" s="516"/>
      <c r="Z2587" s="1751"/>
      <c r="AA2587" s="468"/>
      <c r="AB2587" s="1173">
        <f t="shared" si="987"/>
        <v>0</v>
      </c>
      <c r="AC2587" s="1188"/>
      <c r="AE2587" s="3497"/>
    </row>
    <row r="2588" spans="1:31" x14ac:dyDescent="0.25">
      <c r="A2588" s="219">
        <v>1</v>
      </c>
      <c r="B2588" s="2027" t="s">
        <v>225</v>
      </c>
      <c r="C2588" s="2028"/>
      <c r="D2588" s="2029"/>
      <c r="E2588" s="2020"/>
      <c r="F2588" s="2030"/>
      <c r="G2588" s="2030">
        <f>SUM(G2500,G2464,G2330,G2272,G2202,G2156,G2148,G2062,G1994,G1872,G1802,G1742,G1689,G1592,G1528,G1465, ,G1392,G1325,G1233,G1169,G1099, , ,G1063,G1006,G901,G2389)</f>
        <v>21</v>
      </c>
      <c r="H2588" s="891" t="e">
        <f t="shared" si="993"/>
        <v>#DIV/0!</v>
      </c>
      <c r="I2588" s="2008" t="e">
        <f t="shared" si="994"/>
        <v>#DIV/0!</v>
      </c>
      <c r="J2588" s="2008">
        <f t="shared" si="994"/>
        <v>8.4285714285714288</v>
      </c>
      <c r="K2588" s="2029">
        <f>SUM(K2500,K2464,K2330,K2272,K2202,K2156,K2148,K2062,K1994,K1872,K1802,K1742,K1689,K1592,K1528,K1465, ,K1392,K1325,K1233,K1169,K1099, , ,K1063,K1006,K901,K2389)</f>
        <v>0</v>
      </c>
      <c r="L2588" s="2029">
        <f>SUM(L2500,L2464,L2330,L2272,L2202,L2156,L2148,L2062,L1994,L1872,L1802,L1742,L1689,L1592,L1528,L1465, ,L1392,L1325,L1233,L1169,L1099, , ,L1063,L1006,L901,L2389)</f>
        <v>0</v>
      </c>
      <c r="M2588" s="2029">
        <f>SUM(M2500,M2464,M2330,M2272,M2202,M2156,M2148,M2062,M1994,M1872,M1802,M1742,M1689,M1592,M1528,M1465, ,M1392,M1325,M1233,M1169,M1099, , ,M1063,M1006,M901,M2389)</f>
        <v>177</v>
      </c>
      <c r="N2588" s="2006" t="e">
        <f>M2588/L2588*100</f>
        <v>#DIV/0!</v>
      </c>
      <c r="O2588" s="2029" t="e">
        <f>SUM(O2500,O2464,O2330,O2272,O2202,O2156,O2148,O2062,O1994,O1872,O1802,O1742,O1689,O1592,O1528,O1465, ,O1392,O1325,O1233,O1169,O1099, , ,O1063,O1006,O901,O2389)</f>
        <v>#DIV/0!</v>
      </c>
      <c r="P2588" s="2009" t="e">
        <f>M2588/$B$4*12/O2588</f>
        <v>#DIV/0!</v>
      </c>
      <c r="Q2588" s="516"/>
      <c r="R2588" s="516"/>
      <c r="S2588" s="516"/>
      <c r="T2588" s="516"/>
      <c r="U2588" s="516"/>
      <c r="V2588" s="516"/>
      <c r="W2588" s="516"/>
      <c r="X2588" s="516"/>
      <c r="Y2588" s="516"/>
      <c r="Z2588" s="1038"/>
      <c r="AA2588" s="468" t="e">
        <f>SUM(AA2500,AA2464,AA2330,AA2272,AA2202,AA2156,AA2148,AA2062,AA1994,AA1872,AA1802,AA1742,AA1689,AA1592,AA1528,AA1465,#REF!,AA1392,AA1325,AA1233,AA1169,AA1099,#REF!,#REF!,AA1063,AA1006,AA901)</f>
        <v>#REF!</v>
      </c>
      <c r="AB2588" s="1173">
        <f t="shared" si="987"/>
        <v>0</v>
      </c>
      <c r="AC2588" s="1188"/>
      <c r="AE2588" s="3497"/>
    </row>
    <row r="2589" spans="1:31" ht="29.25" x14ac:dyDescent="0.25">
      <c r="A2589" s="219">
        <v>1</v>
      </c>
      <c r="B2589" s="866" t="s">
        <v>201</v>
      </c>
      <c r="C2589" s="866"/>
      <c r="D2589" s="2031"/>
      <c r="E2589" s="2023"/>
      <c r="F2589" s="2031"/>
      <c r="G2589" s="2031">
        <f>SUM(G2501,G2465,G2331,G2273,G2203,G2157, ,G2149,G2087,G2063,G1995,G1873,G1803,G1743,G1690,G1593,G1529,G1466, ,G1393,G1326,G1234,G1170,G1100, , ,G1064,G1007,G935,G902, ,G2390)</f>
        <v>22</v>
      </c>
      <c r="H2589" s="891" t="e">
        <f t="shared" si="993"/>
        <v>#DIV/0!</v>
      </c>
      <c r="I2589" s="2008" t="e">
        <f t="shared" si="994"/>
        <v>#DIV/0!</v>
      </c>
      <c r="J2589" s="2008">
        <f t="shared" si="994"/>
        <v>8.5</v>
      </c>
      <c r="K2589" s="2031">
        <f>SUM(K2501,K2465,K2331,K2273,K2203,K2157, ,K2149,K2087,K2063,K1995,K1873,K1803,K1743,K1690,K1593,K1529,K1466, ,K1393,K1326,K1234,K1170,K1100, , ,K1064,K1007,K935,K902, ,K2390)</f>
        <v>0</v>
      </c>
      <c r="L2589" s="2031">
        <f>SUM(L2501,L2465,L2331,L2273,L2203,L2157, ,L2149,L2087,L2063,L1995,L1873,L1803,L1743,L1690,L1593,L1529,L1466, ,L1393,L1326,L1234,L1170,L1100, , ,L1064,L1007,L935,L902, ,L2390)</f>
        <v>0</v>
      </c>
      <c r="M2589" s="2031">
        <f>SUM(M2501,M2465,M2331,M2273,M2203,M2157, ,M2149,M2087,M2063,M1995,M1873,M1803,M1743,M1690,M1593,M1529,M1466, ,M1393,M1326,M1234,M1170,M1100, , ,M1064,M1007,M935,M902, ,M2390)</f>
        <v>187</v>
      </c>
      <c r="N2589" s="2006" t="e">
        <f>M2589/L2589*100</f>
        <v>#DIV/0!</v>
      </c>
      <c r="O2589" s="2031" t="e">
        <f>SUM(O2501,O2465,O2331,O2273,O2203,O2157, ,O2149,O2087,O2063,O1995,O1873,O1803,O1743,O1690,O1593,O1529,O1466, ,O1393,O1326,O1234,O1170,O1100, , ,O1064,O1007,O935,O902, ,O2390)</f>
        <v>#DIV/0!</v>
      </c>
      <c r="P2589" s="2009" t="e">
        <f>M2589/$B$4*12/O2589</f>
        <v>#DIV/0!</v>
      </c>
      <c r="Q2589" s="516"/>
      <c r="R2589" s="516">
        <f t="shared" ref="R2589:Y2589" si="995">SUM(R2501,R2465,R2331,R2273,R2203,R2157, ,R2149,R2087,R2063,R1995,R1873,R1803,R1743,R1690,R1593,R1529,R1466, ,R1393,R1326,R1234,R1170,R1100, , ,R1064,R1007,R935,R902, ,R2390)</f>
        <v>0</v>
      </c>
      <c r="S2589" s="516">
        <f t="shared" si="995"/>
        <v>1984.38168</v>
      </c>
      <c r="T2589" s="516">
        <f t="shared" si="995"/>
        <v>0</v>
      </c>
      <c r="U2589" s="516">
        <f t="shared" si="995"/>
        <v>0</v>
      </c>
      <c r="V2589" s="516">
        <f t="shared" si="995"/>
        <v>1984.38168</v>
      </c>
      <c r="W2589" s="516">
        <f t="shared" si="995"/>
        <v>0</v>
      </c>
      <c r="X2589" s="516">
        <f t="shared" si="995"/>
        <v>0</v>
      </c>
      <c r="Y2589" s="516">
        <f t="shared" si="995"/>
        <v>1984.38168</v>
      </c>
      <c r="Z2589" s="2032"/>
      <c r="AA2589" s="468" t="e">
        <f>SUM(AA2501,AA2465,AA2331,AA2273,AA2203,AA2157,#REF!,AA2149,AA2087,AA2063,AA1995,AA1873,AA1803,AA1743,AA1690,AA1593,AA1529,AA1466,#REF!,AA1393,AA1326,AA1234,AA1170,AA1100,#REF!,#REF!,AA1064,AA1007,AA935,AA902,#REF!)</f>
        <v>#REF!</v>
      </c>
      <c r="AB2589" s="1173">
        <f t="shared" si="987"/>
        <v>0</v>
      </c>
      <c r="AC2589" s="1188"/>
      <c r="AE2589" s="3497"/>
    </row>
    <row r="2590" spans="1:31" ht="30" x14ac:dyDescent="0.25">
      <c r="A2590" s="219">
        <v>1</v>
      </c>
      <c r="B2590" s="2033" t="s">
        <v>216</v>
      </c>
      <c r="C2590" s="2034"/>
      <c r="D2590" s="2035"/>
      <c r="E2590" s="2036"/>
      <c r="F2590" s="2035"/>
      <c r="G2590" s="2035">
        <f xml:space="preserve"> +G2155+G2499</f>
        <v>10</v>
      </c>
      <c r="H2590" s="891" t="e">
        <f t="shared" si="993"/>
        <v>#DIV/0!</v>
      </c>
      <c r="I2590" s="2008" t="e">
        <f t="shared" si="994"/>
        <v>#DIV/0!</v>
      </c>
      <c r="J2590" s="2008">
        <f t="shared" si="994"/>
        <v>12.3</v>
      </c>
      <c r="K2590" s="2035">
        <f xml:space="preserve"> +K2155+K2499</f>
        <v>0</v>
      </c>
      <c r="L2590" s="2035">
        <f xml:space="preserve"> +L2155+L2499</f>
        <v>0</v>
      </c>
      <c r="M2590" s="2035">
        <f xml:space="preserve"> +M2155+M2499</f>
        <v>123</v>
      </c>
      <c r="N2590" s="2037" t="e">
        <f>M2590/L2590*100</f>
        <v>#DIV/0!</v>
      </c>
      <c r="O2590" s="2035" t="e">
        <f xml:space="preserve"> +O2155+O2499</f>
        <v>#DIV/0!</v>
      </c>
      <c r="P2590" s="2038" t="e">
        <f>M2590/$B$4*12/O2590</f>
        <v>#DIV/0!</v>
      </c>
      <c r="Q2590" s="516"/>
      <c r="R2590" s="516">
        <f t="shared" ref="R2590:Y2590" si="996">R2501+R2157</f>
        <v>0</v>
      </c>
      <c r="S2590" s="516">
        <f t="shared" si="996"/>
        <v>1569.5315499999999</v>
      </c>
      <c r="T2590" s="516">
        <f t="shared" si="996"/>
        <v>0</v>
      </c>
      <c r="U2590" s="516">
        <f t="shared" si="996"/>
        <v>0</v>
      </c>
      <c r="V2590" s="516">
        <f t="shared" si="996"/>
        <v>1569.5315499999999</v>
      </c>
      <c r="W2590" s="516">
        <f t="shared" si="996"/>
        <v>0</v>
      </c>
      <c r="X2590" s="516">
        <f t="shared" si="996"/>
        <v>0</v>
      </c>
      <c r="Y2590" s="516">
        <f t="shared" si="996"/>
        <v>1569.5315499999999</v>
      </c>
      <c r="Z2590" s="2039"/>
      <c r="AA2590" s="468" t="e">
        <f>#REF!+AA2155+AA2499</f>
        <v>#REF!</v>
      </c>
      <c r="AB2590" s="1173">
        <f t="shared" si="987"/>
        <v>0</v>
      </c>
      <c r="AC2590" s="1188"/>
      <c r="AE2590" s="3497"/>
    </row>
    <row r="2591" spans="1:31" ht="30" x14ac:dyDescent="0.25">
      <c r="A2591" s="219">
        <v>1</v>
      </c>
      <c r="B2591" s="2040" t="s">
        <v>236</v>
      </c>
      <c r="C2591" s="2040"/>
      <c r="D2591" s="2035"/>
      <c r="E2591" s="2036"/>
      <c r="F2591" s="2035"/>
      <c r="G2591" s="2035">
        <f>G2087</f>
        <v>1</v>
      </c>
      <c r="H2591" s="891" t="e">
        <f t="shared" si="993"/>
        <v>#DIV/0!</v>
      </c>
      <c r="I2591" s="2041">
        <f t="shared" ref="I2591:Y2591" si="997">I2087</f>
        <v>10</v>
      </c>
      <c r="J2591" s="2041">
        <f t="shared" si="997"/>
        <v>10</v>
      </c>
      <c r="K2591" s="2035">
        <f t="shared" si="997"/>
        <v>0</v>
      </c>
      <c r="L2591" s="2035">
        <f t="shared" si="997"/>
        <v>0</v>
      </c>
      <c r="M2591" s="2035">
        <f t="shared" si="997"/>
        <v>10</v>
      </c>
      <c r="N2591" s="2037" t="e">
        <f t="shared" si="997"/>
        <v>#DIV/0!</v>
      </c>
      <c r="O2591" s="2035" t="e">
        <f t="shared" si="997"/>
        <v>#DIV/0!</v>
      </c>
      <c r="P2591" s="2038" t="e">
        <f t="shared" si="997"/>
        <v>#DIV/0!</v>
      </c>
      <c r="Q2591" s="516"/>
      <c r="R2591" s="516">
        <f t="shared" si="997"/>
        <v>0</v>
      </c>
      <c r="S2591" s="516">
        <f t="shared" si="997"/>
        <v>19.07094</v>
      </c>
      <c r="T2591" s="516">
        <f t="shared" si="997"/>
        <v>0</v>
      </c>
      <c r="U2591" s="516">
        <f t="shared" si="997"/>
        <v>0</v>
      </c>
      <c r="V2591" s="516">
        <f t="shared" si="997"/>
        <v>19.07094</v>
      </c>
      <c r="W2591" s="516">
        <f t="shared" si="997"/>
        <v>0</v>
      </c>
      <c r="X2591" s="516">
        <f t="shared" si="997"/>
        <v>0</v>
      </c>
      <c r="Y2591" s="516">
        <f t="shared" si="997"/>
        <v>19.07094</v>
      </c>
      <c r="Z2591" s="2039"/>
      <c r="AA2591" s="468">
        <f>AA2087</f>
        <v>0</v>
      </c>
      <c r="AB2591" s="1173">
        <f t="shared" si="987"/>
        <v>0</v>
      </c>
      <c r="AC2591" s="1188"/>
      <c r="AE2591" s="3497"/>
    </row>
    <row r="2592" spans="1:31" x14ac:dyDescent="0.25">
      <c r="A2592" s="219">
        <v>1</v>
      </c>
      <c r="B2592" s="2033" t="s">
        <v>209</v>
      </c>
      <c r="C2592" s="2034"/>
      <c r="D2592" s="2035"/>
      <c r="E2592" s="2036"/>
      <c r="F2592" s="2035"/>
      <c r="G2592" s="2035">
        <f>G2411+G2333+G1999+G906+G940</f>
        <v>56</v>
      </c>
      <c r="H2592" s="891" t="e">
        <f t="shared" si="993"/>
        <v>#DIV/0!</v>
      </c>
      <c r="I2592" s="2041"/>
      <c r="J2592" s="2041"/>
      <c r="K2592" s="2035"/>
      <c r="L2592" s="2035"/>
      <c r="M2592" s="2035"/>
      <c r="N2592" s="2037"/>
      <c r="O2592" s="2035"/>
      <c r="P2592" s="2038"/>
      <c r="Q2592" s="516"/>
      <c r="R2592" s="516">
        <f t="shared" ref="R2592:Y2592" si="998">R2411+R2333+R1999+R906+R940</f>
        <v>0</v>
      </c>
      <c r="S2592" s="516">
        <f t="shared" si="998"/>
        <v>388.01591999999999</v>
      </c>
      <c r="T2592" s="516">
        <f t="shared" si="998"/>
        <v>0</v>
      </c>
      <c r="U2592" s="516">
        <f t="shared" si="998"/>
        <v>0</v>
      </c>
      <c r="V2592" s="516">
        <f t="shared" si="998"/>
        <v>388.01591999999999</v>
      </c>
      <c r="W2592" s="516">
        <f t="shared" si="998"/>
        <v>0</v>
      </c>
      <c r="X2592" s="516">
        <f t="shared" si="998"/>
        <v>0</v>
      </c>
      <c r="Y2592" s="516">
        <f t="shared" si="998"/>
        <v>388.01591999999999</v>
      </c>
      <c r="Z2592" s="2039"/>
      <c r="AA2592" s="511" t="e">
        <f>AA2411+#REF!+AA2333+AA1999+AA906</f>
        <v>#REF!</v>
      </c>
      <c r="AB2592" s="1173">
        <f t="shared" si="987"/>
        <v>0</v>
      </c>
      <c r="AC2592" s="1188"/>
      <c r="AE2592" s="3497"/>
    </row>
    <row r="2593" spans="1:31" x14ac:dyDescent="0.25">
      <c r="A2593" s="219">
        <v>1</v>
      </c>
      <c r="B2593" s="859" t="s">
        <v>197</v>
      </c>
      <c r="C2593" s="2043"/>
      <c r="D2593" s="2031"/>
      <c r="E2593" s="2023"/>
      <c r="F2593" s="2031"/>
      <c r="G2593" s="2031">
        <f>SUM(G1877)</f>
        <v>554</v>
      </c>
      <c r="H2593" s="891" t="e">
        <f t="shared" si="993"/>
        <v>#DIV/0!</v>
      </c>
      <c r="I2593" s="2008"/>
      <c r="J2593" s="2008"/>
      <c r="K2593" s="2031"/>
      <c r="L2593" s="2031"/>
      <c r="M2593" s="2031"/>
      <c r="N2593" s="2006"/>
      <c r="O2593" s="2031"/>
      <c r="P2593" s="2009"/>
      <c r="Q2593" s="516"/>
      <c r="R2593" s="516"/>
      <c r="S2593" s="516"/>
      <c r="T2593" s="516"/>
      <c r="U2593" s="516"/>
      <c r="V2593" s="518"/>
      <c r="W2593" s="518"/>
      <c r="X2593" s="518"/>
      <c r="Y2593" s="518"/>
      <c r="Z2593" s="2032"/>
      <c r="AA2593" s="511"/>
      <c r="AB2593" s="1173">
        <f t="shared" si="987"/>
        <v>0</v>
      </c>
      <c r="AC2593" s="1188"/>
      <c r="AE2593" s="3497"/>
    </row>
    <row r="2594" spans="1:31" x14ac:dyDescent="0.25">
      <c r="A2594" s="219">
        <v>1</v>
      </c>
      <c r="B2594" s="860" t="s">
        <v>198</v>
      </c>
      <c r="C2594" s="2044"/>
      <c r="D2594" s="2035"/>
      <c r="E2594" s="2036"/>
      <c r="F2594" s="2035"/>
      <c r="G2594" s="2035">
        <f>SUM(G1878)</f>
        <v>554</v>
      </c>
      <c r="H2594" s="891" t="e">
        <f t="shared" si="993"/>
        <v>#DIV/0!</v>
      </c>
      <c r="I2594" s="2041"/>
      <c r="J2594" s="2041"/>
      <c r="K2594" s="2035"/>
      <c r="L2594" s="2035"/>
      <c r="M2594" s="2035"/>
      <c r="N2594" s="2037"/>
      <c r="O2594" s="2035"/>
      <c r="P2594" s="2038"/>
      <c r="Q2594" s="516"/>
      <c r="R2594" s="516"/>
      <c r="S2594" s="516"/>
      <c r="T2594" s="516"/>
      <c r="U2594" s="516"/>
      <c r="V2594" s="516"/>
      <c r="W2594" s="516"/>
      <c r="X2594" s="516"/>
      <c r="Y2594" s="516"/>
      <c r="Z2594" s="2039"/>
      <c r="AA2594" s="468"/>
      <c r="AB2594" s="1173">
        <f t="shared" si="987"/>
        <v>0</v>
      </c>
      <c r="AC2594" s="1188"/>
      <c r="AE2594" s="3497"/>
    </row>
    <row r="2595" spans="1:31" ht="30" x14ac:dyDescent="0.25">
      <c r="A2595" s="219">
        <v>1</v>
      </c>
      <c r="B2595" s="861" t="s">
        <v>199</v>
      </c>
      <c r="C2595" s="2045"/>
      <c r="D2595" s="2035"/>
      <c r="E2595" s="2036"/>
      <c r="F2595" s="2031"/>
      <c r="G2595" s="2031">
        <f>SUM(G1879)</f>
        <v>0</v>
      </c>
      <c r="H2595" s="891" t="e">
        <f t="shared" si="993"/>
        <v>#DIV/0!</v>
      </c>
      <c r="I2595" s="2008"/>
      <c r="J2595" s="2041"/>
      <c r="K2595" s="2031"/>
      <c r="L2595" s="2035"/>
      <c r="M2595" s="2035"/>
      <c r="N2595" s="2037"/>
      <c r="O2595" s="2035"/>
      <c r="P2595" s="2038"/>
      <c r="Q2595" s="517"/>
      <c r="R2595" s="516"/>
      <c r="S2595" s="516"/>
      <c r="T2595" s="516"/>
      <c r="U2595" s="516"/>
      <c r="V2595" s="517"/>
      <c r="W2595" s="517"/>
      <c r="X2595" s="516"/>
      <c r="Y2595" s="516"/>
      <c r="Z2595" s="2032"/>
      <c r="AA2595" s="468"/>
      <c r="AB2595" s="1173">
        <f t="shared" si="987"/>
        <v>0</v>
      </c>
      <c r="AC2595" s="1188"/>
      <c r="AE2595" s="3497"/>
    </row>
    <row r="2596" spans="1:31" ht="15.75" thickBot="1" x14ac:dyDescent="0.3">
      <c r="A2596" s="219">
        <v>1</v>
      </c>
      <c r="B2596" s="2046" t="s">
        <v>204</v>
      </c>
      <c r="C2596" s="2046"/>
      <c r="D2596" s="2047"/>
      <c r="E2596" s="2048"/>
      <c r="F2596" s="2049"/>
      <c r="G2596" s="2049">
        <f>G1880</f>
        <v>554</v>
      </c>
      <c r="H2596" s="2050" t="e">
        <f t="shared" si="993"/>
        <v>#DIV/0!</v>
      </c>
      <c r="I2596" s="2051"/>
      <c r="J2596" s="2052"/>
      <c r="K2596" s="2049"/>
      <c r="L2596" s="2047"/>
      <c r="M2596" s="2047"/>
      <c r="N2596" s="2053"/>
      <c r="O2596" s="2047"/>
      <c r="P2596" s="2054"/>
      <c r="Q2596" s="520"/>
      <c r="R2596" s="519">
        <f t="shared" ref="R2596:Y2596" si="999">R1880</f>
        <v>0</v>
      </c>
      <c r="S2596" s="519">
        <f t="shared" si="999"/>
        <v>2518.4355</v>
      </c>
      <c r="T2596" s="516">
        <f t="shared" si="999"/>
        <v>0</v>
      </c>
      <c r="U2596" s="516">
        <f t="shared" si="999"/>
        <v>0</v>
      </c>
      <c r="V2596" s="520">
        <f t="shared" si="999"/>
        <v>2518.4355</v>
      </c>
      <c r="W2596" s="520">
        <f t="shared" si="999"/>
        <v>0</v>
      </c>
      <c r="X2596" s="519">
        <f t="shared" si="999"/>
        <v>0</v>
      </c>
      <c r="Y2596" s="519">
        <f t="shared" si="999"/>
        <v>2518.4355</v>
      </c>
      <c r="Z2596" s="2055"/>
      <c r="AA2596" s="1004">
        <f>AA1880</f>
        <v>0</v>
      </c>
      <c r="AB2596" s="1173">
        <f t="shared" si="987"/>
        <v>0</v>
      </c>
      <c r="AC2596" s="1188"/>
      <c r="AE2596" s="3497"/>
    </row>
    <row r="2597" spans="1:31" ht="15.75" thickBot="1" x14ac:dyDescent="0.3">
      <c r="A2597" s="219">
        <v>1</v>
      </c>
      <c r="B2597" s="2056" t="s">
        <v>202</v>
      </c>
      <c r="C2597" s="3207"/>
      <c r="D2597" s="2057"/>
      <c r="E2597" s="2058"/>
      <c r="F2597" s="2059"/>
      <c r="G2597" s="2059"/>
      <c r="H2597" s="2059"/>
      <c r="I2597" s="1167"/>
      <c r="J2597" s="1167"/>
      <c r="K2597" s="2060"/>
      <c r="L2597" s="2060"/>
      <c r="M2597" s="2060"/>
      <c r="N2597" s="2060"/>
      <c r="O2597" s="2060"/>
      <c r="P2597" s="2060"/>
      <c r="Q2597" s="481"/>
      <c r="R2597" s="997"/>
      <c r="S2597" s="481"/>
      <c r="T2597" s="1398"/>
      <c r="U2597" s="481"/>
      <c r="V2597" s="481"/>
      <c r="W2597" s="481"/>
      <c r="X2597" s="481"/>
      <c r="Y2597" s="481"/>
      <c r="Z2597" s="2061"/>
      <c r="AA2597" s="997"/>
      <c r="AB2597" s="1173">
        <f t="shared" si="987"/>
        <v>0</v>
      </c>
      <c r="AC2597" s="1188"/>
      <c r="AE2597" s="3497"/>
    </row>
    <row r="2598" spans="1:31" ht="47.25" x14ac:dyDescent="0.25">
      <c r="A2598" s="219">
        <v>1</v>
      </c>
      <c r="B2598" s="1956" t="s">
        <v>394</v>
      </c>
      <c r="C2598" s="2062"/>
      <c r="D2598" s="2063"/>
      <c r="E2598" s="381"/>
      <c r="F2598" s="1364"/>
      <c r="G2598" s="1364"/>
      <c r="H2598" s="1364"/>
      <c r="I2598" s="1364"/>
      <c r="J2598" s="1364"/>
      <c r="K2598" s="1364"/>
      <c r="L2598" s="1364"/>
      <c r="M2598" s="1364"/>
      <c r="N2598" s="1364"/>
      <c r="O2598" s="1364"/>
      <c r="P2598" s="1364"/>
      <c r="Q2598" s="472"/>
      <c r="R2598" s="468"/>
      <c r="S2598" s="472"/>
      <c r="T2598" s="918"/>
      <c r="U2598" s="472"/>
      <c r="V2598" s="472"/>
      <c r="W2598" s="472"/>
      <c r="X2598" s="472"/>
      <c r="Y2598" s="472"/>
      <c r="Z2598" s="1366"/>
      <c r="AA2598" s="468"/>
      <c r="AB2598" s="1173">
        <f t="shared" si="987"/>
        <v>0</v>
      </c>
      <c r="AC2598" s="1188"/>
      <c r="AE2598" s="3497"/>
    </row>
    <row r="2599" spans="1:31" s="2356" customFormat="1" x14ac:dyDescent="0.25">
      <c r="B2599" s="3520"/>
      <c r="C2599" s="2062"/>
      <c r="D2599" s="2063"/>
      <c r="E2599" s="381"/>
      <c r="F2599" s="1364"/>
      <c r="G2599" s="1364"/>
      <c r="H2599" s="1364"/>
      <c r="I2599" s="1364"/>
      <c r="J2599" s="1364"/>
      <c r="K2599" s="1364"/>
      <c r="L2599" s="1364"/>
      <c r="M2599" s="1364"/>
      <c r="N2599" s="1364"/>
      <c r="O2599" s="1364"/>
      <c r="P2599" s="1364"/>
      <c r="Q2599" s="472"/>
      <c r="R2599" s="468"/>
      <c r="S2599" s="472"/>
      <c r="T2599" s="918"/>
      <c r="U2599" s="472"/>
      <c r="V2599" s="472"/>
      <c r="W2599" s="472"/>
      <c r="X2599" s="472"/>
      <c r="Y2599" s="472"/>
      <c r="Z2599" s="1366"/>
      <c r="AA2599" s="468"/>
      <c r="AB2599" s="1173"/>
      <c r="AC2599" s="1188"/>
      <c r="AE2599" s="3497"/>
    </row>
    <row r="2600" spans="1:31" x14ac:dyDescent="0.25">
      <c r="A2600" s="219">
        <v>1</v>
      </c>
      <c r="B2600" s="2064" t="s">
        <v>5</v>
      </c>
      <c r="C2600" s="2065"/>
      <c r="D2600" s="2064"/>
      <c r="E2600" s="381"/>
      <c r="F2600" s="1364"/>
      <c r="G2600" s="1364"/>
      <c r="H2600" s="1364"/>
      <c r="I2600" s="1364"/>
      <c r="J2600" s="1364"/>
      <c r="K2600" s="2066"/>
      <c r="L2600" s="2066"/>
      <c r="M2600" s="2066"/>
      <c r="N2600" s="2066"/>
      <c r="O2600" s="2066"/>
      <c r="P2600" s="2066"/>
      <c r="Q2600" s="472"/>
      <c r="R2600" s="468"/>
      <c r="S2600" s="472"/>
      <c r="T2600" s="918"/>
      <c r="U2600" s="472"/>
      <c r="V2600" s="472"/>
      <c r="W2600" s="472"/>
      <c r="X2600" s="472"/>
      <c r="Y2600" s="472"/>
      <c r="Z2600" s="1366"/>
      <c r="AA2600" s="468"/>
      <c r="AB2600" s="1173">
        <f t="shared" ref="AB2600:AB2623" si="1000">S2600-R2600-V2600</f>
        <v>0</v>
      </c>
      <c r="AC2600" s="1188"/>
      <c r="AE2600" s="3497"/>
    </row>
    <row r="2601" spans="1:31" x14ac:dyDescent="0.25">
      <c r="A2601" s="219">
        <v>1</v>
      </c>
      <c r="B2601" s="2067" t="s">
        <v>23</v>
      </c>
      <c r="C2601" s="1186" t="s">
        <v>256</v>
      </c>
      <c r="D2601" s="2068"/>
      <c r="E2601" s="381"/>
      <c r="F2601" s="205"/>
      <c r="G2601" s="205"/>
      <c r="H2601" s="205" t="e">
        <f t="shared" ref="H2601:H2610" si="1001">G2601/F2601*100</f>
        <v>#DIV/0!</v>
      </c>
      <c r="I2601" s="1727">
        <v>6</v>
      </c>
      <c r="J2601" s="243" t="e">
        <f t="shared" ref="J2601:J2610" si="1002">M2601/G2601</f>
        <v>#DIV/0!</v>
      </c>
      <c r="K2601" s="244">
        <f t="shared" ref="K2601:K2609" si="1003">ROUND(E2601*I2601,0)</f>
        <v>0</v>
      </c>
      <c r="L2601" s="244">
        <f t="shared" ref="L2601:L2609" si="1004">ROUND(K2601/12*$B$4,0)</f>
        <v>0</v>
      </c>
      <c r="M2601" s="244"/>
      <c r="N2601" s="244" t="e">
        <f t="shared" ref="N2601:N2610" si="1005">M2601/L2601*100</f>
        <v>#DIV/0!</v>
      </c>
      <c r="O2601" s="244" t="e">
        <f t="shared" ref="O2601:O2609" si="1006">K2601/D2601</f>
        <v>#DIV/0!</v>
      </c>
      <c r="P2601" s="244" t="e">
        <f t="shared" ref="P2601:P2610" si="1007">M2601/$B$4*12/O2601</f>
        <v>#DIV/0!</v>
      </c>
      <c r="Q2601" s="472"/>
      <c r="R2601" s="468"/>
      <c r="S2601" s="472"/>
      <c r="T2601" s="918"/>
      <c r="U2601" s="472"/>
      <c r="V2601" s="472"/>
      <c r="W2601" s="472"/>
      <c r="X2601" s="472"/>
      <c r="Y2601" s="472"/>
      <c r="Z2601" s="1076"/>
      <c r="AA2601" s="468"/>
      <c r="AB2601" s="1173">
        <f t="shared" si="1000"/>
        <v>0</v>
      </c>
      <c r="AC2601" s="1188"/>
      <c r="AE2601" s="3497"/>
    </row>
    <row r="2602" spans="1:31" x14ac:dyDescent="0.25">
      <c r="A2602" s="219">
        <v>1</v>
      </c>
      <c r="B2602" s="2067" t="s">
        <v>24</v>
      </c>
      <c r="C2602" s="1186" t="s">
        <v>256</v>
      </c>
      <c r="D2602" s="2069"/>
      <c r="E2602" s="110"/>
      <c r="F2602" s="205"/>
      <c r="G2602" s="205"/>
      <c r="H2602" s="205" t="e">
        <f t="shared" si="1001"/>
        <v>#DIV/0!</v>
      </c>
      <c r="I2602" s="2070">
        <v>5.6</v>
      </c>
      <c r="J2602" s="243" t="e">
        <f t="shared" si="1002"/>
        <v>#DIV/0!</v>
      </c>
      <c r="K2602" s="244">
        <f t="shared" si="1003"/>
        <v>0</v>
      </c>
      <c r="L2602" s="244">
        <f t="shared" si="1004"/>
        <v>0</v>
      </c>
      <c r="M2602" s="244"/>
      <c r="N2602" s="244" t="e">
        <f t="shared" si="1005"/>
        <v>#DIV/0!</v>
      </c>
      <c r="O2602" s="244" t="e">
        <f t="shared" si="1006"/>
        <v>#DIV/0!</v>
      </c>
      <c r="P2602" s="244" t="e">
        <f t="shared" si="1007"/>
        <v>#DIV/0!</v>
      </c>
      <c r="Q2602" s="472"/>
      <c r="R2602" s="468"/>
      <c r="S2602" s="472"/>
      <c r="T2602" s="918"/>
      <c r="U2602" s="472"/>
      <c r="V2602" s="472"/>
      <c r="W2602" s="472"/>
      <c r="X2602" s="472"/>
      <c r="Y2602" s="472"/>
      <c r="Z2602" s="1076"/>
      <c r="AA2602" s="468"/>
      <c r="AB2602" s="1173">
        <f t="shared" si="1000"/>
        <v>0</v>
      </c>
      <c r="AC2602" s="1188"/>
      <c r="AE2602" s="3497"/>
    </row>
    <row r="2603" spans="1:31" x14ac:dyDescent="0.25">
      <c r="A2603" s="219">
        <v>1</v>
      </c>
      <c r="B2603" s="2067" t="s">
        <v>22</v>
      </c>
      <c r="C2603" s="1186" t="s">
        <v>256</v>
      </c>
      <c r="D2603" s="2069"/>
      <c r="E2603" s="110"/>
      <c r="F2603" s="205"/>
      <c r="G2603" s="205"/>
      <c r="H2603" s="205" t="e">
        <f t="shared" si="1001"/>
        <v>#DIV/0!</v>
      </c>
      <c r="I2603" s="2070">
        <v>5.2</v>
      </c>
      <c r="J2603" s="243" t="e">
        <f t="shared" si="1002"/>
        <v>#DIV/0!</v>
      </c>
      <c r="K2603" s="244">
        <f t="shared" si="1003"/>
        <v>0</v>
      </c>
      <c r="L2603" s="244">
        <f t="shared" si="1004"/>
        <v>0</v>
      </c>
      <c r="M2603" s="244"/>
      <c r="N2603" s="244" t="e">
        <f t="shared" si="1005"/>
        <v>#DIV/0!</v>
      </c>
      <c r="O2603" s="244" t="e">
        <f t="shared" si="1006"/>
        <v>#DIV/0!</v>
      </c>
      <c r="P2603" s="244" t="e">
        <f t="shared" si="1007"/>
        <v>#DIV/0!</v>
      </c>
      <c r="Q2603" s="472"/>
      <c r="R2603" s="468"/>
      <c r="S2603" s="472"/>
      <c r="T2603" s="918"/>
      <c r="U2603" s="472"/>
      <c r="V2603" s="472"/>
      <c r="W2603" s="472"/>
      <c r="X2603" s="472"/>
      <c r="Y2603" s="472"/>
      <c r="Z2603" s="1076"/>
      <c r="AA2603" s="468"/>
      <c r="AB2603" s="1173">
        <f t="shared" si="1000"/>
        <v>0</v>
      </c>
      <c r="AC2603" s="1188"/>
      <c r="AE2603" s="3497"/>
    </row>
    <row r="2604" spans="1:31" x14ac:dyDescent="0.25">
      <c r="A2604" s="219">
        <v>1</v>
      </c>
      <c r="B2604" s="3" t="s">
        <v>9</v>
      </c>
      <c r="C2604" s="1186" t="s">
        <v>256</v>
      </c>
      <c r="D2604" s="2069"/>
      <c r="E2604" s="351"/>
      <c r="F2604" s="205"/>
      <c r="G2604" s="205"/>
      <c r="H2604" s="205" t="e">
        <f t="shared" si="1001"/>
        <v>#DIV/0!</v>
      </c>
      <c r="I2604" s="512">
        <v>9</v>
      </c>
      <c r="J2604" s="243" t="e">
        <f t="shared" si="1002"/>
        <v>#DIV/0!</v>
      </c>
      <c r="K2604" s="244">
        <f t="shared" si="1003"/>
        <v>0</v>
      </c>
      <c r="L2604" s="244">
        <f t="shared" si="1004"/>
        <v>0</v>
      </c>
      <c r="M2604" s="244"/>
      <c r="N2604" s="244" t="e">
        <f t="shared" si="1005"/>
        <v>#DIV/0!</v>
      </c>
      <c r="O2604" s="244" t="e">
        <f t="shared" si="1006"/>
        <v>#DIV/0!</v>
      </c>
      <c r="P2604" s="244" t="e">
        <f t="shared" si="1007"/>
        <v>#DIV/0!</v>
      </c>
      <c r="Q2604" s="472"/>
      <c r="R2604" s="468"/>
      <c r="S2604" s="472"/>
      <c r="T2604" s="918"/>
      <c r="U2604" s="472"/>
      <c r="V2604" s="472"/>
      <c r="W2604" s="472"/>
      <c r="X2604" s="472"/>
      <c r="Y2604" s="472"/>
      <c r="Z2604" s="1076"/>
      <c r="AA2604" s="468"/>
      <c r="AB2604" s="1173">
        <f t="shared" si="1000"/>
        <v>0</v>
      </c>
      <c r="AC2604" s="1188"/>
      <c r="AE2604" s="3497"/>
    </row>
    <row r="2605" spans="1:31" x14ac:dyDescent="0.25">
      <c r="A2605" s="219">
        <v>1</v>
      </c>
      <c r="B2605" s="2067" t="s">
        <v>25</v>
      </c>
      <c r="C2605" s="1186" t="s">
        <v>256</v>
      </c>
      <c r="D2605" s="2068"/>
      <c r="E2605" s="110"/>
      <c r="F2605" s="205"/>
      <c r="G2605" s="205"/>
      <c r="H2605" s="205" t="e">
        <f t="shared" si="1001"/>
        <v>#DIV/0!</v>
      </c>
      <c r="I2605" s="2070">
        <v>7</v>
      </c>
      <c r="J2605" s="243" t="e">
        <f t="shared" si="1002"/>
        <v>#DIV/0!</v>
      </c>
      <c r="K2605" s="244">
        <f t="shared" si="1003"/>
        <v>0</v>
      </c>
      <c r="L2605" s="244">
        <f t="shared" si="1004"/>
        <v>0</v>
      </c>
      <c r="M2605" s="244"/>
      <c r="N2605" s="244" t="e">
        <f t="shared" si="1005"/>
        <v>#DIV/0!</v>
      </c>
      <c r="O2605" s="244" t="e">
        <f t="shared" si="1006"/>
        <v>#DIV/0!</v>
      </c>
      <c r="P2605" s="244" t="e">
        <f t="shared" si="1007"/>
        <v>#DIV/0!</v>
      </c>
      <c r="Q2605" s="472"/>
      <c r="R2605" s="468"/>
      <c r="S2605" s="472"/>
      <c r="T2605" s="918"/>
      <c r="U2605" s="472"/>
      <c r="V2605" s="472"/>
      <c r="W2605" s="472"/>
      <c r="X2605" s="472"/>
      <c r="Y2605" s="472"/>
      <c r="Z2605" s="1076"/>
      <c r="AA2605" s="468"/>
      <c r="AB2605" s="1173">
        <f t="shared" si="1000"/>
        <v>0</v>
      </c>
      <c r="AC2605" s="1188"/>
      <c r="AE2605" s="3497"/>
    </row>
    <row r="2606" spans="1:31" x14ac:dyDescent="0.25">
      <c r="A2606" s="219">
        <v>1</v>
      </c>
      <c r="B2606" s="2067" t="s">
        <v>64</v>
      </c>
      <c r="C2606" s="1186" t="s">
        <v>256</v>
      </c>
      <c r="D2606" s="2069"/>
      <c r="E2606" s="110"/>
      <c r="F2606" s="205"/>
      <c r="G2606" s="205"/>
      <c r="H2606" s="205" t="e">
        <f t="shared" si="1001"/>
        <v>#DIV/0!</v>
      </c>
      <c r="I2606" s="2070">
        <v>7.5</v>
      </c>
      <c r="J2606" s="243" t="e">
        <f t="shared" si="1002"/>
        <v>#DIV/0!</v>
      </c>
      <c r="K2606" s="244">
        <f t="shared" si="1003"/>
        <v>0</v>
      </c>
      <c r="L2606" s="244">
        <f t="shared" si="1004"/>
        <v>0</v>
      </c>
      <c r="M2606" s="244"/>
      <c r="N2606" s="244" t="e">
        <f t="shared" si="1005"/>
        <v>#DIV/0!</v>
      </c>
      <c r="O2606" s="244" t="e">
        <f t="shared" si="1006"/>
        <v>#DIV/0!</v>
      </c>
      <c r="P2606" s="244" t="e">
        <f t="shared" si="1007"/>
        <v>#DIV/0!</v>
      </c>
      <c r="Q2606" s="472"/>
      <c r="R2606" s="468"/>
      <c r="S2606" s="472"/>
      <c r="T2606" s="918"/>
      <c r="U2606" s="472"/>
      <c r="V2606" s="472"/>
      <c r="W2606" s="472"/>
      <c r="X2606" s="472"/>
      <c r="Y2606" s="472"/>
      <c r="Z2606" s="1076"/>
      <c r="AA2606" s="468"/>
      <c r="AB2606" s="1173">
        <f t="shared" si="1000"/>
        <v>0</v>
      </c>
      <c r="AC2606" s="1188"/>
      <c r="AE2606" s="3497"/>
    </row>
    <row r="2607" spans="1:31" x14ac:dyDescent="0.25">
      <c r="A2607" s="219">
        <v>1</v>
      </c>
      <c r="B2607" s="2067" t="s">
        <v>10</v>
      </c>
      <c r="C2607" s="1186" t="s">
        <v>256</v>
      </c>
      <c r="D2607" s="2069"/>
      <c r="E2607" s="110"/>
      <c r="F2607" s="205"/>
      <c r="G2607" s="205">
        <v>1</v>
      </c>
      <c r="H2607" s="205" t="e">
        <f t="shared" si="1001"/>
        <v>#DIV/0!</v>
      </c>
      <c r="I2607" s="2070">
        <v>8.5</v>
      </c>
      <c r="J2607" s="243">
        <f t="shared" si="1002"/>
        <v>1</v>
      </c>
      <c r="K2607" s="244">
        <f t="shared" si="1003"/>
        <v>0</v>
      </c>
      <c r="L2607" s="244">
        <f t="shared" si="1004"/>
        <v>0</v>
      </c>
      <c r="M2607" s="244">
        <v>1</v>
      </c>
      <c r="N2607" s="244" t="e">
        <f t="shared" si="1005"/>
        <v>#DIV/0!</v>
      </c>
      <c r="O2607" s="244" t="e">
        <f t="shared" si="1006"/>
        <v>#DIV/0!</v>
      </c>
      <c r="P2607" s="244" t="e">
        <f t="shared" si="1007"/>
        <v>#DIV/0!</v>
      </c>
      <c r="Q2607" s="472"/>
      <c r="R2607" s="468"/>
      <c r="S2607" s="472"/>
      <c r="T2607" s="918"/>
      <c r="U2607" s="472"/>
      <c r="V2607" s="472"/>
      <c r="W2607" s="472"/>
      <c r="X2607" s="472"/>
      <c r="Y2607" s="472"/>
      <c r="Z2607" s="1076"/>
      <c r="AA2607" s="468"/>
      <c r="AB2607" s="1173">
        <f t="shared" si="1000"/>
        <v>0</v>
      </c>
      <c r="AC2607" s="1188"/>
      <c r="AE2607" s="3497"/>
    </row>
    <row r="2608" spans="1:31" x14ac:dyDescent="0.25">
      <c r="A2608" s="219">
        <v>1</v>
      </c>
      <c r="B2608" s="2067" t="s">
        <v>63</v>
      </c>
      <c r="C2608" s="1186" t="s">
        <v>256</v>
      </c>
      <c r="D2608" s="2068"/>
      <c r="E2608" s="110"/>
      <c r="F2608" s="205"/>
      <c r="G2608" s="205">
        <v>1</v>
      </c>
      <c r="H2608" s="205" t="e">
        <f t="shared" si="1001"/>
        <v>#DIV/0!</v>
      </c>
      <c r="I2608" s="2070">
        <v>8.8000000000000007</v>
      </c>
      <c r="J2608" s="243">
        <f t="shared" si="1002"/>
        <v>2</v>
      </c>
      <c r="K2608" s="244">
        <f t="shared" si="1003"/>
        <v>0</v>
      </c>
      <c r="L2608" s="244">
        <f t="shared" si="1004"/>
        <v>0</v>
      </c>
      <c r="M2608" s="244">
        <v>2</v>
      </c>
      <c r="N2608" s="244" t="e">
        <f t="shared" si="1005"/>
        <v>#DIV/0!</v>
      </c>
      <c r="O2608" s="244" t="e">
        <f t="shared" si="1006"/>
        <v>#DIV/0!</v>
      </c>
      <c r="P2608" s="244" t="e">
        <f t="shared" si="1007"/>
        <v>#DIV/0!</v>
      </c>
      <c r="Q2608" s="472"/>
      <c r="R2608" s="468"/>
      <c r="S2608" s="472"/>
      <c r="T2608" s="918"/>
      <c r="U2608" s="472"/>
      <c r="V2608" s="472"/>
      <c r="W2608" s="472"/>
      <c r="X2608" s="472"/>
      <c r="Y2608" s="472"/>
      <c r="Z2608" s="1076"/>
      <c r="AA2608" s="468"/>
      <c r="AB2608" s="1173">
        <f t="shared" si="1000"/>
        <v>0</v>
      </c>
      <c r="AC2608" s="1188"/>
      <c r="AE2608" s="3497"/>
    </row>
    <row r="2609" spans="1:31" x14ac:dyDescent="0.25">
      <c r="A2609" s="219">
        <v>1</v>
      </c>
      <c r="B2609" s="2071" t="s">
        <v>6</v>
      </c>
      <c r="C2609" s="1186" t="s">
        <v>256</v>
      </c>
      <c r="D2609" s="2072"/>
      <c r="E2609" s="2073"/>
      <c r="F2609" s="211"/>
      <c r="G2609" s="211">
        <v>2</v>
      </c>
      <c r="H2609" s="211" t="e">
        <f t="shared" si="1001"/>
        <v>#DIV/0!</v>
      </c>
      <c r="I2609" s="2074">
        <v>8.5</v>
      </c>
      <c r="J2609" s="1198">
        <f t="shared" si="1002"/>
        <v>3</v>
      </c>
      <c r="K2609" s="408">
        <f t="shared" si="1003"/>
        <v>0</v>
      </c>
      <c r="L2609" s="408">
        <f t="shared" si="1004"/>
        <v>0</v>
      </c>
      <c r="M2609" s="408">
        <v>6</v>
      </c>
      <c r="N2609" s="408" t="e">
        <f t="shared" si="1005"/>
        <v>#DIV/0!</v>
      </c>
      <c r="O2609" s="408" t="e">
        <f t="shared" si="1006"/>
        <v>#DIV/0!</v>
      </c>
      <c r="P2609" s="408" t="e">
        <f t="shared" si="1007"/>
        <v>#DIV/0!</v>
      </c>
      <c r="Q2609" s="473"/>
      <c r="R2609" s="996"/>
      <c r="S2609" s="473"/>
      <c r="T2609" s="1220"/>
      <c r="U2609" s="473"/>
      <c r="V2609" s="473"/>
      <c r="W2609" s="473"/>
      <c r="X2609" s="473"/>
      <c r="Y2609" s="473"/>
      <c r="Z2609" s="1194"/>
      <c r="AA2609" s="993"/>
      <c r="AB2609" s="1173">
        <f t="shared" si="1000"/>
        <v>0</v>
      </c>
      <c r="AC2609" s="1188"/>
      <c r="AE2609" s="3497"/>
    </row>
    <row r="2610" spans="1:31" ht="15" customHeight="1" x14ac:dyDescent="0.25">
      <c r="A2610" s="219">
        <v>1</v>
      </c>
      <c r="B2610" s="2075" t="s">
        <v>7</v>
      </c>
      <c r="C2610" s="2076"/>
      <c r="D2610" s="2075"/>
      <c r="E2610" s="2077"/>
      <c r="F2610" s="2078"/>
      <c r="G2610" s="2078">
        <f>SUM(G2601:G2609)</f>
        <v>4</v>
      </c>
      <c r="H2610" s="2078" t="e">
        <f t="shared" si="1001"/>
        <v>#DIV/0!</v>
      </c>
      <c r="I2610" s="2079">
        <f>IF(E2610=0,0,K2610/E2610)</f>
        <v>0</v>
      </c>
      <c r="J2610" s="8">
        <f t="shared" si="1002"/>
        <v>2.25</v>
      </c>
      <c r="K2610" s="2078">
        <f>SUM(K2601:K2609)</f>
        <v>0</v>
      </c>
      <c r="L2610" s="2078">
        <f>SUM(L2601:L2609)</f>
        <v>0</v>
      </c>
      <c r="M2610" s="2078">
        <f>SUM(M2601:M2609)</f>
        <v>9</v>
      </c>
      <c r="N2610" s="1292" t="e">
        <f t="shared" si="1005"/>
        <v>#DIV/0!</v>
      </c>
      <c r="O2610" s="300" t="e">
        <f>SUM(O2601:O2609)</f>
        <v>#DIV/0!</v>
      </c>
      <c r="P2610" s="1292" t="e">
        <f t="shared" si="1007"/>
        <v>#DIV/0!</v>
      </c>
      <c r="Q2610" s="470"/>
      <c r="R2610" s="2357">
        <f t="shared" ref="R2610:R2613" si="1008">Q2610/12*$B$4</f>
        <v>0</v>
      </c>
      <c r="S2610" s="470">
        <f>Y2610-X2610-U2610-T2610</f>
        <v>62.728960000000001</v>
      </c>
      <c r="T2610" s="922"/>
      <c r="U2610" s="470"/>
      <c r="V2610" s="470">
        <f>S2610-R2610</f>
        <v>62.728960000000001</v>
      </c>
      <c r="W2610" s="470"/>
      <c r="X2610" s="470"/>
      <c r="Y2610" s="470">
        <v>62.728960000000001</v>
      </c>
      <c r="Z2610" s="2080"/>
      <c r="AA2610" s="998"/>
      <c r="AB2610" s="1173">
        <f t="shared" si="1000"/>
        <v>0</v>
      </c>
      <c r="AC2610" s="1188"/>
      <c r="AE2610" s="3497"/>
    </row>
    <row r="2611" spans="1:31" x14ac:dyDescent="0.25">
      <c r="A2611" s="219">
        <v>1</v>
      </c>
      <c r="B2611" s="2081" t="s">
        <v>14</v>
      </c>
      <c r="C2611" s="2081"/>
      <c r="D2611" s="2082"/>
      <c r="E2611" s="2083"/>
      <c r="F2611" s="2084"/>
      <c r="G2611" s="2084"/>
      <c r="H2611" s="2084"/>
      <c r="I2611" s="2085"/>
      <c r="J2611" s="2085"/>
      <c r="K2611" s="2084"/>
      <c r="L2611" s="2084"/>
      <c r="M2611" s="2084"/>
      <c r="N2611" s="2084"/>
      <c r="O2611" s="2084"/>
      <c r="P2611" s="2084"/>
      <c r="Q2611" s="471"/>
      <c r="R2611" s="511">
        <f t="shared" si="1008"/>
        <v>0</v>
      </c>
      <c r="S2611" s="471"/>
      <c r="T2611" s="921"/>
      <c r="U2611" s="471"/>
      <c r="V2611" s="471"/>
      <c r="W2611" s="471"/>
      <c r="X2611" s="471"/>
      <c r="Y2611" s="471"/>
      <c r="Z2611" s="2086"/>
      <c r="AA2611" s="511"/>
      <c r="AB2611" s="1173">
        <f t="shared" si="1000"/>
        <v>0</v>
      </c>
      <c r="AC2611" s="1188"/>
      <c r="AE2611" s="3497"/>
    </row>
    <row r="2612" spans="1:31" ht="30" x14ac:dyDescent="0.25">
      <c r="A2612" s="219">
        <v>1</v>
      </c>
      <c r="B2612" s="973" t="s">
        <v>194</v>
      </c>
      <c r="C2612" s="1733"/>
      <c r="D2612" s="1748"/>
      <c r="E2612" s="385"/>
      <c r="F2612" s="669"/>
      <c r="G2612" s="669"/>
      <c r="H2612" s="669"/>
      <c r="I2612" s="958"/>
      <c r="J2612" s="958"/>
      <c r="K2612" s="1571"/>
      <c r="L2612" s="1571"/>
      <c r="M2612" s="1571"/>
      <c r="N2612" s="1571"/>
      <c r="O2612" s="1571"/>
      <c r="P2612" s="1571"/>
      <c r="Q2612" s="472"/>
      <c r="R2612" s="1008">
        <f t="shared" si="1008"/>
        <v>0</v>
      </c>
      <c r="S2612" s="472">
        <f>Y2612-X2612-U2612</f>
        <v>2.2603600000000004</v>
      </c>
      <c r="T2612" s="918"/>
      <c r="U2612" s="472"/>
      <c r="V2612" s="472">
        <f>S2612-R2612</f>
        <v>2.2603600000000004</v>
      </c>
      <c r="W2612" s="472"/>
      <c r="X2612" s="472"/>
      <c r="Y2612" s="472">
        <v>2.2603600000000004</v>
      </c>
      <c r="Z2612" s="1049"/>
      <c r="AA2612" s="468"/>
      <c r="AB2612" s="1173">
        <f t="shared" si="1000"/>
        <v>0</v>
      </c>
      <c r="AC2612" s="1188"/>
      <c r="AE2612" s="3497"/>
    </row>
    <row r="2613" spans="1:31" x14ac:dyDescent="0.25">
      <c r="A2613" s="219">
        <v>1</v>
      </c>
      <c r="B2613" s="612" t="s">
        <v>288</v>
      </c>
      <c r="C2613" s="1733"/>
      <c r="D2613" s="1748"/>
      <c r="E2613" s="385"/>
      <c r="F2613" s="669"/>
      <c r="G2613" s="669"/>
      <c r="H2613" s="669"/>
      <c r="I2613" s="958"/>
      <c r="J2613" s="958"/>
      <c r="K2613" s="1571"/>
      <c r="L2613" s="1571"/>
      <c r="M2613" s="1571"/>
      <c r="N2613" s="1571"/>
      <c r="O2613" s="1571"/>
      <c r="P2613" s="1571"/>
      <c r="Q2613" s="472"/>
      <c r="R2613" s="989">
        <f t="shared" si="1008"/>
        <v>0</v>
      </c>
      <c r="S2613" s="472">
        <f>Y2613-X2613-U2613</f>
        <v>0</v>
      </c>
      <c r="T2613" s="918"/>
      <c r="U2613" s="472"/>
      <c r="V2613" s="472">
        <f>S2613-R2613</f>
        <v>0</v>
      </c>
      <c r="W2613" s="472"/>
      <c r="X2613" s="472"/>
      <c r="Y2613" s="472"/>
      <c r="Z2613" s="1049"/>
      <c r="AA2613" s="468"/>
      <c r="AB2613" s="1173">
        <f t="shared" si="1000"/>
        <v>0</v>
      </c>
      <c r="AC2613" s="1188"/>
      <c r="AE2613" s="3497"/>
    </row>
    <row r="2614" spans="1:31" ht="29.25" x14ac:dyDescent="0.25">
      <c r="A2614" s="219">
        <v>1</v>
      </c>
      <c r="B2614" s="2351" t="s">
        <v>270</v>
      </c>
      <c r="C2614" s="576"/>
      <c r="D2614" s="4"/>
      <c r="E2614" s="1127"/>
      <c r="F2614" s="1127"/>
      <c r="G2614" s="1127">
        <f t="shared" ref="G2614" si="1009">G2616+G2617+G2618+G2619</f>
        <v>0</v>
      </c>
      <c r="H2614" s="302" t="e">
        <f>G2614/F2614*100</f>
        <v>#DIV/0!</v>
      </c>
      <c r="I2614" s="1604"/>
      <c r="J2614" s="1604"/>
      <c r="K2614" s="203"/>
      <c r="L2614" s="203"/>
      <c r="M2614" s="203"/>
      <c r="N2614" s="203"/>
      <c r="O2614" s="203"/>
      <c r="P2614" s="203"/>
      <c r="Q2614" s="472"/>
      <c r="R2614" s="468"/>
      <c r="S2614" s="472"/>
      <c r="T2614" s="918"/>
      <c r="U2614" s="472"/>
      <c r="V2614" s="472"/>
      <c r="W2614" s="472"/>
      <c r="X2614" s="472"/>
      <c r="Y2614" s="472"/>
      <c r="Z2614" s="1060"/>
      <c r="AA2614" s="468"/>
      <c r="AB2614" s="1173">
        <f t="shared" si="1000"/>
        <v>0</v>
      </c>
      <c r="AC2614" s="1188"/>
      <c r="AE2614" s="3497"/>
    </row>
    <row r="2615" spans="1:31" ht="30" x14ac:dyDescent="0.25">
      <c r="A2615" s="219">
        <v>1</v>
      </c>
      <c r="B2615" s="436" t="s">
        <v>193</v>
      </c>
      <c r="C2615" s="576"/>
      <c r="D2615" s="4"/>
      <c r="E2615" s="689"/>
      <c r="F2615" s="302"/>
      <c r="G2615" s="302"/>
      <c r="H2615" s="302"/>
      <c r="I2615" s="1604"/>
      <c r="J2615" s="1604"/>
      <c r="K2615" s="203"/>
      <c r="L2615" s="203"/>
      <c r="M2615" s="203"/>
      <c r="N2615" s="203"/>
      <c r="O2615" s="203"/>
      <c r="P2615" s="203"/>
      <c r="Q2615" s="472"/>
      <c r="R2615" s="468"/>
      <c r="S2615" s="472"/>
      <c r="T2615" s="918"/>
      <c r="U2615" s="472"/>
      <c r="V2615" s="472"/>
      <c r="W2615" s="472"/>
      <c r="X2615" s="472"/>
      <c r="Y2615" s="472"/>
      <c r="Z2615" s="1060"/>
      <c r="AA2615" s="468"/>
      <c r="AB2615" s="1173">
        <f t="shared" si="1000"/>
        <v>0</v>
      </c>
      <c r="AC2615" s="1188"/>
      <c r="AE2615" s="3497"/>
    </row>
    <row r="2616" spans="1:31" ht="30" x14ac:dyDescent="0.25">
      <c r="A2616" s="219">
        <v>1</v>
      </c>
      <c r="B2616" s="614" t="s">
        <v>461</v>
      </c>
      <c r="C2616" s="576"/>
      <c r="D2616" s="4"/>
      <c r="E2616" s="689"/>
      <c r="F2616" s="205"/>
      <c r="G2616" s="302"/>
      <c r="H2616" s="302" t="e">
        <f>G2616/F2616*100</f>
        <v>#DIV/0!</v>
      </c>
      <c r="I2616" s="1604"/>
      <c r="J2616" s="1604"/>
      <c r="K2616" s="203"/>
      <c r="L2616" s="203"/>
      <c r="M2616" s="203"/>
      <c r="N2616" s="203"/>
      <c r="O2616" s="203"/>
      <c r="P2616" s="203"/>
      <c r="Q2616" s="472"/>
      <c r="R2616" s="468"/>
      <c r="S2616" s="472"/>
      <c r="T2616" s="918"/>
      <c r="U2616" s="472"/>
      <c r="V2616" s="472"/>
      <c r="W2616" s="472"/>
      <c r="X2616" s="472"/>
      <c r="Y2616" s="472"/>
      <c r="Z2616" s="1060"/>
      <c r="AA2616" s="468"/>
      <c r="AB2616" s="1173">
        <f t="shared" si="1000"/>
        <v>0</v>
      </c>
      <c r="AC2616" s="1188"/>
      <c r="AE2616" s="3497"/>
    </row>
    <row r="2617" spans="1:31" ht="60" x14ac:dyDescent="0.25">
      <c r="A2617" s="219">
        <v>1</v>
      </c>
      <c r="B2617" s="437" t="s">
        <v>462</v>
      </c>
      <c r="C2617" s="576"/>
      <c r="D2617" s="4"/>
      <c r="E2617" s="689"/>
      <c r="F2617" s="205"/>
      <c r="G2617" s="302"/>
      <c r="H2617" s="302" t="e">
        <f>G2617/F2617*100</f>
        <v>#DIV/0!</v>
      </c>
      <c r="I2617" s="1604"/>
      <c r="J2617" s="1604"/>
      <c r="K2617" s="203"/>
      <c r="L2617" s="203"/>
      <c r="M2617" s="203"/>
      <c r="N2617" s="203"/>
      <c r="O2617" s="203"/>
      <c r="P2617" s="203"/>
      <c r="Q2617" s="472"/>
      <c r="R2617" s="468"/>
      <c r="S2617" s="472"/>
      <c r="T2617" s="918"/>
      <c r="U2617" s="472"/>
      <c r="V2617" s="472"/>
      <c r="W2617" s="472"/>
      <c r="X2617" s="472"/>
      <c r="Y2617" s="472"/>
      <c r="Z2617" s="1060"/>
      <c r="AA2617" s="468"/>
      <c r="AB2617" s="1173">
        <f t="shared" si="1000"/>
        <v>0</v>
      </c>
      <c r="AC2617" s="1188"/>
      <c r="AE2617" s="3497"/>
    </row>
    <row r="2618" spans="1:31" ht="45" x14ac:dyDescent="0.25">
      <c r="A2618" s="219">
        <v>1</v>
      </c>
      <c r="B2618" s="437" t="s">
        <v>463</v>
      </c>
      <c r="C2618" s="576"/>
      <c r="D2618" s="4"/>
      <c r="E2618" s="689"/>
      <c r="F2618" s="205"/>
      <c r="G2618" s="302"/>
      <c r="H2618" s="302" t="e">
        <f>G2618/F2618*100</f>
        <v>#DIV/0!</v>
      </c>
      <c r="I2618" s="1604"/>
      <c r="J2618" s="1604"/>
      <c r="K2618" s="203"/>
      <c r="L2618" s="203"/>
      <c r="M2618" s="203"/>
      <c r="N2618" s="203"/>
      <c r="O2618" s="203"/>
      <c r="P2618" s="203"/>
      <c r="Q2618" s="472"/>
      <c r="R2618" s="468"/>
      <c r="S2618" s="472"/>
      <c r="T2618" s="918"/>
      <c r="U2618" s="472"/>
      <c r="V2618" s="472"/>
      <c r="W2618" s="472"/>
      <c r="X2618" s="472"/>
      <c r="Y2618" s="472"/>
      <c r="Z2618" s="1060"/>
      <c r="AA2618" s="468"/>
      <c r="AB2618" s="1173">
        <f t="shared" si="1000"/>
        <v>0</v>
      </c>
      <c r="AC2618" s="1188"/>
      <c r="AE2618" s="3497"/>
    </row>
    <row r="2619" spans="1:31" ht="90" x14ac:dyDescent="0.25">
      <c r="A2619" s="219">
        <v>1</v>
      </c>
      <c r="B2619" s="436" t="s">
        <v>464</v>
      </c>
      <c r="C2619" s="576"/>
      <c r="D2619" s="4"/>
      <c r="E2619" s="689"/>
      <c r="F2619" s="205"/>
      <c r="G2619" s="302"/>
      <c r="H2619" s="302"/>
      <c r="I2619" s="1604"/>
      <c r="J2619" s="1604"/>
      <c r="K2619" s="203"/>
      <c r="L2619" s="203"/>
      <c r="M2619" s="203"/>
      <c r="N2619" s="203"/>
      <c r="O2619" s="203"/>
      <c r="P2619" s="203"/>
      <c r="Q2619" s="472"/>
      <c r="R2619" s="468"/>
      <c r="S2619" s="472"/>
      <c r="T2619" s="918"/>
      <c r="U2619" s="472"/>
      <c r="V2619" s="472"/>
      <c r="W2619" s="472"/>
      <c r="X2619" s="472"/>
      <c r="Y2619" s="472"/>
      <c r="Z2619" s="1060"/>
      <c r="AA2619" s="468"/>
      <c r="AB2619" s="1173">
        <f t="shared" si="1000"/>
        <v>0</v>
      </c>
      <c r="AC2619" s="1188"/>
      <c r="AE2619" s="3497"/>
    </row>
    <row r="2620" spans="1:31" s="2356" customFormat="1" ht="29.25" x14ac:dyDescent="0.25">
      <c r="B2620" s="411" t="s">
        <v>131</v>
      </c>
      <c r="C2620" s="576"/>
      <c r="D2620" s="4"/>
      <c r="E2620" s="3311"/>
      <c r="F2620" s="3311"/>
      <c r="G2620" s="3311">
        <f t="shared" ref="G2620" si="1010">G2621+G2622+G2623</f>
        <v>1</v>
      </c>
      <c r="H2620" s="890" t="e">
        <f>G2620/F2620*100</f>
        <v>#DIV/0!</v>
      </c>
      <c r="I2620" s="1604"/>
      <c r="J2620" s="1604"/>
      <c r="K2620" s="203"/>
      <c r="L2620" s="203"/>
      <c r="M2620" s="203"/>
      <c r="N2620" s="203"/>
      <c r="O2620" s="203"/>
      <c r="P2620" s="203"/>
      <c r="Q2620" s="472"/>
      <c r="R2620" s="468"/>
      <c r="S2620" s="472"/>
      <c r="T2620" s="918"/>
      <c r="U2620" s="472"/>
      <c r="V2620" s="472"/>
      <c r="W2620" s="472"/>
      <c r="X2620" s="472"/>
      <c r="Y2620" s="3133"/>
      <c r="Z2620" s="1060"/>
      <c r="AA2620" s="468"/>
      <c r="AB2620" s="1173">
        <f t="shared" si="1000"/>
        <v>0</v>
      </c>
      <c r="AC2620" s="1188"/>
      <c r="AE2620" s="3497"/>
    </row>
    <row r="2621" spans="1:31" x14ac:dyDescent="0.25">
      <c r="B2621" s="436" t="s">
        <v>222</v>
      </c>
      <c r="C2621" s="576"/>
      <c r="D2621" s="4"/>
      <c r="E2621" s="689"/>
      <c r="F2621" s="205"/>
      <c r="G2621" s="302">
        <v>1</v>
      </c>
      <c r="H2621" s="302" t="e">
        <f>G2621/F2621*100</f>
        <v>#DIV/0!</v>
      </c>
      <c r="I2621" s="1604"/>
      <c r="J2621" s="1604"/>
      <c r="K2621" s="203"/>
      <c r="L2621" s="203"/>
      <c r="M2621" s="203"/>
      <c r="N2621" s="203"/>
      <c r="O2621" s="203"/>
      <c r="P2621" s="203"/>
      <c r="Q2621" s="472"/>
      <c r="R2621" s="468"/>
      <c r="S2621" s="472"/>
      <c r="T2621" s="918"/>
      <c r="U2621" s="472"/>
      <c r="V2621" s="472"/>
      <c r="W2621" s="472"/>
      <c r="X2621" s="472"/>
      <c r="Y2621" s="472"/>
      <c r="Z2621" s="1060"/>
      <c r="AA2621" s="468"/>
      <c r="AB2621" s="1173">
        <f t="shared" si="1000"/>
        <v>0</v>
      </c>
      <c r="AC2621" s="1188"/>
      <c r="AE2621" s="3497"/>
    </row>
    <row r="2622" spans="1:31" ht="45" x14ac:dyDescent="0.25">
      <c r="A2622" s="219">
        <v>1</v>
      </c>
      <c r="B2622" s="436" t="s">
        <v>465</v>
      </c>
      <c r="C2622" s="576"/>
      <c r="D2622" s="4"/>
      <c r="E2622" s="689"/>
      <c r="F2622" s="205"/>
      <c r="G2622" s="302"/>
      <c r="H2622" s="302" t="e">
        <f>G2622/F2622*100</f>
        <v>#DIV/0!</v>
      </c>
      <c r="I2622" s="1604"/>
      <c r="J2622" s="1604"/>
      <c r="K2622" s="203"/>
      <c r="L2622" s="203"/>
      <c r="M2622" s="203"/>
      <c r="N2622" s="203"/>
      <c r="O2622" s="203"/>
      <c r="P2622" s="203"/>
      <c r="Q2622" s="472"/>
      <c r="R2622" s="468"/>
      <c r="S2622" s="472"/>
      <c r="T2622" s="918"/>
      <c r="U2622" s="472"/>
      <c r="V2622" s="472"/>
      <c r="W2622" s="472"/>
      <c r="X2622" s="472"/>
      <c r="Y2622" s="472"/>
      <c r="Z2622" s="1060"/>
      <c r="AA2622" s="468"/>
      <c r="AB2622" s="1173">
        <f t="shared" si="1000"/>
        <v>0</v>
      </c>
      <c r="AC2622" s="1188"/>
      <c r="AE2622" s="3497"/>
    </row>
    <row r="2623" spans="1:31" s="2356" customFormat="1" ht="60" x14ac:dyDescent="0.25">
      <c r="B2623" s="4" t="s">
        <v>513</v>
      </c>
      <c r="C2623" s="576"/>
      <c r="D2623" s="4"/>
      <c r="E2623" s="689"/>
      <c r="F2623" s="205"/>
      <c r="G2623" s="302"/>
      <c r="H2623" s="302" t="e">
        <f>G2623/F2623*100</f>
        <v>#DIV/0!</v>
      </c>
      <c r="I2623" s="1604"/>
      <c r="J2623" s="1604"/>
      <c r="K2623" s="203"/>
      <c r="L2623" s="203"/>
      <c r="M2623" s="203"/>
      <c r="N2623" s="203"/>
      <c r="O2623" s="203"/>
      <c r="P2623" s="203"/>
      <c r="Q2623" s="472"/>
      <c r="R2623" s="468"/>
      <c r="S2623" s="472"/>
      <c r="T2623" s="918"/>
      <c r="U2623" s="472"/>
      <c r="V2623" s="472"/>
      <c r="W2623" s="472"/>
      <c r="X2623" s="472"/>
      <c r="Y2623" s="472"/>
      <c r="Z2623" s="1060"/>
      <c r="AA2623" s="468"/>
      <c r="AB2623" s="1173">
        <f t="shared" si="1000"/>
        <v>0</v>
      </c>
      <c r="AC2623" s="1188"/>
      <c r="AE2623" s="3497"/>
    </row>
    <row r="2624" spans="1:31" s="2356" customFormat="1" ht="29.25" x14ac:dyDescent="0.25">
      <c r="B2624" s="666" t="s">
        <v>342</v>
      </c>
      <c r="C2624" s="576"/>
      <c r="D2624" s="4"/>
      <c r="E2624" s="689"/>
      <c r="F2624" s="205"/>
      <c r="G2624" s="302"/>
      <c r="H2624" s="302"/>
      <c r="I2624" s="1604"/>
      <c r="J2624" s="1604"/>
      <c r="K2624" s="203"/>
      <c r="L2624" s="203"/>
      <c r="M2624" s="203"/>
      <c r="N2624" s="203"/>
      <c r="O2624" s="203"/>
      <c r="P2624" s="203"/>
      <c r="Q2624" s="472"/>
      <c r="R2624" s="468"/>
      <c r="S2624" s="472"/>
      <c r="T2624" s="918"/>
      <c r="U2624" s="472"/>
      <c r="V2624" s="472"/>
      <c r="W2624" s="472"/>
      <c r="X2624" s="472"/>
      <c r="Y2624" s="472"/>
      <c r="Z2624" s="1060"/>
      <c r="AA2624" s="468"/>
      <c r="AB2624" s="1173"/>
      <c r="AC2624" s="1188"/>
      <c r="AE2624" s="3497"/>
    </row>
    <row r="2625" spans="1:31" x14ac:dyDescent="0.25">
      <c r="A2625" s="219">
        <v>1</v>
      </c>
      <c r="B2625" s="3150" t="s">
        <v>194</v>
      </c>
      <c r="C2625" s="576"/>
      <c r="D2625" s="4"/>
      <c r="E2625" s="689"/>
      <c r="F2625" s="302"/>
      <c r="G2625" s="302"/>
      <c r="H2625" s="302"/>
      <c r="I2625" s="1604"/>
      <c r="J2625" s="1604"/>
      <c r="K2625" s="203"/>
      <c r="L2625" s="203"/>
      <c r="M2625" s="203"/>
      <c r="N2625" s="203"/>
      <c r="O2625" s="203"/>
      <c r="P2625" s="203"/>
      <c r="Q2625" s="472"/>
      <c r="R2625" s="468"/>
      <c r="S2625" s="472"/>
      <c r="T2625" s="918"/>
      <c r="U2625" s="472"/>
      <c r="V2625" s="472"/>
      <c r="W2625" s="472"/>
      <c r="X2625" s="472"/>
      <c r="Y2625" s="472"/>
      <c r="Z2625" s="1060"/>
      <c r="AA2625" s="468"/>
      <c r="AB2625" s="1173">
        <f>S2625-R2625-V2625</f>
        <v>0</v>
      </c>
      <c r="AC2625" s="1188"/>
      <c r="AE2625" s="3497"/>
    </row>
    <row r="2626" spans="1:31" ht="90" x14ac:dyDescent="0.25">
      <c r="A2626" s="219">
        <v>1</v>
      </c>
      <c r="B2626" s="437" t="s">
        <v>512</v>
      </c>
      <c r="C2626" s="576"/>
      <c r="D2626" s="4"/>
      <c r="E2626" s="689"/>
      <c r="F2626" s="205"/>
      <c r="G2626" s="302"/>
      <c r="H2626" s="302" t="e">
        <f t="shared" ref="H2626:H2632" si="1011">G2626/F2626*100</f>
        <v>#DIV/0!</v>
      </c>
      <c r="I2626" s="1604"/>
      <c r="J2626" s="1604"/>
      <c r="K2626" s="203"/>
      <c r="L2626" s="203"/>
      <c r="M2626" s="203"/>
      <c r="N2626" s="203"/>
      <c r="O2626" s="203"/>
      <c r="P2626" s="203"/>
      <c r="Q2626" s="472"/>
      <c r="R2626" s="989">
        <f t="shared" ref="R2626" si="1012">Q2626/12*$B$4</f>
        <v>0</v>
      </c>
      <c r="S2626" s="472">
        <f>Y2626-X2626-U2626</f>
        <v>0</v>
      </c>
      <c r="T2626" s="918"/>
      <c r="U2626" s="472"/>
      <c r="V2626" s="472">
        <f>S2626-R2626</f>
        <v>0</v>
      </c>
      <c r="W2626" s="472"/>
      <c r="X2626" s="472"/>
      <c r="Y2626" s="472"/>
      <c r="Z2626" s="1060"/>
      <c r="AA2626" s="468"/>
      <c r="AB2626" s="1173">
        <f>S2626-R2626-V2626</f>
        <v>0</v>
      </c>
      <c r="AC2626" s="1188"/>
      <c r="AE2626" s="3497"/>
    </row>
    <row r="2627" spans="1:31" s="2356" customFormat="1" x14ac:dyDescent="0.25">
      <c r="B2627" s="4" t="s">
        <v>623</v>
      </c>
      <c r="C2627" s="576"/>
      <c r="D2627" s="4"/>
      <c r="E2627" s="689"/>
      <c r="F2627" s="205"/>
      <c r="G2627" s="302"/>
      <c r="H2627" s="302" t="e">
        <f t="shared" si="1011"/>
        <v>#DIV/0!</v>
      </c>
      <c r="I2627" s="1604"/>
      <c r="J2627" s="1604"/>
      <c r="K2627" s="203"/>
      <c r="L2627" s="203"/>
      <c r="M2627" s="203"/>
      <c r="N2627" s="203"/>
      <c r="O2627" s="203"/>
      <c r="P2627" s="203"/>
      <c r="Q2627" s="472"/>
      <c r="R2627" s="989"/>
      <c r="S2627" s="472"/>
      <c r="T2627" s="918"/>
      <c r="U2627" s="472"/>
      <c r="V2627" s="472"/>
      <c r="W2627" s="472"/>
      <c r="X2627" s="472"/>
      <c r="Y2627" s="472"/>
      <c r="Z2627" s="1060"/>
      <c r="AA2627" s="468"/>
      <c r="AB2627" s="1173"/>
      <c r="AC2627" s="1188"/>
      <c r="AE2627" s="3497"/>
    </row>
    <row r="2628" spans="1:31" s="2356" customFormat="1" x14ac:dyDescent="0.25">
      <c r="B2628" s="4" t="s">
        <v>624</v>
      </c>
      <c r="C2628" s="576"/>
      <c r="D2628" s="4"/>
      <c r="E2628" s="689"/>
      <c r="F2628" s="205"/>
      <c r="G2628" s="302"/>
      <c r="H2628" s="302" t="e">
        <f t="shared" si="1011"/>
        <v>#DIV/0!</v>
      </c>
      <c r="I2628" s="1604"/>
      <c r="J2628" s="1604"/>
      <c r="K2628" s="203"/>
      <c r="L2628" s="203"/>
      <c r="M2628" s="203"/>
      <c r="N2628" s="203"/>
      <c r="O2628" s="203"/>
      <c r="P2628" s="203"/>
      <c r="Q2628" s="472"/>
      <c r="R2628" s="989"/>
      <c r="S2628" s="472"/>
      <c r="T2628" s="918"/>
      <c r="U2628" s="472"/>
      <c r="V2628" s="472"/>
      <c r="W2628" s="472"/>
      <c r="X2628" s="472"/>
      <c r="Y2628" s="472"/>
      <c r="Z2628" s="1060"/>
      <c r="AA2628" s="468"/>
      <c r="AB2628" s="1173"/>
      <c r="AC2628" s="1188"/>
      <c r="AE2628" s="3497"/>
    </row>
    <row r="2629" spans="1:31" s="2356" customFormat="1" x14ac:dyDescent="0.25">
      <c r="B2629" s="4" t="s">
        <v>625</v>
      </c>
      <c r="C2629" s="576"/>
      <c r="D2629" s="4"/>
      <c r="E2629" s="689"/>
      <c r="F2629" s="205"/>
      <c r="G2629" s="302"/>
      <c r="H2629" s="302" t="e">
        <f t="shared" si="1011"/>
        <v>#DIV/0!</v>
      </c>
      <c r="I2629" s="1604"/>
      <c r="J2629" s="1604"/>
      <c r="K2629" s="203"/>
      <c r="L2629" s="203"/>
      <c r="M2629" s="203"/>
      <c r="N2629" s="203"/>
      <c r="O2629" s="203"/>
      <c r="P2629" s="203"/>
      <c r="Q2629" s="472"/>
      <c r="R2629" s="989"/>
      <c r="S2629" s="472"/>
      <c r="T2629" s="918"/>
      <c r="U2629" s="472"/>
      <c r="V2629" s="472"/>
      <c r="W2629" s="472"/>
      <c r="X2629" s="472"/>
      <c r="Y2629" s="472"/>
      <c r="Z2629" s="1060"/>
      <c r="AA2629" s="468"/>
      <c r="AB2629" s="1173"/>
      <c r="AC2629" s="1188"/>
      <c r="AE2629" s="3497"/>
    </row>
    <row r="2630" spans="1:31" ht="47.25" x14ac:dyDescent="0.25">
      <c r="A2630" s="219">
        <v>1</v>
      </c>
      <c r="B2630" s="634" t="s">
        <v>466</v>
      </c>
      <c r="C2630" s="576"/>
      <c r="D2630" s="4"/>
      <c r="E2630" s="1127"/>
      <c r="F2630" s="1127"/>
      <c r="G2630" s="1127">
        <f t="shared" ref="G2630" si="1013">G2631+G2638</f>
        <v>1</v>
      </c>
      <c r="H2630" s="302" t="e">
        <f t="shared" si="1011"/>
        <v>#DIV/0!</v>
      </c>
      <c r="I2630" s="1604"/>
      <c r="J2630" s="1604"/>
      <c r="K2630" s="203"/>
      <c r="L2630" s="203"/>
      <c r="M2630" s="203"/>
      <c r="N2630" s="203"/>
      <c r="O2630" s="203"/>
      <c r="P2630" s="203"/>
      <c r="Q2630" s="472"/>
      <c r="R2630" s="468">
        <f t="shared" ref="R2630:Y2630" si="1014">R2631+R2638</f>
        <v>0</v>
      </c>
      <c r="S2630" s="472">
        <f t="shared" si="1014"/>
        <v>4.8829099999999999</v>
      </c>
      <c r="T2630" s="918">
        <f t="shared" si="1014"/>
        <v>0</v>
      </c>
      <c r="U2630" s="472">
        <f t="shared" si="1014"/>
        <v>0</v>
      </c>
      <c r="V2630" s="472">
        <f t="shared" si="1014"/>
        <v>4.8829099999999999</v>
      </c>
      <c r="W2630" s="472">
        <f t="shared" si="1014"/>
        <v>0</v>
      </c>
      <c r="X2630" s="472">
        <f t="shared" si="1014"/>
        <v>0</v>
      </c>
      <c r="Y2630" s="472">
        <f t="shared" si="1014"/>
        <v>4.8829099999999999</v>
      </c>
      <c r="Z2630" s="1060"/>
      <c r="AA2630" s="468"/>
      <c r="AB2630" s="1173">
        <f t="shared" ref="AB2630:AB2661" si="1015">S2630-R2630-V2630</f>
        <v>0</v>
      </c>
      <c r="AC2630" s="1188"/>
      <c r="AE2630" s="3497"/>
    </row>
    <row r="2631" spans="1:31" ht="30" x14ac:dyDescent="0.25">
      <c r="A2631" s="219">
        <v>1</v>
      </c>
      <c r="B2631" s="614" t="s">
        <v>271</v>
      </c>
      <c r="C2631" s="576"/>
      <c r="D2631" s="4"/>
      <c r="E2631" s="710"/>
      <c r="F2631" s="1127"/>
      <c r="G2631" s="302">
        <f>SUM(G2632:G2637)</f>
        <v>1</v>
      </c>
      <c r="H2631" s="302" t="e">
        <f t="shared" si="1011"/>
        <v>#DIV/0!</v>
      </c>
      <c r="I2631" s="1604"/>
      <c r="J2631" s="1604"/>
      <c r="K2631" s="203"/>
      <c r="L2631" s="203"/>
      <c r="M2631" s="203"/>
      <c r="N2631" s="203"/>
      <c r="O2631" s="203"/>
      <c r="P2631" s="203"/>
      <c r="Q2631" s="472"/>
      <c r="R2631" s="468">
        <f t="shared" ref="R2631:Y2631" si="1016">SUM(R2632:R2637)</f>
        <v>0</v>
      </c>
      <c r="S2631" s="472">
        <f t="shared" si="1016"/>
        <v>4.8829099999999999</v>
      </c>
      <c r="T2631" s="918">
        <f t="shared" si="1016"/>
        <v>0</v>
      </c>
      <c r="U2631" s="472">
        <f t="shared" si="1016"/>
        <v>0</v>
      </c>
      <c r="V2631" s="472">
        <f t="shared" si="1016"/>
        <v>4.8829099999999999</v>
      </c>
      <c r="W2631" s="472">
        <f t="shared" si="1016"/>
        <v>0</v>
      </c>
      <c r="X2631" s="472">
        <f t="shared" si="1016"/>
        <v>0</v>
      </c>
      <c r="Y2631" s="472">
        <f t="shared" si="1016"/>
        <v>4.8829099999999999</v>
      </c>
      <c r="Z2631" s="1060"/>
      <c r="AA2631" s="468"/>
      <c r="AB2631" s="1173">
        <f t="shared" si="1015"/>
        <v>0</v>
      </c>
      <c r="AC2631" s="1188"/>
      <c r="AE2631" s="3497"/>
    </row>
    <row r="2632" spans="1:31" ht="30" x14ac:dyDescent="0.25">
      <c r="A2632" s="219">
        <v>1</v>
      </c>
      <c r="B2632" s="437" t="s">
        <v>467</v>
      </c>
      <c r="C2632" s="576"/>
      <c r="D2632" s="4"/>
      <c r="E2632" s="710"/>
      <c r="F2632" s="205"/>
      <c r="G2632" s="302">
        <v>1</v>
      </c>
      <c r="H2632" s="302" t="e">
        <f t="shared" si="1011"/>
        <v>#DIV/0!</v>
      </c>
      <c r="I2632" s="1604"/>
      <c r="J2632" s="1604"/>
      <c r="K2632" s="203"/>
      <c r="L2632" s="203"/>
      <c r="M2632" s="203"/>
      <c r="N2632" s="203"/>
      <c r="O2632" s="203"/>
      <c r="P2632" s="203"/>
      <c r="Q2632" s="472"/>
      <c r="R2632" s="468">
        <f t="shared" ref="R2632" si="1017">Q2632/12*$B$4</f>
        <v>0</v>
      </c>
      <c r="S2632" s="472">
        <f>Y2632-X2632-U2632</f>
        <v>4.8829099999999999</v>
      </c>
      <c r="T2632" s="918"/>
      <c r="U2632" s="472"/>
      <c r="V2632" s="472">
        <f>S2632-R2632</f>
        <v>4.8829099999999999</v>
      </c>
      <c r="W2632" s="472"/>
      <c r="X2632" s="472"/>
      <c r="Y2632" s="472">
        <v>4.8829099999999999</v>
      </c>
      <c r="Z2632" s="1060"/>
      <c r="AA2632" s="468"/>
      <c r="AB2632" s="1173">
        <f t="shared" si="1015"/>
        <v>0</v>
      </c>
      <c r="AC2632" s="1188"/>
      <c r="AE2632" s="3497"/>
    </row>
    <row r="2633" spans="1:31" ht="60" x14ac:dyDescent="0.25">
      <c r="A2633" s="219">
        <v>1</v>
      </c>
      <c r="B2633" s="437" t="s">
        <v>487</v>
      </c>
      <c r="C2633" s="576"/>
      <c r="D2633" s="4"/>
      <c r="E2633" s="710"/>
      <c r="F2633" s="302"/>
      <c r="G2633" s="302"/>
      <c r="H2633" s="302"/>
      <c r="I2633" s="1604"/>
      <c r="J2633" s="1604"/>
      <c r="K2633" s="203"/>
      <c r="L2633" s="203"/>
      <c r="M2633" s="203"/>
      <c r="N2633" s="203"/>
      <c r="O2633" s="203"/>
      <c r="P2633" s="203"/>
      <c r="Q2633" s="472"/>
      <c r="R2633" s="468"/>
      <c r="S2633" s="472"/>
      <c r="T2633" s="918"/>
      <c r="U2633" s="472"/>
      <c r="V2633" s="472"/>
      <c r="W2633" s="472"/>
      <c r="X2633" s="472"/>
      <c r="Y2633" s="472"/>
      <c r="Z2633" s="1060"/>
      <c r="AA2633" s="468"/>
      <c r="AB2633" s="1173">
        <f t="shared" si="1015"/>
        <v>0</v>
      </c>
      <c r="AC2633" s="1188"/>
      <c r="AE2633" s="3497"/>
    </row>
    <row r="2634" spans="1:31" ht="30" x14ac:dyDescent="0.25">
      <c r="A2634" s="219">
        <v>1</v>
      </c>
      <c r="B2634" s="437" t="s">
        <v>468</v>
      </c>
      <c r="C2634" s="576"/>
      <c r="D2634" s="4"/>
      <c r="E2634" s="689"/>
      <c r="F2634" s="205"/>
      <c r="G2634" s="302"/>
      <c r="H2634" s="302" t="e">
        <f>G2634/F2634*100</f>
        <v>#DIV/0!</v>
      </c>
      <c r="I2634" s="1604"/>
      <c r="J2634" s="1604"/>
      <c r="K2634" s="203"/>
      <c r="L2634" s="203"/>
      <c r="M2634" s="203"/>
      <c r="N2634" s="203"/>
      <c r="O2634" s="203"/>
      <c r="P2634" s="203"/>
      <c r="Q2634" s="472"/>
      <c r="R2634" s="468">
        <f t="shared" ref="R2634:R2637" si="1018">Q2634/12*$B$4</f>
        <v>0</v>
      </c>
      <c r="S2634" s="472">
        <f>Y2634-X2634-U2634</f>
        <v>0</v>
      </c>
      <c r="T2634" s="918"/>
      <c r="U2634" s="472"/>
      <c r="V2634" s="472">
        <f>S2634-R2634</f>
        <v>0</v>
      </c>
      <c r="W2634" s="472"/>
      <c r="X2634" s="472"/>
      <c r="Y2634" s="472"/>
      <c r="Z2634" s="1060"/>
      <c r="AA2634" s="468"/>
      <c r="AB2634" s="1173">
        <f t="shared" si="1015"/>
        <v>0</v>
      </c>
      <c r="AC2634" s="1188"/>
      <c r="AE2634" s="3497"/>
    </row>
    <row r="2635" spans="1:31" ht="30" x14ac:dyDescent="0.25">
      <c r="A2635" s="219">
        <v>1</v>
      </c>
      <c r="B2635" s="437" t="s">
        <v>469</v>
      </c>
      <c r="C2635" s="576"/>
      <c r="D2635" s="4"/>
      <c r="E2635" s="689"/>
      <c r="F2635" s="302"/>
      <c r="G2635" s="302"/>
      <c r="H2635" s="302"/>
      <c r="I2635" s="1604"/>
      <c r="J2635" s="1604"/>
      <c r="K2635" s="203"/>
      <c r="L2635" s="203"/>
      <c r="M2635" s="203"/>
      <c r="N2635" s="203"/>
      <c r="O2635" s="203"/>
      <c r="P2635" s="203"/>
      <c r="Q2635" s="472"/>
      <c r="R2635" s="468">
        <f t="shared" si="1018"/>
        <v>0</v>
      </c>
      <c r="S2635" s="472">
        <f>Y2635-X2635-U2635</f>
        <v>0</v>
      </c>
      <c r="T2635" s="918"/>
      <c r="U2635" s="472"/>
      <c r="V2635" s="472">
        <f>S2635-R2635</f>
        <v>0</v>
      </c>
      <c r="W2635" s="472"/>
      <c r="X2635" s="472"/>
      <c r="Y2635" s="472"/>
      <c r="Z2635" s="1060"/>
      <c r="AA2635" s="468"/>
      <c r="AB2635" s="1173">
        <f t="shared" si="1015"/>
        <v>0</v>
      </c>
      <c r="AC2635" s="1188"/>
      <c r="AE2635" s="3497"/>
    </row>
    <row r="2636" spans="1:31" ht="45" x14ac:dyDescent="0.25">
      <c r="A2636" s="219">
        <v>1</v>
      </c>
      <c r="B2636" s="437" t="s">
        <v>470</v>
      </c>
      <c r="C2636" s="576"/>
      <c r="D2636" s="4"/>
      <c r="E2636" s="712"/>
      <c r="F2636" s="205"/>
      <c r="G2636" s="302"/>
      <c r="H2636" s="302" t="e">
        <f t="shared" ref="H2636:H2642" si="1019">G2636/F2636*100</f>
        <v>#DIV/0!</v>
      </c>
      <c r="I2636" s="1604"/>
      <c r="J2636" s="1604"/>
      <c r="K2636" s="203"/>
      <c r="L2636" s="203"/>
      <c r="M2636" s="203"/>
      <c r="N2636" s="203"/>
      <c r="O2636" s="203"/>
      <c r="P2636" s="203"/>
      <c r="Q2636" s="472"/>
      <c r="R2636" s="468">
        <f t="shared" si="1018"/>
        <v>0</v>
      </c>
      <c r="S2636" s="472">
        <f>Y2636-X2636-U2636</f>
        <v>0</v>
      </c>
      <c r="T2636" s="918"/>
      <c r="U2636" s="472"/>
      <c r="V2636" s="472">
        <f>S2636-R2636</f>
        <v>0</v>
      </c>
      <c r="W2636" s="472"/>
      <c r="X2636" s="472"/>
      <c r="Y2636" s="472"/>
      <c r="Z2636" s="1060"/>
      <c r="AA2636" s="468"/>
      <c r="AB2636" s="1173">
        <f t="shared" si="1015"/>
        <v>0</v>
      </c>
      <c r="AC2636" s="1188"/>
      <c r="AE2636" s="3497"/>
    </row>
    <row r="2637" spans="1:31" ht="30" x14ac:dyDescent="0.25">
      <c r="A2637" s="219">
        <v>1</v>
      </c>
      <c r="B2637" s="437" t="s">
        <v>471</v>
      </c>
      <c r="C2637" s="576"/>
      <c r="D2637" s="4"/>
      <c r="E2637" s="279"/>
      <c r="F2637" s="205"/>
      <c r="G2637" s="302"/>
      <c r="H2637" s="302" t="e">
        <f t="shared" si="1019"/>
        <v>#DIV/0!</v>
      </c>
      <c r="I2637" s="1604"/>
      <c r="J2637" s="1604"/>
      <c r="K2637" s="203"/>
      <c r="L2637" s="203"/>
      <c r="M2637" s="203"/>
      <c r="N2637" s="203"/>
      <c r="O2637" s="203"/>
      <c r="P2637" s="203"/>
      <c r="Q2637" s="472"/>
      <c r="R2637" s="468">
        <f t="shared" si="1018"/>
        <v>0</v>
      </c>
      <c r="S2637" s="472">
        <f>Y2637-X2637-U2637</f>
        <v>0</v>
      </c>
      <c r="T2637" s="918"/>
      <c r="U2637" s="472"/>
      <c r="V2637" s="472">
        <f>S2637-R2637</f>
        <v>0</v>
      </c>
      <c r="W2637" s="472"/>
      <c r="X2637" s="472"/>
      <c r="Y2637" s="472"/>
      <c r="Z2637" s="1060"/>
      <c r="AA2637" s="468"/>
      <c r="AB2637" s="1173">
        <f t="shared" si="1015"/>
        <v>0</v>
      </c>
      <c r="AC2637" s="1188"/>
      <c r="AE2637" s="3497"/>
    </row>
    <row r="2638" spans="1:31" ht="45" x14ac:dyDescent="0.25">
      <c r="A2638" s="219">
        <v>1</v>
      </c>
      <c r="B2638" s="614" t="s">
        <v>272</v>
      </c>
      <c r="C2638" s="576"/>
      <c r="D2638" s="4"/>
      <c r="E2638" s="711"/>
      <c r="F2638" s="711"/>
      <c r="G2638" s="711">
        <f t="shared" ref="G2638" si="1020">SUM(G2639:G2641)</f>
        <v>0</v>
      </c>
      <c r="H2638" s="302" t="e">
        <f t="shared" si="1019"/>
        <v>#DIV/0!</v>
      </c>
      <c r="I2638" s="1604"/>
      <c r="J2638" s="1604"/>
      <c r="K2638" s="203"/>
      <c r="L2638" s="203"/>
      <c r="M2638" s="203"/>
      <c r="N2638" s="203"/>
      <c r="O2638" s="203"/>
      <c r="P2638" s="203"/>
      <c r="Q2638" s="472"/>
      <c r="R2638" s="468">
        <f t="shared" ref="R2638:Y2638" si="1021">SUM(R2639:R2641)</f>
        <v>0</v>
      </c>
      <c r="S2638" s="472">
        <f t="shared" si="1021"/>
        <v>0</v>
      </c>
      <c r="T2638" s="918">
        <f t="shared" si="1021"/>
        <v>0</v>
      </c>
      <c r="U2638" s="472">
        <f t="shared" si="1021"/>
        <v>0</v>
      </c>
      <c r="V2638" s="472">
        <f t="shared" si="1021"/>
        <v>0</v>
      </c>
      <c r="W2638" s="472">
        <f t="shared" si="1021"/>
        <v>0</v>
      </c>
      <c r="X2638" s="472">
        <f t="shared" si="1021"/>
        <v>0</v>
      </c>
      <c r="Y2638" s="472">
        <f t="shared" si="1021"/>
        <v>0</v>
      </c>
      <c r="Z2638" s="1060"/>
      <c r="AA2638" s="468"/>
      <c r="AB2638" s="1173">
        <f t="shared" si="1015"/>
        <v>0</v>
      </c>
      <c r="AC2638" s="1188"/>
      <c r="AE2638" s="3497"/>
    </row>
    <row r="2639" spans="1:31" ht="30" x14ac:dyDescent="0.25">
      <c r="A2639" s="219">
        <v>1</v>
      </c>
      <c r="B2639" s="437" t="s">
        <v>472</v>
      </c>
      <c r="C2639" s="576"/>
      <c r="D2639" s="4"/>
      <c r="E2639" s="712"/>
      <c r="F2639" s="205"/>
      <c r="G2639" s="302"/>
      <c r="H2639" s="302" t="e">
        <f t="shared" si="1019"/>
        <v>#DIV/0!</v>
      </c>
      <c r="I2639" s="1604"/>
      <c r="J2639" s="1604"/>
      <c r="K2639" s="203"/>
      <c r="L2639" s="203"/>
      <c r="M2639" s="203"/>
      <c r="N2639" s="203"/>
      <c r="O2639" s="203"/>
      <c r="P2639" s="203"/>
      <c r="Q2639" s="472"/>
      <c r="R2639" s="468">
        <f t="shared" ref="R2639:R2642" si="1022">Q2639/12*$B$4</f>
        <v>0</v>
      </c>
      <c r="S2639" s="472">
        <f>Y2639-X2639-U2639</f>
        <v>0</v>
      </c>
      <c r="T2639" s="918"/>
      <c r="U2639" s="472"/>
      <c r="V2639" s="472">
        <f>S2639-R2639</f>
        <v>0</v>
      </c>
      <c r="W2639" s="472"/>
      <c r="X2639" s="472"/>
      <c r="Y2639" s="472"/>
      <c r="Z2639" s="1060"/>
      <c r="AA2639" s="468"/>
      <c r="AB2639" s="1173">
        <f t="shared" si="1015"/>
        <v>0</v>
      </c>
      <c r="AC2639" s="1188"/>
      <c r="AE2639" s="3497"/>
    </row>
    <row r="2640" spans="1:31" ht="60" x14ac:dyDescent="0.25">
      <c r="B2640" s="437" t="s">
        <v>473</v>
      </c>
      <c r="C2640" s="576"/>
      <c r="D2640" s="4"/>
      <c r="E2640" s="710"/>
      <c r="F2640" s="205"/>
      <c r="G2640" s="302"/>
      <c r="H2640" s="302" t="e">
        <f t="shared" si="1019"/>
        <v>#DIV/0!</v>
      </c>
      <c r="I2640" s="1604"/>
      <c r="J2640" s="1604"/>
      <c r="K2640" s="203"/>
      <c r="L2640" s="203"/>
      <c r="M2640" s="203"/>
      <c r="N2640" s="203"/>
      <c r="O2640" s="203"/>
      <c r="P2640" s="203"/>
      <c r="Q2640" s="472"/>
      <c r="R2640" s="468">
        <f t="shared" si="1022"/>
        <v>0</v>
      </c>
      <c r="S2640" s="472">
        <f>Y2640-X2640-U2640</f>
        <v>0</v>
      </c>
      <c r="T2640" s="918"/>
      <c r="U2640" s="472"/>
      <c r="V2640" s="472">
        <f>S2640-R2640</f>
        <v>0</v>
      </c>
      <c r="W2640" s="472"/>
      <c r="X2640" s="472"/>
      <c r="Y2640" s="472"/>
      <c r="Z2640" s="1060"/>
      <c r="AA2640" s="468"/>
      <c r="AB2640" s="1173">
        <f t="shared" si="1015"/>
        <v>0</v>
      </c>
      <c r="AC2640" s="1188"/>
      <c r="AE2640" s="3497"/>
    </row>
    <row r="2641" spans="1:31" ht="45" x14ac:dyDescent="0.25">
      <c r="B2641" s="437" t="s">
        <v>474</v>
      </c>
      <c r="C2641" s="576"/>
      <c r="D2641" s="4"/>
      <c r="E2641" s="279"/>
      <c r="F2641" s="205"/>
      <c r="G2641" s="302"/>
      <c r="H2641" s="302" t="e">
        <f t="shared" si="1019"/>
        <v>#DIV/0!</v>
      </c>
      <c r="I2641" s="1604"/>
      <c r="J2641" s="1604"/>
      <c r="K2641" s="203"/>
      <c r="L2641" s="203"/>
      <c r="M2641" s="203"/>
      <c r="N2641" s="203"/>
      <c r="O2641" s="203"/>
      <c r="P2641" s="203"/>
      <c r="Q2641" s="472"/>
      <c r="R2641" s="468">
        <f t="shared" si="1022"/>
        <v>0</v>
      </c>
      <c r="S2641" s="472">
        <f>Y2641-X2641-U2641</f>
        <v>0</v>
      </c>
      <c r="T2641" s="918"/>
      <c r="U2641" s="472"/>
      <c r="V2641" s="472">
        <f>S2641-R2641</f>
        <v>0</v>
      </c>
      <c r="W2641" s="472"/>
      <c r="X2641" s="472"/>
      <c r="Y2641" s="472"/>
      <c r="Z2641" s="1060"/>
      <c r="AA2641" s="468"/>
      <c r="AB2641" s="1173">
        <f t="shared" si="1015"/>
        <v>0</v>
      </c>
      <c r="AC2641" s="1188"/>
      <c r="AE2641" s="3497"/>
    </row>
    <row r="2642" spans="1:31" ht="29.25" x14ac:dyDescent="0.25">
      <c r="A2642" s="219">
        <v>1</v>
      </c>
      <c r="B2642" s="2351" t="s">
        <v>310</v>
      </c>
      <c r="C2642" s="576"/>
      <c r="D2642" s="4"/>
      <c r="E2642" s="687"/>
      <c r="F2642" s="687"/>
      <c r="G2642" s="687">
        <f t="shared" ref="G2642" si="1023">SUM(G2643,G2644,G2647,G2648,G2649,G2650)</f>
        <v>0</v>
      </c>
      <c r="H2642" s="302" t="e">
        <f t="shared" si="1019"/>
        <v>#DIV/0!</v>
      </c>
      <c r="I2642" s="1604"/>
      <c r="J2642" s="1604"/>
      <c r="K2642" s="203"/>
      <c r="L2642" s="203"/>
      <c r="M2642" s="203"/>
      <c r="N2642" s="203"/>
      <c r="O2642" s="203"/>
      <c r="P2642" s="203"/>
      <c r="Q2642" s="472"/>
      <c r="R2642" s="468">
        <f t="shared" si="1022"/>
        <v>0</v>
      </c>
      <c r="S2642" s="472">
        <f>Y2642-X2642-U2642</f>
        <v>0</v>
      </c>
      <c r="T2642" s="918"/>
      <c r="U2642" s="472"/>
      <c r="V2642" s="472">
        <f>S2642-R2642</f>
        <v>0</v>
      </c>
      <c r="W2642" s="472"/>
      <c r="X2642" s="472"/>
      <c r="Y2642" s="472"/>
      <c r="Z2642" s="1088"/>
      <c r="AA2642" s="468"/>
      <c r="AB2642" s="1173">
        <f t="shared" si="1015"/>
        <v>0</v>
      </c>
      <c r="AC2642" s="1188"/>
      <c r="AE2642" s="3497"/>
    </row>
    <row r="2643" spans="1:31" x14ac:dyDescent="0.25">
      <c r="A2643" s="219">
        <v>1</v>
      </c>
      <c r="B2643" s="437" t="s">
        <v>303</v>
      </c>
      <c r="C2643" s="576"/>
      <c r="D2643" s="4"/>
      <c r="E2643" s="279"/>
      <c r="F2643" s="302"/>
      <c r="G2643" s="302"/>
      <c r="H2643" s="302"/>
      <c r="I2643" s="1604"/>
      <c r="J2643" s="1604"/>
      <c r="K2643" s="203"/>
      <c r="L2643" s="203"/>
      <c r="M2643" s="203"/>
      <c r="N2643" s="203"/>
      <c r="O2643" s="203"/>
      <c r="P2643" s="203"/>
      <c r="Q2643" s="472"/>
      <c r="R2643" s="468"/>
      <c r="S2643" s="472"/>
      <c r="T2643" s="918"/>
      <c r="U2643" s="472"/>
      <c r="V2643" s="472"/>
      <c r="W2643" s="472"/>
      <c r="X2643" s="472"/>
      <c r="Y2643" s="472"/>
      <c r="Z2643" s="1060"/>
      <c r="AA2643" s="468"/>
      <c r="AB2643" s="1173">
        <f t="shared" si="1015"/>
        <v>0</v>
      </c>
      <c r="AC2643" s="1188"/>
      <c r="AE2643" s="3497"/>
    </row>
    <row r="2644" spans="1:31" ht="30" x14ac:dyDescent="0.25">
      <c r="A2644" s="219">
        <v>1</v>
      </c>
      <c r="B2644" s="614" t="s">
        <v>450</v>
      </c>
      <c r="C2644" s="576"/>
      <c r="D2644" s="4"/>
      <c r="E2644" s="279"/>
      <c r="F2644" s="302"/>
      <c r="G2644" s="302">
        <f>G2645+G2646/4</f>
        <v>0</v>
      </c>
      <c r="H2644" s="302" t="e">
        <f>G2644/F2644*100</f>
        <v>#DIV/0!</v>
      </c>
      <c r="I2644" s="1604"/>
      <c r="J2644" s="1604"/>
      <c r="K2644" s="203"/>
      <c r="L2644" s="203"/>
      <c r="M2644" s="203"/>
      <c r="N2644" s="203"/>
      <c r="O2644" s="203"/>
      <c r="P2644" s="203"/>
      <c r="Q2644" s="472"/>
      <c r="R2644" s="468"/>
      <c r="S2644" s="472"/>
      <c r="T2644" s="918"/>
      <c r="U2644" s="472"/>
      <c r="V2644" s="472"/>
      <c r="W2644" s="472"/>
      <c r="X2644" s="472"/>
      <c r="Y2644" s="472"/>
      <c r="Z2644" s="1060"/>
      <c r="AA2644" s="468"/>
      <c r="AB2644" s="1173">
        <f t="shared" si="1015"/>
        <v>0</v>
      </c>
      <c r="AC2644" s="1188"/>
      <c r="AE2644" s="3497"/>
    </row>
    <row r="2645" spans="1:31" x14ac:dyDescent="0.25">
      <c r="A2645" s="219">
        <v>1</v>
      </c>
      <c r="B2645" s="437" t="s">
        <v>451</v>
      </c>
      <c r="C2645" s="576"/>
      <c r="D2645" s="4"/>
      <c r="E2645" s="689"/>
      <c r="F2645" s="302"/>
      <c r="G2645" s="302"/>
      <c r="H2645" s="302"/>
      <c r="I2645" s="1604"/>
      <c r="J2645" s="1604"/>
      <c r="K2645" s="203"/>
      <c r="L2645" s="203"/>
      <c r="M2645" s="203"/>
      <c r="N2645" s="203"/>
      <c r="O2645" s="203"/>
      <c r="P2645" s="203"/>
      <c r="Q2645" s="472"/>
      <c r="R2645" s="468"/>
      <c r="S2645" s="472"/>
      <c r="T2645" s="918"/>
      <c r="U2645" s="472"/>
      <c r="V2645" s="472"/>
      <c r="W2645" s="472"/>
      <c r="X2645" s="472"/>
      <c r="Y2645" s="472"/>
      <c r="Z2645" s="1060"/>
      <c r="AA2645" s="468"/>
      <c r="AB2645" s="1173">
        <f t="shared" si="1015"/>
        <v>0</v>
      </c>
      <c r="AC2645" s="1188"/>
      <c r="AE2645" s="3497"/>
    </row>
    <row r="2646" spans="1:31" ht="30" x14ac:dyDescent="0.25">
      <c r="A2646" s="219">
        <v>1</v>
      </c>
      <c r="B2646" s="437" t="s">
        <v>452</v>
      </c>
      <c r="C2646" s="576"/>
      <c r="D2646" s="4"/>
      <c r="E2646" s="279"/>
      <c r="F2646" s="302"/>
      <c r="G2646" s="302"/>
      <c r="H2646" s="302" t="e">
        <f>G2646/F2646*100</f>
        <v>#DIV/0!</v>
      </c>
      <c r="I2646" s="1604"/>
      <c r="J2646" s="1604"/>
      <c r="K2646" s="203"/>
      <c r="L2646" s="203"/>
      <c r="M2646" s="203"/>
      <c r="N2646" s="203"/>
      <c r="O2646" s="203"/>
      <c r="P2646" s="203"/>
      <c r="Q2646" s="472"/>
      <c r="R2646" s="468"/>
      <c r="S2646" s="472"/>
      <c r="T2646" s="918"/>
      <c r="U2646" s="472"/>
      <c r="V2646" s="472"/>
      <c r="W2646" s="472"/>
      <c r="X2646" s="472"/>
      <c r="Y2646" s="472"/>
      <c r="Z2646" s="1060"/>
      <c r="AA2646" s="468"/>
      <c r="AB2646" s="1173">
        <f t="shared" si="1015"/>
        <v>0</v>
      </c>
      <c r="AC2646" s="1188"/>
      <c r="AE2646" s="3497"/>
    </row>
    <row r="2647" spans="1:31" ht="60" x14ac:dyDescent="0.25">
      <c r="A2647" s="219">
        <v>1</v>
      </c>
      <c r="B2647" s="437" t="s">
        <v>454</v>
      </c>
      <c r="C2647" s="576"/>
      <c r="D2647" s="4"/>
      <c r="E2647" s="713"/>
      <c r="F2647" s="302"/>
      <c r="G2647" s="302"/>
      <c r="H2647" s="302"/>
      <c r="I2647" s="1604"/>
      <c r="J2647" s="1604"/>
      <c r="K2647" s="203"/>
      <c r="L2647" s="203"/>
      <c r="M2647" s="203"/>
      <c r="N2647" s="203"/>
      <c r="O2647" s="203"/>
      <c r="P2647" s="203"/>
      <c r="Q2647" s="472"/>
      <c r="R2647" s="468"/>
      <c r="S2647" s="472"/>
      <c r="T2647" s="918"/>
      <c r="U2647" s="472"/>
      <c r="V2647" s="472"/>
      <c r="W2647" s="472"/>
      <c r="X2647" s="472"/>
      <c r="Y2647" s="472"/>
      <c r="Z2647" s="1060"/>
      <c r="AA2647" s="468"/>
      <c r="AB2647" s="1173">
        <f t="shared" si="1015"/>
        <v>0</v>
      </c>
      <c r="AC2647" s="1188"/>
      <c r="AE2647" s="3497"/>
    </row>
    <row r="2648" spans="1:31" ht="45" x14ac:dyDescent="0.25">
      <c r="A2648" s="219">
        <v>1</v>
      </c>
      <c r="B2648" s="436" t="s">
        <v>455</v>
      </c>
      <c r="C2648" s="576"/>
      <c r="D2648" s="4"/>
      <c r="E2648" s="713"/>
      <c r="F2648" s="302"/>
      <c r="G2648" s="302"/>
      <c r="H2648" s="302"/>
      <c r="I2648" s="1604"/>
      <c r="J2648" s="1604"/>
      <c r="K2648" s="203"/>
      <c r="L2648" s="203"/>
      <c r="M2648" s="203"/>
      <c r="N2648" s="203"/>
      <c r="O2648" s="203"/>
      <c r="P2648" s="203"/>
      <c r="Q2648" s="472"/>
      <c r="R2648" s="468"/>
      <c r="S2648" s="472"/>
      <c r="T2648" s="918"/>
      <c r="U2648" s="472"/>
      <c r="V2648" s="472"/>
      <c r="W2648" s="472"/>
      <c r="X2648" s="472"/>
      <c r="Y2648" s="472"/>
      <c r="Z2648" s="1060"/>
      <c r="AA2648" s="468"/>
      <c r="AB2648" s="1173">
        <f t="shared" si="1015"/>
        <v>0</v>
      </c>
      <c r="AC2648" s="1188"/>
      <c r="AE2648" s="3497"/>
    </row>
    <row r="2649" spans="1:31" ht="90" x14ac:dyDescent="0.25">
      <c r="B2649" s="436" t="s">
        <v>456</v>
      </c>
      <c r="C2649" s="576"/>
      <c r="D2649" s="4"/>
      <c r="E2649" s="639"/>
      <c r="F2649" s="302"/>
      <c r="G2649" s="302"/>
      <c r="H2649" s="302"/>
      <c r="I2649" s="1604"/>
      <c r="J2649" s="1604"/>
      <c r="K2649" s="203"/>
      <c r="L2649" s="203"/>
      <c r="M2649" s="203"/>
      <c r="N2649" s="203"/>
      <c r="O2649" s="203"/>
      <c r="P2649" s="203"/>
      <c r="Q2649" s="472"/>
      <c r="R2649" s="468"/>
      <c r="S2649" s="472"/>
      <c r="T2649" s="918"/>
      <c r="U2649" s="472"/>
      <c r="V2649" s="472"/>
      <c r="W2649" s="472"/>
      <c r="X2649" s="472"/>
      <c r="Y2649" s="472"/>
      <c r="Z2649" s="1060"/>
      <c r="AA2649" s="468"/>
      <c r="AB2649" s="1173">
        <f t="shared" si="1015"/>
        <v>0</v>
      </c>
      <c r="AC2649" s="1188"/>
      <c r="AE2649" s="3497"/>
    </row>
    <row r="2650" spans="1:31" ht="30" x14ac:dyDescent="0.25">
      <c r="B2650" s="436" t="s">
        <v>475</v>
      </c>
      <c r="C2650" s="576"/>
      <c r="D2650" s="4"/>
      <c r="E2650" s="639"/>
      <c r="F2650" s="302"/>
      <c r="G2650" s="302"/>
      <c r="H2650" s="302" t="e">
        <f>G2650/F2650*100</f>
        <v>#DIV/0!</v>
      </c>
      <c r="I2650" s="1604"/>
      <c r="J2650" s="1604"/>
      <c r="K2650" s="203"/>
      <c r="L2650" s="203"/>
      <c r="M2650" s="203"/>
      <c r="N2650" s="203"/>
      <c r="O2650" s="203"/>
      <c r="P2650" s="203"/>
      <c r="Q2650" s="472"/>
      <c r="R2650" s="468">
        <f t="shared" ref="R2650" si="1024">Q2650/12*$B$4</f>
        <v>0</v>
      </c>
      <c r="S2650" s="472">
        <f>Y2650-X2650-U2650</f>
        <v>0</v>
      </c>
      <c r="T2650" s="918"/>
      <c r="U2650" s="472"/>
      <c r="V2650" s="472">
        <f>S2650-R2650</f>
        <v>0</v>
      </c>
      <c r="W2650" s="472"/>
      <c r="X2650" s="472"/>
      <c r="Y2650" s="472"/>
      <c r="Z2650" s="1060"/>
      <c r="AA2650" s="468"/>
      <c r="AB2650" s="1173">
        <f t="shared" si="1015"/>
        <v>0</v>
      </c>
      <c r="AC2650" s="1188"/>
      <c r="AE2650" s="3497"/>
    </row>
    <row r="2651" spans="1:31" ht="29.25" x14ac:dyDescent="0.25">
      <c r="A2651" s="219">
        <v>1</v>
      </c>
      <c r="B2651" s="666" t="s">
        <v>311</v>
      </c>
      <c r="C2651" s="576"/>
      <c r="D2651" s="4"/>
      <c r="E2651" s="347"/>
      <c r="F2651" s="205"/>
      <c r="G2651" s="302">
        <f>G2652+G2653</f>
        <v>0</v>
      </c>
      <c r="H2651" s="302" t="e">
        <f>G2651/F2651*100</f>
        <v>#DIV/0!</v>
      </c>
      <c r="I2651" s="1604"/>
      <c r="J2651" s="1604"/>
      <c r="K2651" s="203"/>
      <c r="L2651" s="203"/>
      <c r="M2651" s="203"/>
      <c r="N2651" s="203"/>
      <c r="O2651" s="203"/>
      <c r="P2651" s="203"/>
      <c r="Q2651" s="472"/>
      <c r="R2651" s="468"/>
      <c r="S2651" s="472"/>
      <c r="T2651" s="918"/>
      <c r="U2651" s="472"/>
      <c r="V2651" s="472"/>
      <c r="W2651" s="472"/>
      <c r="X2651" s="472"/>
      <c r="Y2651" s="472"/>
      <c r="Z2651" s="1060"/>
      <c r="AA2651" s="468"/>
      <c r="AB2651" s="1173">
        <f t="shared" si="1015"/>
        <v>0</v>
      </c>
      <c r="AC2651" s="1188"/>
      <c r="AE2651" s="3497"/>
    </row>
    <row r="2652" spans="1:31" x14ac:dyDescent="0.25">
      <c r="A2652" s="219">
        <v>1</v>
      </c>
      <c r="B2652" s="666" t="s">
        <v>319</v>
      </c>
      <c r="C2652" s="576"/>
      <c r="D2652" s="4"/>
      <c r="E2652" s="347"/>
      <c r="F2652" s="205"/>
      <c r="G2652" s="302"/>
      <c r="H2652" s="302"/>
      <c r="I2652" s="1604"/>
      <c r="J2652" s="1604"/>
      <c r="K2652" s="203"/>
      <c r="L2652" s="203"/>
      <c r="M2652" s="203"/>
      <c r="N2652" s="203"/>
      <c r="O2652" s="203"/>
      <c r="P2652" s="203"/>
      <c r="Q2652" s="472"/>
      <c r="R2652" s="468"/>
      <c r="S2652" s="472"/>
      <c r="T2652" s="918"/>
      <c r="U2652" s="472"/>
      <c r="V2652" s="472"/>
      <c r="W2652" s="472"/>
      <c r="X2652" s="472"/>
      <c r="Y2652" s="472"/>
      <c r="Z2652" s="1060"/>
      <c r="AA2652" s="468"/>
      <c r="AB2652" s="1173">
        <f t="shared" si="1015"/>
        <v>0</v>
      </c>
      <c r="AC2652" s="1188"/>
      <c r="AE2652" s="3497"/>
    </row>
    <row r="2653" spans="1:31" x14ac:dyDescent="0.25">
      <c r="A2653" s="219">
        <v>1</v>
      </c>
      <c r="B2653" s="4" t="s">
        <v>320</v>
      </c>
      <c r="C2653" s="576"/>
      <c r="D2653" s="4"/>
      <c r="E2653" s="347"/>
      <c r="F2653" s="205"/>
      <c r="G2653" s="302">
        <f>G2654/9.4</f>
        <v>0</v>
      </c>
      <c r="H2653" s="302" t="e">
        <f>G2653/F2653*100</f>
        <v>#DIV/0!</v>
      </c>
      <c r="I2653" s="1604"/>
      <c r="J2653" s="1604"/>
      <c r="K2653" s="203"/>
      <c r="L2653" s="203"/>
      <c r="M2653" s="203"/>
      <c r="N2653" s="203"/>
      <c r="O2653" s="203"/>
      <c r="P2653" s="203"/>
      <c r="Q2653" s="472"/>
      <c r="R2653" s="468"/>
      <c r="S2653" s="472"/>
      <c r="T2653" s="918"/>
      <c r="U2653" s="472"/>
      <c r="V2653" s="472"/>
      <c r="W2653" s="472"/>
      <c r="X2653" s="472"/>
      <c r="Y2653" s="472"/>
      <c r="Z2653" s="1060"/>
      <c r="AA2653" s="468"/>
      <c r="AB2653" s="1173">
        <f t="shared" si="1015"/>
        <v>0</v>
      </c>
      <c r="AC2653" s="1188"/>
      <c r="AE2653" s="3497"/>
    </row>
    <row r="2654" spans="1:31" x14ac:dyDescent="0.25">
      <c r="A2654" s="219">
        <v>1</v>
      </c>
      <c r="B2654" s="680" t="s">
        <v>321</v>
      </c>
      <c r="C2654" s="576"/>
      <c r="D2654" s="4"/>
      <c r="E2654" s="347"/>
      <c r="F2654" s="205"/>
      <c r="G2654" s="302"/>
      <c r="H2654" s="302" t="e">
        <f>G2654/F2654*100</f>
        <v>#DIV/0!</v>
      </c>
      <c r="I2654" s="1604"/>
      <c r="J2654" s="1604"/>
      <c r="K2654" s="203"/>
      <c r="L2654" s="203"/>
      <c r="M2654" s="203"/>
      <c r="N2654" s="203"/>
      <c r="O2654" s="203"/>
      <c r="P2654" s="203"/>
      <c r="Q2654" s="472"/>
      <c r="R2654" s="468"/>
      <c r="S2654" s="472"/>
      <c r="T2654" s="918"/>
      <c r="U2654" s="472"/>
      <c r="V2654" s="472"/>
      <c r="W2654" s="472"/>
      <c r="X2654" s="472"/>
      <c r="Y2654" s="472"/>
      <c r="Z2654" s="1060"/>
      <c r="AA2654" s="468"/>
      <c r="AB2654" s="1173">
        <f t="shared" si="1015"/>
        <v>0</v>
      </c>
      <c r="AC2654" s="1188"/>
      <c r="AE2654" s="3497"/>
    </row>
    <row r="2655" spans="1:31" ht="29.25" x14ac:dyDescent="0.25">
      <c r="A2655" s="219">
        <v>1</v>
      </c>
      <c r="B2655" s="666" t="s">
        <v>304</v>
      </c>
      <c r="C2655" s="576"/>
      <c r="D2655" s="4"/>
      <c r="E2655" s="347"/>
      <c r="F2655" s="205"/>
      <c r="G2655" s="302"/>
      <c r="H2655" s="302" t="e">
        <f>G2655/F2655*100</f>
        <v>#DIV/0!</v>
      </c>
      <c r="I2655" s="1604"/>
      <c r="J2655" s="1604"/>
      <c r="K2655" s="203"/>
      <c r="L2655" s="203"/>
      <c r="M2655" s="203"/>
      <c r="N2655" s="203"/>
      <c r="O2655" s="203"/>
      <c r="P2655" s="203"/>
      <c r="Q2655" s="472"/>
      <c r="R2655" s="468"/>
      <c r="S2655" s="472"/>
      <c r="T2655" s="918"/>
      <c r="U2655" s="472"/>
      <c r="V2655" s="472"/>
      <c r="W2655" s="472"/>
      <c r="X2655" s="472"/>
      <c r="Y2655" s="472"/>
      <c r="Z2655" s="1060"/>
      <c r="AA2655" s="468"/>
      <c r="AB2655" s="1173">
        <f t="shared" si="1015"/>
        <v>0</v>
      </c>
      <c r="AC2655" s="1188"/>
      <c r="AE2655" s="3497"/>
    </row>
    <row r="2656" spans="1:31" ht="30" x14ac:dyDescent="0.25">
      <c r="A2656" s="219">
        <v>1</v>
      </c>
      <c r="B2656" s="662" t="s">
        <v>191</v>
      </c>
      <c r="C2656" s="576"/>
      <c r="D2656" s="4"/>
      <c r="E2656" s="347"/>
      <c r="F2656" s="205"/>
      <c r="G2656" s="302"/>
      <c r="H2656" s="302"/>
      <c r="I2656" s="1604"/>
      <c r="J2656" s="1604"/>
      <c r="K2656" s="203"/>
      <c r="L2656" s="203"/>
      <c r="M2656" s="203"/>
      <c r="N2656" s="203"/>
      <c r="O2656" s="203"/>
      <c r="P2656" s="203"/>
      <c r="Q2656" s="472"/>
      <c r="R2656" s="468"/>
      <c r="S2656" s="472"/>
      <c r="T2656" s="918"/>
      <c r="U2656" s="472"/>
      <c r="V2656" s="472"/>
      <c r="W2656" s="472"/>
      <c r="X2656" s="472"/>
      <c r="Y2656" s="472"/>
      <c r="Z2656" s="1060"/>
      <c r="AA2656" s="468"/>
      <c r="AB2656" s="1173">
        <f t="shared" si="1015"/>
        <v>0</v>
      </c>
      <c r="AC2656" s="1188"/>
      <c r="AE2656" s="3497"/>
    </row>
    <row r="2657" spans="1:31" ht="72" x14ac:dyDescent="0.25">
      <c r="A2657" s="219">
        <v>1</v>
      </c>
      <c r="B2657" s="666" t="s">
        <v>312</v>
      </c>
      <c r="C2657" s="576"/>
      <c r="D2657" s="4"/>
      <c r="E2657" s="347"/>
      <c r="F2657" s="205"/>
      <c r="G2657" s="302"/>
      <c r="H2657" s="302"/>
      <c r="I2657" s="1604"/>
      <c r="J2657" s="1604"/>
      <c r="K2657" s="203"/>
      <c r="L2657" s="203"/>
      <c r="M2657" s="203"/>
      <c r="N2657" s="203"/>
      <c r="O2657" s="203"/>
      <c r="P2657" s="203"/>
      <c r="Q2657" s="472"/>
      <c r="R2657" s="468"/>
      <c r="S2657" s="472"/>
      <c r="T2657" s="918"/>
      <c r="U2657" s="472"/>
      <c r="V2657" s="472"/>
      <c r="W2657" s="472"/>
      <c r="X2657" s="472"/>
      <c r="Y2657" s="472"/>
      <c r="Z2657" s="1060"/>
      <c r="AA2657" s="468"/>
      <c r="AB2657" s="1173">
        <f t="shared" si="1015"/>
        <v>0</v>
      </c>
      <c r="AC2657" s="1188"/>
      <c r="AE2657" s="3497"/>
    </row>
    <row r="2658" spans="1:31" s="2356" customFormat="1" x14ac:dyDescent="0.25">
      <c r="B2658" s="651" t="s">
        <v>217</v>
      </c>
      <c r="C2658" s="576"/>
      <c r="D2658" s="4"/>
      <c r="E2658" s="447"/>
      <c r="F2658" s="447"/>
      <c r="G2658" s="447">
        <f>SUM(G2659:G2661)</f>
        <v>0</v>
      </c>
      <c r="H2658" s="302" t="e">
        <f t="shared" ref="H2658:H2667" si="1025">G2658/F2658*100</f>
        <v>#DIV/0!</v>
      </c>
      <c r="I2658" s="1604"/>
      <c r="J2658" s="1604"/>
      <c r="K2658" s="203"/>
      <c r="L2658" s="203"/>
      <c r="M2658" s="203"/>
      <c r="N2658" s="203"/>
      <c r="O2658" s="203"/>
      <c r="P2658" s="203"/>
      <c r="Q2658" s="472"/>
      <c r="R2658" s="468">
        <f t="shared" ref="R2658" si="1026">Q2658/12*$B$4</f>
        <v>0</v>
      </c>
      <c r="S2658" s="472">
        <f>Y2658-X2658-U2658</f>
        <v>0</v>
      </c>
      <c r="T2658" s="918"/>
      <c r="U2658" s="472"/>
      <c r="V2658" s="472">
        <f>S2658-R2658</f>
        <v>0</v>
      </c>
      <c r="W2658" s="472"/>
      <c r="X2658" s="472"/>
      <c r="Y2658" s="472"/>
      <c r="Z2658" s="1060"/>
      <c r="AA2658" s="468"/>
      <c r="AB2658" s="1173">
        <f t="shared" si="1015"/>
        <v>0</v>
      </c>
      <c r="AC2658" s="1188"/>
      <c r="AE2658" s="3497"/>
    </row>
    <row r="2659" spans="1:31" s="2356" customFormat="1" x14ac:dyDescent="0.25">
      <c r="B2659" s="2157" t="s">
        <v>65</v>
      </c>
      <c r="C2659" s="576"/>
      <c r="D2659" s="4"/>
      <c r="E2659" s="279"/>
      <c r="F2659" s="205"/>
      <c r="G2659" s="302"/>
      <c r="H2659" s="302" t="e">
        <f t="shared" si="1025"/>
        <v>#DIV/0!</v>
      </c>
      <c r="I2659" s="1604"/>
      <c r="J2659" s="1604"/>
      <c r="K2659" s="203"/>
      <c r="L2659" s="203"/>
      <c r="M2659" s="203"/>
      <c r="N2659" s="203"/>
      <c r="O2659" s="203"/>
      <c r="P2659" s="203"/>
      <c r="Q2659" s="472"/>
      <c r="R2659" s="468"/>
      <c r="S2659" s="472"/>
      <c r="T2659" s="918"/>
      <c r="U2659" s="472"/>
      <c r="V2659" s="472"/>
      <c r="W2659" s="472"/>
      <c r="X2659" s="472"/>
      <c r="Y2659" s="472"/>
      <c r="Z2659" s="1060"/>
      <c r="AA2659" s="468"/>
      <c r="AB2659" s="1173">
        <f t="shared" si="1015"/>
        <v>0</v>
      </c>
      <c r="AC2659" s="1188"/>
      <c r="AE2659" s="3497"/>
    </row>
    <row r="2660" spans="1:31" s="2356" customFormat="1" ht="30" x14ac:dyDescent="0.25">
      <c r="B2660" s="2157" t="s">
        <v>418</v>
      </c>
      <c r="C2660" s="576"/>
      <c r="D2660" s="4"/>
      <c r="E2660" s="279"/>
      <c r="F2660" s="205"/>
      <c r="G2660" s="302"/>
      <c r="H2660" s="302" t="e">
        <f t="shared" si="1025"/>
        <v>#DIV/0!</v>
      </c>
      <c r="I2660" s="1604"/>
      <c r="J2660" s="1604"/>
      <c r="K2660" s="203"/>
      <c r="L2660" s="203"/>
      <c r="M2660" s="203"/>
      <c r="N2660" s="203"/>
      <c r="O2660" s="203"/>
      <c r="P2660" s="203"/>
      <c r="Q2660" s="472"/>
      <c r="R2660" s="468"/>
      <c r="S2660" s="472"/>
      <c r="T2660" s="918"/>
      <c r="U2660" s="472"/>
      <c r="V2660" s="472"/>
      <c r="W2660" s="472"/>
      <c r="X2660" s="472"/>
      <c r="Y2660" s="472"/>
      <c r="Z2660" s="1060"/>
      <c r="AA2660" s="468"/>
      <c r="AB2660" s="1173">
        <f t="shared" si="1015"/>
        <v>0</v>
      </c>
      <c r="AC2660" s="1188"/>
      <c r="AE2660" s="3497"/>
    </row>
    <row r="2661" spans="1:31" s="2356" customFormat="1" ht="30" x14ac:dyDescent="0.25">
      <c r="B2661" s="2157" t="s">
        <v>71</v>
      </c>
      <c r="C2661" s="576"/>
      <c r="D2661" s="4"/>
      <c r="E2661" s="279"/>
      <c r="F2661" s="205"/>
      <c r="G2661" s="302"/>
      <c r="H2661" s="302" t="e">
        <f t="shared" si="1025"/>
        <v>#DIV/0!</v>
      </c>
      <c r="I2661" s="1604"/>
      <c r="J2661" s="1604"/>
      <c r="K2661" s="203"/>
      <c r="L2661" s="203"/>
      <c r="M2661" s="203"/>
      <c r="N2661" s="203"/>
      <c r="O2661" s="203"/>
      <c r="P2661" s="203"/>
      <c r="Q2661" s="472"/>
      <c r="R2661" s="468"/>
      <c r="S2661" s="472"/>
      <c r="T2661" s="918"/>
      <c r="U2661" s="472"/>
      <c r="V2661" s="472"/>
      <c r="W2661" s="472"/>
      <c r="X2661" s="472"/>
      <c r="Y2661" s="472"/>
      <c r="Z2661" s="1060"/>
      <c r="AA2661" s="468"/>
      <c r="AB2661" s="1173">
        <f t="shared" si="1015"/>
        <v>0</v>
      </c>
      <c r="AC2661" s="1188"/>
      <c r="AE2661" s="3497"/>
    </row>
    <row r="2662" spans="1:31" s="2356" customFormat="1" ht="86.25" x14ac:dyDescent="0.25">
      <c r="B2662" s="616" t="s">
        <v>515</v>
      </c>
      <c r="C2662" s="576"/>
      <c r="D2662" s="4"/>
      <c r="E2662" s="687"/>
      <c r="F2662" s="687"/>
      <c r="G2662" s="687">
        <f>G2626</f>
        <v>0</v>
      </c>
      <c r="H2662" s="302" t="e">
        <f t="shared" si="1025"/>
        <v>#DIV/0!</v>
      </c>
      <c r="I2662" s="1604"/>
      <c r="J2662" s="1604"/>
      <c r="K2662" s="203"/>
      <c r="L2662" s="203"/>
      <c r="M2662" s="203"/>
      <c r="N2662" s="203"/>
      <c r="O2662" s="203"/>
      <c r="P2662" s="203"/>
      <c r="Q2662" s="472"/>
      <c r="R2662" s="468">
        <f t="shared" ref="R2662:Y2662" si="1027">R2626</f>
        <v>0</v>
      </c>
      <c r="S2662" s="472">
        <f t="shared" si="1027"/>
        <v>0</v>
      </c>
      <c r="T2662" s="918">
        <f t="shared" si="1027"/>
        <v>0</v>
      </c>
      <c r="U2662" s="472">
        <f t="shared" si="1027"/>
        <v>0</v>
      </c>
      <c r="V2662" s="472">
        <f t="shared" si="1027"/>
        <v>0</v>
      </c>
      <c r="W2662" s="472">
        <f t="shared" si="1027"/>
        <v>0</v>
      </c>
      <c r="X2662" s="472">
        <f t="shared" si="1027"/>
        <v>0</v>
      </c>
      <c r="Y2662" s="472">
        <f t="shared" si="1027"/>
        <v>0</v>
      </c>
      <c r="Z2662" s="1060"/>
      <c r="AA2662" s="468"/>
      <c r="AB2662" s="1173">
        <f t="shared" ref="AB2662:AB2693" si="1028">S2662-R2662-V2662</f>
        <v>0</v>
      </c>
      <c r="AC2662" s="1188"/>
      <c r="AE2662" s="3497"/>
    </row>
    <row r="2663" spans="1:31" s="229" customFormat="1" x14ac:dyDescent="0.25">
      <c r="A2663" s="219">
        <v>1</v>
      </c>
      <c r="B2663" s="616" t="s">
        <v>260</v>
      </c>
      <c r="C2663" s="576"/>
      <c r="D2663" s="4"/>
      <c r="E2663" s="687"/>
      <c r="F2663" s="687"/>
      <c r="G2663" s="687">
        <f>G2642+G2614</f>
        <v>0</v>
      </c>
      <c r="H2663" s="890" t="e">
        <f t="shared" si="1025"/>
        <v>#DIV/0!</v>
      </c>
      <c r="I2663" s="1604"/>
      <c r="J2663" s="1604"/>
      <c r="K2663" s="203"/>
      <c r="L2663" s="203"/>
      <c r="M2663" s="203"/>
      <c r="N2663" s="203"/>
      <c r="O2663" s="203"/>
      <c r="P2663" s="203"/>
      <c r="Q2663" s="472"/>
      <c r="R2663" s="468"/>
      <c r="S2663" s="472"/>
      <c r="T2663" s="918"/>
      <c r="U2663" s="472"/>
      <c r="V2663" s="472"/>
      <c r="W2663" s="472"/>
      <c r="X2663" s="472"/>
      <c r="Y2663" s="472"/>
      <c r="Z2663" s="1064"/>
      <c r="AA2663" s="468"/>
      <c r="AB2663" s="1173">
        <f t="shared" si="1028"/>
        <v>0</v>
      </c>
      <c r="AC2663" s="1188"/>
      <c r="AE2663" s="3497"/>
    </row>
    <row r="2664" spans="1:31" ht="29.25" x14ac:dyDescent="0.25">
      <c r="A2664" s="219">
        <v>1</v>
      </c>
      <c r="B2664" s="616" t="s">
        <v>273</v>
      </c>
      <c r="C2664" s="1790"/>
      <c r="D2664" s="666"/>
      <c r="E2664" s="1127"/>
      <c r="F2664" s="1127"/>
      <c r="G2664" s="1127">
        <f>G2630</f>
        <v>1</v>
      </c>
      <c r="H2664" s="890" t="e">
        <f t="shared" si="1025"/>
        <v>#DIV/0!</v>
      </c>
      <c r="I2664" s="1604"/>
      <c r="J2664" s="1604"/>
      <c r="K2664" s="203"/>
      <c r="L2664" s="203"/>
      <c r="M2664" s="203"/>
      <c r="N2664" s="203"/>
      <c r="O2664" s="203"/>
      <c r="P2664" s="203"/>
      <c r="Q2664" s="472"/>
      <c r="R2664" s="468"/>
      <c r="S2664" s="472"/>
      <c r="T2664" s="918">
        <f t="shared" ref="T2664" si="1029">T2650+T2630</f>
        <v>0</v>
      </c>
      <c r="U2664" s="472"/>
      <c r="V2664" s="472"/>
      <c r="W2664" s="472"/>
      <c r="X2664" s="472"/>
      <c r="Y2664" s="472"/>
      <c r="Z2664" s="1064"/>
      <c r="AA2664" s="468"/>
      <c r="AB2664" s="1173">
        <f t="shared" si="1028"/>
        <v>0</v>
      </c>
      <c r="AC2664" s="1188"/>
      <c r="AE2664" s="3497"/>
    </row>
    <row r="2665" spans="1:31" ht="29.25" x14ac:dyDescent="0.25">
      <c r="A2665" s="219">
        <v>1</v>
      </c>
      <c r="B2665" s="616" t="s">
        <v>261</v>
      </c>
      <c r="C2665" s="1734"/>
      <c r="D2665" s="4"/>
      <c r="E2665" s="3311"/>
      <c r="F2665" s="3311"/>
      <c r="G2665" s="3311">
        <f>G2651+G2620</f>
        <v>1</v>
      </c>
      <c r="H2665" s="890" t="e">
        <f t="shared" si="1025"/>
        <v>#DIV/0!</v>
      </c>
      <c r="I2665" s="1604"/>
      <c r="J2665" s="1604"/>
      <c r="K2665" s="203"/>
      <c r="L2665" s="203"/>
      <c r="M2665" s="203"/>
      <c r="N2665" s="203"/>
      <c r="O2665" s="203"/>
      <c r="P2665" s="203"/>
      <c r="Q2665" s="472"/>
      <c r="R2665" s="468"/>
      <c r="S2665" s="472"/>
      <c r="T2665" s="918"/>
      <c r="U2665" s="472"/>
      <c r="V2665" s="472"/>
      <c r="W2665" s="472"/>
      <c r="X2665" s="472"/>
      <c r="Y2665" s="472"/>
      <c r="Z2665" s="1064"/>
      <c r="AA2665" s="468"/>
      <c r="AB2665" s="1173">
        <f t="shared" si="1028"/>
        <v>0</v>
      </c>
      <c r="AC2665" s="1188"/>
      <c r="AE2665" s="3497"/>
    </row>
    <row r="2666" spans="1:31" ht="29.25" x14ac:dyDescent="0.25">
      <c r="A2666" s="219">
        <v>1</v>
      </c>
      <c r="B2666" s="616" t="s">
        <v>262</v>
      </c>
      <c r="C2666" s="576"/>
      <c r="D2666" s="4"/>
      <c r="E2666" s="687"/>
      <c r="F2666" s="687"/>
      <c r="G2666" s="687">
        <f t="shared" ref="G2666" si="1030">G2655+G2624</f>
        <v>0</v>
      </c>
      <c r="H2666" s="890" t="e">
        <f t="shared" si="1025"/>
        <v>#DIV/0!</v>
      </c>
      <c r="I2666" s="1604"/>
      <c r="J2666" s="1604"/>
      <c r="K2666" s="203"/>
      <c r="L2666" s="203"/>
      <c r="M2666" s="203"/>
      <c r="N2666" s="203"/>
      <c r="O2666" s="203"/>
      <c r="P2666" s="203"/>
      <c r="Q2666" s="472"/>
      <c r="R2666" s="989"/>
      <c r="S2666" s="472"/>
      <c r="T2666" s="918"/>
      <c r="U2666" s="472"/>
      <c r="V2666" s="472"/>
      <c r="W2666" s="472"/>
      <c r="X2666" s="472"/>
      <c r="Y2666" s="472"/>
      <c r="Z2666" s="1064"/>
      <c r="AA2666" s="468"/>
      <c r="AB2666" s="1173">
        <f t="shared" si="1028"/>
        <v>0</v>
      </c>
      <c r="AC2666" s="1188"/>
      <c r="AE2666" s="3497"/>
    </row>
    <row r="2667" spans="1:31" x14ac:dyDescent="0.25">
      <c r="A2667" s="219">
        <v>1</v>
      </c>
      <c r="B2667" s="617" t="s">
        <v>134</v>
      </c>
      <c r="C2667" s="576"/>
      <c r="D2667" s="4"/>
      <c r="E2667" s="687"/>
      <c r="F2667" s="687"/>
      <c r="G2667" s="687">
        <f>G2664+G2663+G2666+G2620*2.6+G2654/4.2+G2662*2.6</f>
        <v>3.6</v>
      </c>
      <c r="H2667" s="890" t="e">
        <f t="shared" si="1025"/>
        <v>#DIV/0!</v>
      </c>
      <c r="I2667" s="1604"/>
      <c r="J2667" s="1604"/>
      <c r="K2667" s="203"/>
      <c r="L2667" s="203"/>
      <c r="M2667" s="203"/>
      <c r="N2667" s="203"/>
      <c r="O2667" s="203"/>
      <c r="P2667" s="203"/>
      <c r="Q2667" s="472"/>
      <c r="R2667" s="468">
        <f t="shared" ref="R2667:X2667" si="1031">SUM(R2666,R2658,R2650,R2642,R2630,R2626,R2613,R2612)</f>
        <v>0</v>
      </c>
      <c r="S2667" s="472">
        <f t="shared" si="1031"/>
        <v>7.1432700000000002</v>
      </c>
      <c r="T2667" s="918">
        <f t="shared" si="1031"/>
        <v>0</v>
      </c>
      <c r="U2667" s="472">
        <f t="shared" si="1031"/>
        <v>0</v>
      </c>
      <c r="V2667" s="472">
        <f t="shared" si="1031"/>
        <v>7.1432700000000002</v>
      </c>
      <c r="W2667" s="472">
        <f t="shared" si="1031"/>
        <v>0</v>
      </c>
      <c r="X2667" s="472">
        <f t="shared" si="1031"/>
        <v>0</v>
      </c>
      <c r="Y2667" s="226">
        <f>SUM(Y2666,Y2658,Y2650,Y2642,Y2630,Y2620,Y2613,Y2612)</f>
        <v>7.1432700000000002</v>
      </c>
      <c r="Z2667" s="1064"/>
      <c r="AA2667" s="468"/>
      <c r="AB2667" s="1173">
        <f t="shared" si="1028"/>
        <v>0</v>
      </c>
      <c r="AC2667" s="1188"/>
      <c r="AE2667" s="3497"/>
    </row>
    <row r="2668" spans="1:31" x14ac:dyDescent="0.25">
      <c r="A2668" s="219">
        <v>1</v>
      </c>
      <c r="B2668" s="2" t="s">
        <v>123</v>
      </c>
      <c r="C2668" s="2087"/>
      <c r="D2668" s="666"/>
      <c r="E2668" s="2088"/>
      <c r="F2668" s="1585"/>
      <c r="G2668" s="1585"/>
      <c r="H2668" s="1585"/>
      <c r="I2668" s="2089"/>
      <c r="J2668" s="322"/>
      <c r="K2668" s="1585"/>
      <c r="L2668" s="1585"/>
      <c r="M2668" s="1585"/>
      <c r="N2668" s="244"/>
      <c r="O2668" s="244"/>
      <c r="P2668" s="244"/>
      <c r="Q2668" s="472"/>
      <c r="R2668" s="468"/>
      <c r="S2668" s="472"/>
      <c r="T2668" s="918"/>
      <c r="U2668" s="472"/>
      <c r="V2668" s="472"/>
      <c r="W2668" s="472"/>
      <c r="X2668" s="472"/>
      <c r="Y2668" s="472"/>
      <c r="Z2668" s="2026"/>
      <c r="AA2668" s="468"/>
      <c r="AB2668" s="1173">
        <f t="shared" si="1028"/>
        <v>0</v>
      </c>
      <c r="AC2668" s="1188"/>
      <c r="AE2668" s="3497"/>
    </row>
    <row r="2669" spans="1:31" x14ac:dyDescent="0.25">
      <c r="A2669" s="219">
        <v>1</v>
      </c>
      <c r="B2669" s="214" t="s">
        <v>125</v>
      </c>
      <c r="C2669" s="573"/>
      <c r="D2669" s="2067"/>
      <c r="E2669" s="381"/>
      <c r="F2669" s="205"/>
      <c r="G2669" s="205"/>
      <c r="H2669" s="205" t="e">
        <f>G2669/F2669*100</f>
        <v>#DIV/0!</v>
      </c>
      <c r="I2669" s="1727">
        <v>3</v>
      </c>
      <c r="J2669" s="243" t="e">
        <f>M2669/G2669</f>
        <v>#DIV/0!</v>
      </c>
      <c r="K2669" s="244">
        <f>ROUND(E2669*I2669,0)</f>
        <v>0</v>
      </c>
      <c r="L2669" s="244">
        <f>ROUND(K2669/12*$B$4,0)</f>
        <v>0</v>
      </c>
      <c r="M2669" s="244"/>
      <c r="N2669" s="244" t="e">
        <f>M2669/L2669*100</f>
        <v>#DIV/0!</v>
      </c>
      <c r="O2669" s="244" t="e">
        <f>ROUND(K2669/D2669,0)</f>
        <v>#DIV/0!</v>
      </c>
      <c r="P2669" s="244" t="e">
        <f>M2669/$B$4*12/O2669</f>
        <v>#DIV/0!</v>
      </c>
      <c r="Q2669" s="472"/>
      <c r="R2669" s="468"/>
      <c r="S2669" s="472"/>
      <c r="T2669" s="918"/>
      <c r="U2669" s="472"/>
      <c r="V2669" s="472"/>
      <c r="W2669" s="472"/>
      <c r="X2669" s="472"/>
      <c r="Y2669" s="472"/>
      <c r="Z2669" s="1076"/>
      <c r="AA2669" s="468"/>
      <c r="AB2669" s="1173">
        <f t="shared" si="1028"/>
        <v>0</v>
      </c>
      <c r="AC2669" s="1188"/>
      <c r="AE2669" s="3497"/>
    </row>
    <row r="2670" spans="1:31" s="229" customFormat="1" x14ac:dyDescent="0.25">
      <c r="A2670" s="219">
        <v>1</v>
      </c>
      <c r="B2670" s="214" t="s">
        <v>64</v>
      </c>
      <c r="C2670" s="573"/>
      <c r="D2670" s="2067"/>
      <c r="E2670" s="381"/>
      <c r="F2670" s="205"/>
      <c r="G2670" s="205"/>
      <c r="H2670" s="205" t="e">
        <f>G2670/F2670*100</f>
        <v>#DIV/0!</v>
      </c>
      <c r="I2670" s="1727">
        <v>8</v>
      </c>
      <c r="J2670" s="243" t="e">
        <f>M2670/G2670</f>
        <v>#DIV/0!</v>
      </c>
      <c r="K2670" s="244">
        <f>ROUND(E2670*I2670,0)</f>
        <v>0</v>
      </c>
      <c r="L2670" s="244">
        <f>ROUND(K2670/12*$B$4,0)</f>
        <v>0</v>
      </c>
      <c r="M2670" s="244"/>
      <c r="N2670" s="244" t="e">
        <f>M2670/L2670*100</f>
        <v>#DIV/0!</v>
      </c>
      <c r="O2670" s="244" t="e">
        <f>ROUND(K2670/D2670,0)</f>
        <v>#DIV/0!</v>
      </c>
      <c r="P2670" s="244" t="e">
        <f>M2670/$B$4*12/O2670</f>
        <v>#DIV/0!</v>
      </c>
      <c r="Q2670" s="472"/>
      <c r="R2670" s="468"/>
      <c r="S2670" s="472"/>
      <c r="T2670" s="918"/>
      <c r="U2670" s="472"/>
      <c r="V2670" s="472"/>
      <c r="W2670" s="472"/>
      <c r="X2670" s="472"/>
      <c r="Y2670" s="472"/>
      <c r="Z2670" s="1076"/>
      <c r="AA2670" s="468"/>
      <c r="AB2670" s="1173">
        <f t="shared" si="1028"/>
        <v>0</v>
      </c>
      <c r="AC2670" s="1188"/>
      <c r="AE2670" s="3497"/>
    </row>
    <row r="2671" spans="1:31" s="229" customFormat="1" x14ac:dyDescent="0.25">
      <c r="A2671" s="219">
        <v>1</v>
      </c>
      <c r="B2671" s="1302" t="s">
        <v>10</v>
      </c>
      <c r="C2671" s="573"/>
      <c r="D2671" s="2071"/>
      <c r="E2671" s="382"/>
      <c r="F2671" s="211"/>
      <c r="G2671" s="211"/>
      <c r="H2671" s="211" t="e">
        <f>G2671/F2671*100</f>
        <v>#DIV/0!</v>
      </c>
      <c r="I2671" s="1838">
        <v>8</v>
      </c>
      <c r="J2671" s="243" t="e">
        <f>M2671/G2671</f>
        <v>#DIV/0!</v>
      </c>
      <c r="K2671" s="244">
        <f>ROUND(E2671*I2671,0)</f>
        <v>0</v>
      </c>
      <c r="L2671" s="244">
        <f>ROUND(K2671/12*$B$4,0)</f>
        <v>0</v>
      </c>
      <c r="M2671" s="408"/>
      <c r="N2671" s="408" t="e">
        <f>M2671/L2671*100</f>
        <v>#DIV/0!</v>
      </c>
      <c r="O2671" s="244" t="e">
        <f>ROUND(K2671/D2671,0)</f>
        <v>#DIV/0!</v>
      </c>
      <c r="P2671" s="244" t="e">
        <f>M2671/$B$4*12/O2671</f>
        <v>#DIV/0!</v>
      </c>
      <c r="Q2671" s="473"/>
      <c r="R2671" s="993"/>
      <c r="S2671" s="473"/>
      <c r="T2671" s="1220"/>
      <c r="U2671" s="473"/>
      <c r="V2671" s="473"/>
      <c r="W2671" s="473"/>
      <c r="X2671" s="473"/>
      <c r="Y2671" s="473"/>
      <c r="Z2671" s="1194"/>
      <c r="AA2671" s="993"/>
      <c r="AB2671" s="1173">
        <f t="shared" si="1028"/>
        <v>0</v>
      </c>
      <c r="AC2671" s="1188"/>
      <c r="AE2671" s="3497"/>
    </row>
    <row r="2672" spans="1:31" x14ac:dyDescent="0.25">
      <c r="A2672" s="219">
        <v>1</v>
      </c>
      <c r="B2672" s="2090" t="s">
        <v>176</v>
      </c>
      <c r="C2672" s="1476"/>
      <c r="D2672" s="2091"/>
      <c r="E2672" s="2092"/>
      <c r="F2672" s="249"/>
      <c r="G2672" s="249">
        <f>SUM(G2669:G2671)</f>
        <v>0</v>
      </c>
      <c r="H2672" s="249" t="e">
        <f>G2672/F2672*100</f>
        <v>#DIV/0!</v>
      </c>
      <c r="I2672" s="2093" t="e">
        <f>K2672/E2672</f>
        <v>#DIV/0!</v>
      </c>
      <c r="J2672" s="1198" t="e">
        <f>M2672/G2672</f>
        <v>#DIV/0!</v>
      </c>
      <c r="K2672" s="1296">
        <f>SUM(K2669:K2671)</f>
        <v>0</v>
      </c>
      <c r="L2672" s="1296">
        <f>SUM(L2669:L2671)</f>
        <v>0</v>
      </c>
      <c r="M2672" s="1296">
        <f>SUM(M2669:M2671)</f>
        <v>0</v>
      </c>
      <c r="N2672" s="1296" t="e">
        <f>M2672/L2672*100</f>
        <v>#DIV/0!</v>
      </c>
      <c r="O2672" s="1296" t="e">
        <f>SUM(O2669:O2671)</f>
        <v>#DIV/0!</v>
      </c>
      <c r="P2672" s="408" t="e">
        <f>M2672/$B$4*12/O2672</f>
        <v>#DIV/0!</v>
      </c>
      <c r="Q2672" s="473"/>
      <c r="R2672" s="996"/>
      <c r="S2672" s="473"/>
      <c r="T2672" s="1220"/>
      <c r="U2672" s="473"/>
      <c r="V2672" s="473"/>
      <c r="W2672" s="473"/>
      <c r="X2672" s="473"/>
      <c r="Y2672" s="473"/>
      <c r="Z2672" s="1269"/>
      <c r="AA2672" s="993"/>
      <c r="AB2672" s="1173">
        <f t="shared" si="1028"/>
        <v>0</v>
      </c>
      <c r="AC2672" s="1188"/>
      <c r="AE2672" s="3497"/>
    </row>
    <row r="2673" spans="1:31" s="229" customFormat="1" ht="29.25" x14ac:dyDescent="0.25">
      <c r="A2673" s="219">
        <v>1</v>
      </c>
      <c r="B2673" s="1377" t="s">
        <v>201</v>
      </c>
      <c r="C2673" s="1376"/>
      <c r="D2673" s="1377"/>
      <c r="E2673" s="379"/>
      <c r="F2673" s="2094"/>
      <c r="G2673" s="2094">
        <f t="shared" ref="G2673:P2673" si="1032">G2672</f>
        <v>0</v>
      </c>
      <c r="H2673" s="2094" t="e">
        <f t="shared" si="1032"/>
        <v>#DIV/0!</v>
      </c>
      <c r="I2673" s="1819" t="e">
        <f t="shared" si="1032"/>
        <v>#DIV/0!</v>
      </c>
      <c r="J2673" s="1428" t="e">
        <f t="shared" si="1032"/>
        <v>#DIV/0!</v>
      </c>
      <c r="K2673" s="2094">
        <f t="shared" si="1032"/>
        <v>0</v>
      </c>
      <c r="L2673" s="2094">
        <f t="shared" si="1032"/>
        <v>0</v>
      </c>
      <c r="M2673" s="2094">
        <f t="shared" si="1032"/>
        <v>0</v>
      </c>
      <c r="N2673" s="1292" t="e">
        <f t="shared" si="1032"/>
        <v>#DIV/0!</v>
      </c>
      <c r="O2673" s="2094" t="e">
        <f t="shared" si="1032"/>
        <v>#DIV/0!</v>
      </c>
      <c r="P2673" s="1292" t="e">
        <f t="shared" si="1032"/>
        <v>#DIV/0!</v>
      </c>
      <c r="Q2673" s="470"/>
      <c r="R2673" s="2357">
        <f t="shared" ref="R2673" si="1033">Q2673/12*$B$4</f>
        <v>0</v>
      </c>
      <c r="S2673" s="470">
        <f>Y2673-X2673</f>
        <v>0</v>
      </c>
      <c r="T2673" s="922"/>
      <c r="U2673" s="470"/>
      <c r="V2673" s="470">
        <f>S2673-R2673</f>
        <v>0</v>
      </c>
      <c r="W2673" s="470"/>
      <c r="X2673" s="470"/>
      <c r="Y2673" s="470"/>
      <c r="Z2673" s="2095"/>
      <c r="AA2673" s="998"/>
      <c r="AB2673" s="1173">
        <f t="shared" si="1028"/>
        <v>0</v>
      </c>
      <c r="AC2673" s="1188"/>
      <c r="AE2673" s="3497"/>
    </row>
    <row r="2674" spans="1:31" s="229" customFormat="1" x14ac:dyDescent="0.25">
      <c r="A2674" s="219">
        <v>1</v>
      </c>
      <c r="B2674" s="1865" t="s">
        <v>197</v>
      </c>
      <c r="C2674" s="1591"/>
      <c r="D2674" s="2096"/>
      <c r="E2674" s="384"/>
      <c r="F2674" s="1213"/>
      <c r="G2674" s="1213">
        <f>G2677</f>
        <v>0</v>
      </c>
      <c r="H2674" s="904" t="e">
        <f>G2674/F2674*100</f>
        <v>#DIV/0!</v>
      </c>
      <c r="I2674" s="2096"/>
      <c r="J2674" s="2096"/>
      <c r="K2674" s="2096"/>
      <c r="L2674" s="2096"/>
      <c r="M2674" s="2096"/>
      <c r="N2674" s="2096"/>
      <c r="O2674" s="2096"/>
      <c r="P2674" s="2096"/>
      <c r="Q2674" s="471"/>
      <c r="R2674" s="511"/>
      <c r="S2674" s="471"/>
      <c r="T2674" s="921"/>
      <c r="U2674" s="471"/>
      <c r="V2674" s="471"/>
      <c r="W2674" s="471"/>
      <c r="X2674" s="471"/>
      <c r="Y2674" s="471"/>
      <c r="Z2674" s="1050"/>
      <c r="AA2674" s="511"/>
      <c r="AB2674" s="1173">
        <f t="shared" si="1028"/>
        <v>0</v>
      </c>
      <c r="AC2674" s="1188"/>
      <c r="AE2674" s="3497"/>
    </row>
    <row r="2675" spans="1:31" s="229" customFormat="1" x14ac:dyDescent="0.25">
      <c r="A2675" s="219">
        <v>1</v>
      </c>
      <c r="B2675" s="2097" t="s">
        <v>198</v>
      </c>
      <c r="C2675" s="2167"/>
      <c r="D2675" s="2091"/>
      <c r="E2675" s="354"/>
      <c r="F2675" s="206"/>
      <c r="G2675" s="206">
        <f>G2677-G2676</f>
        <v>0</v>
      </c>
      <c r="H2675" s="206" t="e">
        <f>G2675/F2675*100</f>
        <v>#DIV/0!</v>
      </c>
      <c r="I2675" s="2091"/>
      <c r="J2675" s="2091"/>
      <c r="K2675" s="2091"/>
      <c r="L2675" s="2091"/>
      <c r="M2675" s="2091"/>
      <c r="N2675" s="2091"/>
      <c r="O2675" s="2091"/>
      <c r="P2675" s="2091"/>
      <c r="Q2675" s="472"/>
      <c r="R2675" s="468"/>
      <c r="S2675" s="472"/>
      <c r="T2675" s="918"/>
      <c r="U2675" s="472"/>
      <c r="V2675" s="472"/>
      <c r="W2675" s="472"/>
      <c r="X2675" s="472"/>
      <c r="Y2675" s="472"/>
      <c r="Z2675" s="1045"/>
      <c r="AA2675" s="468"/>
      <c r="AB2675" s="1173">
        <f t="shared" si="1028"/>
        <v>0</v>
      </c>
      <c r="AC2675" s="1188"/>
      <c r="AE2675" s="3497"/>
    </row>
    <row r="2676" spans="1:31" ht="30" x14ac:dyDescent="0.25">
      <c r="A2676" s="219">
        <v>1</v>
      </c>
      <c r="B2676" s="2099" t="s">
        <v>199</v>
      </c>
      <c r="C2676" s="2100"/>
      <c r="D2676" s="2101"/>
      <c r="E2676" s="354"/>
      <c r="F2676" s="206"/>
      <c r="G2676" s="206"/>
      <c r="H2676" s="206" t="e">
        <f>G2676/F2676*100</f>
        <v>#DIV/0!</v>
      </c>
      <c r="I2676" s="2101"/>
      <c r="J2676" s="2101"/>
      <c r="K2676" s="2101"/>
      <c r="L2676" s="2101"/>
      <c r="M2676" s="2101"/>
      <c r="N2676" s="2101"/>
      <c r="O2676" s="2101"/>
      <c r="P2676" s="2091"/>
      <c r="Q2676" s="472"/>
      <c r="R2676" s="468"/>
      <c r="S2676" s="472"/>
      <c r="T2676" s="918"/>
      <c r="U2676" s="472"/>
      <c r="V2676" s="472"/>
      <c r="W2676" s="472"/>
      <c r="X2676" s="472"/>
      <c r="Y2676" s="472"/>
      <c r="Z2676" s="1045"/>
      <c r="AA2676" s="468"/>
      <c r="AB2676" s="1173">
        <f t="shared" si="1028"/>
        <v>0</v>
      </c>
      <c r="AC2676" s="1188"/>
      <c r="AE2676" s="3497"/>
    </row>
    <row r="2677" spans="1:31" ht="15.75" thickBot="1" x14ac:dyDescent="0.3">
      <c r="A2677" s="219">
        <v>1</v>
      </c>
      <c r="B2677" s="1789" t="s">
        <v>204</v>
      </c>
      <c r="C2677" s="2102"/>
      <c r="D2677" s="1789"/>
      <c r="E2677" s="2103"/>
      <c r="F2677" s="2104"/>
      <c r="G2677" s="2104"/>
      <c r="H2677" s="904" t="e">
        <f>G2677/F2677*100</f>
        <v>#DIV/0!</v>
      </c>
      <c r="I2677" s="2105"/>
      <c r="J2677" s="2105"/>
      <c r="K2677" s="2105"/>
      <c r="L2677" s="2105"/>
      <c r="M2677" s="2105"/>
      <c r="N2677" s="2105"/>
      <c r="O2677" s="2105"/>
      <c r="P2677" s="2106"/>
      <c r="Q2677" s="474"/>
      <c r="R2677" s="989">
        <f t="shared" ref="R2677" si="1034">Q2677/12*$B$4</f>
        <v>0</v>
      </c>
      <c r="S2677" s="474">
        <f>Y2677-X2677</f>
        <v>0</v>
      </c>
      <c r="T2677" s="1370"/>
      <c r="U2677" s="474"/>
      <c r="V2677" s="474">
        <f>S2677-R2677</f>
        <v>0</v>
      </c>
      <c r="W2677" s="474"/>
      <c r="X2677" s="474"/>
      <c r="Y2677" s="474"/>
      <c r="Z2677" s="2107"/>
      <c r="AA2677" s="994"/>
      <c r="AB2677" s="1173">
        <f t="shared" si="1028"/>
        <v>0</v>
      </c>
      <c r="AC2677" s="1188"/>
      <c r="AE2677" s="3497"/>
    </row>
    <row r="2678" spans="1:31" ht="15.75" thickBot="1" x14ac:dyDescent="0.3">
      <c r="A2678" s="219">
        <v>1</v>
      </c>
      <c r="B2678" s="830" t="s">
        <v>277</v>
      </c>
      <c r="C2678" s="2108"/>
      <c r="D2678" s="2109"/>
      <c r="E2678" s="380"/>
      <c r="F2678" s="2109"/>
      <c r="G2678" s="2109"/>
      <c r="H2678" s="2109"/>
      <c r="I2678" s="2110"/>
      <c r="J2678" s="2110"/>
      <c r="K2678" s="2111"/>
      <c r="L2678" s="2111"/>
      <c r="M2678" s="2111">
        <f>M2610+M2673</f>
        <v>9</v>
      </c>
      <c r="N2678" s="2111"/>
      <c r="O2678" s="2111"/>
      <c r="P2678" s="2111"/>
      <c r="Q2678" s="478"/>
      <c r="R2678" s="995">
        <f t="shared" ref="R2678:Y2678" si="1035">R2677+R2673+R2667+R2610</f>
        <v>0</v>
      </c>
      <c r="S2678" s="478">
        <f t="shared" si="1035"/>
        <v>69.872230000000002</v>
      </c>
      <c r="T2678" s="923">
        <f t="shared" si="1035"/>
        <v>0</v>
      </c>
      <c r="U2678" s="247">
        <f t="shared" si="1035"/>
        <v>0</v>
      </c>
      <c r="V2678" s="478">
        <f t="shared" si="1035"/>
        <v>69.872230000000002</v>
      </c>
      <c r="W2678" s="478">
        <f t="shared" si="1035"/>
        <v>0</v>
      </c>
      <c r="X2678" s="478">
        <f t="shared" si="1035"/>
        <v>0</v>
      </c>
      <c r="Y2678" s="247">
        <f t="shared" si="1035"/>
        <v>69.872230000000002</v>
      </c>
      <c r="Z2678" s="2112"/>
      <c r="AA2678" s="995"/>
      <c r="AB2678" s="1173">
        <f t="shared" si="1028"/>
        <v>0</v>
      </c>
      <c r="AC2678" s="1188"/>
      <c r="AE2678" s="3497"/>
    </row>
    <row r="2679" spans="1:31" x14ac:dyDescent="0.25">
      <c r="A2679" s="219">
        <v>1</v>
      </c>
      <c r="B2679" s="2113" t="s">
        <v>163</v>
      </c>
      <c r="C2679" s="2114"/>
      <c r="D2679" s="2115"/>
      <c r="E2679" s="2116"/>
      <c r="F2679" s="2115"/>
      <c r="G2679" s="2115"/>
      <c r="H2679" s="2115"/>
      <c r="I2679" s="2117"/>
      <c r="J2679" s="2117"/>
      <c r="K2679" s="2117"/>
      <c r="L2679" s="2117"/>
      <c r="M2679" s="2117"/>
      <c r="N2679" s="2117"/>
      <c r="O2679" s="2117"/>
      <c r="P2679" s="2117"/>
      <c r="Q2679" s="513"/>
      <c r="R2679" s="513">
        <f t="shared" ref="R2679" si="1036">SUM(R2678)</f>
        <v>0</v>
      </c>
      <c r="S2679" s="513">
        <f t="shared" ref="S2679:X2679" si="1037">SUM(S2678)</f>
        <v>69.872230000000002</v>
      </c>
      <c r="T2679" s="1370">
        <f>SUM(T2678)</f>
        <v>0</v>
      </c>
      <c r="U2679" s="474">
        <f>SUM(U2678)</f>
        <v>0</v>
      </c>
      <c r="V2679" s="513">
        <f t="shared" si="1037"/>
        <v>69.872230000000002</v>
      </c>
      <c r="W2679" s="513">
        <f t="shared" ref="W2679" si="1038">SUM(W2678)</f>
        <v>0</v>
      </c>
      <c r="X2679" s="513">
        <f t="shared" si="1037"/>
        <v>0</v>
      </c>
      <c r="Y2679" s="513">
        <f>SUM(Y2678)</f>
        <v>69.872230000000002</v>
      </c>
      <c r="Z2679" s="1578"/>
      <c r="AA2679" s="994"/>
      <c r="AB2679" s="1173">
        <f t="shared" si="1028"/>
        <v>0</v>
      </c>
      <c r="AC2679" s="1188"/>
      <c r="AE2679" s="3497"/>
    </row>
    <row r="2680" spans="1:31" ht="29.25" x14ac:dyDescent="0.25">
      <c r="A2680" s="219">
        <v>1</v>
      </c>
      <c r="B2680" s="2118" t="s">
        <v>7</v>
      </c>
      <c r="C2680" s="2119"/>
      <c r="D2680" s="2120"/>
      <c r="E2680" s="2121"/>
      <c r="F2680" s="2120"/>
      <c r="G2680" s="2120">
        <f>SUM(G2610)</f>
        <v>4</v>
      </c>
      <c r="H2680" s="2120" t="e">
        <f>G2680/F2680*100</f>
        <v>#DIV/0!</v>
      </c>
      <c r="I2680" s="2120">
        <f t="shared" ref="I2680" si="1039">SUM(I2610)</f>
        <v>0</v>
      </c>
      <c r="J2680" s="2120">
        <f t="shared" ref="J2680:V2680" si="1040">SUM(J2610)</f>
        <v>2.25</v>
      </c>
      <c r="K2680" s="2120">
        <f t="shared" si="1040"/>
        <v>0</v>
      </c>
      <c r="L2680" s="2120">
        <f t="shared" si="1040"/>
        <v>0</v>
      </c>
      <c r="M2680" s="2120">
        <f t="shared" si="1040"/>
        <v>9</v>
      </c>
      <c r="N2680" s="2120" t="e">
        <f t="shared" si="1040"/>
        <v>#DIV/0!</v>
      </c>
      <c r="O2680" s="2120" t="e">
        <f t="shared" si="1040"/>
        <v>#DIV/0!</v>
      </c>
      <c r="P2680" s="2120" t="e">
        <f t="shared" si="1040"/>
        <v>#DIV/0!</v>
      </c>
      <c r="Q2680" s="514"/>
      <c r="R2680" s="514">
        <f t="shared" si="1040"/>
        <v>0</v>
      </c>
      <c r="S2680" s="514">
        <f t="shared" si="1040"/>
        <v>62.728960000000001</v>
      </c>
      <c r="T2680" s="922">
        <f t="shared" si="1040"/>
        <v>0</v>
      </c>
      <c r="U2680" s="470">
        <f t="shared" si="1040"/>
        <v>0</v>
      </c>
      <c r="V2680" s="514">
        <f t="shared" si="1040"/>
        <v>62.728960000000001</v>
      </c>
      <c r="W2680" s="514">
        <f t="shared" ref="W2680" si="1041">SUM(W2610)</f>
        <v>0</v>
      </c>
      <c r="X2680" s="514">
        <f>SUM(X2610)</f>
        <v>0</v>
      </c>
      <c r="Y2680" s="514">
        <f>SUM(Y2610)</f>
        <v>62.728960000000001</v>
      </c>
      <c r="Z2680" s="2095"/>
      <c r="AA2680" s="998"/>
      <c r="AB2680" s="1173">
        <f t="shared" si="1028"/>
        <v>0</v>
      </c>
      <c r="AC2680" s="1188"/>
      <c r="AE2680" s="3497"/>
    </row>
    <row r="2681" spans="1:31" x14ac:dyDescent="0.25">
      <c r="A2681" s="219">
        <v>1</v>
      </c>
      <c r="B2681" s="421" t="s">
        <v>14</v>
      </c>
      <c r="C2681" s="421"/>
      <c r="D2681" s="2122"/>
      <c r="E2681" s="2123"/>
      <c r="F2681" s="2122"/>
      <c r="G2681" s="2122"/>
      <c r="H2681" s="2124"/>
      <c r="I2681" s="2125"/>
      <c r="J2681" s="2125"/>
      <c r="K2681" s="2126"/>
      <c r="L2681" s="2126"/>
      <c r="M2681" s="2126"/>
      <c r="N2681" s="2126"/>
      <c r="O2681" s="2126"/>
      <c r="P2681" s="2126"/>
      <c r="Q2681" s="518"/>
      <c r="R2681" s="518"/>
      <c r="S2681" s="518"/>
      <c r="T2681" s="921"/>
      <c r="U2681" s="471"/>
      <c r="V2681" s="518"/>
      <c r="W2681" s="518"/>
      <c r="X2681" s="518"/>
      <c r="Y2681" s="518"/>
      <c r="Z2681" s="1043"/>
      <c r="AA2681" s="511"/>
      <c r="AB2681" s="1173">
        <f t="shared" si="1028"/>
        <v>0</v>
      </c>
      <c r="AC2681" s="1188"/>
      <c r="AE2681" s="3497"/>
    </row>
    <row r="2682" spans="1:31" x14ac:dyDescent="0.25">
      <c r="A2682" s="219">
        <v>1</v>
      </c>
      <c r="B2682" s="281" t="s">
        <v>194</v>
      </c>
      <c r="C2682" s="2127"/>
      <c r="D2682" s="891"/>
      <c r="E2682" s="2017"/>
      <c r="F2682" s="891"/>
      <c r="G2682" s="891"/>
      <c r="H2682" s="891"/>
      <c r="I2682" s="2128"/>
      <c r="J2682" s="2128"/>
      <c r="K2682" s="2129"/>
      <c r="L2682" s="2129"/>
      <c r="M2682" s="2129"/>
      <c r="N2682" s="2129"/>
      <c r="O2682" s="2129"/>
      <c r="P2682" s="2129"/>
      <c r="Q2682" s="516"/>
      <c r="R2682" s="516">
        <f t="shared" ref="R2682:V2683" si="1042">R2612</f>
        <v>0</v>
      </c>
      <c r="S2682" s="516">
        <f t="shared" si="1042"/>
        <v>2.2603600000000004</v>
      </c>
      <c r="T2682" s="918">
        <f t="shared" si="1042"/>
        <v>0</v>
      </c>
      <c r="U2682" s="472">
        <f t="shared" si="1042"/>
        <v>0</v>
      </c>
      <c r="V2682" s="516">
        <f t="shared" si="1042"/>
        <v>2.2603600000000004</v>
      </c>
      <c r="W2682" s="516">
        <f t="shared" ref="W2682" si="1043">W2612</f>
        <v>0</v>
      </c>
      <c r="X2682" s="516">
        <f>X2612</f>
        <v>0</v>
      </c>
      <c r="Y2682" s="516">
        <f>Y2612</f>
        <v>2.2603600000000004</v>
      </c>
      <c r="Z2682" s="1060"/>
      <c r="AA2682" s="468"/>
      <c r="AB2682" s="1173">
        <f t="shared" si="1028"/>
        <v>0</v>
      </c>
      <c r="AC2682" s="1188"/>
      <c r="AE2682" s="3497"/>
    </row>
    <row r="2683" spans="1:31" x14ac:dyDescent="0.25">
      <c r="A2683" s="219">
        <v>1</v>
      </c>
      <c r="B2683" s="281" t="s">
        <v>288</v>
      </c>
      <c r="C2683" s="2127"/>
      <c r="D2683" s="891"/>
      <c r="E2683" s="2017"/>
      <c r="F2683" s="891"/>
      <c r="G2683" s="891"/>
      <c r="H2683" s="891"/>
      <c r="I2683" s="2128"/>
      <c r="J2683" s="2128"/>
      <c r="K2683" s="2129"/>
      <c r="L2683" s="2129"/>
      <c r="M2683" s="2129"/>
      <c r="N2683" s="2129"/>
      <c r="O2683" s="2129"/>
      <c r="P2683" s="2129"/>
      <c r="Q2683" s="516"/>
      <c r="R2683" s="516">
        <f t="shared" si="1042"/>
        <v>0</v>
      </c>
      <c r="S2683" s="516">
        <f t="shared" si="1042"/>
        <v>0</v>
      </c>
      <c r="T2683" s="918">
        <f t="shared" si="1042"/>
        <v>0</v>
      </c>
      <c r="U2683" s="472">
        <f t="shared" si="1042"/>
        <v>0</v>
      </c>
      <c r="V2683" s="516">
        <f t="shared" si="1042"/>
        <v>0</v>
      </c>
      <c r="W2683" s="516">
        <f t="shared" ref="W2683" si="1044">W2613</f>
        <v>0</v>
      </c>
      <c r="X2683" s="516">
        <f>X2613</f>
        <v>0</v>
      </c>
      <c r="Y2683" s="516">
        <f>Y2613</f>
        <v>0</v>
      </c>
      <c r="Z2683" s="1060"/>
      <c r="AA2683" s="468"/>
      <c r="AB2683" s="1173">
        <f t="shared" si="1028"/>
        <v>0</v>
      </c>
      <c r="AC2683" s="1188"/>
      <c r="AE2683" s="3497"/>
    </row>
    <row r="2684" spans="1:31" ht="29.25" x14ac:dyDescent="0.25">
      <c r="A2684" s="219">
        <v>1</v>
      </c>
      <c r="B2684" s="417" t="s">
        <v>270</v>
      </c>
      <c r="C2684" s="2127"/>
      <c r="D2684" s="891"/>
      <c r="E2684" s="2017"/>
      <c r="F2684" s="891"/>
      <c r="G2684" s="891">
        <f t="shared" ref="G2684" si="1045">G2614</f>
        <v>0</v>
      </c>
      <c r="H2684" s="891" t="e">
        <f>G2684/F2684*100</f>
        <v>#DIV/0!</v>
      </c>
      <c r="I2684" s="2128"/>
      <c r="J2684" s="2128"/>
      <c r="K2684" s="2129"/>
      <c r="L2684" s="2129"/>
      <c r="M2684" s="2129"/>
      <c r="N2684" s="2129"/>
      <c r="O2684" s="2129"/>
      <c r="P2684" s="2129"/>
      <c r="Q2684" s="516"/>
      <c r="R2684" s="516"/>
      <c r="S2684" s="516"/>
      <c r="T2684" s="918"/>
      <c r="U2684" s="472"/>
      <c r="V2684" s="516"/>
      <c r="W2684" s="516"/>
      <c r="X2684" s="516"/>
      <c r="Y2684" s="516"/>
      <c r="Z2684" s="1060"/>
      <c r="AA2684" s="468"/>
      <c r="AB2684" s="1173">
        <f t="shared" si="1028"/>
        <v>0</v>
      </c>
      <c r="AC2684" s="1188"/>
      <c r="AE2684" s="3497"/>
    </row>
    <row r="2685" spans="1:31" ht="30" x14ac:dyDescent="0.25">
      <c r="A2685" s="219">
        <v>1</v>
      </c>
      <c r="B2685" s="700" t="s">
        <v>193</v>
      </c>
      <c r="C2685" s="2127"/>
      <c r="D2685" s="891"/>
      <c r="E2685" s="2017"/>
      <c r="F2685" s="891"/>
      <c r="G2685" s="891">
        <f t="shared" ref="G2685" si="1046">G2615</f>
        <v>0</v>
      </c>
      <c r="H2685" s="891"/>
      <c r="I2685" s="2128"/>
      <c r="J2685" s="2128"/>
      <c r="K2685" s="2129"/>
      <c r="L2685" s="2129"/>
      <c r="M2685" s="2129"/>
      <c r="N2685" s="2129"/>
      <c r="O2685" s="2129"/>
      <c r="P2685" s="2129"/>
      <c r="Q2685" s="516"/>
      <c r="R2685" s="516"/>
      <c r="S2685" s="516"/>
      <c r="T2685" s="918"/>
      <c r="U2685" s="472"/>
      <c r="V2685" s="516"/>
      <c r="W2685" s="516"/>
      <c r="X2685" s="516"/>
      <c r="Y2685" s="516"/>
      <c r="Z2685" s="1060"/>
      <c r="AA2685" s="468"/>
      <c r="AB2685" s="1173">
        <f t="shared" si="1028"/>
        <v>0</v>
      </c>
      <c r="AC2685" s="1188"/>
      <c r="AE2685" s="3497"/>
    </row>
    <row r="2686" spans="1:31" ht="30" x14ac:dyDescent="0.25">
      <c r="A2686" s="219">
        <v>1</v>
      </c>
      <c r="B2686" s="700" t="s">
        <v>461</v>
      </c>
      <c r="C2686" s="2127"/>
      <c r="D2686" s="891"/>
      <c r="E2686" s="2017"/>
      <c r="F2686" s="891"/>
      <c r="G2686" s="891">
        <f t="shared" ref="G2686" si="1047">G2616</f>
        <v>0</v>
      </c>
      <c r="H2686" s="891" t="e">
        <f>G2686/F2686*100</f>
        <v>#DIV/0!</v>
      </c>
      <c r="I2686" s="2128"/>
      <c r="J2686" s="2128"/>
      <c r="K2686" s="2129"/>
      <c r="L2686" s="2129"/>
      <c r="M2686" s="2129"/>
      <c r="N2686" s="2129"/>
      <c r="O2686" s="2129"/>
      <c r="P2686" s="2129"/>
      <c r="Q2686" s="516"/>
      <c r="R2686" s="516"/>
      <c r="S2686" s="516"/>
      <c r="T2686" s="918"/>
      <c r="U2686" s="472"/>
      <c r="V2686" s="516"/>
      <c r="W2686" s="516"/>
      <c r="X2686" s="516"/>
      <c r="Y2686" s="516"/>
      <c r="Z2686" s="1060"/>
      <c r="AA2686" s="468"/>
      <c r="AB2686" s="1173">
        <f t="shared" si="1028"/>
        <v>0</v>
      </c>
      <c r="AC2686" s="1188"/>
      <c r="AE2686" s="3497"/>
    </row>
    <row r="2687" spans="1:31" ht="60" x14ac:dyDescent="0.25">
      <c r="A2687" s="219">
        <v>1</v>
      </c>
      <c r="B2687" s="420" t="s">
        <v>462</v>
      </c>
      <c r="C2687" s="2127"/>
      <c r="D2687" s="891"/>
      <c r="E2687" s="2017"/>
      <c r="F2687" s="891"/>
      <c r="G2687" s="891">
        <f t="shared" ref="G2687" si="1048">G2617</f>
        <v>0</v>
      </c>
      <c r="H2687" s="891" t="e">
        <f>G2687/F2687*100</f>
        <v>#DIV/0!</v>
      </c>
      <c r="I2687" s="2128"/>
      <c r="J2687" s="2128"/>
      <c r="K2687" s="2129"/>
      <c r="L2687" s="2129"/>
      <c r="M2687" s="2129"/>
      <c r="N2687" s="2129"/>
      <c r="O2687" s="2129"/>
      <c r="P2687" s="2129"/>
      <c r="Q2687" s="516"/>
      <c r="R2687" s="516"/>
      <c r="S2687" s="516"/>
      <c r="T2687" s="918"/>
      <c r="U2687" s="472"/>
      <c r="V2687" s="516"/>
      <c r="W2687" s="516"/>
      <c r="X2687" s="516"/>
      <c r="Y2687" s="516"/>
      <c r="Z2687" s="1060"/>
      <c r="AA2687" s="468"/>
      <c r="AB2687" s="1173">
        <f t="shared" si="1028"/>
        <v>0</v>
      </c>
      <c r="AC2687" s="1188"/>
      <c r="AE2687" s="3497"/>
    </row>
    <row r="2688" spans="1:31" ht="45" x14ac:dyDescent="0.25">
      <c r="A2688" s="219">
        <v>1</v>
      </c>
      <c r="B2688" s="282" t="s">
        <v>463</v>
      </c>
      <c r="C2688" s="2127"/>
      <c r="D2688" s="891"/>
      <c r="E2688" s="2017"/>
      <c r="F2688" s="891"/>
      <c r="G2688" s="891">
        <f t="shared" ref="G2688" si="1049">G2618</f>
        <v>0</v>
      </c>
      <c r="H2688" s="891" t="e">
        <f>G2688/F2688*100</f>
        <v>#DIV/0!</v>
      </c>
      <c r="I2688" s="2128"/>
      <c r="J2688" s="2128"/>
      <c r="K2688" s="2129"/>
      <c r="L2688" s="2129"/>
      <c r="M2688" s="2129"/>
      <c r="N2688" s="2129"/>
      <c r="O2688" s="2129"/>
      <c r="P2688" s="2129"/>
      <c r="Q2688" s="516"/>
      <c r="R2688" s="516"/>
      <c r="S2688" s="516"/>
      <c r="T2688" s="918"/>
      <c r="U2688" s="472"/>
      <c r="V2688" s="516"/>
      <c r="W2688" s="516"/>
      <c r="X2688" s="516"/>
      <c r="Y2688" s="516"/>
      <c r="Z2688" s="1060"/>
      <c r="AA2688" s="468"/>
      <c r="AB2688" s="1173">
        <f t="shared" si="1028"/>
        <v>0</v>
      </c>
      <c r="AC2688" s="1188"/>
      <c r="AE2688" s="3497"/>
    </row>
    <row r="2689" spans="1:31" ht="90" x14ac:dyDescent="0.25">
      <c r="A2689" s="219">
        <v>1</v>
      </c>
      <c r="B2689" s="282" t="s">
        <v>464</v>
      </c>
      <c r="C2689" s="2127"/>
      <c r="D2689" s="891"/>
      <c r="E2689" s="2017"/>
      <c r="F2689" s="891"/>
      <c r="G2689" s="891">
        <f t="shared" ref="G2689" si="1050">G2619</f>
        <v>0</v>
      </c>
      <c r="H2689" s="891" t="e">
        <f>G2689/F2689*100</f>
        <v>#DIV/0!</v>
      </c>
      <c r="I2689" s="2128"/>
      <c r="J2689" s="2128"/>
      <c r="K2689" s="2129"/>
      <c r="L2689" s="2129"/>
      <c r="M2689" s="2129"/>
      <c r="N2689" s="2129"/>
      <c r="O2689" s="2129"/>
      <c r="P2689" s="2129"/>
      <c r="Q2689" s="516"/>
      <c r="R2689" s="516"/>
      <c r="S2689" s="516"/>
      <c r="T2689" s="918"/>
      <c r="U2689" s="472"/>
      <c r="V2689" s="516"/>
      <c r="W2689" s="516"/>
      <c r="X2689" s="516"/>
      <c r="Y2689" s="516"/>
      <c r="Z2689" s="1060"/>
      <c r="AA2689" s="468"/>
      <c r="AB2689" s="1173">
        <f t="shared" si="1028"/>
        <v>0</v>
      </c>
      <c r="AC2689" s="1188"/>
      <c r="AE2689" s="3497"/>
    </row>
    <row r="2690" spans="1:31" s="2356" customFormat="1" x14ac:dyDescent="0.25">
      <c r="B2690" s="282" t="s">
        <v>131</v>
      </c>
      <c r="C2690" s="2127"/>
      <c r="D2690" s="891"/>
      <c r="E2690" s="2017"/>
      <c r="F2690" s="891"/>
      <c r="G2690" s="891">
        <f>G2620</f>
        <v>1</v>
      </c>
      <c r="H2690" s="891" t="e">
        <f>H2620</f>
        <v>#DIV/0!</v>
      </c>
      <c r="I2690" s="2128"/>
      <c r="J2690" s="2128"/>
      <c r="K2690" s="2129"/>
      <c r="L2690" s="2129"/>
      <c r="M2690" s="2129"/>
      <c r="N2690" s="2129"/>
      <c r="O2690" s="2129"/>
      <c r="P2690" s="2129"/>
      <c r="Q2690" s="516"/>
      <c r="R2690" s="516"/>
      <c r="S2690" s="516"/>
      <c r="T2690" s="918"/>
      <c r="U2690" s="472"/>
      <c r="V2690" s="516"/>
      <c r="W2690" s="516"/>
      <c r="X2690" s="516"/>
      <c r="Y2690" s="516">
        <f>Y2620</f>
        <v>0</v>
      </c>
      <c r="Z2690" s="1060"/>
      <c r="AA2690" s="468"/>
      <c r="AB2690" s="1173">
        <f t="shared" si="1028"/>
        <v>0</v>
      </c>
      <c r="AC2690" s="1188"/>
      <c r="AE2690" s="3497"/>
    </row>
    <row r="2691" spans="1:31" x14ac:dyDescent="0.25">
      <c r="B2691" s="417" t="s">
        <v>222</v>
      </c>
      <c r="C2691" s="2011"/>
      <c r="D2691" s="2019"/>
      <c r="E2691" s="2020"/>
      <c r="F2691" s="2019"/>
      <c r="G2691" s="2019">
        <f t="shared" ref="G2691" si="1051">G2621</f>
        <v>1</v>
      </c>
      <c r="H2691" s="2019" t="e">
        <f>G2691/F2691*100</f>
        <v>#DIV/0!</v>
      </c>
      <c r="I2691" s="2128"/>
      <c r="J2691" s="2128"/>
      <c r="K2691" s="2129"/>
      <c r="L2691" s="2129"/>
      <c r="M2691" s="2129"/>
      <c r="N2691" s="2129"/>
      <c r="O2691" s="2129"/>
      <c r="P2691" s="2129"/>
      <c r="Q2691" s="516"/>
      <c r="R2691" s="516"/>
      <c r="S2691" s="516"/>
      <c r="T2691" s="918"/>
      <c r="U2691" s="472"/>
      <c r="V2691" s="516"/>
      <c r="W2691" s="516"/>
      <c r="X2691" s="516"/>
      <c r="Y2691" s="516"/>
      <c r="Z2691" s="1060"/>
      <c r="AA2691" s="468"/>
      <c r="AB2691" s="1173">
        <f t="shared" si="1028"/>
        <v>0</v>
      </c>
      <c r="AC2691" s="1188"/>
      <c r="AE2691" s="3497"/>
    </row>
    <row r="2692" spans="1:31" ht="45" x14ac:dyDescent="0.25">
      <c r="A2692" s="219">
        <v>1</v>
      </c>
      <c r="B2692" s="282" t="s">
        <v>465</v>
      </c>
      <c r="C2692" s="2127"/>
      <c r="D2692" s="891"/>
      <c r="E2692" s="2017"/>
      <c r="F2692" s="891"/>
      <c r="G2692" s="891">
        <f t="shared" ref="G2692:G2696" si="1052">G2622</f>
        <v>0</v>
      </c>
      <c r="H2692" s="891" t="e">
        <f>G2692/F2692*100</f>
        <v>#DIV/0!</v>
      </c>
      <c r="I2692" s="2128"/>
      <c r="J2692" s="2128"/>
      <c r="K2692" s="2129"/>
      <c r="L2692" s="2129"/>
      <c r="M2692" s="2129"/>
      <c r="N2692" s="2129"/>
      <c r="O2692" s="2129"/>
      <c r="P2692" s="2129"/>
      <c r="Q2692" s="516"/>
      <c r="R2692" s="516"/>
      <c r="S2692" s="516"/>
      <c r="T2692" s="918"/>
      <c r="U2692" s="472"/>
      <c r="V2692" s="516"/>
      <c r="W2692" s="516"/>
      <c r="X2692" s="516"/>
      <c r="Y2692" s="516"/>
      <c r="Z2692" s="1060"/>
      <c r="AA2692" s="468"/>
      <c r="AB2692" s="1173">
        <f t="shared" si="1028"/>
        <v>0</v>
      </c>
      <c r="AC2692" s="1188"/>
      <c r="AE2692" s="3497"/>
    </row>
    <row r="2693" spans="1:31" s="2356" customFormat="1" ht="60" x14ac:dyDescent="0.25">
      <c r="B2693" s="282" t="s">
        <v>510</v>
      </c>
      <c r="C2693" s="2127"/>
      <c r="D2693" s="891"/>
      <c r="E2693" s="2017"/>
      <c r="F2693" s="891"/>
      <c r="G2693" s="891">
        <f t="shared" si="1052"/>
        <v>0</v>
      </c>
      <c r="H2693" s="891" t="e">
        <f>G2693/F2693*100</f>
        <v>#DIV/0!</v>
      </c>
      <c r="I2693" s="2128"/>
      <c r="J2693" s="2128"/>
      <c r="K2693" s="2129"/>
      <c r="L2693" s="2129"/>
      <c r="M2693" s="2129"/>
      <c r="N2693" s="2129"/>
      <c r="O2693" s="2129"/>
      <c r="P2693" s="2129"/>
      <c r="Q2693" s="516"/>
      <c r="R2693" s="516"/>
      <c r="S2693" s="516"/>
      <c r="T2693" s="918"/>
      <c r="U2693" s="472"/>
      <c r="V2693" s="516"/>
      <c r="W2693" s="516"/>
      <c r="X2693" s="516"/>
      <c r="Y2693" s="516"/>
      <c r="Z2693" s="1060"/>
      <c r="AA2693" s="468"/>
      <c r="AB2693" s="1173">
        <f t="shared" si="1028"/>
        <v>0</v>
      </c>
      <c r="AC2693" s="1188"/>
      <c r="AE2693" s="3497"/>
    </row>
    <row r="2694" spans="1:31" s="2356" customFormat="1" ht="29.25" x14ac:dyDescent="0.25">
      <c r="B2694" s="417" t="s">
        <v>342</v>
      </c>
      <c r="C2694" s="2127"/>
      <c r="D2694" s="891"/>
      <c r="E2694" s="2017"/>
      <c r="F2694" s="891"/>
      <c r="G2694" s="891">
        <f t="shared" si="1052"/>
        <v>0</v>
      </c>
      <c r="H2694" s="891" t="e">
        <f>G2694/F2694*100</f>
        <v>#DIV/0!</v>
      </c>
      <c r="I2694" s="2128"/>
      <c r="J2694" s="2128"/>
      <c r="K2694" s="2129"/>
      <c r="L2694" s="2129"/>
      <c r="M2694" s="2129"/>
      <c r="N2694" s="2129"/>
      <c r="O2694" s="2129"/>
      <c r="P2694" s="2129"/>
      <c r="Q2694" s="516"/>
      <c r="R2694" s="516"/>
      <c r="S2694" s="516"/>
      <c r="T2694" s="918"/>
      <c r="U2694" s="472"/>
      <c r="V2694" s="516"/>
      <c r="W2694" s="516"/>
      <c r="X2694" s="516"/>
      <c r="Y2694" s="516"/>
      <c r="Z2694" s="1060"/>
      <c r="AA2694" s="468"/>
      <c r="AB2694" s="1173"/>
      <c r="AC2694" s="1188"/>
      <c r="AE2694" s="3497"/>
    </row>
    <row r="2695" spans="1:31" ht="30" x14ac:dyDescent="0.25">
      <c r="A2695" s="219">
        <v>1</v>
      </c>
      <c r="B2695" s="283" t="s">
        <v>194</v>
      </c>
      <c r="C2695" s="2127"/>
      <c r="D2695" s="891"/>
      <c r="E2695" s="2017"/>
      <c r="F2695" s="891"/>
      <c r="G2695" s="891">
        <f t="shared" si="1052"/>
        <v>0</v>
      </c>
      <c r="H2695" s="891"/>
      <c r="I2695" s="2128"/>
      <c r="J2695" s="2128"/>
      <c r="K2695" s="2129"/>
      <c r="L2695" s="2129"/>
      <c r="M2695" s="2129"/>
      <c r="N2695" s="2129"/>
      <c r="O2695" s="2129"/>
      <c r="P2695" s="2129"/>
      <c r="Q2695" s="516"/>
      <c r="R2695" s="516"/>
      <c r="S2695" s="516"/>
      <c r="T2695" s="918"/>
      <c r="U2695" s="472"/>
      <c r="V2695" s="516"/>
      <c r="W2695" s="516"/>
      <c r="X2695" s="516"/>
      <c r="Y2695" s="516"/>
      <c r="Z2695" s="1060"/>
      <c r="AA2695" s="468"/>
      <c r="AB2695" s="1173">
        <f>S2695-R2695-V2695</f>
        <v>0</v>
      </c>
      <c r="AC2695" s="1188"/>
      <c r="AE2695" s="3497"/>
    </row>
    <row r="2696" spans="1:31" ht="110.25" x14ac:dyDescent="0.25">
      <c r="A2696" s="219">
        <v>1</v>
      </c>
      <c r="B2696" s="702" t="s">
        <v>511</v>
      </c>
      <c r="C2696" s="2127"/>
      <c r="D2696" s="891"/>
      <c r="E2696" s="2017"/>
      <c r="F2696" s="891"/>
      <c r="G2696" s="891">
        <f t="shared" si="1052"/>
        <v>0</v>
      </c>
      <c r="H2696" s="891" t="e">
        <f t="shared" ref="H2696:H2702" si="1053">G2696/F2696*100</f>
        <v>#DIV/0!</v>
      </c>
      <c r="I2696" s="2128"/>
      <c r="J2696" s="2128"/>
      <c r="K2696" s="2129"/>
      <c r="L2696" s="2129"/>
      <c r="M2696" s="2129"/>
      <c r="N2696" s="2129"/>
      <c r="O2696" s="2129"/>
      <c r="P2696" s="2129"/>
      <c r="Q2696" s="516"/>
      <c r="R2696" s="516">
        <f t="shared" ref="R2696:Y2696" si="1054">R2626</f>
        <v>0</v>
      </c>
      <c r="S2696" s="516">
        <f t="shared" si="1054"/>
        <v>0</v>
      </c>
      <c r="T2696" s="918">
        <f t="shared" si="1054"/>
        <v>0</v>
      </c>
      <c r="U2696" s="472">
        <f t="shared" si="1054"/>
        <v>0</v>
      </c>
      <c r="V2696" s="516">
        <f t="shared" si="1054"/>
        <v>0</v>
      </c>
      <c r="W2696" s="516">
        <f t="shared" si="1054"/>
        <v>0</v>
      </c>
      <c r="X2696" s="516">
        <f t="shared" si="1054"/>
        <v>0</v>
      </c>
      <c r="Y2696" s="516">
        <f t="shared" si="1054"/>
        <v>0</v>
      </c>
      <c r="Z2696" s="1060"/>
      <c r="AA2696" s="468"/>
      <c r="AB2696" s="1173">
        <f>S2696-R2696-V2696</f>
        <v>0</v>
      </c>
      <c r="AC2696" s="1188"/>
      <c r="AE2696" s="3497"/>
    </row>
    <row r="2697" spans="1:31" s="2356" customFormat="1" ht="15.75" x14ac:dyDescent="0.25">
      <c r="B2697" s="702" t="s">
        <v>623</v>
      </c>
      <c r="C2697" s="2127"/>
      <c r="D2697" s="891"/>
      <c r="E2697" s="2017"/>
      <c r="F2697" s="891"/>
      <c r="G2697" s="891">
        <f t="shared" ref="G2697" si="1055">G2627</f>
        <v>0</v>
      </c>
      <c r="H2697" s="891" t="e">
        <f t="shared" si="1053"/>
        <v>#DIV/0!</v>
      </c>
      <c r="I2697" s="2128"/>
      <c r="J2697" s="2128"/>
      <c r="K2697" s="2129"/>
      <c r="L2697" s="2129"/>
      <c r="M2697" s="2129"/>
      <c r="N2697" s="2129"/>
      <c r="O2697" s="2129"/>
      <c r="P2697" s="2129"/>
      <c r="Q2697" s="516"/>
      <c r="R2697" s="516"/>
      <c r="S2697" s="516"/>
      <c r="T2697" s="918"/>
      <c r="U2697" s="472"/>
      <c r="V2697" s="516"/>
      <c r="W2697" s="516"/>
      <c r="X2697" s="516"/>
      <c r="Y2697" s="516"/>
      <c r="Z2697" s="1060"/>
      <c r="AA2697" s="468"/>
      <c r="AB2697" s="1173"/>
      <c r="AC2697" s="1188"/>
      <c r="AE2697" s="3497"/>
    </row>
    <row r="2698" spans="1:31" s="2356" customFormat="1" ht="15.75" x14ac:dyDescent="0.25">
      <c r="B2698" s="702" t="s">
        <v>624</v>
      </c>
      <c r="C2698" s="2127"/>
      <c r="D2698" s="891"/>
      <c r="E2698" s="2017"/>
      <c r="F2698" s="891"/>
      <c r="G2698" s="891">
        <f t="shared" ref="G2698" si="1056">G2628</f>
        <v>0</v>
      </c>
      <c r="H2698" s="891" t="e">
        <f t="shared" si="1053"/>
        <v>#DIV/0!</v>
      </c>
      <c r="I2698" s="2128"/>
      <c r="J2698" s="2128"/>
      <c r="K2698" s="2129"/>
      <c r="L2698" s="2129"/>
      <c r="M2698" s="2129"/>
      <c r="N2698" s="2129"/>
      <c r="O2698" s="2129"/>
      <c r="P2698" s="2129"/>
      <c r="Q2698" s="516"/>
      <c r="R2698" s="516"/>
      <c r="S2698" s="516"/>
      <c r="T2698" s="918"/>
      <c r="U2698" s="472"/>
      <c r="V2698" s="516"/>
      <c r="W2698" s="516"/>
      <c r="X2698" s="516"/>
      <c r="Y2698" s="516"/>
      <c r="Z2698" s="1060"/>
      <c r="AA2698" s="468"/>
      <c r="AB2698" s="1173"/>
      <c r="AC2698" s="1188"/>
      <c r="AE2698" s="3497"/>
    </row>
    <row r="2699" spans="1:31" s="2356" customFormat="1" ht="31.5" x14ac:dyDescent="0.25">
      <c r="B2699" s="702" t="s">
        <v>625</v>
      </c>
      <c r="C2699" s="2127"/>
      <c r="D2699" s="891"/>
      <c r="E2699" s="2017"/>
      <c r="F2699" s="891"/>
      <c r="G2699" s="891">
        <f t="shared" ref="G2699" si="1057">G2629</f>
        <v>0</v>
      </c>
      <c r="H2699" s="891" t="e">
        <f t="shared" si="1053"/>
        <v>#DIV/0!</v>
      </c>
      <c r="I2699" s="2128"/>
      <c r="J2699" s="2128"/>
      <c r="K2699" s="2129"/>
      <c r="L2699" s="2129"/>
      <c r="M2699" s="2129"/>
      <c r="N2699" s="2129"/>
      <c r="O2699" s="2129"/>
      <c r="P2699" s="2129"/>
      <c r="Q2699" s="516"/>
      <c r="R2699" s="516"/>
      <c r="S2699" s="516"/>
      <c r="T2699" s="918"/>
      <c r="U2699" s="472"/>
      <c r="V2699" s="516"/>
      <c r="W2699" s="516"/>
      <c r="X2699" s="516"/>
      <c r="Y2699" s="516"/>
      <c r="Z2699" s="1060"/>
      <c r="AA2699" s="468"/>
      <c r="AB2699" s="1173"/>
      <c r="AC2699" s="1188"/>
      <c r="AE2699" s="3497"/>
    </row>
    <row r="2700" spans="1:31" ht="45" x14ac:dyDescent="0.25">
      <c r="A2700" s="219">
        <v>1</v>
      </c>
      <c r="B2700" s="420" t="s">
        <v>466</v>
      </c>
      <c r="C2700" s="2127"/>
      <c r="D2700" s="891"/>
      <c r="E2700" s="2017"/>
      <c r="F2700" s="891"/>
      <c r="G2700" s="891">
        <f t="shared" ref="G2700:G2724" si="1058">G2630</f>
        <v>1</v>
      </c>
      <c r="H2700" s="891" t="e">
        <f t="shared" si="1053"/>
        <v>#DIV/0!</v>
      </c>
      <c r="I2700" s="2128"/>
      <c r="J2700" s="2128"/>
      <c r="K2700" s="2129"/>
      <c r="L2700" s="2129"/>
      <c r="M2700" s="2129"/>
      <c r="N2700" s="2129"/>
      <c r="O2700" s="2129"/>
      <c r="P2700" s="2129"/>
      <c r="Q2700" s="516"/>
      <c r="R2700" s="516">
        <f t="shared" ref="R2700:Y2700" si="1059">R2630</f>
        <v>0</v>
      </c>
      <c r="S2700" s="516">
        <f t="shared" si="1059"/>
        <v>4.8829099999999999</v>
      </c>
      <c r="T2700" s="918">
        <f t="shared" si="1059"/>
        <v>0</v>
      </c>
      <c r="U2700" s="472">
        <f t="shared" si="1059"/>
        <v>0</v>
      </c>
      <c r="V2700" s="516">
        <f t="shared" si="1059"/>
        <v>4.8829099999999999</v>
      </c>
      <c r="W2700" s="516">
        <f t="shared" si="1059"/>
        <v>0</v>
      </c>
      <c r="X2700" s="516">
        <f t="shared" si="1059"/>
        <v>0</v>
      </c>
      <c r="Y2700" s="516">
        <f t="shared" si="1059"/>
        <v>4.8829099999999999</v>
      </c>
      <c r="Z2700" s="1060"/>
      <c r="AA2700" s="468"/>
      <c r="AB2700" s="1173">
        <f t="shared" ref="AB2700:AB2740" si="1060">S2700-R2700-V2700</f>
        <v>0</v>
      </c>
      <c r="AC2700" s="1188"/>
      <c r="AE2700" s="3497"/>
    </row>
    <row r="2701" spans="1:31" ht="30" x14ac:dyDescent="0.25">
      <c r="A2701" s="219">
        <v>1</v>
      </c>
      <c r="B2701" s="282" t="s">
        <v>271</v>
      </c>
      <c r="C2701" s="2127"/>
      <c r="D2701" s="891"/>
      <c r="E2701" s="2017"/>
      <c r="F2701" s="891"/>
      <c r="G2701" s="891">
        <f t="shared" si="1058"/>
        <v>1</v>
      </c>
      <c r="H2701" s="891" t="e">
        <f t="shared" si="1053"/>
        <v>#DIV/0!</v>
      </c>
      <c r="I2701" s="2128"/>
      <c r="J2701" s="2128"/>
      <c r="K2701" s="2129"/>
      <c r="L2701" s="2129"/>
      <c r="M2701" s="2129"/>
      <c r="N2701" s="2129"/>
      <c r="O2701" s="2129"/>
      <c r="P2701" s="2129"/>
      <c r="Q2701" s="516"/>
      <c r="R2701" s="516">
        <f t="shared" ref="R2701:Y2701" si="1061">R2631</f>
        <v>0</v>
      </c>
      <c r="S2701" s="516">
        <f t="shared" si="1061"/>
        <v>4.8829099999999999</v>
      </c>
      <c r="T2701" s="918">
        <f t="shared" si="1061"/>
        <v>0</v>
      </c>
      <c r="U2701" s="472">
        <f t="shared" si="1061"/>
        <v>0</v>
      </c>
      <c r="V2701" s="516">
        <f t="shared" si="1061"/>
        <v>4.8829099999999999</v>
      </c>
      <c r="W2701" s="516">
        <f t="shared" si="1061"/>
        <v>0</v>
      </c>
      <c r="X2701" s="516">
        <f t="shared" si="1061"/>
        <v>0</v>
      </c>
      <c r="Y2701" s="516">
        <f t="shared" si="1061"/>
        <v>4.8829099999999999</v>
      </c>
      <c r="Z2701" s="1060"/>
      <c r="AA2701" s="468"/>
      <c r="AB2701" s="1173">
        <f t="shared" si="1060"/>
        <v>0</v>
      </c>
      <c r="AC2701" s="1188"/>
      <c r="AE2701" s="3497"/>
    </row>
    <row r="2702" spans="1:31" ht="30" x14ac:dyDescent="0.25">
      <c r="A2702" s="219">
        <v>1</v>
      </c>
      <c r="B2702" s="282" t="s">
        <v>467</v>
      </c>
      <c r="C2702" s="2127"/>
      <c r="D2702" s="891"/>
      <c r="E2702" s="2017"/>
      <c r="F2702" s="891"/>
      <c r="G2702" s="891">
        <f t="shared" si="1058"/>
        <v>1</v>
      </c>
      <c r="H2702" s="891" t="e">
        <f t="shared" si="1053"/>
        <v>#DIV/0!</v>
      </c>
      <c r="I2702" s="2128"/>
      <c r="J2702" s="2128"/>
      <c r="K2702" s="2129"/>
      <c r="L2702" s="2129"/>
      <c r="M2702" s="2129"/>
      <c r="N2702" s="2129"/>
      <c r="O2702" s="2129"/>
      <c r="P2702" s="2129"/>
      <c r="Q2702" s="516"/>
      <c r="R2702" s="516">
        <f t="shared" ref="R2702:Y2702" si="1062">R2632</f>
        <v>0</v>
      </c>
      <c r="S2702" s="516">
        <f t="shared" si="1062"/>
        <v>4.8829099999999999</v>
      </c>
      <c r="T2702" s="918">
        <f t="shared" si="1062"/>
        <v>0</v>
      </c>
      <c r="U2702" s="472">
        <f t="shared" si="1062"/>
        <v>0</v>
      </c>
      <c r="V2702" s="516">
        <f t="shared" si="1062"/>
        <v>4.8829099999999999</v>
      </c>
      <c r="W2702" s="516">
        <f t="shared" si="1062"/>
        <v>0</v>
      </c>
      <c r="X2702" s="516">
        <f t="shared" si="1062"/>
        <v>0</v>
      </c>
      <c r="Y2702" s="516">
        <f t="shared" si="1062"/>
        <v>4.8829099999999999</v>
      </c>
      <c r="Z2702" s="1060"/>
      <c r="AA2702" s="468"/>
      <c r="AB2702" s="1173">
        <f t="shared" si="1060"/>
        <v>0</v>
      </c>
      <c r="AC2702" s="1188"/>
      <c r="AE2702" s="3497"/>
    </row>
    <row r="2703" spans="1:31" ht="60" x14ac:dyDescent="0.25">
      <c r="A2703" s="219">
        <v>1</v>
      </c>
      <c r="B2703" s="282" t="s">
        <v>487</v>
      </c>
      <c r="C2703" s="2127"/>
      <c r="D2703" s="891"/>
      <c r="E2703" s="2017"/>
      <c r="F2703" s="891"/>
      <c r="G2703" s="891">
        <f t="shared" si="1058"/>
        <v>0</v>
      </c>
      <c r="H2703" s="891"/>
      <c r="I2703" s="2128"/>
      <c r="J2703" s="2128"/>
      <c r="K2703" s="2129"/>
      <c r="L2703" s="2129"/>
      <c r="M2703" s="2129"/>
      <c r="N2703" s="2129"/>
      <c r="O2703" s="2129"/>
      <c r="P2703" s="2129"/>
      <c r="Q2703" s="516"/>
      <c r="R2703" s="516"/>
      <c r="S2703" s="516"/>
      <c r="T2703" s="918"/>
      <c r="U2703" s="472"/>
      <c r="V2703" s="516"/>
      <c r="W2703" s="516"/>
      <c r="X2703" s="516"/>
      <c r="Y2703" s="516"/>
      <c r="Z2703" s="1060"/>
      <c r="AA2703" s="468"/>
      <c r="AB2703" s="1173">
        <f t="shared" si="1060"/>
        <v>0</v>
      </c>
      <c r="AC2703" s="1188"/>
      <c r="AE2703" s="3497"/>
    </row>
    <row r="2704" spans="1:31" ht="30" x14ac:dyDescent="0.25">
      <c r="A2704" s="219">
        <v>1</v>
      </c>
      <c r="B2704" s="282" t="s">
        <v>468</v>
      </c>
      <c r="C2704" s="2127"/>
      <c r="D2704" s="891"/>
      <c r="E2704" s="2017"/>
      <c r="F2704" s="891"/>
      <c r="G2704" s="891">
        <f t="shared" si="1058"/>
        <v>0</v>
      </c>
      <c r="H2704" s="891" t="e">
        <f>G2704/F2704*100</f>
        <v>#DIV/0!</v>
      </c>
      <c r="I2704" s="2128"/>
      <c r="J2704" s="2128"/>
      <c r="K2704" s="2129"/>
      <c r="L2704" s="2129"/>
      <c r="M2704" s="2129"/>
      <c r="N2704" s="2129"/>
      <c r="O2704" s="2129"/>
      <c r="P2704" s="2129"/>
      <c r="Q2704" s="516"/>
      <c r="R2704" s="516">
        <f t="shared" ref="R2704:Y2704" si="1063">R2634</f>
        <v>0</v>
      </c>
      <c r="S2704" s="516">
        <f t="shared" si="1063"/>
        <v>0</v>
      </c>
      <c r="T2704" s="918">
        <f t="shared" si="1063"/>
        <v>0</v>
      </c>
      <c r="U2704" s="472">
        <f t="shared" si="1063"/>
        <v>0</v>
      </c>
      <c r="V2704" s="516">
        <f t="shared" si="1063"/>
        <v>0</v>
      </c>
      <c r="W2704" s="516">
        <f t="shared" si="1063"/>
        <v>0</v>
      </c>
      <c r="X2704" s="516">
        <f t="shared" si="1063"/>
        <v>0</v>
      </c>
      <c r="Y2704" s="516">
        <f t="shared" si="1063"/>
        <v>0</v>
      </c>
      <c r="Z2704" s="1060"/>
      <c r="AA2704" s="468"/>
      <c r="AB2704" s="1173">
        <f t="shared" si="1060"/>
        <v>0</v>
      </c>
      <c r="AC2704" s="1188"/>
      <c r="AE2704" s="3497"/>
    </row>
    <row r="2705" spans="1:31" ht="30" x14ac:dyDescent="0.25">
      <c r="A2705" s="219">
        <v>1</v>
      </c>
      <c r="B2705" s="420" t="s">
        <v>469</v>
      </c>
      <c r="C2705" s="2013"/>
      <c r="D2705" s="891"/>
      <c r="E2705" s="2017"/>
      <c r="F2705" s="891"/>
      <c r="G2705" s="891">
        <f t="shared" si="1058"/>
        <v>0</v>
      </c>
      <c r="H2705" s="2130"/>
      <c r="I2705" s="2128"/>
      <c r="J2705" s="2128"/>
      <c r="K2705" s="2129"/>
      <c r="L2705" s="2129"/>
      <c r="M2705" s="2129"/>
      <c r="N2705" s="2129"/>
      <c r="O2705" s="2129"/>
      <c r="P2705" s="2129"/>
      <c r="Q2705" s="516"/>
      <c r="R2705" s="516"/>
      <c r="S2705" s="516"/>
      <c r="T2705" s="918"/>
      <c r="U2705" s="472"/>
      <c r="V2705" s="516"/>
      <c r="W2705" s="516"/>
      <c r="X2705" s="516"/>
      <c r="Y2705" s="516"/>
      <c r="Z2705" s="1060"/>
      <c r="AA2705" s="468"/>
      <c r="AB2705" s="1173">
        <f t="shared" si="1060"/>
        <v>0</v>
      </c>
      <c r="AC2705" s="1188"/>
      <c r="AE2705" s="3497"/>
    </row>
    <row r="2706" spans="1:31" ht="45" x14ac:dyDescent="0.25">
      <c r="A2706" s="219">
        <v>1</v>
      </c>
      <c r="B2706" s="282" t="s">
        <v>470</v>
      </c>
      <c r="C2706" s="2013"/>
      <c r="D2706" s="891"/>
      <c r="E2706" s="2017"/>
      <c r="F2706" s="2017"/>
      <c r="G2706" s="2017">
        <f t="shared" si="1058"/>
        <v>0</v>
      </c>
      <c r="H2706" s="2130" t="e">
        <f t="shared" ref="H2706:H2711" si="1064">G2706/F2706*100</f>
        <v>#DIV/0!</v>
      </c>
      <c r="I2706" s="2128"/>
      <c r="J2706" s="2128"/>
      <c r="K2706" s="2129"/>
      <c r="L2706" s="2129"/>
      <c r="M2706" s="2129"/>
      <c r="N2706" s="2129"/>
      <c r="O2706" s="2129"/>
      <c r="P2706" s="2129"/>
      <c r="Q2706" s="516"/>
      <c r="R2706" s="516">
        <f t="shared" ref="R2706:Y2706" si="1065">R2636</f>
        <v>0</v>
      </c>
      <c r="S2706" s="516">
        <f t="shared" si="1065"/>
        <v>0</v>
      </c>
      <c r="T2706" s="918">
        <f t="shared" si="1065"/>
        <v>0</v>
      </c>
      <c r="U2706" s="472">
        <f t="shared" si="1065"/>
        <v>0</v>
      </c>
      <c r="V2706" s="516">
        <f t="shared" si="1065"/>
        <v>0</v>
      </c>
      <c r="W2706" s="516">
        <f t="shared" si="1065"/>
        <v>0</v>
      </c>
      <c r="X2706" s="516">
        <f t="shared" si="1065"/>
        <v>0</v>
      </c>
      <c r="Y2706" s="516">
        <f t="shared" si="1065"/>
        <v>0</v>
      </c>
      <c r="Z2706" s="1088"/>
      <c r="AA2706" s="468"/>
      <c r="AB2706" s="1173">
        <f t="shared" si="1060"/>
        <v>0</v>
      </c>
      <c r="AC2706" s="1188"/>
      <c r="AE2706" s="3497"/>
    </row>
    <row r="2707" spans="1:31" ht="30" x14ac:dyDescent="0.25">
      <c r="A2707" s="219">
        <v>1</v>
      </c>
      <c r="B2707" s="282" t="s">
        <v>471</v>
      </c>
      <c r="C2707" s="2013"/>
      <c r="D2707" s="891"/>
      <c r="E2707" s="2017"/>
      <c r="F2707" s="2017"/>
      <c r="G2707" s="2017">
        <f t="shared" si="1058"/>
        <v>0</v>
      </c>
      <c r="H2707" s="2130" t="e">
        <f t="shared" si="1064"/>
        <v>#DIV/0!</v>
      </c>
      <c r="I2707" s="2128"/>
      <c r="J2707" s="2128"/>
      <c r="K2707" s="2129"/>
      <c r="L2707" s="2129"/>
      <c r="M2707" s="2129"/>
      <c r="N2707" s="2129"/>
      <c r="O2707" s="2129"/>
      <c r="P2707" s="2129"/>
      <c r="Q2707" s="516"/>
      <c r="R2707" s="516">
        <f t="shared" ref="R2707:Y2707" si="1066">R2637</f>
        <v>0</v>
      </c>
      <c r="S2707" s="516">
        <f t="shared" si="1066"/>
        <v>0</v>
      </c>
      <c r="T2707" s="918">
        <f t="shared" si="1066"/>
        <v>0</v>
      </c>
      <c r="U2707" s="472">
        <f t="shared" si="1066"/>
        <v>0</v>
      </c>
      <c r="V2707" s="516">
        <f t="shared" si="1066"/>
        <v>0</v>
      </c>
      <c r="W2707" s="516">
        <f t="shared" si="1066"/>
        <v>0</v>
      </c>
      <c r="X2707" s="516">
        <f t="shared" si="1066"/>
        <v>0</v>
      </c>
      <c r="Y2707" s="516">
        <f t="shared" si="1066"/>
        <v>0</v>
      </c>
      <c r="Z2707" s="1088"/>
      <c r="AA2707" s="468"/>
      <c r="AB2707" s="1173">
        <f t="shared" si="1060"/>
        <v>0</v>
      </c>
      <c r="AC2707" s="1188"/>
      <c r="AE2707" s="3497"/>
    </row>
    <row r="2708" spans="1:31" ht="45" x14ac:dyDescent="0.25">
      <c r="A2708" s="219">
        <v>1</v>
      </c>
      <c r="B2708" s="282" t="s">
        <v>272</v>
      </c>
      <c r="C2708" s="2013"/>
      <c r="D2708" s="891"/>
      <c r="E2708" s="2017"/>
      <c r="F2708" s="891"/>
      <c r="G2708" s="891">
        <f t="shared" si="1058"/>
        <v>0</v>
      </c>
      <c r="H2708" s="891" t="e">
        <f t="shared" si="1064"/>
        <v>#DIV/0!</v>
      </c>
      <c r="I2708" s="2128"/>
      <c r="J2708" s="2128"/>
      <c r="K2708" s="2129"/>
      <c r="L2708" s="2129"/>
      <c r="M2708" s="2129"/>
      <c r="N2708" s="2129"/>
      <c r="O2708" s="2129"/>
      <c r="P2708" s="2129"/>
      <c r="Q2708" s="516"/>
      <c r="R2708" s="516">
        <f t="shared" ref="R2708:Y2708" si="1067">R2638</f>
        <v>0</v>
      </c>
      <c r="S2708" s="516">
        <f t="shared" si="1067"/>
        <v>0</v>
      </c>
      <c r="T2708" s="918">
        <f t="shared" si="1067"/>
        <v>0</v>
      </c>
      <c r="U2708" s="472">
        <f t="shared" si="1067"/>
        <v>0</v>
      </c>
      <c r="V2708" s="516">
        <f t="shared" si="1067"/>
        <v>0</v>
      </c>
      <c r="W2708" s="516">
        <f t="shared" si="1067"/>
        <v>0</v>
      </c>
      <c r="X2708" s="516">
        <f t="shared" si="1067"/>
        <v>0</v>
      </c>
      <c r="Y2708" s="516">
        <f t="shared" si="1067"/>
        <v>0</v>
      </c>
      <c r="Z2708" s="1060"/>
      <c r="AA2708" s="468"/>
      <c r="AB2708" s="1173">
        <f t="shared" si="1060"/>
        <v>0</v>
      </c>
      <c r="AC2708" s="1188"/>
      <c r="AE2708" s="3497"/>
    </row>
    <row r="2709" spans="1:31" ht="30" x14ac:dyDescent="0.25">
      <c r="A2709" s="219">
        <v>1</v>
      </c>
      <c r="B2709" s="282" t="s">
        <v>472</v>
      </c>
      <c r="C2709" s="2013"/>
      <c r="D2709" s="891"/>
      <c r="E2709" s="2017"/>
      <c r="F2709" s="891"/>
      <c r="G2709" s="891">
        <f t="shared" si="1058"/>
        <v>0</v>
      </c>
      <c r="H2709" s="891" t="e">
        <f t="shared" si="1064"/>
        <v>#DIV/0!</v>
      </c>
      <c r="I2709" s="2128"/>
      <c r="J2709" s="2128"/>
      <c r="K2709" s="2129"/>
      <c r="L2709" s="2129"/>
      <c r="M2709" s="2129"/>
      <c r="N2709" s="2129"/>
      <c r="O2709" s="2129"/>
      <c r="P2709" s="2129"/>
      <c r="Q2709" s="516"/>
      <c r="R2709" s="516">
        <f t="shared" ref="R2709:Y2709" si="1068">R2639</f>
        <v>0</v>
      </c>
      <c r="S2709" s="516">
        <f t="shared" si="1068"/>
        <v>0</v>
      </c>
      <c r="T2709" s="918">
        <f t="shared" si="1068"/>
        <v>0</v>
      </c>
      <c r="U2709" s="472">
        <f t="shared" si="1068"/>
        <v>0</v>
      </c>
      <c r="V2709" s="516">
        <f t="shared" si="1068"/>
        <v>0</v>
      </c>
      <c r="W2709" s="516">
        <f t="shared" si="1068"/>
        <v>0</v>
      </c>
      <c r="X2709" s="516">
        <f t="shared" si="1068"/>
        <v>0</v>
      </c>
      <c r="Y2709" s="516">
        <f t="shared" si="1068"/>
        <v>0</v>
      </c>
      <c r="Z2709" s="1060"/>
      <c r="AA2709" s="468"/>
      <c r="AB2709" s="1173">
        <f t="shared" si="1060"/>
        <v>0</v>
      </c>
      <c r="AC2709" s="1188"/>
      <c r="AE2709" s="3497"/>
    </row>
    <row r="2710" spans="1:31" ht="60" x14ac:dyDescent="0.25">
      <c r="B2710" s="282" t="s">
        <v>473</v>
      </c>
      <c r="C2710" s="2013"/>
      <c r="D2710" s="891"/>
      <c r="E2710" s="2017"/>
      <c r="F2710" s="891"/>
      <c r="G2710" s="891">
        <f t="shared" si="1058"/>
        <v>0</v>
      </c>
      <c r="H2710" s="891" t="e">
        <f t="shared" si="1064"/>
        <v>#DIV/0!</v>
      </c>
      <c r="I2710" s="2128"/>
      <c r="J2710" s="2128"/>
      <c r="K2710" s="2129"/>
      <c r="L2710" s="2129"/>
      <c r="M2710" s="2129"/>
      <c r="N2710" s="2129"/>
      <c r="O2710" s="2129"/>
      <c r="P2710" s="2129"/>
      <c r="Q2710" s="516"/>
      <c r="R2710" s="516">
        <f t="shared" ref="R2710:Y2710" si="1069">R2640</f>
        <v>0</v>
      </c>
      <c r="S2710" s="516">
        <f t="shared" si="1069"/>
        <v>0</v>
      </c>
      <c r="T2710" s="918">
        <f t="shared" si="1069"/>
        <v>0</v>
      </c>
      <c r="U2710" s="472">
        <f t="shared" si="1069"/>
        <v>0</v>
      </c>
      <c r="V2710" s="516">
        <f t="shared" si="1069"/>
        <v>0</v>
      </c>
      <c r="W2710" s="516">
        <f t="shared" si="1069"/>
        <v>0</v>
      </c>
      <c r="X2710" s="516">
        <f t="shared" si="1069"/>
        <v>0</v>
      </c>
      <c r="Y2710" s="516">
        <f t="shared" si="1069"/>
        <v>0</v>
      </c>
      <c r="Z2710" s="1060"/>
      <c r="AA2710" s="468"/>
      <c r="AB2710" s="1173">
        <f t="shared" si="1060"/>
        <v>0</v>
      </c>
      <c r="AC2710" s="1188"/>
      <c r="AE2710" s="3497"/>
    </row>
    <row r="2711" spans="1:31" ht="60" x14ac:dyDescent="0.25">
      <c r="B2711" s="420" t="s">
        <v>474</v>
      </c>
      <c r="C2711" s="2013"/>
      <c r="D2711" s="891"/>
      <c r="E2711" s="2017"/>
      <c r="F2711" s="891"/>
      <c r="G2711" s="891">
        <f t="shared" si="1058"/>
        <v>0</v>
      </c>
      <c r="H2711" s="891" t="e">
        <f t="shared" si="1064"/>
        <v>#DIV/0!</v>
      </c>
      <c r="I2711" s="2128"/>
      <c r="J2711" s="2128"/>
      <c r="K2711" s="2129"/>
      <c r="L2711" s="2129"/>
      <c r="M2711" s="2129"/>
      <c r="N2711" s="2129"/>
      <c r="O2711" s="2129"/>
      <c r="P2711" s="2129"/>
      <c r="Q2711" s="516"/>
      <c r="R2711" s="516">
        <f t="shared" ref="R2711:Y2711" si="1070">R2641</f>
        <v>0</v>
      </c>
      <c r="S2711" s="516">
        <f t="shared" si="1070"/>
        <v>0</v>
      </c>
      <c r="T2711" s="918">
        <f t="shared" si="1070"/>
        <v>0</v>
      </c>
      <c r="U2711" s="472">
        <f t="shared" si="1070"/>
        <v>0</v>
      </c>
      <c r="V2711" s="516">
        <f t="shared" si="1070"/>
        <v>0</v>
      </c>
      <c r="W2711" s="516">
        <f t="shared" si="1070"/>
        <v>0</v>
      </c>
      <c r="X2711" s="516">
        <f t="shared" si="1070"/>
        <v>0</v>
      </c>
      <c r="Y2711" s="516">
        <f t="shared" si="1070"/>
        <v>0</v>
      </c>
      <c r="Z2711" s="1060"/>
      <c r="AA2711" s="468"/>
      <c r="AB2711" s="1173">
        <f t="shared" si="1060"/>
        <v>0</v>
      </c>
      <c r="AC2711" s="1188"/>
      <c r="AE2711" s="3497"/>
    </row>
    <row r="2712" spans="1:31" ht="29.25" x14ac:dyDescent="0.25">
      <c r="A2712" s="219">
        <v>1</v>
      </c>
      <c r="B2712" s="417" t="s">
        <v>310</v>
      </c>
      <c r="C2712" s="2127"/>
      <c r="D2712" s="891"/>
      <c r="E2712" s="2017"/>
      <c r="F2712" s="891"/>
      <c r="G2712" s="891">
        <f t="shared" si="1058"/>
        <v>0</v>
      </c>
      <c r="H2712" s="891" t="e">
        <f>H2642</f>
        <v>#DIV/0!</v>
      </c>
      <c r="I2712" s="2128"/>
      <c r="J2712" s="2128"/>
      <c r="K2712" s="2129"/>
      <c r="L2712" s="2129"/>
      <c r="M2712" s="2129"/>
      <c r="N2712" s="2129"/>
      <c r="O2712" s="2129"/>
      <c r="P2712" s="2129"/>
      <c r="Q2712" s="516"/>
      <c r="R2712" s="516">
        <f t="shared" ref="R2712:Y2712" si="1071">R2642</f>
        <v>0</v>
      </c>
      <c r="S2712" s="516">
        <f t="shared" si="1071"/>
        <v>0</v>
      </c>
      <c r="T2712" s="918">
        <f t="shared" si="1071"/>
        <v>0</v>
      </c>
      <c r="U2712" s="472">
        <f t="shared" si="1071"/>
        <v>0</v>
      </c>
      <c r="V2712" s="516">
        <f t="shared" si="1071"/>
        <v>0</v>
      </c>
      <c r="W2712" s="516">
        <f t="shared" si="1071"/>
        <v>0</v>
      </c>
      <c r="X2712" s="516">
        <f t="shared" si="1071"/>
        <v>0</v>
      </c>
      <c r="Y2712" s="516">
        <f t="shared" si="1071"/>
        <v>0</v>
      </c>
      <c r="Z2712" s="1060"/>
      <c r="AA2712" s="468"/>
      <c r="AB2712" s="1173">
        <f t="shared" si="1060"/>
        <v>0</v>
      </c>
      <c r="AC2712" s="1188"/>
      <c r="AE2712" s="3497"/>
    </row>
    <row r="2713" spans="1:31" x14ac:dyDescent="0.25">
      <c r="A2713" s="219">
        <v>1</v>
      </c>
      <c r="B2713" s="282" t="s">
        <v>303</v>
      </c>
      <c r="C2713" s="2013"/>
      <c r="D2713" s="891"/>
      <c r="E2713" s="2017"/>
      <c r="F2713" s="891"/>
      <c r="G2713" s="891">
        <f t="shared" si="1058"/>
        <v>0</v>
      </c>
      <c r="H2713" s="891">
        <f>H2643</f>
        <v>0</v>
      </c>
      <c r="I2713" s="2128"/>
      <c r="J2713" s="2128"/>
      <c r="K2713" s="2129"/>
      <c r="L2713" s="2129"/>
      <c r="M2713" s="2129"/>
      <c r="N2713" s="2129"/>
      <c r="O2713" s="2129"/>
      <c r="P2713" s="2129"/>
      <c r="Q2713" s="516"/>
      <c r="R2713" s="516"/>
      <c r="S2713" s="516"/>
      <c r="T2713" s="918"/>
      <c r="U2713" s="472"/>
      <c r="V2713" s="516"/>
      <c r="W2713" s="516"/>
      <c r="X2713" s="516"/>
      <c r="Y2713" s="516"/>
      <c r="Z2713" s="1060"/>
      <c r="AA2713" s="468"/>
      <c r="AB2713" s="1173">
        <f t="shared" si="1060"/>
        <v>0</v>
      </c>
      <c r="AC2713" s="1188"/>
      <c r="AE2713" s="3497"/>
    </row>
    <row r="2714" spans="1:31" ht="30" x14ac:dyDescent="0.25">
      <c r="A2714" s="219">
        <v>1</v>
      </c>
      <c r="B2714" s="420" t="s">
        <v>450</v>
      </c>
      <c r="C2714" s="2013"/>
      <c r="D2714" s="891"/>
      <c r="E2714" s="2017"/>
      <c r="F2714" s="2017"/>
      <c r="G2714" s="2017">
        <f t="shared" si="1058"/>
        <v>0</v>
      </c>
      <c r="H2714" s="891" t="e">
        <f>H2644</f>
        <v>#DIV/0!</v>
      </c>
      <c r="I2714" s="2128"/>
      <c r="J2714" s="2128"/>
      <c r="K2714" s="2129"/>
      <c r="L2714" s="2129"/>
      <c r="M2714" s="2129"/>
      <c r="N2714" s="2129"/>
      <c r="O2714" s="2129"/>
      <c r="P2714" s="2129"/>
      <c r="Q2714" s="516"/>
      <c r="R2714" s="516"/>
      <c r="S2714" s="516"/>
      <c r="T2714" s="918"/>
      <c r="U2714" s="472"/>
      <c r="V2714" s="516"/>
      <c r="W2714" s="516"/>
      <c r="X2714" s="516"/>
      <c r="Y2714" s="516"/>
      <c r="Z2714" s="1088"/>
      <c r="AA2714" s="468"/>
      <c r="AB2714" s="1173">
        <f t="shared" si="1060"/>
        <v>0</v>
      </c>
      <c r="AC2714" s="1188"/>
      <c r="AE2714" s="3497"/>
    </row>
    <row r="2715" spans="1:31" x14ac:dyDescent="0.25">
      <c r="A2715" s="219">
        <v>1</v>
      </c>
      <c r="B2715" s="282" t="s">
        <v>451</v>
      </c>
      <c r="C2715" s="2013"/>
      <c r="D2715" s="891"/>
      <c r="E2715" s="2017"/>
      <c r="F2715" s="891"/>
      <c r="G2715" s="891">
        <f t="shared" si="1058"/>
        <v>0</v>
      </c>
      <c r="H2715" s="891">
        <f>H2645</f>
        <v>0</v>
      </c>
      <c r="I2715" s="2128"/>
      <c r="J2715" s="2128"/>
      <c r="K2715" s="2129"/>
      <c r="L2715" s="2129"/>
      <c r="M2715" s="2129"/>
      <c r="N2715" s="2129"/>
      <c r="O2715" s="2129"/>
      <c r="P2715" s="2129"/>
      <c r="Q2715" s="516"/>
      <c r="R2715" s="516"/>
      <c r="S2715" s="516"/>
      <c r="T2715" s="918"/>
      <c r="U2715" s="472"/>
      <c r="V2715" s="516"/>
      <c r="W2715" s="516"/>
      <c r="X2715" s="516"/>
      <c r="Y2715" s="516"/>
      <c r="Z2715" s="1060"/>
      <c r="AA2715" s="468"/>
      <c r="AB2715" s="1173">
        <f t="shared" si="1060"/>
        <v>0</v>
      </c>
      <c r="AC2715" s="1188"/>
      <c r="AE2715" s="3497"/>
    </row>
    <row r="2716" spans="1:31" ht="30" x14ac:dyDescent="0.25">
      <c r="A2716" s="219">
        <v>1</v>
      </c>
      <c r="B2716" s="282" t="s">
        <v>452</v>
      </c>
      <c r="C2716" s="2013"/>
      <c r="D2716" s="891"/>
      <c r="E2716" s="2017"/>
      <c r="F2716" s="891"/>
      <c r="G2716" s="891">
        <f t="shared" si="1058"/>
        <v>0</v>
      </c>
      <c r="H2716" s="891" t="e">
        <f>H2646</f>
        <v>#DIV/0!</v>
      </c>
      <c r="I2716" s="2128"/>
      <c r="J2716" s="2128"/>
      <c r="K2716" s="2129"/>
      <c r="L2716" s="2129"/>
      <c r="M2716" s="2129"/>
      <c r="N2716" s="2129"/>
      <c r="O2716" s="2129"/>
      <c r="P2716" s="2129"/>
      <c r="Q2716" s="516"/>
      <c r="R2716" s="516"/>
      <c r="S2716" s="516"/>
      <c r="T2716" s="918"/>
      <c r="U2716" s="472"/>
      <c r="V2716" s="516"/>
      <c r="W2716" s="516"/>
      <c r="X2716" s="516"/>
      <c r="Y2716" s="516"/>
      <c r="Z2716" s="1060"/>
      <c r="AA2716" s="468"/>
      <c r="AB2716" s="1173">
        <f t="shared" si="1060"/>
        <v>0</v>
      </c>
      <c r="AC2716" s="1188"/>
      <c r="AE2716" s="3497"/>
    </row>
    <row r="2717" spans="1:31" ht="60" x14ac:dyDescent="0.25">
      <c r="A2717" s="219">
        <v>1</v>
      </c>
      <c r="B2717" s="282" t="s">
        <v>454</v>
      </c>
      <c r="C2717" s="2018"/>
      <c r="D2717" s="2019"/>
      <c r="E2717" s="2020"/>
      <c r="F2717" s="2019"/>
      <c r="G2717" s="2019">
        <f t="shared" si="1058"/>
        <v>0</v>
      </c>
      <c r="H2717" s="2019"/>
      <c r="I2717" s="2128"/>
      <c r="J2717" s="2128"/>
      <c r="K2717" s="2129"/>
      <c r="L2717" s="2129"/>
      <c r="M2717" s="2129"/>
      <c r="N2717" s="2129"/>
      <c r="O2717" s="2129"/>
      <c r="P2717" s="2129"/>
      <c r="Q2717" s="516"/>
      <c r="R2717" s="516"/>
      <c r="S2717" s="516"/>
      <c r="T2717" s="918"/>
      <c r="U2717" s="472"/>
      <c r="V2717" s="516"/>
      <c r="W2717" s="516"/>
      <c r="X2717" s="516"/>
      <c r="Y2717" s="516"/>
      <c r="Z2717" s="1064"/>
      <c r="AA2717" s="468"/>
      <c r="AB2717" s="1173">
        <f t="shared" si="1060"/>
        <v>0</v>
      </c>
      <c r="AC2717" s="1188"/>
      <c r="AE2717" s="3497"/>
    </row>
    <row r="2718" spans="1:31" ht="45" x14ac:dyDescent="0.25">
      <c r="A2718" s="219">
        <v>1</v>
      </c>
      <c r="B2718" s="700" t="s">
        <v>455</v>
      </c>
      <c r="C2718" s="2127"/>
      <c r="D2718" s="891"/>
      <c r="E2718" s="2017"/>
      <c r="F2718" s="891"/>
      <c r="G2718" s="891">
        <f t="shared" si="1058"/>
        <v>0</v>
      </c>
      <c r="H2718" s="891"/>
      <c r="I2718" s="2128"/>
      <c r="J2718" s="2128"/>
      <c r="K2718" s="2129"/>
      <c r="L2718" s="2129"/>
      <c r="M2718" s="2129"/>
      <c r="N2718" s="2129"/>
      <c r="O2718" s="2129"/>
      <c r="P2718" s="2129"/>
      <c r="Q2718" s="516"/>
      <c r="R2718" s="516"/>
      <c r="S2718" s="516"/>
      <c r="T2718" s="918"/>
      <c r="U2718" s="472"/>
      <c r="V2718" s="516"/>
      <c r="W2718" s="516"/>
      <c r="X2718" s="516"/>
      <c r="Y2718" s="516"/>
      <c r="Z2718" s="1060"/>
      <c r="AA2718" s="468"/>
      <c r="AB2718" s="1173">
        <f t="shared" si="1060"/>
        <v>0</v>
      </c>
      <c r="AC2718" s="1188"/>
      <c r="AE2718" s="3497"/>
    </row>
    <row r="2719" spans="1:31" ht="90" x14ac:dyDescent="0.25">
      <c r="B2719" s="700" t="s">
        <v>456</v>
      </c>
      <c r="C2719" s="2127"/>
      <c r="D2719" s="891"/>
      <c r="E2719" s="2017"/>
      <c r="F2719" s="891"/>
      <c r="G2719" s="891">
        <f t="shared" si="1058"/>
        <v>0</v>
      </c>
      <c r="H2719" s="891"/>
      <c r="I2719" s="2128"/>
      <c r="J2719" s="2128"/>
      <c r="K2719" s="2129"/>
      <c r="L2719" s="2129"/>
      <c r="M2719" s="2129"/>
      <c r="N2719" s="2129"/>
      <c r="O2719" s="2129"/>
      <c r="P2719" s="2129"/>
      <c r="Q2719" s="516"/>
      <c r="R2719" s="516"/>
      <c r="S2719" s="516"/>
      <c r="T2719" s="918"/>
      <c r="U2719" s="472"/>
      <c r="V2719" s="516"/>
      <c r="W2719" s="516"/>
      <c r="X2719" s="516"/>
      <c r="Y2719" s="516"/>
      <c r="Z2719" s="1060"/>
      <c r="AA2719" s="468"/>
      <c r="AB2719" s="1173">
        <f t="shared" si="1060"/>
        <v>0</v>
      </c>
      <c r="AC2719" s="1188"/>
      <c r="AE2719" s="3497"/>
    </row>
    <row r="2720" spans="1:31" ht="28.5" x14ac:dyDescent="0.25">
      <c r="B2720" s="1133" t="s">
        <v>475</v>
      </c>
      <c r="C2720" s="2127"/>
      <c r="D2720" s="891"/>
      <c r="E2720" s="2017"/>
      <c r="F2720" s="891"/>
      <c r="G2720" s="891">
        <f t="shared" si="1058"/>
        <v>0</v>
      </c>
      <c r="H2720" s="891" t="e">
        <f>H2650</f>
        <v>#DIV/0!</v>
      </c>
      <c r="I2720" s="2128"/>
      <c r="J2720" s="2128"/>
      <c r="K2720" s="2129"/>
      <c r="L2720" s="2129"/>
      <c r="M2720" s="2129"/>
      <c r="N2720" s="2129"/>
      <c r="O2720" s="2129"/>
      <c r="P2720" s="2129"/>
      <c r="Q2720" s="516"/>
      <c r="R2720" s="516">
        <f t="shared" ref="R2720:Y2720" si="1072">R2650</f>
        <v>0</v>
      </c>
      <c r="S2720" s="516">
        <f t="shared" si="1072"/>
        <v>0</v>
      </c>
      <c r="T2720" s="918">
        <f t="shared" si="1072"/>
        <v>0</v>
      </c>
      <c r="U2720" s="472">
        <f t="shared" si="1072"/>
        <v>0</v>
      </c>
      <c r="V2720" s="516">
        <f t="shared" si="1072"/>
        <v>0</v>
      </c>
      <c r="W2720" s="516">
        <f t="shared" si="1072"/>
        <v>0</v>
      </c>
      <c r="X2720" s="516">
        <f t="shared" si="1072"/>
        <v>0</v>
      </c>
      <c r="Y2720" s="516">
        <f t="shared" si="1072"/>
        <v>0</v>
      </c>
      <c r="Z2720" s="1060"/>
      <c r="AA2720" s="468"/>
      <c r="AB2720" s="1173">
        <f t="shared" si="1060"/>
        <v>0</v>
      </c>
      <c r="AC2720" s="1188"/>
      <c r="AE2720" s="3497"/>
    </row>
    <row r="2721" spans="1:31" ht="29.25" x14ac:dyDescent="0.25">
      <c r="A2721" s="219">
        <v>1</v>
      </c>
      <c r="B2721" s="417" t="s">
        <v>311</v>
      </c>
      <c r="C2721" s="2013"/>
      <c r="D2721" s="891"/>
      <c r="E2721" s="2017"/>
      <c r="F2721" s="891"/>
      <c r="G2721" s="891">
        <f t="shared" si="1058"/>
        <v>0</v>
      </c>
      <c r="H2721" s="891" t="e">
        <f>H2651</f>
        <v>#DIV/0!</v>
      </c>
      <c r="I2721" s="2128"/>
      <c r="J2721" s="2128"/>
      <c r="K2721" s="2129"/>
      <c r="L2721" s="2129"/>
      <c r="M2721" s="2129"/>
      <c r="N2721" s="2129"/>
      <c r="O2721" s="2129"/>
      <c r="P2721" s="2129"/>
      <c r="Q2721" s="516"/>
      <c r="R2721" s="516"/>
      <c r="S2721" s="516"/>
      <c r="T2721" s="918"/>
      <c r="U2721" s="472"/>
      <c r="V2721" s="516"/>
      <c r="W2721" s="516"/>
      <c r="X2721" s="516"/>
      <c r="Y2721" s="516"/>
      <c r="Z2721" s="1060"/>
      <c r="AA2721" s="468"/>
      <c r="AB2721" s="1173">
        <f t="shared" si="1060"/>
        <v>0</v>
      </c>
      <c r="AC2721" s="1188"/>
      <c r="AE2721" s="3497"/>
    </row>
    <row r="2722" spans="1:31" x14ac:dyDescent="0.25">
      <c r="A2722" s="219">
        <v>1</v>
      </c>
      <c r="B2722" s="417" t="s">
        <v>319</v>
      </c>
      <c r="C2722" s="2013"/>
      <c r="D2722" s="891"/>
      <c r="E2722" s="2017"/>
      <c r="F2722" s="891"/>
      <c r="G2722" s="891">
        <f t="shared" si="1058"/>
        <v>0</v>
      </c>
      <c r="H2722" s="891"/>
      <c r="I2722" s="2128"/>
      <c r="J2722" s="2128"/>
      <c r="K2722" s="2129"/>
      <c r="L2722" s="2129"/>
      <c r="M2722" s="2129"/>
      <c r="N2722" s="2129"/>
      <c r="O2722" s="2129"/>
      <c r="P2722" s="2129"/>
      <c r="Q2722" s="516"/>
      <c r="R2722" s="516"/>
      <c r="S2722" s="516"/>
      <c r="T2722" s="918"/>
      <c r="U2722" s="472"/>
      <c r="V2722" s="516"/>
      <c r="W2722" s="516"/>
      <c r="X2722" s="516"/>
      <c r="Y2722" s="516"/>
      <c r="Z2722" s="1060"/>
      <c r="AA2722" s="468"/>
      <c r="AB2722" s="1173">
        <f t="shared" si="1060"/>
        <v>0</v>
      </c>
      <c r="AC2722" s="1188"/>
      <c r="AE2722" s="3497"/>
    </row>
    <row r="2723" spans="1:31" x14ac:dyDescent="0.25">
      <c r="A2723" s="219">
        <v>1</v>
      </c>
      <c r="B2723" s="282" t="s">
        <v>320</v>
      </c>
      <c r="C2723" s="2013"/>
      <c r="D2723" s="891"/>
      <c r="E2723" s="2017"/>
      <c r="F2723" s="891"/>
      <c r="G2723" s="891">
        <f t="shared" si="1058"/>
        <v>0</v>
      </c>
      <c r="H2723" s="891" t="e">
        <f>H2653</f>
        <v>#DIV/0!</v>
      </c>
      <c r="I2723" s="2128"/>
      <c r="J2723" s="2128"/>
      <c r="K2723" s="2129"/>
      <c r="L2723" s="2129"/>
      <c r="M2723" s="2129"/>
      <c r="N2723" s="2129"/>
      <c r="O2723" s="2129"/>
      <c r="P2723" s="2129"/>
      <c r="Q2723" s="516"/>
      <c r="R2723" s="516"/>
      <c r="S2723" s="516"/>
      <c r="T2723" s="918"/>
      <c r="U2723" s="472"/>
      <c r="V2723" s="516"/>
      <c r="W2723" s="516"/>
      <c r="X2723" s="516"/>
      <c r="Y2723" s="516"/>
      <c r="Z2723" s="1060"/>
      <c r="AA2723" s="468"/>
      <c r="AB2723" s="1173">
        <f t="shared" si="1060"/>
        <v>0</v>
      </c>
      <c r="AC2723" s="1188"/>
      <c r="AE2723" s="3497"/>
    </row>
    <row r="2724" spans="1:31" x14ac:dyDescent="0.25">
      <c r="A2724" s="219">
        <v>1</v>
      </c>
      <c r="B2724" s="422" t="s">
        <v>321</v>
      </c>
      <c r="C2724" s="2013"/>
      <c r="D2724" s="891"/>
      <c r="E2724" s="2017"/>
      <c r="F2724" s="891"/>
      <c r="G2724" s="891">
        <f t="shared" si="1058"/>
        <v>0</v>
      </c>
      <c r="H2724" s="891" t="e">
        <f>H2654</f>
        <v>#DIV/0!</v>
      </c>
      <c r="I2724" s="2128"/>
      <c r="J2724" s="2128"/>
      <c r="K2724" s="2129"/>
      <c r="L2724" s="2129"/>
      <c r="M2724" s="2129"/>
      <c r="N2724" s="2129"/>
      <c r="O2724" s="2129"/>
      <c r="P2724" s="2129"/>
      <c r="Q2724" s="516"/>
      <c r="R2724" s="516"/>
      <c r="S2724" s="516"/>
      <c r="T2724" s="918"/>
      <c r="U2724" s="472"/>
      <c r="V2724" s="516"/>
      <c r="W2724" s="516"/>
      <c r="X2724" s="516"/>
      <c r="Y2724" s="516"/>
      <c r="Z2724" s="1060"/>
      <c r="AA2724" s="468"/>
      <c r="AB2724" s="1173">
        <f t="shared" si="1060"/>
        <v>0</v>
      </c>
      <c r="AC2724" s="1188"/>
      <c r="AE2724" s="3497"/>
    </row>
    <row r="2725" spans="1:31" s="2356" customFormat="1" x14ac:dyDescent="0.25">
      <c r="B2725" s="701" t="s">
        <v>217</v>
      </c>
      <c r="C2725" s="2013"/>
      <c r="D2725" s="891"/>
      <c r="E2725" s="2017"/>
      <c r="F2725" s="2017"/>
      <c r="G2725" s="2017">
        <f>G2658</f>
        <v>0</v>
      </c>
      <c r="H2725" s="2017" t="e">
        <f>H2658</f>
        <v>#DIV/0!</v>
      </c>
      <c r="I2725" s="2128"/>
      <c r="J2725" s="2128"/>
      <c r="K2725" s="2129"/>
      <c r="L2725" s="2129"/>
      <c r="M2725" s="2129"/>
      <c r="N2725" s="2129"/>
      <c r="O2725" s="2129"/>
      <c r="P2725" s="2129"/>
      <c r="Q2725" s="2017"/>
      <c r="R2725" s="2017">
        <f t="shared" ref="R2725:Y2725" si="1073">R2658</f>
        <v>0</v>
      </c>
      <c r="S2725" s="2017">
        <f t="shared" si="1073"/>
        <v>0</v>
      </c>
      <c r="T2725" s="2017">
        <f t="shared" si="1073"/>
        <v>0</v>
      </c>
      <c r="U2725" s="2017">
        <f t="shared" si="1073"/>
        <v>0</v>
      </c>
      <c r="V2725" s="2017">
        <f t="shared" si="1073"/>
        <v>0</v>
      </c>
      <c r="W2725" s="2017">
        <f t="shared" si="1073"/>
        <v>0</v>
      </c>
      <c r="X2725" s="2017">
        <f t="shared" si="1073"/>
        <v>0</v>
      </c>
      <c r="Y2725" s="2017">
        <f t="shared" si="1073"/>
        <v>0</v>
      </c>
      <c r="Z2725" s="1060"/>
      <c r="AA2725" s="468"/>
      <c r="AB2725" s="1173">
        <f t="shared" si="1060"/>
        <v>0</v>
      </c>
      <c r="AC2725" s="1188"/>
      <c r="AE2725" s="3497"/>
    </row>
    <row r="2726" spans="1:31" ht="72" x14ac:dyDescent="0.25">
      <c r="A2726" s="219">
        <v>1</v>
      </c>
      <c r="B2726" s="417" t="s">
        <v>312</v>
      </c>
      <c r="C2726" s="2013"/>
      <c r="D2726" s="891"/>
      <c r="E2726" s="2017"/>
      <c r="F2726" s="891"/>
      <c r="G2726" s="891"/>
      <c r="H2726" s="891"/>
      <c r="I2726" s="2128"/>
      <c r="J2726" s="2128"/>
      <c r="K2726" s="2129"/>
      <c r="L2726" s="2129"/>
      <c r="M2726" s="2129"/>
      <c r="N2726" s="2129"/>
      <c r="O2726" s="2129"/>
      <c r="P2726" s="2129"/>
      <c r="Q2726" s="516"/>
      <c r="R2726" s="516"/>
      <c r="S2726" s="516"/>
      <c r="T2726" s="918"/>
      <c r="U2726" s="472"/>
      <c r="V2726" s="516"/>
      <c r="W2726" s="516"/>
      <c r="X2726" s="516"/>
      <c r="Y2726" s="516"/>
      <c r="Z2726" s="1060"/>
      <c r="AA2726" s="468"/>
      <c r="AB2726" s="1173">
        <f t="shared" si="1060"/>
        <v>0</v>
      </c>
      <c r="AC2726" s="1188"/>
      <c r="AE2726" s="3497"/>
    </row>
    <row r="2727" spans="1:31" s="2356" customFormat="1" ht="86.25" x14ac:dyDescent="0.25">
      <c r="B2727" s="284" t="s">
        <v>515</v>
      </c>
      <c r="C2727" s="2013"/>
      <c r="D2727" s="891"/>
      <c r="E2727" s="2017"/>
      <c r="F2727" s="891"/>
      <c r="G2727" s="891">
        <f t="shared" ref="G2727:G2732" si="1074">G2662</f>
        <v>0</v>
      </c>
      <c r="H2727" s="891" t="e">
        <f t="shared" ref="H2727:H2732" si="1075">G2727/F2727*100</f>
        <v>#DIV/0!</v>
      </c>
      <c r="I2727" s="2128"/>
      <c r="J2727" s="2128"/>
      <c r="K2727" s="2129"/>
      <c r="L2727" s="2129"/>
      <c r="M2727" s="2129"/>
      <c r="N2727" s="2129"/>
      <c r="O2727" s="2129"/>
      <c r="P2727" s="2129"/>
      <c r="Q2727" s="516"/>
      <c r="R2727" s="516">
        <f t="shared" ref="R2727:Y2727" si="1076">R2662</f>
        <v>0</v>
      </c>
      <c r="S2727" s="516">
        <f t="shared" si="1076"/>
        <v>0</v>
      </c>
      <c r="T2727" s="918">
        <f t="shared" si="1076"/>
        <v>0</v>
      </c>
      <c r="U2727" s="472">
        <f t="shared" si="1076"/>
        <v>0</v>
      </c>
      <c r="V2727" s="516">
        <f t="shared" si="1076"/>
        <v>0</v>
      </c>
      <c r="W2727" s="516">
        <f t="shared" si="1076"/>
        <v>0</v>
      </c>
      <c r="X2727" s="516">
        <f t="shared" si="1076"/>
        <v>0</v>
      </c>
      <c r="Y2727" s="516">
        <f t="shared" si="1076"/>
        <v>0</v>
      </c>
      <c r="Z2727" s="1060"/>
      <c r="AA2727" s="468"/>
      <c r="AB2727" s="1173">
        <f t="shared" si="1060"/>
        <v>0</v>
      </c>
      <c r="AC2727" s="1188"/>
      <c r="AE2727" s="3497"/>
    </row>
    <row r="2728" spans="1:31" x14ac:dyDescent="0.25">
      <c r="A2728" s="219">
        <v>1</v>
      </c>
      <c r="B2728" s="284" t="s">
        <v>260</v>
      </c>
      <c r="C2728" s="2013"/>
      <c r="D2728" s="891"/>
      <c r="E2728" s="2017"/>
      <c r="F2728" s="891"/>
      <c r="G2728" s="891">
        <f t="shared" si="1074"/>
        <v>0</v>
      </c>
      <c r="H2728" s="891" t="e">
        <f t="shared" si="1075"/>
        <v>#DIV/0!</v>
      </c>
      <c r="I2728" s="2128"/>
      <c r="J2728" s="2128"/>
      <c r="K2728" s="2129"/>
      <c r="L2728" s="2129"/>
      <c r="M2728" s="2129"/>
      <c r="N2728" s="2129"/>
      <c r="O2728" s="2129"/>
      <c r="P2728" s="2129"/>
      <c r="Q2728" s="516"/>
      <c r="R2728" s="516"/>
      <c r="S2728" s="516"/>
      <c r="T2728" s="918"/>
      <c r="U2728" s="472"/>
      <c r="V2728" s="516"/>
      <c r="W2728" s="516"/>
      <c r="X2728" s="516"/>
      <c r="Y2728" s="516"/>
      <c r="Z2728" s="1060"/>
      <c r="AA2728" s="468"/>
      <c r="AB2728" s="1173">
        <f t="shared" si="1060"/>
        <v>0</v>
      </c>
      <c r="AC2728" s="1188"/>
      <c r="AE2728" s="3497"/>
    </row>
    <row r="2729" spans="1:31" ht="29.25" x14ac:dyDescent="0.25">
      <c r="A2729" s="219">
        <v>1</v>
      </c>
      <c r="B2729" s="284" t="s">
        <v>273</v>
      </c>
      <c r="C2729" s="2013"/>
      <c r="D2729" s="891"/>
      <c r="E2729" s="2017"/>
      <c r="F2729" s="891"/>
      <c r="G2729" s="891">
        <f t="shared" si="1074"/>
        <v>1</v>
      </c>
      <c r="H2729" s="891" t="e">
        <f t="shared" si="1075"/>
        <v>#DIV/0!</v>
      </c>
      <c r="I2729" s="2128"/>
      <c r="J2729" s="2128"/>
      <c r="K2729" s="2129"/>
      <c r="L2729" s="2129"/>
      <c r="M2729" s="2129"/>
      <c r="N2729" s="2129"/>
      <c r="O2729" s="2129"/>
      <c r="P2729" s="2129"/>
      <c r="Q2729" s="516"/>
      <c r="R2729" s="516">
        <f t="shared" ref="R2729:Y2729" si="1077">R2664</f>
        <v>0</v>
      </c>
      <c r="S2729" s="516">
        <f t="shared" si="1077"/>
        <v>0</v>
      </c>
      <c r="T2729" s="918">
        <f t="shared" si="1077"/>
        <v>0</v>
      </c>
      <c r="U2729" s="472">
        <f t="shared" si="1077"/>
        <v>0</v>
      </c>
      <c r="V2729" s="516">
        <f t="shared" si="1077"/>
        <v>0</v>
      </c>
      <c r="W2729" s="516">
        <f t="shared" si="1077"/>
        <v>0</v>
      </c>
      <c r="X2729" s="516">
        <f t="shared" si="1077"/>
        <v>0</v>
      </c>
      <c r="Y2729" s="516">
        <f t="shared" si="1077"/>
        <v>0</v>
      </c>
      <c r="Z2729" s="1060"/>
      <c r="AA2729" s="468"/>
      <c r="AB2729" s="1173">
        <f t="shared" si="1060"/>
        <v>0</v>
      </c>
      <c r="AC2729" s="1188"/>
      <c r="AE2729" s="3497"/>
    </row>
    <row r="2730" spans="1:31" ht="29.25" x14ac:dyDescent="0.25">
      <c r="A2730" s="219">
        <v>1</v>
      </c>
      <c r="B2730" s="284" t="s">
        <v>261</v>
      </c>
      <c r="C2730" s="2013"/>
      <c r="D2730" s="891"/>
      <c r="E2730" s="2017"/>
      <c r="F2730" s="891"/>
      <c r="G2730" s="891">
        <f t="shared" si="1074"/>
        <v>1</v>
      </c>
      <c r="H2730" s="891" t="e">
        <f t="shared" si="1075"/>
        <v>#DIV/0!</v>
      </c>
      <c r="I2730" s="2128"/>
      <c r="J2730" s="2128"/>
      <c r="K2730" s="2129"/>
      <c r="L2730" s="2129"/>
      <c r="M2730" s="2129"/>
      <c r="N2730" s="2129"/>
      <c r="O2730" s="2129"/>
      <c r="P2730" s="2129"/>
      <c r="Q2730" s="516"/>
      <c r="R2730" s="516"/>
      <c r="S2730" s="516"/>
      <c r="T2730" s="918"/>
      <c r="U2730" s="472"/>
      <c r="V2730" s="516"/>
      <c r="W2730" s="516"/>
      <c r="X2730" s="516"/>
      <c r="Y2730" s="516"/>
      <c r="Z2730" s="1060"/>
      <c r="AA2730" s="468"/>
      <c r="AB2730" s="1173">
        <f t="shared" si="1060"/>
        <v>0</v>
      </c>
      <c r="AC2730" s="1188"/>
      <c r="AE2730" s="3497"/>
    </row>
    <row r="2731" spans="1:31" ht="29.25" x14ac:dyDescent="0.25">
      <c r="A2731" s="219">
        <v>1</v>
      </c>
      <c r="B2731" s="284" t="s">
        <v>262</v>
      </c>
      <c r="C2731" s="2131"/>
      <c r="D2731" s="891"/>
      <c r="E2731" s="2017"/>
      <c r="F2731" s="891"/>
      <c r="G2731" s="891">
        <f t="shared" si="1074"/>
        <v>0</v>
      </c>
      <c r="H2731" s="891" t="e">
        <f t="shared" si="1075"/>
        <v>#DIV/0!</v>
      </c>
      <c r="I2731" s="2128"/>
      <c r="J2731" s="2128"/>
      <c r="K2731" s="2129"/>
      <c r="L2731" s="2129"/>
      <c r="M2731" s="2129"/>
      <c r="N2731" s="2129"/>
      <c r="O2731" s="2129"/>
      <c r="P2731" s="2129"/>
      <c r="Q2731" s="516"/>
      <c r="R2731" s="516">
        <f t="shared" ref="R2731:Y2731" si="1078">R2666</f>
        <v>0</v>
      </c>
      <c r="S2731" s="516">
        <f t="shared" si="1078"/>
        <v>0</v>
      </c>
      <c r="T2731" s="918">
        <f t="shared" si="1078"/>
        <v>0</v>
      </c>
      <c r="U2731" s="472">
        <f t="shared" si="1078"/>
        <v>0</v>
      </c>
      <c r="V2731" s="516">
        <f t="shared" si="1078"/>
        <v>0</v>
      </c>
      <c r="W2731" s="516">
        <f t="shared" si="1078"/>
        <v>0</v>
      </c>
      <c r="X2731" s="516">
        <f t="shared" si="1078"/>
        <v>0</v>
      </c>
      <c r="Y2731" s="516">
        <f t="shared" si="1078"/>
        <v>0</v>
      </c>
      <c r="Z2731" s="1060"/>
      <c r="AA2731" s="468"/>
      <c r="AB2731" s="1173">
        <f t="shared" si="1060"/>
        <v>0</v>
      </c>
      <c r="AC2731" s="1188"/>
      <c r="AE2731" s="3497"/>
    </row>
    <row r="2732" spans="1:31" x14ac:dyDescent="0.25">
      <c r="A2732" s="219">
        <v>1</v>
      </c>
      <c r="B2732" s="703" t="s">
        <v>134</v>
      </c>
      <c r="C2732" s="2013"/>
      <c r="D2732" s="891"/>
      <c r="E2732" s="2017"/>
      <c r="F2732" s="891"/>
      <c r="G2732" s="891">
        <f t="shared" si="1074"/>
        <v>3.6</v>
      </c>
      <c r="H2732" s="891" t="e">
        <f t="shared" si="1075"/>
        <v>#DIV/0!</v>
      </c>
      <c r="I2732" s="2128"/>
      <c r="J2732" s="2128"/>
      <c r="K2732" s="2129"/>
      <c r="L2732" s="2129"/>
      <c r="M2732" s="2129"/>
      <c r="N2732" s="2129"/>
      <c r="O2732" s="2129"/>
      <c r="P2732" s="2129"/>
      <c r="Q2732" s="516"/>
      <c r="R2732" s="516">
        <f t="shared" ref="R2732:Y2732" si="1079">R2667</f>
        <v>0</v>
      </c>
      <c r="S2732" s="516">
        <f t="shared" si="1079"/>
        <v>7.1432700000000002</v>
      </c>
      <c r="T2732" s="918">
        <f t="shared" si="1079"/>
        <v>0</v>
      </c>
      <c r="U2732" s="472">
        <f t="shared" si="1079"/>
        <v>0</v>
      </c>
      <c r="V2732" s="516">
        <f t="shared" si="1079"/>
        <v>7.1432700000000002</v>
      </c>
      <c r="W2732" s="516">
        <f t="shared" si="1079"/>
        <v>0</v>
      </c>
      <c r="X2732" s="516">
        <f t="shared" si="1079"/>
        <v>0</v>
      </c>
      <c r="Y2732" s="516">
        <f t="shared" si="1079"/>
        <v>7.1432700000000002</v>
      </c>
      <c r="Z2732" s="1060"/>
      <c r="AA2732" s="468"/>
      <c r="AB2732" s="1173">
        <f t="shared" si="1060"/>
        <v>0</v>
      </c>
      <c r="AC2732" s="1188"/>
      <c r="AE2732" s="3497"/>
    </row>
    <row r="2733" spans="1:31" x14ac:dyDescent="0.25">
      <c r="A2733" s="219">
        <v>1</v>
      </c>
      <c r="B2733" s="337" t="s">
        <v>28</v>
      </c>
      <c r="C2733" s="611"/>
      <c r="D2733" s="2122"/>
      <c r="E2733" s="2123"/>
      <c r="F2733" s="2122"/>
      <c r="G2733" s="2122"/>
      <c r="H2733" s="2122"/>
      <c r="I2733" s="2125"/>
      <c r="J2733" s="2125"/>
      <c r="K2733" s="2126"/>
      <c r="L2733" s="2126"/>
      <c r="M2733" s="2126"/>
      <c r="N2733" s="2126"/>
      <c r="O2733" s="2126"/>
      <c r="P2733" s="2126"/>
      <c r="Q2733" s="518"/>
      <c r="R2733" s="518"/>
      <c r="S2733" s="518"/>
      <c r="T2733" s="921"/>
      <c r="U2733" s="471"/>
      <c r="V2733" s="518"/>
      <c r="W2733" s="518"/>
      <c r="X2733" s="518"/>
      <c r="Y2733" s="518"/>
      <c r="Z2733" s="1043"/>
      <c r="AA2733" s="511"/>
      <c r="AB2733" s="1173">
        <f t="shared" si="1060"/>
        <v>0</v>
      </c>
      <c r="AC2733" s="1188"/>
      <c r="AE2733" s="3497"/>
    </row>
    <row r="2734" spans="1:31" ht="18.75" customHeight="1" x14ac:dyDescent="0.25">
      <c r="A2734" s="219">
        <v>1</v>
      </c>
      <c r="B2734" s="2132" t="s">
        <v>16</v>
      </c>
      <c r="C2734" s="2133"/>
      <c r="D2734" s="2134"/>
      <c r="E2734" s="2135"/>
      <c r="F2734" s="2134"/>
      <c r="G2734" s="2134">
        <f t="shared" ref="G2734:G2735" si="1080">SUM(G2672)</f>
        <v>0</v>
      </c>
      <c r="H2734" s="2134" t="e">
        <f t="shared" ref="H2734:H2739" si="1081">G2734/F2734*100</f>
        <v>#DIV/0!</v>
      </c>
      <c r="I2734" s="2134" t="e">
        <f t="shared" ref="I2734:P2735" si="1082">SUM(I2672)</f>
        <v>#DIV/0!</v>
      </c>
      <c r="J2734" s="2134" t="e">
        <f t="shared" si="1082"/>
        <v>#DIV/0!</v>
      </c>
      <c r="K2734" s="2134">
        <f t="shared" si="1082"/>
        <v>0</v>
      </c>
      <c r="L2734" s="2134">
        <f t="shared" si="1082"/>
        <v>0</v>
      </c>
      <c r="M2734" s="2134">
        <f t="shared" si="1082"/>
        <v>0</v>
      </c>
      <c r="N2734" s="2134" t="e">
        <f t="shared" si="1082"/>
        <v>#DIV/0!</v>
      </c>
      <c r="O2734" s="2134" t="e">
        <f t="shared" si="1082"/>
        <v>#DIV/0!</v>
      </c>
      <c r="P2734" s="2134" t="e">
        <f t="shared" si="1082"/>
        <v>#DIV/0!</v>
      </c>
      <c r="Q2734" s="517"/>
      <c r="R2734" s="517"/>
      <c r="S2734" s="517"/>
      <c r="T2734" s="1220"/>
      <c r="U2734" s="473"/>
      <c r="V2734" s="517"/>
      <c r="W2734" s="517"/>
      <c r="X2734" s="517"/>
      <c r="Y2734" s="517"/>
      <c r="Z2734" s="1098"/>
      <c r="AA2734" s="993"/>
      <c r="AB2734" s="1173">
        <f t="shared" si="1060"/>
        <v>0</v>
      </c>
      <c r="AC2734" s="1188"/>
      <c r="AE2734" s="3497"/>
    </row>
    <row r="2735" spans="1:31" ht="38.25" customHeight="1" x14ac:dyDescent="0.25">
      <c r="A2735" s="219">
        <v>1</v>
      </c>
      <c r="B2735" s="873" t="s">
        <v>201</v>
      </c>
      <c r="C2735" s="873"/>
      <c r="D2735" s="2120"/>
      <c r="E2735" s="2121"/>
      <c r="F2735" s="2120"/>
      <c r="G2735" s="2120">
        <f t="shared" si="1080"/>
        <v>0</v>
      </c>
      <c r="H2735" s="2120" t="e">
        <f t="shared" si="1081"/>
        <v>#DIV/0!</v>
      </c>
      <c r="I2735" s="2120" t="e">
        <f t="shared" si="1082"/>
        <v>#DIV/0!</v>
      </c>
      <c r="J2735" s="2120" t="e">
        <f t="shared" si="1082"/>
        <v>#DIV/0!</v>
      </c>
      <c r="K2735" s="2120">
        <f t="shared" si="1082"/>
        <v>0</v>
      </c>
      <c r="L2735" s="2120">
        <f t="shared" si="1082"/>
        <v>0</v>
      </c>
      <c r="M2735" s="2120">
        <f t="shared" si="1082"/>
        <v>0</v>
      </c>
      <c r="N2735" s="2120" t="e">
        <f t="shared" si="1082"/>
        <v>#DIV/0!</v>
      </c>
      <c r="O2735" s="2120" t="e">
        <f t="shared" si="1082"/>
        <v>#DIV/0!</v>
      </c>
      <c r="P2735" s="2120" t="e">
        <f t="shared" si="1082"/>
        <v>#DIV/0!</v>
      </c>
      <c r="Q2735" s="514"/>
      <c r="R2735" s="514">
        <f>SUM(R2673)</f>
        <v>0</v>
      </c>
      <c r="S2735" s="514">
        <f>SUM(S2673)</f>
        <v>0</v>
      </c>
      <c r="T2735" s="922"/>
      <c r="U2735" s="470"/>
      <c r="V2735" s="514">
        <f>SUM(V2673)</f>
        <v>0</v>
      </c>
      <c r="W2735" s="514">
        <f>SUM(W2673)</f>
        <v>0</v>
      </c>
      <c r="X2735" s="514">
        <f>SUM(X2673)</f>
        <v>0</v>
      </c>
      <c r="Y2735" s="514">
        <f>SUM(Y2673)</f>
        <v>0</v>
      </c>
      <c r="Z2735" s="2095"/>
      <c r="AA2735" s="998"/>
      <c r="AB2735" s="1173">
        <f t="shared" si="1060"/>
        <v>0</v>
      </c>
      <c r="AC2735" s="1188"/>
      <c r="AE2735" s="3497"/>
    </row>
    <row r="2736" spans="1:31" s="5" customFormat="1" x14ac:dyDescent="0.25">
      <c r="A2736" s="219">
        <v>1</v>
      </c>
      <c r="B2736" s="858" t="s">
        <v>197</v>
      </c>
      <c r="C2736" s="858"/>
      <c r="D2736" s="2035"/>
      <c r="E2736" s="2036"/>
      <c r="F2736" s="2035"/>
      <c r="G2736" s="2035">
        <f t="shared" ref="G2736:G2739" si="1083">G2674</f>
        <v>0</v>
      </c>
      <c r="H2736" s="2035" t="e">
        <f t="shared" si="1081"/>
        <v>#DIV/0!</v>
      </c>
      <c r="I2736" s="2035">
        <f t="shared" ref="I2736:S2736" si="1084">I2674</f>
        <v>0</v>
      </c>
      <c r="J2736" s="2035">
        <f t="shared" si="1084"/>
        <v>0</v>
      </c>
      <c r="K2736" s="2035">
        <f t="shared" si="1084"/>
        <v>0</v>
      </c>
      <c r="L2736" s="2035">
        <f t="shared" si="1084"/>
        <v>0</v>
      </c>
      <c r="M2736" s="2035">
        <f t="shared" si="1084"/>
        <v>0</v>
      </c>
      <c r="N2736" s="2035">
        <f t="shared" si="1084"/>
        <v>0</v>
      </c>
      <c r="O2736" s="2035">
        <f t="shared" si="1084"/>
        <v>0</v>
      </c>
      <c r="P2736" s="2035">
        <f t="shared" si="1084"/>
        <v>0</v>
      </c>
      <c r="Q2736" s="516"/>
      <c r="R2736" s="516">
        <f t="shared" si="1084"/>
        <v>0</v>
      </c>
      <c r="S2736" s="516">
        <f t="shared" si="1084"/>
        <v>0</v>
      </c>
      <c r="T2736" s="918"/>
      <c r="U2736" s="472"/>
      <c r="V2736" s="516">
        <f t="shared" ref="V2736:Y2739" si="1085">V2674</f>
        <v>0</v>
      </c>
      <c r="W2736" s="516">
        <f t="shared" si="1085"/>
        <v>0</v>
      </c>
      <c r="X2736" s="516">
        <f t="shared" si="1085"/>
        <v>0</v>
      </c>
      <c r="Y2736" s="516">
        <f t="shared" si="1085"/>
        <v>0</v>
      </c>
      <c r="Z2736" s="2039"/>
      <c r="AA2736" s="468"/>
      <c r="AB2736" s="1173">
        <f t="shared" si="1060"/>
        <v>0</v>
      </c>
      <c r="AC2736" s="1188"/>
      <c r="AE2736" s="3497"/>
    </row>
    <row r="2737" spans="1:31" x14ac:dyDescent="0.25">
      <c r="A2737" s="219">
        <v>1</v>
      </c>
      <c r="B2737" s="868" t="s">
        <v>198</v>
      </c>
      <c r="C2737" s="868"/>
      <c r="D2737" s="2136"/>
      <c r="E2737" s="2135"/>
      <c r="F2737" s="2136"/>
      <c r="G2737" s="2136">
        <f t="shared" si="1083"/>
        <v>0</v>
      </c>
      <c r="H2737" s="2136" t="e">
        <f t="shared" si="1081"/>
        <v>#DIV/0!</v>
      </c>
      <c r="I2737" s="2136">
        <f t="shared" ref="I2737:S2737" si="1086">I2675</f>
        <v>0</v>
      </c>
      <c r="J2737" s="2136">
        <f t="shared" si="1086"/>
        <v>0</v>
      </c>
      <c r="K2737" s="2136">
        <f t="shared" si="1086"/>
        <v>0</v>
      </c>
      <c r="L2737" s="2136">
        <f t="shared" si="1086"/>
        <v>0</v>
      </c>
      <c r="M2737" s="2136">
        <f t="shared" si="1086"/>
        <v>0</v>
      </c>
      <c r="N2737" s="2136">
        <f t="shared" si="1086"/>
        <v>0</v>
      </c>
      <c r="O2737" s="2136">
        <f t="shared" si="1086"/>
        <v>0</v>
      </c>
      <c r="P2737" s="2136">
        <f t="shared" si="1086"/>
        <v>0</v>
      </c>
      <c r="Q2737" s="516"/>
      <c r="R2737" s="516">
        <f t="shared" si="1086"/>
        <v>0</v>
      </c>
      <c r="S2737" s="516">
        <f t="shared" si="1086"/>
        <v>0</v>
      </c>
      <c r="T2737" s="918"/>
      <c r="U2737" s="472"/>
      <c r="V2737" s="516">
        <f t="shared" si="1085"/>
        <v>0</v>
      </c>
      <c r="W2737" s="516">
        <f t="shared" si="1085"/>
        <v>0</v>
      </c>
      <c r="X2737" s="516">
        <f t="shared" si="1085"/>
        <v>0</v>
      </c>
      <c r="Y2737" s="516">
        <f t="shared" si="1085"/>
        <v>0</v>
      </c>
      <c r="Z2737" s="2137"/>
      <c r="AA2737" s="468"/>
      <c r="AB2737" s="1173">
        <f t="shared" si="1060"/>
        <v>0</v>
      </c>
      <c r="AC2737" s="1188"/>
      <c r="AE2737" s="3497"/>
    </row>
    <row r="2738" spans="1:31" ht="30" x14ac:dyDescent="0.25">
      <c r="A2738" s="219">
        <v>1</v>
      </c>
      <c r="B2738" s="872" t="s">
        <v>199</v>
      </c>
      <c r="C2738" s="872"/>
      <c r="D2738" s="2138"/>
      <c r="E2738" s="2135"/>
      <c r="F2738" s="2138"/>
      <c r="G2738" s="2138">
        <f t="shared" si="1083"/>
        <v>0</v>
      </c>
      <c r="H2738" s="2136" t="e">
        <f t="shared" si="1081"/>
        <v>#DIV/0!</v>
      </c>
      <c r="I2738" s="2136">
        <f t="shared" ref="I2738:S2738" si="1087">I2676</f>
        <v>0</v>
      </c>
      <c r="J2738" s="2136">
        <f t="shared" si="1087"/>
        <v>0</v>
      </c>
      <c r="K2738" s="2136">
        <f t="shared" si="1087"/>
        <v>0</v>
      </c>
      <c r="L2738" s="2138">
        <f t="shared" si="1087"/>
        <v>0</v>
      </c>
      <c r="M2738" s="2138">
        <f t="shared" si="1087"/>
        <v>0</v>
      </c>
      <c r="N2738" s="2136">
        <f t="shared" si="1087"/>
        <v>0</v>
      </c>
      <c r="O2738" s="2136">
        <f t="shared" si="1087"/>
        <v>0</v>
      </c>
      <c r="P2738" s="2138">
        <f t="shared" si="1087"/>
        <v>0</v>
      </c>
      <c r="Q2738" s="516"/>
      <c r="R2738" s="516">
        <f t="shared" si="1087"/>
        <v>0</v>
      </c>
      <c r="S2738" s="516">
        <f t="shared" si="1087"/>
        <v>0</v>
      </c>
      <c r="T2738" s="1220"/>
      <c r="U2738" s="473"/>
      <c r="V2738" s="517">
        <f t="shared" si="1085"/>
        <v>0</v>
      </c>
      <c r="W2738" s="517">
        <f t="shared" si="1085"/>
        <v>0</v>
      </c>
      <c r="X2738" s="517">
        <f t="shared" si="1085"/>
        <v>0</v>
      </c>
      <c r="Y2738" s="516">
        <f t="shared" si="1085"/>
        <v>0</v>
      </c>
      <c r="Z2738" s="2139"/>
      <c r="AA2738" s="468"/>
      <c r="AB2738" s="1173">
        <f t="shared" si="1060"/>
        <v>0</v>
      </c>
      <c r="AC2738" s="1188"/>
      <c r="AE2738" s="3497"/>
    </row>
    <row r="2739" spans="1:31" s="233" customFormat="1" ht="15.75" thickBot="1" x14ac:dyDescent="0.3">
      <c r="A2739" s="219">
        <v>1</v>
      </c>
      <c r="B2739" s="2046" t="s">
        <v>204</v>
      </c>
      <c r="C2739" s="2046"/>
      <c r="D2739" s="2140"/>
      <c r="E2739" s="2141"/>
      <c r="F2739" s="2140"/>
      <c r="G2739" s="2140">
        <f t="shared" si="1083"/>
        <v>0</v>
      </c>
      <c r="H2739" s="2142" t="e">
        <f t="shared" si="1081"/>
        <v>#DIV/0!</v>
      </c>
      <c r="I2739" s="2142"/>
      <c r="J2739" s="2142"/>
      <c r="K2739" s="2142"/>
      <c r="L2739" s="2140"/>
      <c r="M2739" s="2140"/>
      <c r="N2739" s="2142"/>
      <c r="O2739" s="2142"/>
      <c r="P2739" s="2140"/>
      <c r="Q2739" s="519"/>
      <c r="R2739" s="519">
        <f>R2677</f>
        <v>0</v>
      </c>
      <c r="S2739" s="519">
        <f>S2677</f>
        <v>0</v>
      </c>
      <c r="T2739" s="1637">
        <f>T2677</f>
        <v>0</v>
      </c>
      <c r="U2739" s="556">
        <f>U2677</f>
        <v>0</v>
      </c>
      <c r="V2739" s="520">
        <f t="shared" si="1085"/>
        <v>0</v>
      </c>
      <c r="W2739" s="520">
        <f t="shared" si="1085"/>
        <v>0</v>
      </c>
      <c r="X2739" s="520">
        <f t="shared" si="1085"/>
        <v>0</v>
      </c>
      <c r="Y2739" s="519">
        <f t="shared" si="1085"/>
        <v>0</v>
      </c>
      <c r="Z2739" s="2143"/>
      <c r="AA2739" s="1004"/>
      <c r="AB2739" s="1173">
        <f t="shared" si="1060"/>
        <v>0</v>
      </c>
      <c r="AC2739" s="1188"/>
      <c r="AE2739" s="3497"/>
    </row>
    <row r="2740" spans="1:31" ht="31.5" x14ac:dyDescent="0.25">
      <c r="A2740" s="219">
        <v>1</v>
      </c>
      <c r="B2740" s="1956" t="s">
        <v>395</v>
      </c>
      <c r="C2740" s="2144"/>
      <c r="D2740" s="1789"/>
      <c r="E2740" s="368"/>
      <c r="F2740" s="965"/>
      <c r="G2740" s="965"/>
      <c r="H2740" s="965"/>
      <c r="I2740" s="2145"/>
      <c r="J2740" s="2145"/>
      <c r="K2740" s="1822"/>
      <c r="L2740" s="1822"/>
      <c r="M2740" s="1822"/>
      <c r="N2740" s="1822"/>
      <c r="O2740" s="1822"/>
      <c r="P2740" s="1822"/>
      <c r="Q2740" s="471"/>
      <c r="R2740" s="511"/>
      <c r="S2740" s="471"/>
      <c r="T2740" s="921"/>
      <c r="U2740" s="471"/>
      <c r="V2740" s="471"/>
      <c r="W2740" s="471"/>
      <c r="X2740" s="471"/>
      <c r="Y2740" s="471"/>
      <c r="Z2740" s="1096"/>
      <c r="AA2740" s="511"/>
      <c r="AB2740" s="1173">
        <f t="shared" si="1060"/>
        <v>0</v>
      </c>
      <c r="AC2740" s="1188"/>
      <c r="AE2740" s="3497"/>
    </row>
    <row r="2741" spans="1:31" s="2356" customFormat="1" x14ac:dyDescent="0.25">
      <c r="B2741" s="3520"/>
      <c r="C2741" s="2144"/>
      <c r="D2741" s="1789"/>
      <c r="E2741" s="368"/>
      <c r="F2741" s="965"/>
      <c r="G2741" s="965"/>
      <c r="H2741" s="965"/>
      <c r="I2741" s="2145"/>
      <c r="J2741" s="2145"/>
      <c r="K2741" s="1822"/>
      <c r="L2741" s="1822"/>
      <c r="M2741" s="1822"/>
      <c r="N2741" s="1822"/>
      <c r="O2741" s="1822"/>
      <c r="P2741" s="1822"/>
      <c r="Q2741" s="471"/>
      <c r="R2741" s="511"/>
      <c r="S2741" s="471"/>
      <c r="T2741" s="921"/>
      <c r="U2741" s="471"/>
      <c r="V2741" s="471"/>
      <c r="W2741" s="471"/>
      <c r="X2741" s="471"/>
      <c r="Y2741" s="471"/>
      <c r="Z2741" s="1096"/>
      <c r="AA2741" s="511"/>
      <c r="AB2741" s="1173"/>
      <c r="AC2741" s="1188"/>
      <c r="AE2741" s="3497"/>
    </row>
    <row r="2742" spans="1:31" x14ac:dyDescent="0.25">
      <c r="A2742" s="219">
        <v>1</v>
      </c>
      <c r="B2742" s="1605" t="s">
        <v>5</v>
      </c>
      <c r="C2742" s="1606"/>
      <c r="D2742" s="1605"/>
      <c r="E2742" s="351"/>
      <c r="F2742" s="309"/>
      <c r="G2742" s="309"/>
      <c r="H2742" s="309"/>
      <c r="I2742" s="2146"/>
      <c r="J2742" s="2146"/>
      <c r="K2742" s="2147"/>
      <c r="L2742" s="2147"/>
      <c r="M2742" s="2147"/>
      <c r="N2742" s="2147"/>
      <c r="O2742" s="2147"/>
      <c r="P2742" s="2147"/>
      <c r="Q2742" s="472"/>
      <c r="R2742" s="468"/>
      <c r="S2742" s="472"/>
      <c r="T2742" s="918"/>
      <c r="U2742" s="472"/>
      <c r="V2742" s="472"/>
      <c r="W2742" s="472"/>
      <c r="X2742" s="472"/>
      <c r="Y2742" s="472"/>
      <c r="Z2742" s="1080"/>
      <c r="AA2742" s="468"/>
      <c r="AB2742" s="1173">
        <f t="shared" ref="AB2742:AB2764" si="1088">S2742-R2742-V2742</f>
        <v>0</v>
      </c>
      <c r="AC2742" s="1188"/>
      <c r="AE2742" s="3497"/>
    </row>
    <row r="2743" spans="1:31" x14ac:dyDescent="0.25">
      <c r="A2743" s="219">
        <v>1</v>
      </c>
      <c r="B2743" s="3" t="s">
        <v>23</v>
      </c>
      <c r="C2743" s="1186" t="s">
        <v>256</v>
      </c>
      <c r="D2743" s="309"/>
      <c r="E2743" s="351"/>
      <c r="F2743" s="205"/>
      <c r="G2743" s="205"/>
      <c r="H2743" s="205" t="e">
        <f t="shared" ref="H2743:H2751" si="1089">G2743/F2743*100</f>
        <v>#DIV/0!</v>
      </c>
      <c r="I2743" s="2148">
        <v>6</v>
      </c>
      <c r="J2743" s="243" t="e">
        <f t="shared" ref="J2743:J2751" si="1090">M2743/G2743</f>
        <v>#DIV/0!</v>
      </c>
      <c r="K2743" s="244">
        <f t="shared" ref="K2743:K2750" si="1091">ROUND(E2743*I2743,0)</f>
        <v>0</v>
      </c>
      <c r="L2743" s="244">
        <f t="shared" ref="L2743:L2750" si="1092">ROUND(K2743/12*$B$4,0)</f>
        <v>0</v>
      </c>
      <c r="M2743" s="244"/>
      <c r="N2743" s="244" t="e">
        <f t="shared" ref="N2743:N2751" si="1093">M2743/L2743*100</f>
        <v>#DIV/0!</v>
      </c>
      <c r="O2743" s="244" t="e">
        <f t="shared" ref="O2743:O2750" si="1094">ROUND(K2743/D2743,0)</f>
        <v>#DIV/0!</v>
      </c>
      <c r="P2743" s="244" t="e">
        <f t="shared" ref="P2743:P2750" si="1095">M2743/$B$4*12/O2743</f>
        <v>#DIV/0!</v>
      </c>
      <c r="Q2743" s="472"/>
      <c r="R2743" s="468"/>
      <c r="S2743" s="472"/>
      <c r="T2743" s="918"/>
      <c r="U2743" s="472"/>
      <c r="V2743" s="472"/>
      <c r="W2743" s="472"/>
      <c r="X2743" s="472"/>
      <c r="Y2743" s="472"/>
      <c r="Z2743" s="1076"/>
      <c r="AA2743" s="468"/>
      <c r="AB2743" s="1173">
        <f t="shared" si="1088"/>
        <v>0</v>
      </c>
      <c r="AC2743" s="1188"/>
      <c r="AE2743" s="3497"/>
    </row>
    <row r="2744" spans="1:31" x14ac:dyDescent="0.25">
      <c r="A2744" s="219">
        <v>1</v>
      </c>
      <c r="B2744" s="3" t="s">
        <v>24</v>
      </c>
      <c r="C2744" s="1186" t="s">
        <v>256</v>
      </c>
      <c r="D2744" s="309"/>
      <c r="E2744" s="351"/>
      <c r="F2744" s="205"/>
      <c r="G2744" s="205"/>
      <c r="H2744" s="205" t="e">
        <f t="shared" si="1089"/>
        <v>#DIV/0!</v>
      </c>
      <c r="I2744" s="2148">
        <v>5.8</v>
      </c>
      <c r="J2744" s="243" t="e">
        <f t="shared" si="1090"/>
        <v>#DIV/0!</v>
      </c>
      <c r="K2744" s="244">
        <f t="shared" si="1091"/>
        <v>0</v>
      </c>
      <c r="L2744" s="244">
        <f t="shared" si="1092"/>
        <v>0</v>
      </c>
      <c r="M2744" s="244"/>
      <c r="N2744" s="244" t="e">
        <f t="shared" si="1093"/>
        <v>#DIV/0!</v>
      </c>
      <c r="O2744" s="244" t="e">
        <f t="shared" si="1094"/>
        <v>#DIV/0!</v>
      </c>
      <c r="P2744" s="244" t="e">
        <f t="shared" si="1095"/>
        <v>#DIV/0!</v>
      </c>
      <c r="Q2744" s="472"/>
      <c r="R2744" s="468"/>
      <c r="S2744" s="472"/>
      <c r="T2744" s="918"/>
      <c r="U2744" s="472"/>
      <c r="V2744" s="472"/>
      <c r="W2744" s="472"/>
      <c r="X2744" s="472"/>
      <c r="Y2744" s="472"/>
      <c r="Z2744" s="1076"/>
      <c r="AA2744" s="468"/>
      <c r="AB2744" s="1173">
        <f t="shared" si="1088"/>
        <v>0</v>
      </c>
      <c r="AC2744" s="1188"/>
      <c r="AE2744" s="3497"/>
    </row>
    <row r="2745" spans="1:31" x14ac:dyDescent="0.25">
      <c r="A2745" s="219">
        <v>1</v>
      </c>
      <c r="B2745" s="3" t="s">
        <v>212</v>
      </c>
      <c r="C2745" s="1186" t="s">
        <v>256</v>
      </c>
      <c r="D2745" s="309"/>
      <c r="E2745" s="351"/>
      <c r="F2745" s="205"/>
      <c r="G2745" s="205"/>
      <c r="H2745" s="205" t="e">
        <f t="shared" si="1089"/>
        <v>#DIV/0!</v>
      </c>
      <c r="I2745" s="2148">
        <v>8</v>
      </c>
      <c r="J2745" s="243" t="e">
        <f t="shared" si="1090"/>
        <v>#DIV/0!</v>
      </c>
      <c r="K2745" s="244">
        <f t="shared" si="1091"/>
        <v>0</v>
      </c>
      <c r="L2745" s="244">
        <f t="shared" si="1092"/>
        <v>0</v>
      </c>
      <c r="M2745" s="244"/>
      <c r="N2745" s="244" t="e">
        <f t="shared" si="1093"/>
        <v>#DIV/0!</v>
      </c>
      <c r="O2745" s="244" t="e">
        <f t="shared" si="1094"/>
        <v>#DIV/0!</v>
      </c>
      <c r="P2745" s="244" t="e">
        <f t="shared" si="1095"/>
        <v>#DIV/0!</v>
      </c>
      <c r="Q2745" s="472"/>
      <c r="R2745" s="468"/>
      <c r="S2745" s="472"/>
      <c r="T2745" s="918"/>
      <c r="U2745" s="472"/>
      <c r="V2745" s="472"/>
      <c r="W2745" s="472"/>
      <c r="X2745" s="472"/>
      <c r="Y2745" s="472"/>
      <c r="Z2745" s="1076"/>
      <c r="AA2745" s="468"/>
      <c r="AB2745" s="1173">
        <f t="shared" si="1088"/>
        <v>0</v>
      </c>
      <c r="AC2745" s="1188"/>
      <c r="AE2745" s="3497"/>
    </row>
    <row r="2746" spans="1:31" x14ac:dyDescent="0.25">
      <c r="A2746" s="219">
        <v>1</v>
      </c>
      <c r="B2746" s="1732" t="s">
        <v>9</v>
      </c>
      <c r="C2746" s="1186" t="s">
        <v>256</v>
      </c>
      <c r="D2746" s="1725"/>
      <c r="E2746" s="352"/>
      <c r="F2746" s="211"/>
      <c r="G2746" s="211"/>
      <c r="H2746" s="211" t="e">
        <f t="shared" si="1089"/>
        <v>#DIV/0!</v>
      </c>
      <c r="I2746" s="2149">
        <v>11.6</v>
      </c>
      <c r="J2746" s="1198" t="e">
        <f t="shared" si="1090"/>
        <v>#DIV/0!</v>
      </c>
      <c r="K2746" s="408">
        <f t="shared" si="1091"/>
        <v>0</v>
      </c>
      <c r="L2746" s="408">
        <f t="shared" si="1092"/>
        <v>0</v>
      </c>
      <c r="M2746" s="408"/>
      <c r="N2746" s="408" t="e">
        <f t="shared" si="1093"/>
        <v>#DIV/0!</v>
      </c>
      <c r="O2746" s="408" t="e">
        <f t="shared" si="1094"/>
        <v>#DIV/0!</v>
      </c>
      <c r="P2746" s="408" t="e">
        <f t="shared" si="1095"/>
        <v>#DIV/0!</v>
      </c>
      <c r="Q2746" s="472"/>
      <c r="R2746" s="468"/>
      <c r="S2746" s="472"/>
      <c r="T2746" s="918"/>
      <c r="U2746" s="472"/>
      <c r="V2746" s="472"/>
      <c r="W2746" s="472"/>
      <c r="X2746" s="472"/>
      <c r="Y2746" s="472"/>
      <c r="Z2746" s="1194"/>
      <c r="AA2746" s="468"/>
      <c r="AB2746" s="1173">
        <f t="shared" si="1088"/>
        <v>0</v>
      </c>
      <c r="AC2746" s="1188"/>
      <c r="AE2746" s="3497"/>
    </row>
    <row r="2747" spans="1:31" x14ac:dyDescent="0.25">
      <c r="A2747" s="219">
        <v>1</v>
      </c>
      <c r="B2747" s="3" t="s">
        <v>25</v>
      </c>
      <c r="C2747" s="1186" t="s">
        <v>256</v>
      </c>
      <c r="D2747" s="309"/>
      <c r="E2747" s="351"/>
      <c r="F2747" s="205"/>
      <c r="G2747" s="205"/>
      <c r="H2747" s="205" t="e">
        <f t="shared" si="1089"/>
        <v>#DIV/0!</v>
      </c>
      <c r="I2747" s="2148">
        <v>7</v>
      </c>
      <c r="J2747" s="243" t="e">
        <f t="shared" si="1090"/>
        <v>#DIV/0!</v>
      </c>
      <c r="K2747" s="244">
        <f t="shared" si="1091"/>
        <v>0</v>
      </c>
      <c r="L2747" s="244">
        <f t="shared" si="1092"/>
        <v>0</v>
      </c>
      <c r="M2747" s="244"/>
      <c r="N2747" s="244" t="e">
        <f t="shared" si="1093"/>
        <v>#DIV/0!</v>
      </c>
      <c r="O2747" s="244" t="e">
        <f t="shared" si="1094"/>
        <v>#DIV/0!</v>
      </c>
      <c r="P2747" s="244" t="e">
        <f t="shared" si="1095"/>
        <v>#DIV/0!</v>
      </c>
      <c r="Q2747" s="472"/>
      <c r="R2747" s="468"/>
      <c r="S2747" s="472"/>
      <c r="T2747" s="918"/>
      <c r="U2747" s="472"/>
      <c r="V2747" s="472"/>
      <c r="W2747" s="472"/>
      <c r="X2747" s="472"/>
      <c r="Y2747" s="472"/>
      <c r="Z2747" s="1076"/>
      <c r="AA2747" s="468"/>
      <c r="AB2747" s="1173">
        <f t="shared" si="1088"/>
        <v>0</v>
      </c>
      <c r="AC2747" s="1188"/>
      <c r="AE2747" s="3497"/>
    </row>
    <row r="2748" spans="1:31" x14ac:dyDescent="0.25">
      <c r="A2748" s="219">
        <v>1</v>
      </c>
      <c r="B2748" s="3" t="s">
        <v>64</v>
      </c>
      <c r="C2748" s="1186" t="s">
        <v>256</v>
      </c>
      <c r="D2748" s="309"/>
      <c r="E2748" s="351"/>
      <c r="F2748" s="205"/>
      <c r="G2748" s="205"/>
      <c r="H2748" s="205" t="e">
        <f t="shared" si="1089"/>
        <v>#DIV/0!</v>
      </c>
      <c r="I2748" s="958">
        <v>8</v>
      </c>
      <c r="J2748" s="243" t="e">
        <f t="shared" si="1090"/>
        <v>#DIV/0!</v>
      </c>
      <c r="K2748" s="244">
        <f t="shared" si="1091"/>
        <v>0</v>
      </c>
      <c r="L2748" s="244">
        <f t="shared" si="1092"/>
        <v>0</v>
      </c>
      <c r="M2748" s="244"/>
      <c r="N2748" s="244" t="e">
        <f t="shared" si="1093"/>
        <v>#DIV/0!</v>
      </c>
      <c r="O2748" s="244" t="e">
        <f t="shared" si="1094"/>
        <v>#DIV/0!</v>
      </c>
      <c r="P2748" s="244" t="e">
        <f t="shared" si="1095"/>
        <v>#DIV/0!</v>
      </c>
      <c r="Q2748" s="472"/>
      <c r="R2748" s="468"/>
      <c r="S2748" s="472"/>
      <c r="T2748" s="918"/>
      <c r="U2748" s="472"/>
      <c r="V2748" s="472"/>
      <c r="W2748" s="472"/>
      <c r="X2748" s="472"/>
      <c r="Y2748" s="472"/>
      <c r="Z2748" s="1076"/>
      <c r="AA2748" s="468"/>
      <c r="AB2748" s="1173">
        <f t="shared" si="1088"/>
        <v>0</v>
      </c>
      <c r="AC2748" s="1188"/>
      <c r="AE2748" s="3497"/>
    </row>
    <row r="2749" spans="1:31" x14ac:dyDescent="0.25">
      <c r="A2749" s="219">
        <v>1</v>
      </c>
      <c r="B2749" s="3" t="s">
        <v>10</v>
      </c>
      <c r="C2749" s="1186" t="s">
        <v>256</v>
      </c>
      <c r="D2749" s="309"/>
      <c r="E2749" s="351"/>
      <c r="F2749" s="205"/>
      <c r="G2749" s="205">
        <v>1</v>
      </c>
      <c r="H2749" s="205" t="e">
        <f t="shared" si="1089"/>
        <v>#DIV/0!</v>
      </c>
      <c r="I2749" s="2148">
        <v>9.5</v>
      </c>
      <c r="J2749" s="243">
        <f t="shared" si="1090"/>
        <v>1</v>
      </c>
      <c r="K2749" s="244">
        <f t="shared" si="1091"/>
        <v>0</v>
      </c>
      <c r="L2749" s="244">
        <f t="shared" si="1092"/>
        <v>0</v>
      </c>
      <c r="M2749" s="244">
        <v>1</v>
      </c>
      <c r="N2749" s="244" t="e">
        <f t="shared" si="1093"/>
        <v>#DIV/0!</v>
      </c>
      <c r="O2749" s="244" t="e">
        <f t="shared" si="1094"/>
        <v>#DIV/0!</v>
      </c>
      <c r="P2749" s="244" t="e">
        <f t="shared" si="1095"/>
        <v>#DIV/0!</v>
      </c>
      <c r="Q2749" s="472"/>
      <c r="R2749" s="468"/>
      <c r="S2749" s="472"/>
      <c r="T2749" s="918"/>
      <c r="U2749" s="472"/>
      <c r="V2749" s="472"/>
      <c r="W2749" s="472"/>
      <c r="X2749" s="472"/>
      <c r="Y2749" s="472"/>
      <c r="Z2749" s="1076"/>
      <c r="AA2749" s="468"/>
      <c r="AB2749" s="1173">
        <f t="shared" si="1088"/>
        <v>0</v>
      </c>
      <c r="AC2749" s="1188"/>
      <c r="AE2749" s="3497"/>
    </row>
    <row r="2750" spans="1:31" x14ac:dyDescent="0.25">
      <c r="A2750" s="219">
        <v>1</v>
      </c>
      <c r="B2750" s="1732" t="s">
        <v>6</v>
      </c>
      <c r="C2750" s="1186" t="s">
        <v>256</v>
      </c>
      <c r="D2750" s="1725"/>
      <c r="E2750" s="352"/>
      <c r="F2750" s="211"/>
      <c r="G2750" s="211"/>
      <c r="H2750" s="211" t="e">
        <f t="shared" si="1089"/>
        <v>#DIV/0!</v>
      </c>
      <c r="I2750" s="2149">
        <v>8.5830000000000002</v>
      </c>
      <c r="J2750" s="1198" t="e">
        <f t="shared" si="1090"/>
        <v>#DIV/0!</v>
      </c>
      <c r="K2750" s="408">
        <f t="shared" si="1091"/>
        <v>0</v>
      </c>
      <c r="L2750" s="408">
        <f t="shared" si="1092"/>
        <v>0</v>
      </c>
      <c r="M2750" s="408"/>
      <c r="N2750" s="408" t="e">
        <f t="shared" si="1093"/>
        <v>#DIV/0!</v>
      </c>
      <c r="O2750" s="408" t="e">
        <f t="shared" si="1094"/>
        <v>#DIV/0!</v>
      </c>
      <c r="P2750" s="408" t="e">
        <f t="shared" si="1095"/>
        <v>#DIV/0!</v>
      </c>
      <c r="Q2750" s="473"/>
      <c r="R2750" s="996"/>
      <c r="S2750" s="473"/>
      <c r="T2750" s="1220"/>
      <c r="U2750" s="473"/>
      <c r="V2750" s="473"/>
      <c r="W2750" s="473"/>
      <c r="X2750" s="473"/>
      <c r="Y2750" s="473"/>
      <c r="Z2750" s="1194"/>
      <c r="AA2750" s="993"/>
      <c r="AB2750" s="1173">
        <f t="shared" si="1088"/>
        <v>0</v>
      </c>
      <c r="AC2750" s="1188"/>
      <c r="AE2750" s="3497"/>
    </row>
    <row r="2751" spans="1:31" ht="29.25" x14ac:dyDescent="0.25">
      <c r="A2751" s="219">
        <v>1</v>
      </c>
      <c r="B2751" s="1377" t="s">
        <v>7</v>
      </c>
      <c r="C2751" s="1377"/>
      <c r="D2751" s="1377"/>
      <c r="E2751" s="379"/>
      <c r="F2751" s="1757"/>
      <c r="G2751" s="1757">
        <f>SUM(G2743:G2750)</f>
        <v>1</v>
      </c>
      <c r="H2751" s="1757" t="e">
        <f t="shared" si="1089"/>
        <v>#DIV/0!</v>
      </c>
      <c r="I2751" s="2150" t="e">
        <f>SUM(K2751/E2751)</f>
        <v>#DIV/0!</v>
      </c>
      <c r="J2751" s="8">
        <f t="shared" si="1090"/>
        <v>1</v>
      </c>
      <c r="K2751" s="1608">
        <f>SUM(K2743:K2750)</f>
        <v>0</v>
      </c>
      <c r="L2751" s="1608">
        <f>SUM(L2743:L2750)</f>
        <v>0</v>
      </c>
      <c r="M2751" s="1608">
        <f>SUM(M2743:M2750)</f>
        <v>1</v>
      </c>
      <c r="N2751" s="1292" t="e">
        <f t="shared" si="1093"/>
        <v>#DIV/0!</v>
      </c>
      <c r="O2751" s="300" t="e">
        <f>SUM(O2743:O2750)</f>
        <v>#DIV/0!</v>
      </c>
      <c r="P2751" s="1292" t="e">
        <f>M2751/$B$4*12/O2751</f>
        <v>#DIV/0!</v>
      </c>
      <c r="Q2751" s="470"/>
      <c r="R2751" s="2357">
        <f t="shared" ref="R2751:R2754" si="1096">Q2751/12*$B$4</f>
        <v>0</v>
      </c>
      <c r="S2751" s="470">
        <f>Y2751-X2751-U2751</f>
        <v>17.68957</v>
      </c>
      <c r="T2751" s="922"/>
      <c r="U2751" s="470"/>
      <c r="V2751" s="470">
        <f>S2751-R2751</f>
        <v>17.68957</v>
      </c>
      <c r="W2751" s="470"/>
      <c r="X2751" s="470"/>
      <c r="Y2751" s="470">
        <v>17.68957</v>
      </c>
      <c r="Z2751" s="1758"/>
      <c r="AA2751" s="998"/>
      <c r="AB2751" s="1173">
        <f t="shared" si="1088"/>
        <v>0</v>
      </c>
      <c r="AC2751" s="1188"/>
      <c r="AE2751" s="3497"/>
    </row>
    <row r="2752" spans="1:31" x14ac:dyDescent="0.25">
      <c r="A2752" s="219">
        <v>1</v>
      </c>
      <c r="B2752" s="2081" t="s">
        <v>14</v>
      </c>
      <c r="C2752" s="2081"/>
      <c r="D2752" s="202"/>
      <c r="E2752" s="368"/>
      <c r="F2752" s="965"/>
      <c r="G2752" s="965"/>
      <c r="H2752" s="965"/>
      <c r="I2752" s="2151"/>
      <c r="J2752" s="2151"/>
      <c r="K2752" s="2152"/>
      <c r="L2752" s="2152"/>
      <c r="M2752" s="2152"/>
      <c r="N2752" s="2152"/>
      <c r="O2752" s="2152"/>
      <c r="P2752" s="2152"/>
      <c r="Q2752" s="471"/>
      <c r="R2752" s="511">
        <f t="shared" si="1096"/>
        <v>0</v>
      </c>
      <c r="S2752" s="471"/>
      <c r="T2752" s="921"/>
      <c r="U2752" s="471"/>
      <c r="V2752" s="471"/>
      <c r="W2752" s="471"/>
      <c r="X2752" s="471"/>
      <c r="Y2752" s="471"/>
      <c r="Z2752" s="1096"/>
      <c r="AA2752" s="511"/>
      <c r="AB2752" s="1173">
        <f t="shared" si="1088"/>
        <v>0</v>
      </c>
      <c r="AC2752" s="1188"/>
      <c r="AE2752" s="3497"/>
    </row>
    <row r="2753" spans="1:31" ht="30" x14ac:dyDescent="0.25">
      <c r="A2753" s="219">
        <v>1</v>
      </c>
      <c r="B2753" s="973" t="s">
        <v>194</v>
      </c>
      <c r="C2753" s="1733"/>
      <c r="D2753" s="1748"/>
      <c r="E2753" s="385"/>
      <c r="F2753" s="669"/>
      <c r="G2753" s="669"/>
      <c r="H2753" s="669"/>
      <c r="I2753" s="958"/>
      <c r="J2753" s="958"/>
      <c r="K2753" s="1571"/>
      <c r="L2753" s="1571"/>
      <c r="M2753" s="1571"/>
      <c r="N2753" s="1571"/>
      <c r="O2753" s="1571"/>
      <c r="P2753" s="1571"/>
      <c r="Q2753" s="472"/>
      <c r="R2753" s="1008">
        <f t="shared" si="1096"/>
        <v>0</v>
      </c>
      <c r="S2753" s="472">
        <f>Y2753-X2753-U2753</f>
        <v>0</v>
      </c>
      <c r="T2753" s="918"/>
      <c r="U2753" s="472"/>
      <c r="V2753" s="472">
        <f>S2753-R2753</f>
        <v>0</v>
      </c>
      <c r="W2753" s="472"/>
      <c r="X2753" s="472"/>
      <c r="Y2753" s="472"/>
      <c r="Z2753" s="1049"/>
      <c r="AA2753" s="468"/>
      <c r="AB2753" s="1173">
        <f t="shared" si="1088"/>
        <v>0</v>
      </c>
      <c r="AC2753" s="1188"/>
      <c r="AE2753" s="3497"/>
    </row>
    <row r="2754" spans="1:31" x14ac:dyDescent="0.25">
      <c r="A2754" s="219">
        <v>1</v>
      </c>
      <c r="B2754" s="612" t="s">
        <v>288</v>
      </c>
      <c r="C2754" s="1733"/>
      <c r="D2754" s="1748"/>
      <c r="E2754" s="385"/>
      <c r="F2754" s="669"/>
      <c r="G2754" s="669"/>
      <c r="H2754" s="669"/>
      <c r="I2754" s="958"/>
      <c r="J2754" s="958"/>
      <c r="K2754" s="1571"/>
      <c r="L2754" s="1571"/>
      <c r="M2754" s="1571"/>
      <c r="N2754" s="1571"/>
      <c r="O2754" s="1571"/>
      <c r="P2754" s="1571"/>
      <c r="Q2754" s="472"/>
      <c r="R2754" s="989">
        <f t="shared" si="1096"/>
        <v>0</v>
      </c>
      <c r="S2754" s="472">
        <f>Y2754-X2754-U2754</f>
        <v>0</v>
      </c>
      <c r="T2754" s="918"/>
      <c r="U2754" s="472"/>
      <c r="V2754" s="472">
        <f>S2754-R2754</f>
        <v>0</v>
      </c>
      <c r="W2754" s="472"/>
      <c r="X2754" s="472"/>
      <c r="Y2754" s="472"/>
      <c r="Z2754" s="1049"/>
      <c r="AA2754" s="468"/>
      <c r="AB2754" s="1173">
        <f t="shared" si="1088"/>
        <v>0</v>
      </c>
      <c r="AC2754" s="1188"/>
      <c r="AE2754" s="3497"/>
    </row>
    <row r="2755" spans="1:31" ht="29.25" x14ac:dyDescent="0.25">
      <c r="A2755" s="219">
        <v>1</v>
      </c>
      <c r="B2755" s="2351" t="s">
        <v>270</v>
      </c>
      <c r="C2755" s="576"/>
      <c r="D2755" s="4"/>
      <c r="E2755" s="708"/>
      <c r="F2755" s="708"/>
      <c r="G2755" s="708">
        <f t="shared" ref="G2755" si="1097">G2757+G2758+G2759+G2760</f>
        <v>0</v>
      </c>
      <c r="H2755" s="309" t="e">
        <f>G2755/F2755*100</f>
        <v>#DIV/0!</v>
      </c>
      <c r="I2755" s="1604"/>
      <c r="J2755" s="1604"/>
      <c r="K2755" s="203"/>
      <c r="L2755" s="203"/>
      <c r="M2755" s="203"/>
      <c r="N2755" s="203"/>
      <c r="O2755" s="203"/>
      <c r="P2755" s="203"/>
      <c r="Q2755" s="472"/>
      <c r="R2755" s="468"/>
      <c r="S2755" s="472"/>
      <c r="T2755" s="918"/>
      <c r="U2755" s="472"/>
      <c r="V2755" s="472"/>
      <c r="W2755" s="472"/>
      <c r="X2755" s="472"/>
      <c r="Y2755" s="472"/>
      <c r="Z2755" s="1060"/>
      <c r="AA2755" s="468"/>
      <c r="AB2755" s="1173">
        <f t="shared" si="1088"/>
        <v>0</v>
      </c>
      <c r="AC2755" s="1188"/>
      <c r="AE2755" s="3497"/>
    </row>
    <row r="2756" spans="1:31" ht="30" x14ac:dyDescent="0.25">
      <c r="A2756" s="219">
        <v>1</v>
      </c>
      <c r="B2756" s="436" t="s">
        <v>193</v>
      </c>
      <c r="C2756" s="576"/>
      <c r="D2756" s="4"/>
      <c r="E2756" s="708"/>
      <c r="F2756" s="302"/>
      <c r="G2756" s="302"/>
      <c r="H2756" s="309"/>
      <c r="I2756" s="1604"/>
      <c r="J2756" s="1604"/>
      <c r="K2756" s="203"/>
      <c r="L2756" s="203"/>
      <c r="M2756" s="203"/>
      <c r="N2756" s="203"/>
      <c r="O2756" s="203"/>
      <c r="P2756" s="203"/>
      <c r="Q2756" s="472"/>
      <c r="R2756" s="468"/>
      <c r="S2756" s="472"/>
      <c r="T2756" s="918"/>
      <c r="U2756" s="472"/>
      <c r="V2756" s="472"/>
      <c r="W2756" s="472"/>
      <c r="X2756" s="472"/>
      <c r="Y2756" s="472"/>
      <c r="Z2756" s="1060"/>
      <c r="AA2756" s="468"/>
      <c r="AB2756" s="1173">
        <f t="shared" si="1088"/>
        <v>0</v>
      </c>
      <c r="AC2756" s="1188"/>
      <c r="AE2756" s="3497"/>
    </row>
    <row r="2757" spans="1:31" ht="30" x14ac:dyDescent="0.25">
      <c r="A2757" s="219">
        <v>1</v>
      </c>
      <c r="B2757" s="614" t="s">
        <v>461</v>
      </c>
      <c r="C2757" s="576"/>
      <c r="D2757" s="4"/>
      <c r="E2757" s="709"/>
      <c r="F2757" s="302"/>
      <c r="G2757" s="302"/>
      <c r="H2757" s="309" t="e">
        <f t="shared" ref="H2757:H2763" si="1098">G2757/F2757*100</f>
        <v>#DIV/0!</v>
      </c>
      <c r="I2757" s="1604"/>
      <c r="J2757" s="1604"/>
      <c r="K2757" s="203"/>
      <c r="L2757" s="203"/>
      <c r="M2757" s="203"/>
      <c r="N2757" s="203"/>
      <c r="O2757" s="203"/>
      <c r="P2757" s="203"/>
      <c r="Q2757" s="472"/>
      <c r="R2757" s="468"/>
      <c r="S2757" s="472"/>
      <c r="T2757" s="918"/>
      <c r="U2757" s="472"/>
      <c r="V2757" s="472"/>
      <c r="W2757" s="472"/>
      <c r="X2757" s="472"/>
      <c r="Y2757" s="472"/>
      <c r="Z2757" s="1060"/>
      <c r="AA2757" s="468"/>
      <c r="AB2757" s="1173">
        <f t="shared" si="1088"/>
        <v>0</v>
      </c>
      <c r="AC2757" s="1188"/>
      <c r="AE2757" s="3497"/>
    </row>
    <row r="2758" spans="1:31" ht="60" x14ac:dyDescent="0.25">
      <c r="A2758" s="219">
        <v>1</v>
      </c>
      <c r="B2758" s="437" t="s">
        <v>462</v>
      </c>
      <c r="C2758" s="576"/>
      <c r="D2758" s="4"/>
      <c r="E2758" s="709"/>
      <c r="F2758" s="302"/>
      <c r="G2758" s="302"/>
      <c r="H2758" s="309" t="e">
        <f t="shared" si="1098"/>
        <v>#DIV/0!</v>
      </c>
      <c r="I2758" s="1604"/>
      <c r="J2758" s="1604"/>
      <c r="K2758" s="203"/>
      <c r="L2758" s="203"/>
      <c r="M2758" s="203"/>
      <c r="N2758" s="203"/>
      <c r="O2758" s="203"/>
      <c r="P2758" s="203"/>
      <c r="Q2758" s="472"/>
      <c r="R2758" s="468"/>
      <c r="S2758" s="472"/>
      <c r="T2758" s="918"/>
      <c r="U2758" s="472"/>
      <c r="V2758" s="472"/>
      <c r="W2758" s="472"/>
      <c r="X2758" s="472"/>
      <c r="Y2758" s="472"/>
      <c r="Z2758" s="1060"/>
      <c r="AA2758" s="468"/>
      <c r="AB2758" s="1173">
        <f t="shared" si="1088"/>
        <v>0</v>
      </c>
      <c r="AC2758" s="1188"/>
      <c r="AE2758" s="3497"/>
    </row>
    <row r="2759" spans="1:31" ht="45" x14ac:dyDescent="0.25">
      <c r="A2759" s="219">
        <v>1</v>
      </c>
      <c r="B2759" s="437" t="s">
        <v>463</v>
      </c>
      <c r="C2759" s="576"/>
      <c r="D2759" s="4"/>
      <c r="E2759" s="709"/>
      <c r="F2759" s="302"/>
      <c r="G2759" s="302"/>
      <c r="H2759" s="309" t="e">
        <f t="shared" si="1098"/>
        <v>#DIV/0!</v>
      </c>
      <c r="I2759" s="1604"/>
      <c r="J2759" s="1604"/>
      <c r="K2759" s="203"/>
      <c r="L2759" s="203"/>
      <c r="M2759" s="203"/>
      <c r="N2759" s="203"/>
      <c r="O2759" s="203"/>
      <c r="P2759" s="203"/>
      <c r="Q2759" s="472"/>
      <c r="R2759" s="468"/>
      <c r="S2759" s="472"/>
      <c r="T2759" s="918"/>
      <c r="U2759" s="472"/>
      <c r="V2759" s="472"/>
      <c r="W2759" s="472"/>
      <c r="X2759" s="472"/>
      <c r="Y2759" s="472"/>
      <c r="Z2759" s="1060"/>
      <c r="AA2759" s="468"/>
      <c r="AB2759" s="1173">
        <f t="shared" si="1088"/>
        <v>0</v>
      </c>
      <c r="AC2759" s="1188"/>
      <c r="AE2759" s="3497"/>
    </row>
    <row r="2760" spans="1:31" ht="90" x14ac:dyDescent="0.25">
      <c r="A2760" s="219">
        <v>1</v>
      </c>
      <c r="B2760" s="437" t="s">
        <v>464</v>
      </c>
      <c r="C2760" s="576"/>
      <c r="D2760" s="4"/>
      <c r="E2760" s="709"/>
      <c r="F2760" s="302"/>
      <c r="G2760" s="302"/>
      <c r="H2760" s="309" t="e">
        <f t="shared" si="1098"/>
        <v>#DIV/0!</v>
      </c>
      <c r="I2760" s="1604"/>
      <c r="J2760" s="1604"/>
      <c r="K2760" s="203"/>
      <c r="L2760" s="203"/>
      <c r="M2760" s="203"/>
      <c r="N2760" s="203"/>
      <c r="O2760" s="203"/>
      <c r="P2760" s="203"/>
      <c r="Q2760" s="472"/>
      <c r="R2760" s="468"/>
      <c r="S2760" s="472"/>
      <c r="T2760" s="918"/>
      <c r="U2760" s="472"/>
      <c r="V2760" s="472"/>
      <c r="W2760" s="472"/>
      <c r="X2760" s="472"/>
      <c r="Y2760" s="472"/>
      <c r="Z2760" s="1060"/>
      <c r="AA2760" s="468"/>
      <c r="AB2760" s="1173">
        <f t="shared" si="1088"/>
        <v>0</v>
      </c>
      <c r="AC2760" s="1188"/>
      <c r="AE2760" s="3497"/>
    </row>
    <row r="2761" spans="1:31" s="2356" customFormat="1" ht="29.25" x14ac:dyDescent="0.25">
      <c r="B2761" s="411" t="s">
        <v>131</v>
      </c>
      <c r="C2761" s="576"/>
      <c r="D2761" s="4"/>
      <c r="E2761" s="708"/>
      <c r="F2761" s="708"/>
      <c r="G2761" s="708">
        <f t="shared" ref="G2761" si="1099">G2762+G2763+G2764</f>
        <v>0</v>
      </c>
      <c r="H2761" s="309" t="e">
        <f t="shared" si="1098"/>
        <v>#DIV/0!</v>
      </c>
      <c r="I2761" s="1604"/>
      <c r="J2761" s="1604"/>
      <c r="K2761" s="203"/>
      <c r="L2761" s="203"/>
      <c r="M2761" s="203"/>
      <c r="N2761" s="203"/>
      <c r="O2761" s="203"/>
      <c r="P2761" s="203"/>
      <c r="Q2761" s="472"/>
      <c r="R2761" s="468"/>
      <c r="S2761" s="472"/>
      <c r="T2761" s="918"/>
      <c r="U2761" s="472"/>
      <c r="V2761" s="472"/>
      <c r="W2761" s="472"/>
      <c r="X2761" s="472"/>
      <c r="Y2761" s="472"/>
      <c r="Z2761" s="1060"/>
      <c r="AA2761" s="468"/>
      <c r="AB2761" s="1173">
        <f t="shared" si="1088"/>
        <v>0</v>
      </c>
      <c r="AC2761" s="1188"/>
      <c r="AE2761" s="3497"/>
    </row>
    <row r="2762" spans="1:31" x14ac:dyDescent="0.25">
      <c r="B2762" s="437" t="s">
        <v>222</v>
      </c>
      <c r="C2762" s="576"/>
      <c r="D2762" s="4"/>
      <c r="E2762" s="709"/>
      <c r="F2762" s="302"/>
      <c r="G2762" s="302"/>
      <c r="H2762" s="309" t="e">
        <f t="shared" si="1098"/>
        <v>#DIV/0!</v>
      </c>
      <c r="I2762" s="1604"/>
      <c r="J2762" s="1604"/>
      <c r="K2762" s="203"/>
      <c r="L2762" s="203"/>
      <c r="M2762" s="203"/>
      <c r="N2762" s="203"/>
      <c r="O2762" s="203"/>
      <c r="P2762" s="203"/>
      <c r="Q2762" s="472"/>
      <c r="R2762" s="468"/>
      <c r="S2762" s="472"/>
      <c r="T2762" s="918"/>
      <c r="U2762" s="472"/>
      <c r="V2762" s="472"/>
      <c r="W2762" s="472"/>
      <c r="X2762" s="472"/>
      <c r="Y2762" s="472"/>
      <c r="Z2762" s="1060"/>
      <c r="AA2762" s="468"/>
      <c r="AB2762" s="1173">
        <f t="shared" si="1088"/>
        <v>0</v>
      </c>
      <c r="AC2762" s="1188"/>
      <c r="AE2762" s="3497"/>
    </row>
    <row r="2763" spans="1:31" ht="45" x14ac:dyDescent="0.25">
      <c r="A2763" s="219">
        <v>1</v>
      </c>
      <c r="B2763" s="437" t="s">
        <v>465</v>
      </c>
      <c r="C2763" s="576"/>
      <c r="D2763" s="4"/>
      <c r="E2763" s="709"/>
      <c r="F2763" s="302"/>
      <c r="G2763" s="302"/>
      <c r="H2763" s="309" t="e">
        <f t="shared" si="1098"/>
        <v>#DIV/0!</v>
      </c>
      <c r="I2763" s="1604"/>
      <c r="J2763" s="1604"/>
      <c r="K2763" s="203"/>
      <c r="L2763" s="203"/>
      <c r="M2763" s="203"/>
      <c r="N2763" s="203"/>
      <c r="O2763" s="203"/>
      <c r="P2763" s="203"/>
      <c r="Q2763" s="472"/>
      <c r="R2763" s="468"/>
      <c r="S2763" s="472"/>
      <c r="T2763" s="918"/>
      <c r="U2763" s="472"/>
      <c r="V2763" s="472"/>
      <c r="W2763" s="472"/>
      <c r="X2763" s="472"/>
      <c r="Y2763" s="472"/>
      <c r="Z2763" s="1060"/>
      <c r="AA2763" s="468"/>
      <c r="AB2763" s="1173">
        <f t="shared" si="1088"/>
        <v>0</v>
      </c>
      <c r="AC2763" s="1188"/>
      <c r="AE2763" s="3497"/>
    </row>
    <row r="2764" spans="1:31" s="2356" customFormat="1" ht="60" x14ac:dyDescent="0.25">
      <c r="B2764" s="4" t="s">
        <v>510</v>
      </c>
      <c r="C2764" s="576"/>
      <c r="D2764" s="4"/>
      <c r="E2764" s="709"/>
      <c r="F2764" s="302"/>
      <c r="G2764" s="302"/>
      <c r="H2764" s="309"/>
      <c r="I2764" s="1604"/>
      <c r="J2764" s="1604"/>
      <c r="K2764" s="203"/>
      <c r="L2764" s="203"/>
      <c r="M2764" s="203"/>
      <c r="N2764" s="203"/>
      <c r="O2764" s="203"/>
      <c r="P2764" s="203"/>
      <c r="Q2764" s="472"/>
      <c r="R2764" s="468"/>
      <c r="S2764" s="472"/>
      <c r="T2764" s="918"/>
      <c r="U2764" s="472"/>
      <c r="V2764" s="472"/>
      <c r="W2764" s="472"/>
      <c r="X2764" s="472"/>
      <c r="Y2764" s="472"/>
      <c r="Z2764" s="1060"/>
      <c r="AA2764" s="468"/>
      <c r="AB2764" s="1173">
        <f t="shared" si="1088"/>
        <v>0</v>
      </c>
      <c r="AC2764" s="1188"/>
      <c r="AE2764" s="3497"/>
    </row>
    <row r="2765" spans="1:31" s="2356" customFormat="1" ht="29.25" x14ac:dyDescent="0.25">
      <c r="B2765" s="666" t="s">
        <v>342</v>
      </c>
      <c r="C2765" s="576"/>
      <c r="D2765" s="4"/>
      <c r="E2765" s="709"/>
      <c r="F2765" s="302"/>
      <c r="G2765" s="302"/>
      <c r="H2765" s="309" t="e">
        <f>G2765/F2765*100</f>
        <v>#DIV/0!</v>
      </c>
      <c r="I2765" s="1604"/>
      <c r="J2765" s="1604"/>
      <c r="K2765" s="203"/>
      <c r="L2765" s="203"/>
      <c r="M2765" s="203"/>
      <c r="N2765" s="203"/>
      <c r="O2765" s="203"/>
      <c r="P2765" s="203"/>
      <c r="Q2765" s="472"/>
      <c r="R2765" s="468"/>
      <c r="S2765" s="472"/>
      <c r="T2765" s="918"/>
      <c r="U2765" s="472"/>
      <c r="V2765" s="472"/>
      <c r="W2765" s="472"/>
      <c r="X2765" s="472"/>
      <c r="Y2765" s="472"/>
      <c r="Z2765" s="1060"/>
      <c r="AA2765" s="468"/>
      <c r="AB2765" s="1173"/>
      <c r="AC2765" s="1188"/>
      <c r="AE2765" s="3497"/>
    </row>
    <row r="2766" spans="1:31" s="2356" customFormat="1" ht="72" x14ac:dyDescent="0.25">
      <c r="B2766" s="3516" t="s">
        <v>637</v>
      </c>
      <c r="C2766" s="576"/>
      <c r="D2766" s="4"/>
      <c r="E2766" s="709"/>
      <c r="F2766" s="302"/>
      <c r="G2766" s="302">
        <v>7</v>
      </c>
      <c r="H2766" s="309" t="e">
        <f>G2766/F2766*100</f>
        <v>#DIV/0!</v>
      </c>
      <c r="I2766" s="1604"/>
      <c r="J2766" s="1604"/>
      <c r="K2766" s="203"/>
      <c r="L2766" s="203"/>
      <c r="M2766" s="203"/>
      <c r="N2766" s="203"/>
      <c r="O2766" s="203"/>
      <c r="P2766" s="203"/>
      <c r="Q2766" s="472"/>
      <c r="R2766" s="468"/>
      <c r="S2766" s="472"/>
      <c r="T2766" s="918"/>
      <c r="U2766" s="472"/>
      <c r="V2766" s="472"/>
      <c r="W2766" s="472"/>
      <c r="X2766" s="472"/>
      <c r="Y2766" s="472">
        <v>8.1983999999999995</v>
      </c>
      <c r="Z2766" s="1060"/>
      <c r="AA2766" s="468"/>
      <c r="AB2766" s="1173"/>
      <c r="AC2766" s="1188"/>
      <c r="AE2766" s="3497"/>
    </row>
    <row r="2767" spans="1:31" x14ac:dyDescent="0.25">
      <c r="A2767" s="219">
        <v>1</v>
      </c>
      <c r="B2767" s="3150" t="s">
        <v>194</v>
      </c>
      <c r="C2767" s="576"/>
      <c r="D2767" s="4"/>
      <c r="E2767" s="709"/>
      <c r="F2767" s="302"/>
      <c r="G2767" s="302"/>
      <c r="H2767" s="309"/>
      <c r="I2767" s="1604"/>
      <c r="J2767" s="1604"/>
      <c r="K2767" s="203"/>
      <c r="L2767" s="203"/>
      <c r="M2767" s="203"/>
      <c r="N2767" s="203"/>
      <c r="O2767" s="203"/>
      <c r="P2767" s="203"/>
      <c r="Q2767" s="472"/>
      <c r="R2767" s="468"/>
      <c r="S2767" s="472"/>
      <c r="T2767" s="918"/>
      <c r="U2767" s="472"/>
      <c r="V2767" s="472"/>
      <c r="W2767" s="472"/>
      <c r="X2767" s="472"/>
      <c r="Y2767" s="472"/>
      <c r="Z2767" s="1060"/>
      <c r="AA2767" s="468"/>
      <c r="AB2767" s="1173">
        <f>S2767-R2767-V2767</f>
        <v>0</v>
      </c>
      <c r="AC2767" s="1188"/>
      <c r="AE2767" s="3497"/>
    </row>
    <row r="2768" spans="1:31" ht="100.5" x14ac:dyDescent="0.25">
      <c r="A2768" s="219">
        <v>1</v>
      </c>
      <c r="B2768" s="666" t="s">
        <v>622</v>
      </c>
      <c r="C2768" s="576"/>
      <c r="D2768" s="4"/>
      <c r="E2768" s="709"/>
      <c r="F2768" s="302"/>
      <c r="G2768" s="302"/>
      <c r="H2768" s="309" t="e">
        <f t="shared" ref="H2768:H2774" si="1100">G2768/F2768*100</f>
        <v>#DIV/0!</v>
      </c>
      <c r="I2768" s="1604"/>
      <c r="J2768" s="1604"/>
      <c r="K2768" s="203"/>
      <c r="L2768" s="203"/>
      <c r="M2768" s="203"/>
      <c r="N2768" s="203"/>
      <c r="O2768" s="203"/>
      <c r="P2768" s="203"/>
      <c r="Q2768" s="472"/>
      <c r="R2768" s="989">
        <f t="shared" ref="R2768" si="1101">Q2768/12*$B$4</f>
        <v>0</v>
      </c>
      <c r="S2768" s="472">
        <f>Y2768-X2768-U2768</f>
        <v>0</v>
      </c>
      <c r="T2768" s="918"/>
      <c r="U2768" s="472"/>
      <c r="V2768" s="472">
        <f>S2768-R2768</f>
        <v>0</v>
      </c>
      <c r="W2768" s="472"/>
      <c r="X2768" s="472"/>
      <c r="Y2768" s="472"/>
      <c r="Z2768" s="1060"/>
      <c r="AA2768" s="468"/>
      <c r="AB2768" s="1173">
        <f>S2768-R2768-V2768</f>
        <v>0</v>
      </c>
      <c r="AC2768" s="1188"/>
      <c r="AE2768" s="3497"/>
    </row>
    <row r="2769" spans="1:31" s="2356" customFormat="1" x14ac:dyDescent="0.25">
      <c r="B2769" s="4" t="s">
        <v>623</v>
      </c>
      <c r="C2769" s="576"/>
      <c r="D2769" s="4"/>
      <c r="E2769" s="709"/>
      <c r="F2769" s="302"/>
      <c r="G2769" s="302"/>
      <c r="H2769" s="309" t="e">
        <f t="shared" si="1100"/>
        <v>#DIV/0!</v>
      </c>
      <c r="I2769" s="1604"/>
      <c r="J2769" s="1604"/>
      <c r="K2769" s="203"/>
      <c r="L2769" s="203"/>
      <c r="M2769" s="203"/>
      <c r="N2769" s="203"/>
      <c r="O2769" s="203"/>
      <c r="P2769" s="203"/>
      <c r="Q2769" s="472"/>
      <c r="R2769" s="989"/>
      <c r="S2769" s="472"/>
      <c r="T2769" s="918"/>
      <c r="U2769" s="472"/>
      <c r="V2769" s="472"/>
      <c r="W2769" s="472"/>
      <c r="X2769" s="472"/>
      <c r="Y2769" s="472"/>
      <c r="Z2769" s="1060"/>
      <c r="AA2769" s="468"/>
      <c r="AB2769" s="1173"/>
      <c r="AC2769" s="1188"/>
      <c r="AE2769" s="3497"/>
    </row>
    <row r="2770" spans="1:31" s="2356" customFormat="1" x14ac:dyDescent="0.25">
      <c r="B2770" s="4" t="s">
        <v>624</v>
      </c>
      <c r="C2770" s="576"/>
      <c r="D2770" s="4"/>
      <c r="E2770" s="709"/>
      <c r="F2770" s="302"/>
      <c r="G2770" s="302"/>
      <c r="H2770" s="309" t="e">
        <f t="shared" si="1100"/>
        <v>#DIV/0!</v>
      </c>
      <c r="I2770" s="1604"/>
      <c r="J2770" s="1604"/>
      <c r="K2770" s="203"/>
      <c r="L2770" s="203"/>
      <c r="M2770" s="203"/>
      <c r="N2770" s="203"/>
      <c r="O2770" s="203"/>
      <c r="P2770" s="203"/>
      <c r="Q2770" s="472"/>
      <c r="R2770" s="989"/>
      <c r="S2770" s="472"/>
      <c r="T2770" s="918"/>
      <c r="U2770" s="472"/>
      <c r="V2770" s="472"/>
      <c r="W2770" s="472"/>
      <c r="X2770" s="472"/>
      <c r="Y2770" s="472"/>
      <c r="Z2770" s="1060"/>
      <c r="AA2770" s="468"/>
      <c r="AB2770" s="1173"/>
      <c r="AC2770" s="1188"/>
      <c r="AE2770" s="3497"/>
    </row>
    <row r="2771" spans="1:31" s="2356" customFormat="1" x14ac:dyDescent="0.25">
      <c r="B2771" s="4" t="s">
        <v>625</v>
      </c>
      <c r="C2771" s="576"/>
      <c r="D2771" s="4"/>
      <c r="E2771" s="709"/>
      <c r="F2771" s="302"/>
      <c r="G2771" s="302"/>
      <c r="H2771" s="309" t="e">
        <f t="shared" si="1100"/>
        <v>#DIV/0!</v>
      </c>
      <c r="I2771" s="1604"/>
      <c r="J2771" s="1604"/>
      <c r="K2771" s="203"/>
      <c r="L2771" s="203"/>
      <c r="M2771" s="203"/>
      <c r="N2771" s="203"/>
      <c r="O2771" s="203"/>
      <c r="P2771" s="203"/>
      <c r="Q2771" s="472"/>
      <c r="R2771" s="989"/>
      <c r="S2771" s="472"/>
      <c r="T2771" s="918"/>
      <c r="U2771" s="472"/>
      <c r="V2771" s="472"/>
      <c r="W2771" s="472"/>
      <c r="X2771" s="472"/>
      <c r="Y2771" s="472"/>
      <c r="Z2771" s="1060"/>
      <c r="AA2771" s="468"/>
      <c r="AB2771" s="1173"/>
      <c r="AC2771" s="1188"/>
      <c r="AE2771" s="3497"/>
    </row>
    <row r="2772" spans="1:31" ht="43.5" x14ac:dyDescent="0.25">
      <c r="A2772" s="219">
        <v>1</v>
      </c>
      <c r="B2772" s="2351" t="s">
        <v>466</v>
      </c>
      <c r="C2772" s="576"/>
      <c r="D2772" s="4"/>
      <c r="E2772" s="708"/>
      <c r="F2772" s="708"/>
      <c r="G2772" s="708">
        <f t="shared" ref="G2772" si="1102">G2773+G2780</f>
        <v>0</v>
      </c>
      <c r="H2772" s="309" t="e">
        <f t="shared" si="1100"/>
        <v>#DIV/0!</v>
      </c>
      <c r="I2772" s="1604"/>
      <c r="J2772" s="1604"/>
      <c r="K2772" s="203"/>
      <c r="L2772" s="203"/>
      <c r="M2772" s="203"/>
      <c r="N2772" s="203"/>
      <c r="O2772" s="203"/>
      <c r="P2772" s="203"/>
      <c r="Q2772" s="472"/>
      <c r="R2772" s="468">
        <f t="shared" ref="R2772:Y2772" si="1103">R2773+R2780</f>
        <v>0</v>
      </c>
      <c r="S2772" s="472">
        <f t="shared" si="1103"/>
        <v>0</v>
      </c>
      <c r="T2772" s="918">
        <f t="shared" si="1103"/>
        <v>0</v>
      </c>
      <c r="U2772" s="472">
        <f t="shared" si="1103"/>
        <v>0</v>
      </c>
      <c r="V2772" s="472">
        <f t="shared" si="1103"/>
        <v>0</v>
      </c>
      <c r="W2772" s="472">
        <f t="shared" si="1103"/>
        <v>0</v>
      </c>
      <c r="X2772" s="472">
        <f t="shared" si="1103"/>
        <v>0</v>
      </c>
      <c r="Y2772" s="472">
        <f t="shared" si="1103"/>
        <v>0</v>
      </c>
      <c r="Z2772" s="1060"/>
      <c r="AA2772" s="468"/>
      <c r="AB2772" s="1173">
        <f t="shared" ref="AB2772:AB2803" si="1104">S2772-R2772-V2772</f>
        <v>0</v>
      </c>
      <c r="AC2772" s="1188"/>
      <c r="AE2772" s="3497"/>
    </row>
    <row r="2773" spans="1:31" ht="30" x14ac:dyDescent="0.25">
      <c r="A2773" s="219">
        <v>1</v>
      </c>
      <c r="B2773" s="614" t="s">
        <v>271</v>
      </c>
      <c r="C2773" s="576"/>
      <c r="D2773" s="4"/>
      <c r="E2773" s="708"/>
      <c r="F2773" s="708"/>
      <c r="G2773" s="708">
        <f t="shared" ref="G2773" si="1105">SUM(G2774:G2779)</f>
        <v>0</v>
      </c>
      <c r="H2773" s="309" t="e">
        <f t="shared" si="1100"/>
        <v>#DIV/0!</v>
      </c>
      <c r="I2773" s="1604"/>
      <c r="J2773" s="1604"/>
      <c r="K2773" s="203"/>
      <c r="L2773" s="203"/>
      <c r="M2773" s="203"/>
      <c r="N2773" s="203"/>
      <c r="O2773" s="203"/>
      <c r="P2773" s="203"/>
      <c r="Q2773" s="472"/>
      <c r="R2773" s="468">
        <f t="shared" ref="R2773:Y2773" si="1106">SUM(R2774:R2779)</f>
        <v>0</v>
      </c>
      <c r="S2773" s="472">
        <f t="shared" si="1106"/>
        <v>0</v>
      </c>
      <c r="T2773" s="918">
        <f t="shared" si="1106"/>
        <v>0</v>
      </c>
      <c r="U2773" s="472">
        <f t="shared" si="1106"/>
        <v>0</v>
      </c>
      <c r="V2773" s="472">
        <f t="shared" si="1106"/>
        <v>0</v>
      </c>
      <c r="W2773" s="472">
        <f t="shared" si="1106"/>
        <v>0</v>
      </c>
      <c r="X2773" s="472">
        <f t="shared" si="1106"/>
        <v>0</v>
      </c>
      <c r="Y2773" s="472">
        <f t="shared" si="1106"/>
        <v>0</v>
      </c>
      <c r="Z2773" s="1060"/>
      <c r="AA2773" s="468"/>
      <c r="AB2773" s="1173">
        <f t="shared" si="1104"/>
        <v>0</v>
      </c>
      <c r="AC2773" s="1188"/>
      <c r="AE2773" s="3497"/>
    </row>
    <row r="2774" spans="1:31" ht="30" x14ac:dyDescent="0.25">
      <c r="A2774" s="219">
        <v>1</v>
      </c>
      <c r="B2774" s="437" t="s">
        <v>467</v>
      </c>
      <c r="C2774" s="576"/>
      <c r="D2774" s="4"/>
      <c r="E2774" s="709"/>
      <c r="F2774" s="211"/>
      <c r="G2774" s="302"/>
      <c r="H2774" s="309" t="e">
        <f t="shared" si="1100"/>
        <v>#DIV/0!</v>
      </c>
      <c r="I2774" s="1604"/>
      <c r="J2774" s="1604"/>
      <c r="K2774" s="203"/>
      <c r="L2774" s="203"/>
      <c r="M2774" s="203"/>
      <c r="N2774" s="203"/>
      <c r="O2774" s="203"/>
      <c r="P2774" s="203"/>
      <c r="Q2774" s="472"/>
      <c r="R2774" s="468">
        <f t="shared" ref="R2774" si="1107">Q2774/12*$B$4</f>
        <v>0</v>
      </c>
      <c r="S2774" s="472">
        <f>Y2774-X2774-U2774</f>
        <v>0</v>
      </c>
      <c r="T2774" s="918"/>
      <c r="U2774" s="472"/>
      <c r="V2774" s="472">
        <f>S2774-R2774</f>
        <v>0</v>
      </c>
      <c r="W2774" s="472"/>
      <c r="X2774" s="472"/>
      <c r="Y2774" s="472"/>
      <c r="Z2774" s="1060"/>
      <c r="AA2774" s="468"/>
      <c r="AB2774" s="1173">
        <f t="shared" si="1104"/>
        <v>0</v>
      </c>
      <c r="AC2774" s="1188"/>
      <c r="AE2774" s="3497"/>
    </row>
    <row r="2775" spans="1:31" ht="60" x14ac:dyDescent="0.25">
      <c r="A2775" s="219">
        <v>1</v>
      </c>
      <c r="B2775" s="437" t="s">
        <v>487</v>
      </c>
      <c r="C2775" s="576"/>
      <c r="D2775" s="4"/>
      <c r="E2775" s="708"/>
      <c r="F2775" s="302"/>
      <c r="G2775" s="302"/>
      <c r="H2775" s="309"/>
      <c r="I2775" s="1604"/>
      <c r="J2775" s="1604"/>
      <c r="K2775" s="203"/>
      <c r="L2775" s="203"/>
      <c r="M2775" s="203"/>
      <c r="N2775" s="203"/>
      <c r="O2775" s="203"/>
      <c r="P2775" s="203"/>
      <c r="Q2775" s="472"/>
      <c r="R2775" s="468"/>
      <c r="S2775" s="472"/>
      <c r="T2775" s="918"/>
      <c r="U2775" s="472"/>
      <c r="V2775" s="472"/>
      <c r="W2775" s="472"/>
      <c r="X2775" s="472"/>
      <c r="Y2775" s="472"/>
      <c r="Z2775" s="1060"/>
      <c r="AA2775" s="468"/>
      <c r="AB2775" s="1173">
        <f t="shared" si="1104"/>
        <v>0</v>
      </c>
      <c r="AC2775" s="1188"/>
      <c r="AE2775" s="3497"/>
    </row>
    <row r="2776" spans="1:31" ht="30" x14ac:dyDescent="0.25">
      <c r="A2776" s="219">
        <v>1</v>
      </c>
      <c r="B2776" s="437" t="s">
        <v>468</v>
      </c>
      <c r="C2776" s="576"/>
      <c r="D2776" s="4"/>
      <c r="E2776" s="639"/>
      <c r="F2776" s="211"/>
      <c r="G2776" s="302"/>
      <c r="H2776" s="309" t="e">
        <f>G2776/F2776*100</f>
        <v>#DIV/0!</v>
      </c>
      <c r="I2776" s="1604"/>
      <c r="J2776" s="1604"/>
      <c r="K2776" s="203"/>
      <c r="L2776" s="203"/>
      <c r="M2776" s="203"/>
      <c r="N2776" s="203"/>
      <c r="O2776" s="203"/>
      <c r="P2776" s="203"/>
      <c r="Q2776" s="472"/>
      <c r="R2776" s="468">
        <f t="shared" ref="R2776" si="1108">Q2776/12*$B$4</f>
        <v>0</v>
      </c>
      <c r="S2776" s="472">
        <f>Y2776-X2776-U2776</f>
        <v>0</v>
      </c>
      <c r="T2776" s="918"/>
      <c r="U2776" s="472"/>
      <c r="V2776" s="472">
        <f>S2776-R2776</f>
        <v>0</v>
      </c>
      <c r="W2776" s="472"/>
      <c r="X2776" s="472"/>
      <c r="Y2776" s="472"/>
      <c r="Z2776" s="1060"/>
      <c r="AA2776" s="468"/>
      <c r="AB2776" s="1173">
        <f t="shared" si="1104"/>
        <v>0</v>
      </c>
      <c r="AC2776" s="1188"/>
      <c r="AE2776" s="3497"/>
    </row>
    <row r="2777" spans="1:31" ht="30" x14ac:dyDescent="0.25">
      <c r="A2777" s="219">
        <v>1</v>
      </c>
      <c r="B2777" s="437" t="s">
        <v>469</v>
      </c>
      <c r="C2777" s="576"/>
      <c r="D2777" s="4"/>
      <c r="E2777" s="708"/>
      <c r="F2777" s="205"/>
      <c r="G2777" s="302"/>
      <c r="H2777" s="309"/>
      <c r="I2777" s="1604"/>
      <c r="J2777" s="1604"/>
      <c r="K2777" s="203"/>
      <c r="L2777" s="203"/>
      <c r="M2777" s="203"/>
      <c r="N2777" s="203"/>
      <c r="O2777" s="203"/>
      <c r="P2777" s="203"/>
      <c r="Q2777" s="472"/>
      <c r="R2777" s="468"/>
      <c r="S2777" s="472">
        <f>Y2777-X2777-U2777</f>
        <v>0</v>
      </c>
      <c r="T2777" s="918"/>
      <c r="U2777" s="472"/>
      <c r="V2777" s="472">
        <f>S2777-R2777</f>
        <v>0</v>
      </c>
      <c r="W2777" s="472"/>
      <c r="X2777" s="472"/>
      <c r="Y2777" s="472"/>
      <c r="Z2777" s="1060"/>
      <c r="AA2777" s="468"/>
      <c r="AB2777" s="1173">
        <f t="shared" si="1104"/>
        <v>0</v>
      </c>
      <c r="AC2777" s="1188"/>
      <c r="AE2777" s="3497"/>
    </row>
    <row r="2778" spans="1:31" ht="45" x14ac:dyDescent="0.25">
      <c r="A2778" s="219">
        <v>1</v>
      </c>
      <c r="B2778" s="437" t="s">
        <v>470</v>
      </c>
      <c r="C2778" s="576"/>
      <c r="D2778" s="4"/>
      <c r="E2778" s="709"/>
      <c r="F2778" s="211"/>
      <c r="G2778" s="302"/>
      <c r="H2778" s="309" t="e">
        <f t="shared" ref="H2778:H2784" si="1109">G2778/F2778*100</f>
        <v>#DIV/0!</v>
      </c>
      <c r="I2778" s="1604"/>
      <c r="J2778" s="1604"/>
      <c r="K2778" s="203"/>
      <c r="L2778" s="203"/>
      <c r="M2778" s="203"/>
      <c r="N2778" s="203"/>
      <c r="O2778" s="203"/>
      <c r="P2778" s="203"/>
      <c r="Q2778" s="472"/>
      <c r="R2778" s="468">
        <f t="shared" ref="R2778:R2779" si="1110">Q2778/12*$B$4</f>
        <v>0</v>
      </c>
      <c r="S2778" s="472">
        <f>Y2778-X2778-U2778</f>
        <v>0</v>
      </c>
      <c r="T2778" s="918"/>
      <c r="U2778" s="472"/>
      <c r="V2778" s="472">
        <f>S2778-R2778</f>
        <v>0</v>
      </c>
      <c r="W2778" s="472"/>
      <c r="X2778" s="472"/>
      <c r="Y2778" s="472"/>
      <c r="Z2778" s="1060"/>
      <c r="AA2778" s="468"/>
      <c r="AB2778" s="1173">
        <f t="shared" si="1104"/>
        <v>0</v>
      </c>
      <c r="AC2778" s="1188"/>
      <c r="AE2778" s="3497"/>
    </row>
    <row r="2779" spans="1:31" ht="30" x14ac:dyDescent="0.25">
      <c r="A2779" s="219">
        <v>1</v>
      </c>
      <c r="B2779" s="437" t="s">
        <v>471</v>
      </c>
      <c r="C2779" s="576"/>
      <c r="D2779" s="4"/>
      <c r="E2779" s="710"/>
      <c r="F2779" s="205"/>
      <c r="G2779" s="302"/>
      <c r="H2779" s="309" t="e">
        <f t="shared" si="1109"/>
        <v>#DIV/0!</v>
      </c>
      <c r="I2779" s="1604"/>
      <c r="J2779" s="1604"/>
      <c r="K2779" s="203"/>
      <c r="L2779" s="203"/>
      <c r="M2779" s="203"/>
      <c r="N2779" s="203"/>
      <c r="O2779" s="203"/>
      <c r="P2779" s="203"/>
      <c r="Q2779" s="472"/>
      <c r="R2779" s="468">
        <f t="shared" si="1110"/>
        <v>0</v>
      </c>
      <c r="S2779" s="472">
        <f>Y2779-X2779-U2779</f>
        <v>0</v>
      </c>
      <c r="T2779" s="918"/>
      <c r="U2779" s="472"/>
      <c r="V2779" s="472">
        <f>S2779-R2779</f>
        <v>0</v>
      </c>
      <c r="W2779" s="472"/>
      <c r="X2779" s="472"/>
      <c r="Y2779" s="472"/>
      <c r="Z2779" s="1060"/>
      <c r="AA2779" s="468"/>
      <c r="AB2779" s="1173">
        <f t="shared" si="1104"/>
        <v>0</v>
      </c>
      <c r="AC2779" s="1188"/>
      <c r="AE2779" s="3497"/>
    </row>
    <row r="2780" spans="1:31" ht="45" x14ac:dyDescent="0.25">
      <c r="A2780" s="219">
        <v>1</v>
      </c>
      <c r="B2780" s="614" t="s">
        <v>272</v>
      </c>
      <c r="C2780" s="576"/>
      <c r="D2780" s="4"/>
      <c r="E2780" s="687"/>
      <c r="F2780" s="687"/>
      <c r="G2780" s="687">
        <f t="shared" ref="G2780" si="1111">SUM(G2781:G2783)</f>
        <v>0</v>
      </c>
      <c r="H2780" s="309" t="e">
        <f t="shared" si="1109"/>
        <v>#DIV/0!</v>
      </c>
      <c r="I2780" s="1604"/>
      <c r="J2780" s="1604"/>
      <c r="K2780" s="203"/>
      <c r="L2780" s="203"/>
      <c r="M2780" s="203"/>
      <c r="N2780" s="203"/>
      <c r="O2780" s="203"/>
      <c r="P2780" s="203"/>
      <c r="Q2780" s="472"/>
      <c r="R2780" s="468">
        <f t="shared" ref="R2780:Y2780" si="1112">SUM(R2781:R2783)</f>
        <v>0</v>
      </c>
      <c r="S2780" s="472">
        <f t="shared" si="1112"/>
        <v>0</v>
      </c>
      <c r="T2780" s="918">
        <f t="shared" si="1112"/>
        <v>0</v>
      </c>
      <c r="U2780" s="472">
        <f t="shared" si="1112"/>
        <v>0</v>
      </c>
      <c r="V2780" s="472">
        <f t="shared" si="1112"/>
        <v>0</v>
      </c>
      <c r="W2780" s="472">
        <f t="shared" si="1112"/>
        <v>0</v>
      </c>
      <c r="X2780" s="472">
        <f t="shared" si="1112"/>
        <v>0</v>
      </c>
      <c r="Y2780" s="472">
        <f t="shared" si="1112"/>
        <v>0</v>
      </c>
      <c r="Z2780" s="1060"/>
      <c r="AA2780" s="468"/>
      <c r="AB2780" s="1173">
        <f t="shared" si="1104"/>
        <v>0</v>
      </c>
      <c r="AC2780" s="1188"/>
      <c r="AE2780" s="3497"/>
    </row>
    <row r="2781" spans="1:31" ht="30" x14ac:dyDescent="0.25">
      <c r="A2781" s="219">
        <v>1</v>
      </c>
      <c r="B2781" s="437" t="s">
        <v>472</v>
      </c>
      <c r="C2781" s="576"/>
      <c r="D2781" s="4"/>
      <c r="E2781" s="710"/>
      <c r="F2781" s="211"/>
      <c r="G2781" s="302"/>
      <c r="H2781" s="309" t="e">
        <f t="shared" si="1109"/>
        <v>#DIV/0!</v>
      </c>
      <c r="I2781" s="1604"/>
      <c r="J2781" s="1604"/>
      <c r="K2781" s="203"/>
      <c r="L2781" s="203"/>
      <c r="M2781" s="203"/>
      <c r="N2781" s="203"/>
      <c r="O2781" s="203"/>
      <c r="P2781" s="203"/>
      <c r="Q2781" s="472"/>
      <c r="R2781" s="468">
        <f t="shared" ref="R2781:R2784" si="1113">Q2781/12*$B$4</f>
        <v>0</v>
      </c>
      <c r="S2781" s="472">
        <f>Y2781-X2781-U2781</f>
        <v>0</v>
      </c>
      <c r="T2781" s="918"/>
      <c r="U2781" s="472"/>
      <c r="V2781" s="472">
        <f>S2781-R2781</f>
        <v>0</v>
      </c>
      <c r="W2781" s="472"/>
      <c r="X2781" s="472"/>
      <c r="Y2781" s="472"/>
      <c r="Z2781" s="1060"/>
      <c r="AA2781" s="468"/>
      <c r="AB2781" s="1173">
        <f t="shared" si="1104"/>
        <v>0</v>
      </c>
      <c r="AC2781" s="1188"/>
      <c r="AE2781" s="3497"/>
    </row>
    <row r="2782" spans="1:31" ht="60" x14ac:dyDescent="0.25">
      <c r="B2782" s="437" t="s">
        <v>473</v>
      </c>
      <c r="C2782" s="576"/>
      <c r="D2782" s="4"/>
      <c r="E2782" s="710"/>
      <c r="F2782" s="211"/>
      <c r="G2782" s="302"/>
      <c r="H2782" s="309" t="e">
        <f t="shared" si="1109"/>
        <v>#DIV/0!</v>
      </c>
      <c r="I2782" s="1604"/>
      <c r="J2782" s="1604"/>
      <c r="K2782" s="203"/>
      <c r="L2782" s="203"/>
      <c r="M2782" s="203"/>
      <c r="N2782" s="203"/>
      <c r="O2782" s="203"/>
      <c r="P2782" s="203"/>
      <c r="Q2782" s="472"/>
      <c r="R2782" s="468">
        <f t="shared" si="1113"/>
        <v>0</v>
      </c>
      <c r="S2782" s="472">
        <f>Y2782-X2782-U2782</f>
        <v>0</v>
      </c>
      <c r="T2782" s="918"/>
      <c r="U2782" s="472"/>
      <c r="V2782" s="472">
        <f>S2782-R2782</f>
        <v>0</v>
      </c>
      <c r="W2782" s="472"/>
      <c r="X2782" s="472"/>
      <c r="Y2782" s="472"/>
      <c r="Z2782" s="1060"/>
      <c r="AA2782" s="468"/>
      <c r="AB2782" s="1173">
        <f t="shared" si="1104"/>
        <v>0</v>
      </c>
      <c r="AC2782" s="1188"/>
      <c r="AE2782" s="3497"/>
    </row>
    <row r="2783" spans="1:31" ht="45" x14ac:dyDescent="0.25">
      <c r="B2783" s="437" t="s">
        <v>474</v>
      </c>
      <c r="C2783" s="576"/>
      <c r="D2783" s="4"/>
      <c r="E2783" s="710"/>
      <c r="F2783" s="211"/>
      <c r="G2783" s="302"/>
      <c r="H2783" s="309" t="e">
        <f t="shared" si="1109"/>
        <v>#DIV/0!</v>
      </c>
      <c r="I2783" s="1604"/>
      <c r="J2783" s="1604"/>
      <c r="K2783" s="203"/>
      <c r="L2783" s="203"/>
      <c r="M2783" s="203"/>
      <c r="N2783" s="203"/>
      <c r="O2783" s="203"/>
      <c r="P2783" s="203"/>
      <c r="Q2783" s="472"/>
      <c r="R2783" s="989">
        <f t="shared" si="1113"/>
        <v>0</v>
      </c>
      <c r="S2783" s="472">
        <f>Y2783-X2783-U2783</f>
        <v>0</v>
      </c>
      <c r="T2783" s="918"/>
      <c r="U2783" s="472"/>
      <c r="V2783" s="472">
        <f>S2783-R2783</f>
        <v>0</v>
      </c>
      <c r="W2783" s="472"/>
      <c r="X2783" s="472"/>
      <c r="Y2783" s="472"/>
      <c r="Z2783" s="1060"/>
      <c r="AA2783" s="468"/>
      <c r="AB2783" s="1173">
        <f t="shared" si="1104"/>
        <v>0</v>
      </c>
      <c r="AC2783" s="1188"/>
      <c r="AE2783" s="3497"/>
    </row>
    <row r="2784" spans="1:31" ht="29.25" x14ac:dyDescent="0.25">
      <c r="A2784" s="219">
        <v>1</v>
      </c>
      <c r="B2784" s="2351" t="s">
        <v>310</v>
      </c>
      <c r="C2784" s="576"/>
      <c r="D2784" s="4"/>
      <c r="E2784" s="1127"/>
      <c r="F2784" s="1127"/>
      <c r="G2784" s="1127">
        <f t="shared" ref="G2784" si="1114">G2791+G2786+G2790+G2789+G2792</f>
        <v>0</v>
      </c>
      <c r="H2784" s="309" t="e">
        <f t="shared" si="1109"/>
        <v>#DIV/0!</v>
      </c>
      <c r="I2784" s="1604"/>
      <c r="J2784" s="1604"/>
      <c r="K2784" s="203"/>
      <c r="L2784" s="203"/>
      <c r="M2784" s="203"/>
      <c r="N2784" s="203"/>
      <c r="O2784" s="203"/>
      <c r="P2784" s="203"/>
      <c r="Q2784" s="472"/>
      <c r="R2784" s="468">
        <f t="shared" si="1113"/>
        <v>0</v>
      </c>
      <c r="S2784" s="472">
        <f>Y2784-X2784-U2784</f>
        <v>0</v>
      </c>
      <c r="T2784" s="918"/>
      <c r="U2784" s="472"/>
      <c r="V2784" s="472">
        <f>S2784-R2784</f>
        <v>0</v>
      </c>
      <c r="W2784" s="472"/>
      <c r="X2784" s="472"/>
      <c r="Y2784" s="472"/>
      <c r="Z2784" s="1060"/>
      <c r="AA2784" s="468"/>
      <c r="AB2784" s="1173">
        <f t="shared" si="1104"/>
        <v>0</v>
      </c>
      <c r="AC2784" s="1188"/>
      <c r="AE2784" s="3497"/>
    </row>
    <row r="2785" spans="1:31" x14ac:dyDescent="0.25">
      <c r="A2785" s="219">
        <v>1</v>
      </c>
      <c r="B2785" s="437" t="s">
        <v>303</v>
      </c>
      <c r="C2785" s="577"/>
      <c r="D2785" s="4"/>
      <c r="E2785" s="712"/>
      <c r="F2785" s="205"/>
      <c r="G2785" s="302"/>
      <c r="H2785" s="309"/>
      <c r="I2785" s="1604"/>
      <c r="J2785" s="1604"/>
      <c r="K2785" s="203"/>
      <c r="L2785" s="203"/>
      <c r="M2785" s="203"/>
      <c r="N2785" s="203"/>
      <c r="O2785" s="203"/>
      <c r="P2785" s="203"/>
      <c r="Q2785" s="472"/>
      <c r="R2785" s="468"/>
      <c r="S2785" s="472"/>
      <c r="T2785" s="918"/>
      <c r="U2785" s="472"/>
      <c r="V2785" s="472"/>
      <c r="W2785" s="472"/>
      <c r="X2785" s="472"/>
      <c r="Y2785" s="472"/>
      <c r="Z2785" s="1060"/>
      <c r="AA2785" s="468"/>
      <c r="AB2785" s="1173">
        <f t="shared" si="1104"/>
        <v>0</v>
      </c>
      <c r="AC2785" s="1188"/>
      <c r="AE2785" s="3497"/>
    </row>
    <row r="2786" spans="1:31" ht="30" x14ac:dyDescent="0.25">
      <c r="A2786" s="219">
        <v>1</v>
      </c>
      <c r="B2786" s="614" t="s">
        <v>450</v>
      </c>
      <c r="C2786" s="595"/>
      <c r="D2786" s="4"/>
      <c r="E2786" s="712"/>
      <c r="F2786" s="211"/>
      <c r="G2786" s="302">
        <f>G2787+G2788/4</f>
        <v>0</v>
      </c>
      <c r="H2786" s="309" t="e">
        <f>G2786/F2786*100</f>
        <v>#DIV/0!</v>
      </c>
      <c r="I2786" s="1604"/>
      <c r="J2786" s="1604"/>
      <c r="K2786" s="203"/>
      <c r="L2786" s="203"/>
      <c r="M2786" s="203"/>
      <c r="N2786" s="203"/>
      <c r="O2786" s="203"/>
      <c r="P2786" s="203"/>
      <c r="Q2786" s="472"/>
      <c r="R2786" s="468"/>
      <c r="S2786" s="472"/>
      <c r="T2786" s="918"/>
      <c r="U2786" s="472"/>
      <c r="V2786" s="472"/>
      <c r="W2786" s="472"/>
      <c r="X2786" s="472"/>
      <c r="Y2786" s="472"/>
      <c r="Z2786" s="1060"/>
      <c r="AA2786" s="468"/>
      <c r="AB2786" s="1173">
        <f t="shared" si="1104"/>
        <v>0</v>
      </c>
      <c r="AC2786" s="1188"/>
      <c r="AE2786" s="3497"/>
    </row>
    <row r="2787" spans="1:31" s="233" customFormat="1" x14ac:dyDescent="0.25">
      <c r="A2787" s="219">
        <v>1</v>
      </c>
      <c r="B2787" s="437" t="s">
        <v>451</v>
      </c>
      <c r="C2787" s="576"/>
      <c r="D2787" s="4"/>
      <c r="E2787" s="689"/>
      <c r="F2787" s="205"/>
      <c r="G2787" s="302"/>
      <c r="H2787" s="309"/>
      <c r="I2787" s="1604"/>
      <c r="J2787" s="1604"/>
      <c r="K2787" s="203"/>
      <c r="L2787" s="203"/>
      <c r="M2787" s="203"/>
      <c r="N2787" s="203"/>
      <c r="O2787" s="203"/>
      <c r="P2787" s="203"/>
      <c r="Q2787" s="473"/>
      <c r="R2787" s="993"/>
      <c r="S2787" s="472"/>
      <c r="T2787" s="1220"/>
      <c r="U2787" s="472"/>
      <c r="V2787" s="472"/>
      <c r="W2787" s="472"/>
      <c r="X2787" s="472"/>
      <c r="Y2787" s="473"/>
      <c r="Z2787" s="1060"/>
      <c r="AA2787" s="993"/>
      <c r="AB2787" s="1173">
        <f t="shared" si="1104"/>
        <v>0</v>
      </c>
      <c r="AC2787" s="1188"/>
      <c r="AE2787" s="3497"/>
    </row>
    <row r="2788" spans="1:31" ht="30" x14ac:dyDescent="0.25">
      <c r="A2788" s="219">
        <v>1</v>
      </c>
      <c r="B2788" s="437" t="s">
        <v>452</v>
      </c>
      <c r="C2788" s="228"/>
      <c r="D2788" s="666"/>
      <c r="E2788" s="710"/>
      <c r="F2788" s="211"/>
      <c r="G2788" s="302"/>
      <c r="H2788" s="309" t="e">
        <f>G2788/F2788*100</f>
        <v>#DIV/0!</v>
      </c>
      <c r="I2788" s="958"/>
      <c r="J2788" s="1604"/>
      <c r="K2788" s="203"/>
      <c r="L2788" s="203"/>
      <c r="M2788" s="203"/>
      <c r="N2788" s="203"/>
      <c r="O2788" s="203"/>
      <c r="P2788" s="203"/>
      <c r="Q2788" s="473"/>
      <c r="R2788" s="468">
        <f>Q2788/12*$B$4</f>
        <v>0</v>
      </c>
      <c r="S2788" s="474">
        <f>Y2788-X2788</f>
        <v>0</v>
      </c>
      <c r="T2788" s="918"/>
      <c r="U2788" s="474"/>
      <c r="V2788" s="474">
        <f>S2788-R2788</f>
        <v>0</v>
      </c>
      <c r="W2788" s="474"/>
      <c r="X2788" s="474"/>
      <c r="Y2788" s="473"/>
      <c r="Z2788" s="1064"/>
      <c r="AA2788" s="993"/>
      <c r="AB2788" s="1173">
        <f t="shared" si="1104"/>
        <v>0</v>
      </c>
      <c r="AC2788" s="1188"/>
      <c r="AE2788" s="3497"/>
    </row>
    <row r="2789" spans="1:31" ht="60" x14ac:dyDescent="0.25">
      <c r="A2789" s="219">
        <v>1</v>
      </c>
      <c r="B2789" s="437" t="s">
        <v>454</v>
      </c>
      <c r="C2789" s="576"/>
      <c r="D2789" s="4"/>
      <c r="E2789" s="1127"/>
      <c r="F2789" s="302"/>
      <c r="G2789" s="302"/>
      <c r="H2789" s="309"/>
      <c r="I2789" s="1604"/>
      <c r="J2789" s="1604"/>
      <c r="K2789" s="203"/>
      <c r="L2789" s="203"/>
      <c r="M2789" s="203"/>
      <c r="N2789" s="203"/>
      <c r="O2789" s="203"/>
      <c r="P2789" s="203"/>
      <c r="Q2789" s="472"/>
      <c r="R2789" s="468"/>
      <c r="S2789" s="472"/>
      <c r="T2789" s="918"/>
      <c r="U2789" s="472"/>
      <c r="V2789" s="472"/>
      <c r="W2789" s="472"/>
      <c r="X2789" s="472"/>
      <c r="Y2789" s="472"/>
      <c r="Z2789" s="1060"/>
      <c r="AA2789" s="468"/>
      <c r="AB2789" s="1173">
        <f t="shared" si="1104"/>
        <v>0</v>
      </c>
      <c r="AC2789" s="1188"/>
      <c r="AE2789" s="3497"/>
    </row>
    <row r="2790" spans="1:31" ht="45" x14ac:dyDescent="0.25">
      <c r="A2790" s="219">
        <v>1</v>
      </c>
      <c r="B2790" s="436" t="s">
        <v>455</v>
      </c>
      <c r="C2790" s="576"/>
      <c r="D2790" s="4"/>
      <c r="E2790" s="279"/>
      <c r="F2790" s="205"/>
      <c r="G2790" s="302"/>
      <c r="H2790" s="309"/>
      <c r="I2790" s="1604"/>
      <c r="J2790" s="1604"/>
      <c r="K2790" s="203"/>
      <c r="L2790" s="203"/>
      <c r="M2790" s="203"/>
      <c r="N2790" s="203"/>
      <c r="O2790" s="203"/>
      <c r="P2790" s="203"/>
      <c r="Q2790" s="472"/>
      <c r="R2790" s="468"/>
      <c r="S2790" s="472"/>
      <c r="T2790" s="918"/>
      <c r="U2790" s="472"/>
      <c r="V2790" s="472"/>
      <c r="W2790" s="472"/>
      <c r="X2790" s="472"/>
      <c r="Y2790" s="472"/>
      <c r="Z2790" s="1060"/>
      <c r="AA2790" s="468"/>
      <c r="AB2790" s="1173">
        <f t="shared" si="1104"/>
        <v>0</v>
      </c>
      <c r="AC2790" s="1188"/>
      <c r="AE2790" s="3497"/>
    </row>
    <row r="2791" spans="1:31" ht="90" x14ac:dyDescent="0.25">
      <c r="B2791" s="436" t="s">
        <v>456</v>
      </c>
      <c r="C2791" s="576"/>
      <c r="D2791" s="4"/>
      <c r="E2791" s="279"/>
      <c r="F2791" s="211"/>
      <c r="G2791" s="302"/>
      <c r="H2791" s="309" t="e">
        <f>G2791/F2791*100</f>
        <v>#DIV/0!</v>
      </c>
      <c r="I2791" s="1604"/>
      <c r="J2791" s="1604"/>
      <c r="K2791" s="203"/>
      <c r="L2791" s="203"/>
      <c r="M2791" s="203"/>
      <c r="N2791" s="203"/>
      <c r="O2791" s="203"/>
      <c r="P2791" s="203"/>
      <c r="Q2791" s="472"/>
      <c r="R2791" s="468"/>
      <c r="S2791" s="472"/>
      <c r="T2791" s="918"/>
      <c r="U2791" s="472"/>
      <c r="V2791" s="472"/>
      <c r="W2791" s="472"/>
      <c r="X2791" s="472"/>
      <c r="Y2791" s="472"/>
      <c r="Z2791" s="1060"/>
      <c r="AA2791" s="468"/>
      <c r="AB2791" s="1173">
        <f t="shared" si="1104"/>
        <v>0</v>
      </c>
      <c r="AC2791" s="1188"/>
      <c r="AE2791" s="3497"/>
    </row>
    <row r="2792" spans="1:31" ht="30" x14ac:dyDescent="0.25">
      <c r="B2792" s="436" t="s">
        <v>475</v>
      </c>
      <c r="C2792" s="576"/>
      <c r="D2792" s="4"/>
      <c r="E2792" s="279"/>
      <c r="F2792" s="211"/>
      <c r="G2792" s="302"/>
      <c r="H2792" s="309" t="e">
        <f>G2792/F2792*100</f>
        <v>#DIV/0!</v>
      </c>
      <c r="I2792" s="1604"/>
      <c r="J2792" s="1604"/>
      <c r="K2792" s="203"/>
      <c r="L2792" s="203"/>
      <c r="M2792" s="203"/>
      <c r="N2792" s="203"/>
      <c r="O2792" s="203"/>
      <c r="P2792" s="203"/>
      <c r="Q2792" s="472"/>
      <c r="R2792" s="468">
        <f t="shared" ref="R2792" si="1115">Q2792/12*$B$4</f>
        <v>0</v>
      </c>
      <c r="S2792" s="472">
        <f>Y2792-X2792-U2792</f>
        <v>0</v>
      </c>
      <c r="T2792" s="918"/>
      <c r="U2792" s="472"/>
      <c r="V2792" s="472">
        <f>S2792-R2792</f>
        <v>0</v>
      </c>
      <c r="W2792" s="472"/>
      <c r="X2792" s="472"/>
      <c r="Y2792" s="472"/>
      <c r="Z2792" s="1060"/>
      <c r="AA2792" s="468"/>
      <c r="AB2792" s="1173">
        <f t="shared" si="1104"/>
        <v>0</v>
      </c>
      <c r="AC2792" s="1188"/>
      <c r="AE2792" s="3497"/>
    </row>
    <row r="2793" spans="1:31" ht="29.25" x14ac:dyDescent="0.25">
      <c r="A2793" s="219">
        <v>1</v>
      </c>
      <c r="B2793" s="666" t="s">
        <v>311</v>
      </c>
      <c r="C2793" s="576"/>
      <c r="D2793" s="4"/>
      <c r="E2793" s="347"/>
      <c r="F2793" s="302"/>
      <c r="G2793" s="302">
        <f>G2794+G2795</f>
        <v>0</v>
      </c>
      <c r="H2793" s="309" t="e">
        <f>G2793/F2793*100</f>
        <v>#DIV/0!</v>
      </c>
      <c r="I2793" s="1604"/>
      <c r="J2793" s="1604"/>
      <c r="K2793" s="203"/>
      <c r="L2793" s="203"/>
      <c r="M2793" s="203"/>
      <c r="N2793" s="203"/>
      <c r="O2793" s="203"/>
      <c r="P2793" s="203"/>
      <c r="Q2793" s="472"/>
      <c r="R2793" s="468"/>
      <c r="S2793" s="472"/>
      <c r="T2793" s="918"/>
      <c r="U2793" s="472"/>
      <c r="V2793" s="472"/>
      <c r="W2793" s="472"/>
      <c r="X2793" s="472"/>
      <c r="Y2793" s="472"/>
      <c r="Z2793" s="1060"/>
      <c r="AA2793" s="468"/>
      <c r="AB2793" s="1173">
        <f t="shared" si="1104"/>
        <v>0</v>
      </c>
      <c r="AC2793" s="1188"/>
      <c r="AE2793" s="3497"/>
    </row>
    <row r="2794" spans="1:31" x14ac:dyDescent="0.25">
      <c r="A2794" s="219">
        <v>1</v>
      </c>
      <c r="B2794" s="666" t="s">
        <v>319</v>
      </c>
      <c r="C2794" s="576"/>
      <c r="D2794" s="4"/>
      <c r="E2794" s="347"/>
      <c r="F2794" s="205"/>
      <c r="G2794" s="302"/>
      <c r="H2794" s="309"/>
      <c r="I2794" s="1604"/>
      <c r="J2794" s="1604"/>
      <c r="K2794" s="203"/>
      <c r="L2794" s="203"/>
      <c r="M2794" s="203"/>
      <c r="N2794" s="203"/>
      <c r="O2794" s="203"/>
      <c r="P2794" s="203"/>
      <c r="Q2794" s="472"/>
      <c r="R2794" s="468"/>
      <c r="S2794" s="472"/>
      <c r="T2794" s="918"/>
      <c r="U2794" s="472"/>
      <c r="V2794" s="472"/>
      <c r="W2794" s="472"/>
      <c r="X2794" s="472"/>
      <c r="Y2794" s="472"/>
      <c r="Z2794" s="1060"/>
      <c r="AA2794" s="468"/>
      <c r="AB2794" s="1173">
        <f t="shared" si="1104"/>
        <v>0</v>
      </c>
      <c r="AC2794" s="1188"/>
      <c r="AE2794" s="3497"/>
    </row>
    <row r="2795" spans="1:31" x14ac:dyDescent="0.25">
      <c r="A2795" s="219">
        <v>1</v>
      </c>
      <c r="B2795" s="4" t="s">
        <v>320</v>
      </c>
      <c r="C2795" s="576"/>
      <c r="D2795" s="4"/>
      <c r="E2795" s="347"/>
      <c r="F2795" s="205"/>
      <c r="G2795" s="302">
        <f>G2796/9.4</f>
        <v>0</v>
      </c>
      <c r="H2795" s="309" t="e">
        <f t="shared" ref="H2795:H2807" si="1116">G2795/F2795*100</f>
        <v>#DIV/0!</v>
      </c>
      <c r="I2795" s="1604"/>
      <c r="J2795" s="1604"/>
      <c r="K2795" s="203"/>
      <c r="L2795" s="203"/>
      <c r="M2795" s="203"/>
      <c r="N2795" s="203"/>
      <c r="O2795" s="203"/>
      <c r="P2795" s="203"/>
      <c r="Q2795" s="472"/>
      <c r="R2795" s="468"/>
      <c r="S2795" s="472"/>
      <c r="T2795" s="918"/>
      <c r="U2795" s="472"/>
      <c r="V2795" s="472"/>
      <c r="W2795" s="472"/>
      <c r="X2795" s="472"/>
      <c r="Y2795" s="472"/>
      <c r="Z2795" s="1060"/>
      <c r="AA2795" s="468"/>
      <c r="AB2795" s="1173">
        <f t="shared" si="1104"/>
        <v>0</v>
      </c>
      <c r="AC2795" s="1188"/>
      <c r="AE2795" s="3497"/>
    </row>
    <row r="2796" spans="1:31" x14ac:dyDescent="0.25">
      <c r="A2796" s="219">
        <v>1</v>
      </c>
      <c r="B2796" s="680" t="s">
        <v>321</v>
      </c>
      <c r="C2796" s="576"/>
      <c r="D2796" s="4"/>
      <c r="E2796" s="347"/>
      <c r="F2796" s="205"/>
      <c r="G2796" s="302"/>
      <c r="H2796" s="309" t="e">
        <f t="shared" si="1116"/>
        <v>#DIV/0!</v>
      </c>
      <c r="I2796" s="1604"/>
      <c r="J2796" s="1604"/>
      <c r="K2796" s="203"/>
      <c r="L2796" s="203"/>
      <c r="M2796" s="203"/>
      <c r="N2796" s="203"/>
      <c r="O2796" s="203"/>
      <c r="P2796" s="203"/>
      <c r="Q2796" s="472"/>
      <c r="R2796" s="468"/>
      <c r="S2796" s="472"/>
      <c r="T2796" s="918"/>
      <c r="U2796" s="472"/>
      <c r="V2796" s="472"/>
      <c r="W2796" s="472"/>
      <c r="X2796" s="472"/>
      <c r="Y2796" s="472"/>
      <c r="Z2796" s="1060"/>
      <c r="AA2796" s="468"/>
      <c r="AB2796" s="1173">
        <f t="shared" si="1104"/>
        <v>0</v>
      </c>
      <c r="AC2796" s="1188"/>
      <c r="AE2796" s="3497"/>
    </row>
    <row r="2797" spans="1:31" x14ac:dyDescent="0.25">
      <c r="A2797" s="219">
        <v>1</v>
      </c>
      <c r="B2797" s="654" t="s">
        <v>217</v>
      </c>
      <c r="C2797" s="576"/>
      <c r="D2797" s="4"/>
      <c r="E2797" s="371"/>
      <c r="F2797" s="669"/>
      <c r="G2797" s="890">
        <f t="shared" ref="G2797" si="1117">G2798+G2799+G2800+G2801</f>
        <v>0</v>
      </c>
      <c r="H2797" s="667" t="e">
        <f t="shared" si="1116"/>
        <v>#DIV/0!</v>
      </c>
      <c r="I2797" s="1604"/>
      <c r="J2797" s="1604"/>
      <c r="K2797" s="203"/>
      <c r="L2797" s="203"/>
      <c r="M2797" s="203"/>
      <c r="N2797" s="203"/>
      <c r="O2797" s="203"/>
      <c r="P2797" s="203"/>
      <c r="Q2797" s="472"/>
      <c r="R2797" s="989">
        <f t="shared" ref="R2797" si="1118">Q2797/12*$B$4</f>
        <v>0</v>
      </c>
      <c r="S2797" s="472">
        <f>Y2797-X2797-U2797</f>
        <v>0</v>
      </c>
      <c r="T2797" s="918"/>
      <c r="U2797" s="472"/>
      <c r="V2797" s="472">
        <f>S2797-R2797</f>
        <v>0</v>
      </c>
      <c r="W2797" s="472"/>
      <c r="X2797" s="472"/>
      <c r="Y2797" s="472"/>
      <c r="Z2797" s="1060"/>
      <c r="AA2797" s="468"/>
      <c r="AB2797" s="1173">
        <f t="shared" si="1104"/>
        <v>0</v>
      </c>
      <c r="AC2797" s="1188"/>
      <c r="AE2797" s="3497"/>
    </row>
    <row r="2798" spans="1:31" ht="30" x14ac:dyDescent="0.25">
      <c r="B2798" s="259" t="s">
        <v>259</v>
      </c>
      <c r="C2798" s="577"/>
      <c r="D2798" s="4"/>
      <c r="E2798" s="347"/>
      <c r="F2798" s="205"/>
      <c r="G2798" s="205"/>
      <c r="H2798" s="309" t="e">
        <f t="shared" si="1116"/>
        <v>#DIV/0!</v>
      </c>
      <c r="I2798" s="1604"/>
      <c r="J2798" s="1604"/>
      <c r="K2798" s="203"/>
      <c r="L2798" s="203"/>
      <c r="M2798" s="203"/>
      <c r="N2798" s="203"/>
      <c r="O2798" s="203"/>
      <c r="P2798" s="203"/>
      <c r="Q2798" s="472"/>
      <c r="R2798" s="989"/>
      <c r="S2798" s="472"/>
      <c r="T2798" s="918"/>
      <c r="U2798" s="472"/>
      <c r="V2798" s="472"/>
      <c r="W2798" s="472"/>
      <c r="X2798" s="472"/>
      <c r="Y2798" s="472"/>
      <c r="Z2798" s="1076"/>
      <c r="AA2798" s="468"/>
      <c r="AB2798" s="1173">
        <f t="shared" si="1104"/>
        <v>0</v>
      </c>
      <c r="AC2798" s="1188"/>
      <c r="AE2798" s="3497"/>
    </row>
    <row r="2799" spans="1:31" ht="30" x14ac:dyDescent="0.25">
      <c r="A2799" s="219">
        <v>1</v>
      </c>
      <c r="B2799" s="259" t="s">
        <v>274</v>
      </c>
      <c r="C2799" s="576"/>
      <c r="D2799" s="4"/>
      <c r="E2799" s="347"/>
      <c r="F2799" s="205"/>
      <c r="G2799" s="302"/>
      <c r="H2799" s="309" t="e">
        <f t="shared" si="1116"/>
        <v>#DIV/0!</v>
      </c>
      <c r="I2799" s="1604"/>
      <c r="J2799" s="1604"/>
      <c r="K2799" s="203"/>
      <c r="L2799" s="203"/>
      <c r="M2799" s="203"/>
      <c r="N2799" s="203"/>
      <c r="O2799" s="203"/>
      <c r="P2799" s="203"/>
      <c r="Q2799" s="472"/>
      <c r="R2799" s="468"/>
      <c r="S2799" s="472"/>
      <c r="T2799" s="918"/>
      <c r="U2799" s="472"/>
      <c r="V2799" s="472"/>
      <c r="W2799" s="472"/>
      <c r="X2799" s="472"/>
      <c r="Y2799" s="472"/>
      <c r="Z2799" s="1060"/>
      <c r="AA2799" s="468"/>
      <c r="AB2799" s="1173">
        <f t="shared" si="1104"/>
        <v>0</v>
      </c>
      <c r="AC2799" s="1188"/>
      <c r="AE2799" s="3497"/>
    </row>
    <row r="2800" spans="1:31" s="2356" customFormat="1" x14ac:dyDescent="0.25">
      <c r="B2800" s="259" t="s">
        <v>65</v>
      </c>
      <c r="C2800" s="576"/>
      <c r="D2800" s="4"/>
      <c r="E2800" s="364"/>
      <c r="F2800" s="208"/>
      <c r="G2800" s="2348"/>
      <c r="H2800" s="309" t="e">
        <f t="shared" si="1116"/>
        <v>#DIV/0!</v>
      </c>
      <c r="I2800" s="1604"/>
      <c r="J2800" s="1604"/>
      <c r="K2800" s="203"/>
      <c r="L2800" s="203"/>
      <c r="M2800" s="203"/>
      <c r="N2800" s="203"/>
      <c r="O2800" s="203"/>
      <c r="P2800" s="203"/>
      <c r="Q2800" s="472"/>
      <c r="R2800" s="468"/>
      <c r="S2800" s="472"/>
      <c r="T2800" s="918"/>
      <c r="U2800" s="472"/>
      <c r="V2800" s="472"/>
      <c r="W2800" s="472"/>
      <c r="X2800" s="472"/>
      <c r="Y2800" s="472"/>
      <c r="Z2800" s="1060"/>
      <c r="AA2800" s="468"/>
      <c r="AB2800" s="1173">
        <f t="shared" si="1104"/>
        <v>0</v>
      </c>
      <c r="AC2800" s="1188"/>
      <c r="AE2800" s="3497"/>
    </row>
    <row r="2801" spans="1:31" s="2356" customFormat="1" ht="30" x14ac:dyDescent="0.25">
      <c r="B2801" s="259" t="s">
        <v>71</v>
      </c>
      <c r="C2801" s="576"/>
      <c r="D2801" s="4"/>
      <c r="E2801" s="364"/>
      <c r="F2801" s="208"/>
      <c r="G2801" s="2348"/>
      <c r="H2801" s="309" t="e">
        <f t="shared" si="1116"/>
        <v>#DIV/0!</v>
      </c>
      <c r="I2801" s="1604"/>
      <c r="J2801" s="1604"/>
      <c r="K2801" s="203"/>
      <c r="L2801" s="203"/>
      <c r="M2801" s="203"/>
      <c r="N2801" s="203"/>
      <c r="O2801" s="203"/>
      <c r="P2801" s="203"/>
      <c r="Q2801" s="472"/>
      <c r="R2801" s="468"/>
      <c r="S2801" s="472"/>
      <c r="T2801" s="918"/>
      <c r="U2801" s="472"/>
      <c r="V2801" s="472"/>
      <c r="W2801" s="472"/>
      <c r="X2801" s="472"/>
      <c r="Y2801" s="472"/>
      <c r="Z2801" s="1060"/>
      <c r="AA2801" s="468"/>
      <c r="AB2801" s="1173">
        <f t="shared" si="1104"/>
        <v>0</v>
      </c>
      <c r="AC2801" s="1188"/>
      <c r="AE2801" s="3497"/>
    </row>
    <row r="2802" spans="1:31" s="2356" customFormat="1" ht="86.25" x14ac:dyDescent="0.25">
      <c r="B2802" s="616" t="s">
        <v>515</v>
      </c>
      <c r="C2802" s="576"/>
      <c r="D2802" s="4"/>
      <c r="E2802" s="687"/>
      <c r="F2802" s="687"/>
      <c r="G2802" s="687">
        <f>G2768</f>
        <v>0</v>
      </c>
      <c r="H2802" s="309" t="e">
        <f t="shared" si="1116"/>
        <v>#DIV/0!</v>
      </c>
      <c r="I2802" s="1604"/>
      <c r="J2802" s="1604"/>
      <c r="K2802" s="203"/>
      <c r="L2802" s="203"/>
      <c r="M2802" s="203"/>
      <c r="N2802" s="203"/>
      <c r="O2802" s="203"/>
      <c r="P2802" s="203"/>
      <c r="Q2802" s="472"/>
      <c r="R2802" s="468">
        <f t="shared" ref="R2802:Y2802" si="1119">R2768</f>
        <v>0</v>
      </c>
      <c r="S2802" s="472">
        <f t="shared" si="1119"/>
        <v>0</v>
      </c>
      <c r="T2802" s="918">
        <f t="shared" si="1119"/>
        <v>0</v>
      </c>
      <c r="U2802" s="472">
        <f t="shared" si="1119"/>
        <v>0</v>
      </c>
      <c r="V2802" s="472">
        <f t="shared" si="1119"/>
        <v>0</v>
      </c>
      <c r="W2802" s="472">
        <f t="shared" si="1119"/>
        <v>0</v>
      </c>
      <c r="X2802" s="472">
        <f t="shared" si="1119"/>
        <v>0</v>
      </c>
      <c r="Y2802" s="472">
        <f t="shared" si="1119"/>
        <v>0</v>
      </c>
      <c r="Z2802" s="1060"/>
      <c r="AA2802" s="468"/>
      <c r="AB2802" s="1173">
        <f t="shared" si="1104"/>
        <v>0</v>
      </c>
      <c r="AC2802" s="1188"/>
      <c r="AE2802" s="3497"/>
    </row>
    <row r="2803" spans="1:31" x14ac:dyDescent="0.25">
      <c r="A2803" s="219">
        <v>1</v>
      </c>
      <c r="B2803" s="616" t="s">
        <v>260</v>
      </c>
      <c r="C2803" s="599"/>
      <c r="D2803" s="4"/>
      <c r="E2803" s="3276"/>
      <c r="F2803" s="3276"/>
      <c r="G2803" s="3276">
        <f>G2784+G2755</f>
        <v>0</v>
      </c>
      <c r="H2803" s="667" t="e">
        <f t="shared" si="1116"/>
        <v>#DIV/0!</v>
      </c>
      <c r="I2803" s="1604"/>
      <c r="J2803" s="1604"/>
      <c r="K2803" s="203"/>
      <c r="L2803" s="203"/>
      <c r="M2803" s="203"/>
      <c r="N2803" s="203"/>
      <c r="O2803" s="203"/>
      <c r="P2803" s="203"/>
      <c r="Q2803" s="472"/>
      <c r="R2803" s="468"/>
      <c r="S2803" s="472"/>
      <c r="T2803" s="918"/>
      <c r="U2803" s="472"/>
      <c r="V2803" s="472"/>
      <c r="W2803" s="472"/>
      <c r="X2803" s="472"/>
      <c r="Y2803" s="472"/>
      <c r="Z2803" s="1049"/>
      <c r="AA2803" s="468"/>
      <c r="AB2803" s="1173">
        <f t="shared" si="1104"/>
        <v>0</v>
      </c>
      <c r="AC2803" s="1188"/>
      <c r="AE2803" s="3497"/>
    </row>
    <row r="2804" spans="1:31" ht="29.25" x14ac:dyDescent="0.25">
      <c r="A2804" s="219">
        <v>1</v>
      </c>
      <c r="B2804" s="616" t="s">
        <v>273</v>
      </c>
      <c r="C2804" s="577"/>
      <c r="D2804" s="4"/>
      <c r="E2804" s="3276"/>
      <c r="F2804" s="3276"/>
      <c r="G2804" s="3276">
        <f>G2772</f>
        <v>0</v>
      </c>
      <c r="H2804" s="667" t="e">
        <f t="shared" si="1116"/>
        <v>#DIV/0!</v>
      </c>
      <c r="I2804" s="1604"/>
      <c r="J2804" s="1604"/>
      <c r="K2804" s="203"/>
      <c r="L2804" s="203"/>
      <c r="M2804" s="203"/>
      <c r="N2804" s="203"/>
      <c r="O2804" s="203"/>
      <c r="P2804" s="203"/>
      <c r="Q2804" s="472"/>
      <c r="R2804" s="468"/>
      <c r="S2804" s="472"/>
      <c r="T2804" s="918">
        <f t="shared" ref="T2804" si="1120">T2792+T2772</f>
        <v>0</v>
      </c>
      <c r="U2804" s="472"/>
      <c r="V2804" s="472"/>
      <c r="W2804" s="472"/>
      <c r="X2804" s="472"/>
      <c r="Y2804" s="472"/>
      <c r="Z2804" s="1064"/>
      <c r="AA2804" s="468"/>
      <c r="AB2804" s="1173">
        <f t="shared" ref="AB2804:AB2835" si="1121">S2804-R2804-V2804</f>
        <v>0</v>
      </c>
      <c r="AC2804" s="1188"/>
      <c r="AE2804" s="3497"/>
    </row>
    <row r="2805" spans="1:31" ht="29.25" x14ac:dyDescent="0.25">
      <c r="A2805" s="219">
        <v>1</v>
      </c>
      <c r="B2805" s="616" t="s">
        <v>261</v>
      </c>
      <c r="C2805" s="1132"/>
      <c r="D2805" s="1742"/>
      <c r="E2805" s="3276"/>
      <c r="F2805" s="3276"/>
      <c r="G2805" s="3276">
        <f>G2793+G2761</f>
        <v>0</v>
      </c>
      <c r="H2805" s="435" t="e">
        <f t="shared" si="1116"/>
        <v>#DIV/0!</v>
      </c>
      <c r="I2805" s="1626"/>
      <c r="J2805" s="1626"/>
      <c r="K2805" s="1627"/>
      <c r="L2805" s="1627"/>
      <c r="M2805" s="1627"/>
      <c r="N2805" s="1627"/>
      <c r="O2805" s="1627"/>
      <c r="P2805" s="1627"/>
      <c r="Q2805" s="473"/>
      <c r="R2805" s="993"/>
      <c r="S2805" s="473"/>
      <c r="T2805" s="1220"/>
      <c r="U2805" s="473"/>
      <c r="V2805" s="473"/>
      <c r="W2805" s="473"/>
      <c r="X2805" s="473"/>
      <c r="Y2805" s="473"/>
      <c r="Z2805" s="1807"/>
      <c r="AA2805" s="993"/>
      <c r="AB2805" s="1173">
        <f t="shared" si="1121"/>
        <v>0</v>
      </c>
      <c r="AC2805" s="1188"/>
      <c r="AE2805" s="3497"/>
    </row>
    <row r="2806" spans="1:31" s="233" customFormat="1" ht="29.25" x14ac:dyDescent="0.25">
      <c r="A2806" s="219">
        <v>1</v>
      </c>
      <c r="B2806" s="616" t="s">
        <v>262</v>
      </c>
      <c r="C2806" s="1132"/>
      <c r="D2806" s="1742"/>
      <c r="E2806" s="3276"/>
      <c r="F2806" s="3276"/>
      <c r="G2806" s="3276">
        <f t="shared" ref="G2806" si="1122">G2765+G2766</f>
        <v>7</v>
      </c>
      <c r="H2806" s="435" t="e">
        <f t="shared" si="1116"/>
        <v>#DIV/0!</v>
      </c>
      <c r="I2806" s="1626"/>
      <c r="J2806" s="1626"/>
      <c r="K2806" s="1627"/>
      <c r="L2806" s="1627"/>
      <c r="M2806" s="1627"/>
      <c r="N2806" s="1627"/>
      <c r="O2806" s="1627"/>
      <c r="P2806" s="1627"/>
      <c r="Q2806" s="472"/>
      <c r="R2806" s="989"/>
      <c r="S2806" s="473">
        <f>Y2806-X2806-U2806</f>
        <v>8.1983999999999995</v>
      </c>
      <c r="T2806" s="1220"/>
      <c r="U2806" s="473"/>
      <c r="V2806" s="473">
        <f>S2806-R2806</f>
        <v>8.1983999999999995</v>
      </c>
      <c r="W2806" s="473"/>
      <c r="X2806" s="472"/>
      <c r="Y2806" s="473">
        <f>Y2766</f>
        <v>8.1983999999999995</v>
      </c>
      <c r="Z2806" s="1807"/>
      <c r="AA2806" s="993"/>
      <c r="AB2806" s="1173">
        <f t="shared" si="1121"/>
        <v>0</v>
      </c>
      <c r="AC2806" s="1188"/>
      <c r="AE2806" s="3497"/>
    </row>
    <row r="2807" spans="1:31" x14ac:dyDescent="0.25">
      <c r="A2807" s="219">
        <v>1</v>
      </c>
      <c r="B2807" s="617" t="s">
        <v>134</v>
      </c>
      <c r="C2807" s="2153"/>
      <c r="D2807" s="1806"/>
      <c r="E2807" s="3276"/>
      <c r="F2807" s="3276"/>
      <c r="G2807" s="3276">
        <f>G2803+G2804+G2806+G2761*2.6+G2796/4.2+G2802*2.6</f>
        <v>7</v>
      </c>
      <c r="H2807" s="667" t="e">
        <f t="shared" si="1116"/>
        <v>#DIV/0!</v>
      </c>
      <c r="I2807" s="1604"/>
      <c r="J2807" s="1604"/>
      <c r="K2807" s="1627"/>
      <c r="L2807" s="203"/>
      <c r="M2807" s="203"/>
      <c r="N2807" s="1627"/>
      <c r="O2807" s="1627"/>
      <c r="P2807" s="1627"/>
      <c r="Q2807" s="472"/>
      <c r="R2807" s="994">
        <f t="shared" ref="R2807:Y2807" si="1123">SUM(R2806,R2797,R2792,R2784,R2772,R2768,R2754,R2753)</f>
        <v>0</v>
      </c>
      <c r="S2807" s="473">
        <f t="shared" si="1123"/>
        <v>8.1983999999999995</v>
      </c>
      <c r="T2807" s="1220">
        <f t="shared" si="1123"/>
        <v>0</v>
      </c>
      <c r="U2807" s="472">
        <f t="shared" si="1123"/>
        <v>0</v>
      </c>
      <c r="V2807" s="472">
        <f t="shared" si="1123"/>
        <v>8.1983999999999995</v>
      </c>
      <c r="W2807" s="473">
        <f t="shared" si="1123"/>
        <v>0</v>
      </c>
      <c r="X2807" s="472">
        <f t="shared" si="1123"/>
        <v>0</v>
      </c>
      <c r="Y2807" s="472">
        <f t="shared" si="1123"/>
        <v>8.1983999999999995</v>
      </c>
      <c r="Z2807" s="1807"/>
      <c r="AA2807" s="996"/>
      <c r="AB2807" s="1173">
        <f t="shared" si="1121"/>
        <v>0</v>
      </c>
      <c r="AC2807" s="1188"/>
      <c r="AE2807" s="3497"/>
    </row>
    <row r="2808" spans="1:31" x14ac:dyDescent="0.25">
      <c r="A2808" s="219">
        <v>1</v>
      </c>
      <c r="B2808" s="1242" t="s">
        <v>28</v>
      </c>
      <c r="C2808" s="1595"/>
      <c r="D2808" s="2"/>
      <c r="E2808" s="368"/>
      <c r="F2808" s="965"/>
      <c r="G2808" s="309"/>
      <c r="H2808" s="965"/>
      <c r="I2808" s="1596"/>
      <c r="J2808" s="1596"/>
      <c r="K2808" s="890"/>
      <c r="L2808" s="447"/>
      <c r="M2808" s="447"/>
      <c r="N2808" s="890"/>
      <c r="O2808" s="890"/>
      <c r="P2808" s="890"/>
      <c r="Q2808" s="471"/>
      <c r="R2808" s="468"/>
      <c r="S2808" s="472"/>
      <c r="T2808" s="918"/>
      <c r="U2808" s="471"/>
      <c r="V2808" s="471"/>
      <c r="W2808" s="472"/>
      <c r="X2808" s="471"/>
      <c r="Y2808" s="471"/>
      <c r="Z2808" s="1080"/>
      <c r="AA2808" s="511"/>
      <c r="AB2808" s="1173">
        <f t="shared" si="1121"/>
        <v>0</v>
      </c>
      <c r="AC2808" s="1188"/>
      <c r="AE2808" s="3497"/>
    </row>
    <row r="2809" spans="1:31" x14ac:dyDescent="0.25">
      <c r="A2809" s="219">
        <v>1</v>
      </c>
      <c r="B2809" s="1123" t="s">
        <v>23</v>
      </c>
      <c r="C2809" s="577"/>
      <c r="D2809" s="309"/>
      <c r="E2809" s="351"/>
      <c r="F2809" s="205"/>
      <c r="G2809" s="205"/>
      <c r="H2809" s="205" t="e">
        <f>G2809/F2809*100</f>
        <v>#DIV/0!</v>
      </c>
      <c r="I2809" s="958">
        <v>6</v>
      </c>
      <c r="J2809" s="243" t="e">
        <f>M2809/G2809</f>
        <v>#DIV/0!</v>
      </c>
      <c r="K2809" s="244">
        <f>ROUND(E2809*I2809,0)</f>
        <v>0</v>
      </c>
      <c r="L2809" s="244">
        <f>ROUND(K2809/12*$B$4,0)</f>
        <v>0</v>
      </c>
      <c r="M2809" s="244"/>
      <c r="N2809" s="244" t="e">
        <f>M2809/L2809*100</f>
        <v>#DIV/0!</v>
      </c>
      <c r="O2809" s="244" t="e">
        <f>ROUND(K2809/D2809,0)</f>
        <v>#DIV/0!</v>
      </c>
      <c r="P2809" s="244" t="e">
        <f>M2809/$B$4*12/O2809</f>
        <v>#DIV/0!</v>
      </c>
      <c r="Q2809" s="472"/>
      <c r="R2809" s="468"/>
      <c r="S2809" s="472"/>
      <c r="T2809" s="918"/>
      <c r="U2809" s="472"/>
      <c r="V2809" s="472"/>
      <c r="W2809" s="472"/>
      <c r="X2809" s="472"/>
      <c r="Y2809" s="472"/>
      <c r="Z2809" s="1076"/>
      <c r="AA2809" s="468"/>
      <c r="AB2809" s="1173">
        <f t="shared" si="1121"/>
        <v>0</v>
      </c>
      <c r="AC2809" s="1188"/>
      <c r="AE2809" s="3497"/>
    </row>
    <row r="2810" spans="1:31" x14ac:dyDescent="0.25">
      <c r="A2810" s="219">
        <v>1</v>
      </c>
      <c r="B2810" s="1123" t="s">
        <v>64</v>
      </c>
      <c r="C2810" s="577"/>
      <c r="D2810" s="309"/>
      <c r="E2810" s="351"/>
      <c r="F2810" s="205"/>
      <c r="G2810" s="205"/>
      <c r="H2810" s="205" t="e">
        <f>G2810/F2810*100</f>
        <v>#DIV/0!</v>
      </c>
      <c r="I2810" s="958">
        <v>10</v>
      </c>
      <c r="J2810" s="243" t="e">
        <f>M2810/G2810</f>
        <v>#DIV/0!</v>
      </c>
      <c r="K2810" s="244">
        <f>ROUND(E2810*I2810,0)</f>
        <v>0</v>
      </c>
      <c r="L2810" s="244">
        <f>ROUND(K2810/12*$B$4,0)</f>
        <v>0</v>
      </c>
      <c r="M2810" s="244"/>
      <c r="N2810" s="244" t="e">
        <f>M2810/L2810*100</f>
        <v>#DIV/0!</v>
      </c>
      <c r="O2810" s="244" t="e">
        <f>ROUND(K2810/D2810,0)</f>
        <v>#DIV/0!</v>
      </c>
      <c r="P2810" s="244" t="e">
        <f>M2810/$B$4*12/O2810</f>
        <v>#DIV/0!</v>
      </c>
      <c r="Q2810" s="472"/>
      <c r="R2810" s="468"/>
      <c r="S2810" s="472"/>
      <c r="T2810" s="918"/>
      <c r="U2810" s="472"/>
      <c r="V2810" s="472"/>
      <c r="W2810" s="472"/>
      <c r="X2810" s="472"/>
      <c r="Y2810" s="472"/>
      <c r="Z2810" s="1076"/>
      <c r="AA2810" s="468"/>
      <c r="AB2810" s="1173">
        <f t="shared" si="1121"/>
        <v>0</v>
      </c>
      <c r="AC2810" s="1188"/>
      <c r="AE2810" s="3497"/>
    </row>
    <row r="2811" spans="1:31" x14ac:dyDescent="0.25">
      <c r="A2811" s="219">
        <v>1</v>
      </c>
      <c r="B2811" s="1123" t="s">
        <v>10</v>
      </c>
      <c r="C2811" s="577"/>
      <c r="D2811" s="309"/>
      <c r="E2811" s="351"/>
      <c r="F2811" s="205"/>
      <c r="G2811" s="205"/>
      <c r="H2811" s="205" t="e">
        <f>G2811/F2811*100</f>
        <v>#DIV/0!</v>
      </c>
      <c r="I2811" s="958">
        <v>10</v>
      </c>
      <c r="J2811" s="243" t="e">
        <f>M2811/G2811</f>
        <v>#DIV/0!</v>
      </c>
      <c r="K2811" s="244">
        <f>ROUND(E2811*I2811,0)</f>
        <v>0</v>
      </c>
      <c r="L2811" s="244">
        <f>ROUND(K2811/12*$B$4,0)</f>
        <v>0</v>
      </c>
      <c r="M2811" s="244"/>
      <c r="N2811" s="244" t="e">
        <f>M2811/L2811*100</f>
        <v>#DIV/0!</v>
      </c>
      <c r="O2811" s="244" t="e">
        <f>ROUND(K2811/D2811,0)</f>
        <v>#DIV/0!</v>
      </c>
      <c r="P2811" s="244" t="e">
        <f>M2811/$B$4*12/O2811</f>
        <v>#DIV/0!</v>
      </c>
      <c r="Q2811" s="472"/>
      <c r="R2811" s="468"/>
      <c r="S2811" s="472"/>
      <c r="T2811" s="918"/>
      <c r="U2811" s="472"/>
      <c r="V2811" s="472"/>
      <c r="W2811" s="472"/>
      <c r="X2811" s="472"/>
      <c r="Y2811" s="472"/>
      <c r="Z2811" s="1076"/>
      <c r="AA2811" s="468"/>
      <c r="AB2811" s="1173">
        <f t="shared" si="1121"/>
        <v>0</v>
      </c>
      <c r="AC2811" s="1188"/>
      <c r="AE2811" s="3497"/>
    </row>
    <row r="2812" spans="1:31" x14ac:dyDescent="0.25">
      <c r="A2812" s="219">
        <v>1</v>
      </c>
      <c r="B2812" s="1310" t="s">
        <v>6</v>
      </c>
      <c r="C2812" s="1309"/>
      <c r="D2812" s="309"/>
      <c r="E2812" s="351"/>
      <c r="F2812" s="205"/>
      <c r="G2812" s="205"/>
      <c r="H2812" s="205" t="e">
        <f>G2812/F2812*100</f>
        <v>#DIV/0!</v>
      </c>
      <c r="I2812" s="958">
        <v>10.5</v>
      </c>
      <c r="J2812" s="243" t="e">
        <f>M2812/G2812</f>
        <v>#DIV/0!</v>
      </c>
      <c r="K2812" s="244">
        <f>ROUND(E2812*I2812,0)</f>
        <v>0</v>
      </c>
      <c r="L2812" s="244">
        <f>ROUND(K2812/12*$B$4,0)</f>
        <v>0</v>
      </c>
      <c r="M2812" s="244"/>
      <c r="N2812" s="244" t="e">
        <f>M2812/L2812*100</f>
        <v>#DIV/0!</v>
      </c>
      <c r="O2812" s="244" t="e">
        <f>ROUND(K2812/D2812,0)</f>
        <v>#DIV/0!</v>
      </c>
      <c r="P2812" s="244" t="e">
        <f>M2812/$B$4*12/O2812</f>
        <v>#DIV/0!</v>
      </c>
      <c r="Q2812" s="472"/>
      <c r="R2812" s="468"/>
      <c r="S2812" s="472"/>
      <c r="T2812" s="918"/>
      <c r="U2812" s="472"/>
      <c r="V2812" s="472"/>
      <c r="W2812" s="472"/>
      <c r="X2812" s="472"/>
      <c r="Y2812" s="472"/>
      <c r="Z2812" s="1076"/>
      <c r="AA2812" s="468"/>
      <c r="AB2812" s="1173">
        <f t="shared" si="1121"/>
        <v>0</v>
      </c>
      <c r="AC2812" s="1188"/>
      <c r="AE2812" s="3497"/>
    </row>
    <row r="2813" spans="1:31" x14ac:dyDescent="0.25">
      <c r="A2813" s="219">
        <v>1</v>
      </c>
      <c r="B2813" s="227" t="s">
        <v>75</v>
      </c>
      <c r="C2813" s="1259"/>
      <c r="D2813" s="1450"/>
      <c r="E2813" s="2088"/>
      <c r="F2813" s="2154"/>
      <c r="G2813" s="2154">
        <f t="shared" ref="G2813" si="1124">SUM(G2809:G2812)</f>
        <v>0</v>
      </c>
      <c r="H2813" s="2154" t="e">
        <f>G2813/F2813*100</f>
        <v>#DIV/0!</v>
      </c>
      <c r="I2813" s="2155" t="e">
        <f>SUM(K2813/E2813)</f>
        <v>#DIV/0!</v>
      </c>
      <c r="J2813" s="322" t="e">
        <f>M2813/G2813</f>
        <v>#DIV/0!</v>
      </c>
      <c r="K2813" s="845">
        <f t="shared" ref="K2813:M2813" si="1125">SUM(K2809:K2812)</f>
        <v>0</v>
      </c>
      <c r="L2813" s="845">
        <f t="shared" si="1125"/>
        <v>0</v>
      </c>
      <c r="M2813" s="845">
        <f t="shared" si="1125"/>
        <v>0</v>
      </c>
      <c r="N2813" s="244" t="e">
        <f>M2813/L2813*100</f>
        <v>#DIV/0!</v>
      </c>
      <c r="O2813" s="1360" t="e">
        <f>SUM(O2809:O2812)</f>
        <v>#DIV/0!</v>
      </c>
      <c r="P2813" s="244" t="e">
        <f>M2813/$B$4*12/O2813</f>
        <v>#DIV/0!</v>
      </c>
      <c r="Q2813" s="472"/>
      <c r="R2813" s="468"/>
      <c r="S2813" s="472"/>
      <c r="T2813" s="918"/>
      <c r="U2813" s="472"/>
      <c r="V2813" s="472"/>
      <c r="W2813" s="472"/>
      <c r="X2813" s="472"/>
      <c r="Y2813" s="472"/>
      <c r="Z2813" s="2156"/>
      <c r="AA2813" s="468"/>
      <c r="AB2813" s="1173">
        <f t="shared" si="1121"/>
        <v>0</v>
      </c>
      <c r="AC2813" s="1188"/>
      <c r="AE2813" s="3497"/>
    </row>
    <row r="2814" spans="1:31" ht="15.95" customHeight="1" x14ac:dyDescent="0.25">
      <c r="A2814" s="219">
        <v>1</v>
      </c>
      <c r="B2814" s="264" t="s">
        <v>123</v>
      </c>
      <c r="C2814" s="603"/>
      <c r="D2814" s="1450"/>
      <c r="E2814" s="2088"/>
      <c r="F2814" s="2154"/>
      <c r="G2814" s="2154"/>
      <c r="H2814" s="2154"/>
      <c r="I2814" s="2155"/>
      <c r="J2814" s="322"/>
      <c r="K2814" s="845"/>
      <c r="L2814" s="845"/>
      <c r="M2814" s="845"/>
      <c r="N2814" s="244"/>
      <c r="O2814" s="1360"/>
      <c r="P2814" s="244"/>
      <c r="Q2814" s="472"/>
      <c r="R2814" s="468"/>
      <c r="S2814" s="472"/>
      <c r="T2814" s="918"/>
      <c r="U2814" s="472"/>
      <c r="V2814" s="472"/>
      <c r="W2814" s="472"/>
      <c r="X2814" s="472"/>
      <c r="Y2814" s="472"/>
      <c r="Z2814" s="2156"/>
      <c r="AA2814" s="468"/>
      <c r="AB2814" s="1173">
        <f t="shared" si="1121"/>
        <v>0</v>
      </c>
      <c r="AC2814" s="1188"/>
      <c r="AE2814" s="3497"/>
    </row>
    <row r="2815" spans="1:31" ht="29.25" customHeight="1" x14ac:dyDescent="0.25">
      <c r="B2815" s="2157" t="s">
        <v>323</v>
      </c>
      <c r="C2815" s="577"/>
      <c r="D2815" s="2157"/>
      <c r="E2815" s="351"/>
      <c r="F2815" s="205"/>
      <c r="G2815" s="205"/>
      <c r="H2815" s="205" t="e">
        <f t="shared" ref="H2815:H2824" si="1126">G2815/F2815*100</f>
        <v>#DIV/0!</v>
      </c>
      <c r="I2815" s="512">
        <v>2</v>
      </c>
      <c r="J2815" s="243" t="e">
        <f>M2815/G2815</f>
        <v>#DIV/0!</v>
      </c>
      <c r="K2815" s="244">
        <f>ROUND(E2815*I2815,0)</f>
        <v>0</v>
      </c>
      <c r="L2815" s="244">
        <f>ROUND(K2815/12*$B$4,0)</f>
        <v>0</v>
      </c>
      <c r="M2815" s="244"/>
      <c r="N2815" s="244" t="e">
        <f>M2815/L2815*100</f>
        <v>#DIV/0!</v>
      </c>
      <c r="O2815" s="244" t="e">
        <f>K2815/D2815</f>
        <v>#DIV/0!</v>
      </c>
      <c r="P2815" s="244" t="e">
        <f>M2815/$B$4*12/O2815</f>
        <v>#DIV/0!</v>
      </c>
      <c r="Q2815" s="472"/>
      <c r="R2815" s="468"/>
      <c r="S2815" s="472"/>
      <c r="T2815" s="918"/>
      <c r="U2815" s="472"/>
      <c r="V2815" s="472"/>
      <c r="W2815" s="472"/>
      <c r="X2815" s="472"/>
      <c r="Y2815" s="472"/>
      <c r="Z2815" s="1076"/>
      <c r="AA2815" s="468"/>
      <c r="AB2815" s="1173">
        <f t="shared" si="1121"/>
        <v>0</v>
      </c>
      <c r="AC2815" s="1188"/>
      <c r="AE2815" s="3497"/>
    </row>
    <row r="2816" spans="1:31" s="229" customFormat="1" x14ac:dyDescent="0.25">
      <c r="A2816" s="219">
        <v>1</v>
      </c>
      <c r="B2816" s="2157" t="s">
        <v>10</v>
      </c>
      <c r="C2816" s="577"/>
      <c r="D2816" s="2157"/>
      <c r="E2816" s="351"/>
      <c r="F2816" s="205"/>
      <c r="G2816" s="205"/>
      <c r="H2816" s="205" t="e">
        <f t="shared" si="1126"/>
        <v>#DIV/0!</v>
      </c>
      <c r="I2816" s="512">
        <v>8</v>
      </c>
      <c r="J2816" s="243" t="e">
        <f>M2816/G2816</f>
        <v>#DIV/0!</v>
      </c>
      <c r="K2816" s="244">
        <f>ROUND(E2816*I2816,0)</f>
        <v>0</v>
      </c>
      <c r="L2816" s="244">
        <f>ROUND(K2816/12*$B$4,0)</f>
        <v>0</v>
      </c>
      <c r="M2816" s="244"/>
      <c r="N2816" s="244" t="e">
        <f>M2816/L2816*100</f>
        <v>#DIV/0!</v>
      </c>
      <c r="O2816" s="244" t="e">
        <f>K2816/D2816</f>
        <v>#DIV/0!</v>
      </c>
      <c r="P2816" s="244" t="e">
        <f>M2816/$B$4*12/O2816</f>
        <v>#DIV/0!</v>
      </c>
      <c r="Q2816" s="472"/>
      <c r="R2816" s="468"/>
      <c r="S2816" s="472"/>
      <c r="T2816" s="918"/>
      <c r="U2816" s="472"/>
      <c r="V2816" s="472"/>
      <c r="W2816" s="472"/>
      <c r="X2816" s="472"/>
      <c r="Y2816" s="472"/>
      <c r="Z2816" s="1076"/>
      <c r="AA2816" s="468"/>
      <c r="AB2816" s="1173">
        <f t="shared" si="1121"/>
        <v>0</v>
      </c>
      <c r="AC2816" s="1188"/>
      <c r="AE2816" s="3497"/>
    </row>
    <row r="2817" spans="1:31" x14ac:dyDescent="0.25">
      <c r="A2817" s="219">
        <v>1</v>
      </c>
      <c r="B2817" s="1475" t="s">
        <v>176</v>
      </c>
      <c r="C2817" s="1372"/>
      <c r="D2817" s="2158"/>
      <c r="E2817" s="353"/>
      <c r="F2817" s="435"/>
      <c r="G2817" s="435">
        <f>SUM(G2815:G2816)</f>
        <v>0</v>
      </c>
      <c r="H2817" s="249" t="e">
        <f t="shared" si="1126"/>
        <v>#DIV/0!</v>
      </c>
      <c r="I2817" s="2159" t="e">
        <f>SUM(K2817/E2817)</f>
        <v>#DIV/0!</v>
      </c>
      <c r="J2817" s="1232" t="e">
        <f>M2817/G2817</f>
        <v>#DIV/0!</v>
      </c>
      <c r="K2817" s="1296">
        <f>SUM(K2815:K2816)</f>
        <v>0</v>
      </c>
      <c r="L2817" s="1296">
        <f>SUM(L2815:L2816)</f>
        <v>0</v>
      </c>
      <c r="M2817" s="1296">
        <f>SUM(M2815:M2816)</f>
        <v>0</v>
      </c>
      <c r="N2817" s="1296" t="e">
        <f>M2817/L2817*100</f>
        <v>#DIV/0!</v>
      </c>
      <c r="O2817" s="1296" t="e">
        <f>SUM(O2815:O2816)</f>
        <v>#DIV/0!</v>
      </c>
      <c r="P2817" s="408" t="e">
        <f>M2817/$B$4*12/O2817</f>
        <v>#DIV/0!</v>
      </c>
      <c r="Q2817" s="473"/>
      <c r="R2817" s="996"/>
      <c r="S2817" s="473"/>
      <c r="T2817" s="1220"/>
      <c r="U2817" s="473"/>
      <c r="V2817" s="473"/>
      <c r="W2817" s="473"/>
      <c r="X2817" s="473"/>
      <c r="Y2817" s="473"/>
      <c r="Z2817" s="1099"/>
      <c r="AA2817" s="993"/>
      <c r="AB2817" s="1173">
        <f t="shared" si="1121"/>
        <v>0</v>
      </c>
      <c r="AC2817" s="1188"/>
      <c r="AE2817" s="3497"/>
    </row>
    <row r="2818" spans="1:31" ht="29.25" x14ac:dyDescent="0.25">
      <c r="A2818" s="219">
        <v>1</v>
      </c>
      <c r="B2818" s="1377" t="s">
        <v>201</v>
      </c>
      <c r="C2818" s="1377"/>
      <c r="D2818" s="1377"/>
      <c r="E2818" s="379"/>
      <c r="F2818" s="1757"/>
      <c r="G2818" s="1757">
        <f>SUM(G2817,G2813)</f>
        <v>0</v>
      </c>
      <c r="H2818" s="1757" t="e">
        <f t="shared" si="1126"/>
        <v>#DIV/0!</v>
      </c>
      <c r="I2818" s="470" t="e">
        <f>SUM(K2818/E2818)</f>
        <v>#DIV/0!</v>
      </c>
      <c r="J2818" s="1428" t="e">
        <f>M2818/G2818</f>
        <v>#DIV/0!</v>
      </c>
      <c r="K2818" s="1757">
        <f>SUM(K2817,K2813)</f>
        <v>0</v>
      </c>
      <c r="L2818" s="1757">
        <f>SUM(L2817,L2813)</f>
        <v>0</v>
      </c>
      <c r="M2818" s="1757">
        <f>SUM(M2817,M2813)</f>
        <v>0</v>
      </c>
      <c r="N2818" s="1292" t="e">
        <f>M2818/L2818*100</f>
        <v>#DIV/0!</v>
      </c>
      <c r="O2818" s="300" t="e">
        <f>SUM(O2817,O2813)</f>
        <v>#DIV/0!</v>
      </c>
      <c r="P2818" s="1292" t="e">
        <f>M2818/$B$4*12/O2818</f>
        <v>#DIV/0!</v>
      </c>
      <c r="Q2818" s="470"/>
      <c r="R2818" s="2357">
        <f t="shared" ref="R2818" si="1127">Q2818/12*$B$4</f>
        <v>0</v>
      </c>
      <c r="S2818" s="470">
        <f>Y2818-X2818-U2818</f>
        <v>0</v>
      </c>
      <c r="T2818" s="922"/>
      <c r="U2818" s="470"/>
      <c r="V2818" s="470">
        <f>S2818-R2818</f>
        <v>0</v>
      </c>
      <c r="W2818" s="470"/>
      <c r="X2818" s="470"/>
      <c r="Y2818" s="470"/>
      <c r="Z2818" s="1758"/>
      <c r="AA2818" s="998"/>
      <c r="AB2818" s="1173">
        <f t="shared" si="1121"/>
        <v>0</v>
      </c>
      <c r="AC2818" s="1188"/>
      <c r="AE2818" s="3497"/>
    </row>
    <row r="2819" spans="1:31" s="229" customFormat="1" ht="31.5" x14ac:dyDescent="0.25">
      <c r="A2819" s="219">
        <v>1</v>
      </c>
      <c r="B2819" s="2160" t="s">
        <v>189</v>
      </c>
      <c r="C2819" s="2161"/>
      <c r="D2819" s="2162"/>
      <c r="E2819" s="3272"/>
      <c r="F2819" s="3272"/>
      <c r="G2819" s="309">
        <v>26</v>
      </c>
      <c r="H2819" s="1582" t="e">
        <f t="shared" si="1126"/>
        <v>#DIV/0!</v>
      </c>
      <c r="I2819" s="2164"/>
      <c r="J2819" s="2164"/>
      <c r="K2819" s="2164"/>
      <c r="L2819" s="2164"/>
      <c r="M2819" s="2164"/>
      <c r="N2819" s="2164"/>
      <c r="O2819" s="2164"/>
      <c r="P2819" s="2164"/>
      <c r="Q2819" s="474"/>
      <c r="R2819" s="1163"/>
      <c r="S2819" s="480"/>
      <c r="T2819" s="1384"/>
      <c r="U2819" s="480"/>
      <c r="V2819" s="480"/>
      <c r="W2819" s="480"/>
      <c r="X2819" s="480"/>
      <c r="Y2819" s="480"/>
      <c r="Z2819" s="2165"/>
      <c r="AA2819" s="994"/>
      <c r="AB2819" s="1173">
        <f t="shared" si="1121"/>
        <v>0</v>
      </c>
      <c r="AC2819" s="1188"/>
      <c r="AE2819" s="3497"/>
    </row>
    <row r="2820" spans="1:31" s="229" customFormat="1" ht="15.75" x14ac:dyDescent="0.25">
      <c r="A2820" s="2356"/>
      <c r="B2820" s="3312" t="s">
        <v>209</v>
      </c>
      <c r="C2820" s="3313"/>
      <c r="D2820" s="3314"/>
      <c r="E2820" s="387"/>
      <c r="F2820" s="387"/>
      <c r="G2820" s="309">
        <f t="shared" ref="G2820" si="1128">G2819</f>
        <v>26</v>
      </c>
      <c r="H2820" s="209" t="e">
        <f t="shared" si="1126"/>
        <v>#DIV/0!</v>
      </c>
      <c r="I2820" s="1802"/>
      <c r="J2820" s="1802"/>
      <c r="K2820" s="1802"/>
      <c r="L2820" s="1802"/>
      <c r="M2820" s="1802"/>
      <c r="N2820" s="1802"/>
      <c r="O2820" s="1802"/>
      <c r="P2820" s="1802"/>
      <c r="Q2820" s="472"/>
      <c r="R2820" s="1163">
        <f t="shared" ref="R2820" si="1129">Q2820/12*$B$4</f>
        <v>0</v>
      </c>
      <c r="S2820" s="471">
        <f>Y2820-X2820-U2820</f>
        <v>181.75767999999999</v>
      </c>
      <c r="T2820" s="921"/>
      <c r="U2820" s="471"/>
      <c r="V2820" s="471">
        <f>S2820-R2820</f>
        <v>181.75767999999999</v>
      </c>
      <c r="W2820" s="471"/>
      <c r="X2820" s="471"/>
      <c r="Y2820" s="474">
        <v>181.75767999999999</v>
      </c>
      <c r="Z2820" s="1096"/>
      <c r="AA2820" s="994"/>
      <c r="AB2820" s="1173">
        <f t="shared" si="1121"/>
        <v>0</v>
      </c>
      <c r="AC2820" s="1188"/>
      <c r="AE2820" s="3497"/>
    </row>
    <row r="2821" spans="1:31" x14ac:dyDescent="0.25">
      <c r="A2821" s="219">
        <v>1</v>
      </c>
      <c r="B2821" s="1865" t="s">
        <v>197</v>
      </c>
      <c r="C2821" s="587"/>
      <c r="D2821" s="625"/>
      <c r="E2821" s="349"/>
      <c r="F2821" s="667"/>
      <c r="G2821" s="667">
        <f>G2824</f>
        <v>0</v>
      </c>
      <c r="H2821" s="208" t="e">
        <f t="shared" si="1126"/>
        <v>#DIV/0!</v>
      </c>
      <c r="I2821" s="625"/>
      <c r="J2821" s="625"/>
      <c r="K2821" s="625"/>
      <c r="L2821" s="625"/>
      <c r="M2821" s="625"/>
      <c r="N2821" s="625"/>
      <c r="O2821" s="625"/>
      <c r="P2821" s="625"/>
      <c r="Q2821" s="472"/>
      <c r="R2821" s="511"/>
      <c r="S2821" s="471">
        <f>Y2821-X2821</f>
        <v>0</v>
      </c>
      <c r="T2821" s="921"/>
      <c r="U2821" s="471"/>
      <c r="V2821" s="471">
        <f>S2821-R2821</f>
        <v>0</v>
      </c>
      <c r="W2821" s="471"/>
      <c r="X2821" s="471"/>
      <c r="Y2821" s="472"/>
      <c r="Z2821" s="1071"/>
      <c r="AA2821" s="468"/>
      <c r="AB2821" s="1173">
        <f t="shared" si="1121"/>
        <v>0</v>
      </c>
      <c r="AC2821" s="1188"/>
      <c r="AE2821" s="3497"/>
    </row>
    <row r="2822" spans="1:31" s="233" customFormat="1" x14ac:dyDescent="0.25">
      <c r="A2822" s="219">
        <v>1</v>
      </c>
      <c r="B2822" s="2097" t="s">
        <v>198</v>
      </c>
      <c r="C2822" s="2166"/>
      <c r="D2822" s="347"/>
      <c r="E2822" s="351"/>
      <c r="F2822" s="309"/>
      <c r="G2822" s="309">
        <f>G2824-G2823</f>
        <v>0</v>
      </c>
      <c r="H2822" s="205" t="e">
        <f t="shared" si="1126"/>
        <v>#DIV/0!</v>
      </c>
      <c r="I2822" s="347"/>
      <c r="J2822" s="347"/>
      <c r="K2822" s="347"/>
      <c r="L2822" s="347"/>
      <c r="M2822" s="347"/>
      <c r="N2822" s="347"/>
      <c r="O2822" s="347"/>
      <c r="P2822" s="347"/>
      <c r="Q2822" s="472"/>
      <c r="R2822" s="468"/>
      <c r="S2822" s="472"/>
      <c r="T2822" s="918"/>
      <c r="U2822" s="472"/>
      <c r="V2822" s="472"/>
      <c r="W2822" s="472"/>
      <c r="X2822" s="472"/>
      <c r="Y2822" s="472"/>
      <c r="Z2822" s="1080"/>
      <c r="AA2822" s="468"/>
      <c r="AB2822" s="1173">
        <f t="shared" si="1121"/>
        <v>0</v>
      </c>
      <c r="AC2822" s="1188"/>
      <c r="AE2822" s="3497"/>
    </row>
    <row r="2823" spans="1:31" ht="30" x14ac:dyDescent="0.25">
      <c r="A2823" s="219">
        <v>1</v>
      </c>
      <c r="B2823" s="2099" t="s">
        <v>199</v>
      </c>
      <c r="C2823" s="2167"/>
      <c r="D2823" s="347"/>
      <c r="E2823" s="352"/>
      <c r="F2823" s="1725"/>
      <c r="G2823" s="309"/>
      <c r="H2823" s="205" t="e">
        <f t="shared" si="1126"/>
        <v>#DIV/0!</v>
      </c>
      <c r="I2823" s="347"/>
      <c r="J2823" s="347"/>
      <c r="K2823" s="347"/>
      <c r="L2823" s="347"/>
      <c r="M2823" s="347"/>
      <c r="N2823" s="347"/>
      <c r="O2823" s="347"/>
      <c r="P2823" s="347"/>
      <c r="Q2823" s="472"/>
      <c r="R2823" s="468"/>
      <c r="S2823" s="472"/>
      <c r="T2823" s="918"/>
      <c r="U2823" s="472"/>
      <c r="V2823" s="472"/>
      <c r="W2823" s="472"/>
      <c r="X2823" s="472"/>
      <c r="Y2823" s="472"/>
      <c r="Z2823" s="1080"/>
      <c r="AA2823" s="468"/>
      <c r="AB2823" s="1173">
        <f t="shared" si="1121"/>
        <v>0</v>
      </c>
      <c r="AC2823" s="1188"/>
      <c r="AE2823" s="3497"/>
    </row>
    <row r="2824" spans="1:31" ht="15.75" thickBot="1" x14ac:dyDescent="0.3">
      <c r="A2824" s="219">
        <v>1</v>
      </c>
      <c r="B2824" s="2168" t="s">
        <v>204</v>
      </c>
      <c r="C2824" s="2169"/>
      <c r="D2824" s="2170"/>
      <c r="E2824" s="349"/>
      <c r="F2824" s="2171"/>
      <c r="G2824" s="888"/>
      <c r="H2824" s="208" t="e">
        <f t="shared" si="1126"/>
        <v>#DIV/0!</v>
      </c>
      <c r="I2824" s="625">
        <f>SUM(I2827,I2825)</f>
        <v>0</v>
      </c>
      <c r="J2824" s="625"/>
      <c r="K2824" s="625"/>
      <c r="L2824" s="625"/>
      <c r="M2824" s="625"/>
      <c r="N2824" s="625"/>
      <c r="O2824" s="625"/>
      <c r="P2824" s="625"/>
      <c r="Q2824" s="472"/>
      <c r="R2824" s="989">
        <f t="shared" ref="R2824" si="1130">Q2824/12*$B$4</f>
        <v>0</v>
      </c>
      <c r="S2824" s="471">
        <f>Y2824-X2824</f>
        <v>0</v>
      </c>
      <c r="T2824" s="921"/>
      <c r="U2824" s="471"/>
      <c r="V2824" s="471">
        <f>S2824-R2824</f>
        <v>0</v>
      </c>
      <c r="W2824" s="471"/>
      <c r="X2824" s="471"/>
      <c r="Y2824" s="472"/>
      <c r="Z2824" s="1071"/>
      <c r="AA2824" s="468"/>
      <c r="AB2824" s="1173">
        <f t="shared" si="1121"/>
        <v>0</v>
      </c>
      <c r="AC2824" s="1188"/>
      <c r="AE2824" s="3497"/>
    </row>
    <row r="2825" spans="1:31" ht="15.75" thickBot="1" x14ac:dyDescent="0.3">
      <c r="A2825" s="219">
        <v>1</v>
      </c>
      <c r="B2825" s="1614" t="s">
        <v>277</v>
      </c>
      <c r="C2825" s="2172"/>
      <c r="D2825" s="2172"/>
      <c r="E2825" s="978"/>
      <c r="F2825" s="979"/>
      <c r="G2825" s="979">
        <f>G2818+G2751</f>
        <v>1</v>
      </c>
      <c r="H2825" s="979"/>
      <c r="I2825" s="853"/>
      <c r="J2825" s="853"/>
      <c r="K2825" s="853"/>
      <c r="L2825" s="853"/>
      <c r="M2825" s="853">
        <f>M2818+M2751</f>
        <v>1</v>
      </c>
      <c r="N2825" s="853"/>
      <c r="O2825" s="853"/>
      <c r="P2825" s="853"/>
      <c r="Q2825" s="478"/>
      <c r="R2825" s="995">
        <f t="shared" ref="R2825:Y2825" si="1131">R2824+R2820+R2818+R2807+R2751</f>
        <v>0</v>
      </c>
      <c r="S2825" s="478">
        <f t="shared" si="1131"/>
        <v>207.64564999999999</v>
      </c>
      <c r="T2825" s="923">
        <f t="shared" si="1131"/>
        <v>0</v>
      </c>
      <c r="U2825" s="247">
        <f t="shared" si="1131"/>
        <v>0</v>
      </c>
      <c r="V2825" s="478">
        <f t="shared" si="1131"/>
        <v>207.64564999999999</v>
      </c>
      <c r="W2825" s="478">
        <f t="shared" si="1131"/>
        <v>0</v>
      </c>
      <c r="X2825" s="478">
        <f t="shared" si="1131"/>
        <v>0</v>
      </c>
      <c r="Y2825" s="478">
        <f t="shared" si="1131"/>
        <v>207.64564999999999</v>
      </c>
      <c r="Z2825" s="1105"/>
      <c r="AA2825" s="995"/>
      <c r="AB2825" s="1173">
        <f t="shared" si="1121"/>
        <v>0</v>
      </c>
      <c r="AC2825" s="1188"/>
      <c r="AE2825" s="3497"/>
    </row>
    <row r="2826" spans="1:31" x14ac:dyDescent="0.25">
      <c r="A2826" s="219">
        <v>1</v>
      </c>
      <c r="B2826" s="2173"/>
      <c r="C2826" s="2174"/>
      <c r="D2826" s="2175"/>
      <c r="E2826" s="2003"/>
      <c r="F2826" s="2175"/>
      <c r="G2826" s="2175"/>
      <c r="H2826" s="2175"/>
      <c r="I2826" s="2176"/>
      <c r="J2826" s="2176"/>
      <c r="K2826" s="2177"/>
      <c r="L2826" s="2177"/>
      <c r="M2826" s="2177"/>
      <c r="N2826" s="2177"/>
      <c r="O2826" s="2177"/>
      <c r="P2826" s="2177"/>
      <c r="Q2826" s="518"/>
      <c r="R2826" s="518">
        <f t="shared" ref="R2826:Y2826" si="1132">R2827-R2828-R2880-R2883-R2884-R2888</f>
        <v>0</v>
      </c>
      <c r="S2826" s="518">
        <f t="shared" si="1132"/>
        <v>0</v>
      </c>
      <c r="T2826" s="921">
        <f t="shared" si="1132"/>
        <v>0</v>
      </c>
      <c r="U2826" s="471">
        <f t="shared" si="1132"/>
        <v>0</v>
      </c>
      <c r="V2826" s="518">
        <f t="shared" si="1132"/>
        <v>0</v>
      </c>
      <c r="W2826" s="518">
        <f t="shared" si="1132"/>
        <v>0</v>
      </c>
      <c r="X2826" s="518">
        <f t="shared" si="1132"/>
        <v>0</v>
      </c>
      <c r="Y2826" s="518">
        <f t="shared" si="1132"/>
        <v>0</v>
      </c>
      <c r="Z2826" s="1071"/>
      <c r="AA2826" s="511"/>
      <c r="AB2826" s="1173">
        <f t="shared" si="1121"/>
        <v>0</v>
      </c>
      <c r="AC2826" s="1188"/>
      <c r="AE2826" s="3497"/>
    </row>
    <row r="2827" spans="1:31" ht="29.25" x14ac:dyDescent="0.25">
      <c r="A2827" s="219">
        <v>1</v>
      </c>
      <c r="B2827" s="316" t="s">
        <v>162</v>
      </c>
      <c r="C2827" s="2178"/>
      <c r="D2827" s="2179"/>
      <c r="E2827" s="2180"/>
      <c r="F2827" s="2179"/>
      <c r="G2827" s="2179"/>
      <c r="H2827" s="2179"/>
      <c r="I2827" s="2181"/>
      <c r="J2827" s="2181"/>
      <c r="K2827" s="2182"/>
      <c r="L2827" s="2182"/>
      <c r="M2827" s="2182"/>
      <c r="N2827" s="2182"/>
      <c r="O2827" s="2182"/>
      <c r="P2827" s="2182"/>
      <c r="Q2827" s="517"/>
      <c r="R2827" s="517">
        <f t="shared" ref="R2827" si="1133">R2825</f>
        <v>0</v>
      </c>
      <c r="S2827" s="517">
        <f t="shared" ref="S2827:Y2827" si="1134">S2825</f>
        <v>207.64564999999999</v>
      </c>
      <c r="T2827" s="1220">
        <f>T2825</f>
        <v>0</v>
      </c>
      <c r="U2827" s="473">
        <f>U2825</f>
        <v>0</v>
      </c>
      <c r="V2827" s="517">
        <f t="shared" si="1134"/>
        <v>207.64564999999999</v>
      </c>
      <c r="W2827" s="517">
        <f>W2825</f>
        <v>0</v>
      </c>
      <c r="X2827" s="517">
        <f t="shared" si="1134"/>
        <v>0</v>
      </c>
      <c r="Y2827" s="517">
        <f t="shared" si="1134"/>
        <v>207.64564999999999</v>
      </c>
      <c r="Z2827" s="1099"/>
      <c r="AA2827" s="993"/>
      <c r="AB2827" s="1173">
        <f t="shared" si="1121"/>
        <v>0</v>
      </c>
      <c r="AC2827" s="1188"/>
      <c r="AE2827" s="3497"/>
    </row>
    <row r="2828" spans="1:31" ht="29.25" x14ac:dyDescent="0.25">
      <c r="A2828" s="219">
        <v>1</v>
      </c>
      <c r="B2828" s="873" t="s">
        <v>7</v>
      </c>
      <c r="C2828" s="873"/>
      <c r="D2828" s="2183"/>
      <c r="E2828" s="2121"/>
      <c r="F2828" s="2183"/>
      <c r="G2828" s="2183">
        <f>G2751</f>
        <v>1</v>
      </c>
      <c r="H2828" s="2183" t="e">
        <f>G2828/F2828*100</f>
        <v>#DIV/0!</v>
      </c>
      <c r="I2828" s="2183" t="e">
        <f t="shared" ref="I2828:Y2828" si="1135">I2751</f>
        <v>#DIV/0!</v>
      </c>
      <c r="J2828" s="2183">
        <f t="shared" si="1135"/>
        <v>1</v>
      </c>
      <c r="K2828" s="2183">
        <f t="shared" si="1135"/>
        <v>0</v>
      </c>
      <c r="L2828" s="2183">
        <f t="shared" si="1135"/>
        <v>0</v>
      </c>
      <c r="M2828" s="2183">
        <f t="shared" si="1135"/>
        <v>1</v>
      </c>
      <c r="N2828" s="2183" t="e">
        <f t="shared" si="1135"/>
        <v>#DIV/0!</v>
      </c>
      <c r="O2828" s="2183" t="e">
        <f t="shared" si="1135"/>
        <v>#DIV/0!</v>
      </c>
      <c r="P2828" s="2183" t="e">
        <f t="shared" si="1135"/>
        <v>#DIV/0!</v>
      </c>
      <c r="Q2828" s="514"/>
      <c r="R2828" s="514">
        <f t="shared" si="1135"/>
        <v>0</v>
      </c>
      <c r="S2828" s="514">
        <f t="shared" si="1135"/>
        <v>17.68957</v>
      </c>
      <c r="T2828" s="922">
        <f t="shared" si="1135"/>
        <v>0</v>
      </c>
      <c r="U2828" s="470">
        <f t="shared" si="1135"/>
        <v>0</v>
      </c>
      <c r="V2828" s="514">
        <f t="shared" si="1135"/>
        <v>17.68957</v>
      </c>
      <c r="W2828" s="514">
        <f t="shared" si="1135"/>
        <v>0</v>
      </c>
      <c r="X2828" s="514">
        <f t="shared" si="1135"/>
        <v>0</v>
      </c>
      <c r="Y2828" s="514">
        <f t="shared" si="1135"/>
        <v>17.68957</v>
      </c>
      <c r="Z2828" s="1758"/>
      <c r="AA2828" s="998"/>
      <c r="AB2828" s="1173">
        <f t="shared" si="1121"/>
        <v>0</v>
      </c>
      <c r="AC2828" s="1188"/>
      <c r="AE2828" s="3497"/>
    </row>
    <row r="2829" spans="1:31" x14ac:dyDescent="0.25">
      <c r="A2829" s="219">
        <v>1</v>
      </c>
      <c r="B2829" s="421" t="s">
        <v>14</v>
      </c>
      <c r="C2829" s="421"/>
      <c r="D2829" s="2175"/>
      <c r="E2829" s="2003"/>
      <c r="F2829" s="2175"/>
      <c r="G2829" s="2175"/>
      <c r="H2829" s="2175"/>
      <c r="I2829" s="2176"/>
      <c r="J2829" s="2176"/>
      <c r="K2829" s="2177"/>
      <c r="L2829" s="2177"/>
      <c r="M2829" s="2177"/>
      <c r="N2829" s="2177"/>
      <c r="O2829" s="2177"/>
      <c r="P2829" s="2177"/>
      <c r="Q2829" s="518"/>
      <c r="R2829" s="518"/>
      <c r="S2829" s="518"/>
      <c r="T2829" s="921"/>
      <c r="U2829" s="471"/>
      <c r="V2829" s="518"/>
      <c r="W2829" s="518"/>
      <c r="X2829" s="518"/>
      <c r="Y2829" s="518"/>
      <c r="Z2829" s="1071"/>
      <c r="AA2829" s="511"/>
      <c r="AB2829" s="1173">
        <f t="shared" si="1121"/>
        <v>0</v>
      </c>
      <c r="AC2829" s="1188"/>
      <c r="AE2829" s="3497"/>
    </row>
    <row r="2830" spans="1:31" x14ac:dyDescent="0.25">
      <c r="A2830" s="219">
        <v>1</v>
      </c>
      <c r="B2830" s="281" t="s">
        <v>194</v>
      </c>
      <c r="C2830" s="2184"/>
      <c r="D2830" s="891"/>
      <c r="E2830" s="2017"/>
      <c r="F2830" s="891"/>
      <c r="G2830" s="891"/>
      <c r="H2830" s="891"/>
      <c r="I2830" s="2128"/>
      <c r="J2830" s="2128"/>
      <c r="K2830" s="2129"/>
      <c r="L2830" s="2129"/>
      <c r="M2830" s="2129"/>
      <c r="N2830" s="2129"/>
      <c r="O2830" s="2129"/>
      <c r="P2830" s="2129"/>
      <c r="Q2830" s="516"/>
      <c r="R2830" s="516">
        <f t="shared" ref="R2830:Y2830" si="1136">R2753</f>
        <v>0</v>
      </c>
      <c r="S2830" s="516">
        <f t="shared" si="1136"/>
        <v>0</v>
      </c>
      <c r="T2830" s="918">
        <f t="shared" si="1136"/>
        <v>0</v>
      </c>
      <c r="U2830" s="472">
        <f t="shared" si="1136"/>
        <v>0</v>
      </c>
      <c r="V2830" s="516">
        <f t="shared" si="1136"/>
        <v>0</v>
      </c>
      <c r="W2830" s="516">
        <f t="shared" si="1136"/>
        <v>0</v>
      </c>
      <c r="X2830" s="516">
        <f t="shared" si="1136"/>
        <v>0</v>
      </c>
      <c r="Y2830" s="516">
        <f t="shared" si="1136"/>
        <v>0</v>
      </c>
      <c r="Z2830" s="1060"/>
      <c r="AA2830" s="468"/>
      <c r="AB2830" s="1173">
        <f t="shared" si="1121"/>
        <v>0</v>
      </c>
      <c r="AC2830" s="1188"/>
      <c r="AE2830" s="3497"/>
    </row>
    <row r="2831" spans="1:31" x14ac:dyDescent="0.25">
      <c r="A2831" s="219">
        <v>1</v>
      </c>
      <c r="B2831" s="281" t="s">
        <v>288</v>
      </c>
      <c r="C2831" s="2184"/>
      <c r="D2831" s="891"/>
      <c r="E2831" s="2017"/>
      <c r="F2831" s="891"/>
      <c r="G2831" s="891"/>
      <c r="H2831" s="891"/>
      <c r="I2831" s="2128"/>
      <c r="J2831" s="2128"/>
      <c r="K2831" s="2129"/>
      <c r="L2831" s="2129"/>
      <c r="M2831" s="2129"/>
      <c r="N2831" s="2129"/>
      <c r="O2831" s="2129"/>
      <c r="P2831" s="2129"/>
      <c r="Q2831" s="516"/>
      <c r="R2831" s="516">
        <f t="shared" ref="R2831:Y2831" si="1137">R2754</f>
        <v>0</v>
      </c>
      <c r="S2831" s="516">
        <f t="shared" si="1137"/>
        <v>0</v>
      </c>
      <c r="T2831" s="918">
        <f t="shared" si="1137"/>
        <v>0</v>
      </c>
      <c r="U2831" s="472">
        <f t="shared" si="1137"/>
        <v>0</v>
      </c>
      <c r="V2831" s="516">
        <f t="shared" si="1137"/>
        <v>0</v>
      </c>
      <c r="W2831" s="516">
        <f t="shared" si="1137"/>
        <v>0</v>
      </c>
      <c r="X2831" s="516">
        <f t="shared" si="1137"/>
        <v>0</v>
      </c>
      <c r="Y2831" s="516">
        <f t="shared" si="1137"/>
        <v>0</v>
      </c>
      <c r="Z2831" s="1060"/>
      <c r="AA2831" s="468"/>
      <c r="AB2831" s="1173">
        <f t="shared" si="1121"/>
        <v>0</v>
      </c>
      <c r="AC2831" s="1188"/>
      <c r="AE2831" s="3497"/>
    </row>
    <row r="2832" spans="1:31" ht="29.25" x14ac:dyDescent="0.25">
      <c r="A2832" s="219">
        <v>1</v>
      </c>
      <c r="B2832" s="417" t="s">
        <v>270</v>
      </c>
      <c r="C2832" s="2184"/>
      <c r="D2832" s="891"/>
      <c r="E2832" s="2017"/>
      <c r="F2832" s="891"/>
      <c r="G2832" s="891">
        <f t="shared" ref="G2832:H2841" si="1138">G2755</f>
        <v>0</v>
      </c>
      <c r="H2832" s="891" t="e">
        <f t="shared" si="1138"/>
        <v>#DIV/0!</v>
      </c>
      <c r="I2832" s="2128"/>
      <c r="J2832" s="2128"/>
      <c r="K2832" s="2129"/>
      <c r="L2832" s="2129"/>
      <c r="M2832" s="2129"/>
      <c r="N2832" s="2129"/>
      <c r="O2832" s="2129"/>
      <c r="P2832" s="2129"/>
      <c r="Q2832" s="516"/>
      <c r="R2832" s="516">
        <f t="shared" ref="R2832:Y2832" si="1139">R2755</f>
        <v>0</v>
      </c>
      <c r="S2832" s="516">
        <f t="shared" si="1139"/>
        <v>0</v>
      </c>
      <c r="T2832" s="918">
        <f t="shared" si="1139"/>
        <v>0</v>
      </c>
      <c r="U2832" s="472">
        <f t="shared" si="1139"/>
        <v>0</v>
      </c>
      <c r="V2832" s="516">
        <f t="shared" si="1139"/>
        <v>0</v>
      </c>
      <c r="W2832" s="516">
        <f t="shared" si="1139"/>
        <v>0</v>
      </c>
      <c r="X2832" s="516">
        <f t="shared" si="1139"/>
        <v>0</v>
      </c>
      <c r="Y2832" s="516">
        <f t="shared" si="1139"/>
        <v>0</v>
      </c>
      <c r="Z2832" s="1060"/>
      <c r="AA2832" s="468"/>
      <c r="AB2832" s="1173">
        <f t="shared" si="1121"/>
        <v>0</v>
      </c>
      <c r="AC2832" s="1188"/>
      <c r="AE2832" s="3497"/>
    </row>
    <row r="2833" spans="1:31" ht="30" x14ac:dyDescent="0.25">
      <c r="A2833" s="219">
        <v>1</v>
      </c>
      <c r="B2833" s="700" t="s">
        <v>193</v>
      </c>
      <c r="C2833" s="2184"/>
      <c r="D2833" s="891"/>
      <c r="E2833" s="2017"/>
      <c r="F2833" s="891"/>
      <c r="G2833" s="891">
        <f t="shared" si="1138"/>
        <v>0</v>
      </c>
      <c r="H2833" s="891">
        <f t="shared" si="1138"/>
        <v>0</v>
      </c>
      <c r="I2833" s="2128"/>
      <c r="J2833" s="2128"/>
      <c r="K2833" s="2129"/>
      <c r="L2833" s="2129"/>
      <c r="M2833" s="2129"/>
      <c r="N2833" s="2129"/>
      <c r="O2833" s="2129"/>
      <c r="P2833" s="2129"/>
      <c r="Q2833" s="516"/>
      <c r="R2833" s="516">
        <f t="shared" ref="R2833:Y2833" si="1140">R2756</f>
        <v>0</v>
      </c>
      <c r="S2833" s="516">
        <f t="shared" si="1140"/>
        <v>0</v>
      </c>
      <c r="T2833" s="918">
        <f t="shared" si="1140"/>
        <v>0</v>
      </c>
      <c r="U2833" s="472">
        <f t="shared" si="1140"/>
        <v>0</v>
      </c>
      <c r="V2833" s="516">
        <f t="shared" si="1140"/>
        <v>0</v>
      </c>
      <c r="W2833" s="516">
        <f t="shared" si="1140"/>
        <v>0</v>
      </c>
      <c r="X2833" s="516">
        <f t="shared" si="1140"/>
        <v>0</v>
      </c>
      <c r="Y2833" s="516">
        <f t="shared" si="1140"/>
        <v>0</v>
      </c>
      <c r="Z2833" s="1060"/>
      <c r="AA2833" s="468"/>
      <c r="AB2833" s="1173">
        <f t="shared" si="1121"/>
        <v>0</v>
      </c>
      <c r="AC2833" s="1188"/>
      <c r="AE2833" s="3497"/>
    </row>
    <row r="2834" spans="1:31" ht="30" x14ac:dyDescent="0.25">
      <c r="A2834" s="219">
        <v>1</v>
      </c>
      <c r="B2834" s="700" t="s">
        <v>461</v>
      </c>
      <c r="C2834" s="2184"/>
      <c r="D2834" s="891"/>
      <c r="E2834" s="2017"/>
      <c r="F2834" s="891"/>
      <c r="G2834" s="891">
        <f t="shared" si="1138"/>
        <v>0</v>
      </c>
      <c r="H2834" s="891" t="e">
        <f t="shared" si="1138"/>
        <v>#DIV/0!</v>
      </c>
      <c r="I2834" s="2128"/>
      <c r="J2834" s="2128"/>
      <c r="K2834" s="2129"/>
      <c r="L2834" s="2129"/>
      <c r="M2834" s="2129"/>
      <c r="N2834" s="2129"/>
      <c r="O2834" s="2129"/>
      <c r="P2834" s="2129"/>
      <c r="Q2834" s="516"/>
      <c r="R2834" s="516">
        <f t="shared" ref="R2834:Y2834" si="1141">R2757</f>
        <v>0</v>
      </c>
      <c r="S2834" s="516">
        <f t="shared" si="1141"/>
        <v>0</v>
      </c>
      <c r="T2834" s="918">
        <f t="shared" si="1141"/>
        <v>0</v>
      </c>
      <c r="U2834" s="472">
        <f t="shared" si="1141"/>
        <v>0</v>
      </c>
      <c r="V2834" s="516">
        <f t="shared" si="1141"/>
        <v>0</v>
      </c>
      <c r="W2834" s="516">
        <f t="shared" si="1141"/>
        <v>0</v>
      </c>
      <c r="X2834" s="516">
        <f t="shared" si="1141"/>
        <v>0</v>
      </c>
      <c r="Y2834" s="516">
        <f t="shared" si="1141"/>
        <v>0</v>
      </c>
      <c r="Z2834" s="1060"/>
      <c r="AA2834" s="468"/>
      <c r="AB2834" s="1173">
        <f t="shared" si="1121"/>
        <v>0</v>
      </c>
      <c r="AC2834" s="1188"/>
      <c r="AE2834" s="3497"/>
    </row>
    <row r="2835" spans="1:31" ht="60" x14ac:dyDescent="0.25">
      <c r="A2835" s="219">
        <v>1</v>
      </c>
      <c r="B2835" s="420" t="s">
        <v>462</v>
      </c>
      <c r="C2835" s="2184"/>
      <c r="D2835" s="891"/>
      <c r="E2835" s="2017"/>
      <c r="F2835" s="891"/>
      <c r="G2835" s="891">
        <f t="shared" si="1138"/>
        <v>0</v>
      </c>
      <c r="H2835" s="891" t="e">
        <f t="shared" si="1138"/>
        <v>#DIV/0!</v>
      </c>
      <c r="I2835" s="2128"/>
      <c r="J2835" s="2128"/>
      <c r="K2835" s="2129"/>
      <c r="L2835" s="2129"/>
      <c r="M2835" s="2129"/>
      <c r="N2835" s="2129"/>
      <c r="O2835" s="2129"/>
      <c r="P2835" s="2129"/>
      <c r="Q2835" s="516"/>
      <c r="R2835" s="516">
        <f t="shared" ref="R2835:Y2835" si="1142">R2758</f>
        <v>0</v>
      </c>
      <c r="S2835" s="516">
        <f t="shared" si="1142"/>
        <v>0</v>
      </c>
      <c r="T2835" s="918">
        <f t="shared" si="1142"/>
        <v>0</v>
      </c>
      <c r="U2835" s="472">
        <f t="shared" si="1142"/>
        <v>0</v>
      </c>
      <c r="V2835" s="516">
        <f t="shared" si="1142"/>
        <v>0</v>
      </c>
      <c r="W2835" s="516">
        <f t="shared" si="1142"/>
        <v>0</v>
      </c>
      <c r="X2835" s="516">
        <f t="shared" si="1142"/>
        <v>0</v>
      </c>
      <c r="Y2835" s="516">
        <f t="shared" si="1142"/>
        <v>0</v>
      </c>
      <c r="Z2835" s="1060"/>
      <c r="AA2835" s="468"/>
      <c r="AB2835" s="1173">
        <f t="shared" si="1121"/>
        <v>0</v>
      </c>
      <c r="AC2835" s="1188"/>
      <c r="AE2835" s="3497"/>
    </row>
    <row r="2836" spans="1:31" ht="45" x14ac:dyDescent="0.25">
      <c r="A2836" s="219">
        <v>1</v>
      </c>
      <c r="B2836" s="282" t="s">
        <v>463</v>
      </c>
      <c r="C2836" s="2184"/>
      <c r="D2836" s="891"/>
      <c r="E2836" s="2017"/>
      <c r="F2836" s="891"/>
      <c r="G2836" s="891">
        <f t="shared" si="1138"/>
        <v>0</v>
      </c>
      <c r="H2836" s="891" t="e">
        <f t="shared" si="1138"/>
        <v>#DIV/0!</v>
      </c>
      <c r="I2836" s="2128"/>
      <c r="J2836" s="2128"/>
      <c r="K2836" s="2129"/>
      <c r="L2836" s="2129"/>
      <c r="M2836" s="2129"/>
      <c r="N2836" s="2129"/>
      <c r="O2836" s="2129"/>
      <c r="P2836" s="2129"/>
      <c r="Q2836" s="516"/>
      <c r="R2836" s="516">
        <f t="shared" ref="R2836:Y2836" si="1143">R2759</f>
        <v>0</v>
      </c>
      <c r="S2836" s="516">
        <f t="shared" si="1143"/>
        <v>0</v>
      </c>
      <c r="T2836" s="918">
        <f t="shared" si="1143"/>
        <v>0</v>
      </c>
      <c r="U2836" s="472">
        <f t="shared" si="1143"/>
        <v>0</v>
      </c>
      <c r="V2836" s="516">
        <f t="shared" si="1143"/>
        <v>0</v>
      </c>
      <c r="W2836" s="516">
        <f t="shared" si="1143"/>
        <v>0</v>
      </c>
      <c r="X2836" s="516">
        <f t="shared" si="1143"/>
        <v>0</v>
      </c>
      <c r="Y2836" s="516">
        <f t="shared" si="1143"/>
        <v>0</v>
      </c>
      <c r="Z2836" s="1060"/>
      <c r="AA2836" s="468"/>
      <c r="AB2836" s="1173">
        <f t="shared" ref="AB2836:AB2841" si="1144">S2836-R2836-V2836</f>
        <v>0</v>
      </c>
      <c r="AC2836" s="1188"/>
      <c r="AE2836" s="3497"/>
    </row>
    <row r="2837" spans="1:31" ht="90" x14ac:dyDescent="0.25">
      <c r="A2837" s="219">
        <v>1</v>
      </c>
      <c r="B2837" s="282" t="s">
        <v>464</v>
      </c>
      <c r="C2837" s="2184"/>
      <c r="D2837" s="891"/>
      <c r="E2837" s="2017"/>
      <c r="F2837" s="891"/>
      <c r="G2837" s="891">
        <f t="shared" si="1138"/>
        <v>0</v>
      </c>
      <c r="H2837" s="891" t="e">
        <f t="shared" si="1138"/>
        <v>#DIV/0!</v>
      </c>
      <c r="I2837" s="2128"/>
      <c r="J2837" s="2128"/>
      <c r="K2837" s="2129"/>
      <c r="L2837" s="2129"/>
      <c r="M2837" s="2129"/>
      <c r="N2837" s="2129"/>
      <c r="O2837" s="2129"/>
      <c r="P2837" s="2129"/>
      <c r="Q2837" s="516"/>
      <c r="R2837" s="516">
        <f t="shared" ref="R2837:Y2837" si="1145">R2760</f>
        <v>0</v>
      </c>
      <c r="S2837" s="516">
        <f t="shared" si="1145"/>
        <v>0</v>
      </c>
      <c r="T2837" s="918">
        <f t="shared" si="1145"/>
        <v>0</v>
      </c>
      <c r="U2837" s="472">
        <f t="shared" si="1145"/>
        <v>0</v>
      </c>
      <c r="V2837" s="516">
        <f t="shared" si="1145"/>
        <v>0</v>
      </c>
      <c r="W2837" s="516">
        <f t="shared" si="1145"/>
        <v>0</v>
      </c>
      <c r="X2837" s="516">
        <f t="shared" si="1145"/>
        <v>0</v>
      </c>
      <c r="Y2837" s="516">
        <f t="shared" si="1145"/>
        <v>0</v>
      </c>
      <c r="Z2837" s="1060"/>
      <c r="AA2837" s="468"/>
      <c r="AB2837" s="1173">
        <f t="shared" si="1144"/>
        <v>0</v>
      </c>
      <c r="AC2837" s="1188"/>
      <c r="AE2837" s="3497"/>
    </row>
    <row r="2838" spans="1:31" s="2356" customFormat="1" x14ac:dyDescent="0.25">
      <c r="B2838" s="282" t="s">
        <v>131</v>
      </c>
      <c r="C2838" s="2184"/>
      <c r="D2838" s="891"/>
      <c r="E2838" s="2017"/>
      <c r="F2838" s="891"/>
      <c r="G2838" s="891">
        <f t="shared" si="1138"/>
        <v>0</v>
      </c>
      <c r="H2838" s="891" t="e">
        <f t="shared" si="1138"/>
        <v>#DIV/0!</v>
      </c>
      <c r="I2838" s="2128"/>
      <c r="J2838" s="2128"/>
      <c r="K2838" s="2129"/>
      <c r="L2838" s="2129"/>
      <c r="M2838" s="2129"/>
      <c r="N2838" s="2129"/>
      <c r="O2838" s="2129"/>
      <c r="P2838" s="2129"/>
      <c r="Q2838" s="516"/>
      <c r="R2838" s="516">
        <f t="shared" ref="R2838:Y2838" si="1146">R2761</f>
        <v>0</v>
      </c>
      <c r="S2838" s="516">
        <f t="shared" si="1146"/>
        <v>0</v>
      </c>
      <c r="T2838" s="918">
        <f t="shared" si="1146"/>
        <v>0</v>
      </c>
      <c r="U2838" s="472">
        <f t="shared" si="1146"/>
        <v>0</v>
      </c>
      <c r="V2838" s="516">
        <f t="shared" si="1146"/>
        <v>0</v>
      </c>
      <c r="W2838" s="516">
        <f t="shared" si="1146"/>
        <v>0</v>
      </c>
      <c r="X2838" s="516">
        <f t="shared" si="1146"/>
        <v>0</v>
      </c>
      <c r="Y2838" s="516">
        <f t="shared" si="1146"/>
        <v>0</v>
      </c>
      <c r="Z2838" s="1060"/>
      <c r="AA2838" s="468"/>
      <c r="AB2838" s="1173">
        <f t="shared" si="1144"/>
        <v>0</v>
      </c>
      <c r="AC2838" s="1188"/>
      <c r="AE2838" s="3497"/>
    </row>
    <row r="2839" spans="1:31" x14ac:dyDescent="0.25">
      <c r="B2839" s="282" t="s">
        <v>222</v>
      </c>
      <c r="C2839" s="2184"/>
      <c r="D2839" s="891"/>
      <c r="E2839" s="2017"/>
      <c r="F2839" s="891"/>
      <c r="G2839" s="891">
        <f t="shared" si="1138"/>
        <v>0</v>
      </c>
      <c r="H2839" s="891" t="e">
        <f t="shared" si="1138"/>
        <v>#DIV/0!</v>
      </c>
      <c r="I2839" s="2128"/>
      <c r="J2839" s="2128"/>
      <c r="K2839" s="2129"/>
      <c r="L2839" s="2129"/>
      <c r="M2839" s="2129"/>
      <c r="N2839" s="2129"/>
      <c r="O2839" s="2129"/>
      <c r="P2839" s="2129"/>
      <c r="Q2839" s="516"/>
      <c r="R2839" s="516">
        <f t="shared" ref="R2839:Y2839" si="1147">R2762</f>
        <v>0</v>
      </c>
      <c r="S2839" s="516">
        <f t="shared" si="1147"/>
        <v>0</v>
      </c>
      <c r="T2839" s="918">
        <f t="shared" si="1147"/>
        <v>0</v>
      </c>
      <c r="U2839" s="472">
        <f t="shared" si="1147"/>
        <v>0</v>
      </c>
      <c r="V2839" s="516">
        <f t="shared" si="1147"/>
        <v>0</v>
      </c>
      <c r="W2839" s="516">
        <f t="shared" si="1147"/>
        <v>0</v>
      </c>
      <c r="X2839" s="516">
        <f t="shared" si="1147"/>
        <v>0</v>
      </c>
      <c r="Y2839" s="516">
        <f t="shared" si="1147"/>
        <v>0</v>
      </c>
      <c r="Z2839" s="1060"/>
      <c r="AA2839" s="468"/>
      <c r="AB2839" s="1173">
        <f t="shared" si="1144"/>
        <v>0</v>
      </c>
      <c r="AC2839" s="1188"/>
      <c r="AE2839" s="3497"/>
    </row>
    <row r="2840" spans="1:31" ht="45" x14ac:dyDescent="0.25">
      <c r="A2840" s="219">
        <v>1</v>
      </c>
      <c r="B2840" s="282" t="s">
        <v>465</v>
      </c>
      <c r="C2840" s="2184"/>
      <c r="D2840" s="891"/>
      <c r="E2840" s="2017"/>
      <c r="F2840" s="891"/>
      <c r="G2840" s="891">
        <f t="shared" si="1138"/>
        <v>0</v>
      </c>
      <c r="H2840" s="891" t="e">
        <f t="shared" si="1138"/>
        <v>#DIV/0!</v>
      </c>
      <c r="I2840" s="2128"/>
      <c r="J2840" s="2128"/>
      <c r="K2840" s="2129"/>
      <c r="L2840" s="2129"/>
      <c r="M2840" s="2129"/>
      <c r="N2840" s="2129"/>
      <c r="O2840" s="2129"/>
      <c r="P2840" s="2129"/>
      <c r="Q2840" s="516"/>
      <c r="R2840" s="516">
        <f t="shared" ref="R2840:Y2840" si="1148">R2763</f>
        <v>0</v>
      </c>
      <c r="S2840" s="516">
        <f t="shared" si="1148"/>
        <v>0</v>
      </c>
      <c r="T2840" s="918">
        <f t="shared" si="1148"/>
        <v>0</v>
      </c>
      <c r="U2840" s="472">
        <f t="shared" si="1148"/>
        <v>0</v>
      </c>
      <c r="V2840" s="516">
        <f t="shared" si="1148"/>
        <v>0</v>
      </c>
      <c r="W2840" s="516">
        <f t="shared" si="1148"/>
        <v>0</v>
      </c>
      <c r="X2840" s="516">
        <f t="shared" si="1148"/>
        <v>0</v>
      </c>
      <c r="Y2840" s="516">
        <f t="shared" si="1148"/>
        <v>0</v>
      </c>
      <c r="Z2840" s="1060"/>
      <c r="AA2840" s="468"/>
      <c r="AB2840" s="1173">
        <f t="shared" si="1144"/>
        <v>0</v>
      </c>
      <c r="AC2840" s="1188"/>
      <c r="AE2840" s="3497"/>
    </row>
    <row r="2841" spans="1:31" s="2356" customFormat="1" ht="60" x14ac:dyDescent="0.25">
      <c r="B2841" s="282" t="s">
        <v>510</v>
      </c>
      <c r="C2841" s="2184"/>
      <c r="D2841" s="891"/>
      <c r="E2841" s="2017"/>
      <c r="F2841" s="891"/>
      <c r="G2841" s="891">
        <f t="shared" si="1138"/>
        <v>0</v>
      </c>
      <c r="H2841" s="891">
        <f t="shared" si="1138"/>
        <v>0</v>
      </c>
      <c r="I2841" s="2128"/>
      <c r="J2841" s="2128"/>
      <c r="K2841" s="2129"/>
      <c r="L2841" s="2129"/>
      <c r="M2841" s="2129"/>
      <c r="N2841" s="2129"/>
      <c r="O2841" s="2129"/>
      <c r="P2841" s="2129"/>
      <c r="Q2841" s="516"/>
      <c r="R2841" s="516"/>
      <c r="S2841" s="516"/>
      <c r="T2841" s="918"/>
      <c r="U2841" s="472"/>
      <c r="V2841" s="516"/>
      <c r="W2841" s="516"/>
      <c r="X2841" s="516"/>
      <c r="Y2841" s="516"/>
      <c r="Z2841" s="1060"/>
      <c r="AA2841" s="468"/>
      <c r="AB2841" s="1173">
        <f t="shared" si="1144"/>
        <v>0</v>
      </c>
      <c r="AC2841" s="1188"/>
      <c r="AE2841" s="3497"/>
    </row>
    <row r="2842" spans="1:31" s="2356" customFormat="1" ht="30" x14ac:dyDescent="0.25">
      <c r="B2842" s="282" t="s">
        <v>342</v>
      </c>
      <c r="C2842" s="2184"/>
      <c r="D2842" s="891"/>
      <c r="E2842" s="2017"/>
      <c r="F2842" s="891"/>
      <c r="G2842" s="891">
        <f t="shared" ref="G2842:H2842" si="1149">G2765</f>
        <v>0</v>
      </c>
      <c r="H2842" s="891" t="e">
        <f t="shared" si="1149"/>
        <v>#DIV/0!</v>
      </c>
      <c r="I2842" s="2128"/>
      <c r="J2842" s="2128"/>
      <c r="K2842" s="2129"/>
      <c r="L2842" s="2129"/>
      <c r="M2842" s="2129"/>
      <c r="N2842" s="2129"/>
      <c r="O2842" s="2129"/>
      <c r="P2842" s="2129"/>
      <c r="Q2842" s="516"/>
      <c r="R2842" s="516"/>
      <c r="S2842" s="516"/>
      <c r="T2842" s="918"/>
      <c r="U2842" s="472"/>
      <c r="V2842" s="516"/>
      <c r="W2842" s="516"/>
      <c r="X2842" s="516"/>
      <c r="Y2842" s="516"/>
      <c r="Z2842" s="1060"/>
      <c r="AA2842" s="468"/>
      <c r="AB2842" s="1173"/>
      <c r="AC2842" s="1188"/>
      <c r="AE2842" s="3497"/>
    </row>
    <row r="2843" spans="1:31" s="2356" customFormat="1" ht="60" x14ac:dyDescent="0.25">
      <c r="B2843" s="282" t="s">
        <v>637</v>
      </c>
      <c r="C2843" s="2184"/>
      <c r="D2843" s="891"/>
      <c r="E2843" s="2017"/>
      <c r="F2843" s="891"/>
      <c r="G2843" s="891">
        <f t="shared" ref="G2843:H2843" si="1150">G2766</f>
        <v>7</v>
      </c>
      <c r="H2843" s="891" t="e">
        <f t="shared" si="1150"/>
        <v>#DIV/0!</v>
      </c>
      <c r="I2843" s="2128"/>
      <c r="J2843" s="2128"/>
      <c r="K2843" s="2129"/>
      <c r="L2843" s="2129"/>
      <c r="M2843" s="2129"/>
      <c r="N2843" s="2129"/>
      <c r="O2843" s="2129"/>
      <c r="P2843" s="2129"/>
      <c r="Q2843" s="516"/>
      <c r="R2843" s="516"/>
      <c r="S2843" s="516"/>
      <c r="T2843" s="918"/>
      <c r="U2843" s="472"/>
      <c r="V2843" s="516"/>
      <c r="W2843" s="516"/>
      <c r="X2843" s="516"/>
      <c r="Y2843" s="516"/>
      <c r="Z2843" s="1060"/>
      <c r="AA2843" s="468"/>
      <c r="AB2843" s="1173"/>
      <c r="AC2843" s="1188"/>
      <c r="AE2843" s="3497"/>
    </row>
    <row r="2844" spans="1:31" ht="30" x14ac:dyDescent="0.25">
      <c r="A2844" s="219">
        <v>1</v>
      </c>
      <c r="B2844" s="283" t="s">
        <v>194</v>
      </c>
      <c r="C2844" s="2184"/>
      <c r="D2844" s="891"/>
      <c r="E2844" s="2017"/>
      <c r="F2844" s="891"/>
      <c r="G2844" s="891">
        <f t="shared" ref="G2844:H2845" si="1151">G2767</f>
        <v>0</v>
      </c>
      <c r="H2844" s="891">
        <f t="shared" si="1151"/>
        <v>0</v>
      </c>
      <c r="I2844" s="2128"/>
      <c r="J2844" s="2128"/>
      <c r="K2844" s="2129"/>
      <c r="L2844" s="2129"/>
      <c r="M2844" s="2129"/>
      <c r="N2844" s="2129"/>
      <c r="O2844" s="2129"/>
      <c r="P2844" s="2129"/>
      <c r="Q2844" s="516"/>
      <c r="R2844" s="516">
        <f t="shared" ref="R2844:Y2844" si="1152">R2767</f>
        <v>0</v>
      </c>
      <c r="S2844" s="516">
        <f t="shared" si="1152"/>
        <v>0</v>
      </c>
      <c r="T2844" s="918">
        <f t="shared" si="1152"/>
        <v>0</v>
      </c>
      <c r="U2844" s="472">
        <f t="shared" si="1152"/>
        <v>0</v>
      </c>
      <c r="V2844" s="516">
        <f t="shared" si="1152"/>
        <v>0</v>
      </c>
      <c r="W2844" s="516">
        <f t="shared" si="1152"/>
        <v>0</v>
      </c>
      <c r="X2844" s="516">
        <f t="shared" si="1152"/>
        <v>0</v>
      </c>
      <c r="Y2844" s="516">
        <f t="shared" si="1152"/>
        <v>0</v>
      </c>
      <c r="Z2844" s="1060"/>
      <c r="AA2844" s="468"/>
      <c r="AB2844" s="1173">
        <f>S2844-R2844-V2844</f>
        <v>0</v>
      </c>
      <c r="AC2844" s="1188"/>
      <c r="AE2844" s="3497"/>
    </row>
    <row r="2845" spans="1:31" ht="110.25" x14ac:dyDescent="0.25">
      <c r="A2845" s="219">
        <v>1</v>
      </c>
      <c r="B2845" s="702" t="s">
        <v>622</v>
      </c>
      <c r="C2845" s="2184"/>
      <c r="D2845" s="891"/>
      <c r="E2845" s="2017"/>
      <c r="F2845" s="891"/>
      <c r="G2845" s="891">
        <f t="shared" si="1151"/>
        <v>0</v>
      </c>
      <c r="H2845" s="891" t="e">
        <f t="shared" si="1151"/>
        <v>#DIV/0!</v>
      </c>
      <c r="I2845" s="2128"/>
      <c r="J2845" s="2128"/>
      <c r="K2845" s="2129"/>
      <c r="L2845" s="2129"/>
      <c r="M2845" s="2129"/>
      <c r="N2845" s="2129"/>
      <c r="O2845" s="2129"/>
      <c r="P2845" s="2129"/>
      <c r="Q2845" s="516"/>
      <c r="R2845" s="516">
        <f t="shared" ref="R2845:Y2845" si="1153">R2768</f>
        <v>0</v>
      </c>
      <c r="S2845" s="516">
        <f t="shared" si="1153"/>
        <v>0</v>
      </c>
      <c r="T2845" s="918">
        <f t="shared" si="1153"/>
        <v>0</v>
      </c>
      <c r="U2845" s="472">
        <f t="shared" si="1153"/>
        <v>0</v>
      </c>
      <c r="V2845" s="516">
        <f t="shared" si="1153"/>
        <v>0</v>
      </c>
      <c r="W2845" s="516">
        <f t="shared" si="1153"/>
        <v>0</v>
      </c>
      <c r="X2845" s="516">
        <f t="shared" si="1153"/>
        <v>0</v>
      </c>
      <c r="Y2845" s="516">
        <f t="shared" si="1153"/>
        <v>0</v>
      </c>
      <c r="Z2845" s="1060"/>
      <c r="AA2845" s="468"/>
      <c r="AB2845" s="1173">
        <f>S2845-R2845-V2845</f>
        <v>0</v>
      </c>
      <c r="AC2845" s="1188"/>
      <c r="AE2845" s="3497"/>
    </row>
    <row r="2846" spans="1:31" s="2356" customFormat="1" ht="15.75" x14ac:dyDescent="0.25">
      <c r="B2846" s="3517" t="s">
        <v>623</v>
      </c>
      <c r="C2846" s="2184"/>
      <c r="D2846" s="891"/>
      <c r="E2846" s="2017"/>
      <c r="F2846" s="891"/>
      <c r="G2846" s="891">
        <f t="shared" ref="G2846:H2846" si="1154">G2769</f>
        <v>0</v>
      </c>
      <c r="H2846" s="891" t="e">
        <f t="shared" si="1154"/>
        <v>#DIV/0!</v>
      </c>
      <c r="I2846" s="2128"/>
      <c r="J2846" s="2128"/>
      <c r="K2846" s="2129"/>
      <c r="L2846" s="2129"/>
      <c r="M2846" s="2129"/>
      <c r="N2846" s="2129"/>
      <c r="O2846" s="2129"/>
      <c r="P2846" s="2129"/>
      <c r="Q2846" s="516"/>
      <c r="R2846" s="516"/>
      <c r="S2846" s="516"/>
      <c r="T2846" s="918"/>
      <c r="U2846" s="472"/>
      <c r="V2846" s="516"/>
      <c r="W2846" s="516"/>
      <c r="X2846" s="516"/>
      <c r="Y2846" s="516"/>
      <c r="Z2846" s="1060"/>
      <c r="AA2846" s="468"/>
      <c r="AB2846" s="1173"/>
      <c r="AC2846" s="1188"/>
      <c r="AE2846" s="3497"/>
    </row>
    <row r="2847" spans="1:31" s="2356" customFormat="1" ht="15.75" x14ac:dyDescent="0.25">
      <c r="B2847" s="3517" t="s">
        <v>624</v>
      </c>
      <c r="C2847" s="2184"/>
      <c r="D2847" s="891"/>
      <c r="E2847" s="2017"/>
      <c r="F2847" s="891"/>
      <c r="G2847" s="891">
        <f t="shared" ref="G2847:H2847" si="1155">G2770</f>
        <v>0</v>
      </c>
      <c r="H2847" s="891" t="e">
        <f t="shared" si="1155"/>
        <v>#DIV/0!</v>
      </c>
      <c r="I2847" s="2128"/>
      <c r="J2847" s="2128"/>
      <c r="K2847" s="2129"/>
      <c r="L2847" s="2129"/>
      <c r="M2847" s="2129"/>
      <c r="N2847" s="2129"/>
      <c r="O2847" s="2129"/>
      <c r="P2847" s="2129"/>
      <c r="Q2847" s="516"/>
      <c r="R2847" s="516"/>
      <c r="S2847" s="516"/>
      <c r="T2847" s="918"/>
      <c r="U2847" s="472"/>
      <c r="V2847" s="516"/>
      <c r="W2847" s="516"/>
      <c r="X2847" s="516"/>
      <c r="Y2847" s="516"/>
      <c r="Z2847" s="1060"/>
      <c r="AA2847" s="468"/>
      <c r="AB2847" s="1173"/>
      <c r="AC2847" s="1188"/>
      <c r="AE2847" s="3497"/>
    </row>
    <row r="2848" spans="1:31" s="2356" customFormat="1" ht="31.5" x14ac:dyDescent="0.25">
      <c r="B2848" s="3517" t="s">
        <v>625</v>
      </c>
      <c r="C2848" s="2184"/>
      <c r="D2848" s="891"/>
      <c r="E2848" s="2017"/>
      <c r="F2848" s="891"/>
      <c r="G2848" s="891">
        <f t="shared" ref="G2848:H2848" si="1156">G2771</f>
        <v>0</v>
      </c>
      <c r="H2848" s="891" t="e">
        <f t="shared" si="1156"/>
        <v>#DIV/0!</v>
      </c>
      <c r="I2848" s="2128"/>
      <c r="J2848" s="2128"/>
      <c r="K2848" s="2129"/>
      <c r="L2848" s="2129"/>
      <c r="M2848" s="2129"/>
      <c r="N2848" s="2129"/>
      <c r="O2848" s="2129"/>
      <c r="P2848" s="2129"/>
      <c r="Q2848" s="516"/>
      <c r="R2848" s="516"/>
      <c r="S2848" s="516"/>
      <c r="T2848" s="918"/>
      <c r="U2848" s="472"/>
      <c r="V2848" s="516"/>
      <c r="W2848" s="516"/>
      <c r="X2848" s="516"/>
      <c r="Y2848" s="516"/>
      <c r="Z2848" s="1060"/>
      <c r="AA2848" s="468"/>
      <c r="AB2848" s="1173"/>
      <c r="AC2848" s="1188"/>
      <c r="AE2848" s="3497"/>
    </row>
    <row r="2849" spans="1:31" ht="45" x14ac:dyDescent="0.25">
      <c r="A2849" s="219">
        <v>1</v>
      </c>
      <c r="B2849" s="420" t="s">
        <v>466</v>
      </c>
      <c r="C2849" s="2184"/>
      <c r="D2849" s="891"/>
      <c r="E2849" s="2017"/>
      <c r="F2849" s="891"/>
      <c r="G2849" s="891">
        <f t="shared" ref="G2849:H2874" si="1157">G2772</f>
        <v>0</v>
      </c>
      <c r="H2849" s="891" t="e">
        <f t="shared" si="1157"/>
        <v>#DIV/0!</v>
      </c>
      <c r="I2849" s="2128"/>
      <c r="J2849" s="2128"/>
      <c r="K2849" s="2129"/>
      <c r="L2849" s="2129"/>
      <c r="M2849" s="2129"/>
      <c r="N2849" s="2129"/>
      <c r="O2849" s="2129"/>
      <c r="P2849" s="2129"/>
      <c r="Q2849" s="516"/>
      <c r="R2849" s="516">
        <f t="shared" ref="R2849:Y2849" si="1158">R2772</f>
        <v>0</v>
      </c>
      <c r="S2849" s="516">
        <f t="shared" si="1158"/>
        <v>0</v>
      </c>
      <c r="T2849" s="918">
        <f t="shared" si="1158"/>
        <v>0</v>
      </c>
      <c r="U2849" s="472">
        <f t="shared" si="1158"/>
        <v>0</v>
      </c>
      <c r="V2849" s="516">
        <f t="shared" si="1158"/>
        <v>0</v>
      </c>
      <c r="W2849" s="516">
        <f t="shared" si="1158"/>
        <v>0</v>
      </c>
      <c r="X2849" s="516">
        <f t="shared" si="1158"/>
        <v>0</v>
      </c>
      <c r="Y2849" s="516">
        <f t="shared" si="1158"/>
        <v>0</v>
      </c>
      <c r="Z2849" s="1060"/>
      <c r="AA2849" s="468"/>
      <c r="AB2849" s="1173">
        <f t="shared" ref="AB2849:AB2890" si="1159">S2849-R2849-V2849</f>
        <v>0</v>
      </c>
      <c r="AC2849" s="1188"/>
      <c r="AE2849" s="3497"/>
    </row>
    <row r="2850" spans="1:31" ht="30" x14ac:dyDescent="0.25">
      <c r="A2850" s="219">
        <v>1</v>
      </c>
      <c r="B2850" s="282" t="s">
        <v>271</v>
      </c>
      <c r="C2850" s="2184"/>
      <c r="D2850" s="891"/>
      <c r="E2850" s="2017"/>
      <c r="F2850" s="891"/>
      <c r="G2850" s="891">
        <f t="shared" si="1157"/>
        <v>0</v>
      </c>
      <c r="H2850" s="891" t="e">
        <f t="shared" si="1157"/>
        <v>#DIV/0!</v>
      </c>
      <c r="I2850" s="2128"/>
      <c r="J2850" s="2128"/>
      <c r="K2850" s="2129"/>
      <c r="L2850" s="2129"/>
      <c r="M2850" s="2129"/>
      <c r="N2850" s="2129"/>
      <c r="O2850" s="2129"/>
      <c r="P2850" s="2129"/>
      <c r="Q2850" s="516"/>
      <c r="R2850" s="516">
        <f t="shared" ref="R2850:Y2850" si="1160">R2773</f>
        <v>0</v>
      </c>
      <c r="S2850" s="516">
        <f t="shared" si="1160"/>
        <v>0</v>
      </c>
      <c r="T2850" s="918">
        <f t="shared" si="1160"/>
        <v>0</v>
      </c>
      <c r="U2850" s="472">
        <f t="shared" si="1160"/>
        <v>0</v>
      </c>
      <c r="V2850" s="516">
        <f t="shared" si="1160"/>
        <v>0</v>
      </c>
      <c r="W2850" s="516">
        <f t="shared" si="1160"/>
        <v>0</v>
      </c>
      <c r="X2850" s="516">
        <f t="shared" si="1160"/>
        <v>0</v>
      </c>
      <c r="Y2850" s="516">
        <f t="shared" si="1160"/>
        <v>0</v>
      </c>
      <c r="Z2850" s="1060"/>
      <c r="AA2850" s="468"/>
      <c r="AB2850" s="1173">
        <f t="shared" si="1159"/>
        <v>0</v>
      </c>
      <c r="AC2850" s="1188"/>
      <c r="AE2850" s="3497"/>
    </row>
    <row r="2851" spans="1:31" ht="30" x14ac:dyDescent="0.25">
      <c r="A2851" s="219">
        <v>1</v>
      </c>
      <c r="B2851" s="282" t="s">
        <v>467</v>
      </c>
      <c r="C2851" s="2184"/>
      <c r="D2851" s="891"/>
      <c r="E2851" s="2017"/>
      <c r="F2851" s="891"/>
      <c r="G2851" s="891">
        <f t="shared" si="1157"/>
        <v>0</v>
      </c>
      <c r="H2851" s="891" t="e">
        <f t="shared" si="1157"/>
        <v>#DIV/0!</v>
      </c>
      <c r="I2851" s="2128"/>
      <c r="J2851" s="2128"/>
      <c r="K2851" s="2129"/>
      <c r="L2851" s="2129"/>
      <c r="M2851" s="2129"/>
      <c r="N2851" s="2129"/>
      <c r="O2851" s="2129"/>
      <c r="P2851" s="2129"/>
      <c r="Q2851" s="516"/>
      <c r="R2851" s="516">
        <f t="shared" ref="R2851:Y2851" si="1161">R2774</f>
        <v>0</v>
      </c>
      <c r="S2851" s="516">
        <f t="shared" si="1161"/>
        <v>0</v>
      </c>
      <c r="T2851" s="918">
        <f t="shared" si="1161"/>
        <v>0</v>
      </c>
      <c r="U2851" s="472">
        <f t="shared" si="1161"/>
        <v>0</v>
      </c>
      <c r="V2851" s="516">
        <f t="shared" si="1161"/>
        <v>0</v>
      </c>
      <c r="W2851" s="516">
        <f t="shared" si="1161"/>
        <v>0</v>
      </c>
      <c r="X2851" s="516">
        <f t="shared" si="1161"/>
        <v>0</v>
      </c>
      <c r="Y2851" s="516">
        <f t="shared" si="1161"/>
        <v>0</v>
      </c>
      <c r="Z2851" s="1060"/>
      <c r="AA2851" s="468"/>
      <c r="AB2851" s="1173">
        <f t="shared" si="1159"/>
        <v>0</v>
      </c>
      <c r="AC2851" s="1188"/>
      <c r="AE2851" s="3497"/>
    </row>
    <row r="2852" spans="1:31" ht="60" x14ac:dyDescent="0.25">
      <c r="A2852" s="219">
        <v>1</v>
      </c>
      <c r="B2852" s="282" t="s">
        <v>487</v>
      </c>
      <c r="C2852" s="2184"/>
      <c r="D2852" s="891"/>
      <c r="E2852" s="2017"/>
      <c r="F2852" s="891"/>
      <c r="G2852" s="891">
        <f t="shared" si="1157"/>
        <v>0</v>
      </c>
      <c r="H2852" s="891">
        <f t="shared" si="1157"/>
        <v>0</v>
      </c>
      <c r="I2852" s="2128"/>
      <c r="J2852" s="2128"/>
      <c r="K2852" s="2129"/>
      <c r="L2852" s="2129"/>
      <c r="M2852" s="2129"/>
      <c r="N2852" s="2129"/>
      <c r="O2852" s="2129"/>
      <c r="P2852" s="2129"/>
      <c r="Q2852" s="516"/>
      <c r="R2852" s="516">
        <f t="shared" ref="R2852:Y2852" si="1162">R2775</f>
        <v>0</v>
      </c>
      <c r="S2852" s="516">
        <f t="shared" si="1162"/>
        <v>0</v>
      </c>
      <c r="T2852" s="918">
        <f t="shared" si="1162"/>
        <v>0</v>
      </c>
      <c r="U2852" s="472">
        <f t="shared" si="1162"/>
        <v>0</v>
      </c>
      <c r="V2852" s="516">
        <f t="shared" si="1162"/>
        <v>0</v>
      </c>
      <c r="W2852" s="516">
        <f t="shared" si="1162"/>
        <v>0</v>
      </c>
      <c r="X2852" s="516">
        <f t="shared" si="1162"/>
        <v>0</v>
      </c>
      <c r="Y2852" s="516">
        <f t="shared" si="1162"/>
        <v>0</v>
      </c>
      <c r="Z2852" s="1060"/>
      <c r="AA2852" s="468"/>
      <c r="AB2852" s="1173">
        <f t="shared" si="1159"/>
        <v>0</v>
      </c>
      <c r="AC2852" s="1188"/>
      <c r="AE2852" s="3497"/>
    </row>
    <row r="2853" spans="1:31" ht="30" x14ac:dyDescent="0.25">
      <c r="A2853" s="219">
        <v>1</v>
      </c>
      <c r="B2853" s="282" t="s">
        <v>468</v>
      </c>
      <c r="C2853" s="2184"/>
      <c r="D2853" s="891"/>
      <c r="E2853" s="2017"/>
      <c r="F2853" s="891"/>
      <c r="G2853" s="891">
        <f t="shared" si="1157"/>
        <v>0</v>
      </c>
      <c r="H2853" s="891" t="e">
        <f t="shared" si="1157"/>
        <v>#DIV/0!</v>
      </c>
      <c r="I2853" s="2128"/>
      <c r="J2853" s="2128"/>
      <c r="K2853" s="2129"/>
      <c r="L2853" s="2129"/>
      <c r="M2853" s="2129"/>
      <c r="N2853" s="2129"/>
      <c r="O2853" s="2129"/>
      <c r="P2853" s="2129"/>
      <c r="Q2853" s="516"/>
      <c r="R2853" s="516">
        <f t="shared" ref="R2853:Y2853" si="1163">R2776</f>
        <v>0</v>
      </c>
      <c r="S2853" s="516">
        <f t="shared" si="1163"/>
        <v>0</v>
      </c>
      <c r="T2853" s="918">
        <f t="shared" si="1163"/>
        <v>0</v>
      </c>
      <c r="U2853" s="472">
        <f t="shared" si="1163"/>
        <v>0</v>
      </c>
      <c r="V2853" s="516">
        <f t="shared" si="1163"/>
        <v>0</v>
      </c>
      <c r="W2853" s="516">
        <f t="shared" si="1163"/>
        <v>0</v>
      </c>
      <c r="X2853" s="516">
        <f t="shared" si="1163"/>
        <v>0</v>
      </c>
      <c r="Y2853" s="516">
        <f t="shared" si="1163"/>
        <v>0</v>
      </c>
      <c r="Z2853" s="1060"/>
      <c r="AA2853" s="468"/>
      <c r="AB2853" s="1173">
        <f t="shared" si="1159"/>
        <v>0</v>
      </c>
      <c r="AC2853" s="1188"/>
      <c r="AE2853" s="3497"/>
    </row>
    <row r="2854" spans="1:31" ht="30" x14ac:dyDescent="0.25">
      <c r="A2854" s="219">
        <v>1</v>
      </c>
      <c r="B2854" s="420" t="s">
        <v>469</v>
      </c>
      <c r="C2854" s="2184"/>
      <c r="D2854" s="891"/>
      <c r="E2854" s="2017"/>
      <c r="F2854" s="891"/>
      <c r="G2854" s="891">
        <f t="shared" si="1157"/>
        <v>0</v>
      </c>
      <c r="H2854" s="891">
        <f t="shared" si="1157"/>
        <v>0</v>
      </c>
      <c r="I2854" s="2128"/>
      <c r="J2854" s="2128"/>
      <c r="K2854" s="2129"/>
      <c r="L2854" s="2129"/>
      <c r="M2854" s="2129"/>
      <c r="N2854" s="2129"/>
      <c r="O2854" s="2129"/>
      <c r="P2854" s="2129"/>
      <c r="Q2854" s="516"/>
      <c r="R2854" s="516">
        <f t="shared" ref="R2854:Y2854" si="1164">R2777</f>
        <v>0</v>
      </c>
      <c r="S2854" s="516">
        <f t="shared" si="1164"/>
        <v>0</v>
      </c>
      <c r="T2854" s="918">
        <f t="shared" si="1164"/>
        <v>0</v>
      </c>
      <c r="U2854" s="472">
        <f t="shared" si="1164"/>
        <v>0</v>
      </c>
      <c r="V2854" s="516">
        <f t="shared" si="1164"/>
        <v>0</v>
      </c>
      <c r="W2854" s="516">
        <f t="shared" si="1164"/>
        <v>0</v>
      </c>
      <c r="X2854" s="516">
        <f t="shared" si="1164"/>
        <v>0</v>
      </c>
      <c r="Y2854" s="516">
        <f t="shared" si="1164"/>
        <v>0</v>
      </c>
      <c r="Z2854" s="1060"/>
      <c r="AA2854" s="468"/>
      <c r="AB2854" s="1173">
        <f t="shared" si="1159"/>
        <v>0</v>
      </c>
      <c r="AC2854" s="1188"/>
      <c r="AE2854" s="3497"/>
    </row>
    <row r="2855" spans="1:31" ht="45" x14ac:dyDescent="0.25">
      <c r="A2855" s="219">
        <v>1</v>
      </c>
      <c r="B2855" s="282" t="s">
        <v>470</v>
      </c>
      <c r="C2855" s="2184"/>
      <c r="D2855" s="891"/>
      <c r="E2855" s="2017"/>
      <c r="F2855" s="891"/>
      <c r="G2855" s="891">
        <f t="shared" si="1157"/>
        <v>0</v>
      </c>
      <c r="H2855" s="891" t="e">
        <f t="shared" si="1157"/>
        <v>#DIV/0!</v>
      </c>
      <c r="I2855" s="2128"/>
      <c r="J2855" s="2128"/>
      <c r="K2855" s="2129"/>
      <c r="L2855" s="2129"/>
      <c r="M2855" s="2129"/>
      <c r="N2855" s="2129"/>
      <c r="O2855" s="2129"/>
      <c r="P2855" s="2129"/>
      <c r="Q2855" s="516"/>
      <c r="R2855" s="516">
        <f t="shared" ref="R2855:Y2855" si="1165">R2778</f>
        <v>0</v>
      </c>
      <c r="S2855" s="516">
        <f t="shared" si="1165"/>
        <v>0</v>
      </c>
      <c r="T2855" s="918">
        <f t="shared" si="1165"/>
        <v>0</v>
      </c>
      <c r="U2855" s="472">
        <f t="shared" si="1165"/>
        <v>0</v>
      </c>
      <c r="V2855" s="516">
        <f t="shared" si="1165"/>
        <v>0</v>
      </c>
      <c r="W2855" s="516">
        <f t="shared" si="1165"/>
        <v>0</v>
      </c>
      <c r="X2855" s="516">
        <f t="shared" si="1165"/>
        <v>0</v>
      </c>
      <c r="Y2855" s="516">
        <f t="shared" si="1165"/>
        <v>0</v>
      </c>
      <c r="Z2855" s="1060"/>
      <c r="AA2855" s="468"/>
      <c r="AB2855" s="1173">
        <f t="shared" si="1159"/>
        <v>0</v>
      </c>
      <c r="AC2855" s="1188"/>
      <c r="AE2855" s="3497"/>
    </row>
    <row r="2856" spans="1:31" ht="30" x14ac:dyDescent="0.25">
      <c r="A2856" s="219">
        <v>1</v>
      </c>
      <c r="B2856" s="282" t="s">
        <v>471</v>
      </c>
      <c r="C2856" s="2184"/>
      <c r="D2856" s="891"/>
      <c r="E2856" s="2017"/>
      <c r="F2856" s="891"/>
      <c r="G2856" s="891">
        <f t="shared" si="1157"/>
        <v>0</v>
      </c>
      <c r="H2856" s="891" t="e">
        <f t="shared" si="1157"/>
        <v>#DIV/0!</v>
      </c>
      <c r="I2856" s="2128"/>
      <c r="J2856" s="2128"/>
      <c r="K2856" s="2129"/>
      <c r="L2856" s="2129"/>
      <c r="M2856" s="2129"/>
      <c r="N2856" s="2129"/>
      <c r="O2856" s="2129"/>
      <c r="P2856" s="2129"/>
      <c r="Q2856" s="516"/>
      <c r="R2856" s="516">
        <f t="shared" ref="R2856:Y2856" si="1166">R2779</f>
        <v>0</v>
      </c>
      <c r="S2856" s="516">
        <f t="shared" si="1166"/>
        <v>0</v>
      </c>
      <c r="T2856" s="918">
        <f t="shared" si="1166"/>
        <v>0</v>
      </c>
      <c r="U2856" s="472">
        <f t="shared" si="1166"/>
        <v>0</v>
      </c>
      <c r="V2856" s="516">
        <f t="shared" si="1166"/>
        <v>0</v>
      </c>
      <c r="W2856" s="516">
        <f t="shared" si="1166"/>
        <v>0</v>
      </c>
      <c r="X2856" s="516">
        <f t="shared" si="1166"/>
        <v>0</v>
      </c>
      <c r="Y2856" s="516">
        <f t="shared" si="1166"/>
        <v>0</v>
      </c>
      <c r="Z2856" s="1060"/>
      <c r="AA2856" s="468"/>
      <c r="AB2856" s="1173">
        <f t="shared" si="1159"/>
        <v>0</v>
      </c>
      <c r="AC2856" s="1188"/>
      <c r="AE2856" s="3497"/>
    </row>
    <row r="2857" spans="1:31" ht="45" x14ac:dyDescent="0.25">
      <c r="A2857" s="219">
        <v>1</v>
      </c>
      <c r="B2857" s="282" t="s">
        <v>272</v>
      </c>
      <c r="C2857" s="2184"/>
      <c r="D2857" s="891"/>
      <c r="E2857" s="2017"/>
      <c r="F2857" s="891"/>
      <c r="G2857" s="891">
        <f t="shared" si="1157"/>
        <v>0</v>
      </c>
      <c r="H2857" s="891" t="e">
        <f t="shared" si="1157"/>
        <v>#DIV/0!</v>
      </c>
      <c r="I2857" s="2128"/>
      <c r="J2857" s="2128"/>
      <c r="K2857" s="2129"/>
      <c r="L2857" s="2129"/>
      <c r="M2857" s="2129"/>
      <c r="N2857" s="2129"/>
      <c r="O2857" s="2129"/>
      <c r="P2857" s="2129"/>
      <c r="Q2857" s="516"/>
      <c r="R2857" s="516">
        <f t="shared" ref="R2857:Y2857" si="1167">R2780</f>
        <v>0</v>
      </c>
      <c r="S2857" s="516">
        <f t="shared" si="1167"/>
        <v>0</v>
      </c>
      <c r="T2857" s="918">
        <f t="shared" si="1167"/>
        <v>0</v>
      </c>
      <c r="U2857" s="472">
        <f t="shared" si="1167"/>
        <v>0</v>
      </c>
      <c r="V2857" s="516">
        <f t="shared" si="1167"/>
        <v>0</v>
      </c>
      <c r="W2857" s="516">
        <f t="shared" si="1167"/>
        <v>0</v>
      </c>
      <c r="X2857" s="516">
        <f t="shared" si="1167"/>
        <v>0</v>
      </c>
      <c r="Y2857" s="516">
        <f t="shared" si="1167"/>
        <v>0</v>
      </c>
      <c r="Z2857" s="1060"/>
      <c r="AA2857" s="468"/>
      <c r="AB2857" s="1173">
        <f t="shared" si="1159"/>
        <v>0</v>
      </c>
      <c r="AC2857" s="1188"/>
      <c r="AE2857" s="3497"/>
    </row>
    <row r="2858" spans="1:31" ht="30" x14ac:dyDescent="0.25">
      <c r="A2858" s="219">
        <v>1</v>
      </c>
      <c r="B2858" s="282" t="s">
        <v>472</v>
      </c>
      <c r="C2858" s="2184"/>
      <c r="D2858" s="891"/>
      <c r="E2858" s="2017"/>
      <c r="F2858" s="891"/>
      <c r="G2858" s="891">
        <f t="shared" si="1157"/>
        <v>0</v>
      </c>
      <c r="H2858" s="891" t="e">
        <f t="shared" si="1157"/>
        <v>#DIV/0!</v>
      </c>
      <c r="I2858" s="2128"/>
      <c r="J2858" s="2128"/>
      <c r="K2858" s="2129"/>
      <c r="L2858" s="2129"/>
      <c r="M2858" s="2129"/>
      <c r="N2858" s="2129"/>
      <c r="O2858" s="2129"/>
      <c r="P2858" s="2129"/>
      <c r="Q2858" s="516"/>
      <c r="R2858" s="516">
        <f t="shared" ref="R2858:Y2858" si="1168">R2781</f>
        <v>0</v>
      </c>
      <c r="S2858" s="516">
        <f t="shared" si="1168"/>
        <v>0</v>
      </c>
      <c r="T2858" s="918">
        <f t="shared" si="1168"/>
        <v>0</v>
      </c>
      <c r="U2858" s="472">
        <f t="shared" si="1168"/>
        <v>0</v>
      </c>
      <c r="V2858" s="516">
        <f t="shared" si="1168"/>
        <v>0</v>
      </c>
      <c r="W2858" s="516">
        <f t="shared" si="1168"/>
        <v>0</v>
      </c>
      <c r="X2858" s="516">
        <f t="shared" si="1168"/>
        <v>0</v>
      </c>
      <c r="Y2858" s="516">
        <f t="shared" si="1168"/>
        <v>0</v>
      </c>
      <c r="Z2858" s="1060"/>
      <c r="AA2858" s="468"/>
      <c r="AB2858" s="1173">
        <f t="shared" si="1159"/>
        <v>0</v>
      </c>
      <c r="AC2858" s="1188"/>
      <c r="AE2858" s="3497"/>
    </row>
    <row r="2859" spans="1:31" ht="60" x14ac:dyDescent="0.25">
      <c r="B2859" s="282" t="s">
        <v>473</v>
      </c>
      <c r="C2859" s="2184"/>
      <c r="D2859" s="891"/>
      <c r="E2859" s="2017"/>
      <c r="F2859" s="891"/>
      <c r="G2859" s="891">
        <f t="shared" si="1157"/>
        <v>0</v>
      </c>
      <c r="H2859" s="891" t="e">
        <f t="shared" si="1157"/>
        <v>#DIV/0!</v>
      </c>
      <c r="I2859" s="2128"/>
      <c r="J2859" s="2128"/>
      <c r="K2859" s="2129"/>
      <c r="L2859" s="2129"/>
      <c r="M2859" s="2129"/>
      <c r="N2859" s="2129"/>
      <c r="O2859" s="2129"/>
      <c r="P2859" s="2129"/>
      <c r="Q2859" s="516"/>
      <c r="R2859" s="516">
        <f t="shared" ref="R2859:Y2859" si="1169">R2782</f>
        <v>0</v>
      </c>
      <c r="S2859" s="516">
        <f t="shared" si="1169"/>
        <v>0</v>
      </c>
      <c r="T2859" s="918">
        <f t="shared" si="1169"/>
        <v>0</v>
      </c>
      <c r="U2859" s="472">
        <f t="shared" si="1169"/>
        <v>0</v>
      </c>
      <c r="V2859" s="516">
        <f t="shared" si="1169"/>
        <v>0</v>
      </c>
      <c r="W2859" s="516">
        <f t="shared" si="1169"/>
        <v>0</v>
      </c>
      <c r="X2859" s="516">
        <f t="shared" si="1169"/>
        <v>0</v>
      </c>
      <c r="Y2859" s="516">
        <f t="shared" si="1169"/>
        <v>0</v>
      </c>
      <c r="Z2859" s="1060"/>
      <c r="AA2859" s="468"/>
      <c r="AB2859" s="1173">
        <f t="shared" si="1159"/>
        <v>0</v>
      </c>
      <c r="AC2859" s="1188"/>
      <c r="AE2859" s="3497"/>
    </row>
    <row r="2860" spans="1:31" ht="60" x14ac:dyDescent="0.25">
      <c r="B2860" s="420" t="s">
        <v>474</v>
      </c>
      <c r="C2860" s="2184"/>
      <c r="D2860" s="891"/>
      <c r="E2860" s="2017"/>
      <c r="F2860" s="891"/>
      <c r="G2860" s="891">
        <f t="shared" si="1157"/>
        <v>0</v>
      </c>
      <c r="H2860" s="891" t="e">
        <f t="shared" si="1157"/>
        <v>#DIV/0!</v>
      </c>
      <c r="I2860" s="2128"/>
      <c r="J2860" s="2128"/>
      <c r="K2860" s="2129"/>
      <c r="L2860" s="2129"/>
      <c r="M2860" s="2129"/>
      <c r="N2860" s="2129"/>
      <c r="O2860" s="2129"/>
      <c r="P2860" s="2129"/>
      <c r="Q2860" s="516"/>
      <c r="R2860" s="516">
        <f t="shared" ref="R2860:Y2860" si="1170">R2783</f>
        <v>0</v>
      </c>
      <c r="S2860" s="516">
        <f t="shared" si="1170"/>
        <v>0</v>
      </c>
      <c r="T2860" s="918">
        <f t="shared" si="1170"/>
        <v>0</v>
      </c>
      <c r="U2860" s="472">
        <f t="shared" si="1170"/>
        <v>0</v>
      </c>
      <c r="V2860" s="516">
        <f t="shared" si="1170"/>
        <v>0</v>
      </c>
      <c r="W2860" s="516">
        <f t="shared" si="1170"/>
        <v>0</v>
      </c>
      <c r="X2860" s="516">
        <f t="shared" si="1170"/>
        <v>0</v>
      </c>
      <c r="Y2860" s="516">
        <f t="shared" si="1170"/>
        <v>0</v>
      </c>
      <c r="Z2860" s="1060"/>
      <c r="AA2860" s="468"/>
      <c r="AB2860" s="1173">
        <f t="shared" si="1159"/>
        <v>0</v>
      </c>
      <c r="AC2860" s="1188"/>
      <c r="AE2860" s="3497"/>
    </row>
    <row r="2861" spans="1:31" ht="29.25" x14ac:dyDescent="0.25">
      <c r="A2861" s="219">
        <v>1</v>
      </c>
      <c r="B2861" s="417" t="s">
        <v>310</v>
      </c>
      <c r="C2861" s="2013"/>
      <c r="D2861" s="891"/>
      <c r="E2861" s="2017"/>
      <c r="F2861" s="891"/>
      <c r="G2861" s="891">
        <f t="shared" si="1157"/>
        <v>0</v>
      </c>
      <c r="H2861" s="891" t="e">
        <f t="shared" si="1157"/>
        <v>#DIV/0!</v>
      </c>
      <c r="I2861" s="2128"/>
      <c r="J2861" s="2128"/>
      <c r="K2861" s="2129"/>
      <c r="L2861" s="2129"/>
      <c r="M2861" s="2129"/>
      <c r="N2861" s="2129"/>
      <c r="O2861" s="2129"/>
      <c r="P2861" s="2129"/>
      <c r="Q2861" s="516"/>
      <c r="R2861" s="516">
        <f t="shared" ref="R2861:Y2861" si="1171">R2784</f>
        <v>0</v>
      </c>
      <c r="S2861" s="516">
        <f t="shared" si="1171"/>
        <v>0</v>
      </c>
      <c r="T2861" s="918">
        <f t="shared" si="1171"/>
        <v>0</v>
      </c>
      <c r="U2861" s="472">
        <f t="shared" si="1171"/>
        <v>0</v>
      </c>
      <c r="V2861" s="516">
        <f t="shared" si="1171"/>
        <v>0</v>
      </c>
      <c r="W2861" s="516">
        <f t="shared" si="1171"/>
        <v>0</v>
      </c>
      <c r="X2861" s="516">
        <f t="shared" si="1171"/>
        <v>0</v>
      </c>
      <c r="Y2861" s="516">
        <f t="shared" si="1171"/>
        <v>0</v>
      </c>
      <c r="Z2861" s="1060"/>
      <c r="AA2861" s="468"/>
      <c r="AB2861" s="1173">
        <f t="shared" si="1159"/>
        <v>0</v>
      </c>
      <c r="AC2861" s="1188"/>
      <c r="AE2861" s="3497"/>
    </row>
    <row r="2862" spans="1:31" x14ac:dyDescent="0.25">
      <c r="A2862" s="219">
        <v>1</v>
      </c>
      <c r="B2862" s="282" t="s">
        <v>303</v>
      </c>
      <c r="C2862" s="2013"/>
      <c r="D2862" s="891"/>
      <c r="E2862" s="2017"/>
      <c r="F2862" s="2017"/>
      <c r="G2862" s="2017">
        <f t="shared" si="1157"/>
        <v>0</v>
      </c>
      <c r="H2862" s="891">
        <f t="shared" si="1157"/>
        <v>0</v>
      </c>
      <c r="I2862" s="2128"/>
      <c r="J2862" s="2128"/>
      <c r="K2862" s="2129"/>
      <c r="L2862" s="2129"/>
      <c r="M2862" s="2129"/>
      <c r="N2862" s="2129"/>
      <c r="O2862" s="2129"/>
      <c r="P2862" s="2129"/>
      <c r="Q2862" s="516"/>
      <c r="R2862" s="516">
        <f t="shared" ref="R2862:Y2862" si="1172">R2785</f>
        <v>0</v>
      </c>
      <c r="S2862" s="516">
        <f t="shared" si="1172"/>
        <v>0</v>
      </c>
      <c r="T2862" s="918">
        <f t="shared" si="1172"/>
        <v>0</v>
      </c>
      <c r="U2862" s="472">
        <f t="shared" si="1172"/>
        <v>0</v>
      </c>
      <c r="V2862" s="516">
        <f t="shared" si="1172"/>
        <v>0</v>
      </c>
      <c r="W2862" s="516">
        <f t="shared" si="1172"/>
        <v>0</v>
      </c>
      <c r="X2862" s="516">
        <f t="shared" si="1172"/>
        <v>0</v>
      </c>
      <c r="Y2862" s="516">
        <f t="shared" si="1172"/>
        <v>0</v>
      </c>
      <c r="Z2862" s="1088"/>
      <c r="AA2862" s="468"/>
      <c r="AB2862" s="1173">
        <f t="shared" si="1159"/>
        <v>0</v>
      </c>
      <c r="AC2862" s="1188"/>
      <c r="AE2862" s="3497"/>
    </row>
    <row r="2863" spans="1:31" ht="30" x14ac:dyDescent="0.25">
      <c r="A2863" s="219">
        <v>1</v>
      </c>
      <c r="B2863" s="420" t="s">
        <v>450</v>
      </c>
      <c r="C2863" s="2013"/>
      <c r="D2863" s="891"/>
      <c r="E2863" s="2017"/>
      <c r="F2863" s="891"/>
      <c r="G2863" s="891">
        <f t="shared" si="1157"/>
        <v>0</v>
      </c>
      <c r="H2863" s="891" t="e">
        <f t="shared" si="1157"/>
        <v>#DIV/0!</v>
      </c>
      <c r="I2863" s="2128"/>
      <c r="J2863" s="2128"/>
      <c r="K2863" s="2129"/>
      <c r="L2863" s="2129"/>
      <c r="M2863" s="2129"/>
      <c r="N2863" s="2129"/>
      <c r="O2863" s="2129"/>
      <c r="P2863" s="2129"/>
      <c r="Q2863" s="516"/>
      <c r="R2863" s="516">
        <f t="shared" ref="R2863:Y2863" si="1173">R2786</f>
        <v>0</v>
      </c>
      <c r="S2863" s="516">
        <f t="shared" si="1173"/>
        <v>0</v>
      </c>
      <c r="T2863" s="918">
        <f t="shared" si="1173"/>
        <v>0</v>
      </c>
      <c r="U2863" s="472">
        <f t="shared" si="1173"/>
        <v>0</v>
      </c>
      <c r="V2863" s="516">
        <f t="shared" si="1173"/>
        <v>0</v>
      </c>
      <c r="W2863" s="516">
        <f t="shared" si="1173"/>
        <v>0</v>
      </c>
      <c r="X2863" s="516">
        <f t="shared" si="1173"/>
        <v>0</v>
      </c>
      <c r="Y2863" s="516">
        <f t="shared" si="1173"/>
        <v>0</v>
      </c>
      <c r="Z2863" s="1060"/>
      <c r="AA2863" s="468"/>
      <c r="AB2863" s="1173">
        <f t="shared" si="1159"/>
        <v>0</v>
      </c>
      <c r="AC2863" s="1188"/>
      <c r="AE2863" s="3497"/>
    </row>
    <row r="2864" spans="1:31" x14ac:dyDescent="0.25">
      <c r="A2864" s="219">
        <v>1</v>
      </c>
      <c r="B2864" s="282" t="s">
        <v>451</v>
      </c>
      <c r="C2864" s="2013"/>
      <c r="D2864" s="891"/>
      <c r="E2864" s="2017"/>
      <c r="F2864" s="891"/>
      <c r="G2864" s="891">
        <f t="shared" si="1157"/>
        <v>0</v>
      </c>
      <c r="H2864" s="891">
        <f t="shared" si="1157"/>
        <v>0</v>
      </c>
      <c r="I2864" s="2128"/>
      <c r="J2864" s="2128"/>
      <c r="K2864" s="2129"/>
      <c r="L2864" s="2129"/>
      <c r="M2864" s="2129"/>
      <c r="N2864" s="2129"/>
      <c r="O2864" s="2129"/>
      <c r="P2864" s="2129"/>
      <c r="Q2864" s="516"/>
      <c r="R2864" s="516">
        <f t="shared" ref="R2864:Y2864" si="1174">R2787</f>
        <v>0</v>
      </c>
      <c r="S2864" s="516">
        <f t="shared" si="1174"/>
        <v>0</v>
      </c>
      <c r="T2864" s="918">
        <f t="shared" si="1174"/>
        <v>0</v>
      </c>
      <c r="U2864" s="472">
        <f t="shared" si="1174"/>
        <v>0</v>
      </c>
      <c r="V2864" s="516">
        <f t="shared" si="1174"/>
        <v>0</v>
      </c>
      <c r="W2864" s="516">
        <f t="shared" si="1174"/>
        <v>0</v>
      </c>
      <c r="X2864" s="516">
        <f t="shared" si="1174"/>
        <v>0</v>
      </c>
      <c r="Y2864" s="516">
        <f t="shared" si="1174"/>
        <v>0</v>
      </c>
      <c r="Z2864" s="1060"/>
      <c r="AA2864" s="468"/>
      <c r="AB2864" s="1173">
        <f t="shared" si="1159"/>
        <v>0</v>
      </c>
      <c r="AC2864" s="1188"/>
      <c r="AE2864" s="3497"/>
    </row>
    <row r="2865" spans="1:31" ht="30" x14ac:dyDescent="0.25">
      <c r="A2865" s="219">
        <v>1</v>
      </c>
      <c r="B2865" s="282" t="s">
        <v>452</v>
      </c>
      <c r="C2865" s="2013"/>
      <c r="D2865" s="891"/>
      <c r="E2865" s="2017"/>
      <c r="F2865" s="891"/>
      <c r="G2865" s="891">
        <f t="shared" si="1157"/>
        <v>0</v>
      </c>
      <c r="H2865" s="891" t="e">
        <f t="shared" si="1157"/>
        <v>#DIV/0!</v>
      </c>
      <c r="I2865" s="2128"/>
      <c r="J2865" s="2128"/>
      <c r="K2865" s="2129"/>
      <c r="L2865" s="2129"/>
      <c r="M2865" s="2129"/>
      <c r="N2865" s="2129"/>
      <c r="O2865" s="2129"/>
      <c r="P2865" s="2129"/>
      <c r="Q2865" s="516"/>
      <c r="R2865" s="516">
        <f t="shared" ref="R2865:Y2865" si="1175">R2788</f>
        <v>0</v>
      </c>
      <c r="S2865" s="516">
        <f t="shared" si="1175"/>
        <v>0</v>
      </c>
      <c r="T2865" s="918">
        <f t="shared" si="1175"/>
        <v>0</v>
      </c>
      <c r="U2865" s="472">
        <f t="shared" si="1175"/>
        <v>0</v>
      </c>
      <c r="V2865" s="516">
        <f t="shared" si="1175"/>
        <v>0</v>
      </c>
      <c r="W2865" s="516">
        <f t="shared" si="1175"/>
        <v>0</v>
      </c>
      <c r="X2865" s="516">
        <f t="shared" si="1175"/>
        <v>0</v>
      </c>
      <c r="Y2865" s="516">
        <f t="shared" si="1175"/>
        <v>0</v>
      </c>
      <c r="Z2865" s="1060"/>
      <c r="AA2865" s="468"/>
      <c r="AB2865" s="1173">
        <f t="shared" si="1159"/>
        <v>0</v>
      </c>
      <c r="AC2865" s="1188"/>
      <c r="AE2865" s="3497"/>
    </row>
    <row r="2866" spans="1:31" ht="60" x14ac:dyDescent="0.25">
      <c r="A2866" s="219">
        <v>1</v>
      </c>
      <c r="B2866" s="282" t="s">
        <v>454</v>
      </c>
      <c r="C2866" s="2013"/>
      <c r="D2866" s="891"/>
      <c r="E2866" s="2017"/>
      <c r="F2866" s="891"/>
      <c r="G2866" s="891">
        <f t="shared" si="1157"/>
        <v>0</v>
      </c>
      <c r="H2866" s="891">
        <f t="shared" si="1157"/>
        <v>0</v>
      </c>
      <c r="I2866" s="2128"/>
      <c r="J2866" s="2128"/>
      <c r="K2866" s="2129"/>
      <c r="L2866" s="2129"/>
      <c r="M2866" s="2129"/>
      <c r="N2866" s="2129"/>
      <c r="O2866" s="2129"/>
      <c r="P2866" s="2129"/>
      <c r="Q2866" s="516"/>
      <c r="R2866" s="516">
        <f t="shared" ref="R2866:Y2866" si="1176">R2789</f>
        <v>0</v>
      </c>
      <c r="S2866" s="516">
        <f t="shared" si="1176"/>
        <v>0</v>
      </c>
      <c r="T2866" s="918">
        <f t="shared" si="1176"/>
        <v>0</v>
      </c>
      <c r="U2866" s="472">
        <f t="shared" si="1176"/>
        <v>0</v>
      </c>
      <c r="V2866" s="516">
        <f t="shared" si="1176"/>
        <v>0</v>
      </c>
      <c r="W2866" s="516">
        <f t="shared" si="1176"/>
        <v>0</v>
      </c>
      <c r="X2866" s="516">
        <f t="shared" si="1176"/>
        <v>0</v>
      </c>
      <c r="Y2866" s="516">
        <f t="shared" si="1176"/>
        <v>0</v>
      </c>
      <c r="Z2866" s="1060"/>
      <c r="AA2866" s="468"/>
      <c r="AB2866" s="1173">
        <f t="shared" si="1159"/>
        <v>0</v>
      </c>
      <c r="AC2866" s="1188"/>
      <c r="AE2866" s="3497"/>
    </row>
    <row r="2867" spans="1:31" ht="45" x14ac:dyDescent="0.25">
      <c r="A2867" s="219">
        <v>1</v>
      </c>
      <c r="B2867" s="700" t="s">
        <v>455</v>
      </c>
      <c r="C2867" s="2185"/>
      <c r="D2867" s="891"/>
      <c r="E2867" s="2017"/>
      <c r="F2867" s="891"/>
      <c r="G2867" s="891">
        <f t="shared" si="1157"/>
        <v>0</v>
      </c>
      <c r="H2867" s="891">
        <f t="shared" si="1157"/>
        <v>0</v>
      </c>
      <c r="I2867" s="2128"/>
      <c r="J2867" s="2128"/>
      <c r="K2867" s="2129"/>
      <c r="L2867" s="2129"/>
      <c r="M2867" s="2129"/>
      <c r="N2867" s="2129"/>
      <c r="O2867" s="2129"/>
      <c r="P2867" s="2129"/>
      <c r="Q2867" s="516"/>
      <c r="R2867" s="516">
        <f t="shared" ref="R2867:Y2867" si="1177">R2790</f>
        <v>0</v>
      </c>
      <c r="S2867" s="516">
        <f t="shared" si="1177"/>
        <v>0</v>
      </c>
      <c r="T2867" s="918">
        <f t="shared" si="1177"/>
        <v>0</v>
      </c>
      <c r="U2867" s="472">
        <f t="shared" si="1177"/>
        <v>0</v>
      </c>
      <c r="V2867" s="516">
        <f t="shared" si="1177"/>
        <v>0</v>
      </c>
      <c r="W2867" s="516">
        <f t="shared" si="1177"/>
        <v>0</v>
      </c>
      <c r="X2867" s="516">
        <f t="shared" si="1177"/>
        <v>0</v>
      </c>
      <c r="Y2867" s="516">
        <f t="shared" si="1177"/>
        <v>0</v>
      </c>
      <c r="Z2867" s="1060"/>
      <c r="AA2867" s="468"/>
      <c r="AB2867" s="1173">
        <f t="shared" si="1159"/>
        <v>0</v>
      </c>
      <c r="AC2867" s="1188"/>
      <c r="AE2867" s="3497"/>
    </row>
    <row r="2868" spans="1:31" ht="90" x14ac:dyDescent="0.25">
      <c r="B2868" s="700" t="s">
        <v>456</v>
      </c>
      <c r="C2868" s="2185"/>
      <c r="D2868" s="891"/>
      <c r="E2868" s="2017"/>
      <c r="F2868" s="891"/>
      <c r="G2868" s="891">
        <f t="shared" si="1157"/>
        <v>0</v>
      </c>
      <c r="H2868" s="891" t="e">
        <f t="shared" si="1157"/>
        <v>#DIV/0!</v>
      </c>
      <c r="I2868" s="2128"/>
      <c r="J2868" s="2128"/>
      <c r="K2868" s="2129"/>
      <c r="L2868" s="2129"/>
      <c r="M2868" s="2129"/>
      <c r="N2868" s="2129"/>
      <c r="O2868" s="2129"/>
      <c r="P2868" s="2129"/>
      <c r="Q2868" s="516"/>
      <c r="R2868" s="516">
        <f t="shared" ref="R2868:Y2868" si="1178">R2791</f>
        <v>0</v>
      </c>
      <c r="S2868" s="516">
        <f t="shared" si="1178"/>
        <v>0</v>
      </c>
      <c r="T2868" s="918">
        <f t="shared" si="1178"/>
        <v>0</v>
      </c>
      <c r="U2868" s="472">
        <f t="shared" si="1178"/>
        <v>0</v>
      </c>
      <c r="V2868" s="516">
        <f t="shared" si="1178"/>
        <v>0</v>
      </c>
      <c r="W2868" s="516">
        <f t="shared" si="1178"/>
        <v>0</v>
      </c>
      <c r="X2868" s="516">
        <f t="shared" si="1178"/>
        <v>0</v>
      </c>
      <c r="Y2868" s="516">
        <f t="shared" si="1178"/>
        <v>0</v>
      </c>
      <c r="Z2868" s="1060"/>
      <c r="AA2868" s="468"/>
      <c r="AB2868" s="1173">
        <f t="shared" si="1159"/>
        <v>0</v>
      </c>
      <c r="AC2868" s="1188"/>
      <c r="AE2868" s="3497"/>
    </row>
    <row r="2869" spans="1:31" ht="28.5" x14ac:dyDescent="0.25">
      <c r="B2869" s="1133" t="s">
        <v>475</v>
      </c>
      <c r="C2869" s="2185"/>
      <c r="D2869" s="891"/>
      <c r="E2869" s="2017"/>
      <c r="F2869" s="891"/>
      <c r="G2869" s="891">
        <f t="shared" si="1157"/>
        <v>0</v>
      </c>
      <c r="H2869" s="891" t="e">
        <f t="shared" si="1157"/>
        <v>#DIV/0!</v>
      </c>
      <c r="I2869" s="2128"/>
      <c r="J2869" s="2128"/>
      <c r="K2869" s="2129"/>
      <c r="L2869" s="2129"/>
      <c r="M2869" s="2129"/>
      <c r="N2869" s="2129"/>
      <c r="O2869" s="2129"/>
      <c r="P2869" s="2129"/>
      <c r="Q2869" s="891"/>
      <c r="R2869" s="891">
        <f t="shared" ref="R2869:Y2869" si="1179">R2792</f>
        <v>0</v>
      </c>
      <c r="S2869" s="891">
        <f t="shared" si="1179"/>
        <v>0</v>
      </c>
      <c r="T2869" s="891">
        <f t="shared" si="1179"/>
        <v>0</v>
      </c>
      <c r="U2869" s="891">
        <f t="shared" si="1179"/>
        <v>0</v>
      </c>
      <c r="V2869" s="891">
        <f t="shared" si="1179"/>
        <v>0</v>
      </c>
      <c r="W2869" s="891">
        <f t="shared" si="1179"/>
        <v>0</v>
      </c>
      <c r="X2869" s="891">
        <f t="shared" si="1179"/>
        <v>0</v>
      </c>
      <c r="Y2869" s="891">
        <f t="shared" si="1179"/>
        <v>0</v>
      </c>
      <c r="Z2869" s="1060"/>
      <c r="AA2869" s="468"/>
      <c r="AB2869" s="1173">
        <f t="shared" si="1159"/>
        <v>0</v>
      </c>
      <c r="AC2869" s="1188"/>
      <c r="AE2869" s="3497"/>
    </row>
    <row r="2870" spans="1:31" x14ac:dyDescent="0.25">
      <c r="B2870" s="700" t="s">
        <v>311</v>
      </c>
      <c r="C2870" s="2185"/>
      <c r="D2870" s="891"/>
      <c r="E2870" s="2017"/>
      <c r="F2870" s="891"/>
      <c r="G2870" s="891">
        <f t="shared" si="1157"/>
        <v>0</v>
      </c>
      <c r="H2870" s="891" t="e">
        <f t="shared" si="1157"/>
        <v>#DIV/0!</v>
      </c>
      <c r="I2870" s="2128"/>
      <c r="J2870" s="2128"/>
      <c r="K2870" s="2129"/>
      <c r="L2870" s="2129"/>
      <c r="M2870" s="2129"/>
      <c r="N2870" s="2129"/>
      <c r="O2870" s="2129"/>
      <c r="P2870" s="2129"/>
      <c r="Q2870" s="516"/>
      <c r="R2870" s="516">
        <f t="shared" ref="R2870:Y2870" si="1180">R2793</f>
        <v>0</v>
      </c>
      <c r="S2870" s="516">
        <f t="shared" si="1180"/>
        <v>0</v>
      </c>
      <c r="T2870" s="918">
        <f t="shared" si="1180"/>
        <v>0</v>
      </c>
      <c r="U2870" s="472">
        <f t="shared" si="1180"/>
        <v>0</v>
      </c>
      <c r="V2870" s="516">
        <f t="shared" si="1180"/>
        <v>0</v>
      </c>
      <c r="W2870" s="516">
        <f t="shared" si="1180"/>
        <v>0</v>
      </c>
      <c r="X2870" s="516">
        <f t="shared" si="1180"/>
        <v>0</v>
      </c>
      <c r="Y2870" s="516">
        <f t="shared" si="1180"/>
        <v>0</v>
      </c>
      <c r="Z2870" s="1060"/>
      <c r="AA2870" s="468"/>
      <c r="AB2870" s="1173">
        <f t="shared" si="1159"/>
        <v>0</v>
      </c>
      <c r="AC2870" s="1188"/>
      <c r="AE2870" s="3497"/>
    </row>
    <row r="2871" spans="1:31" x14ac:dyDescent="0.25">
      <c r="B2871" s="1133" t="s">
        <v>319</v>
      </c>
      <c r="C2871" s="2185"/>
      <c r="D2871" s="891"/>
      <c r="E2871" s="2017"/>
      <c r="F2871" s="891"/>
      <c r="G2871" s="891">
        <f t="shared" si="1157"/>
        <v>0</v>
      </c>
      <c r="H2871" s="891">
        <f t="shared" si="1157"/>
        <v>0</v>
      </c>
      <c r="I2871" s="2128"/>
      <c r="J2871" s="2128"/>
      <c r="K2871" s="2129"/>
      <c r="L2871" s="2129"/>
      <c r="M2871" s="2129"/>
      <c r="N2871" s="2129"/>
      <c r="O2871" s="2129"/>
      <c r="P2871" s="2129"/>
      <c r="Q2871" s="516"/>
      <c r="R2871" s="516">
        <f t="shared" ref="R2871:Y2871" si="1181">R2794</f>
        <v>0</v>
      </c>
      <c r="S2871" s="516">
        <f t="shared" si="1181"/>
        <v>0</v>
      </c>
      <c r="T2871" s="918">
        <f t="shared" si="1181"/>
        <v>0</v>
      </c>
      <c r="U2871" s="472">
        <f t="shared" si="1181"/>
        <v>0</v>
      </c>
      <c r="V2871" s="516">
        <f t="shared" si="1181"/>
        <v>0</v>
      </c>
      <c r="W2871" s="516">
        <f t="shared" si="1181"/>
        <v>0</v>
      </c>
      <c r="X2871" s="516">
        <f t="shared" si="1181"/>
        <v>0</v>
      </c>
      <c r="Y2871" s="516">
        <f t="shared" si="1181"/>
        <v>0</v>
      </c>
      <c r="Z2871" s="1060"/>
      <c r="AA2871" s="468"/>
      <c r="AB2871" s="1173">
        <f t="shared" si="1159"/>
        <v>0</v>
      </c>
      <c r="AC2871" s="1188"/>
      <c r="AE2871" s="3497"/>
    </row>
    <row r="2872" spans="1:31" x14ac:dyDescent="0.25">
      <c r="A2872" s="219">
        <v>1</v>
      </c>
      <c r="B2872" s="417" t="s">
        <v>320</v>
      </c>
      <c r="C2872" s="2185"/>
      <c r="D2872" s="891"/>
      <c r="E2872" s="2017"/>
      <c r="F2872" s="891"/>
      <c r="G2872" s="891">
        <f t="shared" si="1157"/>
        <v>0</v>
      </c>
      <c r="H2872" s="891" t="e">
        <f t="shared" si="1157"/>
        <v>#DIV/0!</v>
      </c>
      <c r="I2872" s="2128"/>
      <c r="J2872" s="2128"/>
      <c r="K2872" s="2129"/>
      <c r="L2872" s="2129"/>
      <c r="M2872" s="2129"/>
      <c r="N2872" s="2129"/>
      <c r="O2872" s="2129"/>
      <c r="P2872" s="2129"/>
      <c r="Q2872" s="516"/>
      <c r="R2872" s="516">
        <f t="shared" ref="R2872:Y2872" si="1182">R2795</f>
        <v>0</v>
      </c>
      <c r="S2872" s="516">
        <f t="shared" si="1182"/>
        <v>0</v>
      </c>
      <c r="T2872" s="918">
        <f t="shared" si="1182"/>
        <v>0</v>
      </c>
      <c r="U2872" s="472">
        <f t="shared" si="1182"/>
        <v>0</v>
      </c>
      <c r="V2872" s="516">
        <f t="shared" si="1182"/>
        <v>0</v>
      </c>
      <c r="W2872" s="516">
        <f t="shared" si="1182"/>
        <v>0</v>
      </c>
      <c r="X2872" s="516">
        <f t="shared" si="1182"/>
        <v>0</v>
      </c>
      <c r="Y2872" s="516">
        <f t="shared" si="1182"/>
        <v>0</v>
      </c>
      <c r="Z2872" s="1060"/>
      <c r="AA2872" s="468"/>
      <c r="AB2872" s="1173">
        <f t="shared" si="1159"/>
        <v>0</v>
      </c>
      <c r="AC2872" s="1188"/>
      <c r="AE2872" s="3497"/>
    </row>
    <row r="2873" spans="1:31" x14ac:dyDescent="0.25">
      <c r="A2873" s="219">
        <v>1</v>
      </c>
      <c r="B2873" s="417" t="s">
        <v>321</v>
      </c>
      <c r="C2873" s="2186"/>
      <c r="D2873" s="891"/>
      <c r="E2873" s="2017"/>
      <c r="F2873" s="891"/>
      <c r="G2873" s="891">
        <f t="shared" si="1157"/>
        <v>0</v>
      </c>
      <c r="H2873" s="891" t="e">
        <f t="shared" si="1157"/>
        <v>#DIV/0!</v>
      </c>
      <c r="I2873" s="2128"/>
      <c r="J2873" s="2128"/>
      <c r="K2873" s="2129"/>
      <c r="L2873" s="2129"/>
      <c r="M2873" s="2129"/>
      <c r="N2873" s="2129"/>
      <c r="O2873" s="2129"/>
      <c r="P2873" s="2129"/>
      <c r="Q2873" s="516"/>
      <c r="R2873" s="516">
        <f t="shared" ref="R2873:Y2873" si="1183">R2796</f>
        <v>0</v>
      </c>
      <c r="S2873" s="516">
        <f t="shared" si="1183"/>
        <v>0</v>
      </c>
      <c r="T2873" s="918">
        <f t="shared" si="1183"/>
        <v>0</v>
      </c>
      <c r="U2873" s="472">
        <f t="shared" si="1183"/>
        <v>0</v>
      </c>
      <c r="V2873" s="516">
        <f t="shared" si="1183"/>
        <v>0</v>
      </c>
      <c r="W2873" s="516">
        <f t="shared" si="1183"/>
        <v>0</v>
      </c>
      <c r="X2873" s="516">
        <f t="shared" si="1183"/>
        <v>0</v>
      </c>
      <c r="Y2873" s="516">
        <f t="shared" si="1183"/>
        <v>0</v>
      </c>
      <c r="Z2873" s="1060"/>
      <c r="AA2873" s="468"/>
      <c r="AB2873" s="1173">
        <f t="shared" si="1159"/>
        <v>0</v>
      </c>
      <c r="AC2873" s="1188"/>
      <c r="AE2873" s="3497"/>
    </row>
    <row r="2874" spans="1:31" x14ac:dyDescent="0.25">
      <c r="A2874" s="219">
        <v>1</v>
      </c>
      <c r="B2874" s="701" t="s">
        <v>217</v>
      </c>
      <c r="C2874" s="2018"/>
      <c r="D2874" s="2019"/>
      <c r="E2874" s="2020"/>
      <c r="F2874" s="2019"/>
      <c r="G2874" s="2019">
        <f t="shared" si="1157"/>
        <v>0</v>
      </c>
      <c r="H2874" s="2019" t="e">
        <f t="shared" si="1157"/>
        <v>#DIV/0!</v>
      </c>
      <c r="I2874" s="2128"/>
      <c r="J2874" s="2128"/>
      <c r="K2874" s="2129"/>
      <c r="L2874" s="2129"/>
      <c r="M2874" s="2129"/>
      <c r="N2874" s="2129"/>
      <c r="O2874" s="2129"/>
      <c r="P2874" s="2129"/>
      <c r="Q2874" s="516"/>
      <c r="R2874" s="516">
        <f t="shared" ref="R2874:Y2874" si="1184">R2797</f>
        <v>0</v>
      </c>
      <c r="S2874" s="516">
        <f t="shared" si="1184"/>
        <v>0</v>
      </c>
      <c r="T2874" s="918">
        <f t="shared" si="1184"/>
        <v>0</v>
      </c>
      <c r="U2874" s="472">
        <f t="shared" si="1184"/>
        <v>0</v>
      </c>
      <c r="V2874" s="516">
        <f t="shared" si="1184"/>
        <v>0</v>
      </c>
      <c r="W2874" s="516">
        <f t="shared" si="1184"/>
        <v>0</v>
      </c>
      <c r="X2874" s="516">
        <f t="shared" si="1184"/>
        <v>0</v>
      </c>
      <c r="Y2874" s="516">
        <f t="shared" si="1184"/>
        <v>0</v>
      </c>
      <c r="Z2874" s="1060"/>
      <c r="AA2874" s="468"/>
      <c r="AB2874" s="1173">
        <f t="shared" si="1159"/>
        <v>0</v>
      </c>
      <c r="AC2874" s="1188"/>
      <c r="AE2874" s="3497"/>
    </row>
    <row r="2875" spans="1:31" ht="86.25" x14ac:dyDescent="0.25">
      <c r="A2875" s="219">
        <v>1</v>
      </c>
      <c r="B2875" s="284" t="s">
        <v>515</v>
      </c>
      <c r="C2875" s="2013"/>
      <c r="D2875" s="891"/>
      <c r="E2875" s="2020"/>
      <c r="F2875" s="2019"/>
      <c r="G2875" s="2019">
        <f t="shared" ref="G2875:H2880" si="1185">G2802</f>
        <v>0</v>
      </c>
      <c r="H2875" s="2019" t="e">
        <f t="shared" si="1185"/>
        <v>#DIV/0!</v>
      </c>
      <c r="I2875" s="2128"/>
      <c r="J2875" s="2128"/>
      <c r="K2875" s="2129"/>
      <c r="L2875" s="2129"/>
      <c r="M2875" s="2129"/>
      <c r="N2875" s="2129"/>
      <c r="O2875" s="2129"/>
      <c r="P2875" s="2129"/>
      <c r="Q2875" s="516"/>
      <c r="R2875" s="516">
        <f t="shared" ref="R2875:Y2875" si="1186">R2802</f>
        <v>0</v>
      </c>
      <c r="S2875" s="516">
        <f t="shared" si="1186"/>
        <v>0</v>
      </c>
      <c r="T2875" s="918">
        <f t="shared" si="1186"/>
        <v>0</v>
      </c>
      <c r="U2875" s="472">
        <f t="shared" si="1186"/>
        <v>0</v>
      </c>
      <c r="V2875" s="516">
        <f t="shared" si="1186"/>
        <v>0</v>
      </c>
      <c r="W2875" s="516">
        <f t="shared" si="1186"/>
        <v>0</v>
      </c>
      <c r="X2875" s="516">
        <f t="shared" si="1186"/>
        <v>0</v>
      </c>
      <c r="Y2875" s="516">
        <f t="shared" si="1186"/>
        <v>0</v>
      </c>
      <c r="Z2875" s="1064"/>
      <c r="AA2875" s="468"/>
      <c r="AB2875" s="1173">
        <f t="shared" si="1159"/>
        <v>0</v>
      </c>
      <c r="AC2875" s="1188"/>
      <c r="AE2875" s="3497"/>
    </row>
    <row r="2876" spans="1:31" x14ac:dyDescent="0.25">
      <c r="A2876" s="219">
        <v>1</v>
      </c>
      <c r="B2876" s="284" t="s">
        <v>260</v>
      </c>
      <c r="C2876" s="2013"/>
      <c r="D2876" s="891"/>
      <c r="E2876" s="2020"/>
      <c r="F2876" s="2019"/>
      <c r="G2876" s="2019">
        <f t="shared" si="1185"/>
        <v>0</v>
      </c>
      <c r="H2876" s="2019" t="e">
        <f t="shared" si="1185"/>
        <v>#DIV/0!</v>
      </c>
      <c r="I2876" s="2128"/>
      <c r="J2876" s="2128"/>
      <c r="K2876" s="2129"/>
      <c r="L2876" s="2129"/>
      <c r="M2876" s="2129"/>
      <c r="N2876" s="2129"/>
      <c r="O2876" s="2129"/>
      <c r="P2876" s="2129"/>
      <c r="Q2876" s="516"/>
      <c r="R2876" s="516">
        <f t="shared" ref="R2876:Y2876" si="1187">R2803</f>
        <v>0</v>
      </c>
      <c r="S2876" s="516">
        <f t="shared" si="1187"/>
        <v>0</v>
      </c>
      <c r="T2876" s="918">
        <f t="shared" si="1187"/>
        <v>0</v>
      </c>
      <c r="U2876" s="472">
        <f t="shared" si="1187"/>
        <v>0</v>
      </c>
      <c r="V2876" s="516">
        <f t="shared" si="1187"/>
        <v>0</v>
      </c>
      <c r="W2876" s="516">
        <f t="shared" si="1187"/>
        <v>0</v>
      </c>
      <c r="X2876" s="516">
        <f t="shared" si="1187"/>
        <v>0</v>
      </c>
      <c r="Y2876" s="516">
        <f t="shared" si="1187"/>
        <v>0</v>
      </c>
      <c r="Z2876" s="1064"/>
      <c r="AA2876" s="468"/>
      <c r="AB2876" s="1173">
        <f t="shared" si="1159"/>
        <v>0</v>
      </c>
      <c r="AC2876" s="1188"/>
      <c r="AE2876" s="3497"/>
    </row>
    <row r="2877" spans="1:31" ht="29.25" x14ac:dyDescent="0.25">
      <c r="A2877" s="219">
        <v>1</v>
      </c>
      <c r="B2877" s="284" t="s">
        <v>273</v>
      </c>
      <c r="C2877" s="2013"/>
      <c r="D2877" s="891"/>
      <c r="E2877" s="2020"/>
      <c r="F2877" s="2019"/>
      <c r="G2877" s="2019">
        <f t="shared" si="1185"/>
        <v>0</v>
      </c>
      <c r="H2877" s="2019" t="e">
        <f t="shared" si="1185"/>
        <v>#DIV/0!</v>
      </c>
      <c r="I2877" s="2128"/>
      <c r="J2877" s="2128"/>
      <c r="K2877" s="2129"/>
      <c r="L2877" s="2129"/>
      <c r="M2877" s="2129"/>
      <c r="N2877" s="2129"/>
      <c r="O2877" s="2129"/>
      <c r="P2877" s="2129"/>
      <c r="Q2877" s="516"/>
      <c r="R2877" s="516">
        <f t="shared" ref="R2877:Y2877" si="1188">R2804</f>
        <v>0</v>
      </c>
      <c r="S2877" s="516">
        <f t="shared" si="1188"/>
        <v>0</v>
      </c>
      <c r="T2877" s="918">
        <f t="shared" si="1188"/>
        <v>0</v>
      </c>
      <c r="U2877" s="472">
        <f t="shared" si="1188"/>
        <v>0</v>
      </c>
      <c r="V2877" s="516">
        <f t="shared" si="1188"/>
        <v>0</v>
      </c>
      <c r="W2877" s="516">
        <f t="shared" si="1188"/>
        <v>0</v>
      </c>
      <c r="X2877" s="516">
        <f t="shared" si="1188"/>
        <v>0</v>
      </c>
      <c r="Y2877" s="516">
        <f t="shared" si="1188"/>
        <v>0</v>
      </c>
      <c r="Z2877" s="1064"/>
      <c r="AA2877" s="468"/>
      <c r="AB2877" s="1173">
        <f t="shared" si="1159"/>
        <v>0</v>
      </c>
      <c r="AC2877" s="1188"/>
      <c r="AE2877" s="3497"/>
    </row>
    <row r="2878" spans="1:31" ht="29.25" x14ac:dyDescent="0.25">
      <c r="A2878" s="219">
        <v>1</v>
      </c>
      <c r="B2878" s="284" t="s">
        <v>261</v>
      </c>
      <c r="C2878" s="2013"/>
      <c r="D2878" s="891"/>
      <c r="E2878" s="2020"/>
      <c r="F2878" s="2019"/>
      <c r="G2878" s="2019">
        <f t="shared" si="1185"/>
        <v>0</v>
      </c>
      <c r="H2878" s="2019" t="e">
        <f t="shared" si="1185"/>
        <v>#DIV/0!</v>
      </c>
      <c r="I2878" s="2128"/>
      <c r="J2878" s="2128"/>
      <c r="K2878" s="2129"/>
      <c r="L2878" s="2129"/>
      <c r="M2878" s="2129"/>
      <c r="N2878" s="2129"/>
      <c r="O2878" s="2129"/>
      <c r="P2878" s="2129"/>
      <c r="Q2878" s="516"/>
      <c r="R2878" s="516">
        <f t="shared" ref="R2878:Y2878" si="1189">R2805</f>
        <v>0</v>
      </c>
      <c r="S2878" s="516">
        <f t="shared" si="1189"/>
        <v>0</v>
      </c>
      <c r="T2878" s="918">
        <f t="shared" si="1189"/>
        <v>0</v>
      </c>
      <c r="U2878" s="472">
        <f t="shared" si="1189"/>
        <v>0</v>
      </c>
      <c r="V2878" s="516">
        <f t="shared" si="1189"/>
        <v>0</v>
      </c>
      <c r="W2878" s="516">
        <f t="shared" si="1189"/>
        <v>0</v>
      </c>
      <c r="X2878" s="516">
        <f t="shared" si="1189"/>
        <v>0</v>
      </c>
      <c r="Y2878" s="516">
        <f t="shared" si="1189"/>
        <v>0</v>
      </c>
      <c r="Z2878" s="1064"/>
      <c r="AA2878" s="468"/>
      <c r="AB2878" s="1173">
        <f t="shared" si="1159"/>
        <v>0</v>
      </c>
      <c r="AC2878" s="1188"/>
      <c r="AE2878" s="3497"/>
    </row>
    <row r="2879" spans="1:31" x14ac:dyDescent="0.25">
      <c r="A2879" s="219">
        <v>1</v>
      </c>
      <c r="B2879" s="703" t="s">
        <v>262</v>
      </c>
      <c r="C2879" s="2013"/>
      <c r="D2879" s="891"/>
      <c r="E2879" s="2020"/>
      <c r="F2879" s="2019"/>
      <c r="G2879" s="2019">
        <f t="shared" si="1185"/>
        <v>7</v>
      </c>
      <c r="H2879" s="2019" t="e">
        <f t="shared" si="1185"/>
        <v>#DIV/0!</v>
      </c>
      <c r="I2879" s="2128"/>
      <c r="J2879" s="2128"/>
      <c r="K2879" s="2129"/>
      <c r="L2879" s="2129"/>
      <c r="M2879" s="2129"/>
      <c r="N2879" s="2129"/>
      <c r="O2879" s="2129"/>
      <c r="P2879" s="2129"/>
      <c r="Q2879" s="516"/>
      <c r="R2879" s="516">
        <f t="shared" ref="R2879:Y2879" si="1190">R2806</f>
        <v>0</v>
      </c>
      <c r="S2879" s="516">
        <f t="shared" si="1190"/>
        <v>8.1983999999999995</v>
      </c>
      <c r="T2879" s="918">
        <f t="shared" si="1190"/>
        <v>0</v>
      </c>
      <c r="U2879" s="472">
        <f t="shared" si="1190"/>
        <v>0</v>
      </c>
      <c r="V2879" s="516">
        <f t="shared" si="1190"/>
        <v>8.1983999999999995</v>
      </c>
      <c r="W2879" s="516">
        <f t="shared" si="1190"/>
        <v>0</v>
      </c>
      <c r="X2879" s="516">
        <f t="shared" si="1190"/>
        <v>0</v>
      </c>
      <c r="Y2879" s="516">
        <f t="shared" si="1190"/>
        <v>8.1983999999999995</v>
      </c>
      <c r="Z2879" s="1064"/>
      <c r="AA2879" s="468"/>
      <c r="AB2879" s="1173">
        <f t="shared" si="1159"/>
        <v>0</v>
      </c>
      <c r="AC2879" s="1188"/>
      <c r="AE2879" s="3497"/>
    </row>
    <row r="2880" spans="1:31" x14ac:dyDescent="0.25">
      <c r="A2880" s="219">
        <v>1</v>
      </c>
      <c r="B2880" s="874" t="s">
        <v>134</v>
      </c>
      <c r="C2880" s="2188"/>
      <c r="D2880" s="891"/>
      <c r="E2880" s="2017"/>
      <c r="F2880" s="891"/>
      <c r="G2880" s="891">
        <f t="shared" si="1185"/>
        <v>7</v>
      </c>
      <c r="H2880" s="891" t="e">
        <f t="shared" si="1185"/>
        <v>#DIV/0!</v>
      </c>
      <c r="I2880" s="2128"/>
      <c r="J2880" s="2128"/>
      <c r="K2880" s="2129"/>
      <c r="L2880" s="2129"/>
      <c r="M2880" s="2129"/>
      <c r="N2880" s="2129"/>
      <c r="O2880" s="2129"/>
      <c r="P2880" s="2129"/>
      <c r="Q2880" s="516"/>
      <c r="R2880" s="516">
        <f t="shared" ref="R2880:Y2880" si="1191">R2807</f>
        <v>0</v>
      </c>
      <c r="S2880" s="516">
        <f t="shared" si="1191"/>
        <v>8.1983999999999995</v>
      </c>
      <c r="T2880" s="918">
        <f t="shared" si="1191"/>
        <v>0</v>
      </c>
      <c r="U2880" s="472">
        <f t="shared" si="1191"/>
        <v>0</v>
      </c>
      <c r="V2880" s="516">
        <f t="shared" si="1191"/>
        <v>8.1983999999999995</v>
      </c>
      <c r="W2880" s="516">
        <f t="shared" si="1191"/>
        <v>0</v>
      </c>
      <c r="X2880" s="516">
        <f t="shared" si="1191"/>
        <v>0</v>
      </c>
      <c r="Y2880" s="516">
        <f t="shared" si="1191"/>
        <v>8.1983999999999995</v>
      </c>
      <c r="Z2880" s="1060"/>
      <c r="AA2880" s="468"/>
      <c r="AB2880" s="1173">
        <f t="shared" si="1159"/>
        <v>0</v>
      </c>
      <c r="AC2880" s="1188"/>
      <c r="AE2880" s="3497"/>
    </row>
    <row r="2881" spans="1:31" x14ac:dyDescent="0.25">
      <c r="A2881" s="219">
        <v>1</v>
      </c>
      <c r="B2881" s="875" t="s">
        <v>66</v>
      </c>
      <c r="C2881" s="2189"/>
      <c r="D2881" s="891"/>
      <c r="E2881" s="2017"/>
      <c r="F2881" s="891"/>
      <c r="G2881" s="891">
        <f>SUM(G2813)</f>
        <v>0</v>
      </c>
      <c r="H2881" s="891" t="e">
        <f t="shared" ref="H2881:H2888" si="1192">G2881/F2881*100</f>
        <v>#DIV/0!</v>
      </c>
      <c r="I2881" s="891" t="e">
        <f>SUM(I2813)</f>
        <v>#DIV/0!</v>
      </c>
      <c r="J2881" s="891" t="e">
        <f>SUM(J2813)</f>
        <v>#DIV/0!</v>
      </c>
      <c r="K2881" s="891">
        <f>SUM(K2813)</f>
        <v>0</v>
      </c>
      <c r="L2881" s="891">
        <f>ROUND(K2881/12*$B$4,0)</f>
        <v>0</v>
      </c>
      <c r="M2881" s="891">
        <f t="shared" ref="M2881:Y2881" si="1193">SUM(M2813)</f>
        <v>0</v>
      </c>
      <c r="N2881" s="891" t="e">
        <f t="shared" si="1193"/>
        <v>#DIV/0!</v>
      </c>
      <c r="O2881" s="891" t="e">
        <f t="shared" si="1193"/>
        <v>#DIV/0!</v>
      </c>
      <c r="P2881" s="891" t="e">
        <f t="shared" si="1193"/>
        <v>#DIV/0!</v>
      </c>
      <c r="Q2881" s="516"/>
      <c r="R2881" s="516">
        <f t="shared" si="1193"/>
        <v>0</v>
      </c>
      <c r="S2881" s="516">
        <f t="shared" si="1193"/>
        <v>0</v>
      </c>
      <c r="T2881" s="918">
        <f t="shared" si="1193"/>
        <v>0</v>
      </c>
      <c r="U2881" s="472">
        <f t="shared" si="1193"/>
        <v>0</v>
      </c>
      <c r="V2881" s="516">
        <f t="shared" si="1193"/>
        <v>0</v>
      </c>
      <c r="W2881" s="516">
        <f t="shared" si="1193"/>
        <v>0</v>
      </c>
      <c r="X2881" s="516">
        <f t="shared" si="1193"/>
        <v>0</v>
      </c>
      <c r="Y2881" s="516">
        <f t="shared" si="1193"/>
        <v>0</v>
      </c>
      <c r="Z2881" s="1060"/>
      <c r="AA2881" s="468"/>
      <c r="AB2881" s="1173">
        <f t="shared" si="1159"/>
        <v>0</v>
      </c>
      <c r="AC2881" s="1188"/>
      <c r="AE2881" s="3497"/>
    </row>
    <row r="2882" spans="1:31" s="233" customFormat="1" ht="29.25" x14ac:dyDescent="0.25">
      <c r="A2882" s="219">
        <v>1</v>
      </c>
      <c r="B2882" s="876" t="s">
        <v>16</v>
      </c>
      <c r="C2882" s="2190"/>
      <c r="D2882" s="891"/>
      <c r="E2882" s="2017"/>
      <c r="F2882" s="891"/>
      <c r="G2882" s="891">
        <f t="shared" ref="G2882:G2883" si="1194">SUM(G2817)</f>
        <v>0</v>
      </c>
      <c r="H2882" s="891" t="e">
        <f t="shared" si="1192"/>
        <v>#DIV/0!</v>
      </c>
      <c r="I2882" s="891" t="e">
        <f t="shared" ref="I2882:K2884" si="1195">SUM(I2817)</f>
        <v>#DIV/0!</v>
      </c>
      <c r="J2882" s="891" t="e">
        <f t="shared" si="1195"/>
        <v>#DIV/0!</v>
      </c>
      <c r="K2882" s="891">
        <f t="shared" si="1195"/>
        <v>0</v>
      </c>
      <c r="L2882" s="891">
        <f>ROUND(K2882/12*$B$4,0)</f>
        <v>0</v>
      </c>
      <c r="M2882" s="891">
        <f t="shared" ref="M2882:Y2882" si="1196">SUM(M2817)</f>
        <v>0</v>
      </c>
      <c r="N2882" s="891" t="e">
        <f t="shared" si="1196"/>
        <v>#DIV/0!</v>
      </c>
      <c r="O2882" s="891" t="e">
        <f t="shared" si="1196"/>
        <v>#DIV/0!</v>
      </c>
      <c r="P2882" s="891" t="e">
        <f t="shared" si="1196"/>
        <v>#DIV/0!</v>
      </c>
      <c r="Q2882" s="516"/>
      <c r="R2882" s="516">
        <f t="shared" si="1196"/>
        <v>0</v>
      </c>
      <c r="S2882" s="516">
        <f t="shared" si="1196"/>
        <v>0</v>
      </c>
      <c r="T2882" s="918">
        <f t="shared" si="1196"/>
        <v>0</v>
      </c>
      <c r="U2882" s="472">
        <f t="shared" si="1196"/>
        <v>0</v>
      </c>
      <c r="V2882" s="516">
        <f t="shared" si="1196"/>
        <v>0</v>
      </c>
      <c r="W2882" s="516">
        <f t="shared" si="1196"/>
        <v>0</v>
      </c>
      <c r="X2882" s="516">
        <f t="shared" si="1196"/>
        <v>0</v>
      </c>
      <c r="Y2882" s="516">
        <f t="shared" si="1196"/>
        <v>0</v>
      </c>
      <c r="Z2882" s="1060"/>
      <c r="AA2882" s="468"/>
      <c r="AB2882" s="1173">
        <f t="shared" si="1159"/>
        <v>0</v>
      </c>
      <c r="AC2882" s="1188"/>
      <c r="AE2882" s="3497"/>
    </row>
    <row r="2883" spans="1:31" ht="29.25" x14ac:dyDescent="0.25">
      <c r="A2883" s="219">
        <v>1</v>
      </c>
      <c r="B2883" s="877" t="s">
        <v>201</v>
      </c>
      <c r="C2883" s="877"/>
      <c r="D2883" s="2019"/>
      <c r="E2883" s="2020"/>
      <c r="F2883" s="2019"/>
      <c r="G2883" s="2019">
        <f t="shared" si="1194"/>
        <v>0</v>
      </c>
      <c r="H2883" s="2019" t="e">
        <f t="shared" si="1192"/>
        <v>#DIV/0!</v>
      </c>
      <c r="I2883" s="2019" t="e">
        <f t="shared" si="1195"/>
        <v>#DIV/0!</v>
      </c>
      <c r="J2883" s="2019" t="e">
        <f t="shared" si="1195"/>
        <v>#DIV/0!</v>
      </c>
      <c r="K2883" s="2019">
        <f t="shared" si="1195"/>
        <v>0</v>
      </c>
      <c r="L2883" s="2019">
        <f>SUM(L2818)</f>
        <v>0</v>
      </c>
      <c r="M2883" s="2019">
        <f t="shared" ref="M2883:Y2883" si="1197">SUM(M2818)</f>
        <v>0</v>
      </c>
      <c r="N2883" s="2019" t="e">
        <f t="shared" si="1197"/>
        <v>#DIV/0!</v>
      </c>
      <c r="O2883" s="2019" t="e">
        <f t="shared" si="1197"/>
        <v>#DIV/0!</v>
      </c>
      <c r="P2883" s="2019" t="e">
        <f t="shared" si="1197"/>
        <v>#DIV/0!</v>
      </c>
      <c r="Q2883" s="516"/>
      <c r="R2883" s="516">
        <f t="shared" si="1197"/>
        <v>0</v>
      </c>
      <c r="S2883" s="516">
        <f t="shared" si="1197"/>
        <v>0</v>
      </c>
      <c r="T2883" s="918">
        <f t="shared" si="1197"/>
        <v>0</v>
      </c>
      <c r="U2883" s="472">
        <f t="shared" si="1197"/>
        <v>0</v>
      </c>
      <c r="V2883" s="516">
        <f t="shared" si="1197"/>
        <v>0</v>
      </c>
      <c r="W2883" s="516">
        <f t="shared" si="1197"/>
        <v>0</v>
      </c>
      <c r="X2883" s="516">
        <f t="shared" si="1197"/>
        <v>0</v>
      </c>
      <c r="Y2883" s="516">
        <f t="shared" si="1197"/>
        <v>0</v>
      </c>
      <c r="Z2883" s="1064"/>
      <c r="AA2883" s="468"/>
      <c r="AB2883" s="1173">
        <f t="shared" si="1159"/>
        <v>0</v>
      </c>
      <c r="AC2883" s="1188"/>
      <c r="AE2883" s="3497"/>
    </row>
    <row r="2884" spans="1:31" ht="15.75" x14ac:dyDescent="0.25">
      <c r="A2884" s="219">
        <v>1</v>
      </c>
      <c r="B2884" s="878" t="s">
        <v>209</v>
      </c>
      <c r="C2884" s="2191"/>
      <c r="D2884" s="891"/>
      <c r="E2884" s="2017"/>
      <c r="F2884" s="891"/>
      <c r="G2884" s="891">
        <f t="shared" ref="G2884:G2887" si="1198">SUM(G2820)</f>
        <v>26</v>
      </c>
      <c r="H2884" s="891" t="e">
        <f t="shared" si="1192"/>
        <v>#DIV/0!</v>
      </c>
      <c r="I2884" s="891">
        <f t="shared" si="1195"/>
        <v>0</v>
      </c>
      <c r="J2884" s="891">
        <f t="shared" si="1195"/>
        <v>0</v>
      </c>
      <c r="K2884" s="891">
        <f t="shared" si="1195"/>
        <v>0</v>
      </c>
      <c r="L2884" s="891">
        <f>SUM(L2819)</f>
        <v>0</v>
      </c>
      <c r="M2884" s="891">
        <f>SUM(M2819)</f>
        <v>0</v>
      </c>
      <c r="N2884" s="891">
        <f>SUM(N2819)</f>
        <v>0</v>
      </c>
      <c r="O2884" s="891">
        <f>SUM(O2819)</f>
        <v>0</v>
      </c>
      <c r="P2884" s="891">
        <f>SUM(P2819)</f>
        <v>0</v>
      </c>
      <c r="Q2884" s="516"/>
      <c r="R2884" s="516">
        <f t="shared" ref="R2884:Y2884" si="1199">SUM(R2820)</f>
        <v>0</v>
      </c>
      <c r="S2884" s="516">
        <f t="shared" si="1199"/>
        <v>181.75767999999999</v>
      </c>
      <c r="T2884" s="918">
        <f t="shared" si="1199"/>
        <v>0</v>
      </c>
      <c r="U2884" s="472">
        <f t="shared" si="1199"/>
        <v>0</v>
      </c>
      <c r="V2884" s="516">
        <f t="shared" si="1199"/>
        <v>181.75767999999999</v>
      </c>
      <c r="W2884" s="516">
        <f t="shared" si="1199"/>
        <v>0</v>
      </c>
      <c r="X2884" s="516">
        <f t="shared" si="1199"/>
        <v>0</v>
      </c>
      <c r="Y2884" s="516">
        <f t="shared" si="1199"/>
        <v>181.75767999999999</v>
      </c>
      <c r="Z2884" s="1060"/>
      <c r="AA2884" s="468"/>
      <c r="AB2884" s="1173">
        <f t="shared" si="1159"/>
        <v>0</v>
      </c>
      <c r="AC2884" s="1188"/>
      <c r="AE2884" s="3497"/>
    </row>
    <row r="2885" spans="1:31" x14ac:dyDescent="0.25">
      <c r="A2885" s="219">
        <v>1</v>
      </c>
      <c r="B2885" s="863" t="s">
        <v>197</v>
      </c>
      <c r="C2885" s="2174"/>
      <c r="D2885" s="2175"/>
      <c r="E2885" s="2003"/>
      <c r="F2885" s="2175"/>
      <c r="G2885" s="2175">
        <f t="shared" si="1198"/>
        <v>0</v>
      </c>
      <c r="H2885" s="2175" t="e">
        <f t="shared" si="1192"/>
        <v>#DIV/0!</v>
      </c>
      <c r="I2885" s="2175">
        <f t="shared" ref="I2885:P2887" si="1200">SUM(I2821)</f>
        <v>0</v>
      </c>
      <c r="J2885" s="2175">
        <f t="shared" si="1200"/>
        <v>0</v>
      </c>
      <c r="K2885" s="2175">
        <f t="shared" si="1200"/>
        <v>0</v>
      </c>
      <c r="L2885" s="2175">
        <f t="shared" si="1200"/>
        <v>0</v>
      </c>
      <c r="M2885" s="2175">
        <f t="shared" si="1200"/>
        <v>0</v>
      </c>
      <c r="N2885" s="2175">
        <f t="shared" si="1200"/>
        <v>0</v>
      </c>
      <c r="O2885" s="2175">
        <f t="shared" si="1200"/>
        <v>0</v>
      </c>
      <c r="P2885" s="2175">
        <f t="shared" si="1200"/>
        <v>0</v>
      </c>
      <c r="Q2885" s="518"/>
      <c r="R2885" s="518">
        <f t="shared" ref="R2885:Y2885" si="1201">SUM(R2821)</f>
        <v>0</v>
      </c>
      <c r="S2885" s="518">
        <f t="shared" si="1201"/>
        <v>0</v>
      </c>
      <c r="T2885" s="921">
        <f t="shared" si="1201"/>
        <v>0</v>
      </c>
      <c r="U2885" s="471">
        <f t="shared" si="1201"/>
        <v>0</v>
      </c>
      <c r="V2885" s="518">
        <f t="shared" si="1201"/>
        <v>0</v>
      </c>
      <c r="W2885" s="518">
        <f t="shared" si="1201"/>
        <v>0</v>
      </c>
      <c r="X2885" s="518">
        <f t="shared" si="1201"/>
        <v>0</v>
      </c>
      <c r="Y2885" s="518">
        <f t="shared" si="1201"/>
        <v>0</v>
      </c>
      <c r="Z2885" s="1071"/>
      <c r="AA2885" s="511"/>
      <c r="AB2885" s="1173">
        <f t="shared" si="1159"/>
        <v>0</v>
      </c>
      <c r="AC2885" s="1188"/>
      <c r="AE2885" s="3497"/>
    </row>
    <row r="2886" spans="1:31" x14ac:dyDescent="0.25">
      <c r="A2886" s="219">
        <v>1</v>
      </c>
      <c r="B2886" s="860" t="s">
        <v>198</v>
      </c>
      <c r="C2886" s="2192"/>
      <c r="D2886" s="2193"/>
      <c r="E2886" s="2194"/>
      <c r="F2886" s="2193"/>
      <c r="G2886" s="2193">
        <f t="shared" si="1198"/>
        <v>0</v>
      </c>
      <c r="H2886" s="2193" t="e">
        <f t="shared" si="1192"/>
        <v>#DIV/0!</v>
      </c>
      <c r="I2886" s="2193">
        <f t="shared" si="1200"/>
        <v>0</v>
      </c>
      <c r="J2886" s="2193">
        <f t="shared" si="1200"/>
        <v>0</v>
      </c>
      <c r="K2886" s="2193">
        <f t="shared" si="1200"/>
        <v>0</v>
      </c>
      <c r="L2886" s="2193">
        <f t="shared" si="1200"/>
        <v>0</v>
      </c>
      <c r="M2886" s="2193">
        <f t="shared" si="1200"/>
        <v>0</v>
      </c>
      <c r="N2886" s="2193">
        <f t="shared" si="1200"/>
        <v>0</v>
      </c>
      <c r="O2886" s="2193">
        <f t="shared" si="1200"/>
        <v>0</v>
      </c>
      <c r="P2886" s="2193">
        <f t="shared" si="1200"/>
        <v>0</v>
      </c>
      <c r="Q2886" s="516"/>
      <c r="R2886" s="516">
        <f t="shared" ref="R2886:Y2886" si="1202">SUM(R2822)</f>
        <v>0</v>
      </c>
      <c r="S2886" s="516">
        <f t="shared" si="1202"/>
        <v>0</v>
      </c>
      <c r="T2886" s="918">
        <f t="shared" si="1202"/>
        <v>0</v>
      </c>
      <c r="U2886" s="472">
        <f t="shared" si="1202"/>
        <v>0</v>
      </c>
      <c r="V2886" s="516">
        <f t="shared" si="1202"/>
        <v>0</v>
      </c>
      <c r="W2886" s="516">
        <f t="shared" si="1202"/>
        <v>0</v>
      </c>
      <c r="X2886" s="516">
        <f t="shared" si="1202"/>
        <v>0</v>
      </c>
      <c r="Y2886" s="516">
        <f t="shared" si="1202"/>
        <v>0</v>
      </c>
      <c r="Z2886" s="1855"/>
      <c r="AA2886" s="468"/>
      <c r="AB2886" s="1173">
        <f t="shared" si="1159"/>
        <v>0</v>
      </c>
      <c r="AC2886" s="1188"/>
      <c r="AE2886" s="3497"/>
    </row>
    <row r="2887" spans="1:31" ht="30" x14ac:dyDescent="0.25">
      <c r="A2887" s="219">
        <v>1</v>
      </c>
      <c r="B2887" s="861" t="s">
        <v>199</v>
      </c>
      <c r="C2887" s="2045"/>
      <c r="D2887" s="2179"/>
      <c r="E2887" s="2180"/>
      <c r="F2887" s="2179"/>
      <c r="G2887" s="2179">
        <f t="shared" si="1198"/>
        <v>0</v>
      </c>
      <c r="H2887" s="2196" t="e">
        <f t="shared" si="1192"/>
        <v>#DIV/0!</v>
      </c>
      <c r="I2887" s="2196">
        <f t="shared" si="1200"/>
        <v>0</v>
      </c>
      <c r="J2887" s="2179">
        <f t="shared" si="1200"/>
        <v>0</v>
      </c>
      <c r="K2887" s="2196">
        <f t="shared" si="1200"/>
        <v>0</v>
      </c>
      <c r="L2887" s="2196">
        <f t="shared" si="1200"/>
        <v>0</v>
      </c>
      <c r="M2887" s="2179">
        <f t="shared" si="1200"/>
        <v>0</v>
      </c>
      <c r="N2887" s="2179">
        <f t="shared" si="1200"/>
        <v>0</v>
      </c>
      <c r="O2887" s="2179">
        <f t="shared" si="1200"/>
        <v>0</v>
      </c>
      <c r="P2887" s="2196">
        <f t="shared" si="1200"/>
        <v>0</v>
      </c>
      <c r="Q2887" s="517"/>
      <c r="R2887" s="517">
        <f t="shared" ref="R2887:Y2887" si="1203">SUM(R2823)</f>
        <v>0</v>
      </c>
      <c r="S2887" s="517">
        <f t="shared" si="1203"/>
        <v>0</v>
      </c>
      <c r="T2887" s="918">
        <f t="shared" si="1203"/>
        <v>0</v>
      </c>
      <c r="U2887" s="472">
        <f t="shared" si="1203"/>
        <v>0</v>
      </c>
      <c r="V2887" s="516">
        <f t="shared" si="1203"/>
        <v>0</v>
      </c>
      <c r="W2887" s="517">
        <f t="shared" si="1203"/>
        <v>0</v>
      </c>
      <c r="X2887" s="517">
        <f t="shared" si="1203"/>
        <v>0</v>
      </c>
      <c r="Y2887" s="516">
        <f t="shared" si="1203"/>
        <v>0</v>
      </c>
      <c r="Z2887" s="1099"/>
      <c r="AA2887" s="468"/>
      <c r="AB2887" s="1173">
        <f t="shared" si="1159"/>
        <v>0</v>
      </c>
      <c r="AC2887" s="1188"/>
      <c r="AE2887" s="3497"/>
    </row>
    <row r="2888" spans="1:31" ht="29.25" thickBot="1" x14ac:dyDescent="0.3">
      <c r="A2888" s="219">
        <v>1</v>
      </c>
      <c r="B2888" s="867" t="s">
        <v>204</v>
      </c>
      <c r="C2888" s="2197"/>
      <c r="D2888" s="2198"/>
      <c r="E2888" s="2048"/>
      <c r="F2888" s="2199"/>
      <c r="G2888" s="2199">
        <f>G2824</f>
        <v>0</v>
      </c>
      <c r="H2888" s="2199" t="e">
        <f t="shared" si="1192"/>
        <v>#DIV/0!</v>
      </c>
      <c r="I2888" s="2199">
        <f t="shared" ref="I2888:Y2888" si="1204">I2824</f>
        <v>0</v>
      </c>
      <c r="J2888" s="2199">
        <f t="shared" si="1204"/>
        <v>0</v>
      </c>
      <c r="K2888" s="2199">
        <f t="shared" si="1204"/>
        <v>0</v>
      </c>
      <c r="L2888" s="2199">
        <f t="shared" si="1204"/>
        <v>0</v>
      </c>
      <c r="M2888" s="2199">
        <f t="shared" si="1204"/>
        <v>0</v>
      </c>
      <c r="N2888" s="2199">
        <f t="shared" si="1204"/>
        <v>0</v>
      </c>
      <c r="O2888" s="2199">
        <f t="shared" si="1204"/>
        <v>0</v>
      </c>
      <c r="P2888" s="2199">
        <f t="shared" si="1204"/>
        <v>0</v>
      </c>
      <c r="Q2888" s="520"/>
      <c r="R2888" s="520">
        <f t="shared" si="1204"/>
        <v>0</v>
      </c>
      <c r="S2888" s="520">
        <f t="shared" si="1204"/>
        <v>0</v>
      </c>
      <c r="T2888" s="1637">
        <f t="shared" si="1204"/>
        <v>0</v>
      </c>
      <c r="U2888" s="556">
        <f t="shared" si="1204"/>
        <v>0</v>
      </c>
      <c r="V2888" s="520">
        <f t="shared" si="1204"/>
        <v>0</v>
      </c>
      <c r="W2888" s="520">
        <f t="shared" si="1204"/>
        <v>0</v>
      </c>
      <c r="X2888" s="520">
        <f t="shared" si="1204"/>
        <v>0</v>
      </c>
      <c r="Y2888" s="520">
        <f t="shared" si="1204"/>
        <v>0</v>
      </c>
      <c r="Z2888" s="2200"/>
      <c r="AA2888" s="1065"/>
      <c r="AB2888" s="1173">
        <f t="shared" si="1159"/>
        <v>0</v>
      </c>
      <c r="AC2888" s="1188"/>
      <c r="AE2888" s="3497"/>
    </row>
    <row r="2889" spans="1:31" x14ac:dyDescent="0.25">
      <c r="A2889" s="219">
        <v>1</v>
      </c>
      <c r="B2889" s="1834"/>
      <c r="C2889" s="1555"/>
      <c r="D2889" s="1834"/>
      <c r="E2889" s="387"/>
      <c r="F2889" s="1834"/>
      <c r="G2889" s="1891"/>
      <c r="H2889" s="1834"/>
      <c r="I2889" s="1891"/>
      <c r="J2889" s="1834"/>
      <c r="K2889" s="1891"/>
      <c r="L2889" s="1834"/>
      <c r="M2889" s="1834"/>
      <c r="N2889" s="1834"/>
      <c r="O2889" s="1834"/>
      <c r="P2889" s="1891"/>
      <c r="Q2889" s="471"/>
      <c r="R2889" s="511"/>
      <c r="S2889" s="471"/>
      <c r="T2889" s="921"/>
      <c r="U2889" s="471"/>
      <c r="V2889" s="471"/>
      <c r="W2889" s="471"/>
      <c r="X2889" s="471"/>
      <c r="Y2889" s="471"/>
      <c r="Z2889" s="2201"/>
      <c r="AA2889" s="511"/>
      <c r="AB2889" s="1173">
        <f t="shared" si="1159"/>
        <v>0</v>
      </c>
      <c r="AC2889" s="1188"/>
      <c r="AE2889" s="3497"/>
    </row>
    <row r="2890" spans="1:31" ht="47.25" x14ac:dyDescent="0.25">
      <c r="A2890" s="219">
        <v>1</v>
      </c>
      <c r="B2890" s="1956" t="s">
        <v>396</v>
      </c>
      <c r="C2890" s="851"/>
      <c r="D2890" s="3"/>
      <c r="E2890" s="351"/>
      <c r="F2890" s="3"/>
      <c r="G2890" s="3"/>
      <c r="H2890" s="3"/>
      <c r="I2890" s="3"/>
      <c r="J2890" s="3"/>
      <c r="K2890" s="3"/>
      <c r="L2890" s="3"/>
      <c r="M2890" s="3"/>
      <c r="N2890" s="3"/>
      <c r="O2890" s="3"/>
      <c r="P2890" s="3"/>
      <c r="Q2890" s="472"/>
      <c r="R2890" s="468"/>
      <c r="S2890" s="472"/>
      <c r="T2890" s="918"/>
      <c r="U2890" s="472"/>
      <c r="V2890" s="472"/>
      <c r="W2890" s="472"/>
      <c r="X2890" s="472"/>
      <c r="Y2890" s="472"/>
      <c r="Z2890" s="2202"/>
      <c r="AA2890" s="468"/>
      <c r="AB2890" s="1173">
        <f t="shared" si="1159"/>
        <v>0</v>
      </c>
      <c r="AC2890" s="1188"/>
      <c r="AE2890" s="3497"/>
    </row>
    <row r="2891" spans="1:31" s="2356" customFormat="1" x14ac:dyDescent="0.25">
      <c r="B2891" s="3520"/>
      <c r="C2891" s="851"/>
      <c r="D2891" s="3"/>
      <c r="E2891" s="351"/>
      <c r="F2891" s="3"/>
      <c r="G2891" s="3"/>
      <c r="H2891" s="3"/>
      <c r="I2891" s="3"/>
      <c r="J2891" s="3"/>
      <c r="K2891" s="3"/>
      <c r="L2891" s="3"/>
      <c r="M2891" s="3"/>
      <c r="N2891" s="3"/>
      <c r="O2891" s="3"/>
      <c r="P2891" s="3"/>
      <c r="Q2891" s="472"/>
      <c r="R2891" s="468"/>
      <c r="S2891" s="472"/>
      <c r="T2891" s="918"/>
      <c r="U2891" s="472"/>
      <c r="V2891" s="472"/>
      <c r="W2891" s="472"/>
      <c r="X2891" s="472"/>
      <c r="Y2891" s="472"/>
      <c r="Z2891" s="2202"/>
      <c r="AA2891" s="468"/>
      <c r="AB2891" s="1173"/>
      <c r="AC2891" s="1188"/>
      <c r="AE2891" s="3497"/>
    </row>
    <row r="2892" spans="1:31" x14ac:dyDescent="0.25">
      <c r="A2892" s="219">
        <v>1</v>
      </c>
      <c r="B2892" s="1605" t="s">
        <v>5</v>
      </c>
      <c r="C2892" s="1606"/>
      <c r="D2892" s="1605"/>
      <c r="E2892" s="351"/>
      <c r="F2892" s="2147"/>
      <c r="G2892" s="2147"/>
      <c r="H2892" s="2147"/>
      <c r="I2892" s="2147"/>
      <c r="J2892" s="2147"/>
      <c r="K2892" s="2203"/>
      <c r="L2892" s="2203"/>
      <c r="M2892" s="2203"/>
      <c r="N2892" s="2203"/>
      <c r="O2892" s="2203"/>
      <c r="P2892" s="2203"/>
      <c r="Q2892" s="472"/>
      <c r="R2892" s="468"/>
      <c r="S2892" s="472"/>
      <c r="T2892" s="918"/>
      <c r="U2892" s="472"/>
      <c r="V2892" s="472"/>
      <c r="W2892" s="472"/>
      <c r="X2892" s="472"/>
      <c r="Y2892" s="472"/>
      <c r="Z2892" s="2204"/>
      <c r="AA2892" s="468"/>
      <c r="AB2892" s="1173">
        <f t="shared" ref="AB2892:AB2913" si="1205">S2892-R2892-V2892</f>
        <v>0</v>
      </c>
      <c r="AC2892" s="1188"/>
      <c r="AE2892" s="3497"/>
    </row>
    <row r="2893" spans="1:31" s="2356" customFormat="1" x14ac:dyDescent="0.25">
      <c r="B2893" s="3" t="s">
        <v>522</v>
      </c>
      <c r="C2893" s="1186" t="s">
        <v>256</v>
      </c>
      <c r="D2893" s="3"/>
      <c r="E2893" s="351"/>
      <c r="F2893" s="205"/>
      <c r="G2893" s="205"/>
      <c r="H2893" s="205" t="e">
        <f t="shared" ref="H2893:H2900" si="1206">G2893/F2893*100</f>
        <v>#DIV/0!</v>
      </c>
      <c r="I2893" s="2148">
        <v>14</v>
      </c>
      <c r="J2893" s="243" t="e">
        <f t="shared" ref="J2893:J2900" si="1207">M2893/G2893</f>
        <v>#DIV/0!</v>
      </c>
      <c r="K2893" s="244">
        <f t="shared" ref="K2893:K2899" si="1208">ROUND(E2893*I2893,0)</f>
        <v>0</v>
      </c>
      <c r="L2893" s="244">
        <f t="shared" ref="L2893:L2899" si="1209">ROUND(K2893/12*$B$4,0)</f>
        <v>0</v>
      </c>
      <c r="M2893" s="244"/>
      <c r="N2893" s="244" t="e">
        <f t="shared" ref="N2893:N2900" si="1210">M2893/L2893*100</f>
        <v>#DIV/0!</v>
      </c>
      <c r="O2893" s="244" t="e">
        <f t="shared" ref="O2893:O2899" si="1211">ROUND(K2893/D2893,0)</f>
        <v>#DIV/0!</v>
      </c>
      <c r="P2893" s="244" t="e">
        <f t="shared" ref="P2893" si="1212">M2893/$B$4*12/O2893</f>
        <v>#DIV/0!</v>
      </c>
      <c r="Q2893" s="472"/>
      <c r="R2893" s="468"/>
      <c r="S2893" s="472"/>
      <c r="T2893" s="918"/>
      <c r="U2893" s="472"/>
      <c r="V2893" s="472"/>
      <c r="W2893" s="472"/>
      <c r="X2893" s="472"/>
      <c r="Y2893" s="472"/>
      <c r="Z2893" s="1076"/>
      <c r="AA2893" s="468"/>
      <c r="AB2893" s="1173">
        <f t="shared" si="1205"/>
        <v>0</v>
      </c>
      <c r="AC2893" s="1188"/>
      <c r="AE2893" s="3497"/>
    </row>
    <row r="2894" spans="1:31" x14ac:dyDescent="0.25">
      <c r="A2894" s="219">
        <v>1</v>
      </c>
      <c r="B2894" s="3" t="s">
        <v>164</v>
      </c>
      <c r="C2894" s="1186" t="s">
        <v>256</v>
      </c>
      <c r="D2894" s="3"/>
      <c r="E2894" s="351"/>
      <c r="F2894" s="205"/>
      <c r="G2894" s="205"/>
      <c r="H2894" s="205" t="e">
        <f t="shared" si="1206"/>
        <v>#DIV/0!</v>
      </c>
      <c r="I2894" s="2148">
        <v>7.5</v>
      </c>
      <c r="J2894" s="243" t="e">
        <f t="shared" si="1207"/>
        <v>#DIV/0!</v>
      </c>
      <c r="K2894" s="244">
        <f t="shared" si="1208"/>
        <v>0</v>
      </c>
      <c r="L2894" s="244">
        <f t="shared" si="1209"/>
        <v>0</v>
      </c>
      <c r="M2894" s="244"/>
      <c r="N2894" s="244" t="e">
        <f t="shared" si="1210"/>
        <v>#DIV/0!</v>
      </c>
      <c r="O2894" s="244" t="e">
        <f t="shared" si="1211"/>
        <v>#DIV/0!</v>
      </c>
      <c r="P2894" s="244" t="e">
        <f t="shared" ref="P2894:P2900" si="1213">M2894/$B$4*12/O2894</f>
        <v>#DIV/0!</v>
      </c>
      <c r="Q2894" s="472"/>
      <c r="R2894" s="468"/>
      <c r="S2894" s="472"/>
      <c r="T2894" s="918"/>
      <c r="U2894" s="472"/>
      <c r="V2894" s="472"/>
      <c r="W2894" s="472"/>
      <c r="X2894" s="472"/>
      <c r="Y2894" s="472"/>
      <c r="Z2894" s="1076"/>
      <c r="AA2894" s="468"/>
      <c r="AB2894" s="1173">
        <f t="shared" si="1205"/>
        <v>0</v>
      </c>
      <c r="AC2894" s="1188"/>
      <c r="AE2894" s="3497"/>
    </row>
    <row r="2895" spans="1:31" x14ac:dyDescent="0.25">
      <c r="A2895" s="219">
        <v>1</v>
      </c>
      <c r="B2895" s="3" t="s">
        <v>8</v>
      </c>
      <c r="C2895" s="1186" t="s">
        <v>256</v>
      </c>
      <c r="D2895" s="3"/>
      <c r="E2895" s="351"/>
      <c r="F2895" s="205"/>
      <c r="G2895" s="205"/>
      <c r="H2895" s="205" t="e">
        <f t="shared" si="1206"/>
        <v>#DIV/0!</v>
      </c>
      <c r="I2895" s="2148">
        <v>10.5</v>
      </c>
      <c r="J2895" s="243" t="e">
        <f t="shared" si="1207"/>
        <v>#DIV/0!</v>
      </c>
      <c r="K2895" s="244">
        <f t="shared" si="1208"/>
        <v>0</v>
      </c>
      <c r="L2895" s="244">
        <f t="shared" si="1209"/>
        <v>0</v>
      </c>
      <c r="M2895" s="244"/>
      <c r="N2895" s="244" t="e">
        <f t="shared" si="1210"/>
        <v>#DIV/0!</v>
      </c>
      <c r="O2895" s="244" t="e">
        <f t="shared" si="1211"/>
        <v>#DIV/0!</v>
      </c>
      <c r="P2895" s="244" t="e">
        <f t="shared" si="1213"/>
        <v>#DIV/0!</v>
      </c>
      <c r="Q2895" s="472"/>
      <c r="R2895" s="468"/>
      <c r="S2895" s="472"/>
      <c r="T2895" s="918"/>
      <c r="U2895" s="472"/>
      <c r="V2895" s="472"/>
      <c r="W2895" s="472"/>
      <c r="X2895" s="472"/>
      <c r="Y2895" s="472"/>
      <c r="Z2895" s="1076"/>
      <c r="AA2895" s="468"/>
      <c r="AB2895" s="1173">
        <f t="shared" si="1205"/>
        <v>0</v>
      </c>
      <c r="AC2895" s="1188"/>
      <c r="AE2895" s="3497"/>
    </row>
    <row r="2896" spans="1:31" x14ac:dyDescent="0.25">
      <c r="A2896" s="219">
        <v>1</v>
      </c>
      <c r="B2896" s="3" t="s">
        <v>9</v>
      </c>
      <c r="C2896" s="1186" t="s">
        <v>256</v>
      </c>
      <c r="D2896" s="3"/>
      <c r="E2896" s="351"/>
      <c r="F2896" s="205"/>
      <c r="G2896" s="205"/>
      <c r="H2896" s="205" t="e">
        <f t="shared" si="1206"/>
        <v>#DIV/0!</v>
      </c>
      <c r="I2896" s="2148">
        <v>10.8</v>
      </c>
      <c r="J2896" s="243" t="e">
        <f t="shared" si="1207"/>
        <v>#DIV/0!</v>
      </c>
      <c r="K2896" s="244">
        <f t="shared" si="1208"/>
        <v>0</v>
      </c>
      <c r="L2896" s="244">
        <f t="shared" si="1209"/>
        <v>0</v>
      </c>
      <c r="M2896" s="244"/>
      <c r="N2896" s="244" t="e">
        <f t="shared" si="1210"/>
        <v>#DIV/0!</v>
      </c>
      <c r="O2896" s="244" t="e">
        <f t="shared" si="1211"/>
        <v>#DIV/0!</v>
      </c>
      <c r="P2896" s="244" t="e">
        <f t="shared" si="1213"/>
        <v>#DIV/0!</v>
      </c>
      <c r="Q2896" s="472"/>
      <c r="R2896" s="468"/>
      <c r="S2896" s="472"/>
      <c r="T2896" s="918"/>
      <c r="U2896" s="472"/>
      <c r="V2896" s="472"/>
      <c r="W2896" s="472"/>
      <c r="X2896" s="472"/>
      <c r="Y2896" s="472"/>
      <c r="Z2896" s="1076"/>
      <c r="AA2896" s="468"/>
      <c r="AB2896" s="1173">
        <f t="shared" si="1205"/>
        <v>0</v>
      </c>
      <c r="AC2896" s="1188"/>
      <c r="AE2896" s="3497"/>
    </row>
    <row r="2897" spans="1:31" x14ac:dyDescent="0.25">
      <c r="A2897" s="219">
        <v>1</v>
      </c>
      <c r="B2897" s="3" t="s">
        <v>64</v>
      </c>
      <c r="C2897" s="1186" t="s">
        <v>256</v>
      </c>
      <c r="D2897" s="3"/>
      <c r="E2897" s="351"/>
      <c r="F2897" s="205"/>
      <c r="G2897" s="205"/>
      <c r="H2897" s="205" t="e">
        <f t="shared" si="1206"/>
        <v>#DIV/0!</v>
      </c>
      <c r="I2897" s="2148">
        <v>9</v>
      </c>
      <c r="J2897" s="243" t="e">
        <f t="shared" si="1207"/>
        <v>#DIV/0!</v>
      </c>
      <c r="K2897" s="244">
        <f t="shared" si="1208"/>
        <v>0</v>
      </c>
      <c r="L2897" s="244">
        <f t="shared" si="1209"/>
        <v>0</v>
      </c>
      <c r="M2897" s="244"/>
      <c r="N2897" s="244" t="e">
        <f t="shared" si="1210"/>
        <v>#DIV/0!</v>
      </c>
      <c r="O2897" s="244" t="e">
        <f t="shared" si="1211"/>
        <v>#DIV/0!</v>
      </c>
      <c r="P2897" s="244" t="e">
        <f t="shared" si="1213"/>
        <v>#DIV/0!</v>
      </c>
      <c r="Q2897" s="472"/>
      <c r="R2897" s="468"/>
      <c r="S2897" s="472"/>
      <c r="T2897" s="918"/>
      <c r="U2897" s="472"/>
      <c r="V2897" s="472"/>
      <c r="W2897" s="472"/>
      <c r="X2897" s="472"/>
      <c r="Y2897" s="472"/>
      <c r="Z2897" s="1076"/>
      <c r="AA2897" s="468"/>
      <c r="AB2897" s="1173">
        <f t="shared" si="1205"/>
        <v>0</v>
      </c>
      <c r="AC2897" s="1188"/>
      <c r="AE2897" s="3497"/>
    </row>
    <row r="2898" spans="1:31" x14ac:dyDescent="0.25">
      <c r="A2898" s="219">
        <v>1</v>
      </c>
      <c r="B2898" s="3" t="s">
        <v>10</v>
      </c>
      <c r="C2898" s="1186" t="s">
        <v>256</v>
      </c>
      <c r="D2898" s="3"/>
      <c r="E2898" s="351"/>
      <c r="F2898" s="205"/>
      <c r="G2898" s="205"/>
      <c r="H2898" s="205" t="e">
        <f t="shared" si="1206"/>
        <v>#DIV/0!</v>
      </c>
      <c r="I2898" s="2148">
        <v>10.7</v>
      </c>
      <c r="J2898" s="243" t="e">
        <f t="shared" si="1207"/>
        <v>#DIV/0!</v>
      </c>
      <c r="K2898" s="244">
        <f t="shared" si="1208"/>
        <v>0</v>
      </c>
      <c r="L2898" s="244">
        <f t="shared" si="1209"/>
        <v>0</v>
      </c>
      <c r="M2898" s="244"/>
      <c r="N2898" s="244" t="e">
        <f t="shared" si="1210"/>
        <v>#DIV/0!</v>
      </c>
      <c r="O2898" s="244" t="e">
        <f t="shared" si="1211"/>
        <v>#DIV/0!</v>
      </c>
      <c r="P2898" s="244" t="e">
        <f t="shared" si="1213"/>
        <v>#DIV/0!</v>
      </c>
      <c r="Q2898" s="472"/>
      <c r="R2898" s="468"/>
      <c r="S2898" s="472"/>
      <c r="T2898" s="918"/>
      <c r="U2898" s="472"/>
      <c r="V2898" s="472"/>
      <c r="W2898" s="472"/>
      <c r="X2898" s="472"/>
      <c r="Y2898" s="472"/>
      <c r="Z2898" s="1076"/>
      <c r="AA2898" s="468"/>
      <c r="AB2898" s="1173">
        <f t="shared" si="1205"/>
        <v>0</v>
      </c>
      <c r="AC2898" s="1188"/>
      <c r="AE2898" s="3497"/>
    </row>
    <row r="2899" spans="1:31" x14ac:dyDescent="0.25">
      <c r="A2899" s="219">
        <v>1</v>
      </c>
      <c r="B2899" s="1732" t="s">
        <v>6</v>
      </c>
      <c r="C2899" s="1186" t="s">
        <v>256</v>
      </c>
      <c r="D2899" s="1732"/>
      <c r="E2899" s="352"/>
      <c r="F2899" s="211"/>
      <c r="G2899" s="211">
        <v>3</v>
      </c>
      <c r="H2899" s="211" t="e">
        <f t="shared" si="1206"/>
        <v>#DIV/0!</v>
      </c>
      <c r="I2899" s="2149">
        <v>8.5</v>
      </c>
      <c r="J2899" s="1198">
        <f t="shared" si="1207"/>
        <v>6.333333333333333</v>
      </c>
      <c r="K2899" s="408">
        <f t="shared" si="1208"/>
        <v>0</v>
      </c>
      <c r="L2899" s="408">
        <f t="shared" si="1209"/>
        <v>0</v>
      </c>
      <c r="M2899" s="408">
        <v>19</v>
      </c>
      <c r="N2899" s="408" t="e">
        <f t="shared" si="1210"/>
        <v>#DIV/0!</v>
      </c>
      <c r="O2899" s="408" t="e">
        <f t="shared" si="1211"/>
        <v>#DIV/0!</v>
      </c>
      <c r="P2899" s="408" t="e">
        <f t="shared" si="1213"/>
        <v>#DIV/0!</v>
      </c>
      <c r="Q2899" s="473"/>
      <c r="R2899" s="996"/>
      <c r="S2899" s="473"/>
      <c r="T2899" s="1220"/>
      <c r="U2899" s="473"/>
      <c r="V2899" s="473"/>
      <c r="W2899" s="473"/>
      <c r="X2899" s="473"/>
      <c r="Y2899" s="473"/>
      <c r="Z2899" s="1194"/>
      <c r="AA2899" s="993"/>
      <c r="AB2899" s="1173">
        <f t="shared" si="1205"/>
        <v>0</v>
      </c>
      <c r="AC2899" s="1188"/>
      <c r="AE2899" s="3497"/>
    </row>
    <row r="2900" spans="1:31" ht="18" customHeight="1" x14ac:dyDescent="0.25">
      <c r="A2900" s="219">
        <v>1</v>
      </c>
      <c r="B2900" s="1740" t="s">
        <v>7</v>
      </c>
      <c r="C2900" s="2205"/>
      <c r="D2900" s="1740"/>
      <c r="E2900" s="358"/>
      <c r="F2900" s="1642"/>
      <c r="G2900" s="1642">
        <f>SUM(G2893:G2899)</f>
        <v>3</v>
      </c>
      <c r="H2900" s="1642" t="e">
        <f t="shared" si="1206"/>
        <v>#DIV/0!</v>
      </c>
      <c r="I2900" s="8" t="e">
        <f>SUM(K2900/E2900)</f>
        <v>#DIV/0!</v>
      </c>
      <c r="J2900" s="8">
        <f t="shared" si="1207"/>
        <v>6.333333333333333</v>
      </c>
      <c r="K2900" s="1642">
        <f>SUM(K2893:K2899)</f>
        <v>0</v>
      </c>
      <c r="L2900" s="1642">
        <f>SUM(L2893:L2899)</f>
        <v>0</v>
      </c>
      <c r="M2900" s="1642">
        <f>SUM(M2893:M2899)</f>
        <v>19</v>
      </c>
      <c r="N2900" s="1292" t="e">
        <f t="shared" si="1210"/>
        <v>#DIV/0!</v>
      </c>
      <c r="O2900" s="1642" t="e">
        <f>SUM(O2893:O2899)</f>
        <v>#DIV/0!</v>
      </c>
      <c r="P2900" s="1292" t="e">
        <f t="shared" si="1213"/>
        <v>#DIV/0!</v>
      </c>
      <c r="Q2900" s="470"/>
      <c r="R2900" s="990">
        <f t="shared" ref="R2900:R2903" si="1214">Q2900/12*$B$4</f>
        <v>0</v>
      </c>
      <c r="S2900" s="470">
        <f>Y2900-X2900-U2900</f>
        <v>130.5744</v>
      </c>
      <c r="T2900" s="922"/>
      <c r="U2900" s="470"/>
      <c r="V2900" s="470">
        <f>S2900-R2900</f>
        <v>130.5744</v>
      </c>
      <c r="W2900" s="470"/>
      <c r="X2900" s="470"/>
      <c r="Y2900" s="470">
        <v>130.5744</v>
      </c>
      <c r="Z2900" s="1646"/>
      <c r="AA2900" s="998"/>
      <c r="AB2900" s="1173">
        <f t="shared" si="1205"/>
        <v>0</v>
      </c>
      <c r="AC2900" s="1188"/>
      <c r="AE2900" s="3497"/>
    </row>
    <row r="2901" spans="1:31" x14ac:dyDescent="0.25">
      <c r="A2901" s="219">
        <v>1</v>
      </c>
      <c r="B2901" s="2081" t="s">
        <v>14</v>
      </c>
      <c r="C2901" s="2081"/>
      <c r="D2901" s="202"/>
      <c r="E2901" s="359"/>
      <c r="F2901" s="1597"/>
      <c r="G2901" s="1597"/>
      <c r="H2901" s="1597"/>
      <c r="I2901" s="2151"/>
      <c r="J2901" s="2151"/>
      <c r="K2901" s="1597"/>
      <c r="L2901" s="1597"/>
      <c r="M2901" s="1597"/>
      <c r="N2901" s="1597"/>
      <c r="O2901" s="1597"/>
      <c r="P2901" s="1597"/>
      <c r="Q2901" s="471"/>
      <c r="R2901" s="1002">
        <f t="shared" si="1214"/>
        <v>0</v>
      </c>
      <c r="S2901" s="471"/>
      <c r="T2901" s="921"/>
      <c r="U2901" s="471"/>
      <c r="V2901" s="471"/>
      <c r="W2901" s="471"/>
      <c r="X2901" s="471"/>
      <c r="Y2901" s="471"/>
      <c r="Z2901" s="1624"/>
      <c r="AA2901" s="511"/>
      <c r="AB2901" s="1173">
        <f t="shared" si="1205"/>
        <v>0</v>
      </c>
      <c r="AC2901" s="1188"/>
      <c r="AE2901" s="3497"/>
    </row>
    <row r="2902" spans="1:31" ht="31.5" x14ac:dyDescent="0.25">
      <c r="A2902" s="219">
        <v>1</v>
      </c>
      <c r="B2902" s="975" t="s">
        <v>194</v>
      </c>
      <c r="C2902" s="1733"/>
      <c r="D2902" s="1748"/>
      <c r="E2902" s="385"/>
      <c r="F2902" s="669"/>
      <c r="G2902" s="669"/>
      <c r="H2902" s="669"/>
      <c r="I2902" s="958"/>
      <c r="J2902" s="958"/>
      <c r="K2902" s="1571"/>
      <c r="L2902" s="1571"/>
      <c r="M2902" s="1571"/>
      <c r="N2902" s="1571"/>
      <c r="O2902" s="1571"/>
      <c r="P2902" s="1571"/>
      <c r="Q2902" s="472"/>
      <c r="R2902" s="1008">
        <f t="shared" si="1214"/>
        <v>0</v>
      </c>
      <c r="S2902" s="472">
        <f>Y2902-X2902-U2902</f>
        <v>63.770169999999986</v>
      </c>
      <c r="T2902" s="918"/>
      <c r="U2902" s="472"/>
      <c r="V2902" s="472">
        <f>S2902-R2902</f>
        <v>63.770169999999986</v>
      </c>
      <c r="W2902" s="472"/>
      <c r="X2902" s="472"/>
      <c r="Y2902" s="472">
        <v>63.770169999999986</v>
      </c>
      <c r="Z2902" s="1049"/>
      <c r="AA2902" s="468"/>
      <c r="AB2902" s="1173">
        <f t="shared" si="1205"/>
        <v>0</v>
      </c>
      <c r="AC2902" s="1188"/>
      <c r="AE2902" s="3497"/>
    </row>
    <row r="2903" spans="1:31" ht="15.75" x14ac:dyDescent="0.25">
      <c r="A2903" s="219">
        <v>1</v>
      </c>
      <c r="B2903" s="705" t="s">
        <v>288</v>
      </c>
      <c r="C2903" s="1733"/>
      <c r="D2903" s="1748"/>
      <c r="E2903" s="385"/>
      <c r="F2903" s="669"/>
      <c r="G2903" s="669"/>
      <c r="H2903" s="669"/>
      <c r="I2903" s="958"/>
      <c r="J2903" s="958"/>
      <c r="K2903" s="1571"/>
      <c r="L2903" s="1571"/>
      <c r="M2903" s="1571"/>
      <c r="N2903" s="1571"/>
      <c r="O2903" s="1571"/>
      <c r="P2903" s="1571"/>
      <c r="Q2903" s="472"/>
      <c r="R2903" s="989">
        <f t="shared" si="1214"/>
        <v>0</v>
      </c>
      <c r="S2903" s="472">
        <f>Y2903-X2903-U2903</f>
        <v>0</v>
      </c>
      <c r="T2903" s="918"/>
      <c r="U2903" s="472"/>
      <c r="V2903" s="472">
        <f>S2903-R2903</f>
        <v>0</v>
      </c>
      <c r="W2903" s="472"/>
      <c r="X2903" s="472"/>
      <c r="Y2903" s="472"/>
      <c r="Z2903" s="1049"/>
      <c r="AA2903" s="468"/>
      <c r="AB2903" s="1173">
        <f t="shared" si="1205"/>
        <v>0</v>
      </c>
      <c r="AC2903" s="1188"/>
      <c r="AE2903" s="3497"/>
    </row>
    <row r="2904" spans="1:31" ht="29.25" x14ac:dyDescent="0.25">
      <c r="A2904" s="219">
        <v>1</v>
      </c>
      <c r="B2904" s="2351" t="s">
        <v>270</v>
      </c>
      <c r="C2904" s="576"/>
      <c r="D2904" s="4"/>
      <c r="E2904" s="708"/>
      <c r="F2904" s="708"/>
      <c r="G2904" s="708">
        <f t="shared" ref="G2904" si="1215">G2906+G2907+G2908+G2909</f>
        <v>54</v>
      </c>
      <c r="H2904" s="302" t="e">
        <f>G2904/F2904*100</f>
        <v>#DIV/0!</v>
      </c>
      <c r="I2904" s="1604"/>
      <c r="J2904" s="1604"/>
      <c r="K2904" s="203"/>
      <c r="L2904" s="203"/>
      <c r="M2904" s="203"/>
      <c r="N2904" s="203"/>
      <c r="O2904" s="203"/>
      <c r="P2904" s="203"/>
      <c r="Q2904" s="472"/>
      <c r="R2904" s="468"/>
      <c r="S2904" s="472"/>
      <c r="T2904" s="918"/>
      <c r="U2904" s="472"/>
      <c r="V2904" s="472"/>
      <c r="W2904" s="472"/>
      <c r="X2904" s="472"/>
      <c r="Y2904" s="3133"/>
      <c r="Z2904" s="1060"/>
      <c r="AA2904" s="468"/>
      <c r="AB2904" s="1173">
        <f t="shared" si="1205"/>
        <v>0</v>
      </c>
      <c r="AC2904" s="1188"/>
      <c r="AE2904" s="3497"/>
    </row>
    <row r="2905" spans="1:31" ht="30" x14ac:dyDescent="0.25">
      <c r="A2905" s="219">
        <v>1</v>
      </c>
      <c r="B2905" s="436" t="s">
        <v>193</v>
      </c>
      <c r="C2905" s="576"/>
      <c r="D2905" s="4"/>
      <c r="E2905" s="710"/>
      <c r="F2905" s="302"/>
      <c r="G2905" s="302"/>
      <c r="H2905" s="302"/>
      <c r="I2905" s="1604"/>
      <c r="J2905" s="1604"/>
      <c r="K2905" s="203"/>
      <c r="L2905" s="203"/>
      <c r="M2905" s="203"/>
      <c r="N2905" s="203"/>
      <c r="O2905" s="203"/>
      <c r="P2905" s="203"/>
      <c r="Q2905" s="472"/>
      <c r="R2905" s="468"/>
      <c r="S2905" s="472"/>
      <c r="T2905" s="918"/>
      <c r="U2905" s="472"/>
      <c r="V2905" s="472"/>
      <c r="W2905" s="472"/>
      <c r="X2905" s="472"/>
      <c r="Y2905" s="472"/>
      <c r="Z2905" s="1060"/>
      <c r="AA2905" s="468"/>
      <c r="AB2905" s="1173">
        <f t="shared" si="1205"/>
        <v>0</v>
      </c>
      <c r="AC2905" s="1188"/>
      <c r="AE2905" s="3497"/>
    </row>
    <row r="2906" spans="1:31" ht="30" x14ac:dyDescent="0.25">
      <c r="A2906" s="219">
        <v>1</v>
      </c>
      <c r="B2906" s="614" t="s">
        <v>461</v>
      </c>
      <c r="C2906" s="576"/>
      <c r="D2906" s="4"/>
      <c r="E2906" s="711"/>
      <c r="F2906" s="205"/>
      <c r="G2906" s="302">
        <v>5</v>
      </c>
      <c r="H2906" s="302" t="e">
        <f t="shared" ref="H2906:H2916" si="1216">G2906/F2906*100</f>
        <v>#DIV/0!</v>
      </c>
      <c r="I2906" s="1604"/>
      <c r="J2906" s="1604"/>
      <c r="K2906" s="203"/>
      <c r="L2906" s="203"/>
      <c r="M2906" s="203"/>
      <c r="N2906" s="203"/>
      <c r="O2906" s="203"/>
      <c r="P2906" s="203"/>
      <c r="Q2906" s="472"/>
      <c r="R2906" s="468"/>
      <c r="S2906" s="472"/>
      <c r="T2906" s="918"/>
      <c r="U2906" s="472"/>
      <c r="V2906" s="472"/>
      <c r="W2906" s="472"/>
      <c r="X2906" s="472"/>
      <c r="Y2906" s="472"/>
      <c r="Z2906" s="1060"/>
      <c r="AA2906" s="468"/>
      <c r="AB2906" s="1173">
        <f t="shared" si="1205"/>
        <v>0</v>
      </c>
      <c r="AC2906" s="1188"/>
      <c r="AE2906" s="3497"/>
    </row>
    <row r="2907" spans="1:31" ht="60" x14ac:dyDescent="0.25">
      <c r="A2907" s="219">
        <v>1</v>
      </c>
      <c r="B2907" s="437" t="s">
        <v>462</v>
      </c>
      <c r="C2907" s="576"/>
      <c r="D2907" s="4"/>
      <c r="E2907" s="712"/>
      <c r="F2907" s="205"/>
      <c r="G2907" s="302">
        <v>44</v>
      </c>
      <c r="H2907" s="302" t="e">
        <f t="shared" si="1216"/>
        <v>#DIV/0!</v>
      </c>
      <c r="I2907" s="1604"/>
      <c r="J2907" s="1604"/>
      <c r="K2907" s="203"/>
      <c r="L2907" s="203"/>
      <c r="M2907" s="203"/>
      <c r="N2907" s="203"/>
      <c r="O2907" s="203"/>
      <c r="P2907" s="203"/>
      <c r="Q2907" s="472"/>
      <c r="R2907" s="468"/>
      <c r="S2907" s="472"/>
      <c r="T2907" s="918"/>
      <c r="U2907" s="472"/>
      <c r="V2907" s="472"/>
      <c r="W2907" s="472"/>
      <c r="X2907" s="472"/>
      <c r="Y2907" s="472"/>
      <c r="Z2907" s="1060"/>
      <c r="AA2907" s="468"/>
      <c r="AB2907" s="1173">
        <f t="shared" si="1205"/>
        <v>0</v>
      </c>
      <c r="AC2907" s="1188"/>
      <c r="AE2907" s="3497"/>
    </row>
    <row r="2908" spans="1:31" ht="45" x14ac:dyDescent="0.25">
      <c r="A2908" s="219">
        <v>1</v>
      </c>
      <c r="B2908" s="437" t="s">
        <v>463</v>
      </c>
      <c r="C2908" s="576"/>
      <c r="D2908" s="4"/>
      <c r="E2908" s="712"/>
      <c r="F2908" s="205"/>
      <c r="G2908" s="302">
        <v>5</v>
      </c>
      <c r="H2908" s="302" t="e">
        <f t="shared" si="1216"/>
        <v>#DIV/0!</v>
      </c>
      <c r="I2908" s="1604"/>
      <c r="J2908" s="1604"/>
      <c r="K2908" s="203"/>
      <c r="L2908" s="203"/>
      <c r="M2908" s="203"/>
      <c r="N2908" s="203"/>
      <c r="O2908" s="203"/>
      <c r="P2908" s="203"/>
      <c r="Q2908" s="472"/>
      <c r="R2908" s="468"/>
      <c r="S2908" s="472"/>
      <c r="T2908" s="918"/>
      <c r="U2908" s="472"/>
      <c r="V2908" s="472"/>
      <c r="W2908" s="472"/>
      <c r="X2908" s="472"/>
      <c r="Y2908" s="472"/>
      <c r="Z2908" s="1060"/>
      <c r="AA2908" s="468"/>
      <c r="AB2908" s="1173">
        <f t="shared" si="1205"/>
        <v>0</v>
      </c>
      <c r="AC2908" s="1188"/>
      <c r="AE2908" s="3497"/>
    </row>
    <row r="2909" spans="1:31" ht="90" x14ac:dyDescent="0.25">
      <c r="A2909" s="219">
        <v>1</v>
      </c>
      <c r="B2909" s="437" t="s">
        <v>464</v>
      </c>
      <c r="C2909" s="576"/>
      <c r="D2909" s="4"/>
      <c r="E2909" s="712"/>
      <c r="F2909" s="205"/>
      <c r="G2909" s="302"/>
      <c r="H2909" s="302" t="e">
        <f t="shared" si="1216"/>
        <v>#DIV/0!</v>
      </c>
      <c r="I2909" s="1604"/>
      <c r="J2909" s="1604"/>
      <c r="K2909" s="203"/>
      <c r="L2909" s="203"/>
      <c r="M2909" s="203"/>
      <c r="N2909" s="203"/>
      <c r="O2909" s="203"/>
      <c r="P2909" s="203"/>
      <c r="Q2909" s="472"/>
      <c r="R2909" s="468"/>
      <c r="S2909" s="472"/>
      <c r="T2909" s="918"/>
      <c r="U2909" s="472"/>
      <c r="V2909" s="472"/>
      <c r="W2909" s="472"/>
      <c r="X2909" s="472"/>
      <c r="Y2909" s="472"/>
      <c r="Z2909" s="1060"/>
      <c r="AA2909" s="468"/>
      <c r="AB2909" s="1173">
        <f t="shared" si="1205"/>
        <v>0</v>
      </c>
      <c r="AC2909" s="1188"/>
      <c r="AE2909" s="3497"/>
    </row>
    <row r="2910" spans="1:31" s="2356" customFormat="1" ht="29.25" x14ac:dyDescent="0.25">
      <c r="B2910" s="411" t="s">
        <v>131</v>
      </c>
      <c r="C2910" s="576"/>
      <c r="D2910" s="4"/>
      <c r="E2910" s="711"/>
      <c r="F2910" s="711"/>
      <c r="G2910" s="711">
        <f t="shared" ref="G2910" si="1217">G2911+G2912+G2913</f>
        <v>11</v>
      </c>
      <c r="H2910" s="302" t="e">
        <f t="shared" si="1216"/>
        <v>#DIV/0!</v>
      </c>
      <c r="I2910" s="1604"/>
      <c r="J2910" s="1604"/>
      <c r="K2910" s="203"/>
      <c r="L2910" s="203"/>
      <c r="M2910" s="203"/>
      <c r="N2910" s="203"/>
      <c r="O2910" s="203"/>
      <c r="P2910" s="203"/>
      <c r="Q2910" s="472"/>
      <c r="R2910" s="468"/>
      <c r="S2910" s="472"/>
      <c r="T2910" s="918"/>
      <c r="U2910" s="472"/>
      <c r="V2910" s="472"/>
      <c r="W2910" s="472"/>
      <c r="X2910" s="472"/>
      <c r="Y2910" s="472"/>
      <c r="Z2910" s="1060"/>
      <c r="AA2910" s="468"/>
      <c r="AB2910" s="1173">
        <f t="shared" si="1205"/>
        <v>0</v>
      </c>
      <c r="AC2910" s="1188"/>
      <c r="AE2910" s="3497"/>
    </row>
    <row r="2911" spans="1:31" x14ac:dyDescent="0.25">
      <c r="B2911" s="437" t="s">
        <v>222</v>
      </c>
      <c r="C2911" s="576"/>
      <c r="D2911" s="4"/>
      <c r="E2911" s="712"/>
      <c r="F2911" s="205"/>
      <c r="G2911" s="302">
        <v>11</v>
      </c>
      <c r="H2911" s="302" t="e">
        <f t="shared" si="1216"/>
        <v>#DIV/0!</v>
      </c>
      <c r="I2911" s="1604"/>
      <c r="J2911" s="1604"/>
      <c r="K2911" s="203"/>
      <c r="L2911" s="203"/>
      <c r="M2911" s="203"/>
      <c r="N2911" s="203"/>
      <c r="O2911" s="203"/>
      <c r="P2911" s="203"/>
      <c r="Q2911" s="472"/>
      <c r="R2911" s="468"/>
      <c r="S2911" s="472"/>
      <c r="T2911" s="918"/>
      <c r="U2911" s="472"/>
      <c r="V2911" s="472"/>
      <c r="W2911" s="472"/>
      <c r="X2911" s="472"/>
      <c r="Y2911" s="472"/>
      <c r="Z2911" s="1060"/>
      <c r="AA2911" s="468"/>
      <c r="AB2911" s="1173">
        <f t="shared" si="1205"/>
        <v>0</v>
      </c>
      <c r="AC2911" s="1188"/>
      <c r="AE2911" s="3497"/>
    </row>
    <row r="2912" spans="1:31" ht="45" x14ac:dyDescent="0.25">
      <c r="A2912" s="219">
        <v>1</v>
      </c>
      <c r="B2912" s="437" t="s">
        <v>465</v>
      </c>
      <c r="C2912" s="576"/>
      <c r="D2912" s="4"/>
      <c r="E2912" s="712"/>
      <c r="F2912" s="205"/>
      <c r="G2912" s="302"/>
      <c r="H2912" s="302" t="e">
        <f t="shared" si="1216"/>
        <v>#DIV/0!</v>
      </c>
      <c r="I2912" s="1604"/>
      <c r="J2912" s="1604"/>
      <c r="K2912" s="203"/>
      <c r="L2912" s="203"/>
      <c r="M2912" s="203"/>
      <c r="N2912" s="203"/>
      <c r="O2912" s="203"/>
      <c r="P2912" s="203"/>
      <c r="Q2912" s="472"/>
      <c r="R2912" s="468"/>
      <c r="S2912" s="472"/>
      <c r="T2912" s="918"/>
      <c r="U2912" s="472"/>
      <c r="V2912" s="472"/>
      <c r="W2912" s="472"/>
      <c r="X2912" s="472"/>
      <c r="Y2912" s="472"/>
      <c r="Z2912" s="1060"/>
      <c r="AA2912" s="468"/>
      <c r="AB2912" s="1173">
        <f t="shared" si="1205"/>
        <v>0</v>
      </c>
      <c r="AC2912" s="1188"/>
      <c r="AE2912" s="3497"/>
    </row>
    <row r="2913" spans="1:31" s="2356" customFormat="1" ht="60" x14ac:dyDescent="0.25">
      <c r="B2913" s="4" t="s">
        <v>513</v>
      </c>
      <c r="C2913" s="576"/>
      <c r="D2913" s="4"/>
      <c r="E2913" s="712"/>
      <c r="F2913" s="205"/>
      <c r="G2913" s="302"/>
      <c r="H2913" s="302" t="e">
        <f t="shared" si="1216"/>
        <v>#DIV/0!</v>
      </c>
      <c r="I2913" s="1604"/>
      <c r="J2913" s="1604"/>
      <c r="K2913" s="203"/>
      <c r="L2913" s="203"/>
      <c r="M2913" s="203"/>
      <c r="N2913" s="203"/>
      <c r="O2913" s="203"/>
      <c r="P2913" s="203"/>
      <c r="Q2913" s="472"/>
      <c r="R2913" s="468"/>
      <c r="S2913" s="472"/>
      <c r="T2913" s="918"/>
      <c r="U2913" s="472"/>
      <c r="V2913" s="472"/>
      <c r="W2913" s="472"/>
      <c r="X2913" s="472"/>
      <c r="Y2913" s="472"/>
      <c r="Z2913" s="1060"/>
      <c r="AA2913" s="468"/>
      <c r="AB2913" s="1173">
        <f t="shared" si="1205"/>
        <v>0</v>
      </c>
      <c r="AC2913" s="1188"/>
      <c r="AE2913" s="3497"/>
    </row>
    <row r="2914" spans="1:31" s="2356" customFormat="1" ht="29.25" x14ac:dyDescent="0.25">
      <c r="B2914" s="666" t="s">
        <v>342</v>
      </c>
      <c r="C2914" s="576"/>
      <c r="D2914" s="4"/>
      <c r="E2914" s="712"/>
      <c r="F2914" s="205"/>
      <c r="G2914" s="302">
        <v>19</v>
      </c>
      <c r="H2914" s="302" t="e">
        <f t="shared" si="1216"/>
        <v>#DIV/0!</v>
      </c>
      <c r="I2914" s="1604"/>
      <c r="J2914" s="1604"/>
      <c r="K2914" s="203"/>
      <c r="L2914" s="203"/>
      <c r="M2914" s="203"/>
      <c r="N2914" s="203"/>
      <c r="O2914" s="203"/>
      <c r="P2914" s="203"/>
      <c r="Q2914" s="472"/>
      <c r="R2914" s="468"/>
      <c r="S2914" s="472"/>
      <c r="T2914" s="918"/>
      <c r="U2914" s="472"/>
      <c r="V2914" s="472"/>
      <c r="W2914" s="472">
        <v>-1.0787100000000001</v>
      </c>
      <c r="X2914" s="472"/>
      <c r="Y2914" s="472">
        <v>21.17409</v>
      </c>
      <c r="Z2914" s="1060"/>
      <c r="AA2914" s="468"/>
      <c r="AB2914" s="1173"/>
      <c r="AC2914" s="1188"/>
      <c r="AE2914" s="3497"/>
    </row>
    <row r="2915" spans="1:31" s="2356" customFormat="1" ht="30" x14ac:dyDescent="0.25">
      <c r="B2915" s="4" t="s">
        <v>191</v>
      </c>
      <c r="C2915" s="576"/>
      <c r="D2915" s="4"/>
      <c r="E2915" s="712"/>
      <c r="F2915" s="205"/>
      <c r="G2915" s="302"/>
      <c r="H2915" s="302" t="e">
        <f t="shared" si="1216"/>
        <v>#DIV/0!</v>
      </c>
      <c r="I2915" s="1604"/>
      <c r="J2915" s="1604"/>
      <c r="K2915" s="203"/>
      <c r="L2915" s="203"/>
      <c r="M2915" s="203"/>
      <c r="N2915" s="203"/>
      <c r="O2915" s="203"/>
      <c r="P2915" s="203"/>
      <c r="Q2915" s="472"/>
      <c r="R2915" s="468"/>
      <c r="S2915" s="472"/>
      <c r="T2915" s="918"/>
      <c r="U2915" s="472"/>
      <c r="V2915" s="472"/>
      <c r="W2915" s="472"/>
      <c r="X2915" s="472"/>
      <c r="Y2915" s="472"/>
      <c r="Z2915" s="1060"/>
      <c r="AA2915" s="468"/>
      <c r="AB2915" s="1173"/>
      <c r="AC2915" s="1188"/>
      <c r="AE2915" s="3497"/>
    </row>
    <row r="2916" spans="1:31" s="2356" customFormat="1" ht="60" x14ac:dyDescent="0.25">
      <c r="B2916" s="4" t="s">
        <v>637</v>
      </c>
      <c r="C2916" s="576"/>
      <c r="D2916" s="4"/>
      <c r="E2916" s="712"/>
      <c r="F2916" s="205"/>
      <c r="G2916" s="302"/>
      <c r="H2916" s="302" t="e">
        <f t="shared" si="1216"/>
        <v>#DIV/0!</v>
      </c>
      <c r="I2916" s="1604"/>
      <c r="J2916" s="1604"/>
      <c r="K2916" s="203"/>
      <c r="L2916" s="203"/>
      <c r="M2916" s="203"/>
      <c r="N2916" s="203"/>
      <c r="O2916" s="203"/>
      <c r="P2916" s="203"/>
      <c r="Q2916" s="472"/>
      <c r="R2916" s="468"/>
      <c r="S2916" s="472"/>
      <c r="T2916" s="918"/>
      <c r="U2916" s="472"/>
      <c r="V2916" s="472"/>
      <c r="W2916" s="472"/>
      <c r="X2916" s="472"/>
      <c r="Y2916" s="472"/>
      <c r="Z2916" s="1060"/>
      <c r="AA2916" s="468"/>
      <c r="AB2916" s="1173"/>
      <c r="AC2916" s="1188"/>
      <c r="AE2916" s="3497"/>
    </row>
    <row r="2917" spans="1:31" x14ac:dyDescent="0.25">
      <c r="A2917" s="219">
        <v>1</v>
      </c>
      <c r="B2917" s="3150" t="s">
        <v>194</v>
      </c>
      <c r="C2917" s="576"/>
      <c r="D2917" s="4"/>
      <c r="E2917" s="712"/>
      <c r="F2917" s="302"/>
      <c r="G2917" s="302"/>
      <c r="H2917" s="302"/>
      <c r="I2917" s="1604"/>
      <c r="J2917" s="1604"/>
      <c r="K2917" s="203"/>
      <c r="L2917" s="203"/>
      <c r="M2917" s="203"/>
      <c r="N2917" s="203"/>
      <c r="O2917" s="203"/>
      <c r="P2917" s="203"/>
      <c r="Q2917" s="472"/>
      <c r="R2917" s="468"/>
      <c r="S2917" s="472"/>
      <c r="T2917" s="918"/>
      <c r="U2917" s="472"/>
      <c r="V2917" s="472"/>
      <c r="W2917" s="472"/>
      <c r="X2917" s="472"/>
      <c r="Y2917" s="472"/>
      <c r="Z2917" s="1060"/>
      <c r="AA2917" s="468"/>
      <c r="AB2917" s="1173">
        <f>S2917-R2917-V2917</f>
        <v>0</v>
      </c>
      <c r="AC2917" s="1188"/>
      <c r="AE2917" s="3497"/>
    </row>
    <row r="2918" spans="1:31" ht="92.25" customHeight="1" x14ac:dyDescent="0.25">
      <c r="A2918" s="219">
        <v>1</v>
      </c>
      <c r="B2918" s="437" t="s">
        <v>622</v>
      </c>
      <c r="C2918" s="576"/>
      <c r="D2918" s="4"/>
      <c r="E2918" s="712"/>
      <c r="F2918" s="205"/>
      <c r="G2918" s="302">
        <f>SUM(G2919:G2921)</f>
        <v>1</v>
      </c>
      <c r="H2918" s="302" t="e">
        <f t="shared" ref="H2918:H2926" si="1218">G2918/F2918*100</f>
        <v>#DIV/0!</v>
      </c>
      <c r="I2918" s="1604"/>
      <c r="J2918" s="1604"/>
      <c r="K2918" s="203"/>
      <c r="L2918" s="203"/>
      <c r="M2918" s="203"/>
      <c r="N2918" s="203"/>
      <c r="O2918" s="203"/>
      <c r="P2918" s="203"/>
      <c r="Q2918" s="472"/>
      <c r="R2918" s="989">
        <f t="shared" ref="R2918" si="1219">Q2918/12*$B$4</f>
        <v>0</v>
      </c>
      <c r="S2918" s="472">
        <f>Y2918-X2918-U2918</f>
        <v>3.6933400000000001</v>
      </c>
      <c r="T2918" s="918"/>
      <c r="U2918" s="472"/>
      <c r="V2918" s="472">
        <f>S2918-R2918</f>
        <v>3.6933400000000001</v>
      </c>
      <c r="W2918" s="472"/>
      <c r="X2918" s="472"/>
      <c r="Y2918" s="472">
        <v>3.6933400000000001</v>
      </c>
      <c r="Z2918" s="1060"/>
      <c r="AA2918" s="468"/>
      <c r="AB2918" s="1173">
        <f>S2918-R2918-V2918</f>
        <v>0</v>
      </c>
      <c r="AC2918" s="1188"/>
      <c r="AE2918" s="3497"/>
    </row>
    <row r="2919" spans="1:31" s="2356" customFormat="1" x14ac:dyDescent="0.25">
      <c r="B2919" s="437" t="s">
        <v>623</v>
      </c>
      <c r="C2919" s="576"/>
      <c r="D2919" s="4"/>
      <c r="E2919" s="712"/>
      <c r="F2919" s="208"/>
      <c r="G2919" s="2348"/>
      <c r="H2919" s="302" t="e">
        <f t="shared" si="1218"/>
        <v>#DIV/0!</v>
      </c>
      <c r="I2919" s="1604"/>
      <c r="J2919" s="1604"/>
      <c r="K2919" s="203"/>
      <c r="L2919" s="203"/>
      <c r="M2919" s="203"/>
      <c r="N2919" s="203"/>
      <c r="O2919" s="203"/>
      <c r="P2919" s="203"/>
      <c r="Q2919" s="472"/>
      <c r="R2919" s="989"/>
      <c r="S2919" s="472"/>
      <c r="T2919" s="918"/>
      <c r="U2919" s="472"/>
      <c r="V2919" s="472"/>
      <c r="W2919" s="472"/>
      <c r="X2919" s="472"/>
      <c r="Y2919" s="472"/>
      <c r="Z2919" s="1060"/>
      <c r="AA2919" s="468"/>
      <c r="AB2919" s="1173"/>
      <c r="AC2919" s="1188"/>
      <c r="AE2919" s="3497"/>
    </row>
    <row r="2920" spans="1:31" s="2356" customFormat="1" x14ac:dyDescent="0.25">
      <c r="B2920" s="437" t="s">
        <v>624</v>
      </c>
      <c r="C2920" s="576"/>
      <c r="D2920" s="4"/>
      <c r="E2920" s="712"/>
      <c r="F2920" s="208"/>
      <c r="G2920" s="2348"/>
      <c r="H2920" s="302" t="e">
        <f t="shared" si="1218"/>
        <v>#DIV/0!</v>
      </c>
      <c r="I2920" s="1604"/>
      <c r="J2920" s="1604"/>
      <c r="K2920" s="203"/>
      <c r="L2920" s="203"/>
      <c r="M2920" s="203"/>
      <c r="N2920" s="203"/>
      <c r="O2920" s="203"/>
      <c r="P2920" s="203"/>
      <c r="Q2920" s="472"/>
      <c r="R2920" s="989"/>
      <c r="S2920" s="472"/>
      <c r="T2920" s="918"/>
      <c r="U2920" s="472"/>
      <c r="V2920" s="472"/>
      <c r="W2920" s="472"/>
      <c r="X2920" s="472"/>
      <c r="Y2920" s="472"/>
      <c r="Z2920" s="1060"/>
      <c r="AA2920" s="468"/>
      <c r="AB2920" s="1173"/>
      <c r="AC2920" s="1188"/>
      <c r="AE2920" s="3497"/>
    </row>
    <row r="2921" spans="1:31" s="2356" customFormat="1" x14ac:dyDescent="0.25">
      <c r="B2921" s="437" t="s">
        <v>625</v>
      </c>
      <c r="C2921" s="576"/>
      <c r="D2921" s="4"/>
      <c r="E2921" s="712"/>
      <c r="F2921" s="208"/>
      <c r="G2921" s="2348">
        <v>1</v>
      </c>
      <c r="H2921" s="302" t="e">
        <f t="shared" si="1218"/>
        <v>#DIV/0!</v>
      </c>
      <c r="I2921" s="1604"/>
      <c r="J2921" s="1604"/>
      <c r="K2921" s="203"/>
      <c r="L2921" s="203"/>
      <c r="M2921" s="203"/>
      <c r="N2921" s="203"/>
      <c r="O2921" s="203"/>
      <c r="P2921" s="203"/>
      <c r="Q2921" s="472"/>
      <c r="R2921" s="989"/>
      <c r="S2921" s="472"/>
      <c r="T2921" s="918"/>
      <c r="U2921" s="472"/>
      <c r="V2921" s="472"/>
      <c r="W2921" s="472"/>
      <c r="X2921" s="472"/>
      <c r="Y2921" s="472"/>
      <c r="Z2921" s="1060"/>
      <c r="AA2921" s="468"/>
      <c r="AB2921" s="1173"/>
      <c r="AC2921" s="1188"/>
      <c r="AE2921" s="3497"/>
    </row>
    <row r="2922" spans="1:31" ht="43.5" x14ac:dyDescent="0.25">
      <c r="A2922" s="219">
        <v>1</v>
      </c>
      <c r="B2922" s="2351" t="s">
        <v>466</v>
      </c>
      <c r="C2922" s="576"/>
      <c r="D2922" s="4"/>
      <c r="E2922" s="687"/>
      <c r="F2922" s="687"/>
      <c r="G2922" s="687">
        <f t="shared" ref="G2922" si="1220">G2923+G2931</f>
        <v>0</v>
      </c>
      <c r="H2922" s="302" t="e">
        <f t="shared" si="1218"/>
        <v>#DIV/0!</v>
      </c>
      <c r="I2922" s="1604"/>
      <c r="J2922" s="1604"/>
      <c r="K2922" s="203"/>
      <c r="L2922" s="203"/>
      <c r="M2922" s="203"/>
      <c r="N2922" s="203"/>
      <c r="O2922" s="203"/>
      <c r="P2922" s="203"/>
      <c r="Q2922" s="472"/>
      <c r="R2922" s="468">
        <f t="shared" ref="R2922:Y2922" si="1221">R2923+R2931</f>
        <v>0</v>
      </c>
      <c r="S2922" s="472">
        <f t="shared" si="1221"/>
        <v>0</v>
      </c>
      <c r="T2922" s="918">
        <f t="shared" si="1221"/>
        <v>0</v>
      </c>
      <c r="U2922" s="472">
        <f t="shared" si="1221"/>
        <v>0</v>
      </c>
      <c r="V2922" s="472">
        <f t="shared" si="1221"/>
        <v>0</v>
      </c>
      <c r="W2922" s="472">
        <f t="shared" si="1221"/>
        <v>0</v>
      </c>
      <c r="X2922" s="472">
        <f t="shared" si="1221"/>
        <v>0</v>
      </c>
      <c r="Y2922" s="472">
        <f t="shared" si="1221"/>
        <v>0</v>
      </c>
      <c r="Z2922" s="1060"/>
      <c r="AA2922" s="468"/>
      <c r="AB2922" s="1173">
        <f t="shared" ref="AB2922:AB2953" si="1222">S2922-R2922-V2922</f>
        <v>0</v>
      </c>
      <c r="AC2922" s="1188"/>
      <c r="AE2922" s="3497"/>
    </row>
    <row r="2923" spans="1:31" ht="30" x14ac:dyDescent="0.25">
      <c r="A2923" s="219">
        <v>1</v>
      </c>
      <c r="B2923" s="614" t="s">
        <v>271</v>
      </c>
      <c r="C2923" s="576"/>
      <c r="D2923" s="4"/>
      <c r="E2923" s="687"/>
      <c r="F2923" s="687"/>
      <c r="G2923" s="687">
        <f t="shared" ref="G2923" si="1223">G2924+G2926+G2928+G2929+G2927</f>
        <v>0</v>
      </c>
      <c r="H2923" s="302" t="e">
        <f t="shared" si="1218"/>
        <v>#DIV/0!</v>
      </c>
      <c r="I2923" s="1604"/>
      <c r="J2923" s="1604"/>
      <c r="K2923" s="203"/>
      <c r="L2923" s="203"/>
      <c r="M2923" s="203"/>
      <c r="N2923" s="203"/>
      <c r="O2923" s="203"/>
      <c r="P2923" s="203"/>
      <c r="Q2923" s="472"/>
      <c r="R2923" s="468">
        <f t="shared" ref="R2923:Y2923" si="1224">R2924+R2926+R2928+R2929+R2927</f>
        <v>0</v>
      </c>
      <c r="S2923" s="472">
        <f t="shared" si="1224"/>
        <v>0</v>
      </c>
      <c r="T2923" s="918">
        <f t="shared" si="1224"/>
        <v>0</v>
      </c>
      <c r="U2923" s="472">
        <f t="shared" si="1224"/>
        <v>0</v>
      </c>
      <c r="V2923" s="472">
        <f t="shared" si="1224"/>
        <v>0</v>
      </c>
      <c r="W2923" s="472">
        <f t="shared" si="1224"/>
        <v>0</v>
      </c>
      <c r="X2923" s="472">
        <f t="shared" si="1224"/>
        <v>0</v>
      </c>
      <c r="Y2923" s="472">
        <f t="shared" si="1224"/>
        <v>0</v>
      </c>
      <c r="Z2923" s="1060"/>
      <c r="AA2923" s="468"/>
      <c r="AB2923" s="1173">
        <f t="shared" si="1222"/>
        <v>0</v>
      </c>
      <c r="AC2923" s="1188"/>
      <c r="AE2923" s="3497"/>
    </row>
    <row r="2924" spans="1:31" ht="30" x14ac:dyDescent="0.25">
      <c r="A2924" s="219">
        <v>1</v>
      </c>
      <c r="B2924" s="437" t="s">
        <v>467</v>
      </c>
      <c r="C2924" s="576"/>
      <c r="D2924" s="4"/>
      <c r="E2924" s="713"/>
      <c r="F2924" s="205"/>
      <c r="G2924" s="302"/>
      <c r="H2924" s="302" t="e">
        <f t="shared" si="1218"/>
        <v>#DIV/0!</v>
      </c>
      <c r="I2924" s="1604"/>
      <c r="J2924" s="1604"/>
      <c r="K2924" s="203"/>
      <c r="L2924" s="203"/>
      <c r="M2924" s="203"/>
      <c r="N2924" s="203"/>
      <c r="O2924" s="203"/>
      <c r="P2924" s="203"/>
      <c r="Q2924" s="472"/>
      <c r="R2924" s="468">
        <f t="shared" ref="R2924:R2929" si="1225">Q2924/12*$B$4</f>
        <v>0</v>
      </c>
      <c r="S2924" s="472">
        <f t="shared" ref="S2924:S2929" si="1226">Y2924-X2924-U2924</f>
        <v>0</v>
      </c>
      <c r="T2924" s="918"/>
      <c r="U2924" s="472"/>
      <c r="V2924" s="472">
        <f t="shared" ref="V2924:V2929" si="1227">S2924-R2924</f>
        <v>0</v>
      </c>
      <c r="W2924" s="472"/>
      <c r="X2924" s="472"/>
      <c r="Y2924" s="472"/>
      <c r="Z2924" s="1060"/>
      <c r="AA2924" s="468"/>
      <c r="AB2924" s="1173">
        <f t="shared" si="1222"/>
        <v>0</v>
      </c>
      <c r="AC2924" s="1188"/>
      <c r="AE2924" s="3497"/>
    </row>
    <row r="2925" spans="1:31" ht="60" x14ac:dyDescent="0.25">
      <c r="A2925" s="219">
        <v>1</v>
      </c>
      <c r="B2925" s="437" t="s">
        <v>488</v>
      </c>
      <c r="C2925" s="576"/>
      <c r="D2925" s="4"/>
      <c r="E2925" s="713"/>
      <c r="F2925" s="205"/>
      <c r="G2925" s="302"/>
      <c r="H2925" s="302" t="e">
        <f t="shared" si="1218"/>
        <v>#DIV/0!</v>
      </c>
      <c r="I2925" s="1604"/>
      <c r="J2925" s="1604"/>
      <c r="K2925" s="203"/>
      <c r="L2925" s="203"/>
      <c r="M2925" s="203"/>
      <c r="N2925" s="203"/>
      <c r="O2925" s="203"/>
      <c r="P2925" s="203"/>
      <c r="Q2925" s="472"/>
      <c r="R2925" s="468">
        <f t="shared" si="1225"/>
        <v>0</v>
      </c>
      <c r="S2925" s="472">
        <f t="shared" si="1226"/>
        <v>0</v>
      </c>
      <c r="T2925" s="918"/>
      <c r="U2925" s="472"/>
      <c r="V2925" s="472">
        <f t="shared" si="1227"/>
        <v>0</v>
      </c>
      <c r="W2925" s="472"/>
      <c r="X2925" s="472"/>
      <c r="Y2925" s="472"/>
      <c r="Z2925" s="1060"/>
      <c r="AA2925" s="468"/>
      <c r="AB2925" s="1173">
        <f t="shared" si="1222"/>
        <v>0</v>
      </c>
      <c r="AC2925" s="1188"/>
      <c r="AE2925" s="3497"/>
    </row>
    <row r="2926" spans="1:31" ht="30" x14ac:dyDescent="0.25">
      <c r="A2926" s="219">
        <v>1</v>
      </c>
      <c r="B2926" s="437" t="s">
        <v>468</v>
      </c>
      <c r="C2926" s="576"/>
      <c r="D2926" s="4"/>
      <c r="E2926" s="639"/>
      <c r="F2926" s="205"/>
      <c r="G2926" s="302"/>
      <c r="H2926" s="302" t="e">
        <f t="shared" si="1218"/>
        <v>#DIV/0!</v>
      </c>
      <c r="I2926" s="1604"/>
      <c r="J2926" s="1604"/>
      <c r="K2926" s="203"/>
      <c r="L2926" s="203"/>
      <c r="M2926" s="203"/>
      <c r="N2926" s="203"/>
      <c r="O2926" s="203"/>
      <c r="P2926" s="203"/>
      <c r="Q2926" s="472"/>
      <c r="R2926" s="468">
        <f t="shared" si="1225"/>
        <v>0</v>
      </c>
      <c r="S2926" s="472">
        <f t="shared" si="1226"/>
        <v>0</v>
      </c>
      <c r="T2926" s="918"/>
      <c r="U2926" s="472"/>
      <c r="V2926" s="472">
        <f t="shared" si="1227"/>
        <v>0</v>
      </c>
      <c r="W2926" s="472"/>
      <c r="X2926" s="472"/>
      <c r="Y2926" s="472"/>
      <c r="Z2926" s="1060"/>
      <c r="AA2926" s="468"/>
      <c r="AB2926" s="1173">
        <f t="shared" si="1222"/>
        <v>0</v>
      </c>
      <c r="AC2926" s="1188"/>
      <c r="AE2926" s="3497"/>
    </row>
    <row r="2927" spans="1:31" ht="30" x14ac:dyDescent="0.25">
      <c r="A2927" s="219">
        <v>1</v>
      </c>
      <c r="B2927" s="437" t="s">
        <v>469</v>
      </c>
      <c r="C2927" s="576"/>
      <c r="D2927" s="4"/>
      <c r="E2927" s="713"/>
      <c r="F2927" s="302"/>
      <c r="G2927" s="302"/>
      <c r="H2927" s="302"/>
      <c r="I2927" s="1604"/>
      <c r="J2927" s="1604"/>
      <c r="K2927" s="203"/>
      <c r="L2927" s="203"/>
      <c r="M2927" s="203"/>
      <c r="N2927" s="203"/>
      <c r="O2927" s="203"/>
      <c r="P2927" s="203"/>
      <c r="Q2927" s="472"/>
      <c r="R2927" s="468">
        <f t="shared" si="1225"/>
        <v>0</v>
      </c>
      <c r="S2927" s="472">
        <f t="shared" si="1226"/>
        <v>0</v>
      </c>
      <c r="T2927" s="918"/>
      <c r="U2927" s="472"/>
      <c r="V2927" s="472">
        <f t="shared" si="1227"/>
        <v>0</v>
      </c>
      <c r="W2927" s="472"/>
      <c r="X2927" s="472"/>
      <c r="Y2927" s="472"/>
      <c r="Z2927" s="1060"/>
      <c r="AA2927" s="468"/>
      <c r="AB2927" s="1173">
        <f t="shared" si="1222"/>
        <v>0</v>
      </c>
      <c r="AC2927" s="1188"/>
      <c r="AE2927" s="3497"/>
    </row>
    <row r="2928" spans="1:31" ht="45" x14ac:dyDescent="0.25">
      <c r="A2928" s="219">
        <v>1</v>
      </c>
      <c r="B2928" s="437" t="s">
        <v>470</v>
      </c>
      <c r="C2928" s="576"/>
      <c r="D2928" s="4"/>
      <c r="E2928" s="713"/>
      <c r="F2928" s="205"/>
      <c r="G2928" s="302"/>
      <c r="H2928" s="302" t="e">
        <f>G2928/F2928*100</f>
        <v>#DIV/0!</v>
      </c>
      <c r="I2928" s="1604"/>
      <c r="J2928" s="1604"/>
      <c r="K2928" s="203"/>
      <c r="L2928" s="203"/>
      <c r="M2928" s="203"/>
      <c r="N2928" s="203"/>
      <c r="O2928" s="203"/>
      <c r="P2928" s="203"/>
      <c r="Q2928" s="472"/>
      <c r="R2928" s="468">
        <f t="shared" si="1225"/>
        <v>0</v>
      </c>
      <c r="S2928" s="472">
        <f t="shared" si="1226"/>
        <v>0</v>
      </c>
      <c r="T2928" s="918"/>
      <c r="U2928" s="472"/>
      <c r="V2928" s="472">
        <f t="shared" si="1227"/>
        <v>0</v>
      </c>
      <c r="W2928" s="472"/>
      <c r="X2928" s="472"/>
      <c r="Y2928" s="472"/>
      <c r="Z2928" s="1060"/>
      <c r="AA2928" s="468"/>
      <c r="AB2928" s="1173">
        <f t="shared" si="1222"/>
        <v>0</v>
      </c>
      <c r="AC2928" s="1188"/>
      <c r="AE2928" s="3497"/>
    </row>
    <row r="2929" spans="1:31" ht="30" x14ac:dyDescent="0.25">
      <c r="A2929" s="219">
        <v>1</v>
      </c>
      <c r="B2929" s="437" t="s">
        <v>471</v>
      </c>
      <c r="C2929" s="576"/>
      <c r="D2929" s="4"/>
      <c r="E2929" s="713"/>
      <c r="F2929" s="205"/>
      <c r="G2929" s="302"/>
      <c r="H2929" s="302" t="e">
        <f>G2929/F2929*100</f>
        <v>#DIV/0!</v>
      </c>
      <c r="I2929" s="1604"/>
      <c r="J2929" s="1604"/>
      <c r="K2929" s="203"/>
      <c r="L2929" s="203"/>
      <c r="M2929" s="203"/>
      <c r="N2929" s="203"/>
      <c r="O2929" s="203"/>
      <c r="P2929" s="203"/>
      <c r="Q2929" s="472"/>
      <c r="R2929" s="468">
        <f t="shared" si="1225"/>
        <v>0</v>
      </c>
      <c r="S2929" s="472">
        <f t="shared" si="1226"/>
        <v>0</v>
      </c>
      <c r="T2929" s="918"/>
      <c r="U2929" s="472"/>
      <c r="V2929" s="472">
        <f t="shared" si="1227"/>
        <v>0</v>
      </c>
      <c r="W2929" s="472"/>
      <c r="X2929" s="472"/>
      <c r="Y2929" s="472"/>
      <c r="Z2929" s="1060"/>
      <c r="AA2929" s="468"/>
      <c r="AB2929" s="1173">
        <f t="shared" si="1222"/>
        <v>0</v>
      </c>
      <c r="AC2929" s="1188"/>
      <c r="AE2929" s="3497"/>
    </row>
    <row r="2930" spans="1:31" ht="45" x14ac:dyDescent="0.25">
      <c r="A2930" s="219">
        <v>1</v>
      </c>
      <c r="B2930" s="437" t="s">
        <v>489</v>
      </c>
      <c r="C2930" s="576"/>
      <c r="D2930" s="4"/>
      <c r="E2930" s="713"/>
      <c r="F2930" s="302"/>
      <c r="G2930" s="302"/>
      <c r="H2930" s="302" t="e">
        <f>G2930/F2930*100</f>
        <v>#DIV/0!</v>
      </c>
      <c r="I2930" s="1604"/>
      <c r="J2930" s="1604"/>
      <c r="K2930" s="203"/>
      <c r="L2930" s="203"/>
      <c r="M2930" s="203"/>
      <c r="N2930" s="203"/>
      <c r="O2930" s="203"/>
      <c r="P2930" s="203"/>
      <c r="Q2930" s="472"/>
      <c r="R2930" s="468"/>
      <c r="S2930" s="472"/>
      <c r="T2930" s="918"/>
      <c r="U2930" s="472"/>
      <c r="V2930" s="472"/>
      <c r="W2930" s="472"/>
      <c r="X2930" s="472"/>
      <c r="Y2930" s="472"/>
      <c r="Z2930" s="1060"/>
      <c r="AA2930" s="468"/>
      <c r="AB2930" s="1173">
        <f t="shared" si="1222"/>
        <v>0</v>
      </c>
      <c r="AC2930" s="1188"/>
      <c r="AE2930" s="3497"/>
    </row>
    <row r="2931" spans="1:31" ht="45" x14ac:dyDescent="0.25">
      <c r="A2931" s="219">
        <v>1</v>
      </c>
      <c r="B2931" s="614" t="s">
        <v>272</v>
      </c>
      <c r="C2931" s="576"/>
      <c r="D2931" s="4"/>
      <c r="E2931" s="3276"/>
      <c r="F2931" s="3276"/>
      <c r="G2931" s="3276">
        <f>G2932+G2935+G2936</f>
        <v>0</v>
      </c>
      <c r="H2931" s="302" t="e">
        <f>G2931/F2931*100</f>
        <v>#DIV/0!</v>
      </c>
      <c r="I2931" s="1604"/>
      <c r="J2931" s="1604"/>
      <c r="K2931" s="203"/>
      <c r="L2931" s="203"/>
      <c r="M2931" s="203"/>
      <c r="N2931" s="203"/>
      <c r="O2931" s="203"/>
      <c r="P2931" s="203"/>
      <c r="Q2931" s="472"/>
      <c r="R2931" s="468">
        <f t="shared" ref="R2931:Y2931" si="1228">R2932+R2935+R2936</f>
        <v>0</v>
      </c>
      <c r="S2931" s="472">
        <f t="shared" si="1228"/>
        <v>0</v>
      </c>
      <c r="T2931" s="918">
        <f t="shared" si="1228"/>
        <v>0</v>
      </c>
      <c r="U2931" s="472">
        <f t="shared" si="1228"/>
        <v>0</v>
      </c>
      <c r="V2931" s="472">
        <f t="shared" si="1228"/>
        <v>0</v>
      </c>
      <c r="W2931" s="472">
        <f t="shared" si="1228"/>
        <v>0</v>
      </c>
      <c r="X2931" s="472">
        <f t="shared" si="1228"/>
        <v>0</v>
      </c>
      <c r="Y2931" s="472">
        <f t="shared" si="1228"/>
        <v>0</v>
      </c>
      <c r="Z2931" s="1060"/>
      <c r="AA2931" s="468"/>
      <c r="AB2931" s="1173">
        <f t="shared" si="1222"/>
        <v>0</v>
      </c>
      <c r="AC2931" s="1188"/>
      <c r="AE2931" s="3497"/>
    </row>
    <row r="2932" spans="1:31" ht="30" x14ac:dyDescent="0.25">
      <c r="A2932" s="219">
        <v>1</v>
      </c>
      <c r="B2932" s="437" t="s">
        <v>472</v>
      </c>
      <c r="C2932" s="576"/>
      <c r="D2932" s="4"/>
      <c r="E2932" s="713"/>
      <c r="F2932" s="205"/>
      <c r="G2932" s="302"/>
      <c r="H2932" s="302" t="e">
        <f>G2932/F2932*100</f>
        <v>#DIV/0!</v>
      </c>
      <c r="I2932" s="1604"/>
      <c r="J2932" s="1604"/>
      <c r="K2932" s="203"/>
      <c r="L2932" s="203"/>
      <c r="M2932" s="203"/>
      <c r="N2932" s="203"/>
      <c r="O2932" s="203"/>
      <c r="P2932" s="203"/>
      <c r="Q2932" s="472"/>
      <c r="R2932" s="468">
        <f t="shared" ref="R2932:R2937" si="1229">Q2932/12*$B$4</f>
        <v>0</v>
      </c>
      <c r="S2932" s="472">
        <f>Y2932-X2932-U2932</f>
        <v>0</v>
      </c>
      <c r="T2932" s="918"/>
      <c r="U2932" s="472"/>
      <c r="V2932" s="472">
        <f>S2932-R2932</f>
        <v>0</v>
      </c>
      <c r="W2932" s="472"/>
      <c r="X2932" s="472"/>
      <c r="Y2932" s="472"/>
      <c r="Z2932" s="1060"/>
      <c r="AA2932" s="468"/>
      <c r="AB2932" s="1173">
        <f t="shared" si="1222"/>
        <v>0</v>
      </c>
      <c r="AC2932" s="1188"/>
      <c r="AE2932" s="3497"/>
    </row>
    <row r="2933" spans="1:31" s="2356" customFormat="1" ht="30" x14ac:dyDescent="0.25">
      <c r="B2933" s="437" t="s">
        <v>500</v>
      </c>
      <c r="C2933" s="576"/>
      <c r="D2933" s="4"/>
      <c r="E2933" s="713"/>
      <c r="F2933" s="205"/>
      <c r="G2933" s="302"/>
      <c r="H2933" s="302"/>
      <c r="I2933" s="1604"/>
      <c r="J2933" s="1604"/>
      <c r="K2933" s="203"/>
      <c r="L2933" s="203"/>
      <c r="M2933" s="203"/>
      <c r="N2933" s="203"/>
      <c r="O2933" s="203"/>
      <c r="P2933" s="203"/>
      <c r="Q2933" s="472"/>
      <c r="R2933" s="468">
        <f t="shared" si="1229"/>
        <v>0</v>
      </c>
      <c r="S2933" s="472"/>
      <c r="T2933" s="918"/>
      <c r="U2933" s="472"/>
      <c r="V2933" s="472"/>
      <c r="W2933" s="472"/>
      <c r="X2933" s="472"/>
      <c r="Y2933" s="472"/>
      <c r="Z2933" s="1060"/>
      <c r="AA2933" s="468"/>
      <c r="AB2933" s="1173">
        <f t="shared" si="1222"/>
        <v>0</v>
      </c>
      <c r="AC2933" s="1188"/>
      <c r="AE2933" s="3497"/>
    </row>
    <row r="2934" spans="1:31" ht="60" x14ac:dyDescent="0.25">
      <c r="A2934" s="219">
        <v>1</v>
      </c>
      <c r="B2934" s="437" t="s">
        <v>490</v>
      </c>
      <c r="C2934" s="576"/>
      <c r="D2934" s="4"/>
      <c r="E2934" s="713"/>
      <c r="F2934" s="205"/>
      <c r="G2934" s="302"/>
      <c r="H2934" s="302"/>
      <c r="I2934" s="1604"/>
      <c r="J2934" s="1604"/>
      <c r="K2934" s="203"/>
      <c r="L2934" s="203"/>
      <c r="M2934" s="203"/>
      <c r="N2934" s="203"/>
      <c r="O2934" s="203"/>
      <c r="P2934" s="203"/>
      <c r="Q2934" s="472"/>
      <c r="R2934" s="468">
        <f t="shared" si="1229"/>
        <v>0</v>
      </c>
      <c r="S2934" s="472">
        <f>Y2934-X2934-U2934</f>
        <v>0</v>
      </c>
      <c r="T2934" s="918"/>
      <c r="U2934" s="472"/>
      <c r="V2934" s="472">
        <f>S2934-R2934</f>
        <v>0</v>
      </c>
      <c r="W2934" s="472"/>
      <c r="X2934" s="472"/>
      <c r="Y2934" s="472"/>
      <c r="Z2934" s="1060"/>
      <c r="AA2934" s="468"/>
      <c r="AB2934" s="1173">
        <f t="shared" si="1222"/>
        <v>0</v>
      </c>
      <c r="AC2934" s="1188"/>
      <c r="AE2934" s="3497"/>
    </row>
    <row r="2935" spans="1:31" ht="60" x14ac:dyDescent="0.25">
      <c r="B2935" s="437" t="s">
        <v>473</v>
      </c>
      <c r="C2935" s="576"/>
      <c r="D2935" s="4"/>
      <c r="E2935" s="713"/>
      <c r="F2935" s="205"/>
      <c r="G2935" s="302"/>
      <c r="H2935" s="302" t="e">
        <f>G2935/F2935*100</f>
        <v>#DIV/0!</v>
      </c>
      <c r="I2935" s="1604"/>
      <c r="J2935" s="1604"/>
      <c r="K2935" s="203"/>
      <c r="L2935" s="203"/>
      <c r="M2935" s="203"/>
      <c r="N2935" s="203"/>
      <c r="O2935" s="203"/>
      <c r="P2935" s="203"/>
      <c r="Q2935" s="472"/>
      <c r="R2935" s="468">
        <f t="shared" si="1229"/>
        <v>0</v>
      </c>
      <c r="S2935" s="472">
        <f>Y2935-X2935-U2935</f>
        <v>0</v>
      </c>
      <c r="T2935" s="918"/>
      <c r="U2935" s="472"/>
      <c r="V2935" s="472">
        <f>S2935-R2935</f>
        <v>0</v>
      </c>
      <c r="W2935" s="472"/>
      <c r="X2935" s="472"/>
      <c r="Y2935" s="472"/>
      <c r="Z2935" s="1060"/>
      <c r="AA2935" s="468"/>
      <c r="AB2935" s="1173">
        <f t="shared" si="1222"/>
        <v>0</v>
      </c>
      <c r="AC2935" s="1188"/>
      <c r="AE2935" s="3497"/>
    </row>
    <row r="2936" spans="1:31" ht="45" x14ac:dyDescent="0.25">
      <c r="B2936" s="437" t="s">
        <v>474</v>
      </c>
      <c r="C2936" s="576"/>
      <c r="D2936" s="4"/>
      <c r="E2936" s="713"/>
      <c r="F2936" s="205"/>
      <c r="G2936" s="302"/>
      <c r="H2936" s="302" t="e">
        <f>G2936/F2936*100</f>
        <v>#DIV/0!</v>
      </c>
      <c r="I2936" s="1604"/>
      <c r="J2936" s="1604"/>
      <c r="K2936" s="203"/>
      <c r="L2936" s="203"/>
      <c r="M2936" s="203"/>
      <c r="N2936" s="203"/>
      <c r="O2936" s="203"/>
      <c r="P2936" s="203"/>
      <c r="Q2936" s="472"/>
      <c r="R2936" s="468">
        <f t="shared" si="1229"/>
        <v>0</v>
      </c>
      <c r="S2936" s="472">
        <f>Y2936-X2936-U2936</f>
        <v>0</v>
      </c>
      <c r="T2936" s="918"/>
      <c r="U2936" s="472"/>
      <c r="V2936" s="472">
        <f>S2936-R2936</f>
        <v>0</v>
      </c>
      <c r="W2936" s="472"/>
      <c r="X2936" s="472"/>
      <c r="Y2936" s="472"/>
      <c r="Z2936" s="1060"/>
      <c r="AA2936" s="468"/>
      <c r="AB2936" s="1173">
        <f t="shared" si="1222"/>
        <v>0</v>
      </c>
      <c r="AC2936" s="1188"/>
      <c r="AE2936" s="3497"/>
    </row>
    <row r="2937" spans="1:31" ht="29.25" x14ac:dyDescent="0.25">
      <c r="A2937" s="219">
        <v>1</v>
      </c>
      <c r="B2937" s="2351" t="s">
        <v>310</v>
      </c>
      <c r="C2937" s="576"/>
      <c r="D2937" s="4"/>
      <c r="E2937" s="3276"/>
      <c r="F2937" s="3276"/>
      <c r="G2937" s="3276">
        <f t="shared" ref="G2937" si="1230">G2939+G2945+G2946</f>
        <v>0</v>
      </c>
      <c r="H2937" s="302" t="e">
        <f>G2937/F2937*100</f>
        <v>#DIV/0!</v>
      </c>
      <c r="I2937" s="1604"/>
      <c r="J2937" s="1604"/>
      <c r="K2937" s="203"/>
      <c r="L2937" s="203"/>
      <c r="M2937" s="203"/>
      <c r="N2937" s="203"/>
      <c r="O2937" s="203"/>
      <c r="P2937" s="203"/>
      <c r="Q2937" s="472"/>
      <c r="R2937" s="468">
        <f t="shared" si="1229"/>
        <v>0</v>
      </c>
      <c r="S2937" s="472">
        <f>Y2937-X2937-U2937</f>
        <v>0</v>
      </c>
      <c r="T2937" s="918"/>
      <c r="U2937" s="472"/>
      <c r="V2937" s="472">
        <f>S2937-R2937</f>
        <v>0</v>
      </c>
      <c r="W2937" s="472"/>
      <c r="X2937" s="472"/>
      <c r="Y2937" s="472"/>
      <c r="Z2937" s="1060"/>
      <c r="AA2937" s="468"/>
      <c r="AB2937" s="1173">
        <f t="shared" si="1222"/>
        <v>0</v>
      </c>
      <c r="AC2937" s="1188"/>
      <c r="AE2937" s="3497"/>
    </row>
    <row r="2938" spans="1:31" x14ac:dyDescent="0.25">
      <c r="A2938" s="219">
        <v>1</v>
      </c>
      <c r="B2938" s="437" t="s">
        <v>303</v>
      </c>
      <c r="C2938" s="576"/>
      <c r="D2938" s="4"/>
      <c r="E2938" s="713"/>
      <c r="F2938" s="713"/>
      <c r="G2938" s="713"/>
      <c r="H2938" s="302"/>
      <c r="I2938" s="1604"/>
      <c r="J2938" s="1604"/>
      <c r="K2938" s="203"/>
      <c r="L2938" s="203"/>
      <c r="M2938" s="203"/>
      <c r="N2938" s="203"/>
      <c r="O2938" s="203"/>
      <c r="P2938" s="203"/>
      <c r="Q2938" s="472"/>
      <c r="R2938" s="468"/>
      <c r="S2938" s="472"/>
      <c r="T2938" s="918"/>
      <c r="U2938" s="472"/>
      <c r="V2938" s="472"/>
      <c r="W2938" s="472"/>
      <c r="X2938" s="472"/>
      <c r="Y2938" s="472"/>
      <c r="Z2938" s="1060"/>
      <c r="AA2938" s="468"/>
      <c r="AB2938" s="1173">
        <f t="shared" si="1222"/>
        <v>0</v>
      </c>
      <c r="AC2938" s="1188"/>
      <c r="AE2938" s="3497"/>
    </row>
    <row r="2939" spans="1:31" ht="30" x14ac:dyDescent="0.25">
      <c r="A2939" s="219">
        <v>1</v>
      </c>
      <c r="B2939" s="614" t="s">
        <v>450</v>
      </c>
      <c r="C2939" s="576"/>
      <c r="D2939" s="4"/>
      <c r="E2939" s="713"/>
      <c r="F2939" s="713"/>
      <c r="G2939" s="713">
        <f t="shared" ref="G2939" si="1231">G2942+G2940+G2941/4</f>
        <v>0</v>
      </c>
      <c r="H2939" s="302" t="e">
        <f>G2939/F2939*100</f>
        <v>#DIV/0!</v>
      </c>
      <c r="I2939" s="1604"/>
      <c r="J2939" s="1604"/>
      <c r="K2939" s="203"/>
      <c r="L2939" s="203"/>
      <c r="M2939" s="203"/>
      <c r="N2939" s="203"/>
      <c r="O2939" s="203"/>
      <c r="P2939" s="203"/>
      <c r="Q2939" s="472"/>
      <c r="R2939" s="468"/>
      <c r="S2939" s="472"/>
      <c r="T2939" s="918"/>
      <c r="U2939" s="472"/>
      <c r="V2939" s="472"/>
      <c r="W2939" s="472"/>
      <c r="X2939" s="472"/>
      <c r="Y2939" s="472"/>
      <c r="Z2939" s="1060"/>
      <c r="AA2939" s="468"/>
      <c r="AB2939" s="1173">
        <f t="shared" si="1222"/>
        <v>0</v>
      </c>
      <c r="AC2939" s="1188"/>
      <c r="AE2939" s="3497"/>
    </row>
    <row r="2940" spans="1:31" x14ac:dyDescent="0.25">
      <c r="A2940" s="219">
        <v>1</v>
      </c>
      <c r="B2940" s="437" t="s">
        <v>451</v>
      </c>
      <c r="C2940" s="576"/>
      <c r="D2940" s="4"/>
      <c r="E2940" s="689"/>
      <c r="F2940" s="302"/>
      <c r="G2940" s="302"/>
      <c r="H2940" s="302"/>
      <c r="I2940" s="1604"/>
      <c r="J2940" s="1604"/>
      <c r="K2940" s="203"/>
      <c r="L2940" s="203"/>
      <c r="M2940" s="203"/>
      <c r="N2940" s="203"/>
      <c r="O2940" s="203"/>
      <c r="P2940" s="203"/>
      <c r="Q2940" s="472"/>
      <c r="R2940" s="468"/>
      <c r="S2940" s="472"/>
      <c r="T2940" s="918"/>
      <c r="U2940" s="472"/>
      <c r="V2940" s="472"/>
      <c r="W2940" s="472"/>
      <c r="X2940" s="472"/>
      <c r="Y2940" s="472"/>
      <c r="Z2940" s="1060"/>
      <c r="AA2940" s="468"/>
      <c r="AB2940" s="1173">
        <f t="shared" si="1222"/>
        <v>0</v>
      </c>
      <c r="AC2940" s="1188"/>
      <c r="AE2940" s="3497"/>
    </row>
    <row r="2941" spans="1:31" ht="30" x14ac:dyDescent="0.25">
      <c r="A2941" s="219">
        <v>1</v>
      </c>
      <c r="B2941" s="437" t="s">
        <v>452</v>
      </c>
      <c r="C2941" s="576"/>
      <c r="D2941" s="4"/>
      <c r="E2941" s="713"/>
      <c r="F2941" s="205"/>
      <c r="G2941" s="302"/>
      <c r="H2941" s="302" t="e">
        <f>G2941/F2941*100</f>
        <v>#DIV/0!</v>
      </c>
      <c r="I2941" s="1604"/>
      <c r="J2941" s="1604"/>
      <c r="K2941" s="203"/>
      <c r="L2941" s="203"/>
      <c r="M2941" s="203"/>
      <c r="N2941" s="203"/>
      <c r="O2941" s="203"/>
      <c r="P2941" s="203"/>
      <c r="Q2941" s="472"/>
      <c r="R2941" s="468"/>
      <c r="S2941" s="472"/>
      <c r="T2941" s="918"/>
      <c r="U2941" s="472"/>
      <c r="V2941" s="472"/>
      <c r="W2941" s="472"/>
      <c r="X2941" s="472"/>
      <c r="Y2941" s="472"/>
      <c r="Z2941" s="1060"/>
      <c r="AA2941" s="468"/>
      <c r="AB2941" s="1173">
        <f t="shared" si="1222"/>
        <v>0</v>
      </c>
      <c r="AC2941" s="1188"/>
      <c r="AE2941" s="3497"/>
    </row>
    <row r="2942" spans="1:31" ht="45" x14ac:dyDescent="0.25">
      <c r="A2942" s="219">
        <v>1</v>
      </c>
      <c r="B2942" s="437" t="s">
        <v>453</v>
      </c>
      <c r="C2942" s="576"/>
      <c r="D2942" s="4"/>
      <c r="E2942" s="713"/>
      <c r="F2942" s="205"/>
      <c r="G2942" s="302"/>
      <c r="H2942" s="302"/>
      <c r="I2942" s="1604"/>
      <c r="J2942" s="1604"/>
      <c r="K2942" s="203"/>
      <c r="L2942" s="203"/>
      <c r="M2942" s="203"/>
      <c r="N2942" s="203"/>
      <c r="O2942" s="203"/>
      <c r="P2942" s="203"/>
      <c r="Q2942" s="472"/>
      <c r="R2942" s="468"/>
      <c r="S2942" s="472"/>
      <c r="T2942" s="918"/>
      <c r="U2942" s="472"/>
      <c r="V2942" s="472"/>
      <c r="W2942" s="472"/>
      <c r="X2942" s="472"/>
      <c r="Y2942" s="472"/>
      <c r="Z2942" s="1060"/>
      <c r="AA2942" s="468"/>
      <c r="AB2942" s="1173">
        <f t="shared" si="1222"/>
        <v>0</v>
      </c>
      <c r="AC2942" s="1188"/>
      <c r="AE2942" s="3497"/>
    </row>
    <row r="2943" spans="1:31" ht="60" x14ac:dyDescent="0.25">
      <c r="A2943" s="219">
        <v>1</v>
      </c>
      <c r="B2943" s="437" t="s">
        <v>454</v>
      </c>
      <c r="C2943" s="576"/>
      <c r="D2943" s="4"/>
      <c r="E2943" s="713"/>
      <c r="F2943" s="205"/>
      <c r="G2943" s="302"/>
      <c r="H2943" s="302"/>
      <c r="I2943" s="1604"/>
      <c r="J2943" s="1604"/>
      <c r="K2943" s="203"/>
      <c r="L2943" s="203"/>
      <c r="M2943" s="203"/>
      <c r="N2943" s="203"/>
      <c r="O2943" s="203"/>
      <c r="P2943" s="203"/>
      <c r="Q2943" s="472"/>
      <c r="R2943" s="468"/>
      <c r="S2943" s="472"/>
      <c r="T2943" s="918"/>
      <c r="U2943" s="472"/>
      <c r="V2943" s="472"/>
      <c r="W2943" s="472"/>
      <c r="X2943" s="472"/>
      <c r="Y2943" s="472"/>
      <c r="Z2943" s="1060"/>
      <c r="AA2943" s="468"/>
      <c r="AB2943" s="1173">
        <f t="shared" si="1222"/>
        <v>0</v>
      </c>
      <c r="AC2943" s="1188"/>
      <c r="AE2943" s="3497"/>
    </row>
    <row r="2944" spans="1:31" ht="45" x14ac:dyDescent="0.25">
      <c r="A2944" s="219">
        <v>1</v>
      </c>
      <c r="B2944" s="436" t="s">
        <v>455</v>
      </c>
      <c r="C2944" s="576"/>
      <c r="D2944" s="4"/>
      <c r="E2944" s="713"/>
      <c r="F2944" s="205"/>
      <c r="G2944" s="302"/>
      <c r="H2944" s="302"/>
      <c r="I2944" s="1604"/>
      <c r="J2944" s="1604"/>
      <c r="K2944" s="203"/>
      <c r="L2944" s="203"/>
      <c r="M2944" s="203"/>
      <c r="N2944" s="203"/>
      <c r="O2944" s="203"/>
      <c r="P2944" s="203"/>
      <c r="Q2944" s="472"/>
      <c r="R2944" s="468"/>
      <c r="S2944" s="472"/>
      <c r="T2944" s="918"/>
      <c r="U2944" s="472"/>
      <c r="V2944" s="472"/>
      <c r="W2944" s="472"/>
      <c r="X2944" s="472"/>
      <c r="Y2944" s="472"/>
      <c r="Z2944" s="1060"/>
      <c r="AA2944" s="468"/>
      <c r="AB2944" s="1173">
        <f t="shared" si="1222"/>
        <v>0</v>
      </c>
      <c r="AC2944" s="1188"/>
      <c r="AE2944" s="3497"/>
    </row>
    <row r="2945" spans="1:31" ht="90" x14ac:dyDescent="0.25">
      <c r="B2945" s="436" t="s">
        <v>456</v>
      </c>
      <c r="C2945" s="576"/>
      <c r="D2945" s="4"/>
      <c r="E2945" s="713"/>
      <c r="F2945" s="205"/>
      <c r="G2945" s="302"/>
      <c r="H2945" s="302"/>
      <c r="I2945" s="1604"/>
      <c r="J2945" s="1604"/>
      <c r="K2945" s="203"/>
      <c r="L2945" s="203"/>
      <c r="M2945" s="203"/>
      <c r="N2945" s="203"/>
      <c r="O2945" s="203"/>
      <c r="P2945" s="203"/>
      <c r="Q2945" s="472"/>
      <c r="R2945" s="468"/>
      <c r="S2945" s="472"/>
      <c r="T2945" s="918"/>
      <c r="U2945" s="472"/>
      <c r="V2945" s="472"/>
      <c r="W2945" s="472"/>
      <c r="X2945" s="472"/>
      <c r="Y2945" s="472"/>
      <c r="Z2945" s="1060"/>
      <c r="AA2945" s="468"/>
      <c r="AB2945" s="1173">
        <f t="shared" si="1222"/>
        <v>0</v>
      </c>
      <c r="AC2945" s="1188"/>
      <c r="AE2945" s="3497"/>
    </row>
    <row r="2946" spans="1:31" ht="30" x14ac:dyDescent="0.25">
      <c r="B2946" s="436" t="s">
        <v>475</v>
      </c>
      <c r="C2946" s="576"/>
      <c r="D2946" s="4"/>
      <c r="E2946" s="713"/>
      <c r="F2946" s="205"/>
      <c r="G2946" s="302"/>
      <c r="H2946" s="302" t="e">
        <f>G2946/F2946*100</f>
        <v>#DIV/0!</v>
      </c>
      <c r="I2946" s="1604"/>
      <c r="J2946" s="1604"/>
      <c r="K2946" s="203"/>
      <c r="L2946" s="203"/>
      <c r="M2946" s="203"/>
      <c r="N2946" s="203"/>
      <c r="O2946" s="203"/>
      <c r="P2946" s="203"/>
      <c r="Q2946" s="472"/>
      <c r="R2946" s="468">
        <f t="shared" ref="R2946" si="1232">Q2946/12*$B$4</f>
        <v>0</v>
      </c>
      <c r="S2946" s="472">
        <f>Y2946-X2946-U2946</f>
        <v>0</v>
      </c>
      <c r="T2946" s="918"/>
      <c r="U2946" s="472"/>
      <c r="V2946" s="472">
        <f>S2946-R2946</f>
        <v>0</v>
      </c>
      <c r="W2946" s="472"/>
      <c r="X2946" s="472"/>
      <c r="Y2946" s="472"/>
      <c r="Z2946" s="1060"/>
      <c r="AA2946" s="468"/>
      <c r="AB2946" s="1173">
        <f t="shared" si="1222"/>
        <v>0</v>
      </c>
      <c r="AC2946" s="1188"/>
      <c r="AE2946" s="3497"/>
    </row>
    <row r="2947" spans="1:31" ht="28.5" x14ac:dyDescent="0.25">
      <c r="A2947" s="219">
        <v>1</v>
      </c>
      <c r="B2947" s="1131" t="s">
        <v>311</v>
      </c>
      <c r="C2947" s="576"/>
      <c r="D2947" s="4"/>
      <c r="E2947" s="347"/>
      <c r="F2947" s="205"/>
      <c r="G2947" s="302">
        <f>G2949</f>
        <v>4.408510638297872</v>
      </c>
      <c r="H2947" s="302" t="e">
        <f>G2947/F2947*100</f>
        <v>#DIV/0!</v>
      </c>
      <c r="I2947" s="1604"/>
      <c r="J2947" s="1604"/>
      <c r="K2947" s="203"/>
      <c r="L2947" s="203"/>
      <c r="M2947" s="203"/>
      <c r="N2947" s="203"/>
      <c r="O2947" s="203"/>
      <c r="P2947" s="203"/>
      <c r="Q2947" s="472"/>
      <c r="R2947" s="468"/>
      <c r="S2947" s="472"/>
      <c r="T2947" s="918"/>
      <c r="U2947" s="472"/>
      <c r="V2947" s="472"/>
      <c r="W2947" s="472"/>
      <c r="X2947" s="472"/>
      <c r="Y2947" s="472"/>
      <c r="Z2947" s="1060"/>
      <c r="AA2947" s="468"/>
      <c r="AB2947" s="1173">
        <f t="shared" si="1222"/>
        <v>0</v>
      </c>
      <c r="AC2947" s="1188"/>
      <c r="AE2947" s="3497"/>
    </row>
    <row r="2948" spans="1:31" s="2356" customFormat="1" x14ac:dyDescent="0.25">
      <c r="B2948" s="732"/>
      <c r="C2948" s="576"/>
      <c r="D2948" s="4"/>
      <c r="E2948" s="347"/>
      <c r="F2948" s="205"/>
      <c r="G2948" s="302"/>
      <c r="H2948" s="302"/>
      <c r="I2948" s="1604"/>
      <c r="J2948" s="1604"/>
      <c r="K2948" s="203"/>
      <c r="L2948" s="203"/>
      <c r="M2948" s="203"/>
      <c r="N2948" s="203"/>
      <c r="O2948" s="203"/>
      <c r="P2948" s="203"/>
      <c r="Q2948" s="472"/>
      <c r="R2948" s="468"/>
      <c r="S2948" s="472"/>
      <c r="T2948" s="918"/>
      <c r="U2948" s="472"/>
      <c r="V2948" s="472"/>
      <c r="W2948" s="472"/>
      <c r="X2948" s="472"/>
      <c r="Y2948" s="472"/>
      <c r="Z2948" s="1060"/>
      <c r="AA2948" s="468"/>
      <c r="AB2948" s="1173">
        <f t="shared" si="1222"/>
        <v>0</v>
      </c>
      <c r="AC2948" s="1188"/>
      <c r="AE2948" s="3497"/>
    </row>
    <row r="2949" spans="1:31" s="2356" customFormat="1" x14ac:dyDescent="0.25">
      <c r="B2949" s="437" t="s">
        <v>320</v>
      </c>
      <c r="C2949" s="576"/>
      <c r="D2949" s="4"/>
      <c r="E2949" s="347"/>
      <c r="F2949" s="205"/>
      <c r="G2949" s="302">
        <f>G2950/9.4</f>
        <v>4.408510638297872</v>
      </c>
      <c r="H2949" s="302" t="e">
        <f t="shared" ref="H2949:H2962" si="1233">G2949/F2949*100</f>
        <v>#DIV/0!</v>
      </c>
      <c r="I2949" s="1604"/>
      <c r="J2949" s="1604"/>
      <c r="K2949" s="203"/>
      <c r="L2949" s="203"/>
      <c r="M2949" s="203"/>
      <c r="N2949" s="203"/>
      <c r="O2949" s="203"/>
      <c r="P2949" s="203"/>
      <c r="Q2949" s="472"/>
      <c r="R2949" s="468"/>
      <c r="S2949" s="472"/>
      <c r="T2949" s="918"/>
      <c r="U2949" s="472"/>
      <c r="V2949" s="472"/>
      <c r="W2949" s="472"/>
      <c r="X2949" s="472"/>
      <c r="Y2949" s="472"/>
      <c r="Z2949" s="1060"/>
      <c r="AA2949" s="468"/>
      <c r="AB2949" s="1173">
        <f t="shared" si="1222"/>
        <v>0</v>
      </c>
      <c r="AC2949" s="1188"/>
      <c r="AE2949" s="3497"/>
    </row>
    <row r="2950" spans="1:31" x14ac:dyDescent="0.25">
      <c r="A2950" s="219">
        <v>1</v>
      </c>
      <c r="B2950" s="623" t="s">
        <v>321</v>
      </c>
      <c r="C2950" s="577"/>
      <c r="D2950" s="4"/>
      <c r="E2950" s="347"/>
      <c r="F2950" s="205"/>
      <c r="G2950" s="3549">
        <v>41.44</v>
      </c>
      <c r="H2950" s="302" t="e">
        <f t="shared" si="1233"/>
        <v>#DIV/0!</v>
      </c>
      <c r="I2950" s="1604"/>
      <c r="J2950" s="1604"/>
      <c r="K2950" s="203"/>
      <c r="L2950" s="203"/>
      <c r="M2950" s="203"/>
      <c r="N2950" s="203"/>
      <c r="O2950" s="203"/>
      <c r="P2950" s="203"/>
      <c r="Q2950" s="472"/>
      <c r="R2950" s="468"/>
      <c r="S2950" s="472"/>
      <c r="T2950" s="918"/>
      <c r="U2950" s="472"/>
      <c r="V2950" s="472"/>
      <c r="W2950" s="472"/>
      <c r="X2950" s="472"/>
      <c r="Y2950" s="472"/>
      <c r="Z2950" s="1060"/>
      <c r="AA2950" s="468"/>
      <c r="AB2950" s="1173">
        <f t="shared" si="1222"/>
        <v>0</v>
      </c>
      <c r="AC2950" s="1188"/>
      <c r="AE2950" s="3497"/>
    </row>
    <row r="2951" spans="1:31" x14ac:dyDescent="0.25">
      <c r="A2951" s="219">
        <v>1</v>
      </c>
      <c r="B2951" s="654" t="s">
        <v>217</v>
      </c>
      <c r="C2951" s="1733"/>
      <c r="D2951" s="4"/>
      <c r="E2951" s="347"/>
      <c r="F2951" s="205"/>
      <c r="G2951" s="302">
        <f>SUM(G2952:G2956)</f>
        <v>0</v>
      </c>
      <c r="H2951" s="302" t="e">
        <f t="shared" si="1233"/>
        <v>#DIV/0!</v>
      </c>
      <c r="I2951" s="1604"/>
      <c r="J2951" s="1604"/>
      <c r="K2951" s="203"/>
      <c r="L2951" s="203"/>
      <c r="M2951" s="203"/>
      <c r="N2951" s="203"/>
      <c r="O2951" s="203"/>
      <c r="P2951" s="203"/>
      <c r="Q2951" s="472"/>
      <c r="R2951" s="989">
        <f t="shared" ref="R2951" si="1234">Q2951/12*$B$4</f>
        <v>0</v>
      </c>
      <c r="S2951" s="472">
        <f>Y2951-X2951-U2951</f>
        <v>0</v>
      </c>
      <c r="T2951" s="918"/>
      <c r="U2951" s="472"/>
      <c r="V2951" s="472">
        <f>S2951-R2951</f>
        <v>0</v>
      </c>
      <c r="W2951" s="472"/>
      <c r="X2951" s="472"/>
      <c r="Y2951" s="472"/>
      <c r="Z2951" s="1060"/>
      <c r="AA2951" s="468"/>
      <c r="AB2951" s="1173">
        <f t="shared" si="1222"/>
        <v>0</v>
      </c>
      <c r="AC2951" s="1188"/>
      <c r="AE2951" s="3497"/>
    </row>
    <row r="2952" spans="1:31" x14ac:dyDescent="0.25">
      <c r="A2952" s="219">
        <v>1</v>
      </c>
      <c r="B2952" s="293" t="s">
        <v>65</v>
      </c>
      <c r="C2952" s="576"/>
      <c r="D2952" s="4"/>
      <c r="E2952" s="347"/>
      <c r="F2952" s="302"/>
      <c r="G2952" s="302"/>
      <c r="H2952" s="302" t="e">
        <f t="shared" si="1233"/>
        <v>#DIV/0!</v>
      </c>
      <c r="I2952" s="1604"/>
      <c r="J2952" s="1604"/>
      <c r="K2952" s="203"/>
      <c r="L2952" s="203"/>
      <c r="M2952" s="203"/>
      <c r="N2952" s="203"/>
      <c r="O2952" s="203"/>
      <c r="P2952" s="203"/>
      <c r="Q2952" s="472"/>
      <c r="R2952" s="468"/>
      <c r="S2952" s="472"/>
      <c r="T2952" s="918"/>
      <c r="U2952" s="472"/>
      <c r="V2952" s="472"/>
      <c r="W2952" s="472"/>
      <c r="X2952" s="472"/>
      <c r="Y2952" s="472"/>
      <c r="Z2952" s="1060"/>
      <c r="AA2952" s="468"/>
      <c r="AB2952" s="1173">
        <f t="shared" si="1222"/>
        <v>0</v>
      </c>
      <c r="AC2952" s="1188"/>
      <c r="AE2952" s="3497"/>
    </row>
    <row r="2953" spans="1:31" ht="30" x14ac:dyDescent="0.25">
      <c r="A2953" s="219">
        <v>1</v>
      </c>
      <c r="B2953" s="1" t="s">
        <v>278</v>
      </c>
      <c r="C2953" s="576"/>
      <c r="D2953" s="4"/>
      <c r="E2953" s="347"/>
      <c r="F2953" s="205"/>
      <c r="G2953" s="302"/>
      <c r="H2953" s="302" t="e">
        <f t="shared" si="1233"/>
        <v>#DIV/0!</v>
      </c>
      <c r="I2953" s="1604"/>
      <c r="J2953" s="1604"/>
      <c r="K2953" s="203"/>
      <c r="L2953" s="203"/>
      <c r="M2953" s="203"/>
      <c r="N2953" s="203"/>
      <c r="O2953" s="203"/>
      <c r="P2953" s="203"/>
      <c r="Q2953" s="472"/>
      <c r="R2953" s="468"/>
      <c r="S2953" s="472"/>
      <c r="T2953" s="918"/>
      <c r="U2953" s="472"/>
      <c r="V2953" s="472"/>
      <c r="W2953" s="472"/>
      <c r="X2953" s="472"/>
      <c r="Y2953" s="472"/>
      <c r="Z2953" s="1060"/>
      <c r="AA2953" s="468"/>
      <c r="AB2953" s="1173">
        <f t="shared" si="1222"/>
        <v>0</v>
      </c>
      <c r="AC2953" s="1188"/>
      <c r="AE2953" s="3497"/>
    </row>
    <row r="2954" spans="1:31" ht="30" x14ac:dyDescent="0.25">
      <c r="A2954" s="219">
        <v>1</v>
      </c>
      <c r="B2954" s="1" t="s">
        <v>259</v>
      </c>
      <c r="C2954" s="576"/>
      <c r="D2954" s="4"/>
      <c r="E2954" s="347"/>
      <c r="F2954" s="205"/>
      <c r="G2954" s="302"/>
      <c r="H2954" s="302" t="e">
        <f t="shared" si="1233"/>
        <v>#DIV/0!</v>
      </c>
      <c r="I2954" s="1604"/>
      <c r="J2954" s="1604"/>
      <c r="K2954" s="203"/>
      <c r="L2954" s="203"/>
      <c r="M2954" s="203"/>
      <c r="N2954" s="203"/>
      <c r="O2954" s="203"/>
      <c r="P2954" s="203"/>
      <c r="Q2954" s="472"/>
      <c r="R2954" s="468"/>
      <c r="S2954" s="472"/>
      <c r="T2954" s="918"/>
      <c r="U2954" s="472"/>
      <c r="V2954" s="472"/>
      <c r="W2954" s="472"/>
      <c r="X2954" s="472"/>
      <c r="Y2954" s="472"/>
      <c r="Z2954" s="1060"/>
      <c r="AA2954" s="468"/>
      <c r="AB2954" s="1173">
        <f t="shared" ref="AB2954:AB2985" si="1235">S2954-R2954-V2954</f>
        <v>0</v>
      </c>
      <c r="AC2954" s="1188"/>
      <c r="AE2954" s="3497"/>
    </row>
    <row r="2955" spans="1:31" ht="30" x14ac:dyDescent="0.25">
      <c r="B2955" s="1" t="s">
        <v>264</v>
      </c>
      <c r="C2955" s="576"/>
      <c r="D2955" s="4"/>
      <c r="E2955" s="347"/>
      <c r="F2955" s="302"/>
      <c r="G2955" s="302"/>
      <c r="H2955" s="302" t="e">
        <f t="shared" si="1233"/>
        <v>#DIV/0!</v>
      </c>
      <c r="I2955" s="1604"/>
      <c r="J2955" s="1604"/>
      <c r="K2955" s="203"/>
      <c r="L2955" s="203"/>
      <c r="M2955" s="203"/>
      <c r="N2955" s="203"/>
      <c r="O2955" s="203"/>
      <c r="P2955" s="203"/>
      <c r="Q2955" s="472"/>
      <c r="R2955" s="468"/>
      <c r="S2955" s="472"/>
      <c r="T2955" s="918"/>
      <c r="U2955" s="472"/>
      <c r="V2955" s="472"/>
      <c r="W2955" s="472"/>
      <c r="X2955" s="472"/>
      <c r="Y2955" s="472"/>
      <c r="Z2955" s="1060"/>
      <c r="AA2955" s="468"/>
      <c r="AB2955" s="1173">
        <f t="shared" si="1235"/>
        <v>0</v>
      </c>
      <c r="AC2955" s="1188"/>
      <c r="AE2955" s="3497"/>
    </row>
    <row r="2956" spans="1:31" ht="12.75" customHeight="1" x14ac:dyDescent="0.25">
      <c r="A2956" s="219">
        <v>1</v>
      </c>
      <c r="B2956" s="1" t="s">
        <v>279</v>
      </c>
      <c r="C2956" s="576"/>
      <c r="D2956" s="4"/>
      <c r="E2956" s="347"/>
      <c r="F2956" s="205"/>
      <c r="G2956" s="302"/>
      <c r="H2956" s="302" t="e">
        <f t="shared" si="1233"/>
        <v>#DIV/0!</v>
      </c>
      <c r="I2956" s="1604"/>
      <c r="J2956" s="1604"/>
      <c r="K2956" s="203"/>
      <c r="L2956" s="203"/>
      <c r="M2956" s="203"/>
      <c r="N2956" s="203"/>
      <c r="O2956" s="203"/>
      <c r="P2956" s="203"/>
      <c r="Q2956" s="472"/>
      <c r="R2956" s="468"/>
      <c r="S2956" s="472"/>
      <c r="T2956" s="918"/>
      <c r="U2956" s="472"/>
      <c r="V2956" s="472"/>
      <c r="W2956" s="472"/>
      <c r="X2956" s="472"/>
      <c r="Y2956" s="472"/>
      <c r="Z2956" s="1060"/>
      <c r="AA2956" s="468"/>
      <c r="AB2956" s="1173">
        <f t="shared" si="1235"/>
        <v>0</v>
      </c>
      <c r="AC2956" s="1188"/>
      <c r="AE2956" s="3497"/>
    </row>
    <row r="2957" spans="1:31" s="2356" customFormat="1" ht="86.25" x14ac:dyDescent="0.25">
      <c r="B2957" s="616" t="s">
        <v>515</v>
      </c>
      <c r="C2957" s="576"/>
      <c r="D2957" s="4"/>
      <c r="E2957" s="3276"/>
      <c r="F2957" s="3276"/>
      <c r="G2957" s="3276">
        <f>G2918</f>
        <v>1</v>
      </c>
      <c r="H2957" s="302" t="e">
        <f t="shared" si="1233"/>
        <v>#DIV/0!</v>
      </c>
      <c r="I2957" s="1604"/>
      <c r="J2957" s="1604"/>
      <c r="K2957" s="203"/>
      <c r="L2957" s="203"/>
      <c r="M2957" s="203"/>
      <c r="N2957" s="203"/>
      <c r="O2957" s="203"/>
      <c r="P2957" s="203"/>
      <c r="Q2957" s="472"/>
      <c r="R2957" s="468">
        <f t="shared" ref="R2957:Y2957" si="1236">R2918</f>
        <v>0</v>
      </c>
      <c r="S2957" s="472">
        <f t="shared" si="1236"/>
        <v>3.6933400000000001</v>
      </c>
      <c r="T2957" s="918">
        <f t="shared" si="1236"/>
        <v>0</v>
      </c>
      <c r="U2957" s="472">
        <f t="shared" si="1236"/>
        <v>0</v>
      </c>
      <c r="V2957" s="472">
        <f t="shared" si="1236"/>
        <v>3.6933400000000001</v>
      </c>
      <c r="W2957" s="472">
        <f t="shared" si="1236"/>
        <v>0</v>
      </c>
      <c r="X2957" s="472">
        <f t="shared" si="1236"/>
        <v>0</v>
      </c>
      <c r="Y2957" s="472">
        <f t="shared" si="1236"/>
        <v>3.6933400000000001</v>
      </c>
      <c r="Z2957" s="1060"/>
      <c r="AA2957" s="468"/>
      <c r="AB2957" s="1173">
        <f t="shared" si="1235"/>
        <v>0</v>
      </c>
      <c r="AC2957" s="1188"/>
      <c r="AE2957" s="3497"/>
    </row>
    <row r="2958" spans="1:31" x14ac:dyDescent="0.25">
      <c r="A2958" s="219">
        <v>1</v>
      </c>
      <c r="B2958" s="616" t="s">
        <v>260</v>
      </c>
      <c r="C2958" s="1790"/>
      <c r="D2958" s="666"/>
      <c r="E2958" s="3276"/>
      <c r="F2958" s="3276"/>
      <c r="G2958" s="3276">
        <f>G2937+G2904</f>
        <v>54</v>
      </c>
      <c r="H2958" s="890" t="e">
        <f t="shared" si="1233"/>
        <v>#DIV/0!</v>
      </c>
      <c r="I2958" s="1604"/>
      <c r="J2958" s="1604"/>
      <c r="K2958" s="203"/>
      <c r="L2958" s="203"/>
      <c r="M2958" s="203"/>
      <c r="N2958" s="203"/>
      <c r="O2958" s="203"/>
      <c r="P2958" s="203"/>
      <c r="Q2958" s="472"/>
      <c r="R2958" s="468"/>
      <c r="S2958" s="472"/>
      <c r="T2958" s="918"/>
      <c r="U2958" s="472"/>
      <c r="V2958" s="472"/>
      <c r="W2958" s="472"/>
      <c r="X2958" s="472"/>
      <c r="Y2958" s="472"/>
      <c r="Z2958" s="1064"/>
      <c r="AA2958" s="468"/>
      <c r="AB2958" s="1173">
        <f t="shared" si="1235"/>
        <v>0</v>
      </c>
      <c r="AC2958" s="1188"/>
      <c r="AE2958" s="3497"/>
    </row>
    <row r="2959" spans="1:31" ht="29.25" x14ac:dyDescent="0.25">
      <c r="A2959" s="219">
        <v>1</v>
      </c>
      <c r="B2959" s="616" t="s">
        <v>273</v>
      </c>
      <c r="C2959" s="1790"/>
      <c r="D2959" s="666"/>
      <c r="E2959" s="3276"/>
      <c r="F2959" s="3276"/>
      <c r="G2959" s="3276">
        <f>G2922</f>
        <v>0</v>
      </c>
      <c r="H2959" s="890" t="e">
        <f t="shared" si="1233"/>
        <v>#DIV/0!</v>
      </c>
      <c r="I2959" s="1604"/>
      <c r="J2959" s="1604"/>
      <c r="K2959" s="203"/>
      <c r="L2959" s="203"/>
      <c r="M2959" s="203"/>
      <c r="N2959" s="203"/>
      <c r="O2959" s="203"/>
      <c r="P2959" s="203"/>
      <c r="Q2959" s="472"/>
      <c r="R2959" s="468"/>
      <c r="S2959" s="472"/>
      <c r="T2959" s="918">
        <f t="shared" ref="T2959" si="1237">T2946+T2922</f>
        <v>0</v>
      </c>
      <c r="U2959" s="472"/>
      <c r="V2959" s="472"/>
      <c r="W2959" s="472"/>
      <c r="X2959" s="472"/>
      <c r="Y2959" s="472"/>
      <c r="Z2959" s="1064"/>
      <c r="AA2959" s="468"/>
      <c r="AB2959" s="1173">
        <f t="shared" si="1235"/>
        <v>0</v>
      </c>
      <c r="AC2959" s="1188"/>
      <c r="AE2959" s="3497"/>
    </row>
    <row r="2960" spans="1:31" ht="29.25" x14ac:dyDescent="0.25">
      <c r="A2960" s="219">
        <v>1</v>
      </c>
      <c r="B2960" s="653" t="s">
        <v>261</v>
      </c>
      <c r="C2960" s="1790"/>
      <c r="D2960" s="666"/>
      <c r="E2960" s="3276"/>
      <c r="F2960" s="3276"/>
      <c r="G2960" s="3276">
        <f>G2947+G2910</f>
        <v>15.408510638297873</v>
      </c>
      <c r="H2960" s="890" t="e">
        <f t="shared" si="1233"/>
        <v>#DIV/0!</v>
      </c>
      <c r="I2960" s="1604"/>
      <c r="J2960" s="1604"/>
      <c r="K2960" s="203"/>
      <c r="L2960" s="203"/>
      <c r="M2960" s="203"/>
      <c r="N2960" s="203"/>
      <c r="O2960" s="203"/>
      <c r="P2960" s="203"/>
      <c r="Q2960" s="472"/>
      <c r="R2960" s="468"/>
      <c r="S2960" s="472"/>
      <c r="T2960" s="918"/>
      <c r="U2960" s="472"/>
      <c r="V2960" s="472"/>
      <c r="W2960" s="472"/>
      <c r="X2960" s="472"/>
      <c r="Y2960" s="472"/>
      <c r="Z2960" s="1064"/>
      <c r="AA2960" s="468"/>
      <c r="AB2960" s="1173">
        <f t="shared" si="1235"/>
        <v>0</v>
      </c>
      <c r="AC2960" s="1188"/>
      <c r="AE2960" s="3497"/>
    </row>
    <row r="2961" spans="1:31" ht="29.25" x14ac:dyDescent="0.25">
      <c r="A2961" s="219">
        <v>1</v>
      </c>
      <c r="B2961" s="616" t="s">
        <v>262</v>
      </c>
      <c r="C2961" s="1790"/>
      <c r="D2961" s="666"/>
      <c r="E2961" s="3276"/>
      <c r="F2961" s="3276"/>
      <c r="G2961" s="3276">
        <f t="shared" ref="G2961" si="1238">G2914+G2916</f>
        <v>19</v>
      </c>
      <c r="H2961" s="890" t="e">
        <f t="shared" si="1233"/>
        <v>#DIV/0!</v>
      </c>
      <c r="I2961" s="1604"/>
      <c r="J2961" s="1604"/>
      <c r="K2961" s="203"/>
      <c r="L2961" s="203"/>
      <c r="M2961" s="203"/>
      <c r="N2961" s="203"/>
      <c r="O2961" s="203"/>
      <c r="P2961" s="203"/>
      <c r="Q2961" s="472"/>
      <c r="R2961" s="989"/>
      <c r="S2961" s="472"/>
      <c r="T2961" s="918"/>
      <c r="U2961" s="472"/>
      <c r="V2961" s="472"/>
      <c r="W2961" s="472"/>
      <c r="X2961" s="472"/>
      <c r="Y2961" s="472">
        <f>Y2914</f>
        <v>21.17409</v>
      </c>
      <c r="Z2961" s="1064"/>
      <c r="AA2961" s="468"/>
      <c r="AB2961" s="1173">
        <f t="shared" si="1235"/>
        <v>0</v>
      </c>
      <c r="AC2961" s="1188"/>
      <c r="AE2961" s="3497"/>
    </row>
    <row r="2962" spans="1:31" x14ac:dyDescent="0.25">
      <c r="A2962" s="219">
        <v>1</v>
      </c>
      <c r="B2962" s="617" t="s">
        <v>134</v>
      </c>
      <c r="C2962" s="1790"/>
      <c r="D2962" s="666"/>
      <c r="E2962" s="3276"/>
      <c r="F2962" s="3276"/>
      <c r="G2962" s="3276">
        <f>G2958+G2959+G2961+G2910*2.6+G2950/4.2+G2957*2.6</f>
        <v>114.06666666666665</v>
      </c>
      <c r="H2962" s="890" t="e">
        <f t="shared" si="1233"/>
        <v>#DIV/0!</v>
      </c>
      <c r="I2962" s="1604"/>
      <c r="J2962" s="1604"/>
      <c r="K2962" s="203"/>
      <c r="L2962" s="203"/>
      <c r="M2962" s="203"/>
      <c r="N2962" s="203"/>
      <c r="O2962" s="203"/>
      <c r="P2962" s="203"/>
      <c r="Q2962" s="472"/>
      <c r="R2962" s="468">
        <f t="shared" ref="R2962:X2962" si="1239">SUM(R2961,R2951,R2946,R2937,R2922,R2918,R2903,R2902)</f>
        <v>0</v>
      </c>
      <c r="S2962" s="472">
        <f t="shared" si="1239"/>
        <v>67.463509999999985</v>
      </c>
      <c r="T2962" s="918">
        <f t="shared" si="1239"/>
        <v>0</v>
      </c>
      <c r="U2962" s="472">
        <f t="shared" si="1239"/>
        <v>0</v>
      </c>
      <c r="V2962" s="472">
        <f t="shared" si="1239"/>
        <v>67.463509999999985</v>
      </c>
      <c r="W2962" s="472">
        <f t="shared" si="1239"/>
        <v>0</v>
      </c>
      <c r="X2962" s="472">
        <f t="shared" si="1239"/>
        <v>0</v>
      </c>
      <c r="Y2962" s="472">
        <f>SUM(Y2961,Y2951,Y2946,Y2937,Y2922,Y2918,Y2903,Y2902,Y2904)</f>
        <v>88.637599999999992</v>
      </c>
      <c r="Z2962" s="1064"/>
      <c r="AA2962" s="468"/>
      <c r="AB2962" s="1173">
        <f t="shared" si="1235"/>
        <v>0</v>
      </c>
      <c r="AC2962" s="1188"/>
      <c r="AE2962" s="3497"/>
    </row>
    <row r="2963" spans="1:31" x14ac:dyDescent="0.25">
      <c r="A2963" s="219">
        <v>1</v>
      </c>
      <c r="B2963" s="2" t="s">
        <v>28</v>
      </c>
      <c r="C2963" s="589"/>
      <c r="D2963" s="2"/>
      <c r="E2963" s="3276"/>
      <c r="F2963" s="3276"/>
      <c r="G2963" s="3276"/>
      <c r="H2963" s="224"/>
      <c r="I2963" s="2155"/>
      <c r="J2963" s="2155"/>
      <c r="K2963" s="203"/>
      <c r="L2963" s="203"/>
      <c r="M2963" s="203"/>
      <c r="N2963" s="203"/>
      <c r="O2963" s="203"/>
      <c r="P2963" s="203"/>
      <c r="Q2963" s="472"/>
      <c r="R2963" s="468"/>
      <c r="S2963" s="472"/>
      <c r="T2963" s="918"/>
      <c r="U2963" s="472"/>
      <c r="V2963" s="472"/>
      <c r="W2963" s="472"/>
      <c r="X2963" s="472"/>
      <c r="Y2963" s="472"/>
      <c r="Z2963" s="1057"/>
      <c r="AA2963" s="468"/>
      <c r="AB2963" s="1173">
        <f t="shared" si="1235"/>
        <v>0</v>
      </c>
      <c r="AC2963" s="1188"/>
      <c r="AE2963" s="3497"/>
    </row>
    <row r="2964" spans="1:31" x14ac:dyDescent="0.25">
      <c r="A2964" s="219">
        <v>1</v>
      </c>
      <c r="B2964" s="1123" t="s">
        <v>23</v>
      </c>
      <c r="C2964" s="577"/>
      <c r="D2964" s="309"/>
      <c r="E2964" s="347"/>
      <c r="F2964" s="205"/>
      <c r="G2964" s="205"/>
      <c r="H2964" s="205" t="e">
        <f t="shared" ref="H2964:H2969" si="1240">G2964/F2964*100</f>
        <v>#DIV/0!</v>
      </c>
      <c r="I2964" s="958">
        <v>6.3</v>
      </c>
      <c r="J2964" s="243" t="e">
        <f t="shared" ref="J2964:J2969" si="1241">M2964/G2964</f>
        <v>#DIV/0!</v>
      </c>
      <c r="K2964" s="244">
        <f>ROUND(E2964*I2964,0)</f>
        <v>0</v>
      </c>
      <c r="L2964" s="244">
        <f t="shared" ref="L2964:L2968" si="1242">ROUND(K2964/12*$B$4,0)</f>
        <v>0</v>
      </c>
      <c r="M2964" s="244"/>
      <c r="N2964" s="244" t="e">
        <f t="shared" ref="N2964:N2969" si="1243">M2964/L2964*100</f>
        <v>#DIV/0!</v>
      </c>
      <c r="O2964" s="244" t="e">
        <f>ROUND(K2964/D2964,0)</f>
        <v>#DIV/0!</v>
      </c>
      <c r="P2964" s="244" t="e">
        <f t="shared" ref="P2964:P2969" si="1244">M2964/$B$4*12/O2964</f>
        <v>#DIV/0!</v>
      </c>
      <c r="Q2964" s="472"/>
      <c r="R2964" s="468"/>
      <c r="S2964" s="472"/>
      <c r="T2964" s="918"/>
      <c r="U2964" s="472"/>
      <c r="V2964" s="472"/>
      <c r="W2964" s="472"/>
      <c r="X2964" s="472"/>
      <c r="Y2964" s="472"/>
      <c r="Z2964" s="1076"/>
      <c r="AA2964" s="468"/>
      <c r="AB2964" s="1173">
        <f t="shared" si="1235"/>
        <v>0</v>
      </c>
      <c r="AC2964" s="1188"/>
      <c r="AE2964" s="3497"/>
    </row>
    <row r="2965" spans="1:31" x14ac:dyDescent="0.25">
      <c r="A2965" s="219">
        <v>1</v>
      </c>
      <c r="B2965" s="1123" t="s">
        <v>9</v>
      </c>
      <c r="C2965" s="577"/>
      <c r="D2965" s="309"/>
      <c r="E2965" s="347"/>
      <c r="F2965" s="205"/>
      <c r="G2965" s="205"/>
      <c r="H2965" s="205" t="e">
        <f t="shared" si="1240"/>
        <v>#DIV/0!</v>
      </c>
      <c r="I2965" s="958">
        <v>10</v>
      </c>
      <c r="J2965" s="243" t="e">
        <f t="shared" si="1241"/>
        <v>#DIV/0!</v>
      </c>
      <c r="K2965" s="244">
        <f>ROUND(E2965*I2965,0)</f>
        <v>0</v>
      </c>
      <c r="L2965" s="244">
        <f t="shared" si="1242"/>
        <v>0</v>
      </c>
      <c r="M2965" s="244"/>
      <c r="N2965" s="244" t="e">
        <f t="shared" si="1243"/>
        <v>#DIV/0!</v>
      </c>
      <c r="O2965" s="244" t="e">
        <f>ROUND(K2965/D2965,0)</f>
        <v>#DIV/0!</v>
      </c>
      <c r="P2965" s="244" t="e">
        <f t="shared" si="1244"/>
        <v>#DIV/0!</v>
      </c>
      <c r="Q2965" s="472"/>
      <c r="R2965" s="468"/>
      <c r="S2965" s="472"/>
      <c r="T2965" s="918"/>
      <c r="U2965" s="472"/>
      <c r="V2965" s="472"/>
      <c r="W2965" s="472"/>
      <c r="X2965" s="472"/>
      <c r="Y2965" s="472"/>
      <c r="Z2965" s="1076"/>
      <c r="AA2965" s="468"/>
      <c r="AB2965" s="1173">
        <f t="shared" si="1235"/>
        <v>0</v>
      </c>
      <c r="AC2965" s="1188"/>
      <c r="AE2965" s="3497"/>
    </row>
    <row r="2966" spans="1:31" x14ac:dyDescent="0.25">
      <c r="A2966" s="219">
        <v>1</v>
      </c>
      <c r="B2966" s="1123" t="s">
        <v>64</v>
      </c>
      <c r="C2966" s="577"/>
      <c r="D2966" s="309"/>
      <c r="E2966" s="347"/>
      <c r="F2966" s="205"/>
      <c r="G2966" s="205"/>
      <c r="H2966" s="205" t="e">
        <f t="shared" si="1240"/>
        <v>#DIV/0!</v>
      </c>
      <c r="I2966" s="958">
        <v>10</v>
      </c>
      <c r="J2966" s="243" t="e">
        <f t="shared" si="1241"/>
        <v>#DIV/0!</v>
      </c>
      <c r="K2966" s="244">
        <f>ROUND(E2966*I2966,0)</f>
        <v>0</v>
      </c>
      <c r="L2966" s="244">
        <f t="shared" si="1242"/>
        <v>0</v>
      </c>
      <c r="M2966" s="244"/>
      <c r="N2966" s="244" t="e">
        <f t="shared" si="1243"/>
        <v>#DIV/0!</v>
      </c>
      <c r="O2966" s="244" t="e">
        <f>ROUND(K2966/D2966,0)</f>
        <v>#DIV/0!</v>
      </c>
      <c r="P2966" s="244" t="e">
        <f t="shared" si="1244"/>
        <v>#DIV/0!</v>
      </c>
      <c r="Q2966" s="472"/>
      <c r="R2966" s="468"/>
      <c r="S2966" s="472"/>
      <c r="T2966" s="918"/>
      <c r="U2966" s="472"/>
      <c r="V2966" s="472"/>
      <c r="W2966" s="472"/>
      <c r="X2966" s="472"/>
      <c r="Y2966" s="472"/>
      <c r="Z2966" s="1076"/>
      <c r="AA2966" s="468"/>
      <c r="AB2966" s="1173">
        <f t="shared" si="1235"/>
        <v>0</v>
      </c>
      <c r="AC2966" s="1188"/>
      <c r="AE2966" s="3497"/>
    </row>
    <row r="2967" spans="1:31" x14ac:dyDescent="0.25">
      <c r="A2967" s="219">
        <v>1</v>
      </c>
      <c r="B2967" s="1123" t="s">
        <v>10</v>
      </c>
      <c r="C2967" s="577"/>
      <c r="D2967" s="309"/>
      <c r="E2967" s="347"/>
      <c r="F2967" s="205"/>
      <c r="G2967" s="205"/>
      <c r="H2967" s="205" t="e">
        <f t="shared" si="1240"/>
        <v>#DIV/0!</v>
      </c>
      <c r="I2967" s="958">
        <v>10.7</v>
      </c>
      <c r="J2967" s="243" t="e">
        <f t="shared" si="1241"/>
        <v>#DIV/0!</v>
      </c>
      <c r="K2967" s="244">
        <f>ROUND(E2967*I2967,0)</f>
        <v>0</v>
      </c>
      <c r="L2967" s="244">
        <f t="shared" si="1242"/>
        <v>0</v>
      </c>
      <c r="M2967" s="244"/>
      <c r="N2967" s="244" t="e">
        <f t="shared" si="1243"/>
        <v>#DIV/0!</v>
      </c>
      <c r="O2967" s="244" t="e">
        <f>ROUND(K2967/D2967,0)</f>
        <v>#DIV/0!</v>
      </c>
      <c r="P2967" s="244" t="e">
        <f t="shared" si="1244"/>
        <v>#DIV/0!</v>
      </c>
      <c r="Q2967" s="472"/>
      <c r="R2967" s="468"/>
      <c r="S2967" s="472"/>
      <c r="T2967" s="918"/>
      <c r="U2967" s="472"/>
      <c r="V2967" s="472"/>
      <c r="W2967" s="472"/>
      <c r="X2967" s="472"/>
      <c r="Y2967" s="472"/>
      <c r="Z2967" s="1076"/>
      <c r="AA2967" s="468"/>
      <c r="AB2967" s="1173">
        <f t="shared" si="1235"/>
        <v>0</v>
      </c>
      <c r="AC2967" s="1188"/>
      <c r="AE2967" s="3497"/>
    </row>
    <row r="2968" spans="1:31" x14ac:dyDescent="0.25">
      <c r="A2968" s="219">
        <v>1</v>
      </c>
      <c r="B2968" s="1123" t="s">
        <v>6</v>
      </c>
      <c r="C2968" s="577"/>
      <c r="D2968" s="309"/>
      <c r="E2968" s="347"/>
      <c r="F2968" s="205"/>
      <c r="G2968" s="205"/>
      <c r="H2968" s="205" t="e">
        <f t="shared" si="1240"/>
        <v>#DIV/0!</v>
      </c>
      <c r="I2968" s="958">
        <v>8.5</v>
      </c>
      <c r="J2968" s="243" t="e">
        <f t="shared" si="1241"/>
        <v>#DIV/0!</v>
      </c>
      <c r="K2968" s="244">
        <f>ROUND(E2968*I2968,0)</f>
        <v>0</v>
      </c>
      <c r="L2968" s="244">
        <f t="shared" si="1242"/>
        <v>0</v>
      </c>
      <c r="M2968" s="244"/>
      <c r="N2968" s="244" t="e">
        <f t="shared" si="1243"/>
        <v>#DIV/0!</v>
      </c>
      <c r="O2968" s="244" t="e">
        <f>ROUND(K2968/D2968,0)</f>
        <v>#DIV/0!</v>
      </c>
      <c r="P2968" s="244" t="e">
        <f t="shared" si="1244"/>
        <v>#DIV/0!</v>
      </c>
      <c r="Q2968" s="472"/>
      <c r="R2968" s="468"/>
      <c r="S2968" s="472"/>
      <c r="T2968" s="918"/>
      <c r="U2968" s="472"/>
      <c r="V2968" s="472"/>
      <c r="W2968" s="472"/>
      <c r="X2968" s="472"/>
      <c r="Y2968" s="472"/>
      <c r="Z2968" s="1076"/>
      <c r="AA2968" s="468"/>
      <c r="AB2968" s="1173">
        <f t="shared" si="1235"/>
        <v>0</v>
      </c>
      <c r="AC2968" s="1188"/>
      <c r="AE2968" s="3497"/>
    </row>
    <row r="2969" spans="1:31" x14ac:dyDescent="0.25">
      <c r="A2969" s="219">
        <v>1</v>
      </c>
      <c r="B2969" s="227" t="s">
        <v>75</v>
      </c>
      <c r="C2969" s="1259"/>
      <c r="D2969" s="227"/>
      <c r="E2969" s="2088"/>
      <c r="F2969" s="2206"/>
      <c r="G2969" s="2206">
        <f>SUM(G2964:G2968)</f>
        <v>0</v>
      </c>
      <c r="H2969" s="2206" t="e">
        <f t="shared" si="1240"/>
        <v>#DIV/0!</v>
      </c>
      <c r="I2969" s="2155" t="e">
        <f>SUM(K2969/E2969)</f>
        <v>#DIV/0!</v>
      </c>
      <c r="J2969" s="322" t="e">
        <f t="shared" si="1241"/>
        <v>#DIV/0!</v>
      </c>
      <c r="K2969" s="2206">
        <f>SUM(K2964:K2968)</f>
        <v>0</v>
      </c>
      <c r="L2969" s="2206">
        <f>SUM(L2964:L2968)</f>
        <v>0</v>
      </c>
      <c r="M2969" s="2206">
        <f>SUM(M2964:M2968)</f>
        <v>0</v>
      </c>
      <c r="N2969" s="244" t="e">
        <f t="shared" si="1243"/>
        <v>#DIV/0!</v>
      </c>
      <c r="O2969" s="1360" t="e">
        <f>SUM(O2964:O2968)</f>
        <v>#DIV/0!</v>
      </c>
      <c r="P2969" s="244" t="e">
        <f t="shared" si="1244"/>
        <v>#DIV/0!</v>
      </c>
      <c r="Q2969" s="472"/>
      <c r="R2969" s="468"/>
      <c r="S2969" s="472"/>
      <c r="T2969" s="918"/>
      <c r="U2969" s="472"/>
      <c r="V2969" s="472"/>
      <c r="W2969" s="472"/>
      <c r="X2969" s="472"/>
      <c r="Y2969" s="472"/>
      <c r="Z2969" s="2207"/>
      <c r="AA2969" s="468"/>
      <c r="AB2969" s="1173">
        <f t="shared" si="1235"/>
        <v>0</v>
      </c>
      <c r="AC2969" s="1188"/>
      <c r="AE2969" s="3497"/>
    </row>
    <row r="2970" spans="1:31" x14ac:dyDescent="0.25">
      <c r="A2970" s="219">
        <v>1</v>
      </c>
      <c r="B2970" s="2208" t="s">
        <v>16</v>
      </c>
      <c r="C2970" s="1733"/>
      <c r="D2970" s="227"/>
      <c r="E2970" s="2088"/>
      <c r="F2970" s="2206"/>
      <c r="G2970" s="2206"/>
      <c r="H2970" s="2206"/>
      <c r="I2970" s="2155"/>
      <c r="J2970" s="322"/>
      <c r="K2970" s="2206"/>
      <c r="L2970" s="2206"/>
      <c r="M2970" s="2206"/>
      <c r="N2970" s="244"/>
      <c r="O2970" s="1360"/>
      <c r="P2970" s="244"/>
      <c r="Q2970" s="472"/>
      <c r="R2970" s="468"/>
      <c r="S2970" s="472"/>
      <c r="T2970" s="918"/>
      <c r="U2970" s="472"/>
      <c r="V2970" s="472"/>
      <c r="W2970" s="472"/>
      <c r="X2970" s="472"/>
      <c r="Y2970" s="472"/>
      <c r="Z2970" s="2207"/>
      <c r="AA2970" s="468"/>
      <c r="AB2970" s="1173">
        <f t="shared" si="1235"/>
        <v>0</v>
      </c>
      <c r="AC2970" s="1188"/>
      <c r="AE2970" s="3497"/>
    </row>
    <row r="2971" spans="1:31" x14ac:dyDescent="0.25">
      <c r="A2971" s="219">
        <v>1</v>
      </c>
      <c r="B2971" s="1771" t="s">
        <v>155</v>
      </c>
      <c r="C2971" s="1810"/>
      <c r="D2971" s="1771"/>
      <c r="E2971" s="347"/>
      <c r="F2971" s="205"/>
      <c r="G2971" s="205">
        <v>1</v>
      </c>
      <c r="H2971" s="205" t="e">
        <f t="shared" ref="H2971:H2980" si="1245">G2971/F2971*100</f>
        <v>#DIV/0!</v>
      </c>
      <c r="I2971" s="958">
        <v>5.5</v>
      </c>
      <c r="J2971" s="243">
        <f>M2971/G2971</f>
        <v>2</v>
      </c>
      <c r="K2971" s="244">
        <f>ROUND(E2971*I2971,0)</f>
        <v>0</v>
      </c>
      <c r="L2971" s="244">
        <f>ROUND(K2971/12*$B$4,0)</f>
        <v>0</v>
      </c>
      <c r="M2971" s="244">
        <v>2</v>
      </c>
      <c r="N2971" s="244" t="e">
        <f t="shared" ref="N2971:N2976" si="1246">M2971/L2971*100</f>
        <v>#DIV/0!</v>
      </c>
      <c r="O2971" s="244" t="e">
        <f>ROUND(K2971/D2971,0)</f>
        <v>#DIV/0!</v>
      </c>
      <c r="P2971" s="244" t="e">
        <f t="shared" ref="P2971:P2976" si="1247">M2971/$B$4*12/O2971</f>
        <v>#DIV/0!</v>
      </c>
      <c r="Q2971" s="472"/>
      <c r="R2971" s="468"/>
      <c r="S2971" s="472"/>
      <c r="T2971" s="918"/>
      <c r="U2971" s="472"/>
      <c r="V2971" s="472"/>
      <c r="W2971" s="472"/>
      <c r="X2971" s="472"/>
      <c r="Y2971" s="472"/>
      <c r="Z2971" s="1076"/>
      <c r="AA2971" s="468"/>
      <c r="AB2971" s="1173">
        <f t="shared" si="1235"/>
        <v>0</v>
      </c>
      <c r="AC2971" s="1188"/>
      <c r="AE2971" s="3497"/>
    </row>
    <row r="2972" spans="1:31" x14ac:dyDescent="0.25">
      <c r="A2972" s="219">
        <v>1</v>
      </c>
      <c r="B2972" s="1771" t="s">
        <v>64</v>
      </c>
      <c r="C2972" s="1810"/>
      <c r="D2972" s="1771"/>
      <c r="E2972" s="347"/>
      <c r="F2972" s="205"/>
      <c r="G2972" s="205"/>
      <c r="H2972" s="205" t="e">
        <f t="shared" si="1245"/>
        <v>#DIV/0!</v>
      </c>
      <c r="I2972" s="958">
        <v>8</v>
      </c>
      <c r="J2972" s="243" t="e">
        <f>M2972/G2972</f>
        <v>#DIV/0!</v>
      </c>
      <c r="K2972" s="244">
        <f>ROUND(E2972*I2972,0)</f>
        <v>0</v>
      </c>
      <c r="L2972" s="244">
        <f>ROUND(K2972/12*$B$4,0)</f>
        <v>0</v>
      </c>
      <c r="M2972" s="244"/>
      <c r="N2972" s="244" t="e">
        <f t="shared" si="1246"/>
        <v>#DIV/0!</v>
      </c>
      <c r="O2972" s="244" t="e">
        <f>ROUND(K2972/D2972,0)</f>
        <v>#DIV/0!</v>
      </c>
      <c r="P2972" s="244" t="e">
        <f t="shared" si="1247"/>
        <v>#DIV/0!</v>
      </c>
      <c r="Q2972" s="472"/>
      <c r="R2972" s="468"/>
      <c r="S2972" s="472"/>
      <c r="T2972" s="918"/>
      <c r="U2972" s="472"/>
      <c r="V2972" s="472"/>
      <c r="W2972" s="472"/>
      <c r="X2972" s="472"/>
      <c r="Y2972" s="472"/>
      <c r="Z2972" s="1076"/>
      <c r="AA2972" s="468"/>
      <c r="AB2972" s="1173">
        <f t="shared" si="1235"/>
        <v>0</v>
      </c>
      <c r="AC2972" s="1188"/>
      <c r="AE2972" s="3497"/>
    </row>
    <row r="2973" spans="1:31" x14ac:dyDescent="0.25">
      <c r="A2973" s="219">
        <v>1</v>
      </c>
      <c r="B2973" s="1771" t="s">
        <v>44</v>
      </c>
      <c r="C2973" s="1810"/>
      <c r="D2973" s="1771"/>
      <c r="E2973" s="347"/>
      <c r="F2973" s="205"/>
      <c r="G2973" s="205"/>
      <c r="H2973" s="205" t="e">
        <f t="shared" si="1245"/>
        <v>#DIV/0!</v>
      </c>
      <c r="I2973" s="958">
        <v>8</v>
      </c>
      <c r="J2973" s="243" t="e">
        <f>M2973/G2973</f>
        <v>#DIV/0!</v>
      </c>
      <c r="K2973" s="244">
        <f>ROUND(E2973*I2973,0)</f>
        <v>0</v>
      </c>
      <c r="L2973" s="244">
        <f>ROUND(K2973/12*$B$4,0)</f>
        <v>0</v>
      </c>
      <c r="M2973" s="244"/>
      <c r="N2973" s="244" t="e">
        <f t="shared" si="1246"/>
        <v>#DIV/0!</v>
      </c>
      <c r="O2973" s="244" t="e">
        <f>ROUND(K2973/D2973,0)</f>
        <v>#DIV/0!</v>
      </c>
      <c r="P2973" s="244" t="e">
        <f t="shared" si="1247"/>
        <v>#DIV/0!</v>
      </c>
      <c r="Q2973" s="472"/>
      <c r="R2973" s="468"/>
      <c r="S2973" s="472"/>
      <c r="T2973" s="918"/>
      <c r="U2973" s="472"/>
      <c r="V2973" s="472"/>
      <c r="W2973" s="472"/>
      <c r="X2973" s="472"/>
      <c r="Y2973" s="472"/>
      <c r="Z2973" s="1076"/>
      <c r="AA2973" s="468"/>
      <c r="AB2973" s="1173">
        <f t="shared" si="1235"/>
        <v>0</v>
      </c>
      <c r="AC2973" s="1188"/>
      <c r="AE2973" s="3497"/>
    </row>
    <row r="2974" spans="1:31" s="229" customFormat="1" x14ac:dyDescent="0.25">
      <c r="A2974" s="219">
        <v>1</v>
      </c>
      <c r="B2974" s="1771" t="s">
        <v>6</v>
      </c>
      <c r="C2974" s="1810"/>
      <c r="D2974" s="1771"/>
      <c r="E2974" s="347"/>
      <c r="F2974" s="205"/>
      <c r="G2974" s="205">
        <v>1</v>
      </c>
      <c r="H2974" s="205" t="e">
        <f t="shared" si="1245"/>
        <v>#DIV/0!</v>
      </c>
      <c r="I2974" s="958">
        <v>3</v>
      </c>
      <c r="J2974" s="243">
        <f>M2974/G2974</f>
        <v>3</v>
      </c>
      <c r="K2974" s="244">
        <f>ROUND(E2974*I2974,0)</f>
        <v>0</v>
      </c>
      <c r="L2974" s="244">
        <f>ROUND(K2974/12*$B$4,0)</f>
        <v>0</v>
      </c>
      <c r="M2974" s="244">
        <v>3</v>
      </c>
      <c r="N2974" s="244" t="e">
        <f t="shared" si="1246"/>
        <v>#DIV/0!</v>
      </c>
      <c r="O2974" s="244" t="e">
        <f>ROUND(K2974/D2974,0)</f>
        <v>#DIV/0!</v>
      </c>
      <c r="P2974" s="244" t="e">
        <f t="shared" si="1247"/>
        <v>#DIV/0!</v>
      </c>
      <c r="Q2974" s="472"/>
      <c r="R2974" s="468"/>
      <c r="S2974" s="472"/>
      <c r="T2974" s="918"/>
      <c r="U2974" s="472"/>
      <c r="V2974" s="472"/>
      <c r="W2974" s="472"/>
      <c r="X2974" s="472"/>
      <c r="Y2974" s="472"/>
      <c r="Z2974" s="1076"/>
      <c r="AA2974" s="468"/>
      <c r="AB2974" s="1173">
        <f t="shared" si="1235"/>
        <v>0</v>
      </c>
      <c r="AC2974" s="1188"/>
      <c r="AE2974" s="3497"/>
    </row>
    <row r="2975" spans="1:31" x14ac:dyDescent="0.25">
      <c r="A2975" s="219">
        <v>1</v>
      </c>
      <c r="B2975" s="1837" t="s">
        <v>176</v>
      </c>
      <c r="C2975" s="1372"/>
      <c r="D2975" s="1821"/>
      <c r="E2975" s="349"/>
      <c r="F2975" s="203"/>
      <c r="G2975" s="203">
        <f>SUM(G2971:G2974)</f>
        <v>2</v>
      </c>
      <c r="H2975" s="410" t="e">
        <f t="shared" si="1245"/>
        <v>#DIV/0!</v>
      </c>
      <c r="I2975" s="2155" t="e">
        <f>SUM(K2975/E2975)</f>
        <v>#DIV/0!</v>
      </c>
      <c r="J2975" s="243">
        <f>M2975/G2975</f>
        <v>2.5</v>
      </c>
      <c r="K2975" s="1218">
        <f>SUM(K2971:K2974)</f>
        <v>0</v>
      </c>
      <c r="L2975" s="1218">
        <f>SUM(L2971:L2974)</f>
        <v>0</v>
      </c>
      <c r="M2975" s="1218">
        <f>SUM(M2971:M2974)</f>
        <v>5</v>
      </c>
      <c r="N2975" s="244" t="e">
        <f t="shared" si="1246"/>
        <v>#DIV/0!</v>
      </c>
      <c r="O2975" s="1218" t="e">
        <f>SUM(O2971:O2974)</f>
        <v>#DIV/0!</v>
      </c>
      <c r="P2975" s="244" t="e">
        <f t="shared" si="1247"/>
        <v>#DIV/0!</v>
      </c>
      <c r="Q2975" s="472"/>
      <c r="R2975" s="468"/>
      <c r="S2975" s="472"/>
      <c r="T2975" s="918"/>
      <c r="U2975" s="472"/>
      <c r="V2975" s="472"/>
      <c r="W2975" s="472"/>
      <c r="X2975" s="472"/>
      <c r="Y2975" s="472"/>
      <c r="Z2975" s="1055"/>
      <c r="AA2975" s="468"/>
      <c r="AB2975" s="1173">
        <f t="shared" si="1235"/>
        <v>0</v>
      </c>
      <c r="AC2975" s="1188"/>
      <c r="AE2975" s="3497"/>
    </row>
    <row r="2976" spans="1:31" ht="29.25" x14ac:dyDescent="0.25">
      <c r="A2976" s="219">
        <v>1</v>
      </c>
      <c r="B2976" s="851" t="s">
        <v>201</v>
      </c>
      <c r="C2976" s="852"/>
      <c r="D2976" s="852"/>
      <c r="E2976" s="349"/>
      <c r="F2976" s="667"/>
      <c r="G2976" s="667">
        <f>SUM(G2975,G2969)</f>
        <v>2</v>
      </c>
      <c r="H2976" s="667" t="e">
        <f t="shared" si="1245"/>
        <v>#DIV/0!</v>
      </c>
      <c r="I2976" s="2209" t="e">
        <f>SUM(K2976/E2976)</f>
        <v>#DIV/0!</v>
      </c>
      <c r="J2976" s="667" t="e">
        <f>SUM(J2969,J2975)</f>
        <v>#DIV/0!</v>
      </c>
      <c r="K2976" s="667">
        <f>SUM(K2969,K2975)</f>
        <v>0</v>
      </c>
      <c r="L2976" s="667">
        <f>SUM(L2969,L2975)</f>
        <v>0</v>
      </c>
      <c r="M2976" s="667">
        <f>SUM(M2969,M2975)</f>
        <v>5</v>
      </c>
      <c r="N2976" s="244" t="e">
        <f t="shared" si="1246"/>
        <v>#DIV/0!</v>
      </c>
      <c r="O2976" s="667" t="e">
        <f>SUM(O2975,O2969)</f>
        <v>#DIV/0!</v>
      </c>
      <c r="P2976" s="244" t="e">
        <f t="shared" si="1247"/>
        <v>#DIV/0!</v>
      </c>
      <c r="Q2976" s="472"/>
      <c r="R2976" s="989">
        <f t="shared" ref="R2976" si="1248">Q2976/12*$B$4</f>
        <v>0</v>
      </c>
      <c r="S2976" s="472">
        <f>Y2976-X2976-U2976</f>
        <v>21.135529999999999</v>
      </c>
      <c r="T2976" s="918"/>
      <c r="U2976" s="472"/>
      <c r="V2976" s="472">
        <f>S2976-R2976</f>
        <v>21.135529999999999</v>
      </c>
      <c r="W2976" s="472"/>
      <c r="X2976" s="472"/>
      <c r="Y2976" s="472">
        <v>21.135529999999999</v>
      </c>
      <c r="Z2976" s="1097"/>
      <c r="AA2976" s="468"/>
      <c r="AB2976" s="1173">
        <f t="shared" si="1235"/>
        <v>0</v>
      </c>
      <c r="AC2976" s="1188"/>
      <c r="AE2976" s="3497"/>
    </row>
    <row r="2977" spans="1:31" s="229" customFormat="1" x14ac:dyDescent="0.25">
      <c r="A2977" s="219">
        <v>1</v>
      </c>
      <c r="B2977" s="2098" t="s">
        <v>197</v>
      </c>
      <c r="C2977" s="1741"/>
      <c r="D2977" s="852"/>
      <c r="E2977" s="353"/>
      <c r="F2977" s="435"/>
      <c r="G2977" s="435">
        <f>G2980</f>
        <v>0</v>
      </c>
      <c r="H2977" s="667" t="e">
        <f t="shared" si="1245"/>
        <v>#DIV/0!</v>
      </c>
      <c r="I2977" s="2159"/>
      <c r="J2977" s="2210"/>
      <c r="K2977" s="435"/>
      <c r="L2977" s="435"/>
      <c r="M2977" s="435"/>
      <c r="N2977" s="408"/>
      <c r="O2977" s="435"/>
      <c r="P2977" s="408"/>
      <c r="Q2977" s="472"/>
      <c r="R2977" s="468">
        <f>Q2977</f>
        <v>0</v>
      </c>
      <c r="S2977" s="472">
        <f>Y2977-X2977</f>
        <v>0</v>
      </c>
      <c r="T2977" s="918"/>
      <c r="U2977" s="472"/>
      <c r="V2977" s="472">
        <f>S2977-R2977</f>
        <v>0</v>
      </c>
      <c r="W2977" s="472"/>
      <c r="X2977" s="472"/>
      <c r="Y2977" s="472"/>
      <c r="Z2977" s="1099"/>
      <c r="AA2977" s="468"/>
      <c r="AB2977" s="1173">
        <f t="shared" si="1235"/>
        <v>0</v>
      </c>
      <c r="AC2977" s="1188"/>
      <c r="AE2977" s="3497"/>
    </row>
    <row r="2978" spans="1:31" x14ac:dyDescent="0.25">
      <c r="A2978" s="219">
        <v>1</v>
      </c>
      <c r="B2978" s="2097" t="s">
        <v>198</v>
      </c>
      <c r="C2978" s="2167"/>
      <c r="D2978" s="852"/>
      <c r="E2978" s="352"/>
      <c r="F2978" s="309"/>
      <c r="G2978" s="309">
        <f>G2980-G2979</f>
        <v>0</v>
      </c>
      <c r="H2978" s="667" t="e">
        <f t="shared" si="1245"/>
        <v>#DIV/0!</v>
      </c>
      <c r="I2978" s="2159"/>
      <c r="J2978" s="2210"/>
      <c r="K2978" s="435"/>
      <c r="L2978" s="435"/>
      <c r="M2978" s="435"/>
      <c r="N2978" s="1296"/>
      <c r="O2978" s="435"/>
      <c r="P2978" s="1296"/>
      <c r="Q2978" s="472"/>
      <c r="R2978" s="511"/>
      <c r="S2978" s="472"/>
      <c r="T2978" s="918"/>
      <c r="U2978" s="472"/>
      <c r="V2978" s="472"/>
      <c r="W2978" s="472"/>
      <c r="X2978" s="472"/>
      <c r="Y2978" s="472"/>
      <c r="Z2978" s="1080"/>
      <c r="AA2978" s="468"/>
      <c r="AB2978" s="1173">
        <f t="shared" si="1235"/>
        <v>0</v>
      </c>
      <c r="AC2978" s="1188"/>
      <c r="AE2978" s="3497"/>
    </row>
    <row r="2979" spans="1:31" ht="30" x14ac:dyDescent="0.25">
      <c r="A2979" s="219">
        <v>1</v>
      </c>
      <c r="B2979" s="2099" t="s">
        <v>199</v>
      </c>
      <c r="C2979" s="2167"/>
      <c r="D2979" s="852"/>
      <c r="E2979" s="353"/>
      <c r="F2979" s="667"/>
      <c r="G2979" s="667"/>
      <c r="H2979" s="667" t="e">
        <f t="shared" si="1245"/>
        <v>#DIV/0!</v>
      </c>
      <c r="I2979" s="2159"/>
      <c r="J2979" s="2210"/>
      <c r="K2979" s="435"/>
      <c r="L2979" s="435"/>
      <c r="M2979" s="435"/>
      <c r="N2979" s="1296"/>
      <c r="O2979" s="435"/>
      <c r="P2979" s="1296"/>
      <c r="Q2979" s="472"/>
      <c r="R2979" s="468"/>
      <c r="S2979" s="472"/>
      <c r="T2979" s="918"/>
      <c r="U2979" s="472"/>
      <c r="V2979" s="472"/>
      <c r="W2979" s="472"/>
      <c r="X2979" s="472"/>
      <c r="Y2979" s="472"/>
      <c r="Z2979" s="1097"/>
      <c r="AA2979" s="468"/>
      <c r="AB2979" s="1173">
        <f t="shared" si="1235"/>
        <v>0</v>
      </c>
      <c r="AC2979" s="1188"/>
      <c r="AE2979" s="3497"/>
    </row>
    <row r="2980" spans="1:31" ht="15.75" thickBot="1" x14ac:dyDescent="0.3">
      <c r="A2980" s="219">
        <v>1</v>
      </c>
      <c r="B2980" s="2168" t="s">
        <v>204</v>
      </c>
      <c r="C2980" s="2211"/>
      <c r="D2980" s="852"/>
      <c r="E2980" s="352"/>
      <c r="F2980" s="309"/>
      <c r="G2980" s="667"/>
      <c r="H2980" s="667" t="e">
        <f t="shared" si="1245"/>
        <v>#DIV/0!</v>
      </c>
      <c r="I2980" s="2159"/>
      <c r="J2980" s="2210"/>
      <c r="K2980" s="435"/>
      <c r="L2980" s="435"/>
      <c r="M2980" s="435"/>
      <c r="N2980" s="408"/>
      <c r="O2980" s="435"/>
      <c r="P2980" s="408"/>
      <c r="Q2980" s="472"/>
      <c r="R2980" s="989">
        <f t="shared" ref="R2980" si="1249">Q2980/12*$B$4</f>
        <v>0</v>
      </c>
      <c r="S2980" s="472">
        <f>Y2980-X2980-U2980</f>
        <v>0</v>
      </c>
      <c r="T2980" s="918"/>
      <c r="U2980" s="472"/>
      <c r="V2980" s="472">
        <f>S2980-R2980</f>
        <v>0</v>
      </c>
      <c r="W2980" s="472"/>
      <c r="X2980" s="472"/>
      <c r="Y2980" s="472"/>
      <c r="Z2980" s="1097"/>
      <c r="AA2980" s="468"/>
      <c r="AB2980" s="1173">
        <f t="shared" si="1235"/>
        <v>0</v>
      </c>
      <c r="AC2980" s="1188"/>
      <c r="AE2980" s="3497"/>
    </row>
    <row r="2981" spans="1:31" ht="15.75" thickBot="1" x14ac:dyDescent="0.3">
      <c r="A2981" s="219">
        <v>1</v>
      </c>
      <c r="B2981" s="1614" t="s">
        <v>277</v>
      </c>
      <c r="C2981" s="2172"/>
      <c r="D2981" s="2172"/>
      <c r="E2981" s="978"/>
      <c r="F2981" s="979"/>
      <c r="G2981" s="979"/>
      <c r="H2981" s="979"/>
      <c r="I2981" s="853"/>
      <c r="J2981" s="853"/>
      <c r="K2981" s="853"/>
      <c r="L2981" s="853"/>
      <c r="M2981" s="853">
        <f>M2976+M2900</f>
        <v>24</v>
      </c>
      <c r="N2981" s="853"/>
      <c r="O2981" s="853"/>
      <c r="P2981" s="853"/>
      <c r="Q2981" s="478"/>
      <c r="R2981" s="995">
        <f t="shared" ref="R2981:Y2981" si="1250">R2980+R2976+R2962+R2900</f>
        <v>0</v>
      </c>
      <c r="S2981" s="478">
        <f t="shared" si="1250"/>
        <v>219.17343999999997</v>
      </c>
      <c r="T2981" s="923">
        <f t="shared" si="1250"/>
        <v>0</v>
      </c>
      <c r="U2981" s="247">
        <f t="shared" si="1250"/>
        <v>0</v>
      </c>
      <c r="V2981" s="478">
        <f t="shared" si="1250"/>
        <v>219.17343999999997</v>
      </c>
      <c r="W2981" s="247">
        <f t="shared" si="1250"/>
        <v>0</v>
      </c>
      <c r="X2981" s="478">
        <f t="shared" si="1250"/>
        <v>0</v>
      </c>
      <c r="Y2981" s="478">
        <f t="shared" si="1250"/>
        <v>240.34753000000001</v>
      </c>
      <c r="Z2981" s="1105"/>
      <c r="AA2981" s="995"/>
      <c r="AB2981" s="1173">
        <f t="shared" si="1235"/>
        <v>0</v>
      </c>
      <c r="AC2981" s="1188"/>
      <c r="AE2981" s="3497"/>
    </row>
    <row r="2982" spans="1:31" x14ac:dyDescent="0.25">
      <c r="A2982" s="219">
        <v>1</v>
      </c>
      <c r="B2982" s="2212" t="s">
        <v>165</v>
      </c>
      <c r="C2982" s="2187"/>
      <c r="D2982" s="2213"/>
      <c r="E2982" s="2214"/>
      <c r="F2982" s="2213"/>
      <c r="G2982" s="2213"/>
      <c r="H2982" s="2213"/>
      <c r="I2982" s="2215"/>
      <c r="J2982" s="2215"/>
      <c r="K2982" s="2213"/>
      <c r="L2982" s="2213"/>
      <c r="M2982" s="2213"/>
      <c r="N2982" s="2213"/>
      <c r="O2982" s="2213"/>
      <c r="P2982" s="2213"/>
      <c r="Q2982" s="513"/>
      <c r="R2982" s="513">
        <f t="shared" ref="R2982" si="1251">R2981</f>
        <v>0</v>
      </c>
      <c r="S2982" s="513">
        <f t="shared" ref="S2982:Y2982" si="1252">S2981</f>
        <v>219.17343999999997</v>
      </c>
      <c r="T2982" s="1370">
        <f t="shared" si="1252"/>
        <v>0</v>
      </c>
      <c r="U2982" s="474">
        <f>U2981</f>
        <v>0</v>
      </c>
      <c r="V2982" s="513">
        <f t="shared" si="1252"/>
        <v>219.17343999999997</v>
      </c>
      <c r="W2982" s="513">
        <f>W2981</f>
        <v>0</v>
      </c>
      <c r="X2982" s="513">
        <f t="shared" si="1252"/>
        <v>0</v>
      </c>
      <c r="Y2982" s="513">
        <f t="shared" si="1252"/>
        <v>240.34753000000001</v>
      </c>
      <c r="Z2982" s="1375"/>
      <c r="AA2982" s="994"/>
      <c r="AB2982" s="1173">
        <f t="shared" si="1235"/>
        <v>0</v>
      </c>
      <c r="AC2982" s="1188"/>
      <c r="AE2982" s="3497"/>
    </row>
    <row r="2983" spans="1:31" ht="29.25" x14ac:dyDescent="0.25">
      <c r="A2983" s="219">
        <v>1</v>
      </c>
      <c r="B2983" s="2216" t="s">
        <v>7</v>
      </c>
      <c r="C2983" s="2217"/>
      <c r="D2983" s="2218"/>
      <c r="E2983" s="1998"/>
      <c r="F2983" s="2218"/>
      <c r="G2983" s="2218">
        <f t="shared" ref="G2983:Y2983" si="1253">G2900</f>
        <v>3</v>
      </c>
      <c r="H2983" s="2218" t="e">
        <f t="shared" si="1253"/>
        <v>#DIV/0!</v>
      </c>
      <c r="I2983" s="2218" t="e">
        <f t="shared" si="1253"/>
        <v>#DIV/0!</v>
      </c>
      <c r="J2983" s="2218">
        <f t="shared" si="1253"/>
        <v>6.333333333333333</v>
      </c>
      <c r="K2983" s="2218">
        <f t="shared" si="1253"/>
        <v>0</v>
      </c>
      <c r="L2983" s="2218">
        <f t="shared" si="1253"/>
        <v>0</v>
      </c>
      <c r="M2983" s="2218">
        <f t="shared" si="1253"/>
        <v>19</v>
      </c>
      <c r="N2983" s="2218" t="e">
        <f t="shared" si="1253"/>
        <v>#DIV/0!</v>
      </c>
      <c r="O2983" s="2218" t="e">
        <f t="shared" si="1253"/>
        <v>#DIV/0!</v>
      </c>
      <c r="P2983" s="2218" t="e">
        <f t="shared" si="1253"/>
        <v>#DIV/0!</v>
      </c>
      <c r="Q2983" s="514"/>
      <c r="R2983" s="514">
        <f t="shared" si="1253"/>
        <v>0</v>
      </c>
      <c r="S2983" s="514">
        <f t="shared" si="1253"/>
        <v>130.5744</v>
      </c>
      <c r="T2983" s="922">
        <f t="shared" si="1253"/>
        <v>0</v>
      </c>
      <c r="U2983" s="470">
        <f t="shared" si="1253"/>
        <v>0</v>
      </c>
      <c r="V2983" s="514">
        <f t="shared" si="1253"/>
        <v>130.5744</v>
      </c>
      <c r="W2983" s="514">
        <f t="shared" si="1253"/>
        <v>0</v>
      </c>
      <c r="X2983" s="514">
        <f t="shared" si="1253"/>
        <v>0</v>
      </c>
      <c r="Y2983" s="514">
        <f t="shared" si="1253"/>
        <v>130.5744</v>
      </c>
      <c r="Z2983" s="1609"/>
      <c r="AA2983" s="998"/>
      <c r="AB2983" s="1173">
        <f t="shared" si="1235"/>
        <v>0</v>
      </c>
      <c r="AC2983" s="1188"/>
      <c r="AE2983" s="3497"/>
    </row>
    <row r="2984" spans="1:31" ht="15.75" x14ac:dyDescent="0.25">
      <c r="A2984" s="219">
        <v>1</v>
      </c>
      <c r="B2984" s="706" t="s">
        <v>194</v>
      </c>
      <c r="C2984" s="2219"/>
      <c r="D2984" s="2122"/>
      <c r="E2984" s="2123"/>
      <c r="F2984" s="2122"/>
      <c r="G2984" s="2122"/>
      <c r="H2984" s="2122"/>
      <c r="I2984" s="2125"/>
      <c r="J2984" s="2125"/>
      <c r="K2984" s="2122"/>
      <c r="L2984" s="2122"/>
      <c r="M2984" s="2122"/>
      <c r="N2984" s="2126"/>
      <c r="O2984" s="2126"/>
      <c r="P2984" s="2126"/>
      <c r="Q2984" s="518"/>
      <c r="R2984" s="518">
        <f t="shared" ref="R2984:Y2984" si="1254">R2902</f>
        <v>0</v>
      </c>
      <c r="S2984" s="518">
        <f t="shared" si="1254"/>
        <v>63.770169999999986</v>
      </c>
      <c r="T2984" s="921">
        <f t="shared" si="1254"/>
        <v>0</v>
      </c>
      <c r="U2984" s="471">
        <f t="shared" si="1254"/>
        <v>0</v>
      </c>
      <c r="V2984" s="518">
        <f t="shared" si="1254"/>
        <v>63.770169999999986</v>
      </c>
      <c r="W2984" s="518">
        <f t="shared" si="1254"/>
        <v>0</v>
      </c>
      <c r="X2984" s="518">
        <f t="shared" si="1254"/>
        <v>0</v>
      </c>
      <c r="Y2984" s="518">
        <f t="shared" si="1254"/>
        <v>63.770169999999986</v>
      </c>
      <c r="Z2984" s="1043"/>
      <c r="AA2984" s="511"/>
      <c r="AB2984" s="1173">
        <f t="shared" si="1235"/>
        <v>0</v>
      </c>
      <c r="AC2984" s="1188"/>
      <c r="AE2984" s="3497"/>
    </row>
    <row r="2985" spans="1:31" ht="15.75" x14ac:dyDescent="0.25">
      <c r="A2985" s="219">
        <v>1</v>
      </c>
      <c r="B2985" s="706" t="s">
        <v>288</v>
      </c>
      <c r="C2985" s="2219"/>
      <c r="D2985" s="2122"/>
      <c r="E2985" s="2123"/>
      <c r="F2985" s="2122"/>
      <c r="G2985" s="2122"/>
      <c r="H2985" s="2122"/>
      <c r="I2985" s="2125"/>
      <c r="J2985" s="2125"/>
      <c r="K2985" s="2122"/>
      <c r="L2985" s="2122"/>
      <c r="M2985" s="2122"/>
      <c r="N2985" s="2126"/>
      <c r="O2985" s="2126"/>
      <c r="P2985" s="2126"/>
      <c r="Q2985" s="518"/>
      <c r="R2985" s="518">
        <f t="shared" ref="R2985:Y2985" si="1255">R2903</f>
        <v>0</v>
      </c>
      <c r="S2985" s="518">
        <f t="shared" si="1255"/>
        <v>0</v>
      </c>
      <c r="T2985" s="921">
        <f t="shared" si="1255"/>
        <v>0</v>
      </c>
      <c r="U2985" s="471">
        <f t="shared" si="1255"/>
        <v>0</v>
      </c>
      <c r="V2985" s="518">
        <f t="shared" si="1255"/>
        <v>0</v>
      </c>
      <c r="W2985" s="518">
        <f t="shared" si="1255"/>
        <v>0</v>
      </c>
      <c r="X2985" s="518">
        <f t="shared" si="1255"/>
        <v>0</v>
      </c>
      <c r="Y2985" s="518">
        <f t="shared" si="1255"/>
        <v>0</v>
      </c>
      <c r="Z2985" s="1043"/>
      <c r="AA2985" s="511"/>
      <c r="AB2985" s="1173">
        <f t="shared" si="1235"/>
        <v>0</v>
      </c>
      <c r="AC2985" s="1188"/>
      <c r="AE2985" s="3497"/>
    </row>
    <row r="2986" spans="1:31" ht="29.25" x14ac:dyDescent="0.25">
      <c r="A2986" s="219">
        <v>1</v>
      </c>
      <c r="B2986" s="417" t="s">
        <v>270</v>
      </c>
      <c r="C2986" s="2219"/>
      <c r="D2986" s="2122"/>
      <c r="E2986" s="2123"/>
      <c r="F2986" s="2122"/>
      <c r="G2986" s="2122">
        <f t="shared" ref="G2986:H2995" si="1256">G2904</f>
        <v>54</v>
      </c>
      <c r="H2986" s="2122" t="e">
        <f t="shared" si="1256"/>
        <v>#DIV/0!</v>
      </c>
      <c r="I2986" s="2125"/>
      <c r="J2986" s="2125"/>
      <c r="K2986" s="2122"/>
      <c r="L2986" s="2122"/>
      <c r="M2986" s="2122"/>
      <c r="N2986" s="2126"/>
      <c r="O2986" s="2126"/>
      <c r="P2986" s="2126"/>
      <c r="Q2986" s="518"/>
      <c r="R2986" s="518">
        <f t="shared" ref="R2986:Y2986" si="1257">R2904</f>
        <v>0</v>
      </c>
      <c r="S2986" s="518">
        <f t="shared" si="1257"/>
        <v>0</v>
      </c>
      <c r="T2986" s="921">
        <f t="shared" si="1257"/>
        <v>0</v>
      </c>
      <c r="U2986" s="471">
        <f t="shared" si="1257"/>
        <v>0</v>
      </c>
      <c r="V2986" s="518">
        <f t="shared" si="1257"/>
        <v>0</v>
      </c>
      <c r="W2986" s="518">
        <f t="shared" si="1257"/>
        <v>0</v>
      </c>
      <c r="X2986" s="518">
        <f t="shared" si="1257"/>
        <v>0</v>
      </c>
      <c r="Y2986" s="518">
        <f t="shared" si="1257"/>
        <v>0</v>
      </c>
      <c r="Z2986" s="1043"/>
      <c r="AA2986" s="511"/>
      <c r="AB2986" s="1173">
        <f t="shared" ref="AB2986:AB2995" si="1258">S2986-R2986-V2986</f>
        <v>0</v>
      </c>
      <c r="AC2986" s="1188"/>
      <c r="AE2986" s="3497"/>
    </row>
    <row r="2987" spans="1:31" ht="30" x14ac:dyDescent="0.25">
      <c r="A2987" s="219">
        <v>1</v>
      </c>
      <c r="B2987" s="700" t="s">
        <v>193</v>
      </c>
      <c r="C2987" s="2219"/>
      <c r="D2987" s="2122"/>
      <c r="E2987" s="2123"/>
      <c r="F2987" s="2122"/>
      <c r="G2987" s="2122">
        <f t="shared" si="1256"/>
        <v>0</v>
      </c>
      <c r="H2987" s="2122">
        <f t="shared" si="1256"/>
        <v>0</v>
      </c>
      <c r="I2987" s="2125"/>
      <c r="J2987" s="2125"/>
      <c r="K2987" s="2122"/>
      <c r="L2987" s="2122"/>
      <c r="M2987" s="2122"/>
      <c r="N2987" s="2126"/>
      <c r="O2987" s="2126"/>
      <c r="P2987" s="2126"/>
      <c r="Q2987" s="518"/>
      <c r="R2987" s="518">
        <f t="shared" ref="R2987:Y2987" si="1259">R2905</f>
        <v>0</v>
      </c>
      <c r="S2987" s="518">
        <f t="shared" si="1259"/>
        <v>0</v>
      </c>
      <c r="T2987" s="921">
        <f t="shared" si="1259"/>
        <v>0</v>
      </c>
      <c r="U2987" s="471">
        <f t="shared" si="1259"/>
        <v>0</v>
      </c>
      <c r="V2987" s="518">
        <f t="shared" si="1259"/>
        <v>0</v>
      </c>
      <c r="W2987" s="518">
        <f t="shared" si="1259"/>
        <v>0</v>
      </c>
      <c r="X2987" s="518">
        <f t="shared" si="1259"/>
        <v>0</v>
      </c>
      <c r="Y2987" s="518">
        <f t="shared" si="1259"/>
        <v>0</v>
      </c>
      <c r="Z2987" s="1043"/>
      <c r="AA2987" s="511"/>
      <c r="AB2987" s="1173">
        <f t="shared" si="1258"/>
        <v>0</v>
      </c>
      <c r="AC2987" s="1188"/>
      <c r="AE2987" s="3497"/>
    </row>
    <row r="2988" spans="1:31" ht="30" x14ac:dyDescent="0.25">
      <c r="A2988" s="219">
        <v>1</v>
      </c>
      <c r="B2988" s="700" t="s">
        <v>461</v>
      </c>
      <c r="C2988" s="2219"/>
      <c r="D2988" s="2122"/>
      <c r="E2988" s="2123"/>
      <c r="F2988" s="2122"/>
      <c r="G2988" s="2122">
        <f t="shared" si="1256"/>
        <v>5</v>
      </c>
      <c r="H2988" s="2122" t="e">
        <f t="shared" si="1256"/>
        <v>#DIV/0!</v>
      </c>
      <c r="I2988" s="2125"/>
      <c r="J2988" s="2125"/>
      <c r="K2988" s="2122"/>
      <c r="L2988" s="2122"/>
      <c r="M2988" s="2122"/>
      <c r="N2988" s="2126"/>
      <c r="O2988" s="2126"/>
      <c r="P2988" s="2126"/>
      <c r="Q2988" s="518"/>
      <c r="R2988" s="518">
        <f t="shared" ref="R2988:Y2988" si="1260">R2906</f>
        <v>0</v>
      </c>
      <c r="S2988" s="518">
        <f t="shared" si="1260"/>
        <v>0</v>
      </c>
      <c r="T2988" s="921">
        <f t="shared" si="1260"/>
        <v>0</v>
      </c>
      <c r="U2988" s="471">
        <f t="shared" si="1260"/>
        <v>0</v>
      </c>
      <c r="V2988" s="518">
        <f t="shared" si="1260"/>
        <v>0</v>
      </c>
      <c r="W2988" s="518">
        <f t="shared" si="1260"/>
        <v>0</v>
      </c>
      <c r="X2988" s="518">
        <f t="shared" si="1260"/>
        <v>0</v>
      </c>
      <c r="Y2988" s="518">
        <f t="shared" si="1260"/>
        <v>0</v>
      </c>
      <c r="Z2988" s="1043"/>
      <c r="AA2988" s="511"/>
      <c r="AB2988" s="1173">
        <f t="shared" si="1258"/>
        <v>0</v>
      </c>
      <c r="AC2988" s="1188"/>
      <c r="AE2988" s="3497"/>
    </row>
    <row r="2989" spans="1:31" ht="60" x14ac:dyDescent="0.25">
      <c r="A2989" s="219">
        <v>1</v>
      </c>
      <c r="B2989" s="420" t="s">
        <v>462</v>
      </c>
      <c r="C2989" s="2219"/>
      <c r="D2989" s="2122"/>
      <c r="E2989" s="2123"/>
      <c r="F2989" s="2122"/>
      <c r="G2989" s="2122">
        <f t="shared" si="1256"/>
        <v>44</v>
      </c>
      <c r="H2989" s="2122" t="e">
        <f t="shared" si="1256"/>
        <v>#DIV/0!</v>
      </c>
      <c r="I2989" s="2125"/>
      <c r="J2989" s="2125"/>
      <c r="K2989" s="2122"/>
      <c r="L2989" s="2122"/>
      <c r="M2989" s="2122"/>
      <c r="N2989" s="2126"/>
      <c r="O2989" s="2126"/>
      <c r="P2989" s="2126"/>
      <c r="Q2989" s="518"/>
      <c r="R2989" s="518">
        <f t="shared" ref="R2989:Y2989" si="1261">R2907</f>
        <v>0</v>
      </c>
      <c r="S2989" s="518">
        <f t="shared" si="1261"/>
        <v>0</v>
      </c>
      <c r="T2989" s="921">
        <f t="shared" si="1261"/>
        <v>0</v>
      </c>
      <c r="U2989" s="471">
        <f t="shared" si="1261"/>
        <v>0</v>
      </c>
      <c r="V2989" s="518">
        <f t="shared" si="1261"/>
        <v>0</v>
      </c>
      <c r="W2989" s="518">
        <f t="shared" si="1261"/>
        <v>0</v>
      </c>
      <c r="X2989" s="518">
        <f t="shared" si="1261"/>
        <v>0</v>
      </c>
      <c r="Y2989" s="518">
        <f t="shared" si="1261"/>
        <v>0</v>
      </c>
      <c r="Z2989" s="1043"/>
      <c r="AA2989" s="511"/>
      <c r="AB2989" s="1173">
        <f t="shared" si="1258"/>
        <v>0</v>
      </c>
      <c r="AC2989" s="1188"/>
      <c r="AE2989" s="3497"/>
    </row>
    <row r="2990" spans="1:31" ht="45" x14ac:dyDescent="0.25">
      <c r="A2990" s="219">
        <v>1</v>
      </c>
      <c r="B2990" s="282" t="s">
        <v>463</v>
      </c>
      <c r="C2990" s="2219"/>
      <c r="D2990" s="2122"/>
      <c r="E2990" s="2123"/>
      <c r="F2990" s="2122"/>
      <c r="G2990" s="2122">
        <f t="shared" si="1256"/>
        <v>5</v>
      </c>
      <c r="H2990" s="2122" t="e">
        <f t="shared" si="1256"/>
        <v>#DIV/0!</v>
      </c>
      <c r="I2990" s="2125"/>
      <c r="J2990" s="2125"/>
      <c r="K2990" s="2122"/>
      <c r="L2990" s="2122"/>
      <c r="M2990" s="2122"/>
      <c r="N2990" s="2126"/>
      <c r="O2990" s="2126"/>
      <c r="P2990" s="2126"/>
      <c r="Q2990" s="518"/>
      <c r="R2990" s="518">
        <f t="shared" ref="R2990:Y2990" si="1262">R2908</f>
        <v>0</v>
      </c>
      <c r="S2990" s="518">
        <f t="shared" si="1262"/>
        <v>0</v>
      </c>
      <c r="T2990" s="921">
        <f t="shared" si="1262"/>
        <v>0</v>
      </c>
      <c r="U2990" s="471">
        <f t="shared" si="1262"/>
        <v>0</v>
      </c>
      <c r="V2990" s="518">
        <f t="shared" si="1262"/>
        <v>0</v>
      </c>
      <c r="W2990" s="518">
        <f t="shared" si="1262"/>
        <v>0</v>
      </c>
      <c r="X2990" s="518">
        <f t="shared" si="1262"/>
        <v>0</v>
      </c>
      <c r="Y2990" s="518">
        <f t="shared" si="1262"/>
        <v>0</v>
      </c>
      <c r="Z2990" s="1043"/>
      <c r="AA2990" s="511"/>
      <c r="AB2990" s="1173">
        <f t="shared" si="1258"/>
        <v>0</v>
      </c>
      <c r="AC2990" s="1188"/>
      <c r="AE2990" s="3497"/>
    </row>
    <row r="2991" spans="1:31" ht="90" x14ac:dyDescent="0.25">
      <c r="A2991" s="219">
        <v>1</v>
      </c>
      <c r="B2991" s="282" t="s">
        <v>464</v>
      </c>
      <c r="C2991" s="2219"/>
      <c r="D2991" s="2122"/>
      <c r="E2991" s="2123"/>
      <c r="F2991" s="2122"/>
      <c r="G2991" s="2122">
        <f t="shared" si="1256"/>
        <v>0</v>
      </c>
      <c r="H2991" s="2122" t="e">
        <f t="shared" si="1256"/>
        <v>#DIV/0!</v>
      </c>
      <c r="I2991" s="2125"/>
      <c r="J2991" s="2125"/>
      <c r="K2991" s="2122"/>
      <c r="L2991" s="2122"/>
      <c r="M2991" s="2122"/>
      <c r="N2991" s="2126"/>
      <c r="O2991" s="2126"/>
      <c r="P2991" s="2126"/>
      <c r="Q2991" s="518"/>
      <c r="R2991" s="518">
        <f t="shared" ref="R2991:Y2991" si="1263">R2909</f>
        <v>0</v>
      </c>
      <c r="S2991" s="518">
        <f t="shared" si="1263"/>
        <v>0</v>
      </c>
      <c r="T2991" s="921">
        <f t="shared" si="1263"/>
        <v>0</v>
      </c>
      <c r="U2991" s="471">
        <f t="shared" si="1263"/>
        <v>0</v>
      </c>
      <c r="V2991" s="518">
        <f t="shared" si="1263"/>
        <v>0</v>
      </c>
      <c r="W2991" s="518">
        <f t="shared" si="1263"/>
        <v>0</v>
      </c>
      <c r="X2991" s="518">
        <f t="shared" si="1263"/>
        <v>0</v>
      </c>
      <c r="Y2991" s="518">
        <f t="shared" si="1263"/>
        <v>0</v>
      </c>
      <c r="Z2991" s="1043"/>
      <c r="AA2991" s="511"/>
      <c r="AB2991" s="1173">
        <f t="shared" si="1258"/>
        <v>0</v>
      </c>
      <c r="AC2991" s="1188"/>
      <c r="AE2991" s="3497"/>
    </row>
    <row r="2992" spans="1:31" s="2356" customFormat="1" x14ac:dyDescent="0.25">
      <c r="B2992" s="282" t="s">
        <v>131</v>
      </c>
      <c r="C2992" s="2219"/>
      <c r="D2992" s="2122"/>
      <c r="E2992" s="2123"/>
      <c r="F2992" s="2122"/>
      <c r="G2992" s="2122">
        <f t="shared" si="1256"/>
        <v>11</v>
      </c>
      <c r="H2992" s="2122" t="e">
        <f t="shared" si="1256"/>
        <v>#DIV/0!</v>
      </c>
      <c r="I2992" s="2125"/>
      <c r="J2992" s="2125"/>
      <c r="K2992" s="2122"/>
      <c r="L2992" s="2122"/>
      <c r="M2992" s="2122"/>
      <c r="N2992" s="2126"/>
      <c r="O2992" s="2126"/>
      <c r="P2992" s="2126"/>
      <c r="Q2992" s="518"/>
      <c r="R2992" s="518">
        <f t="shared" ref="R2992:Y2992" si="1264">R2910</f>
        <v>0</v>
      </c>
      <c r="S2992" s="518">
        <f t="shared" si="1264"/>
        <v>0</v>
      </c>
      <c r="T2992" s="921">
        <f t="shared" si="1264"/>
        <v>0</v>
      </c>
      <c r="U2992" s="471">
        <f t="shared" si="1264"/>
        <v>0</v>
      </c>
      <c r="V2992" s="518">
        <f t="shared" si="1264"/>
        <v>0</v>
      </c>
      <c r="W2992" s="518">
        <f t="shared" si="1264"/>
        <v>0</v>
      </c>
      <c r="X2992" s="518">
        <f t="shared" si="1264"/>
        <v>0</v>
      </c>
      <c r="Y2992" s="518">
        <f t="shared" si="1264"/>
        <v>0</v>
      </c>
      <c r="Z2992" s="1043"/>
      <c r="AA2992" s="511"/>
      <c r="AB2992" s="1173">
        <f t="shared" si="1258"/>
        <v>0</v>
      </c>
      <c r="AC2992" s="1188"/>
      <c r="AE2992" s="3497"/>
    </row>
    <row r="2993" spans="1:31" x14ac:dyDescent="0.25">
      <c r="B2993" s="282" t="s">
        <v>222</v>
      </c>
      <c r="C2993" s="2219"/>
      <c r="D2993" s="2122"/>
      <c r="E2993" s="2123"/>
      <c r="F2993" s="2122"/>
      <c r="G2993" s="2122">
        <f t="shared" si="1256"/>
        <v>11</v>
      </c>
      <c r="H2993" s="2122" t="e">
        <f t="shared" si="1256"/>
        <v>#DIV/0!</v>
      </c>
      <c r="I2993" s="2125"/>
      <c r="J2993" s="2125"/>
      <c r="K2993" s="2122"/>
      <c r="L2993" s="2122"/>
      <c r="M2993" s="2122"/>
      <c r="N2993" s="2126"/>
      <c r="O2993" s="2126"/>
      <c r="P2993" s="2126"/>
      <c r="Q2993" s="518"/>
      <c r="R2993" s="518">
        <f t="shared" ref="R2993:Y2993" si="1265">R2911</f>
        <v>0</v>
      </c>
      <c r="S2993" s="518">
        <f t="shared" si="1265"/>
        <v>0</v>
      </c>
      <c r="T2993" s="921">
        <f t="shared" si="1265"/>
        <v>0</v>
      </c>
      <c r="U2993" s="471">
        <f t="shared" si="1265"/>
        <v>0</v>
      </c>
      <c r="V2993" s="518">
        <f t="shared" si="1265"/>
        <v>0</v>
      </c>
      <c r="W2993" s="518">
        <f t="shared" si="1265"/>
        <v>0</v>
      </c>
      <c r="X2993" s="518">
        <f t="shared" si="1265"/>
        <v>0</v>
      </c>
      <c r="Y2993" s="518">
        <f t="shared" si="1265"/>
        <v>0</v>
      </c>
      <c r="Z2993" s="1043"/>
      <c r="AA2993" s="511"/>
      <c r="AB2993" s="1173">
        <f t="shared" si="1258"/>
        <v>0</v>
      </c>
      <c r="AC2993" s="1188"/>
      <c r="AE2993" s="3497"/>
    </row>
    <row r="2994" spans="1:31" ht="45" x14ac:dyDescent="0.25">
      <c r="A2994" s="219">
        <v>1</v>
      </c>
      <c r="B2994" s="282" t="s">
        <v>465</v>
      </c>
      <c r="C2994" s="2219"/>
      <c r="D2994" s="2122"/>
      <c r="E2994" s="2123"/>
      <c r="F2994" s="2122"/>
      <c r="G2994" s="2122">
        <f t="shared" si="1256"/>
        <v>0</v>
      </c>
      <c r="H2994" s="2122" t="e">
        <f t="shared" si="1256"/>
        <v>#DIV/0!</v>
      </c>
      <c r="I2994" s="2125"/>
      <c r="J2994" s="2125"/>
      <c r="K2994" s="2122"/>
      <c r="L2994" s="2122"/>
      <c r="M2994" s="2122"/>
      <c r="N2994" s="2126"/>
      <c r="O2994" s="2126"/>
      <c r="P2994" s="2126"/>
      <c r="Q2994" s="518"/>
      <c r="R2994" s="518">
        <f t="shared" ref="R2994:Y2994" si="1266">R2912</f>
        <v>0</v>
      </c>
      <c r="S2994" s="518">
        <f t="shared" si="1266"/>
        <v>0</v>
      </c>
      <c r="T2994" s="921">
        <f t="shared" si="1266"/>
        <v>0</v>
      </c>
      <c r="U2994" s="471">
        <f t="shared" si="1266"/>
        <v>0</v>
      </c>
      <c r="V2994" s="518">
        <f t="shared" si="1266"/>
        <v>0</v>
      </c>
      <c r="W2994" s="518">
        <f t="shared" si="1266"/>
        <v>0</v>
      </c>
      <c r="X2994" s="518">
        <f t="shared" si="1266"/>
        <v>0</v>
      </c>
      <c r="Y2994" s="518">
        <f t="shared" si="1266"/>
        <v>0</v>
      </c>
      <c r="Z2994" s="1043"/>
      <c r="AA2994" s="511"/>
      <c r="AB2994" s="1173">
        <f t="shared" si="1258"/>
        <v>0</v>
      </c>
      <c r="AC2994" s="1188"/>
      <c r="AE2994" s="3497"/>
    </row>
    <row r="2995" spans="1:31" s="2356" customFormat="1" ht="60" x14ac:dyDescent="0.25">
      <c r="B2995" s="282" t="s">
        <v>510</v>
      </c>
      <c r="C2995" s="2219"/>
      <c r="D2995" s="2122"/>
      <c r="E2995" s="2123"/>
      <c r="F2995" s="2122"/>
      <c r="G2995" s="2122">
        <f t="shared" si="1256"/>
        <v>0</v>
      </c>
      <c r="H2995" s="2122" t="e">
        <f t="shared" si="1256"/>
        <v>#DIV/0!</v>
      </c>
      <c r="I2995" s="2125"/>
      <c r="J2995" s="2125"/>
      <c r="K2995" s="2122"/>
      <c r="L2995" s="2122"/>
      <c r="M2995" s="2122"/>
      <c r="N2995" s="2126"/>
      <c r="O2995" s="2126"/>
      <c r="P2995" s="2126"/>
      <c r="Q2995" s="518"/>
      <c r="R2995" s="518"/>
      <c r="S2995" s="518"/>
      <c r="T2995" s="921"/>
      <c r="U2995" s="471"/>
      <c r="V2995" s="518"/>
      <c r="W2995" s="518"/>
      <c r="X2995" s="518"/>
      <c r="Y2995" s="518"/>
      <c r="Z2995" s="1043"/>
      <c r="AA2995" s="511"/>
      <c r="AB2995" s="1173">
        <f t="shared" si="1258"/>
        <v>0</v>
      </c>
      <c r="AC2995" s="1188"/>
      <c r="AE2995" s="3497"/>
    </row>
    <row r="2996" spans="1:31" s="2356" customFormat="1" ht="29.25" x14ac:dyDescent="0.25">
      <c r="B2996" s="417" t="s">
        <v>342</v>
      </c>
      <c r="C2996" s="3518"/>
      <c r="D2996" s="3519"/>
      <c r="E2996" s="2123"/>
      <c r="F2996" s="2122"/>
      <c r="G2996" s="2122">
        <f t="shared" ref="G2996:H2996" si="1267">G2914</f>
        <v>19</v>
      </c>
      <c r="H2996" s="2122" t="e">
        <f t="shared" si="1267"/>
        <v>#DIV/0!</v>
      </c>
      <c r="I2996" s="2125"/>
      <c r="J2996" s="2125"/>
      <c r="K2996" s="2122"/>
      <c r="L2996" s="2122"/>
      <c r="M2996" s="2122"/>
      <c r="N2996" s="2126"/>
      <c r="O2996" s="2126"/>
      <c r="P2996" s="2126"/>
      <c r="Q2996" s="518"/>
      <c r="R2996" s="518"/>
      <c r="S2996" s="518"/>
      <c r="T2996" s="921"/>
      <c r="U2996" s="471"/>
      <c r="V2996" s="518"/>
      <c r="W2996" s="518"/>
      <c r="X2996" s="518"/>
      <c r="Y2996" s="518"/>
      <c r="Z2996" s="1043"/>
      <c r="AA2996" s="511"/>
      <c r="AB2996" s="1173"/>
      <c r="AC2996" s="1188"/>
      <c r="AE2996" s="3497"/>
    </row>
    <row r="2997" spans="1:31" s="2356" customFormat="1" ht="30" x14ac:dyDescent="0.25">
      <c r="B2997" s="282" t="s">
        <v>191</v>
      </c>
      <c r="C2997" s="2219"/>
      <c r="D2997" s="2122"/>
      <c r="E2997" s="2123"/>
      <c r="F2997" s="2122"/>
      <c r="G2997" s="2122">
        <f t="shared" ref="G2997:H2997" si="1268">G2915</f>
        <v>0</v>
      </c>
      <c r="H2997" s="2122" t="e">
        <f t="shared" si="1268"/>
        <v>#DIV/0!</v>
      </c>
      <c r="I2997" s="2125"/>
      <c r="J2997" s="2125"/>
      <c r="K2997" s="2122"/>
      <c r="L2997" s="2122"/>
      <c r="M2997" s="2122"/>
      <c r="N2997" s="2126"/>
      <c r="O2997" s="2126"/>
      <c r="P2997" s="2126"/>
      <c r="Q2997" s="518"/>
      <c r="R2997" s="518"/>
      <c r="S2997" s="518"/>
      <c r="T2997" s="921"/>
      <c r="U2997" s="471"/>
      <c r="V2997" s="518"/>
      <c r="W2997" s="518"/>
      <c r="X2997" s="518"/>
      <c r="Y2997" s="518"/>
      <c r="Z2997" s="1043"/>
      <c r="AA2997" s="511"/>
      <c r="AB2997" s="1173"/>
      <c r="AC2997" s="1188"/>
      <c r="AE2997" s="3497"/>
    </row>
    <row r="2998" spans="1:31" s="2356" customFormat="1" ht="60" x14ac:dyDescent="0.25">
      <c r="B2998" s="282" t="s">
        <v>637</v>
      </c>
      <c r="C2998" s="2219"/>
      <c r="D2998" s="2122"/>
      <c r="E2998" s="2123"/>
      <c r="F2998" s="2122"/>
      <c r="G2998" s="2122">
        <f t="shared" ref="G2998:H2998" si="1269">G2916</f>
        <v>0</v>
      </c>
      <c r="H2998" s="2122" t="e">
        <f t="shared" si="1269"/>
        <v>#DIV/0!</v>
      </c>
      <c r="I2998" s="2125"/>
      <c r="J2998" s="2125"/>
      <c r="K2998" s="2122"/>
      <c r="L2998" s="2122"/>
      <c r="M2998" s="2122"/>
      <c r="N2998" s="2126"/>
      <c r="O2998" s="2126"/>
      <c r="P2998" s="2126"/>
      <c r="Q2998" s="518"/>
      <c r="R2998" s="518"/>
      <c r="S2998" s="518"/>
      <c r="T2998" s="921"/>
      <c r="U2998" s="471"/>
      <c r="V2998" s="518"/>
      <c r="W2998" s="518"/>
      <c r="X2998" s="518"/>
      <c r="Y2998" s="518"/>
      <c r="Z2998" s="1043"/>
      <c r="AA2998" s="511"/>
      <c r="AB2998" s="1173"/>
      <c r="AC2998" s="1188"/>
      <c r="AE2998" s="3497"/>
    </row>
    <row r="2999" spans="1:31" ht="29.25" x14ac:dyDescent="0.25">
      <c r="A2999" s="219">
        <v>1</v>
      </c>
      <c r="B2999" s="701" t="s">
        <v>194</v>
      </c>
      <c r="C2999" s="2219"/>
      <c r="D2999" s="2122"/>
      <c r="E2999" s="2123"/>
      <c r="F2999" s="2122"/>
      <c r="G2999" s="2122">
        <f t="shared" ref="G2999:H3000" si="1270">G2917</f>
        <v>0</v>
      </c>
      <c r="H2999" s="2122">
        <f t="shared" si="1270"/>
        <v>0</v>
      </c>
      <c r="I2999" s="2125"/>
      <c r="J2999" s="2125"/>
      <c r="K2999" s="2122"/>
      <c r="L2999" s="2122"/>
      <c r="M2999" s="2122"/>
      <c r="N2999" s="2126"/>
      <c r="O2999" s="2126"/>
      <c r="P2999" s="2126"/>
      <c r="Q2999" s="518"/>
      <c r="R2999" s="518">
        <f t="shared" ref="R2999:Y2999" si="1271">R2917</f>
        <v>0</v>
      </c>
      <c r="S2999" s="518">
        <f t="shared" si="1271"/>
        <v>0</v>
      </c>
      <c r="T2999" s="921">
        <f t="shared" si="1271"/>
        <v>0</v>
      </c>
      <c r="U2999" s="471">
        <f t="shared" si="1271"/>
        <v>0</v>
      </c>
      <c r="V2999" s="518">
        <f t="shared" si="1271"/>
        <v>0</v>
      </c>
      <c r="W2999" s="518">
        <f t="shared" si="1271"/>
        <v>0</v>
      </c>
      <c r="X2999" s="518">
        <f t="shared" si="1271"/>
        <v>0</v>
      </c>
      <c r="Y2999" s="518">
        <f t="shared" si="1271"/>
        <v>0</v>
      </c>
      <c r="Z2999" s="1043"/>
      <c r="AA2999" s="511"/>
      <c r="AB2999" s="1173">
        <f>S2999-R2999-V2999</f>
        <v>0</v>
      </c>
      <c r="AC2999" s="1188"/>
      <c r="AE2999" s="3497"/>
    </row>
    <row r="3000" spans="1:31" ht="110.25" x14ac:dyDescent="0.25">
      <c r="A3000" s="219">
        <v>1</v>
      </c>
      <c r="B3000" s="702" t="s">
        <v>511</v>
      </c>
      <c r="C3000" s="2219"/>
      <c r="D3000" s="2122"/>
      <c r="E3000" s="2123"/>
      <c r="F3000" s="2122"/>
      <c r="G3000" s="2122">
        <f t="shared" si="1270"/>
        <v>1</v>
      </c>
      <c r="H3000" s="2122" t="e">
        <f t="shared" si="1270"/>
        <v>#DIV/0!</v>
      </c>
      <c r="I3000" s="2125"/>
      <c r="J3000" s="2125"/>
      <c r="K3000" s="2122"/>
      <c r="L3000" s="2122"/>
      <c r="M3000" s="2122"/>
      <c r="N3000" s="2126"/>
      <c r="O3000" s="2126"/>
      <c r="P3000" s="2126"/>
      <c r="Q3000" s="518"/>
      <c r="R3000" s="518">
        <f t="shared" ref="R3000:Y3000" si="1272">R2918</f>
        <v>0</v>
      </c>
      <c r="S3000" s="518">
        <f t="shared" si="1272"/>
        <v>3.6933400000000001</v>
      </c>
      <c r="T3000" s="921">
        <f t="shared" si="1272"/>
        <v>0</v>
      </c>
      <c r="U3000" s="471">
        <f t="shared" si="1272"/>
        <v>0</v>
      </c>
      <c r="V3000" s="518">
        <f t="shared" si="1272"/>
        <v>3.6933400000000001</v>
      </c>
      <c r="W3000" s="518">
        <f t="shared" si="1272"/>
        <v>0</v>
      </c>
      <c r="X3000" s="518">
        <f t="shared" si="1272"/>
        <v>0</v>
      </c>
      <c r="Y3000" s="518">
        <f t="shared" si="1272"/>
        <v>3.6933400000000001</v>
      </c>
      <c r="Z3000" s="1043"/>
      <c r="AA3000" s="511"/>
      <c r="AB3000" s="1173">
        <f>S3000-R3000-V3000</f>
        <v>0</v>
      </c>
      <c r="AC3000" s="1188"/>
      <c r="AE3000" s="3497"/>
    </row>
    <row r="3001" spans="1:31" s="2356" customFormat="1" ht="15.75" x14ac:dyDescent="0.25">
      <c r="B3001" s="3517" t="s">
        <v>623</v>
      </c>
      <c r="C3001" s="2219"/>
      <c r="D3001" s="2122"/>
      <c r="E3001" s="2123"/>
      <c r="F3001" s="2122"/>
      <c r="G3001" s="2122">
        <f t="shared" ref="G3001:H3001" si="1273">G2919</f>
        <v>0</v>
      </c>
      <c r="H3001" s="2122" t="e">
        <f t="shared" si="1273"/>
        <v>#DIV/0!</v>
      </c>
      <c r="I3001" s="2125"/>
      <c r="J3001" s="2125"/>
      <c r="K3001" s="2122"/>
      <c r="L3001" s="2122"/>
      <c r="M3001" s="2122"/>
      <c r="N3001" s="2126"/>
      <c r="O3001" s="2126"/>
      <c r="P3001" s="2126"/>
      <c r="Q3001" s="518"/>
      <c r="R3001" s="518"/>
      <c r="S3001" s="518"/>
      <c r="T3001" s="921"/>
      <c r="U3001" s="471"/>
      <c r="V3001" s="518"/>
      <c r="W3001" s="518"/>
      <c r="X3001" s="518"/>
      <c r="Y3001" s="518"/>
      <c r="Z3001" s="1043"/>
      <c r="AA3001" s="511"/>
      <c r="AB3001" s="1173"/>
      <c r="AC3001" s="1188"/>
      <c r="AE3001" s="3497"/>
    </row>
    <row r="3002" spans="1:31" s="2356" customFormat="1" ht="15.75" x14ac:dyDescent="0.25">
      <c r="B3002" s="3517" t="s">
        <v>624</v>
      </c>
      <c r="C3002" s="2219"/>
      <c r="D3002" s="2122"/>
      <c r="E3002" s="2123"/>
      <c r="F3002" s="2122"/>
      <c r="G3002" s="2122">
        <f t="shared" ref="G3002:H3002" si="1274">G2920</f>
        <v>0</v>
      </c>
      <c r="H3002" s="2122" t="e">
        <f t="shared" si="1274"/>
        <v>#DIV/0!</v>
      </c>
      <c r="I3002" s="2125"/>
      <c r="J3002" s="2125"/>
      <c r="K3002" s="2122"/>
      <c r="L3002" s="2122"/>
      <c r="M3002" s="2122"/>
      <c r="N3002" s="2126"/>
      <c r="O3002" s="2126"/>
      <c r="P3002" s="2126"/>
      <c r="Q3002" s="518"/>
      <c r="R3002" s="518"/>
      <c r="S3002" s="518"/>
      <c r="T3002" s="921"/>
      <c r="U3002" s="471"/>
      <c r="V3002" s="518"/>
      <c r="W3002" s="518"/>
      <c r="X3002" s="518"/>
      <c r="Y3002" s="518"/>
      <c r="Z3002" s="1043"/>
      <c r="AA3002" s="511"/>
      <c r="AB3002" s="1173"/>
      <c r="AC3002" s="1188"/>
      <c r="AE3002" s="3497"/>
    </row>
    <row r="3003" spans="1:31" s="2356" customFormat="1" ht="31.5" x14ac:dyDescent="0.25">
      <c r="B3003" s="3517" t="s">
        <v>625</v>
      </c>
      <c r="C3003" s="2219"/>
      <c r="D3003" s="2122"/>
      <c r="E3003" s="2123"/>
      <c r="F3003" s="2122"/>
      <c r="G3003" s="2122">
        <f t="shared" ref="G3003:H3003" si="1275">G2921</f>
        <v>1</v>
      </c>
      <c r="H3003" s="2122" t="e">
        <f t="shared" si="1275"/>
        <v>#DIV/0!</v>
      </c>
      <c r="I3003" s="2125"/>
      <c r="J3003" s="2125"/>
      <c r="K3003" s="2122"/>
      <c r="L3003" s="2122"/>
      <c r="M3003" s="2122"/>
      <c r="N3003" s="2126"/>
      <c r="O3003" s="2126"/>
      <c r="P3003" s="2126"/>
      <c r="Q3003" s="518"/>
      <c r="R3003" s="518"/>
      <c r="S3003" s="518"/>
      <c r="T3003" s="921"/>
      <c r="U3003" s="471"/>
      <c r="V3003" s="518"/>
      <c r="W3003" s="518"/>
      <c r="X3003" s="518"/>
      <c r="Y3003" s="518"/>
      <c r="Z3003" s="1043"/>
      <c r="AA3003" s="511"/>
      <c r="AB3003" s="1173"/>
      <c r="AC3003" s="1188"/>
      <c r="AE3003" s="3497"/>
    </row>
    <row r="3004" spans="1:31" ht="45" x14ac:dyDescent="0.25">
      <c r="A3004" s="219">
        <v>1</v>
      </c>
      <c r="B3004" s="420" t="s">
        <v>466</v>
      </c>
      <c r="C3004" s="2219"/>
      <c r="D3004" s="2122"/>
      <c r="E3004" s="2123"/>
      <c r="F3004" s="2122"/>
      <c r="G3004" s="2122">
        <f t="shared" ref="G3004:H3014" si="1276">G2922</f>
        <v>0</v>
      </c>
      <c r="H3004" s="2122" t="e">
        <f t="shared" si="1276"/>
        <v>#DIV/0!</v>
      </c>
      <c r="I3004" s="2125"/>
      <c r="J3004" s="2125"/>
      <c r="K3004" s="2122"/>
      <c r="L3004" s="2122"/>
      <c r="M3004" s="2122"/>
      <c r="N3004" s="2126"/>
      <c r="O3004" s="2126"/>
      <c r="P3004" s="2126"/>
      <c r="Q3004" s="518"/>
      <c r="R3004" s="518">
        <f t="shared" ref="R3004:Y3004" si="1277">R2922</f>
        <v>0</v>
      </c>
      <c r="S3004" s="518">
        <f t="shared" si="1277"/>
        <v>0</v>
      </c>
      <c r="T3004" s="921">
        <f t="shared" si="1277"/>
        <v>0</v>
      </c>
      <c r="U3004" s="471">
        <f t="shared" si="1277"/>
        <v>0</v>
      </c>
      <c r="V3004" s="518">
        <f t="shared" si="1277"/>
        <v>0</v>
      </c>
      <c r="W3004" s="518">
        <f t="shared" si="1277"/>
        <v>0</v>
      </c>
      <c r="X3004" s="518">
        <f t="shared" si="1277"/>
        <v>0</v>
      </c>
      <c r="Y3004" s="518">
        <f t="shared" si="1277"/>
        <v>0</v>
      </c>
      <c r="Z3004" s="1043"/>
      <c r="AA3004" s="511"/>
      <c r="AB3004" s="1173">
        <f t="shared" ref="AB3004:AB3046" si="1278">S3004-R3004-V3004</f>
        <v>0</v>
      </c>
      <c r="AC3004" s="1188"/>
      <c r="AE3004" s="3497"/>
    </row>
    <row r="3005" spans="1:31" ht="30" x14ac:dyDescent="0.25">
      <c r="A3005" s="219">
        <v>1</v>
      </c>
      <c r="B3005" s="282" t="s">
        <v>271</v>
      </c>
      <c r="C3005" s="2219"/>
      <c r="D3005" s="2122"/>
      <c r="E3005" s="2123"/>
      <c r="F3005" s="2122"/>
      <c r="G3005" s="2122">
        <f t="shared" si="1276"/>
        <v>0</v>
      </c>
      <c r="H3005" s="2122" t="e">
        <f t="shared" si="1276"/>
        <v>#DIV/0!</v>
      </c>
      <c r="I3005" s="2125"/>
      <c r="J3005" s="2125"/>
      <c r="K3005" s="2122"/>
      <c r="L3005" s="2122"/>
      <c r="M3005" s="2122"/>
      <c r="N3005" s="2126"/>
      <c r="O3005" s="2126"/>
      <c r="P3005" s="2126"/>
      <c r="Q3005" s="518"/>
      <c r="R3005" s="518">
        <f t="shared" ref="R3005:Y3005" si="1279">R2923</f>
        <v>0</v>
      </c>
      <c r="S3005" s="518">
        <f t="shared" si="1279"/>
        <v>0</v>
      </c>
      <c r="T3005" s="921">
        <f t="shared" si="1279"/>
        <v>0</v>
      </c>
      <c r="U3005" s="471">
        <f t="shared" si="1279"/>
        <v>0</v>
      </c>
      <c r="V3005" s="518">
        <f t="shared" si="1279"/>
        <v>0</v>
      </c>
      <c r="W3005" s="518">
        <f t="shared" si="1279"/>
        <v>0</v>
      </c>
      <c r="X3005" s="518">
        <f t="shared" si="1279"/>
        <v>0</v>
      </c>
      <c r="Y3005" s="518">
        <f t="shared" si="1279"/>
        <v>0</v>
      </c>
      <c r="Z3005" s="1043"/>
      <c r="AA3005" s="511"/>
      <c r="AB3005" s="1173">
        <f t="shared" si="1278"/>
        <v>0</v>
      </c>
      <c r="AC3005" s="1188"/>
      <c r="AE3005" s="3497"/>
    </row>
    <row r="3006" spans="1:31" ht="30" x14ac:dyDescent="0.25">
      <c r="A3006" s="219">
        <v>1</v>
      </c>
      <c r="B3006" s="282" t="s">
        <v>467</v>
      </c>
      <c r="C3006" s="2219"/>
      <c r="D3006" s="2122"/>
      <c r="E3006" s="2123"/>
      <c r="F3006" s="2122"/>
      <c r="G3006" s="2122">
        <f t="shared" si="1276"/>
        <v>0</v>
      </c>
      <c r="H3006" s="2122" t="e">
        <f t="shared" si="1276"/>
        <v>#DIV/0!</v>
      </c>
      <c r="I3006" s="2125"/>
      <c r="J3006" s="2125"/>
      <c r="K3006" s="2122"/>
      <c r="L3006" s="2122"/>
      <c r="M3006" s="2122"/>
      <c r="N3006" s="2126"/>
      <c r="O3006" s="2126"/>
      <c r="P3006" s="2126"/>
      <c r="Q3006" s="518"/>
      <c r="R3006" s="518">
        <f t="shared" ref="R3006:Y3006" si="1280">R2924</f>
        <v>0</v>
      </c>
      <c r="S3006" s="518">
        <f t="shared" si="1280"/>
        <v>0</v>
      </c>
      <c r="T3006" s="921">
        <f t="shared" si="1280"/>
        <v>0</v>
      </c>
      <c r="U3006" s="471">
        <f t="shared" si="1280"/>
        <v>0</v>
      </c>
      <c r="V3006" s="518">
        <f t="shared" si="1280"/>
        <v>0</v>
      </c>
      <c r="W3006" s="518">
        <f t="shared" si="1280"/>
        <v>0</v>
      </c>
      <c r="X3006" s="518">
        <f t="shared" si="1280"/>
        <v>0</v>
      </c>
      <c r="Y3006" s="518">
        <f t="shared" si="1280"/>
        <v>0</v>
      </c>
      <c r="Z3006" s="1043"/>
      <c r="AA3006" s="511"/>
      <c r="AB3006" s="1173">
        <f t="shared" si="1278"/>
        <v>0</v>
      </c>
      <c r="AC3006" s="1188"/>
      <c r="AE3006" s="3497"/>
    </row>
    <row r="3007" spans="1:31" ht="60" x14ac:dyDescent="0.25">
      <c r="A3007" s="219">
        <v>1</v>
      </c>
      <c r="B3007" s="282" t="s">
        <v>488</v>
      </c>
      <c r="C3007" s="2219"/>
      <c r="D3007" s="2122"/>
      <c r="E3007" s="2123"/>
      <c r="F3007" s="2122"/>
      <c r="G3007" s="2122">
        <f t="shared" si="1276"/>
        <v>0</v>
      </c>
      <c r="H3007" s="2122" t="e">
        <f t="shared" si="1276"/>
        <v>#DIV/0!</v>
      </c>
      <c r="I3007" s="2125"/>
      <c r="J3007" s="2125"/>
      <c r="K3007" s="2122"/>
      <c r="L3007" s="2122"/>
      <c r="M3007" s="2122"/>
      <c r="N3007" s="2126"/>
      <c r="O3007" s="2126"/>
      <c r="P3007" s="2126"/>
      <c r="Q3007" s="518"/>
      <c r="R3007" s="518">
        <f t="shared" ref="R3007:Y3007" si="1281">R2925</f>
        <v>0</v>
      </c>
      <c r="S3007" s="518">
        <f t="shared" si="1281"/>
        <v>0</v>
      </c>
      <c r="T3007" s="921">
        <f t="shared" si="1281"/>
        <v>0</v>
      </c>
      <c r="U3007" s="471">
        <f t="shared" si="1281"/>
        <v>0</v>
      </c>
      <c r="V3007" s="518">
        <f t="shared" si="1281"/>
        <v>0</v>
      </c>
      <c r="W3007" s="518">
        <f t="shared" si="1281"/>
        <v>0</v>
      </c>
      <c r="X3007" s="518">
        <f t="shared" si="1281"/>
        <v>0</v>
      </c>
      <c r="Y3007" s="518">
        <f t="shared" si="1281"/>
        <v>0</v>
      </c>
      <c r="Z3007" s="1043"/>
      <c r="AA3007" s="511"/>
      <c r="AB3007" s="1173">
        <f t="shared" si="1278"/>
        <v>0</v>
      </c>
      <c r="AC3007" s="1188"/>
      <c r="AE3007" s="3497"/>
    </row>
    <row r="3008" spans="1:31" ht="30" x14ac:dyDescent="0.25">
      <c r="A3008" s="219">
        <v>1</v>
      </c>
      <c r="B3008" s="282" t="s">
        <v>468</v>
      </c>
      <c r="C3008" s="2219"/>
      <c r="D3008" s="2122"/>
      <c r="E3008" s="2123"/>
      <c r="F3008" s="2122"/>
      <c r="G3008" s="2122">
        <f t="shared" si="1276"/>
        <v>0</v>
      </c>
      <c r="H3008" s="2122" t="e">
        <f t="shared" si="1276"/>
        <v>#DIV/0!</v>
      </c>
      <c r="I3008" s="2125"/>
      <c r="J3008" s="2125"/>
      <c r="K3008" s="2122"/>
      <c r="L3008" s="2122"/>
      <c r="M3008" s="2122"/>
      <c r="N3008" s="2126"/>
      <c r="O3008" s="2126"/>
      <c r="P3008" s="2126"/>
      <c r="Q3008" s="518"/>
      <c r="R3008" s="518">
        <f t="shared" ref="R3008:Y3008" si="1282">R2926</f>
        <v>0</v>
      </c>
      <c r="S3008" s="518">
        <f t="shared" si="1282"/>
        <v>0</v>
      </c>
      <c r="T3008" s="921">
        <f t="shared" si="1282"/>
        <v>0</v>
      </c>
      <c r="U3008" s="471">
        <f t="shared" si="1282"/>
        <v>0</v>
      </c>
      <c r="V3008" s="518">
        <f t="shared" si="1282"/>
        <v>0</v>
      </c>
      <c r="W3008" s="518">
        <f t="shared" si="1282"/>
        <v>0</v>
      </c>
      <c r="X3008" s="518">
        <f t="shared" si="1282"/>
        <v>0</v>
      </c>
      <c r="Y3008" s="518">
        <f t="shared" si="1282"/>
        <v>0</v>
      </c>
      <c r="Z3008" s="1043"/>
      <c r="AA3008" s="511"/>
      <c r="AB3008" s="1173">
        <f t="shared" si="1278"/>
        <v>0</v>
      </c>
      <c r="AC3008" s="1188"/>
      <c r="AE3008" s="3497"/>
    </row>
    <row r="3009" spans="1:31" ht="30" x14ac:dyDescent="0.25">
      <c r="A3009" s="219">
        <v>1</v>
      </c>
      <c r="B3009" s="282" t="s">
        <v>469</v>
      </c>
      <c r="C3009" s="2013"/>
      <c r="D3009" s="891"/>
      <c r="E3009" s="2017"/>
      <c r="F3009" s="891"/>
      <c r="G3009" s="891">
        <f t="shared" si="1276"/>
        <v>0</v>
      </c>
      <c r="H3009" s="891">
        <f t="shared" si="1276"/>
        <v>0</v>
      </c>
      <c r="I3009" s="2128"/>
      <c r="J3009" s="2128"/>
      <c r="K3009" s="2129"/>
      <c r="L3009" s="2129"/>
      <c r="M3009" s="2129"/>
      <c r="N3009" s="2129"/>
      <c r="O3009" s="2129"/>
      <c r="P3009" s="2129"/>
      <c r="Q3009" s="516"/>
      <c r="R3009" s="516">
        <f t="shared" ref="R3009:Y3009" si="1283">R2927</f>
        <v>0</v>
      </c>
      <c r="S3009" s="516">
        <f t="shared" si="1283"/>
        <v>0</v>
      </c>
      <c r="T3009" s="918">
        <f t="shared" si="1283"/>
        <v>0</v>
      </c>
      <c r="U3009" s="472">
        <f t="shared" si="1283"/>
        <v>0</v>
      </c>
      <c r="V3009" s="516">
        <f t="shared" si="1283"/>
        <v>0</v>
      </c>
      <c r="W3009" s="516">
        <f t="shared" si="1283"/>
        <v>0</v>
      </c>
      <c r="X3009" s="516">
        <f t="shared" si="1283"/>
        <v>0</v>
      </c>
      <c r="Y3009" s="516">
        <f t="shared" si="1283"/>
        <v>0</v>
      </c>
      <c r="Z3009" s="1060"/>
      <c r="AA3009" s="468"/>
      <c r="AB3009" s="1173">
        <f t="shared" si="1278"/>
        <v>0</v>
      </c>
      <c r="AC3009" s="1188"/>
      <c r="AE3009" s="3497"/>
    </row>
    <row r="3010" spans="1:31" ht="45" x14ac:dyDescent="0.25">
      <c r="A3010" s="219">
        <v>1</v>
      </c>
      <c r="B3010" s="420" t="s">
        <v>470</v>
      </c>
      <c r="C3010" s="2013"/>
      <c r="D3010" s="891"/>
      <c r="E3010" s="2017"/>
      <c r="F3010" s="891"/>
      <c r="G3010" s="891">
        <f t="shared" si="1276"/>
        <v>0</v>
      </c>
      <c r="H3010" s="891" t="e">
        <f t="shared" si="1276"/>
        <v>#DIV/0!</v>
      </c>
      <c r="I3010" s="2128"/>
      <c r="J3010" s="2128"/>
      <c r="K3010" s="2129"/>
      <c r="L3010" s="2129"/>
      <c r="M3010" s="2129"/>
      <c r="N3010" s="2129"/>
      <c r="O3010" s="2129"/>
      <c r="P3010" s="2129"/>
      <c r="Q3010" s="516"/>
      <c r="R3010" s="516">
        <f t="shared" ref="R3010:Y3010" si="1284">R2928</f>
        <v>0</v>
      </c>
      <c r="S3010" s="516">
        <f t="shared" si="1284"/>
        <v>0</v>
      </c>
      <c r="T3010" s="918">
        <f t="shared" si="1284"/>
        <v>0</v>
      </c>
      <c r="U3010" s="472">
        <f t="shared" si="1284"/>
        <v>0</v>
      </c>
      <c r="V3010" s="516">
        <f t="shared" si="1284"/>
        <v>0</v>
      </c>
      <c r="W3010" s="516">
        <f t="shared" si="1284"/>
        <v>0</v>
      </c>
      <c r="X3010" s="516">
        <f t="shared" si="1284"/>
        <v>0</v>
      </c>
      <c r="Y3010" s="516">
        <f t="shared" si="1284"/>
        <v>0</v>
      </c>
      <c r="Z3010" s="1060"/>
      <c r="AA3010" s="468"/>
      <c r="AB3010" s="1173">
        <f t="shared" si="1278"/>
        <v>0</v>
      </c>
      <c r="AC3010" s="1188"/>
      <c r="AE3010" s="3497"/>
    </row>
    <row r="3011" spans="1:31" ht="30" x14ac:dyDescent="0.25">
      <c r="A3011" s="219">
        <v>1</v>
      </c>
      <c r="B3011" s="282" t="s">
        <v>471</v>
      </c>
      <c r="C3011" s="2013"/>
      <c r="D3011" s="891"/>
      <c r="E3011" s="2017"/>
      <c r="F3011" s="891"/>
      <c r="G3011" s="891">
        <f t="shared" si="1276"/>
        <v>0</v>
      </c>
      <c r="H3011" s="891" t="e">
        <f t="shared" si="1276"/>
        <v>#DIV/0!</v>
      </c>
      <c r="I3011" s="2128"/>
      <c r="J3011" s="2128"/>
      <c r="K3011" s="2129"/>
      <c r="L3011" s="2129"/>
      <c r="M3011" s="2129"/>
      <c r="N3011" s="2129"/>
      <c r="O3011" s="2129"/>
      <c r="P3011" s="2129"/>
      <c r="Q3011" s="516"/>
      <c r="R3011" s="516">
        <f t="shared" ref="R3011:Y3011" si="1285">R2929</f>
        <v>0</v>
      </c>
      <c r="S3011" s="516">
        <f t="shared" si="1285"/>
        <v>0</v>
      </c>
      <c r="T3011" s="918">
        <f t="shared" si="1285"/>
        <v>0</v>
      </c>
      <c r="U3011" s="472">
        <f t="shared" si="1285"/>
        <v>0</v>
      </c>
      <c r="V3011" s="516">
        <f t="shared" si="1285"/>
        <v>0</v>
      </c>
      <c r="W3011" s="516">
        <f t="shared" si="1285"/>
        <v>0</v>
      </c>
      <c r="X3011" s="516">
        <f t="shared" si="1285"/>
        <v>0</v>
      </c>
      <c r="Y3011" s="516">
        <f t="shared" si="1285"/>
        <v>0</v>
      </c>
      <c r="Z3011" s="1060"/>
      <c r="AA3011" s="468"/>
      <c r="AB3011" s="1173">
        <f t="shared" si="1278"/>
        <v>0</v>
      </c>
      <c r="AC3011" s="1188"/>
      <c r="AE3011" s="3497"/>
    </row>
    <row r="3012" spans="1:31" ht="45" x14ac:dyDescent="0.25">
      <c r="A3012" s="219">
        <v>1</v>
      </c>
      <c r="B3012" s="282" t="s">
        <v>489</v>
      </c>
      <c r="C3012" s="2013"/>
      <c r="D3012" s="891"/>
      <c r="E3012" s="2017"/>
      <c r="F3012" s="891"/>
      <c r="G3012" s="891">
        <f t="shared" si="1276"/>
        <v>0</v>
      </c>
      <c r="H3012" s="891" t="e">
        <f t="shared" si="1276"/>
        <v>#DIV/0!</v>
      </c>
      <c r="I3012" s="2128"/>
      <c r="J3012" s="2128"/>
      <c r="K3012" s="2129"/>
      <c r="L3012" s="2129"/>
      <c r="M3012" s="2129"/>
      <c r="N3012" s="2129"/>
      <c r="O3012" s="2129"/>
      <c r="P3012" s="2129"/>
      <c r="Q3012" s="516"/>
      <c r="R3012" s="516">
        <f t="shared" ref="R3012:Y3012" si="1286">R2930</f>
        <v>0</v>
      </c>
      <c r="S3012" s="516">
        <f t="shared" si="1286"/>
        <v>0</v>
      </c>
      <c r="T3012" s="918">
        <f t="shared" si="1286"/>
        <v>0</v>
      </c>
      <c r="U3012" s="472">
        <f t="shared" si="1286"/>
        <v>0</v>
      </c>
      <c r="V3012" s="516">
        <f t="shared" si="1286"/>
        <v>0</v>
      </c>
      <c r="W3012" s="516">
        <f t="shared" si="1286"/>
        <v>0</v>
      </c>
      <c r="X3012" s="516">
        <f t="shared" si="1286"/>
        <v>0</v>
      </c>
      <c r="Y3012" s="516">
        <f t="shared" si="1286"/>
        <v>0</v>
      </c>
      <c r="Z3012" s="1060"/>
      <c r="AA3012" s="468"/>
      <c r="AB3012" s="1173">
        <f t="shared" si="1278"/>
        <v>0</v>
      </c>
      <c r="AC3012" s="1188"/>
      <c r="AE3012" s="3497"/>
    </row>
    <row r="3013" spans="1:31" ht="45" x14ac:dyDescent="0.25">
      <c r="A3013" s="219">
        <v>1</v>
      </c>
      <c r="B3013" s="282" t="s">
        <v>272</v>
      </c>
      <c r="C3013" s="2013"/>
      <c r="D3013" s="891"/>
      <c r="E3013" s="2017"/>
      <c r="F3013" s="891"/>
      <c r="G3013" s="891">
        <f t="shared" si="1276"/>
        <v>0</v>
      </c>
      <c r="H3013" s="891" t="e">
        <f t="shared" si="1276"/>
        <v>#DIV/0!</v>
      </c>
      <c r="I3013" s="2128"/>
      <c r="J3013" s="2128"/>
      <c r="K3013" s="2129"/>
      <c r="L3013" s="2129"/>
      <c r="M3013" s="2129"/>
      <c r="N3013" s="2129"/>
      <c r="O3013" s="2129"/>
      <c r="P3013" s="2129"/>
      <c r="Q3013" s="516"/>
      <c r="R3013" s="516">
        <f t="shared" ref="R3013:Y3013" si="1287">R2931</f>
        <v>0</v>
      </c>
      <c r="S3013" s="516">
        <f t="shared" si="1287"/>
        <v>0</v>
      </c>
      <c r="T3013" s="918">
        <f t="shared" si="1287"/>
        <v>0</v>
      </c>
      <c r="U3013" s="472">
        <f t="shared" si="1287"/>
        <v>0</v>
      </c>
      <c r="V3013" s="516">
        <f t="shared" si="1287"/>
        <v>0</v>
      </c>
      <c r="W3013" s="516">
        <f t="shared" si="1287"/>
        <v>0</v>
      </c>
      <c r="X3013" s="516">
        <f t="shared" si="1287"/>
        <v>0</v>
      </c>
      <c r="Y3013" s="516">
        <f t="shared" si="1287"/>
        <v>0</v>
      </c>
      <c r="Z3013" s="1060"/>
      <c r="AA3013" s="468"/>
      <c r="AB3013" s="1173">
        <f t="shared" si="1278"/>
        <v>0</v>
      </c>
      <c r="AC3013" s="1188"/>
      <c r="AE3013" s="3497"/>
    </row>
    <row r="3014" spans="1:31" ht="30" x14ac:dyDescent="0.25">
      <c r="A3014" s="219">
        <v>1</v>
      </c>
      <c r="B3014" s="282" t="s">
        <v>472</v>
      </c>
      <c r="C3014" s="2013"/>
      <c r="D3014" s="891"/>
      <c r="E3014" s="2017"/>
      <c r="F3014" s="891"/>
      <c r="G3014" s="891">
        <f t="shared" si="1276"/>
        <v>0</v>
      </c>
      <c r="H3014" s="891" t="e">
        <f t="shared" si="1276"/>
        <v>#DIV/0!</v>
      </c>
      <c r="I3014" s="2128"/>
      <c r="J3014" s="2128"/>
      <c r="K3014" s="2129"/>
      <c r="L3014" s="2129"/>
      <c r="M3014" s="2129"/>
      <c r="N3014" s="2129"/>
      <c r="O3014" s="2129"/>
      <c r="P3014" s="2129"/>
      <c r="Q3014" s="516"/>
      <c r="R3014" s="516">
        <f t="shared" ref="R3014:Y3014" si="1288">R2932</f>
        <v>0</v>
      </c>
      <c r="S3014" s="516">
        <f t="shared" si="1288"/>
        <v>0</v>
      </c>
      <c r="T3014" s="918">
        <f t="shared" si="1288"/>
        <v>0</v>
      </c>
      <c r="U3014" s="472">
        <f t="shared" si="1288"/>
        <v>0</v>
      </c>
      <c r="V3014" s="516">
        <f t="shared" si="1288"/>
        <v>0</v>
      </c>
      <c r="W3014" s="516">
        <f t="shared" si="1288"/>
        <v>0</v>
      </c>
      <c r="X3014" s="516">
        <f t="shared" si="1288"/>
        <v>0</v>
      </c>
      <c r="Y3014" s="516">
        <f t="shared" si="1288"/>
        <v>0</v>
      </c>
      <c r="Z3014" s="1060"/>
      <c r="AA3014" s="468"/>
      <c r="AB3014" s="1173">
        <f t="shared" si="1278"/>
        <v>0</v>
      </c>
      <c r="AC3014" s="1188"/>
      <c r="AE3014" s="3497"/>
    </row>
    <row r="3015" spans="1:31" ht="60" x14ac:dyDescent="0.25">
      <c r="A3015" s="219">
        <v>1</v>
      </c>
      <c r="B3015" s="282" t="s">
        <v>490</v>
      </c>
      <c r="C3015" s="2013"/>
      <c r="D3015" s="891"/>
      <c r="E3015" s="2017"/>
      <c r="F3015" s="891"/>
      <c r="G3015" s="891">
        <f t="shared" ref="G3015:H3032" si="1289">G2934</f>
        <v>0</v>
      </c>
      <c r="H3015" s="891">
        <f t="shared" si="1289"/>
        <v>0</v>
      </c>
      <c r="I3015" s="2128"/>
      <c r="J3015" s="2128"/>
      <c r="K3015" s="2129"/>
      <c r="L3015" s="2129"/>
      <c r="M3015" s="2129"/>
      <c r="N3015" s="2129"/>
      <c r="O3015" s="2129"/>
      <c r="P3015" s="2129"/>
      <c r="Q3015" s="516"/>
      <c r="R3015" s="516">
        <f t="shared" ref="R3015:Y3015" si="1290">R2934</f>
        <v>0</v>
      </c>
      <c r="S3015" s="516">
        <f t="shared" si="1290"/>
        <v>0</v>
      </c>
      <c r="T3015" s="918">
        <f t="shared" si="1290"/>
        <v>0</v>
      </c>
      <c r="U3015" s="472">
        <f t="shared" si="1290"/>
        <v>0</v>
      </c>
      <c r="V3015" s="516">
        <f t="shared" si="1290"/>
        <v>0</v>
      </c>
      <c r="W3015" s="516">
        <f t="shared" si="1290"/>
        <v>0</v>
      </c>
      <c r="X3015" s="516">
        <f t="shared" si="1290"/>
        <v>0</v>
      </c>
      <c r="Y3015" s="516">
        <f t="shared" si="1290"/>
        <v>0</v>
      </c>
      <c r="Z3015" s="1060"/>
      <c r="AA3015" s="468"/>
      <c r="AB3015" s="1173">
        <f t="shared" si="1278"/>
        <v>0</v>
      </c>
      <c r="AC3015" s="1188"/>
      <c r="AE3015" s="3497"/>
    </row>
    <row r="3016" spans="1:31" ht="72" x14ac:dyDescent="0.25">
      <c r="B3016" s="417" t="s">
        <v>473</v>
      </c>
      <c r="C3016" s="2013"/>
      <c r="D3016" s="891"/>
      <c r="E3016" s="2017"/>
      <c r="F3016" s="891"/>
      <c r="G3016" s="891">
        <f t="shared" si="1289"/>
        <v>0</v>
      </c>
      <c r="H3016" s="891" t="e">
        <f t="shared" si="1289"/>
        <v>#DIV/0!</v>
      </c>
      <c r="I3016" s="2128"/>
      <c r="J3016" s="2128"/>
      <c r="K3016" s="2129"/>
      <c r="L3016" s="2129"/>
      <c r="M3016" s="2129"/>
      <c r="N3016" s="2129"/>
      <c r="O3016" s="2129"/>
      <c r="P3016" s="2129"/>
      <c r="Q3016" s="516"/>
      <c r="R3016" s="516">
        <f t="shared" ref="R3016:Y3016" si="1291">R2935</f>
        <v>0</v>
      </c>
      <c r="S3016" s="516">
        <f t="shared" si="1291"/>
        <v>0</v>
      </c>
      <c r="T3016" s="918">
        <f t="shared" si="1291"/>
        <v>0</v>
      </c>
      <c r="U3016" s="472">
        <f t="shared" si="1291"/>
        <v>0</v>
      </c>
      <c r="V3016" s="516">
        <f t="shared" si="1291"/>
        <v>0</v>
      </c>
      <c r="W3016" s="516">
        <f t="shared" si="1291"/>
        <v>0</v>
      </c>
      <c r="X3016" s="516">
        <f t="shared" si="1291"/>
        <v>0</v>
      </c>
      <c r="Y3016" s="516">
        <f t="shared" si="1291"/>
        <v>0</v>
      </c>
      <c r="Z3016" s="1060"/>
      <c r="AA3016" s="468"/>
      <c r="AB3016" s="1173">
        <f t="shared" si="1278"/>
        <v>0</v>
      </c>
      <c r="AC3016" s="1188"/>
      <c r="AE3016" s="3497"/>
    </row>
    <row r="3017" spans="1:31" ht="45" x14ac:dyDescent="0.25">
      <c r="B3017" s="282" t="s">
        <v>474</v>
      </c>
      <c r="C3017" s="2013"/>
      <c r="D3017" s="891"/>
      <c r="E3017" s="2017"/>
      <c r="F3017" s="891"/>
      <c r="G3017" s="891">
        <f t="shared" si="1289"/>
        <v>0</v>
      </c>
      <c r="H3017" s="891" t="e">
        <f t="shared" si="1289"/>
        <v>#DIV/0!</v>
      </c>
      <c r="I3017" s="2128"/>
      <c r="J3017" s="2128"/>
      <c r="K3017" s="2129"/>
      <c r="L3017" s="2129"/>
      <c r="M3017" s="2129"/>
      <c r="N3017" s="2129"/>
      <c r="O3017" s="2129"/>
      <c r="P3017" s="2129"/>
      <c r="Q3017" s="516"/>
      <c r="R3017" s="516">
        <f t="shared" ref="R3017:Y3017" si="1292">R2936</f>
        <v>0</v>
      </c>
      <c r="S3017" s="516">
        <f t="shared" si="1292"/>
        <v>0</v>
      </c>
      <c r="T3017" s="918">
        <f t="shared" si="1292"/>
        <v>0</v>
      </c>
      <c r="U3017" s="472">
        <f t="shared" si="1292"/>
        <v>0</v>
      </c>
      <c r="V3017" s="516">
        <f t="shared" si="1292"/>
        <v>0</v>
      </c>
      <c r="W3017" s="516">
        <f t="shared" si="1292"/>
        <v>0</v>
      </c>
      <c r="X3017" s="516">
        <f t="shared" si="1292"/>
        <v>0</v>
      </c>
      <c r="Y3017" s="516">
        <f t="shared" si="1292"/>
        <v>0</v>
      </c>
      <c r="Z3017" s="1060"/>
      <c r="AA3017" s="468"/>
      <c r="AB3017" s="1173">
        <f t="shared" si="1278"/>
        <v>0</v>
      </c>
      <c r="AC3017" s="1188"/>
      <c r="AE3017" s="3497"/>
    </row>
    <row r="3018" spans="1:31" ht="29.25" x14ac:dyDescent="0.25">
      <c r="A3018" s="219">
        <v>1</v>
      </c>
      <c r="B3018" s="417" t="s">
        <v>310</v>
      </c>
      <c r="C3018" s="2013"/>
      <c r="D3018" s="891"/>
      <c r="E3018" s="2017"/>
      <c r="F3018" s="2017"/>
      <c r="G3018" s="2017">
        <f t="shared" si="1289"/>
        <v>0</v>
      </c>
      <c r="H3018" s="891" t="e">
        <f t="shared" si="1289"/>
        <v>#DIV/0!</v>
      </c>
      <c r="I3018" s="2128"/>
      <c r="J3018" s="2128"/>
      <c r="K3018" s="2129"/>
      <c r="L3018" s="2129"/>
      <c r="M3018" s="2129"/>
      <c r="N3018" s="2129"/>
      <c r="O3018" s="2129"/>
      <c r="P3018" s="2129"/>
      <c r="Q3018" s="516"/>
      <c r="R3018" s="516">
        <f t="shared" ref="R3018:Y3018" si="1293">R2937</f>
        <v>0</v>
      </c>
      <c r="S3018" s="516">
        <f t="shared" si="1293"/>
        <v>0</v>
      </c>
      <c r="T3018" s="918">
        <f t="shared" si="1293"/>
        <v>0</v>
      </c>
      <c r="U3018" s="472">
        <f t="shared" si="1293"/>
        <v>0</v>
      </c>
      <c r="V3018" s="516">
        <f t="shared" si="1293"/>
        <v>0</v>
      </c>
      <c r="W3018" s="516">
        <f t="shared" si="1293"/>
        <v>0</v>
      </c>
      <c r="X3018" s="516">
        <f t="shared" si="1293"/>
        <v>0</v>
      </c>
      <c r="Y3018" s="516">
        <f t="shared" si="1293"/>
        <v>0</v>
      </c>
      <c r="Z3018" s="1088"/>
      <c r="AA3018" s="468"/>
      <c r="AB3018" s="1173">
        <f t="shared" si="1278"/>
        <v>0</v>
      </c>
      <c r="AC3018" s="1188"/>
      <c r="AE3018" s="3497"/>
    </row>
    <row r="3019" spans="1:31" x14ac:dyDescent="0.25">
      <c r="A3019" s="219">
        <v>1</v>
      </c>
      <c r="B3019" s="282" t="s">
        <v>303</v>
      </c>
      <c r="C3019" s="2185"/>
      <c r="D3019" s="891"/>
      <c r="E3019" s="2017"/>
      <c r="F3019" s="891"/>
      <c r="G3019" s="891">
        <f t="shared" si="1289"/>
        <v>0</v>
      </c>
      <c r="H3019" s="891">
        <f t="shared" si="1289"/>
        <v>0</v>
      </c>
      <c r="I3019" s="2128"/>
      <c r="J3019" s="2128"/>
      <c r="K3019" s="2129"/>
      <c r="L3019" s="2129"/>
      <c r="M3019" s="2129"/>
      <c r="N3019" s="2129"/>
      <c r="O3019" s="2129"/>
      <c r="P3019" s="2129"/>
      <c r="Q3019" s="516"/>
      <c r="R3019" s="516">
        <f t="shared" ref="R3019:Y3019" si="1294">R2938</f>
        <v>0</v>
      </c>
      <c r="S3019" s="516">
        <f t="shared" si="1294"/>
        <v>0</v>
      </c>
      <c r="T3019" s="918">
        <f t="shared" si="1294"/>
        <v>0</v>
      </c>
      <c r="U3019" s="472">
        <f t="shared" si="1294"/>
        <v>0</v>
      </c>
      <c r="V3019" s="516">
        <f t="shared" si="1294"/>
        <v>0</v>
      </c>
      <c r="W3019" s="516">
        <f t="shared" si="1294"/>
        <v>0</v>
      </c>
      <c r="X3019" s="516">
        <f t="shared" si="1294"/>
        <v>0</v>
      </c>
      <c r="Y3019" s="516">
        <f t="shared" si="1294"/>
        <v>0</v>
      </c>
      <c r="Z3019" s="1060"/>
      <c r="AA3019" s="468"/>
      <c r="AB3019" s="1173">
        <f t="shared" si="1278"/>
        <v>0</v>
      </c>
      <c r="AC3019" s="1188"/>
      <c r="AE3019" s="3497"/>
    </row>
    <row r="3020" spans="1:31" ht="30" x14ac:dyDescent="0.25">
      <c r="A3020" s="219">
        <v>1</v>
      </c>
      <c r="B3020" s="420" t="s">
        <v>450</v>
      </c>
      <c r="C3020" s="2185"/>
      <c r="D3020" s="891"/>
      <c r="E3020" s="2017"/>
      <c r="F3020" s="891"/>
      <c r="G3020" s="891">
        <f t="shared" si="1289"/>
        <v>0</v>
      </c>
      <c r="H3020" s="891" t="e">
        <f t="shared" si="1289"/>
        <v>#DIV/0!</v>
      </c>
      <c r="I3020" s="2128"/>
      <c r="J3020" s="2128"/>
      <c r="K3020" s="2129"/>
      <c r="L3020" s="2129"/>
      <c r="M3020" s="2129"/>
      <c r="N3020" s="2129"/>
      <c r="O3020" s="2129"/>
      <c r="P3020" s="2129"/>
      <c r="Q3020" s="516"/>
      <c r="R3020" s="516">
        <f t="shared" ref="R3020:Y3020" si="1295">R2939</f>
        <v>0</v>
      </c>
      <c r="S3020" s="516">
        <f t="shared" si="1295"/>
        <v>0</v>
      </c>
      <c r="T3020" s="918">
        <f t="shared" si="1295"/>
        <v>0</v>
      </c>
      <c r="U3020" s="472">
        <f t="shared" si="1295"/>
        <v>0</v>
      </c>
      <c r="V3020" s="516">
        <f t="shared" si="1295"/>
        <v>0</v>
      </c>
      <c r="W3020" s="516">
        <f t="shared" si="1295"/>
        <v>0</v>
      </c>
      <c r="X3020" s="516">
        <f t="shared" si="1295"/>
        <v>0</v>
      </c>
      <c r="Y3020" s="516">
        <f t="shared" si="1295"/>
        <v>0</v>
      </c>
      <c r="Z3020" s="1060"/>
      <c r="AA3020" s="468"/>
      <c r="AB3020" s="1173">
        <f t="shared" si="1278"/>
        <v>0</v>
      </c>
      <c r="AC3020" s="1188"/>
      <c r="AE3020" s="3497"/>
    </row>
    <row r="3021" spans="1:31" x14ac:dyDescent="0.25">
      <c r="A3021" s="219">
        <v>1</v>
      </c>
      <c r="B3021" s="282" t="s">
        <v>451</v>
      </c>
      <c r="C3021" s="2185"/>
      <c r="D3021" s="891"/>
      <c r="E3021" s="2017"/>
      <c r="F3021" s="891"/>
      <c r="G3021" s="891">
        <f t="shared" si="1289"/>
        <v>0</v>
      </c>
      <c r="H3021" s="891">
        <f t="shared" si="1289"/>
        <v>0</v>
      </c>
      <c r="I3021" s="2128"/>
      <c r="J3021" s="2128"/>
      <c r="K3021" s="2129"/>
      <c r="L3021" s="2129"/>
      <c r="M3021" s="2129"/>
      <c r="N3021" s="2129"/>
      <c r="O3021" s="2129"/>
      <c r="P3021" s="2129"/>
      <c r="Q3021" s="516"/>
      <c r="R3021" s="516">
        <f t="shared" ref="R3021:Y3021" si="1296">R2940</f>
        <v>0</v>
      </c>
      <c r="S3021" s="516">
        <f t="shared" si="1296"/>
        <v>0</v>
      </c>
      <c r="T3021" s="918">
        <f t="shared" si="1296"/>
        <v>0</v>
      </c>
      <c r="U3021" s="472">
        <f t="shared" si="1296"/>
        <v>0</v>
      </c>
      <c r="V3021" s="516">
        <f t="shared" si="1296"/>
        <v>0</v>
      </c>
      <c r="W3021" s="516">
        <f t="shared" si="1296"/>
        <v>0</v>
      </c>
      <c r="X3021" s="516">
        <f t="shared" si="1296"/>
        <v>0</v>
      </c>
      <c r="Y3021" s="516">
        <f t="shared" si="1296"/>
        <v>0</v>
      </c>
      <c r="Z3021" s="1060"/>
      <c r="AA3021" s="468"/>
      <c r="AB3021" s="1173">
        <f t="shared" si="1278"/>
        <v>0</v>
      </c>
      <c r="AC3021" s="1188"/>
      <c r="AE3021" s="3497"/>
    </row>
    <row r="3022" spans="1:31" ht="30" x14ac:dyDescent="0.25">
      <c r="A3022" s="219">
        <v>1</v>
      </c>
      <c r="B3022" s="282" t="s">
        <v>452</v>
      </c>
      <c r="C3022" s="2187"/>
      <c r="D3022" s="2019"/>
      <c r="E3022" s="2020"/>
      <c r="F3022" s="2019"/>
      <c r="G3022" s="2019">
        <f t="shared" si="1289"/>
        <v>0</v>
      </c>
      <c r="H3022" s="2019" t="e">
        <f t="shared" si="1289"/>
        <v>#DIV/0!</v>
      </c>
      <c r="I3022" s="2128"/>
      <c r="J3022" s="2128"/>
      <c r="K3022" s="2129"/>
      <c r="L3022" s="2129"/>
      <c r="M3022" s="2129"/>
      <c r="N3022" s="2129"/>
      <c r="O3022" s="2129"/>
      <c r="P3022" s="2129"/>
      <c r="Q3022" s="516"/>
      <c r="R3022" s="516">
        <f t="shared" ref="R3022:Y3022" si="1297">R2941</f>
        <v>0</v>
      </c>
      <c r="S3022" s="516">
        <f t="shared" si="1297"/>
        <v>0</v>
      </c>
      <c r="T3022" s="918">
        <f t="shared" si="1297"/>
        <v>0</v>
      </c>
      <c r="U3022" s="472">
        <f t="shared" si="1297"/>
        <v>0</v>
      </c>
      <c r="V3022" s="516">
        <f t="shared" si="1297"/>
        <v>0</v>
      </c>
      <c r="W3022" s="516">
        <f t="shared" si="1297"/>
        <v>0</v>
      </c>
      <c r="X3022" s="516">
        <f t="shared" si="1297"/>
        <v>0</v>
      </c>
      <c r="Y3022" s="516">
        <f t="shared" si="1297"/>
        <v>0</v>
      </c>
      <c r="Z3022" s="1064"/>
      <c r="AA3022" s="468"/>
      <c r="AB3022" s="1173">
        <f t="shared" si="1278"/>
        <v>0</v>
      </c>
      <c r="AC3022" s="1188"/>
      <c r="AE3022" s="3497"/>
    </row>
    <row r="3023" spans="1:31" ht="45" x14ac:dyDescent="0.25">
      <c r="A3023" s="219">
        <v>1</v>
      </c>
      <c r="B3023" s="282" t="s">
        <v>453</v>
      </c>
      <c r="C3023" s="2184"/>
      <c r="D3023" s="891"/>
      <c r="E3023" s="2017"/>
      <c r="F3023" s="891"/>
      <c r="G3023" s="891">
        <f t="shared" si="1289"/>
        <v>0</v>
      </c>
      <c r="H3023" s="891">
        <f t="shared" si="1289"/>
        <v>0</v>
      </c>
      <c r="I3023" s="2128"/>
      <c r="J3023" s="2128"/>
      <c r="K3023" s="2129"/>
      <c r="L3023" s="2129"/>
      <c r="M3023" s="2129"/>
      <c r="N3023" s="2129"/>
      <c r="O3023" s="2129"/>
      <c r="P3023" s="2129"/>
      <c r="Q3023" s="516"/>
      <c r="R3023" s="516">
        <f t="shared" ref="R3023:Y3023" si="1298">R2942</f>
        <v>0</v>
      </c>
      <c r="S3023" s="516">
        <f t="shared" si="1298"/>
        <v>0</v>
      </c>
      <c r="T3023" s="918">
        <f t="shared" si="1298"/>
        <v>0</v>
      </c>
      <c r="U3023" s="472">
        <f t="shared" si="1298"/>
        <v>0</v>
      </c>
      <c r="V3023" s="516">
        <f t="shared" si="1298"/>
        <v>0</v>
      </c>
      <c r="W3023" s="516">
        <f t="shared" si="1298"/>
        <v>0</v>
      </c>
      <c r="X3023" s="516">
        <f t="shared" si="1298"/>
        <v>0</v>
      </c>
      <c r="Y3023" s="516">
        <f t="shared" si="1298"/>
        <v>0</v>
      </c>
      <c r="Z3023" s="1060"/>
      <c r="AA3023" s="468"/>
      <c r="AB3023" s="1173">
        <f t="shared" si="1278"/>
        <v>0</v>
      </c>
      <c r="AC3023" s="1188"/>
      <c r="AE3023" s="3497"/>
    </row>
    <row r="3024" spans="1:31" ht="60" x14ac:dyDescent="0.25">
      <c r="A3024" s="219">
        <v>1</v>
      </c>
      <c r="B3024" s="282" t="s">
        <v>454</v>
      </c>
      <c r="C3024" s="2013"/>
      <c r="D3024" s="891"/>
      <c r="E3024" s="2017"/>
      <c r="F3024" s="891"/>
      <c r="G3024" s="891">
        <f t="shared" si="1289"/>
        <v>0</v>
      </c>
      <c r="H3024" s="891">
        <f t="shared" si="1289"/>
        <v>0</v>
      </c>
      <c r="I3024" s="2128"/>
      <c r="J3024" s="2128"/>
      <c r="K3024" s="2129"/>
      <c r="L3024" s="2129"/>
      <c r="M3024" s="2129"/>
      <c r="N3024" s="2129"/>
      <c r="O3024" s="2129"/>
      <c r="P3024" s="2129"/>
      <c r="Q3024" s="516"/>
      <c r="R3024" s="516">
        <f t="shared" ref="R3024:Y3024" si="1299">R2943</f>
        <v>0</v>
      </c>
      <c r="S3024" s="516">
        <f t="shared" si="1299"/>
        <v>0</v>
      </c>
      <c r="T3024" s="918">
        <f t="shared" si="1299"/>
        <v>0</v>
      </c>
      <c r="U3024" s="472">
        <f t="shared" si="1299"/>
        <v>0</v>
      </c>
      <c r="V3024" s="516">
        <f t="shared" si="1299"/>
        <v>0</v>
      </c>
      <c r="W3024" s="516">
        <f t="shared" si="1299"/>
        <v>0</v>
      </c>
      <c r="X3024" s="516">
        <f t="shared" si="1299"/>
        <v>0</v>
      </c>
      <c r="Y3024" s="516">
        <f t="shared" si="1299"/>
        <v>0</v>
      </c>
      <c r="Z3024" s="1060"/>
      <c r="AA3024" s="468"/>
      <c r="AB3024" s="1173">
        <f t="shared" si="1278"/>
        <v>0</v>
      </c>
      <c r="AC3024" s="1188"/>
      <c r="AE3024" s="3497"/>
    </row>
    <row r="3025" spans="1:31" ht="45" x14ac:dyDescent="0.25">
      <c r="A3025" s="219">
        <v>1</v>
      </c>
      <c r="B3025" s="700" t="s">
        <v>455</v>
      </c>
      <c r="C3025" s="2013"/>
      <c r="D3025" s="891"/>
      <c r="E3025" s="2017"/>
      <c r="F3025" s="891"/>
      <c r="G3025" s="891">
        <f t="shared" si="1289"/>
        <v>0</v>
      </c>
      <c r="H3025" s="891">
        <f t="shared" si="1289"/>
        <v>0</v>
      </c>
      <c r="I3025" s="2128"/>
      <c r="J3025" s="2128"/>
      <c r="K3025" s="2129"/>
      <c r="L3025" s="2129"/>
      <c r="M3025" s="2129"/>
      <c r="N3025" s="2129"/>
      <c r="O3025" s="2129"/>
      <c r="P3025" s="2129"/>
      <c r="Q3025" s="516"/>
      <c r="R3025" s="516">
        <f t="shared" ref="R3025:Y3025" si="1300">R2944</f>
        <v>0</v>
      </c>
      <c r="S3025" s="516">
        <f t="shared" si="1300"/>
        <v>0</v>
      </c>
      <c r="T3025" s="918">
        <f t="shared" si="1300"/>
        <v>0</v>
      </c>
      <c r="U3025" s="472">
        <f t="shared" si="1300"/>
        <v>0</v>
      </c>
      <c r="V3025" s="516">
        <f t="shared" si="1300"/>
        <v>0</v>
      </c>
      <c r="W3025" s="516">
        <f t="shared" si="1300"/>
        <v>0</v>
      </c>
      <c r="X3025" s="516">
        <f t="shared" si="1300"/>
        <v>0</v>
      </c>
      <c r="Y3025" s="516">
        <f t="shared" si="1300"/>
        <v>0</v>
      </c>
      <c r="Z3025" s="1060"/>
      <c r="AA3025" s="468"/>
      <c r="AB3025" s="1173">
        <f t="shared" si="1278"/>
        <v>0</v>
      </c>
      <c r="AC3025" s="1188"/>
      <c r="AE3025" s="3497"/>
    </row>
    <row r="3026" spans="1:31" ht="90" x14ac:dyDescent="0.25">
      <c r="B3026" s="700" t="s">
        <v>456</v>
      </c>
      <c r="C3026" s="2013"/>
      <c r="D3026" s="891"/>
      <c r="E3026" s="2017"/>
      <c r="F3026" s="891"/>
      <c r="G3026" s="891">
        <f t="shared" si="1289"/>
        <v>0</v>
      </c>
      <c r="H3026" s="891">
        <f t="shared" si="1289"/>
        <v>0</v>
      </c>
      <c r="I3026" s="2128"/>
      <c r="J3026" s="2128"/>
      <c r="K3026" s="2129"/>
      <c r="L3026" s="2129"/>
      <c r="M3026" s="2129"/>
      <c r="N3026" s="2129"/>
      <c r="O3026" s="2129"/>
      <c r="P3026" s="2129"/>
      <c r="Q3026" s="516"/>
      <c r="R3026" s="516">
        <f t="shared" ref="R3026:Y3026" si="1301">R2945</f>
        <v>0</v>
      </c>
      <c r="S3026" s="516">
        <f t="shared" si="1301"/>
        <v>0</v>
      </c>
      <c r="T3026" s="918">
        <f t="shared" si="1301"/>
        <v>0</v>
      </c>
      <c r="U3026" s="472">
        <f t="shared" si="1301"/>
        <v>0</v>
      </c>
      <c r="V3026" s="516">
        <f t="shared" si="1301"/>
        <v>0</v>
      </c>
      <c r="W3026" s="516">
        <f t="shared" si="1301"/>
        <v>0</v>
      </c>
      <c r="X3026" s="516">
        <f t="shared" si="1301"/>
        <v>0</v>
      </c>
      <c r="Y3026" s="516">
        <f t="shared" si="1301"/>
        <v>0</v>
      </c>
      <c r="Z3026" s="1060"/>
      <c r="AA3026" s="468"/>
      <c r="AB3026" s="1173">
        <f t="shared" si="1278"/>
        <v>0</v>
      </c>
      <c r="AC3026" s="1188"/>
      <c r="AE3026" s="3497"/>
    </row>
    <row r="3027" spans="1:31" ht="28.5" x14ac:dyDescent="0.25">
      <c r="B3027" s="1133" t="s">
        <v>475</v>
      </c>
      <c r="C3027" s="2013"/>
      <c r="D3027" s="891"/>
      <c r="E3027" s="2017"/>
      <c r="F3027" s="891"/>
      <c r="G3027" s="891">
        <f t="shared" si="1289"/>
        <v>0</v>
      </c>
      <c r="H3027" s="891" t="e">
        <f t="shared" si="1289"/>
        <v>#DIV/0!</v>
      </c>
      <c r="I3027" s="2128"/>
      <c r="J3027" s="2128"/>
      <c r="K3027" s="2129"/>
      <c r="L3027" s="2129"/>
      <c r="M3027" s="2129"/>
      <c r="N3027" s="2129"/>
      <c r="O3027" s="2129"/>
      <c r="P3027" s="2129"/>
      <c r="Q3027" s="516"/>
      <c r="R3027" s="891">
        <f t="shared" ref="R3027:Y3027" si="1302">R2946</f>
        <v>0</v>
      </c>
      <c r="S3027" s="891">
        <f t="shared" si="1302"/>
        <v>0</v>
      </c>
      <c r="T3027" s="891">
        <f t="shared" si="1302"/>
        <v>0</v>
      </c>
      <c r="U3027" s="891">
        <f t="shared" si="1302"/>
        <v>0</v>
      </c>
      <c r="V3027" s="891">
        <f t="shared" si="1302"/>
        <v>0</v>
      </c>
      <c r="W3027" s="891">
        <f t="shared" si="1302"/>
        <v>0</v>
      </c>
      <c r="X3027" s="891">
        <f t="shared" si="1302"/>
        <v>0</v>
      </c>
      <c r="Y3027" s="891">
        <f t="shared" si="1302"/>
        <v>0</v>
      </c>
      <c r="Z3027" s="1060"/>
      <c r="AA3027" s="468"/>
      <c r="AB3027" s="1173">
        <f t="shared" si="1278"/>
        <v>0</v>
      </c>
      <c r="AC3027" s="1188"/>
      <c r="AE3027" s="3497"/>
    </row>
    <row r="3028" spans="1:31" x14ac:dyDescent="0.25">
      <c r="B3028" s="700" t="s">
        <v>311</v>
      </c>
      <c r="C3028" s="2013"/>
      <c r="D3028" s="891"/>
      <c r="E3028" s="2017"/>
      <c r="F3028" s="891"/>
      <c r="G3028" s="891">
        <f t="shared" si="1289"/>
        <v>4.408510638297872</v>
      </c>
      <c r="H3028" s="891" t="e">
        <f t="shared" si="1289"/>
        <v>#DIV/0!</v>
      </c>
      <c r="I3028" s="2128"/>
      <c r="J3028" s="2128"/>
      <c r="K3028" s="2129"/>
      <c r="L3028" s="2129"/>
      <c r="M3028" s="2129"/>
      <c r="N3028" s="2129"/>
      <c r="O3028" s="2129"/>
      <c r="P3028" s="2129"/>
      <c r="Q3028" s="516"/>
      <c r="R3028" s="516">
        <f t="shared" ref="R3028:Y3028" si="1303">R2947</f>
        <v>0</v>
      </c>
      <c r="S3028" s="516">
        <f t="shared" si="1303"/>
        <v>0</v>
      </c>
      <c r="T3028" s="918">
        <f t="shared" si="1303"/>
        <v>0</v>
      </c>
      <c r="U3028" s="472">
        <f t="shared" si="1303"/>
        <v>0</v>
      </c>
      <c r="V3028" s="516">
        <f t="shared" si="1303"/>
        <v>0</v>
      </c>
      <c r="W3028" s="516">
        <f t="shared" si="1303"/>
        <v>0</v>
      </c>
      <c r="X3028" s="516">
        <f t="shared" si="1303"/>
        <v>0</v>
      </c>
      <c r="Y3028" s="516">
        <f t="shared" si="1303"/>
        <v>0</v>
      </c>
      <c r="Z3028" s="1060"/>
      <c r="AA3028" s="468"/>
      <c r="AB3028" s="1173">
        <f t="shared" si="1278"/>
        <v>0</v>
      </c>
      <c r="AC3028" s="1188"/>
      <c r="AE3028" s="3497"/>
    </row>
    <row r="3029" spans="1:31" x14ac:dyDescent="0.25">
      <c r="B3029" s="1133"/>
      <c r="C3029" s="2013"/>
      <c r="D3029" s="891"/>
      <c r="E3029" s="2017"/>
      <c r="F3029" s="891"/>
      <c r="G3029" s="891">
        <f t="shared" si="1289"/>
        <v>0</v>
      </c>
      <c r="H3029" s="891">
        <f t="shared" si="1289"/>
        <v>0</v>
      </c>
      <c r="I3029" s="2128"/>
      <c r="J3029" s="2128"/>
      <c r="K3029" s="2129"/>
      <c r="L3029" s="2129"/>
      <c r="M3029" s="2129"/>
      <c r="N3029" s="2129"/>
      <c r="O3029" s="2129"/>
      <c r="P3029" s="2129"/>
      <c r="Q3029" s="516"/>
      <c r="R3029" s="516">
        <f t="shared" ref="R3029:Y3029" si="1304">R2948</f>
        <v>0</v>
      </c>
      <c r="S3029" s="516">
        <f t="shared" si="1304"/>
        <v>0</v>
      </c>
      <c r="T3029" s="918">
        <f t="shared" si="1304"/>
        <v>0</v>
      </c>
      <c r="U3029" s="472">
        <f t="shared" si="1304"/>
        <v>0</v>
      </c>
      <c r="V3029" s="516">
        <f t="shared" si="1304"/>
        <v>0</v>
      </c>
      <c r="W3029" s="516">
        <f t="shared" si="1304"/>
        <v>0</v>
      </c>
      <c r="X3029" s="516">
        <f t="shared" si="1304"/>
        <v>0</v>
      </c>
      <c r="Y3029" s="516">
        <f t="shared" si="1304"/>
        <v>0</v>
      </c>
      <c r="Z3029" s="1060"/>
      <c r="AA3029" s="468"/>
      <c r="AB3029" s="1173">
        <f t="shared" si="1278"/>
        <v>0</v>
      </c>
      <c r="AC3029" s="1188"/>
      <c r="AE3029" s="3497"/>
    </row>
    <row r="3030" spans="1:31" x14ac:dyDescent="0.25">
      <c r="A3030" s="219">
        <v>1</v>
      </c>
      <c r="B3030" s="701" t="s">
        <v>320</v>
      </c>
      <c r="C3030" s="2013"/>
      <c r="D3030" s="891"/>
      <c r="E3030" s="2017"/>
      <c r="F3030" s="891"/>
      <c r="G3030" s="891">
        <f t="shared" si="1289"/>
        <v>4.408510638297872</v>
      </c>
      <c r="H3030" s="891" t="e">
        <f t="shared" si="1289"/>
        <v>#DIV/0!</v>
      </c>
      <c r="I3030" s="2128"/>
      <c r="J3030" s="2128"/>
      <c r="K3030" s="2129"/>
      <c r="L3030" s="2129"/>
      <c r="M3030" s="2129"/>
      <c r="N3030" s="2129"/>
      <c r="O3030" s="2129"/>
      <c r="P3030" s="2129"/>
      <c r="Q3030" s="516"/>
      <c r="R3030" s="516">
        <f t="shared" ref="R3030:Y3030" si="1305">R2949</f>
        <v>0</v>
      </c>
      <c r="S3030" s="516">
        <f t="shared" si="1305"/>
        <v>0</v>
      </c>
      <c r="T3030" s="918">
        <f t="shared" si="1305"/>
        <v>0</v>
      </c>
      <c r="U3030" s="472">
        <f t="shared" si="1305"/>
        <v>0</v>
      </c>
      <c r="V3030" s="516">
        <f t="shared" si="1305"/>
        <v>0</v>
      </c>
      <c r="W3030" s="516">
        <f t="shared" si="1305"/>
        <v>0</v>
      </c>
      <c r="X3030" s="516">
        <f t="shared" si="1305"/>
        <v>0</v>
      </c>
      <c r="Y3030" s="516">
        <f t="shared" si="1305"/>
        <v>0</v>
      </c>
      <c r="Z3030" s="1060"/>
      <c r="AA3030" s="468"/>
      <c r="AB3030" s="1173">
        <f t="shared" si="1278"/>
        <v>0</v>
      </c>
      <c r="AC3030" s="1188"/>
      <c r="AE3030" s="3497"/>
    </row>
    <row r="3031" spans="1:31" s="2356" customFormat="1" x14ac:dyDescent="0.25">
      <c r="B3031" s="701" t="s">
        <v>321</v>
      </c>
      <c r="C3031" s="2013"/>
      <c r="D3031" s="891"/>
      <c r="E3031" s="2017"/>
      <c r="F3031" s="891"/>
      <c r="G3031" s="891">
        <f t="shared" si="1289"/>
        <v>41.44</v>
      </c>
      <c r="H3031" s="891" t="e">
        <f t="shared" si="1289"/>
        <v>#DIV/0!</v>
      </c>
      <c r="I3031" s="2128"/>
      <c r="J3031" s="2128"/>
      <c r="K3031" s="2129"/>
      <c r="L3031" s="2129"/>
      <c r="M3031" s="2129"/>
      <c r="N3031" s="2129"/>
      <c r="O3031" s="2129"/>
      <c r="P3031" s="2129"/>
      <c r="Q3031" s="516"/>
      <c r="R3031" s="516">
        <f t="shared" ref="R3031:Y3031" si="1306">R2950</f>
        <v>0</v>
      </c>
      <c r="S3031" s="516">
        <f t="shared" si="1306"/>
        <v>0</v>
      </c>
      <c r="T3031" s="918">
        <f t="shared" si="1306"/>
        <v>0</v>
      </c>
      <c r="U3031" s="472">
        <f t="shared" si="1306"/>
        <v>0</v>
      </c>
      <c r="V3031" s="516">
        <f t="shared" si="1306"/>
        <v>0</v>
      </c>
      <c r="W3031" s="516">
        <f t="shared" si="1306"/>
        <v>0</v>
      </c>
      <c r="X3031" s="516">
        <f t="shared" si="1306"/>
        <v>0</v>
      </c>
      <c r="Y3031" s="516">
        <f t="shared" si="1306"/>
        <v>0</v>
      </c>
      <c r="Z3031" s="1060"/>
      <c r="AA3031" s="468"/>
      <c r="AB3031" s="1173">
        <f t="shared" si="1278"/>
        <v>0</v>
      </c>
      <c r="AC3031" s="1188"/>
      <c r="AE3031" s="3497"/>
    </row>
    <row r="3032" spans="1:31" x14ac:dyDescent="0.25">
      <c r="A3032" s="219">
        <v>1</v>
      </c>
      <c r="B3032" s="701" t="s">
        <v>217</v>
      </c>
      <c r="C3032" s="2013"/>
      <c r="D3032" s="891"/>
      <c r="E3032" s="2017"/>
      <c r="F3032" s="891"/>
      <c r="G3032" s="891">
        <f t="shared" si="1289"/>
        <v>0</v>
      </c>
      <c r="H3032" s="891" t="e">
        <f t="shared" si="1289"/>
        <v>#DIV/0!</v>
      </c>
      <c r="I3032" s="2128"/>
      <c r="J3032" s="2128"/>
      <c r="K3032" s="2129"/>
      <c r="L3032" s="2129"/>
      <c r="M3032" s="2129"/>
      <c r="N3032" s="2129"/>
      <c r="O3032" s="2129"/>
      <c r="P3032" s="2129"/>
      <c r="Q3032" s="516"/>
      <c r="R3032" s="516">
        <f t="shared" ref="R3032:Y3032" si="1307">R2951</f>
        <v>0</v>
      </c>
      <c r="S3032" s="516">
        <f t="shared" si="1307"/>
        <v>0</v>
      </c>
      <c r="T3032" s="918">
        <f t="shared" si="1307"/>
        <v>0</v>
      </c>
      <c r="U3032" s="472">
        <f t="shared" si="1307"/>
        <v>0</v>
      </c>
      <c r="V3032" s="516">
        <f t="shared" si="1307"/>
        <v>0</v>
      </c>
      <c r="W3032" s="516">
        <f t="shared" si="1307"/>
        <v>0</v>
      </c>
      <c r="X3032" s="516">
        <f t="shared" si="1307"/>
        <v>0</v>
      </c>
      <c r="Y3032" s="516">
        <f t="shared" si="1307"/>
        <v>0</v>
      </c>
      <c r="Z3032" s="1060"/>
      <c r="AA3032" s="468"/>
      <c r="AB3032" s="1173">
        <f t="shared" si="1278"/>
        <v>0</v>
      </c>
      <c r="AC3032" s="1188"/>
      <c r="AE3032" s="3497"/>
    </row>
    <row r="3033" spans="1:31" ht="90" x14ac:dyDescent="0.25">
      <c r="A3033" s="219">
        <v>1</v>
      </c>
      <c r="B3033" s="704" t="s">
        <v>515</v>
      </c>
      <c r="C3033" s="2013"/>
      <c r="D3033" s="891"/>
      <c r="E3033" s="2017"/>
      <c r="F3033" s="891"/>
      <c r="G3033" s="891">
        <f t="shared" ref="G3033:H3038" si="1308">G2957</f>
        <v>1</v>
      </c>
      <c r="H3033" s="891" t="e">
        <f t="shared" si="1308"/>
        <v>#DIV/0!</v>
      </c>
      <c r="I3033" s="2128"/>
      <c r="J3033" s="2128"/>
      <c r="K3033" s="2129"/>
      <c r="L3033" s="2129"/>
      <c r="M3033" s="2129"/>
      <c r="N3033" s="2129"/>
      <c r="O3033" s="2129"/>
      <c r="P3033" s="2129"/>
      <c r="Q3033" s="516"/>
      <c r="R3033" s="516">
        <f t="shared" ref="R3033:Y3033" si="1309">R2957</f>
        <v>0</v>
      </c>
      <c r="S3033" s="516">
        <f t="shared" si="1309"/>
        <v>3.6933400000000001</v>
      </c>
      <c r="T3033" s="918">
        <f t="shared" si="1309"/>
        <v>0</v>
      </c>
      <c r="U3033" s="472">
        <f t="shared" si="1309"/>
        <v>0</v>
      </c>
      <c r="V3033" s="516">
        <f t="shared" si="1309"/>
        <v>3.6933400000000001</v>
      </c>
      <c r="W3033" s="516">
        <f t="shared" si="1309"/>
        <v>0</v>
      </c>
      <c r="X3033" s="516">
        <f t="shared" si="1309"/>
        <v>0</v>
      </c>
      <c r="Y3033" s="516">
        <f t="shared" si="1309"/>
        <v>3.6933400000000001</v>
      </c>
      <c r="Z3033" s="1060"/>
      <c r="AA3033" s="468"/>
      <c r="AB3033" s="1173">
        <f t="shared" si="1278"/>
        <v>0</v>
      </c>
      <c r="AC3033" s="1188"/>
      <c r="AE3033" s="3497"/>
    </row>
    <row r="3034" spans="1:31" x14ac:dyDescent="0.25">
      <c r="A3034" s="219">
        <v>1</v>
      </c>
      <c r="B3034" s="284" t="s">
        <v>260</v>
      </c>
      <c r="C3034" s="2013"/>
      <c r="D3034" s="891"/>
      <c r="E3034" s="2020"/>
      <c r="F3034" s="2019"/>
      <c r="G3034" s="2019">
        <f t="shared" si="1308"/>
        <v>54</v>
      </c>
      <c r="H3034" s="2019" t="e">
        <f t="shared" si="1308"/>
        <v>#DIV/0!</v>
      </c>
      <c r="I3034" s="2128"/>
      <c r="J3034" s="2128"/>
      <c r="K3034" s="2129"/>
      <c r="L3034" s="2129"/>
      <c r="M3034" s="2129"/>
      <c r="N3034" s="2129"/>
      <c r="O3034" s="2129"/>
      <c r="P3034" s="2129"/>
      <c r="Q3034" s="516"/>
      <c r="R3034" s="516">
        <f t="shared" ref="R3034:Y3034" si="1310">R2958</f>
        <v>0</v>
      </c>
      <c r="S3034" s="516">
        <f t="shared" si="1310"/>
        <v>0</v>
      </c>
      <c r="T3034" s="918">
        <f t="shared" si="1310"/>
        <v>0</v>
      </c>
      <c r="U3034" s="472">
        <f t="shared" si="1310"/>
        <v>0</v>
      </c>
      <c r="V3034" s="516">
        <f t="shared" si="1310"/>
        <v>0</v>
      </c>
      <c r="W3034" s="516">
        <f t="shared" si="1310"/>
        <v>0</v>
      </c>
      <c r="X3034" s="516">
        <f t="shared" si="1310"/>
        <v>0</v>
      </c>
      <c r="Y3034" s="516">
        <f t="shared" si="1310"/>
        <v>0</v>
      </c>
      <c r="Z3034" s="1064"/>
      <c r="AA3034" s="468"/>
      <c r="AB3034" s="1173">
        <f t="shared" si="1278"/>
        <v>0</v>
      </c>
      <c r="AC3034" s="1188"/>
      <c r="AE3034" s="3497"/>
    </row>
    <row r="3035" spans="1:31" ht="29.25" x14ac:dyDescent="0.25">
      <c r="A3035" s="219">
        <v>1</v>
      </c>
      <c r="B3035" s="284" t="s">
        <v>273</v>
      </c>
      <c r="C3035" s="2013"/>
      <c r="D3035" s="891"/>
      <c r="E3035" s="2020"/>
      <c r="F3035" s="2019"/>
      <c r="G3035" s="2019">
        <f t="shared" si="1308"/>
        <v>0</v>
      </c>
      <c r="H3035" s="2019" t="e">
        <f t="shared" si="1308"/>
        <v>#DIV/0!</v>
      </c>
      <c r="I3035" s="2128"/>
      <c r="J3035" s="2128"/>
      <c r="K3035" s="2129"/>
      <c r="L3035" s="2129"/>
      <c r="M3035" s="2129"/>
      <c r="N3035" s="2129"/>
      <c r="O3035" s="2129"/>
      <c r="P3035" s="2129"/>
      <c r="Q3035" s="516"/>
      <c r="R3035" s="516">
        <f t="shared" ref="R3035:Y3035" si="1311">R2959</f>
        <v>0</v>
      </c>
      <c r="S3035" s="516">
        <f t="shared" si="1311"/>
        <v>0</v>
      </c>
      <c r="T3035" s="918">
        <f t="shared" si="1311"/>
        <v>0</v>
      </c>
      <c r="U3035" s="472">
        <f t="shared" si="1311"/>
        <v>0</v>
      </c>
      <c r="V3035" s="516">
        <f t="shared" si="1311"/>
        <v>0</v>
      </c>
      <c r="W3035" s="516">
        <f t="shared" si="1311"/>
        <v>0</v>
      </c>
      <c r="X3035" s="516">
        <f t="shared" si="1311"/>
        <v>0</v>
      </c>
      <c r="Y3035" s="516">
        <f t="shared" si="1311"/>
        <v>0</v>
      </c>
      <c r="Z3035" s="1064"/>
      <c r="AA3035" s="468"/>
      <c r="AB3035" s="1173">
        <f t="shared" si="1278"/>
        <v>0</v>
      </c>
      <c r="AC3035" s="1188"/>
      <c r="AE3035" s="3497"/>
    </row>
    <row r="3036" spans="1:31" ht="29.25" x14ac:dyDescent="0.25">
      <c r="A3036" s="219">
        <v>1</v>
      </c>
      <c r="B3036" s="707" t="s">
        <v>261</v>
      </c>
      <c r="C3036" s="2013"/>
      <c r="D3036" s="891"/>
      <c r="E3036" s="2020"/>
      <c r="F3036" s="2019"/>
      <c r="G3036" s="2019">
        <f t="shared" si="1308"/>
        <v>15.408510638297873</v>
      </c>
      <c r="H3036" s="2019" t="e">
        <f t="shared" si="1308"/>
        <v>#DIV/0!</v>
      </c>
      <c r="I3036" s="2128"/>
      <c r="J3036" s="2128"/>
      <c r="K3036" s="2129"/>
      <c r="L3036" s="2129"/>
      <c r="M3036" s="2129"/>
      <c r="N3036" s="2129"/>
      <c r="O3036" s="2129"/>
      <c r="P3036" s="2129"/>
      <c r="Q3036" s="516"/>
      <c r="R3036" s="516">
        <f t="shared" ref="R3036:Y3036" si="1312">R2960</f>
        <v>0</v>
      </c>
      <c r="S3036" s="516">
        <f t="shared" si="1312"/>
        <v>0</v>
      </c>
      <c r="T3036" s="918">
        <f t="shared" si="1312"/>
        <v>0</v>
      </c>
      <c r="U3036" s="472">
        <f t="shared" si="1312"/>
        <v>0</v>
      </c>
      <c r="V3036" s="516">
        <f t="shared" si="1312"/>
        <v>0</v>
      </c>
      <c r="W3036" s="516">
        <f t="shared" si="1312"/>
        <v>0</v>
      </c>
      <c r="X3036" s="516">
        <f t="shared" si="1312"/>
        <v>0</v>
      </c>
      <c r="Y3036" s="516">
        <f t="shared" si="1312"/>
        <v>0</v>
      </c>
      <c r="Z3036" s="1064"/>
      <c r="AA3036" s="468"/>
      <c r="AB3036" s="1173">
        <f t="shared" si="1278"/>
        <v>0</v>
      </c>
      <c r="AC3036" s="1188"/>
      <c r="AE3036" s="3497"/>
    </row>
    <row r="3037" spans="1:31" ht="29.25" x14ac:dyDescent="0.25">
      <c r="A3037" s="219">
        <v>1</v>
      </c>
      <c r="B3037" s="284" t="s">
        <v>262</v>
      </c>
      <c r="C3037" s="2185"/>
      <c r="D3037" s="891"/>
      <c r="E3037" s="2020"/>
      <c r="F3037" s="2019"/>
      <c r="G3037" s="2019">
        <f t="shared" si="1308"/>
        <v>19</v>
      </c>
      <c r="H3037" s="2019" t="e">
        <f t="shared" si="1308"/>
        <v>#DIV/0!</v>
      </c>
      <c r="I3037" s="2128"/>
      <c r="J3037" s="2128"/>
      <c r="K3037" s="2129"/>
      <c r="L3037" s="2129"/>
      <c r="M3037" s="2129"/>
      <c r="N3037" s="2129"/>
      <c r="O3037" s="2129"/>
      <c r="P3037" s="2129"/>
      <c r="Q3037" s="516"/>
      <c r="R3037" s="516">
        <f t="shared" ref="R3037:Y3037" si="1313">R2961</f>
        <v>0</v>
      </c>
      <c r="S3037" s="516">
        <f t="shared" si="1313"/>
        <v>0</v>
      </c>
      <c r="T3037" s="918">
        <f t="shared" si="1313"/>
        <v>0</v>
      </c>
      <c r="U3037" s="472">
        <f t="shared" si="1313"/>
        <v>0</v>
      </c>
      <c r="V3037" s="516">
        <f t="shared" si="1313"/>
        <v>0</v>
      </c>
      <c r="W3037" s="516">
        <f t="shared" si="1313"/>
        <v>0</v>
      </c>
      <c r="X3037" s="516">
        <f t="shared" si="1313"/>
        <v>0</v>
      </c>
      <c r="Y3037" s="516">
        <f t="shared" si="1313"/>
        <v>21.17409</v>
      </c>
      <c r="Z3037" s="1064"/>
      <c r="AA3037" s="468"/>
      <c r="AB3037" s="1173">
        <f t="shared" si="1278"/>
        <v>0</v>
      </c>
      <c r="AC3037" s="1188"/>
      <c r="AE3037" s="3497"/>
    </row>
    <row r="3038" spans="1:31" x14ac:dyDescent="0.25">
      <c r="A3038" s="219">
        <v>1</v>
      </c>
      <c r="B3038" s="703" t="s">
        <v>134</v>
      </c>
      <c r="C3038" s="2186"/>
      <c r="D3038" s="891"/>
      <c r="E3038" s="2020"/>
      <c r="F3038" s="2019"/>
      <c r="G3038" s="2019">
        <f t="shared" si="1308"/>
        <v>114.06666666666665</v>
      </c>
      <c r="H3038" s="2019" t="e">
        <f t="shared" si="1308"/>
        <v>#DIV/0!</v>
      </c>
      <c r="I3038" s="2128"/>
      <c r="J3038" s="2128"/>
      <c r="K3038" s="2129"/>
      <c r="L3038" s="2129"/>
      <c r="M3038" s="2129"/>
      <c r="N3038" s="2129"/>
      <c r="O3038" s="2129"/>
      <c r="P3038" s="2129"/>
      <c r="Q3038" s="516"/>
      <c r="R3038" s="516">
        <f t="shared" ref="R3038:Y3038" si="1314">R2962</f>
        <v>0</v>
      </c>
      <c r="S3038" s="516">
        <f t="shared" si="1314"/>
        <v>67.463509999999985</v>
      </c>
      <c r="T3038" s="918">
        <f t="shared" si="1314"/>
        <v>0</v>
      </c>
      <c r="U3038" s="472">
        <f t="shared" si="1314"/>
        <v>0</v>
      </c>
      <c r="V3038" s="516">
        <f t="shared" si="1314"/>
        <v>67.463509999999985</v>
      </c>
      <c r="W3038" s="516">
        <f t="shared" si="1314"/>
        <v>0</v>
      </c>
      <c r="X3038" s="516">
        <f t="shared" si="1314"/>
        <v>0</v>
      </c>
      <c r="Y3038" s="516">
        <f t="shared" si="1314"/>
        <v>88.637599999999992</v>
      </c>
      <c r="Z3038" s="1064"/>
      <c r="AA3038" s="468"/>
      <c r="AB3038" s="1173">
        <f t="shared" si="1278"/>
        <v>0</v>
      </c>
      <c r="AC3038" s="1188"/>
      <c r="AE3038" s="3497"/>
    </row>
    <row r="3039" spans="1:31" s="229" customFormat="1" x14ac:dyDescent="0.25">
      <c r="A3039" s="219">
        <v>1</v>
      </c>
      <c r="B3039" s="2220" t="s">
        <v>66</v>
      </c>
      <c r="C3039" s="2221"/>
      <c r="D3039" s="2196"/>
      <c r="E3039" s="2007"/>
      <c r="F3039" s="2196"/>
      <c r="G3039" s="2196">
        <f t="shared" ref="G3039:Y3039" si="1315">SUM(G2969)</f>
        <v>0</v>
      </c>
      <c r="H3039" s="2196" t="e">
        <f t="shared" si="1315"/>
        <v>#DIV/0!</v>
      </c>
      <c r="I3039" s="2196" t="e">
        <f t="shared" si="1315"/>
        <v>#DIV/0!</v>
      </c>
      <c r="J3039" s="2196" t="e">
        <f t="shared" si="1315"/>
        <v>#DIV/0!</v>
      </c>
      <c r="K3039" s="2196">
        <f t="shared" si="1315"/>
        <v>0</v>
      </c>
      <c r="L3039" s="2196">
        <f t="shared" si="1315"/>
        <v>0</v>
      </c>
      <c r="M3039" s="2196">
        <f t="shared" si="1315"/>
        <v>0</v>
      </c>
      <c r="N3039" s="2196" t="e">
        <f t="shared" si="1315"/>
        <v>#DIV/0!</v>
      </c>
      <c r="O3039" s="2196" t="e">
        <f t="shared" si="1315"/>
        <v>#DIV/0!</v>
      </c>
      <c r="P3039" s="2196" t="e">
        <f t="shared" si="1315"/>
        <v>#DIV/0!</v>
      </c>
      <c r="Q3039" s="516"/>
      <c r="R3039" s="516">
        <f t="shared" si="1315"/>
        <v>0</v>
      </c>
      <c r="S3039" s="516">
        <f t="shared" si="1315"/>
        <v>0</v>
      </c>
      <c r="T3039" s="918">
        <f t="shared" si="1315"/>
        <v>0</v>
      </c>
      <c r="U3039" s="472">
        <f t="shared" si="1315"/>
        <v>0</v>
      </c>
      <c r="V3039" s="516">
        <f t="shared" si="1315"/>
        <v>0</v>
      </c>
      <c r="W3039" s="516">
        <f t="shared" si="1315"/>
        <v>0</v>
      </c>
      <c r="X3039" s="516">
        <f t="shared" si="1315"/>
        <v>0</v>
      </c>
      <c r="Y3039" s="516">
        <f t="shared" si="1315"/>
        <v>0</v>
      </c>
      <c r="Z3039" s="1097"/>
      <c r="AA3039" s="468"/>
      <c r="AB3039" s="1173">
        <f t="shared" si="1278"/>
        <v>0</v>
      </c>
      <c r="AC3039" s="1188"/>
      <c r="AE3039" s="3497"/>
    </row>
    <row r="3040" spans="1:31" ht="29.25" x14ac:dyDescent="0.25">
      <c r="A3040" s="219">
        <v>1</v>
      </c>
      <c r="B3040" s="2222" t="s">
        <v>16</v>
      </c>
      <c r="C3040" s="2223"/>
      <c r="D3040" s="2179"/>
      <c r="E3040" s="2180"/>
      <c r="F3040" s="2179"/>
      <c r="G3040" s="2179">
        <f t="shared" ref="G3040:Y3040" si="1316">SUM(G2975)</f>
        <v>2</v>
      </c>
      <c r="H3040" s="2179" t="e">
        <f t="shared" si="1316"/>
        <v>#DIV/0!</v>
      </c>
      <c r="I3040" s="2179" t="e">
        <f t="shared" si="1316"/>
        <v>#DIV/0!</v>
      </c>
      <c r="J3040" s="2179">
        <f t="shared" si="1316"/>
        <v>2.5</v>
      </c>
      <c r="K3040" s="2179">
        <f t="shared" si="1316"/>
        <v>0</v>
      </c>
      <c r="L3040" s="2179">
        <f t="shared" si="1316"/>
        <v>0</v>
      </c>
      <c r="M3040" s="2179">
        <f t="shared" si="1316"/>
        <v>5</v>
      </c>
      <c r="N3040" s="2179" t="e">
        <f t="shared" si="1316"/>
        <v>#DIV/0!</v>
      </c>
      <c r="O3040" s="2179" t="e">
        <f t="shared" si="1316"/>
        <v>#DIV/0!</v>
      </c>
      <c r="P3040" s="2179" t="e">
        <f t="shared" si="1316"/>
        <v>#DIV/0!</v>
      </c>
      <c r="Q3040" s="517"/>
      <c r="R3040" s="517">
        <f t="shared" si="1316"/>
        <v>0</v>
      </c>
      <c r="S3040" s="517">
        <f t="shared" si="1316"/>
        <v>0</v>
      </c>
      <c r="T3040" s="1220">
        <f t="shared" si="1316"/>
        <v>0</v>
      </c>
      <c r="U3040" s="473">
        <f t="shared" si="1316"/>
        <v>0</v>
      </c>
      <c r="V3040" s="517">
        <f t="shared" si="1316"/>
        <v>0</v>
      </c>
      <c r="W3040" s="517">
        <f t="shared" si="1316"/>
        <v>0</v>
      </c>
      <c r="X3040" s="517">
        <f t="shared" si="1316"/>
        <v>0</v>
      </c>
      <c r="Y3040" s="517">
        <f t="shared" si="1316"/>
        <v>0</v>
      </c>
      <c r="Z3040" s="1099"/>
      <c r="AA3040" s="993"/>
      <c r="AB3040" s="1173">
        <f t="shared" si="1278"/>
        <v>0</v>
      </c>
      <c r="AC3040" s="1188"/>
      <c r="AE3040" s="3497"/>
    </row>
    <row r="3041" spans="1:31" ht="29.25" x14ac:dyDescent="0.25">
      <c r="A3041" s="219">
        <v>1</v>
      </c>
      <c r="B3041" s="873" t="s">
        <v>201</v>
      </c>
      <c r="C3041" s="873"/>
      <c r="D3041" s="2224"/>
      <c r="E3041" s="2121"/>
      <c r="F3041" s="2224"/>
      <c r="G3041" s="2224">
        <f t="shared" ref="G3041:Y3041" si="1317">SUM(G2976)</f>
        <v>2</v>
      </c>
      <c r="H3041" s="2224" t="e">
        <f t="shared" si="1317"/>
        <v>#DIV/0!</v>
      </c>
      <c r="I3041" s="2224" t="e">
        <f t="shared" si="1317"/>
        <v>#DIV/0!</v>
      </c>
      <c r="J3041" s="2224" t="e">
        <f t="shared" si="1317"/>
        <v>#DIV/0!</v>
      </c>
      <c r="K3041" s="2224">
        <f t="shared" si="1317"/>
        <v>0</v>
      </c>
      <c r="L3041" s="2224">
        <f t="shared" si="1317"/>
        <v>0</v>
      </c>
      <c r="M3041" s="2224">
        <f t="shared" si="1317"/>
        <v>5</v>
      </c>
      <c r="N3041" s="2224" t="e">
        <f t="shared" si="1317"/>
        <v>#DIV/0!</v>
      </c>
      <c r="O3041" s="2224" t="e">
        <f t="shared" si="1317"/>
        <v>#DIV/0!</v>
      </c>
      <c r="P3041" s="2224" t="e">
        <f t="shared" si="1317"/>
        <v>#DIV/0!</v>
      </c>
      <c r="Q3041" s="514"/>
      <c r="R3041" s="514">
        <f t="shared" si="1317"/>
        <v>0</v>
      </c>
      <c r="S3041" s="514">
        <f t="shared" si="1317"/>
        <v>21.135529999999999</v>
      </c>
      <c r="T3041" s="922">
        <f t="shared" si="1317"/>
        <v>0</v>
      </c>
      <c r="U3041" s="470">
        <f t="shared" si="1317"/>
        <v>0</v>
      </c>
      <c r="V3041" s="514">
        <f t="shared" si="1317"/>
        <v>21.135529999999999</v>
      </c>
      <c r="W3041" s="514">
        <f t="shared" si="1317"/>
        <v>0</v>
      </c>
      <c r="X3041" s="514">
        <f t="shared" si="1317"/>
        <v>0</v>
      </c>
      <c r="Y3041" s="514">
        <f t="shared" si="1317"/>
        <v>21.135529999999999</v>
      </c>
      <c r="Z3041" s="2225"/>
      <c r="AA3041" s="998"/>
      <c r="AB3041" s="1173">
        <f t="shared" si="1278"/>
        <v>0</v>
      </c>
      <c r="AC3041" s="1188"/>
      <c r="AE3041" s="3497"/>
    </row>
    <row r="3042" spans="1:31" ht="15.75" x14ac:dyDescent="0.25">
      <c r="A3042" s="219">
        <v>1</v>
      </c>
      <c r="B3042" s="2226" t="s">
        <v>197</v>
      </c>
      <c r="C3042" s="2227"/>
      <c r="D3042" s="2228"/>
      <c r="E3042" s="2229"/>
      <c r="F3042" s="2228"/>
      <c r="G3042" s="2228">
        <f t="shared" ref="G3042:Y3042" si="1318">SUM(G2977)</f>
        <v>0</v>
      </c>
      <c r="H3042" s="2228" t="e">
        <f t="shared" si="1318"/>
        <v>#DIV/0!</v>
      </c>
      <c r="I3042" s="2228">
        <f t="shared" si="1318"/>
        <v>0</v>
      </c>
      <c r="J3042" s="2228">
        <f t="shared" si="1318"/>
        <v>0</v>
      </c>
      <c r="K3042" s="2228">
        <f t="shared" si="1318"/>
        <v>0</v>
      </c>
      <c r="L3042" s="2228">
        <f t="shared" si="1318"/>
        <v>0</v>
      </c>
      <c r="M3042" s="2228">
        <f t="shared" si="1318"/>
        <v>0</v>
      </c>
      <c r="N3042" s="2228">
        <f t="shared" si="1318"/>
        <v>0</v>
      </c>
      <c r="O3042" s="2228">
        <f t="shared" si="1318"/>
        <v>0</v>
      </c>
      <c r="P3042" s="2228">
        <f t="shared" si="1318"/>
        <v>0</v>
      </c>
      <c r="Q3042" s="518"/>
      <c r="R3042" s="518">
        <f t="shared" si="1318"/>
        <v>0</v>
      </c>
      <c r="S3042" s="518">
        <f t="shared" si="1318"/>
        <v>0</v>
      </c>
      <c r="T3042" s="921">
        <f t="shared" si="1318"/>
        <v>0</v>
      </c>
      <c r="U3042" s="471">
        <f t="shared" si="1318"/>
        <v>0</v>
      </c>
      <c r="V3042" s="518">
        <f t="shared" si="1318"/>
        <v>0</v>
      </c>
      <c r="W3042" s="518">
        <f t="shared" si="1318"/>
        <v>0</v>
      </c>
      <c r="X3042" s="518">
        <f t="shared" si="1318"/>
        <v>0</v>
      </c>
      <c r="Y3042" s="518">
        <f t="shared" si="1318"/>
        <v>0</v>
      </c>
      <c r="Z3042" s="2230"/>
      <c r="AA3042" s="511"/>
      <c r="AB3042" s="1173">
        <f t="shared" si="1278"/>
        <v>0</v>
      </c>
      <c r="AC3042" s="1188"/>
      <c r="AE3042" s="3497"/>
    </row>
    <row r="3043" spans="1:31" x14ac:dyDescent="0.25">
      <c r="A3043" s="219">
        <v>1</v>
      </c>
      <c r="B3043" s="2231" t="s">
        <v>198</v>
      </c>
      <c r="C3043" s="2232"/>
      <c r="D3043" s="2233"/>
      <c r="E3043" s="2234"/>
      <c r="F3043" s="2233"/>
      <c r="G3043" s="2233">
        <f t="shared" ref="G3043:H3045" si="1319">SUM(G2978)</f>
        <v>0</v>
      </c>
      <c r="H3043" s="2233" t="e">
        <f t="shared" si="1319"/>
        <v>#DIV/0!</v>
      </c>
      <c r="I3043" s="2235"/>
      <c r="J3043" s="2236"/>
      <c r="K3043" s="2233"/>
      <c r="L3043" s="2233"/>
      <c r="M3043" s="2233"/>
      <c r="N3043" s="2237"/>
      <c r="O3043" s="2233"/>
      <c r="P3043" s="2237"/>
      <c r="Q3043" s="518"/>
      <c r="R3043" s="518">
        <f t="shared" ref="R3043:Y3043" si="1320">SUM(R2978)</f>
        <v>0</v>
      </c>
      <c r="S3043" s="518">
        <f t="shared" si="1320"/>
        <v>0</v>
      </c>
      <c r="T3043" s="921">
        <f t="shared" si="1320"/>
        <v>0</v>
      </c>
      <c r="U3043" s="471">
        <f t="shared" si="1320"/>
        <v>0</v>
      </c>
      <c r="V3043" s="518">
        <f t="shared" si="1320"/>
        <v>0</v>
      </c>
      <c r="W3043" s="518">
        <f t="shared" si="1320"/>
        <v>0</v>
      </c>
      <c r="X3043" s="518">
        <f t="shared" si="1320"/>
        <v>0</v>
      </c>
      <c r="Y3043" s="518">
        <f t="shared" si="1320"/>
        <v>0</v>
      </c>
      <c r="Z3043" s="2238"/>
      <c r="AA3043" s="511"/>
      <c r="AB3043" s="1173">
        <f t="shared" si="1278"/>
        <v>0</v>
      </c>
      <c r="AC3043" s="1188"/>
      <c r="AE3043" s="3497"/>
    </row>
    <row r="3044" spans="1:31" ht="30" x14ac:dyDescent="0.25">
      <c r="A3044" s="219">
        <v>1</v>
      </c>
      <c r="B3044" s="2241" t="s">
        <v>199</v>
      </c>
      <c r="C3044" s="2242"/>
      <c r="D3044" s="2243"/>
      <c r="E3044" s="2036"/>
      <c r="F3044" s="2243"/>
      <c r="G3044" s="2243">
        <f t="shared" si="1319"/>
        <v>0</v>
      </c>
      <c r="H3044" s="2243" t="e">
        <f t="shared" si="1319"/>
        <v>#DIV/0!</v>
      </c>
      <c r="I3044" s="2244"/>
      <c r="J3044" s="2041"/>
      <c r="K3044" s="2243"/>
      <c r="L3044" s="2243"/>
      <c r="M3044" s="2243"/>
      <c r="N3044" s="2038"/>
      <c r="O3044" s="2243"/>
      <c r="P3044" s="2038"/>
      <c r="Q3044" s="516"/>
      <c r="R3044" s="516">
        <f t="shared" ref="R3044:Y3044" si="1321">SUM(R2979)</f>
        <v>0</v>
      </c>
      <c r="S3044" s="516">
        <f t="shared" si="1321"/>
        <v>0</v>
      </c>
      <c r="T3044" s="918">
        <f t="shared" si="1321"/>
        <v>0</v>
      </c>
      <c r="U3044" s="472">
        <f t="shared" si="1321"/>
        <v>0</v>
      </c>
      <c r="V3044" s="516">
        <f t="shared" si="1321"/>
        <v>0</v>
      </c>
      <c r="W3044" s="516">
        <f t="shared" si="1321"/>
        <v>0</v>
      </c>
      <c r="X3044" s="516">
        <f t="shared" si="1321"/>
        <v>0</v>
      </c>
      <c r="Y3044" s="516">
        <f t="shared" si="1321"/>
        <v>0</v>
      </c>
      <c r="Z3044" s="2245"/>
      <c r="AA3044" s="468"/>
      <c r="AB3044" s="1173">
        <f t="shared" si="1278"/>
        <v>0</v>
      </c>
      <c r="AC3044" s="1188"/>
      <c r="AE3044" s="3497"/>
    </row>
    <row r="3045" spans="1:31" ht="29.25" thickBot="1" x14ac:dyDescent="0.3">
      <c r="A3045" s="219">
        <v>1</v>
      </c>
      <c r="B3045" s="2246" t="s">
        <v>204</v>
      </c>
      <c r="C3045" s="2247"/>
      <c r="D3045" s="2248"/>
      <c r="E3045" s="2249"/>
      <c r="F3045" s="2248"/>
      <c r="G3045" s="2248">
        <f t="shared" si="1319"/>
        <v>0</v>
      </c>
      <c r="H3045" s="2248" t="e">
        <f t="shared" si="1319"/>
        <v>#DIV/0!</v>
      </c>
      <c r="I3045" s="2250"/>
      <c r="J3045" s="2251"/>
      <c r="K3045" s="2248"/>
      <c r="L3045" s="2248"/>
      <c r="M3045" s="2248"/>
      <c r="N3045" s="2054"/>
      <c r="O3045" s="2248"/>
      <c r="P3045" s="2054"/>
      <c r="Q3045" s="520"/>
      <c r="R3045" s="520">
        <f t="shared" ref="R3045:Y3045" si="1322">SUM(R2980)</f>
        <v>0</v>
      </c>
      <c r="S3045" s="520">
        <f t="shared" si="1322"/>
        <v>0</v>
      </c>
      <c r="T3045" s="1637">
        <f t="shared" si="1322"/>
        <v>0</v>
      </c>
      <c r="U3045" s="556">
        <f t="shared" si="1322"/>
        <v>0</v>
      </c>
      <c r="V3045" s="520">
        <f t="shared" si="1322"/>
        <v>0</v>
      </c>
      <c r="W3045" s="520">
        <f t="shared" si="1322"/>
        <v>0</v>
      </c>
      <c r="X3045" s="520">
        <f t="shared" si="1322"/>
        <v>0</v>
      </c>
      <c r="Y3045" s="520">
        <f t="shared" si="1322"/>
        <v>0</v>
      </c>
      <c r="Z3045" s="2252"/>
      <c r="AA3045" s="1065"/>
      <c r="AB3045" s="1173">
        <f t="shared" si="1278"/>
        <v>0</v>
      </c>
      <c r="AC3045" s="1188"/>
      <c r="AE3045" s="3497"/>
    </row>
    <row r="3046" spans="1:31" ht="47.25" x14ac:dyDescent="0.25">
      <c r="A3046" s="219">
        <v>1</v>
      </c>
      <c r="B3046" s="1956" t="s">
        <v>435</v>
      </c>
      <c r="C3046" s="2253"/>
      <c r="D3046" s="2253"/>
      <c r="E3046" s="368"/>
      <c r="F3046" s="1822"/>
      <c r="G3046" s="1822"/>
      <c r="H3046" s="1822"/>
      <c r="I3046" s="1822"/>
      <c r="J3046" s="1822"/>
      <c r="K3046" s="1822"/>
      <c r="L3046" s="1822"/>
      <c r="M3046" s="1822"/>
      <c r="N3046" s="1822"/>
      <c r="O3046" s="1822"/>
      <c r="P3046" s="1822"/>
      <c r="Q3046" s="471"/>
      <c r="R3046" s="511"/>
      <c r="S3046" s="471"/>
      <c r="T3046" s="921"/>
      <c r="U3046" s="471"/>
      <c r="V3046" s="471"/>
      <c r="W3046" s="471"/>
      <c r="X3046" s="471"/>
      <c r="Y3046" s="471"/>
      <c r="Z3046" s="2254"/>
      <c r="AA3046" s="511"/>
      <c r="AB3046" s="1173">
        <f t="shared" si="1278"/>
        <v>0</v>
      </c>
      <c r="AC3046" s="1188"/>
      <c r="AE3046" s="3497"/>
    </row>
    <row r="3047" spans="1:31" s="2356" customFormat="1" x14ac:dyDescent="0.25">
      <c r="B3047" s="3520"/>
      <c r="C3047" s="2253"/>
      <c r="D3047" s="2253"/>
      <c r="E3047" s="368"/>
      <c r="F3047" s="1822"/>
      <c r="G3047" s="1822"/>
      <c r="H3047" s="1822"/>
      <c r="I3047" s="1822"/>
      <c r="J3047" s="1822"/>
      <c r="K3047" s="1822"/>
      <c r="L3047" s="1822"/>
      <c r="M3047" s="1822"/>
      <c r="N3047" s="1822"/>
      <c r="O3047" s="1822"/>
      <c r="P3047" s="1822"/>
      <c r="Q3047" s="471"/>
      <c r="R3047" s="511"/>
      <c r="S3047" s="471"/>
      <c r="T3047" s="921"/>
      <c r="U3047" s="471"/>
      <c r="V3047" s="471"/>
      <c r="W3047" s="471"/>
      <c r="X3047" s="471"/>
      <c r="Y3047" s="471"/>
      <c r="Z3047" s="2254"/>
      <c r="AA3047" s="511"/>
      <c r="AB3047" s="1173"/>
      <c r="AC3047" s="1188"/>
      <c r="AE3047" s="3497"/>
    </row>
    <row r="3048" spans="1:31" x14ac:dyDescent="0.25">
      <c r="A3048" s="219">
        <v>1</v>
      </c>
      <c r="B3048" s="1605" t="s">
        <v>5</v>
      </c>
      <c r="C3048" s="1606"/>
      <c r="D3048" s="1605"/>
      <c r="E3048" s="351"/>
      <c r="F3048" s="2147"/>
      <c r="G3048" s="2147"/>
      <c r="H3048" s="2147"/>
      <c r="I3048" s="2147"/>
      <c r="J3048" s="2147"/>
      <c r="K3048" s="2203"/>
      <c r="L3048" s="2203"/>
      <c r="M3048" s="2203"/>
      <c r="N3048" s="2203"/>
      <c r="O3048" s="2203"/>
      <c r="P3048" s="2203"/>
      <c r="Q3048" s="472"/>
      <c r="R3048" s="468"/>
      <c r="S3048" s="472"/>
      <c r="T3048" s="918"/>
      <c r="U3048" s="472"/>
      <c r="V3048" s="472"/>
      <c r="W3048" s="472"/>
      <c r="X3048" s="472"/>
      <c r="Y3048" s="472"/>
      <c r="Z3048" s="2204"/>
      <c r="AA3048" s="468"/>
      <c r="AB3048" s="1173">
        <f t="shared" ref="AB3048:AB3071" si="1323">S3048-R3048-V3048</f>
        <v>0</v>
      </c>
      <c r="AC3048" s="1188"/>
      <c r="AE3048" s="3497"/>
    </row>
    <row r="3049" spans="1:31" x14ac:dyDescent="0.25">
      <c r="A3049" s="219">
        <v>1</v>
      </c>
      <c r="B3049" s="3" t="s">
        <v>23</v>
      </c>
      <c r="C3049" s="1186" t="s">
        <v>256</v>
      </c>
      <c r="D3049" s="309"/>
      <c r="E3049" s="351"/>
      <c r="F3049" s="205"/>
      <c r="G3049" s="205"/>
      <c r="H3049" s="205" t="e">
        <f t="shared" ref="H3049:H3058" si="1324">G3049/F3049*100</f>
        <v>#DIV/0!</v>
      </c>
      <c r="I3049" s="2148">
        <v>5.6</v>
      </c>
      <c r="J3049" s="243" t="e">
        <f t="shared" ref="J3049:J3058" si="1325">M3049/G3049</f>
        <v>#DIV/0!</v>
      </c>
      <c r="K3049" s="244">
        <f t="shared" ref="K3049:K3057" si="1326">ROUND(E3049*I3049,0)</f>
        <v>0</v>
      </c>
      <c r="L3049" s="244">
        <f>ROUND(K3049/12*$B$4,0)</f>
        <v>0</v>
      </c>
      <c r="M3049" s="244"/>
      <c r="N3049" s="244" t="e">
        <f t="shared" ref="N3049:N3058" si="1327">M3049/L3049*100</f>
        <v>#DIV/0!</v>
      </c>
      <c r="O3049" s="244" t="e">
        <f t="shared" ref="O3049:O3057" si="1328">ROUND(K3049/D3049,0)</f>
        <v>#DIV/0!</v>
      </c>
      <c r="P3049" s="244" t="e">
        <f t="shared" ref="P3049:P3058" si="1329">M3049/$B$4*12/O3049</f>
        <v>#DIV/0!</v>
      </c>
      <c r="Q3049" s="472"/>
      <c r="R3049" s="468"/>
      <c r="S3049" s="472"/>
      <c r="T3049" s="918"/>
      <c r="U3049" s="472"/>
      <c r="V3049" s="472"/>
      <c r="W3049" s="472"/>
      <c r="X3049" s="472"/>
      <c r="Y3049" s="472"/>
      <c r="Z3049" s="1076"/>
      <c r="AA3049" s="468"/>
      <c r="AB3049" s="1173">
        <f t="shared" si="1323"/>
        <v>0</v>
      </c>
      <c r="AC3049" s="1188"/>
      <c r="AE3049" s="3497"/>
    </row>
    <row r="3050" spans="1:31" x14ac:dyDescent="0.25">
      <c r="A3050" s="219">
        <v>1</v>
      </c>
      <c r="B3050" s="3" t="s">
        <v>24</v>
      </c>
      <c r="C3050" s="1186" t="s">
        <v>256</v>
      </c>
      <c r="D3050" s="309"/>
      <c r="E3050" s="351"/>
      <c r="F3050" s="205"/>
      <c r="G3050" s="205"/>
      <c r="H3050" s="205" t="e">
        <f t="shared" si="1324"/>
        <v>#DIV/0!</v>
      </c>
      <c r="I3050" s="2148">
        <v>8</v>
      </c>
      <c r="J3050" s="243" t="e">
        <f t="shared" si="1325"/>
        <v>#DIV/0!</v>
      </c>
      <c r="K3050" s="244">
        <f t="shared" si="1326"/>
        <v>0</v>
      </c>
      <c r="L3050" s="244">
        <f t="shared" ref="L3050:L3057" si="1330">ROUND(K3050/12*$B$4,0)</f>
        <v>0</v>
      </c>
      <c r="M3050" s="244"/>
      <c r="N3050" s="244" t="e">
        <f t="shared" si="1327"/>
        <v>#DIV/0!</v>
      </c>
      <c r="O3050" s="244" t="e">
        <f t="shared" si="1328"/>
        <v>#DIV/0!</v>
      </c>
      <c r="P3050" s="244" t="e">
        <f t="shared" si="1329"/>
        <v>#DIV/0!</v>
      </c>
      <c r="Q3050" s="3"/>
      <c r="R3050" s="468"/>
      <c r="S3050" s="3"/>
      <c r="T3050" s="2255"/>
      <c r="U3050" s="3"/>
      <c r="V3050" s="3"/>
      <c r="W3050" s="3"/>
      <c r="X3050" s="3"/>
      <c r="Y3050" s="3"/>
      <c r="Z3050" s="1076"/>
      <c r="AA3050" s="2202"/>
      <c r="AB3050" s="1173">
        <f t="shared" si="1323"/>
        <v>0</v>
      </c>
      <c r="AC3050" s="1188"/>
      <c r="AE3050" s="3497"/>
    </row>
    <row r="3051" spans="1:31" x14ac:dyDescent="0.25">
      <c r="A3051" s="219">
        <v>1</v>
      </c>
      <c r="B3051" s="3" t="s">
        <v>164</v>
      </c>
      <c r="C3051" s="1186" t="s">
        <v>256</v>
      </c>
      <c r="D3051" s="309"/>
      <c r="E3051" s="351"/>
      <c r="F3051" s="205"/>
      <c r="G3051" s="205"/>
      <c r="H3051" s="205" t="e">
        <f t="shared" si="1324"/>
        <v>#DIV/0!</v>
      </c>
      <c r="I3051" s="2148">
        <v>7.5</v>
      </c>
      <c r="J3051" s="243" t="e">
        <f t="shared" si="1325"/>
        <v>#DIV/0!</v>
      </c>
      <c r="K3051" s="244">
        <f t="shared" si="1326"/>
        <v>0</v>
      </c>
      <c r="L3051" s="244">
        <f t="shared" si="1330"/>
        <v>0</v>
      </c>
      <c r="M3051" s="244"/>
      <c r="N3051" s="244" t="e">
        <f t="shared" si="1327"/>
        <v>#DIV/0!</v>
      </c>
      <c r="O3051" s="244" t="e">
        <f t="shared" si="1328"/>
        <v>#DIV/0!</v>
      </c>
      <c r="P3051" s="244" t="e">
        <f t="shared" si="1329"/>
        <v>#DIV/0!</v>
      </c>
      <c r="Q3051" s="3"/>
      <c r="R3051" s="468"/>
      <c r="S3051" s="3"/>
      <c r="T3051" s="2255"/>
      <c r="U3051" s="3"/>
      <c r="V3051" s="3"/>
      <c r="W3051" s="3"/>
      <c r="X3051" s="3"/>
      <c r="Y3051" s="3"/>
      <c r="Z3051" s="1076"/>
      <c r="AA3051" s="2202"/>
      <c r="AB3051" s="1173">
        <f t="shared" si="1323"/>
        <v>0</v>
      </c>
      <c r="AC3051" s="1188"/>
      <c r="AE3051" s="3497"/>
    </row>
    <row r="3052" spans="1:31" x14ac:dyDescent="0.25">
      <c r="A3052" s="219">
        <v>1</v>
      </c>
      <c r="B3052" s="3" t="s">
        <v>212</v>
      </c>
      <c r="C3052" s="1186" t="s">
        <v>256</v>
      </c>
      <c r="D3052" s="309"/>
      <c r="E3052" s="351"/>
      <c r="F3052" s="205"/>
      <c r="G3052" s="205"/>
      <c r="H3052" s="205" t="e">
        <f t="shared" si="1324"/>
        <v>#DIV/0!</v>
      </c>
      <c r="I3052" s="2148">
        <v>10</v>
      </c>
      <c r="J3052" s="243" t="e">
        <f t="shared" si="1325"/>
        <v>#DIV/0!</v>
      </c>
      <c r="K3052" s="244">
        <f t="shared" si="1326"/>
        <v>0</v>
      </c>
      <c r="L3052" s="244">
        <f t="shared" si="1330"/>
        <v>0</v>
      </c>
      <c r="M3052" s="244"/>
      <c r="N3052" s="244" t="e">
        <f t="shared" si="1327"/>
        <v>#DIV/0!</v>
      </c>
      <c r="O3052" s="244" t="e">
        <f t="shared" si="1328"/>
        <v>#DIV/0!</v>
      </c>
      <c r="P3052" s="244" t="e">
        <f t="shared" si="1329"/>
        <v>#DIV/0!</v>
      </c>
      <c r="Q3052" s="3"/>
      <c r="R3052" s="468"/>
      <c r="S3052" s="3"/>
      <c r="T3052" s="2255"/>
      <c r="U3052" s="3"/>
      <c r="V3052" s="3"/>
      <c r="W3052" s="3"/>
      <c r="X3052" s="3"/>
      <c r="Y3052" s="3"/>
      <c r="Z3052" s="1076"/>
      <c r="AA3052" s="2202"/>
      <c r="AB3052" s="1173">
        <f t="shared" si="1323"/>
        <v>0</v>
      </c>
      <c r="AC3052" s="1188"/>
      <c r="AE3052" s="3497"/>
    </row>
    <row r="3053" spans="1:31" x14ac:dyDescent="0.25">
      <c r="A3053" s="219">
        <v>1</v>
      </c>
      <c r="B3053" s="3" t="s">
        <v>9</v>
      </c>
      <c r="C3053" s="1186" t="s">
        <v>256</v>
      </c>
      <c r="D3053" s="309"/>
      <c r="E3053" s="351"/>
      <c r="F3053" s="205"/>
      <c r="G3053" s="205"/>
      <c r="H3053" s="205" t="e">
        <f t="shared" si="1324"/>
        <v>#DIV/0!</v>
      </c>
      <c r="I3053" s="2148">
        <v>8.9</v>
      </c>
      <c r="J3053" s="243" t="e">
        <f t="shared" si="1325"/>
        <v>#DIV/0!</v>
      </c>
      <c r="K3053" s="244">
        <f t="shared" si="1326"/>
        <v>0</v>
      </c>
      <c r="L3053" s="244">
        <f t="shared" si="1330"/>
        <v>0</v>
      </c>
      <c r="M3053" s="244"/>
      <c r="N3053" s="244" t="e">
        <f t="shared" si="1327"/>
        <v>#DIV/0!</v>
      </c>
      <c r="O3053" s="244" t="e">
        <f t="shared" si="1328"/>
        <v>#DIV/0!</v>
      </c>
      <c r="P3053" s="244" t="e">
        <f t="shared" si="1329"/>
        <v>#DIV/0!</v>
      </c>
      <c r="Q3053" s="3"/>
      <c r="R3053" s="468"/>
      <c r="S3053" s="3"/>
      <c r="T3053" s="2255"/>
      <c r="U3053" s="3"/>
      <c r="V3053" s="3"/>
      <c r="W3053" s="3"/>
      <c r="X3053" s="3"/>
      <c r="Y3053" s="3"/>
      <c r="Z3053" s="1076"/>
      <c r="AA3053" s="2202"/>
      <c r="AB3053" s="1173">
        <f t="shared" si="1323"/>
        <v>0</v>
      </c>
      <c r="AC3053" s="1188"/>
      <c r="AE3053" s="3497"/>
    </row>
    <row r="3054" spans="1:31" x14ac:dyDescent="0.25">
      <c r="A3054" s="219">
        <v>1</v>
      </c>
      <c r="B3054" s="3" t="s">
        <v>25</v>
      </c>
      <c r="C3054" s="1186" t="s">
        <v>256</v>
      </c>
      <c r="D3054" s="309"/>
      <c r="E3054" s="351"/>
      <c r="F3054" s="205"/>
      <c r="G3054" s="205"/>
      <c r="H3054" s="205" t="e">
        <f t="shared" si="1324"/>
        <v>#DIV/0!</v>
      </c>
      <c r="I3054" s="2148">
        <v>5.2</v>
      </c>
      <c r="J3054" s="243" t="e">
        <f t="shared" si="1325"/>
        <v>#DIV/0!</v>
      </c>
      <c r="K3054" s="244">
        <f t="shared" si="1326"/>
        <v>0</v>
      </c>
      <c r="L3054" s="244">
        <f t="shared" si="1330"/>
        <v>0</v>
      </c>
      <c r="M3054" s="244"/>
      <c r="N3054" s="244" t="e">
        <f t="shared" si="1327"/>
        <v>#DIV/0!</v>
      </c>
      <c r="O3054" s="244" t="e">
        <f t="shared" si="1328"/>
        <v>#DIV/0!</v>
      </c>
      <c r="P3054" s="244" t="e">
        <f t="shared" si="1329"/>
        <v>#DIV/0!</v>
      </c>
      <c r="Q3054" s="3"/>
      <c r="R3054" s="468"/>
      <c r="S3054" s="3"/>
      <c r="T3054" s="2255"/>
      <c r="U3054" s="3"/>
      <c r="V3054" s="3"/>
      <c r="W3054" s="3"/>
      <c r="X3054" s="3"/>
      <c r="Y3054" s="3"/>
      <c r="Z3054" s="1076"/>
      <c r="AA3054" s="2202"/>
      <c r="AB3054" s="1173">
        <f t="shared" si="1323"/>
        <v>0</v>
      </c>
      <c r="AC3054" s="1188"/>
      <c r="AE3054" s="3497"/>
    </row>
    <row r="3055" spans="1:31" x14ac:dyDescent="0.25">
      <c r="A3055" s="219">
        <v>1</v>
      </c>
      <c r="B3055" s="3" t="s">
        <v>64</v>
      </c>
      <c r="C3055" s="1186" t="s">
        <v>256</v>
      </c>
      <c r="D3055" s="309"/>
      <c r="E3055" s="351"/>
      <c r="F3055" s="205"/>
      <c r="G3055" s="205"/>
      <c r="H3055" s="205" t="e">
        <f t="shared" si="1324"/>
        <v>#DIV/0!</v>
      </c>
      <c r="I3055" s="2148">
        <v>10.5</v>
      </c>
      <c r="J3055" s="243" t="e">
        <f t="shared" si="1325"/>
        <v>#DIV/0!</v>
      </c>
      <c r="K3055" s="244">
        <f t="shared" si="1326"/>
        <v>0</v>
      </c>
      <c r="L3055" s="244">
        <f t="shared" si="1330"/>
        <v>0</v>
      </c>
      <c r="M3055" s="244"/>
      <c r="N3055" s="244" t="e">
        <f t="shared" si="1327"/>
        <v>#DIV/0!</v>
      </c>
      <c r="O3055" s="244" t="e">
        <f t="shared" si="1328"/>
        <v>#DIV/0!</v>
      </c>
      <c r="P3055" s="244" t="e">
        <f t="shared" si="1329"/>
        <v>#DIV/0!</v>
      </c>
      <c r="Q3055" s="472"/>
      <c r="R3055" s="468"/>
      <c r="S3055" s="472"/>
      <c r="T3055" s="918"/>
      <c r="U3055" s="472"/>
      <c r="V3055" s="472"/>
      <c r="W3055" s="472"/>
      <c r="X3055" s="472"/>
      <c r="Y3055" s="472"/>
      <c r="Z3055" s="1076"/>
      <c r="AA3055" s="468"/>
      <c r="AB3055" s="1173">
        <f t="shared" si="1323"/>
        <v>0</v>
      </c>
      <c r="AC3055" s="1188"/>
      <c r="AE3055" s="3497"/>
    </row>
    <row r="3056" spans="1:31" x14ac:dyDescent="0.25">
      <c r="A3056" s="219">
        <v>1</v>
      </c>
      <c r="B3056" s="3" t="s">
        <v>10</v>
      </c>
      <c r="C3056" s="1186" t="s">
        <v>256</v>
      </c>
      <c r="D3056" s="309"/>
      <c r="E3056" s="351"/>
      <c r="F3056" s="205"/>
      <c r="G3056" s="205">
        <v>1</v>
      </c>
      <c r="H3056" s="205" t="e">
        <f t="shared" si="1324"/>
        <v>#DIV/0!</v>
      </c>
      <c r="I3056" s="2148">
        <v>10</v>
      </c>
      <c r="J3056" s="243">
        <f t="shared" si="1325"/>
        <v>7</v>
      </c>
      <c r="K3056" s="244">
        <f t="shared" si="1326"/>
        <v>0</v>
      </c>
      <c r="L3056" s="244">
        <f t="shared" si="1330"/>
        <v>0</v>
      </c>
      <c r="M3056" s="244">
        <v>7</v>
      </c>
      <c r="N3056" s="244" t="e">
        <f t="shared" si="1327"/>
        <v>#DIV/0!</v>
      </c>
      <c r="O3056" s="244" t="e">
        <f t="shared" si="1328"/>
        <v>#DIV/0!</v>
      </c>
      <c r="P3056" s="244" t="e">
        <f t="shared" si="1329"/>
        <v>#DIV/0!</v>
      </c>
      <c r="Q3056" s="472"/>
      <c r="R3056" s="468"/>
      <c r="S3056" s="472"/>
      <c r="T3056" s="918"/>
      <c r="U3056" s="472"/>
      <c r="V3056" s="472"/>
      <c r="W3056" s="472"/>
      <c r="X3056" s="472"/>
      <c r="Y3056" s="472"/>
      <c r="Z3056" s="1076"/>
      <c r="AA3056" s="468"/>
      <c r="AB3056" s="1173">
        <f t="shared" si="1323"/>
        <v>0</v>
      </c>
      <c r="AC3056" s="1188"/>
      <c r="AE3056" s="3497"/>
    </row>
    <row r="3057" spans="1:31" x14ac:dyDescent="0.25">
      <c r="A3057" s="219">
        <v>1</v>
      </c>
      <c r="B3057" s="1732" t="s">
        <v>6</v>
      </c>
      <c r="C3057" s="1186" t="s">
        <v>256</v>
      </c>
      <c r="D3057" s="309"/>
      <c r="E3057" s="351"/>
      <c r="F3057" s="205"/>
      <c r="G3057" s="205">
        <v>3</v>
      </c>
      <c r="H3057" s="211" t="e">
        <f t="shared" si="1324"/>
        <v>#DIV/0!</v>
      </c>
      <c r="I3057" s="2148">
        <v>9.6999999999999993</v>
      </c>
      <c r="J3057" s="243">
        <f t="shared" si="1325"/>
        <v>6.666666666666667</v>
      </c>
      <c r="K3057" s="244">
        <f t="shared" si="1326"/>
        <v>0</v>
      </c>
      <c r="L3057" s="244">
        <f t="shared" si="1330"/>
        <v>0</v>
      </c>
      <c r="M3057" s="244">
        <v>20</v>
      </c>
      <c r="N3057" s="244" t="e">
        <f t="shared" si="1327"/>
        <v>#DIV/0!</v>
      </c>
      <c r="O3057" s="244" t="e">
        <f t="shared" si="1328"/>
        <v>#DIV/0!</v>
      </c>
      <c r="P3057" s="244" t="e">
        <f t="shared" si="1329"/>
        <v>#DIV/0!</v>
      </c>
      <c r="Q3057" s="473"/>
      <c r="R3057" s="996"/>
      <c r="S3057" s="473"/>
      <c r="T3057" s="1220"/>
      <c r="U3057" s="473"/>
      <c r="V3057" s="473"/>
      <c r="W3057" s="473"/>
      <c r="X3057" s="473"/>
      <c r="Y3057" s="473"/>
      <c r="Z3057" s="1076"/>
      <c r="AA3057" s="993"/>
      <c r="AB3057" s="1173">
        <f t="shared" si="1323"/>
        <v>0</v>
      </c>
      <c r="AC3057" s="1188"/>
      <c r="AE3057" s="3497"/>
    </row>
    <row r="3058" spans="1:31" ht="29.25" x14ac:dyDescent="0.25">
      <c r="A3058" s="219">
        <v>1</v>
      </c>
      <c r="B3058" s="1740" t="s">
        <v>7</v>
      </c>
      <c r="C3058" s="2205"/>
      <c r="D3058" s="1740"/>
      <c r="E3058" s="358"/>
      <c r="F3058" s="1642"/>
      <c r="G3058" s="1642">
        <f>SUM(G3049:G3057)</f>
        <v>4</v>
      </c>
      <c r="H3058" s="1642" t="e">
        <f t="shared" si="1324"/>
        <v>#DIV/0!</v>
      </c>
      <c r="I3058" s="8" t="e">
        <f>L3058/F3058</f>
        <v>#DIV/0!</v>
      </c>
      <c r="J3058" s="8">
        <f t="shared" si="1325"/>
        <v>6.75</v>
      </c>
      <c r="K3058" s="1642">
        <f>SUM(K3049:K3057)</f>
        <v>0</v>
      </c>
      <c r="L3058" s="1642">
        <f>SUM(L3049:L3057)</f>
        <v>0</v>
      </c>
      <c r="M3058" s="1642">
        <f>SUM(M3049:M3057)</f>
        <v>27</v>
      </c>
      <c r="N3058" s="1292" t="e">
        <f t="shared" si="1327"/>
        <v>#DIV/0!</v>
      </c>
      <c r="O3058" s="1642" t="e">
        <f>SUM(O3049:O3057)</f>
        <v>#DIV/0!</v>
      </c>
      <c r="P3058" s="1292" t="e">
        <f t="shared" si="1329"/>
        <v>#DIV/0!</v>
      </c>
      <c r="Q3058" s="470"/>
      <c r="R3058" s="2357">
        <f t="shared" ref="R3058:R3061" si="1331">Q3058/12*$B$4</f>
        <v>0</v>
      </c>
      <c r="S3058" s="470">
        <f>Y3058-X3058-U3058</f>
        <v>153.35270000000003</v>
      </c>
      <c r="T3058" s="922"/>
      <c r="U3058" s="470"/>
      <c r="V3058" s="470">
        <f>S3058-R3058</f>
        <v>153.35270000000003</v>
      </c>
      <c r="W3058" s="470"/>
      <c r="X3058" s="470">
        <v>-31.266680000000001</v>
      </c>
      <c r="Y3058" s="470">
        <v>122.08602000000002</v>
      </c>
      <c r="Z3058" s="1646"/>
      <c r="AA3058" s="998"/>
      <c r="AB3058" s="1173">
        <f t="shared" si="1323"/>
        <v>0</v>
      </c>
      <c r="AC3058" s="1188"/>
      <c r="AE3058" s="3497"/>
    </row>
    <row r="3059" spans="1:31" x14ac:dyDescent="0.25">
      <c r="A3059" s="219">
        <v>1</v>
      </c>
      <c r="B3059" s="2081" t="s">
        <v>14</v>
      </c>
      <c r="C3059" s="2081"/>
      <c r="D3059" s="202"/>
      <c r="E3059" s="359"/>
      <c r="F3059" s="1597"/>
      <c r="G3059" s="1597"/>
      <c r="H3059" s="1597"/>
      <c r="I3059" s="2151"/>
      <c r="J3059" s="2151"/>
      <c r="K3059" s="1597"/>
      <c r="L3059" s="1597"/>
      <c r="M3059" s="1597"/>
      <c r="N3059" s="1597"/>
      <c r="O3059" s="1597"/>
      <c r="P3059" s="1597"/>
      <c r="Q3059" s="471"/>
      <c r="R3059" s="511">
        <f t="shared" si="1331"/>
        <v>0</v>
      </c>
      <c r="S3059" s="471"/>
      <c r="T3059" s="921"/>
      <c r="U3059" s="471"/>
      <c r="V3059" s="471"/>
      <c r="W3059" s="471"/>
      <c r="X3059" s="471"/>
      <c r="Y3059" s="471"/>
      <c r="Z3059" s="1624"/>
      <c r="AA3059" s="511"/>
      <c r="AB3059" s="1173">
        <f t="shared" si="1323"/>
        <v>0</v>
      </c>
      <c r="AC3059" s="1188"/>
      <c r="AE3059" s="3497"/>
    </row>
    <row r="3060" spans="1:31" ht="31.5" x14ac:dyDescent="0.25">
      <c r="A3060" s="219">
        <v>1</v>
      </c>
      <c r="B3060" s="975" t="s">
        <v>194</v>
      </c>
      <c r="C3060" s="1733"/>
      <c r="D3060" s="1748"/>
      <c r="E3060" s="385"/>
      <c r="F3060" s="669"/>
      <c r="G3060" s="669"/>
      <c r="H3060" s="669"/>
      <c r="I3060" s="958"/>
      <c r="J3060" s="958"/>
      <c r="K3060" s="1571"/>
      <c r="L3060" s="1571"/>
      <c r="M3060" s="1571"/>
      <c r="N3060" s="1571"/>
      <c r="O3060" s="1571"/>
      <c r="P3060" s="1571"/>
      <c r="Q3060" s="472"/>
      <c r="R3060" s="1008">
        <f t="shared" si="1331"/>
        <v>0</v>
      </c>
      <c r="S3060" s="472">
        <f>Y3060-X3060-U3060</f>
        <v>0</v>
      </c>
      <c r="T3060" s="918"/>
      <c r="U3060" s="472"/>
      <c r="V3060" s="472">
        <f>S3060-R3060</f>
        <v>0</v>
      </c>
      <c r="W3060" s="472"/>
      <c r="X3060" s="472"/>
      <c r="Y3060" s="472"/>
      <c r="Z3060" s="1049"/>
      <c r="AA3060" s="468"/>
      <c r="AB3060" s="1173">
        <f t="shared" si="1323"/>
        <v>0</v>
      </c>
      <c r="AC3060" s="1188"/>
      <c r="AE3060" s="3497"/>
    </row>
    <row r="3061" spans="1:31" x14ac:dyDescent="0.25">
      <c r="A3061" s="219">
        <v>1</v>
      </c>
      <c r="B3061" s="612" t="s">
        <v>288</v>
      </c>
      <c r="C3061" s="1733"/>
      <c r="D3061" s="1748"/>
      <c r="E3061" s="385"/>
      <c r="F3061" s="669"/>
      <c r="G3061" s="669"/>
      <c r="H3061" s="669"/>
      <c r="I3061" s="958"/>
      <c r="J3061" s="958"/>
      <c r="K3061" s="1571"/>
      <c r="L3061" s="1571"/>
      <c r="M3061" s="1571"/>
      <c r="N3061" s="1571"/>
      <c r="O3061" s="1571"/>
      <c r="P3061" s="1571"/>
      <c r="Q3061" s="472"/>
      <c r="R3061" s="989">
        <f t="shared" si="1331"/>
        <v>0</v>
      </c>
      <c r="S3061" s="472">
        <f>Y3061-X3061-U3061</f>
        <v>0</v>
      </c>
      <c r="T3061" s="918"/>
      <c r="U3061" s="472"/>
      <c r="V3061" s="472">
        <f>S3061-R3061</f>
        <v>0</v>
      </c>
      <c r="W3061" s="472"/>
      <c r="X3061" s="472"/>
      <c r="Y3061" s="472"/>
      <c r="Z3061" s="1049"/>
      <c r="AA3061" s="468"/>
      <c r="AB3061" s="1173">
        <f t="shared" si="1323"/>
        <v>0</v>
      </c>
      <c r="AC3061" s="1188"/>
      <c r="AE3061" s="3497"/>
    </row>
    <row r="3062" spans="1:31" ht="29.25" x14ac:dyDescent="0.25">
      <c r="A3062" s="219">
        <v>1</v>
      </c>
      <c r="B3062" s="2351" t="s">
        <v>270</v>
      </c>
      <c r="C3062" s="576"/>
      <c r="D3062" s="4"/>
      <c r="E3062" s="708"/>
      <c r="F3062" s="708"/>
      <c r="G3062" s="708">
        <f t="shared" ref="G3062" si="1332">G3063+G3064+G3065+G3066+G3067</f>
        <v>0</v>
      </c>
      <c r="H3062" s="890" t="e">
        <f>G3062/F3062*100</f>
        <v>#DIV/0!</v>
      </c>
      <c r="I3062" s="1604"/>
      <c r="J3062" s="1604"/>
      <c r="K3062" s="203"/>
      <c r="L3062" s="203"/>
      <c r="M3062" s="203"/>
      <c r="N3062" s="203"/>
      <c r="O3062" s="203"/>
      <c r="P3062" s="203"/>
      <c r="Q3062" s="472"/>
      <c r="R3062" s="468"/>
      <c r="S3062" s="472"/>
      <c r="T3062" s="918"/>
      <c r="U3062" s="472"/>
      <c r="V3062" s="472"/>
      <c r="W3062" s="472"/>
      <c r="X3062" s="472"/>
      <c r="Y3062" s="472"/>
      <c r="Z3062" s="1064"/>
      <c r="AA3062" s="468"/>
      <c r="AB3062" s="1173">
        <f t="shared" si="1323"/>
        <v>0</v>
      </c>
      <c r="AC3062" s="1188"/>
      <c r="AE3062" s="3497"/>
    </row>
    <row r="3063" spans="1:31" ht="30" x14ac:dyDescent="0.25">
      <c r="A3063" s="219">
        <v>1</v>
      </c>
      <c r="B3063" s="436" t="s">
        <v>193</v>
      </c>
      <c r="C3063" s="576"/>
      <c r="D3063" s="4"/>
      <c r="E3063" s="709"/>
      <c r="F3063" s="205"/>
      <c r="G3063" s="302"/>
      <c r="H3063" s="302"/>
      <c r="I3063" s="1604"/>
      <c r="J3063" s="1604"/>
      <c r="K3063" s="203"/>
      <c r="L3063" s="203"/>
      <c r="M3063" s="203"/>
      <c r="N3063" s="203"/>
      <c r="O3063" s="203"/>
      <c r="P3063" s="203"/>
      <c r="Q3063" s="472"/>
      <c r="R3063" s="468"/>
      <c r="S3063" s="472"/>
      <c r="T3063" s="918"/>
      <c r="U3063" s="472"/>
      <c r="V3063" s="472"/>
      <c r="W3063" s="472"/>
      <c r="X3063" s="472"/>
      <c r="Y3063" s="472"/>
      <c r="Z3063" s="1060"/>
      <c r="AA3063" s="468"/>
      <c r="AB3063" s="1173">
        <f t="shared" si="1323"/>
        <v>0</v>
      </c>
      <c r="AC3063" s="1188"/>
      <c r="AE3063" s="3497"/>
    </row>
    <row r="3064" spans="1:31" ht="30" x14ac:dyDescent="0.25">
      <c r="A3064" s="219">
        <v>1</v>
      </c>
      <c r="B3064" s="614" t="s">
        <v>461</v>
      </c>
      <c r="C3064" s="576"/>
      <c r="D3064" s="4"/>
      <c r="E3064" s="709"/>
      <c r="F3064" s="205"/>
      <c r="G3064" s="302"/>
      <c r="H3064" s="302" t="e">
        <f t="shared" ref="H3064:H3072" si="1333">G3064/F3064*100</f>
        <v>#DIV/0!</v>
      </c>
      <c r="I3064" s="1604"/>
      <c r="J3064" s="1604"/>
      <c r="K3064" s="203"/>
      <c r="L3064" s="203"/>
      <c r="M3064" s="203"/>
      <c r="N3064" s="203"/>
      <c r="O3064" s="203"/>
      <c r="P3064" s="203"/>
      <c r="Q3064" s="472"/>
      <c r="R3064" s="468"/>
      <c r="S3064" s="472"/>
      <c r="T3064" s="918"/>
      <c r="U3064" s="472"/>
      <c r="V3064" s="472"/>
      <c r="W3064" s="472"/>
      <c r="X3064" s="472"/>
      <c r="Y3064" s="472"/>
      <c r="Z3064" s="1060"/>
      <c r="AA3064" s="468"/>
      <c r="AB3064" s="1173">
        <f t="shared" si="1323"/>
        <v>0</v>
      </c>
      <c r="AC3064" s="1188"/>
      <c r="AE3064" s="3497"/>
    </row>
    <row r="3065" spans="1:31" ht="60" x14ac:dyDescent="0.25">
      <c r="A3065" s="219">
        <v>1</v>
      </c>
      <c r="B3065" s="437" t="s">
        <v>462</v>
      </c>
      <c r="C3065" s="576"/>
      <c r="D3065" s="4"/>
      <c r="E3065" s="709"/>
      <c r="F3065" s="205"/>
      <c r="G3065" s="302"/>
      <c r="H3065" s="302" t="e">
        <f t="shared" si="1333"/>
        <v>#DIV/0!</v>
      </c>
      <c r="I3065" s="1604"/>
      <c r="J3065" s="1604"/>
      <c r="K3065" s="203"/>
      <c r="L3065" s="203"/>
      <c r="M3065" s="203"/>
      <c r="N3065" s="203"/>
      <c r="O3065" s="203"/>
      <c r="P3065" s="203"/>
      <c r="Q3065" s="472"/>
      <c r="R3065" s="468"/>
      <c r="S3065" s="472"/>
      <c r="T3065" s="918"/>
      <c r="U3065" s="472"/>
      <c r="V3065" s="472"/>
      <c r="W3065" s="472"/>
      <c r="X3065" s="472"/>
      <c r="Y3065" s="472"/>
      <c r="Z3065" s="1060"/>
      <c r="AA3065" s="468"/>
      <c r="AB3065" s="1173">
        <f t="shared" si="1323"/>
        <v>0</v>
      </c>
      <c r="AC3065" s="1188"/>
      <c r="AE3065" s="3497"/>
    </row>
    <row r="3066" spans="1:31" ht="45" x14ac:dyDescent="0.25">
      <c r="A3066" s="219">
        <v>1</v>
      </c>
      <c r="B3066" s="437" t="s">
        <v>463</v>
      </c>
      <c r="C3066" s="576"/>
      <c r="D3066" s="4"/>
      <c r="E3066" s="709"/>
      <c r="F3066" s="205"/>
      <c r="G3066" s="302"/>
      <c r="H3066" s="302" t="e">
        <f t="shared" si="1333"/>
        <v>#DIV/0!</v>
      </c>
      <c r="I3066" s="1604"/>
      <c r="J3066" s="1604"/>
      <c r="K3066" s="203"/>
      <c r="L3066" s="203"/>
      <c r="M3066" s="203"/>
      <c r="N3066" s="203"/>
      <c r="O3066" s="203"/>
      <c r="P3066" s="203"/>
      <c r="Q3066" s="472"/>
      <c r="R3066" s="468"/>
      <c r="S3066" s="472"/>
      <c r="T3066" s="918"/>
      <c r="U3066" s="472"/>
      <c r="V3066" s="472"/>
      <c r="W3066" s="472"/>
      <c r="X3066" s="472"/>
      <c r="Y3066" s="472"/>
      <c r="Z3066" s="1060"/>
      <c r="AA3066" s="468"/>
      <c r="AB3066" s="1173">
        <f t="shared" si="1323"/>
        <v>0</v>
      </c>
      <c r="AC3066" s="1188"/>
      <c r="AE3066" s="3497"/>
    </row>
    <row r="3067" spans="1:31" ht="90" x14ac:dyDescent="0.25">
      <c r="A3067" s="219">
        <v>1</v>
      </c>
      <c r="B3067" s="437" t="s">
        <v>464</v>
      </c>
      <c r="C3067" s="576"/>
      <c r="D3067" s="4"/>
      <c r="E3067" s="709"/>
      <c r="F3067" s="205"/>
      <c r="G3067" s="302"/>
      <c r="H3067" s="302" t="e">
        <f t="shared" si="1333"/>
        <v>#DIV/0!</v>
      </c>
      <c r="I3067" s="1604"/>
      <c r="J3067" s="1604"/>
      <c r="K3067" s="203"/>
      <c r="L3067" s="203"/>
      <c r="M3067" s="203"/>
      <c r="N3067" s="203"/>
      <c r="O3067" s="203"/>
      <c r="P3067" s="203"/>
      <c r="Q3067" s="472"/>
      <c r="R3067" s="468"/>
      <c r="S3067" s="472"/>
      <c r="T3067" s="918"/>
      <c r="U3067" s="472"/>
      <c r="V3067" s="472"/>
      <c r="W3067" s="472"/>
      <c r="X3067" s="472"/>
      <c r="Y3067" s="472"/>
      <c r="Z3067" s="1060"/>
      <c r="AA3067" s="468"/>
      <c r="AB3067" s="1173">
        <f t="shared" si="1323"/>
        <v>0</v>
      </c>
      <c r="AC3067" s="1188"/>
      <c r="AE3067" s="3497"/>
    </row>
    <row r="3068" spans="1:31" s="2356" customFormat="1" ht="29.25" x14ac:dyDescent="0.25">
      <c r="B3068" s="411" t="s">
        <v>131</v>
      </c>
      <c r="C3068" s="576"/>
      <c r="D3068" s="4"/>
      <c r="E3068" s="708"/>
      <c r="F3068" s="708"/>
      <c r="G3068" s="708">
        <f t="shared" ref="G3068" si="1334">G3069+G3070+G3071</f>
        <v>0</v>
      </c>
      <c r="H3068" s="302" t="e">
        <f t="shared" si="1333"/>
        <v>#DIV/0!</v>
      </c>
      <c r="I3068" s="1604"/>
      <c r="J3068" s="1604"/>
      <c r="K3068" s="203"/>
      <c r="L3068" s="203"/>
      <c r="M3068" s="203"/>
      <c r="N3068" s="203"/>
      <c r="O3068" s="203"/>
      <c r="P3068" s="203"/>
      <c r="Q3068" s="472"/>
      <c r="R3068" s="468"/>
      <c r="S3068" s="472"/>
      <c r="T3068" s="918"/>
      <c r="U3068" s="472"/>
      <c r="V3068" s="472"/>
      <c r="W3068" s="472"/>
      <c r="X3068" s="472"/>
      <c r="Y3068" s="472"/>
      <c r="Z3068" s="1060"/>
      <c r="AA3068" s="468"/>
      <c r="AB3068" s="1173">
        <f t="shared" si="1323"/>
        <v>0</v>
      </c>
      <c r="AC3068" s="1188"/>
      <c r="AE3068" s="3497"/>
    </row>
    <row r="3069" spans="1:31" x14ac:dyDescent="0.25">
      <c r="B3069" s="437" t="s">
        <v>222</v>
      </c>
      <c r="C3069" s="576"/>
      <c r="D3069" s="4"/>
      <c r="E3069" s="709"/>
      <c r="F3069" s="205"/>
      <c r="G3069" s="302"/>
      <c r="H3069" s="302" t="e">
        <f t="shared" si="1333"/>
        <v>#DIV/0!</v>
      </c>
      <c r="I3069" s="1604"/>
      <c r="J3069" s="1604"/>
      <c r="K3069" s="203"/>
      <c r="L3069" s="203"/>
      <c r="M3069" s="203"/>
      <c r="N3069" s="203"/>
      <c r="O3069" s="203"/>
      <c r="P3069" s="203"/>
      <c r="Q3069" s="472"/>
      <c r="R3069" s="468"/>
      <c r="S3069" s="472"/>
      <c r="T3069" s="918"/>
      <c r="U3069" s="472"/>
      <c r="V3069" s="472"/>
      <c r="W3069" s="472"/>
      <c r="X3069" s="472"/>
      <c r="Y3069" s="472"/>
      <c r="Z3069" s="1060"/>
      <c r="AA3069" s="468"/>
      <c r="AB3069" s="1173">
        <f t="shared" si="1323"/>
        <v>0</v>
      </c>
      <c r="AC3069" s="1188"/>
      <c r="AE3069" s="3497"/>
    </row>
    <row r="3070" spans="1:31" ht="45" x14ac:dyDescent="0.25">
      <c r="A3070" s="219">
        <v>1</v>
      </c>
      <c r="B3070" s="437" t="s">
        <v>465</v>
      </c>
      <c r="C3070" s="576"/>
      <c r="D3070" s="4"/>
      <c r="E3070" s="3315"/>
      <c r="F3070" s="205"/>
      <c r="G3070" s="302"/>
      <c r="H3070" s="302" t="e">
        <f t="shared" si="1333"/>
        <v>#DIV/0!</v>
      </c>
      <c r="I3070" s="1604"/>
      <c r="J3070" s="1604"/>
      <c r="K3070" s="203"/>
      <c r="L3070" s="203"/>
      <c r="M3070" s="203"/>
      <c r="N3070" s="203"/>
      <c r="O3070" s="203"/>
      <c r="P3070" s="203"/>
      <c r="Q3070" s="472"/>
      <c r="R3070" s="468"/>
      <c r="S3070" s="472"/>
      <c r="T3070" s="918"/>
      <c r="U3070" s="472"/>
      <c r="V3070" s="472"/>
      <c r="W3070" s="472"/>
      <c r="X3070" s="472"/>
      <c r="Y3070" s="472"/>
      <c r="Z3070" s="1060"/>
      <c r="AA3070" s="468"/>
      <c r="AB3070" s="1173">
        <f t="shared" si="1323"/>
        <v>0</v>
      </c>
      <c r="AC3070" s="1188"/>
      <c r="AE3070" s="3497"/>
    </row>
    <row r="3071" spans="1:31" s="2356" customFormat="1" ht="60" x14ac:dyDescent="0.25">
      <c r="B3071" s="437" t="s">
        <v>513</v>
      </c>
      <c r="C3071" s="576"/>
      <c r="D3071" s="4"/>
      <c r="E3071" s="3315"/>
      <c r="F3071" s="205"/>
      <c r="G3071" s="302"/>
      <c r="H3071" s="302" t="e">
        <f t="shared" si="1333"/>
        <v>#DIV/0!</v>
      </c>
      <c r="I3071" s="1604"/>
      <c r="J3071" s="1604"/>
      <c r="K3071" s="203"/>
      <c r="L3071" s="203"/>
      <c r="M3071" s="203"/>
      <c r="N3071" s="203"/>
      <c r="O3071" s="203"/>
      <c r="P3071" s="203"/>
      <c r="Q3071" s="472"/>
      <c r="R3071" s="468"/>
      <c r="S3071" s="472"/>
      <c r="T3071" s="918"/>
      <c r="U3071" s="472"/>
      <c r="V3071" s="472"/>
      <c r="W3071" s="472"/>
      <c r="X3071" s="472"/>
      <c r="Y3071" s="472"/>
      <c r="Z3071" s="1060"/>
      <c r="AA3071" s="468"/>
      <c r="AB3071" s="1173">
        <f t="shared" si="1323"/>
        <v>0</v>
      </c>
      <c r="AC3071" s="1188"/>
      <c r="AE3071" s="3497"/>
    </row>
    <row r="3072" spans="1:31" s="2356" customFormat="1" ht="29.25" x14ac:dyDescent="0.25">
      <c r="B3072" s="2351" t="s">
        <v>626</v>
      </c>
      <c r="C3072" s="576"/>
      <c r="D3072" s="4"/>
      <c r="E3072" s="3315"/>
      <c r="F3072" s="205"/>
      <c r="G3072" s="302"/>
      <c r="H3072" s="302" t="e">
        <f t="shared" si="1333"/>
        <v>#DIV/0!</v>
      </c>
      <c r="I3072" s="1604"/>
      <c r="J3072" s="1604"/>
      <c r="K3072" s="203"/>
      <c r="L3072" s="203"/>
      <c r="M3072" s="203"/>
      <c r="N3072" s="203"/>
      <c r="O3072" s="203"/>
      <c r="P3072" s="203"/>
      <c r="Q3072" s="472"/>
      <c r="R3072" s="468"/>
      <c r="S3072" s="472"/>
      <c r="T3072" s="918"/>
      <c r="U3072" s="472"/>
      <c r="V3072" s="472"/>
      <c r="W3072" s="472"/>
      <c r="X3072" s="472"/>
      <c r="Y3072" s="472"/>
      <c r="Z3072" s="1060"/>
      <c r="AA3072" s="468"/>
      <c r="AB3072" s="1173"/>
      <c r="AC3072" s="1188"/>
      <c r="AE3072" s="3497"/>
    </row>
    <row r="3073" spans="1:31" x14ac:dyDescent="0.25">
      <c r="A3073" s="219">
        <v>1</v>
      </c>
      <c r="B3073" s="3150" t="s">
        <v>194</v>
      </c>
      <c r="C3073" s="576"/>
      <c r="D3073" s="4"/>
      <c r="E3073" s="709"/>
      <c r="F3073" s="205"/>
      <c r="G3073" s="302"/>
      <c r="H3073" s="302"/>
      <c r="I3073" s="1604"/>
      <c r="J3073" s="1604"/>
      <c r="K3073" s="203"/>
      <c r="L3073" s="203"/>
      <c r="M3073" s="203"/>
      <c r="N3073" s="203"/>
      <c r="O3073" s="203"/>
      <c r="P3073" s="203"/>
      <c r="Q3073" s="472"/>
      <c r="R3073" s="468"/>
      <c r="S3073" s="472"/>
      <c r="T3073" s="918"/>
      <c r="U3073" s="472"/>
      <c r="V3073" s="472"/>
      <c r="W3073" s="472"/>
      <c r="X3073" s="472"/>
      <c r="Y3073" s="472"/>
      <c r="Z3073" s="1060"/>
      <c r="AA3073" s="468"/>
      <c r="AB3073" s="1173">
        <f>S3073-R3073-V3073</f>
        <v>0</v>
      </c>
      <c r="AC3073" s="1188"/>
      <c r="AE3073" s="3497"/>
    </row>
    <row r="3074" spans="1:31" ht="90" x14ac:dyDescent="0.25">
      <c r="A3074" s="219">
        <v>1</v>
      </c>
      <c r="B3074" s="437" t="s">
        <v>512</v>
      </c>
      <c r="C3074" s="576"/>
      <c r="D3074" s="4"/>
      <c r="E3074" s="709"/>
      <c r="F3074" s="205"/>
      <c r="G3074" s="302"/>
      <c r="H3074" s="302" t="e">
        <f t="shared" ref="H3074:H3080" si="1335">G3074/F3074*100</f>
        <v>#DIV/0!</v>
      </c>
      <c r="I3074" s="1604"/>
      <c r="J3074" s="1604"/>
      <c r="K3074" s="203"/>
      <c r="L3074" s="203"/>
      <c r="M3074" s="203"/>
      <c r="N3074" s="203"/>
      <c r="O3074" s="203"/>
      <c r="P3074" s="203"/>
      <c r="Q3074" s="472"/>
      <c r="R3074" s="989">
        <f t="shared" ref="R3074" si="1336">Q3074/12*$B$4</f>
        <v>0</v>
      </c>
      <c r="S3074" s="472">
        <f>Y3074-X3074-U3074</f>
        <v>0</v>
      </c>
      <c r="T3074" s="918"/>
      <c r="U3074" s="472"/>
      <c r="V3074" s="472">
        <f>S3074-R3074</f>
        <v>0</v>
      </c>
      <c r="W3074" s="472"/>
      <c r="X3074" s="472"/>
      <c r="Y3074" s="472"/>
      <c r="Z3074" s="1060"/>
      <c r="AA3074" s="468"/>
      <c r="AB3074" s="1173">
        <f>S3074-R3074-V3074</f>
        <v>0</v>
      </c>
      <c r="AC3074" s="1188"/>
      <c r="AE3074" s="3497"/>
    </row>
    <row r="3075" spans="1:31" s="2356" customFormat="1" x14ac:dyDescent="0.25">
      <c r="B3075" s="437" t="s">
        <v>623</v>
      </c>
      <c r="C3075" s="576"/>
      <c r="D3075" s="4"/>
      <c r="E3075" s="709"/>
      <c r="F3075" s="205"/>
      <c r="G3075" s="302"/>
      <c r="H3075" s="302" t="e">
        <f t="shared" si="1335"/>
        <v>#DIV/0!</v>
      </c>
      <c r="I3075" s="1604"/>
      <c r="J3075" s="1604"/>
      <c r="K3075" s="203"/>
      <c r="L3075" s="203"/>
      <c r="M3075" s="203"/>
      <c r="N3075" s="203"/>
      <c r="O3075" s="203"/>
      <c r="P3075" s="203"/>
      <c r="Q3075" s="472"/>
      <c r="R3075" s="989"/>
      <c r="S3075" s="472"/>
      <c r="T3075" s="918"/>
      <c r="U3075" s="472"/>
      <c r="V3075" s="472"/>
      <c r="W3075" s="472"/>
      <c r="X3075" s="472"/>
      <c r="Y3075" s="472"/>
      <c r="Z3075" s="1060"/>
      <c r="AA3075" s="468"/>
      <c r="AB3075" s="1173"/>
      <c r="AC3075" s="1188"/>
      <c r="AE3075" s="3497"/>
    </row>
    <row r="3076" spans="1:31" s="2356" customFormat="1" x14ac:dyDescent="0.25">
      <c r="B3076" s="437" t="s">
        <v>624</v>
      </c>
      <c r="C3076" s="576"/>
      <c r="D3076" s="4"/>
      <c r="E3076" s="709"/>
      <c r="F3076" s="205"/>
      <c r="G3076" s="302"/>
      <c r="H3076" s="302" t="e">
        <f t="shared" si="1335"/>
        <v>#DIV/0!</v>
      </c>
      <c r="I3076" s="1604"/>
      <c r="J3076" s="1604"/>
      <c r="K3076" s="203"/>
      <c r="L3076" s="203"/>
      <c r="M3076" s="203"/>
      <c r="N3076" s="203"/>
      <c r="O3076" s="203"/>
      <c r="P3076" s="203"/>
      <c r="Q3076" s="472"/>
      <c r="R3076" s="989"/>
      <c r="S3076" s="472"/>
      <c r="T3076" s="918"/>
      <c r="U3076" s="472"/>
      <c r="V3076" s="472"/>
      <c r="W3076" s="472"/>
      <c r="X3076" s="472"/>
      <c r="Y3076" s="472"/>
      <c r="Z3076" s="1060"/>
      <c r="AA3076" s="468"/>
      <c r="AB3076" s="1173"/>
      <c r="AC3076" s="1188"/>
      <c r="AE3076" s="3497"/>
    </row>
    <row r="3077" spans="1:31" s="2356" customFormat="1" x14ac:dyDescent="0.25">
      <c r="B3077" s="437" t="s">
        <v>625</v>
      </c>
      <c r="C3077" s="576"/>
      <c r="D3077" s="4"/>
      <c r="E3077" s="709"/>
      <c r="F3077" s="205"/>
      <c r="G3077" s="302"/>
      <c r="H3077" s="302" t="e">
        <f t="shared" si="1335"/>
        <v>#DIV/0!</v>
      </c>
      <c r="I3077" s="1604"/>
      <c r="J3077" s="1604"/>
      <c r="K3077" s="203"/>
      <c r="L3077" s="203"/>
      <c r="M3077" s="203"/>
      <c r="N3077" s="203"/>
      <c r="O3077" s="203"/>
      <c r="P3077" s="203"/>
      <c r="Q3077" s="472"/>
      <c r="R3077" s="989"/>
      <c r="S3077" s="472"/>
      <c r="T3077" s="918"/>
      <c r="U3077" s="472"/>
      <c r="V3077" s="472"/>
      <c r="W3077" s="472"/>
      <c r="X3077" s="472"/>
      <c r="Y3077" s="472"/>
      <c r="Z3077" s="1060"/>
      <c r="AA3077" s="468"/>
      <c r="AB3077" s="1173"/>
      <c r="AC3077" s="1188"/>
      <c r="AE3077" s="3497"/>
    </row>
    <row r="3078" spans="1:31" ht="43.5" x14ac:dyDescent="0.25">
      <c r="A3078" s="219">
        <v>1</v>
      </c>
      <c r="B3078" s="2351" t="s">
        <v>466</v>
      </c>
      <c r="C3078" s="576"/>
      <c r="D3078" s="4"/>
      <c r="E3078" s="708"/>
      <c r="F3078" s="708"/>
      <c r="G3078" s="708">
        <f t="shared" ref="G3078" si="1337">G3079+G3086</f>
        <v>0</v>
      </c>
      <c r="H3078" s="302" t="e">
        <f t="shared" si="1335"/>
        <v>#DIV/0!</v>
      </c>
      <c r="I3078" s="1604"/>
      <c r="J3078" s="1604"/>
      <c r="K3078" s="203"/>
      <c r="L3078" s="203"/>
      <c r="M3078" s="203"/>
      <c r="N3078" s="203"/>
      <c r="O3078" s="203"/>
      <c r="P3078" s="203"/>
      <c r="Q3078" s="472"/>
      <c r="R3078" s="468">
        <f t="shared" ref="R3078:Y3078" si="1338">R3079+R3086</f>
        <v>0</v>
      </c>
      <c r="S3078" s="472">
        <f t="shared" si="1338"/>
        <v>0</v>
      </c>
      <c r="T3078" s="918">
        <f t="shared" si="1338"/>
        <v>0</v>
      </c>
      <c r="U3078" s="472">
        <f t="shared" si="1338"/>
        <v>0</v>
      </c>
      <c r="V3078" s="472">
        <f t="shared" si="1338"/>
        <v>0</v>
      </c>
      <c r="W3078" s="472">
        <f t="shared" si="1338"/>
        <v>0</v>
      </c>
      <c r="X3078" s="472">
        <f t="shared" si="1338"/>
        <v>0</v>
      </c>
      <c r="Y3078" s="472">
        <f t="shared" si="1338"/>
        <v>0</v>
      </c>
      <c r="Z3078" s="1060"/>
      <c r="AA3078" s="468"/>
      <c r="AB3078" s="1173">
        <f t="shared" ref="AB3078:AB3109" si="1339">S3078-R3078-V3078</f>
        <v>0</v>
      </c>
      <c r="AC3078" s="1188"/>
      <c r="AE3078" s="3497"/>
    </row>
    <row r="3079" spans="1:31" ht="30" x14ac:dyDescent="0.25">
      <c r="A3079" s="219">
        <v>1</v>
      </c>
      <c r="B3079" s="614" t="s">
        <v>271</v>
      </c>
      <c r="C3079" s="576"/>
      <c r="D3079" s="4"/>
      <c r="E3079" s="708"/>
      <c r="F3079" s="708"/>
      <c r="G3079" s="708">
        <f t="shared" ref="G3079" si="1340">SUM(G3080:G3085)</f>
        <v>0</v>
      </c>
      <c r="H3079" s="302" t="e">
        <f t="shared" si="1335"/>
        <v>#DIV/0!</v>
      </c>
      <c r="I3079" s="1604"/>
      <c r="J3079" s="1604"/>
      <c r="K3079" s="203"/>
      <c r="L3079" s="203"/>
      <c r="M3079" s="203"/>
      <c r="N3079" s="203"/>
      <c r="O3079" s="203"/>
      <c r="P3079" s="203"/>
      <c r="Q3079" s="472"/>
      <c r="R3079" s="468">
        <f t="shared" ref="R3079:Y3079" si="1341">SUM(R3080:R3085)</f>
        <v>0</v>
      </c>
      <c r="S3079" s="472">
        <f t="shared" si="1341"/>
        <v>0</v>
      </c>
      <c r="T3079" s="918">
        <f t="shared" si="1341"/>
        <v>0</v>
      </c>
      <c r="U3079" s="472">
        <f t="shared" si="1341"/>
        <v>0</v>
      </c>
      <c r="V3079" s="472">
        <f t="shared" si="1341"/>
        <v>0</v>
      </c>
      <c r="W3079" s="472">
        <f t="shared" si="1341"/>
        <v>0</v>
      </c>
      <c r="X3079" s="472">
        <f t="shared" si="1341"/>
        <v>0</v>
      </c>
      <c r="Y3079" s="472">
        <f t="shared" si="1341"/>
        <v>0</v>
      </c>
      <c r="Z3079" s="1060"/>
      <c r="AA3079" s="468"/>
      <c r="AB3079" s="1173">
        <f t="shared" si="1339"/>
        <v>0</v>
      </c>
      <c r="AC3079" s="1188"/>
      <c r="AE3079" s="3497"/>
    </row>
    <row r="3080" spans="1:31" ht="30" x14ac:dyDescent="0.25">
      <c r="A3080" s="219">
        <v>1</v>
      </c>
      <c r="B3080" s="437" t="s">
        <v>467</v>
      </c>
      <c r="C3080" s="576"/>
      <c r="D3080" s="4"/>
      <c r="E3080" s="709"/>
      <c r="F3080" s="205"/>
      <c r="G3080" s="302"/>
      <c r="H3080" s="302" t="e">
        <f t="shared" si="1335"/>
        <v>#DIV/0!</v>
      </c>
      <c r="I3080" s="1604"/>
      <c r="J3080" s="1604"/>
      <c r="K3080" s="203"/>
      <c r="L3080" s="203"/>
      <c r="M3080" s="203"/>
      <c r="N3080" s="203"/>
      <c r="O3080" s="203"/>
      <c r="P3080" s="203"/>
      <c r="Q3080" s="472"/>
      <c r="R3080" s="468">
        <f t="shared" ref="R3080" si="1342">Q3080/12*$B$4</f>
        <v>0</v>
      </c>
      <c r="S3080" s="472">
        <f>Y3080-X3080-U3080</f>
        <v>0</v>
      </c>
      <c r="T3080" s="918"/>
      <c r="U3080" s="472"/>
      <c r="V3080" s="472">
        <f>S3080-R3080</f>
        <v>0</v>
      </c>
      <c r="W3080" s="472"/>
      <c r="X3080" s="472"/>
      <c r="Y3080" s="472"/>
      <c r="Z3080" s="1060"/>
      <c r="AA3080" s="468"/>
      <c r="AB3080" s="1173">
        <f t="shared" si="1339"/>
        <v>0</v>
      </c>
      <c r="AC3080" s="1188"/>
      <c r="AE3080" s="3497"/>
    </row>
    <row r="3081" spans="1:31" ht="60" x14ac:dyDescent="0.25">
      <c r="A3081" s="219">
        <v>1</v>
      </c>
      <c r="B3081" s="437" t="s">
        <v>487</v>
      </c>
      <c r="C3081" s="576"/>
      <c r="D3081" s="4"/>
      <c r="E3081" s="710"/>
      <c r="F3081" s="205"/>
      <c r="G3081" s="302"/>
      <c r="H3081" s="302"/>
      <c r="I3081" s="1604"/>
      <c r="J3081" s="1604"/>
      <c r="K3081" s="203"/>
      <c r="L3081" s="203"/>
      <c r="M3081" s="203"/>
      <c r="N3081" s="203"/>
      <c r="O3081" s="203"/>
      <c r="P3081" s="203"/>
      <c r="Q3081" s="472"/>
      <c r="R3081" s="468"/>
      <c r="S3081" s="472"/>
      <c r="T3081" s="918"/>
      <c r="U3081" s="472"/>
      <c r="V3081" s="472"/>
      <c r="W3081" s="472"/>
      <c r="X3081" s="472"/>
      <c r="Y3081" s="472"/>
      <c r="Z3081" s="1060"/>
      <c r="AA3081" s="468"/>
      <c r="AB3081" s="1173">
        <f t="shared" si="1339"/>
        <v>0</v>
      </c>
      <c r="AC3081" s="1188"/>
      <c r="AE3081" s="3497"/>
    </row>
    <row r="3082" spans="1:31" ht="30" x14ac:dyDescent="0.25">
      <c r="A3082" s="219">
        <v>1</v>
      </c>
      <c r="B3082" s="437" t="s">
        <v>468</v>
      </c>
      <c r="C3082" s="576"/>
      <c r="D3082" s="4"/>
      <c r="E3082" s="639"/>
      <c r="F3082" s="205"/>
      <c r="G3082" s="302"/>
      <c r="H3082" s="302" t="e">
        <f>G3082/F3082*100</f>
        <v>#DIV/0!</v>
      </c>
      <c r="I3082" s="1604"/>
      <c r="J3082" s="1604"/>
      <c r="K3082" s="203"/>
      <c r="L3082" s="203"/>
      <c r="M3082" s="203"/>
      <c r="N3082" s="203"/>
      <c r="O3082" s="203"/>
      <c r="P3082" s="203"/>
      <c r="Q3082" s="472"/>
      <c r="R3082" s="468">
        <f t="shared" ref="R3082:R3085" si="1343">Q3082/12*$B$4</f>
        <v>0</v>
      </c>
      <c r="S3082" s="472">
        <f>Y3082-X3082-U3082</f>
        <v>0</v>
      </c>
      <c r="T3082" s="918"/>
      <c r="U3082" s="472"/>
      <c r="V3082" s="472">
        <f>S3082-R3082</f>
        <v>0</v>
      </c>
      <c r="W3082" s="472"/>
      <c r="X3082" s="472"/>
      <c r="Y3082" s="472"/>
      <c r="Z3082" s="1060"/>
      <c r="AA3082" s="468"/>
      <c r="AB3082" s="1173">
        <f t="shared" si="1339"/>
        <v>0</v>
      </c>
      <c r="AC3082" s="1188"/>
      <c r="AE3082" s="3497"/>
    </row>
    <row r="3083" spans="1:31" ht="30" x14ac:dyDescent="0.25">
      <c r="A3083" s="219">
        <v>1</v>
      </c>
      <c r="B3083" s="437" t="s">
        <v>469</v>
      </c>
      <c r="C3083" s="576"/>
      <c r="D3083" s="4"/>
      <c r="E3083" s="689"/>
      <c r="F3083" s="205"/>
      <c r="G3083" s="302"/>
      <c r="H3083" s="302"/>
      <c r="I3083" s="1604"/>
      <c r="J3083" s="1604"/>
      <c r="K3083" s="203"/>
      <c r="L3083" s="203"/>
      <c r="M3083" s="203"/>
      <c r="N3083" s="203"/>
      <c r="O3083" s="203"/>
      <c r="P3083" s="203"/>
      <c r="Q3083" s="472"/>
      <c r="R3083" s="468">
        <f t="shared" si="1343"/>
        <v>0</v>
      </c>
      <c r="S3083" s="472">
        <f>Y3083-X3083-U3083</f>
        <v>0</v>
      </c>
      <c r="T3083" s="918"/>
      <c r="U3083" s="472"/>
      <c r="V3083" s="472">
        <f>S3083-R3083</f>
        <v>0</v>
      </c>
      <c r="W3083" s="472"/>
      <c r="X3083" s="472"/>
      <c r="Y3083" s="472"/>
      <c r="Z3083" s="1060"/>
      <c r="AA3083" s="468"/>
      <c r="AB3083" s="1173">
        <f t="shared" si="1339"/>
        <v>0</v>
      </c>
      <c r="AC3083" s="1188"/>
      <c r="AE3083" s="3497"/>
    </row>
    <row r="3084" spans="1:31" ht="45" x14ac:dyDescent="0.25">
      <c r="A3084" s="219">
        <v>1</v>
      </c>
      <c r="B3084" s="437" t="s">
        <v>470</v>
      </c>
      <c r="C3084" s="576"/>
      <c r="D3084" s="4"/>
      <c r="E3084" s="279"/>
      <c r="F3084" s="205"/>
      <c r="G3084" s="302"/>
      <c r="H3084" s="302" t="e">
        <f t="shared" ref="H3084:H3089" si="1344">G3084/F3084*100</f>
        <v>#DIV/0!</v>
      </c>
      <c r="I3084" s="1604"/>
      <c r="J3084" s="1604"/>
      <c r="K3084" s="203"/>
      <c r="L3084" s="203"/>
      <c r="M3084" s="203"/>
      <c r="N3084" s="203"/>
      <c r="O3084" s="203"/>
      <c r="P3084" s="203"/>
      <c r="Q3084" s="472"/>
      <c r="R3084" s="468">
        <f t="shared" si="1343"/>
        <v>0</v>
      </c>
      <c r="S3084" s="472">
        <f>Y3084-X3084-U3084</f>
        <v>0</v>
      </c>
      <c r="T3084" s="918"/>
      <c r="U3084" s="472"/>
      <c r="V3084" s="472">
        <f>S3084-R3084</f>
        <v>0</v>
      </c>
      <c r="W3084" s="472"/>
      <c r="X3084" s="472"/>
      <c r="Y3084" s="472"/>
      <c r="Z3084" s="1060"/>
      <c r="AA3084" s="468"/>
      <c r="AB3084" s="1173">
        <f t="shared" si="1339"/>
        <v>0</v>
      </c>
      <c r="AC3084" s="1188"/>
      <c r="AE3084" s="3497"/>
    </row>
    <row r="3085" spans="1:31" ht="30" x14ac:dyDescent="0.25">
      <c r="A3085" s="219">
        <v>1</v>
      </c>
      <c r="B3085" s="437" t="s">
        <v>471</v>
      </c>
      <c r="C3085" s="576"/>
      <c r="D3085" s="4"/>
      <c r="E3085" s="710"/>
      <c r="F3085" s="205"/>
      <c r="G3085" s="302"/>
      <c r="H3085" s="302" t="e">
        <f t="shared" si="1344"/>
        <v>#DIV/0!</v>
      </c>
      <c r="I3085" s="1604"/>
      <c r="J3085" s="1604"/>
      <c r="K3085" s="203"/>
      <c r="L3085" s="203"/>
      <c r="M3085" s="203"/>
      <c r="N3085" s="203"/>
      <c r="O3085" s="203"/>
      <c r="P3085" s="203"/>
      <c r="Q3085" s="472"/>
      <c r="R3085" s="468">
        <f t="shared" si="1343"/>
        <v>0</v>
      </c>
      <c r="S3085" s="472">
        <f>Y3085-X3085-U3085</f>
        <v>0</v>
      </c>
      <c r="T3085" s="918"/>
      <c r="U3085" s="472"/>
      <c r="V3085" s="472">
        <f>S3085-R3085</f>
        <v>0</v>
      </c>
      <c r="W3085" s="472"/>
      <c r="X3085" s="472"/>
      <c r="Y3085" s="472"/>
      <c r="Z3085" s="1060"/>
      <c r="AA3085" s="468"/>
      <c r="AB3085" s="1173">
        <f t="shared" si="1339"/>
        <v>0</v>
      </c>
      <c r="AC3085" s="1188"/>
      <c r="AE3085" s="3497"/>
    </row>
    <row r="3086" spans="1:31" ht="45" x14ac:dyDescent="0.25">
      <c r="A3086" s="219">
        <v>1</v>
      </c>
      <c r="B3086" s="614" t="s">
        <v>272</v>
      </c>
      <c r="C3086" s="576"/>
      <c r="D3086" s="4"/>
      <c r="E3086" s="711"/>
      <c r="F3086" s="711"/>
      <c r="G3086" s="711">
        <f t="shared" ref="G3086" si="1345">SUM(G3087:G3089)</f>
        <v>0</v>
      </c>
      <c r="H3086" s="302" t="e">
        <f t="shared" si="1344"/>
        <v>#DIV/0!</v>
      </c>
      <c r="I3086" s="1604"/>
      <c r="J3086" s="1604"/>
      <c r="K3086" s="203"/>
      <c r="L3086" s="203"/>
      <c r="M3086" s="203"/>
      <c r="N3086" s="203"/>
      <c r="O3086" s="203"/>
      <c r="P3086" s="203"/>
      <c r="Q3086" s="472"/>
      <c r="R3086" s="468">
        <f t="shared" ref="R3086:Y3086" si="1346">SUM(R3087:R3089)</f>
        <v>0</v>
      </c>
      <c r="S3086" s="472">
        <f t="shared" si="1346"/>
        <v>0</v>
      </c>
      <c r="T3086" s="918">
        <f t="shared" si="1346"/>
        <v>0</v>
      </c>
      <c r="U3086" s="472">
        <f t="shared" si="1346"/>
        <v>0</v>
      </c>
      <c r="V3086" s="472">
        <f t="shared" si="1346"/>
        <v>0</v>
      </c>
      <c r="W3086" s="472">
        <f t="shared" si="1346"/>
        <v>0</v>
      </c>
      <c r="X3086" s="472">
        <f t="shared" si="1346"/>
        <v>0</v>
      </c>
      <c r="Y3086" s="472">
        <f t="shared" si="1346"/>
        <v>0</v>
      </c>
      <c r="Z3086" s="1060"/>
      <c r="AA3086" s="468"/>
      <c r="AB3086" s="1173">
        <f t="shared" si="1339"/>
        <v>0</v>
      </c>
      <c r="AC3086" s="1188"/>
      <c r="AE3086" s="3497"/>
    </row>
    <row r="3087" spans="1:31" ht="30" x14ac:dyDescent="0.25">
      <c r="A3087" s="219">
        <v>1</v>
      </c>
      <c r="B3087" s="437" t="s">
        <v>472</v>
      </c>
      <c r="C3087" s="576"/>
      <c r="D3087" s="4"/>
      <c r="E3087" s="712"/>
      <c r="F3087" s="205"/>
      <c r="G3087" s="302"/>
      <c r="H3087" s="302" t="e">
        <f t="shared" si="1344"/>
        <v>#DIV/0!</v>
      </c>
      <c r="I3087" s="1604"/>
      <c r="J3087" s="1604"/>
      <c r="K3087" s="203"/>
      <c r="L3087" s="203"/>
      <c r="M3087" s="203"/>
      <c r="N3087" s="203"/>
      <c r="O3087" s="203"/>
      <c r="P3087" s="203"/>
      <c r="Q3087" s="472"/>
      <c r="R3087" s="468">
        <f t="shared" ref="R3087:R3091" si="1347">Q3087/12*$B$4</f>
        <v>0</v>
      </c>
      <c r="S3087" s="472">
        <f>Y3087-X3087-U3087</f>
        <v>0</v>
      </c>
      <c r="T3087" s="918"/>
      <c r="U3087" s="472"/>
      <c r="V3087" s="472">
        <f>S3087-R3087</f>
        <v>0</v>
      </c>
      <c r="W3087" s="472"/>
      <c r="X3087" s="472"/>
      <c r="Y3087" s="472"/>
      <c r="Z3087" s="1060"/>
      <c r="AA3087" s="468"/>
      <c r="AB3087" s="1173">
        <f t="shared" si="1339"/>
        <v>0</v>
      </c>
      <c r="AC3087" s="1188"/>
      <c r="AE3087" s="3497"/>
    </row>
    <row r="3088" spans="1:31" ht="60" x14ac:dyDescent="0.25">
      <c r="B3088" s="437" t="s">
        <v>473</v>
      </c>
      <c r="C3088" s="576"/>
      <c r="D3088" s="4"/>
      <c r="E3088" s="712"/>
      <c r="F3088" s="205"/>
      <c r="G3088" s="302"/>
      <c r="H3088" s="302" t="e">
        <f t="shared" si="1344"/>
        <v>#DIV/0!</v>
      </c>
      <c r="I3088" s="1604"/>
      <c r="J3088" s="1604"/>
      <c r="K3088" s="203"/>
      <c r="L3088" s="203"/>
      <c r="M3088" s="203"/>
      <c r="N3088" s="203"/>
      <c r="O3088" s="203"/>
      <c r="P3088" s="203"/>
      <c r="Q3088" s="472"/>
      <c r="R3088" s="468">
        <f t="shared" si="1347"/>
        <v>0</v>
      </c>
      <c r="S3088" s="472">
        <f>Y3088-X3088-U3088</f>
        <v>0</v>
      </c>
      <c r="T3088" s="918"/>
      <c r="U3088" s="472"/>
      <c r="V3088" s="472">
        <f>S3088-R3088</f>
        <v>0</v>
      </c>
      <c r="W3088" s="472"/>
      <c r="X3088" s="472"/>
      <c r="Y3088" s="472"/>
      <c r="Z3088" s="1060"/>
      <c r="AA3088" s="468"/>
      <c r="AB3088" s="1173">
        <f t="shared" si="1339"/>
        <v>0</v>
      </c>
      <c r="AC3088" s="1188"/>
      <c r="AE3088" s="3497"/>
    </row>
    <row r="3089" spans="1:31" ht="45" x14ac:dyDescent="0.25">
      <c r="B3089" s="437" t="s">
        <v>474</v>
      </c>
      <c r="C3089" s="576"/>
      <c r="D3089" s="4"/>
      <c r="E3089" s="712"/>
      <c r="F3089" s="205"/>
      <c r="G3089" s="302"/>
      <c r="H3089" s="302" t="e">
        <f t="shared" si="1344"/>
        <v>#DIV/0!</v>
      </c>
      <c r="I3089" s="1604"/>
      <c r="J3089" s="1604"/>
      <c r="K3089" s="203"/>
      <c r="L3089" s="203"/>
      <c r="M3089" s="203"/>
      <c r="N3089" s="203"/>
      <c r="O3089" s="203"/>
      <c r="P3089" s="203"/>
      <c r="Q3089" s="472"/>
      <c r="R3089" s="468">
        <f t="shared" si="1347"/>
        <v>0</v>
      </c>
      <c r="S3089" s="472">
        <f>Y3089-X3089-U3089</f>
        <v>0</v>
      </c>
      <c r="T3089" s="918"/>
      <c r="U3089" s="472"/>
      <c r="V3089" s="472">
        <f>S3089-R3089</f>
        <v>0</v>
      </c>
      <c r="W3089" s="472"/>
      <c r="X3089" s="472"/>
      <c r="Y3089" s="472"/>
      <c r="Z3089" s="1060"/>
      <c r="AA3089" s="468"/>
      <c r="AB3089" s="1173">
        <f t="shared" si="1339"/>
        <v>0</v>
      </c>
      <c r="AC3089" s="1188"/>
      <c r="AE3089" s="3497"/>
    </row>
    <row r="3090" spans="1:31" x14ac:dyDescent="0.25">
      <c r="A3090" s="219">
        <v>1</v>
      </c>
      <c r="B3090" s="612" t="s">
        <v>194</v>
      </c>
      <c r="C3090" s="576"/>
      <c r="D3090" s="4"/>
      <c r="E3090" s="712"/>
      <c r="F3090" s="205"/>
      <c r="G3090" s="302"/>
      <c r="H3090" s="302"/>
      <c r="I3090" s="1604"/>
      <c r="J3090" s="1604"/>
      <c r="K3090" s="203"/>
      <c r="L3090" s="203"/>
      <c r="M3090" s="203"/>
      <c r="N3090" s="203"/>
      <c r="O3090" s="203"/>
      <c r="P3090" s="203"/>
      <c r="Q3090" s="472"/>
      <c r="R3090" s="468">
        <f t="shared" si="1347"/>
        <v>0</v>
      </c>
      <c r="S3090" s="472">
        <f>Y3090-X3090-U3090</f>
        <v>0</v>
      </c>
      <c r="T3090" s="918"/>
      <c r="U3090" s="472"/>
      <c r="V3090" s="472">
        <f>S3090-R3090</f>
        <v>0</v>
      </c>
      <c r="W3090" s="472"/>
      <c r="X3090" s="472"/>
      <c r="Y3090" s="472"/>
      <c r="Z3090" s="1060"/>
      <c r="AA3090" s="468"/>
      <c r="AB3090" s="1173">
        <f t="shared" si="1339"/>
        <v>0</v>
      </c>
      <c r="AC3090" s="1188"/>
      <c r="AE3090" s="3497"/>
    </row>
    <row r="3091" spans="1:31" ht="29.25" x14ac:dyDescent="0.25">
      <c r="A3091" s="219">
        <v>1</v>
      </c>
      <c r="B3091" s="2351" t="s">
        <v>310</v>
      </c>
      <c r="C3091" s="576"/>
      <c r="D3091" s="4"/>
      <c r="E3091" s="712"/>
      <c r="F3091" s="712"/>
      <c r="G3091" s="712">
        <f t="shared" ref="G3091" si="1348">G3093+G3098+G3099</f>
        <v>0</v>
      </c>
      <c r="H3091" s="302" t="e">
        <f>G3091/F3091*100</f>
        <v>#DIV/0!</v>
      </c>
      <c r="I3091" s="1604"/>
      <c r="J3091" s="1604"/>
      <c r="K3091" s="203"/>
      <c r="L3091" s="203"/>
      <c r="M3091" s="203"/>
      <c r="N3091" s="203"/>
      <c r="O3091" s="203"/>
      <c r="P3091" s="203"/>
      <c r="Q3091" s="472"/>
      <c r="R3091" s="468">
        <f t="shared" si="1347"/>
        <v>0</v>
      </c>
      <c r="S3091" s="472">
        <f>Y3091-X3091-U3091</f>
        <v>0</v>
      </c>
      <c r="T3091" s="918"/>
      <c r="U3091" s="472"/>
      <c r="V3091" s="472">
        <f>S3091-R3091</f>
        <v>0</v>
      </c>
      <c r="W3091" s="472"/>
      <c r="X3091" s="472"/>
      <c r="Y3091" s="472"/>
      <c r="Z3091" s="1060"/>
      <c r="AA3091" s="468"/>
      <c r="AB3091" s="1173">
        <f t="shared" si="1339"/>
        <v>0</v>
      </c>
      <c r="AC3091" s="1188"/>
      <c r="AE3091" s="3497"/>
    </row>
    <row r="3092" spans="1:31" x14ac:dyDescent="0.25">
      <c r="A3092" s="219">
        <v>1</v>
      </c>
      <c r="B3092" s="437" t="s">
        <v>303</v>
      </c>
      <c r="C3092" s="576"/>
      <c r="D3092" s="4"/>
      <c r="E3092" s="712"/>
      <c r="F3092" s="205"/>
      <c r="G3092" s="302"/>
      <c r="H3092" s="302"/>
      <c r="I3092" s="1604"/>
      <c r="J3092" s="1604"/>
      <c r="K3092" s="203"/>
      <c r="L3092" s="203"/>
      <c r="M3092" s="203"/>
      <c r="N3092" s="203"/>
      <c r="O3092" s="203"/>
      <c r="P3092" s="203"/>
      <c r="Q3092" s="472"/>
      <c r="R3092" s="468"/>
      <c r="S3092" s="472"/>
      <c r="T3092" s="918"/>
      <c r="U3092" s="472"/>
      <c r="V3092" s="472"/>
      <c r="W3092" s="472"/>
      <c r="X3092" s="472"/>
      <c r="Y3092" s="472"/>
      <c r="Z3092" s="1060"/>
      <c r="AA3092" s="468"/>
      <c r="AB3092" s="1173">
        <f t="shared" si="1339"/>
        <v>0</v>
      </c>
      <c r="AC3092" s="1188"/>
      <c r="AE3092" s="3497"/>
    </row>
    <row r="3093" spans="1:31" ht="30" x14ac:dyDescent="0.25">
      <c r="A3093" s="219">
        <v>1</v>
      </c>
      <c r="B3093" s="614" t="s">
        <v>450</v>
      </c>
      <c r="C3093" s="576"/>
      <c r="D3093" s="4"/>
      <c r="E3093" s="712"/>
      <c r="F3093" s="205"/>
      <c r="G3093" s="302">
        <f t="shared" ref="G3093" si="1349">G3094+G3095/4</f>
        <v>0</v>
      </c>
      <c r="H3093" s="302" t="e">
        <f>G3093/F3093*100</f>
        <v>#DIV/0!</v>
      </c>
      <c r="I3093" s="1604"/>
      <c r="J3093" s="1604"/>
      <c r="K3093" s="203"/>
      <c r="L3093" s="203"/>
      <c r="M3093" s="203"/>
      <c r="N3093" s="203"/>
      <c r="O3093" s="203"/>
      <c r="P3093" s="203"/>
      <c r="Q3093" s="472"/>
      <c r="R3093" s="468"/>
      <c r="S3093" s="472"/>
      <c r="T3093" s="918"/>
      <c r="U3093" s="472"/>
      <c r="V3093" s="472"/>
      <c r="W3093" s="472"/>
      <c r="X3093" s="472"/>
      <c r="Y3093" s="472"/>
      <c r="Z3093" s="1060"/>
      <c r="AA3093" s="468"/>
      <c r="AB3093" s="1173">
        <f t="shared" si="1339"/>
        <v>0</v>
      </c>
      <c r="AC3093" s="1188"/>
      <c r="AE3093" s="3497"/>
    </row>
    <row r="3094" spans="1:31" x14ac:dyDescent="0.25">
      <c r="A3094" s="219">
        <v>1</v>
      </c>
      <c r="B3094" s="437" t="s">
        <v>451</v>
      </c>
      <c r="C3094" s="576"/>
      <c r="D3094" s="4"/>
      <c r="E3094" s="689"/>
      <c r="F3094" s="205"/>
      <c r="G3094" s="302"/>
      <c r="H3094" s="302"/>
      <c r="I3094" s="1604"/>
      <c r="J3094" s="1604"/>
      <c r="K3094" s="203"/>
      <c r="L3094" s="203"/>
      <c r="M3094" s="203"/>
      <c r="N3094" s="203"/>
      <c r="O3094" s="203"/>
      <c r="P3094" s="203"/>
      <c r="Q3094" s="472"/>
      <c r="R3094" s="468"/>
      <c r="S3094" s="472"/>
      <c r="T3094" s="918"/>
      <c r="U3094" s="472"/>
      <c r="V3094" s="472"/>
      <c r="W3094" s="472"/>
      <c r="X3094" s="472"/>
      <c r="Y3094" s="472"/>
      <c r="Z3094" s="1060"/>
      <c r="AA3094" s="468"/>
      <c r="AB3094" s="1173">
        <f t="shared" si="1339"/>
        <v>0</v>
      </c>
      <c r="AC3094" s="1188"/>
      <c r="AE3094" s="3497"/>
    </row>
    <row r="3095" spans="1:31" ht="30" x14ac:dyDescent="0.25">
      <c r="A3095" s="219">
        <v>1</v>
      </c>
      <c r="B3095" s="437" t="s">
        <v>452</v>
      </c>
      <c r="C3095" s="576"/>
      <c r="D3095" s="4"/>
      <c r="E3095" s="279"/>
      <c r="F3095" s="205"/>
      <c r="G3095" s="302"/>
      <c r="H3095" s="302" t="e">
        <f>G3095/F3095*100</f>
        <v>#DIV/0!</v>
      </c>
      <c r="I3095" s="1604"/>
      <c r="J3095" s="1604"/>
      <c r="K3095" s="203"/>
      <c r="L3095" s="203"/>
      <c r="M3095" s="203"/>
      <c r="N3095" s="203"/>
      <c r="O3095" s="203"/>
      <c r="P3095" s="203"/>
      <c r="Q3095" s="472"/>
      <c r="R3095" s="468"/>
      <c r="S3095" s="472"/>
      <c r="T3095" s="918"/>
      <c r="U3095" s="472"/>
      <c r="V3095" s="472"/>
      <c r="W3095" s="472"/>
      <c r="X3095" s="472"/>
      <c r="Y3095" s="472"/>
      <c r="Z3095" s="1060"/>
      <c r="AA3095" s="468"/>
      <c r="AB3095" s="1173">
        <f t="shared" si="1339"/>
        <v>0</v>
      </c>
      <c r="AC3095" s="1188"/>
      <c r="AE3095" s="3497"/>
    </row>
    <row r="3096" spans="1:31" ht="60" x14ac:dyDescent="0.25">
      <c r="A3096" s="219">
        <v>1</v>
      </c>
      <c r="B3096" s="437" t="s">
        <v>454</v>
      </c>
      <c r="C3096" s="576"/>
      <c r="D3096" s="4"/>
      <c r="E3096" s="279"/>
      <c r="F3096" s="205"/>
      <c r="G3096" s="302"/>
      <c r="H3096" s="302"/>
      <c r="I3096" s="1604"/>
      <c r="J3096" s="1604"/>
      <c r="K3096" s="203"/>
      <c r="L3096" s="203"/>
      <c r="M3096" s="203"/>
      <c r="N3096" s="203"/>
      <c r="O3096" s="203"/>
      <c r="P3096" s="203"/>
      <c r="Q3096" s="472"/>
      <c r="R3096" s="468"/>
      <c r="S3096" s="472"/>
      <c r="T3096" s="918"/>
      <c r="U3096" s="472"/>
      <c r="V3096" s="472"/>
      <c r="W3096" s="472"/>
      <c r="X3096" s="472"/>
      <c r="Y3096" s="472"/>
      <c r="Z3096" s="1060"/>
      <c r="AA3096" s="468"/>
      <c r="AB3096" s="1173">
        <f t="shared" si="1339"/>
        <v>0</v>
      </c>
      <c r="AC3096" s="1188"/>
      <c r="AE3096" s="3497"/>
    </row>
    <row r="3097" spans="1:31" ht="45" x14ac:dyDescent="0.25">
      <c r="B3097" s="436" t="s">
        <v>455</v>
      </c>
      <c r="C3097" s="576"/>
      <c r="D3097" s="4"/>
      <c r="E3097" s="279"/>
      <c r="F3097" s="205"/>
      <c r="G3097" s="302"/>
      <c r="H3097" s="302"/>
      <c r="I3097" s="1604"/>
      <c r="J3097" s="1604"/>
      <c r="K3097" s="203"/>
      <c r="L3097" s="203"/>
      <c r="M3097" s="203"/>
      <c r="N3097" s="203"/>
      <c r="O3097" s="203"/>
      <c r="P3097" s="203"/>
      <c r="Q3097" s="472"/>
      <c r="R3097" s="468"/>
      <c r="S3097" s="472"/>
      <c r="T3097" s="918"/>
      <c r="U3097" s="472"/>
      <c r="V3097" s="472"/>
      <c r="W3097" s="472"/>
      <c r="X3097" s="472"/>
      <c r="Y3097" s="472"/>
      <c r="Z3097" s="1060"/>
      <c r="AA3097" s="468"/>
      <c r="AB3097" s="1173">
        <f t="shared" si="1339"/>
        <v>0</v>
      </c>
      <c r="AC3097" s="1188"/>
      <c r="AE3097" s="3497"/>
    </row>
    <row r="3098" spans="1:31" ht="90" x14ac:dyDescent="0.25">
      <c r="B3098" s="436" t="s">
        <v>456</v>
      </c>
      <c r="C3098" s="576"/>
      <c r="D3098" s="4"/>
      <c r="E3098" s="279"/>
      <c r="F3098" s="205"/>
      <c r="G3098" s="302"/>
      <c r="H3098" s="302"/>
      <c r="I3098" s="1604"/>
      <c r="J3098" s="1604"/>
      <c r="K3098" s="203"/>
      <c r="L3098" s="203"/>
      <c r="M3098" s="203"/>
      <c r="N3098" s="203"/>
      <c r="O3098" s="203"/>
      <c r="P3098" s="203"/>
      <c r="Q3098" s="472"/>
      <c r="R3098" s="989"/>
      <c r="S3098" s="472">
        <f>Y3098-X3098-U3098</f>
        <v>0</v>
      </c>
      <c r="T3098" s="918"/>
      <c r="U3098" s="472"/>
      <c r="V3098" s="472">
        <f>S3098-R3098</f>
        <v>0</v>
      </c>
      <c r="W3098" s="472"/>
      <c r="X3098" s="472"/>
      <c r="Y3098" s="472"/>
      <c r="Z3098" s="1060"/>
      <c r="AA3098" s="468"/>
      <c r="AB3098" s="1173">
        <f t="shared" si="1339"/>
        <v>0</v>
      </c>
      <c r="AC3098" s="1188"/>
      <c r="AE3098" s="3497"/>
    </row>
    <row r="3099" spans="1:31" ht="30" x14ac:dyDescent="0.25">
      <c r="B3099" s="436" t="s">
        <v>475</v>
      </c>
      <c r="C3099" s="576"/>
      <c r="D3099" s="4"/>
      <c r="E3099" s="279"/>
      <c r="F3099" s="205"/>
      <c r="G3099" s="302"/>
      <c r="H3099" s="302" t="e">
        <f>G3099/F3099*100</f>
        <v>#DIV/0!</v>
      </c>
      <c r="I3099" s="1604"/>
      <c r="J3099" s="1604"/>
      <c r="K3099" s="203"/>
      <c r="L3099" s="203"/>
      <c r="M3099" s="203"/>
      <c r="N3099" s="203"/>
      <c r="O3099" s="203"/>
      <c r="P3099" s="203"/>
      <c r="Q3099" s="472"/>
      <c r="R3099" s="468">
        <f t="shared" ref="R3099" si="1350">Q3099/12*$B$4</f>
        <v>0</v>
      </c>
      <c r="S3099" s="472">
        <f>Y3099-X3099-U3099</f>
        <v>0</v>
      </c>
      <c r="T3099" s="918"/>
      <c r="U3099" s="472"/>
      <c r="V3099" s="472">
        <f>S3099-R3099</f>
        <v>0</v>
      </c>
      <c r="W3099" s="472"/>
      <c r="X3099" s="472"/>
      <c r="Y3099" s="472"/>
      <c r="Z3099" s="1060"/>
      <c r="AA3099" s="468"/>
      <c r="AB3099" s="1173">
        <f t="shared" si="1339"/>
        <v>0</v>
      </c>
      <c r="AC3099" s="1188"/>
      <c r="AE3099" s="3497"/>
    </row>
    <row r="3100" spans="1:31" ht="29.25" x14ac:dyDescent="0.25">
      <c r="A3100" s="219">
        <v>1</v>
      </c>
      <c r="B3100" s="666" t="s">
        <v>311</v>
      </c>
      <c r="C3100" s="577"/>
      <c r="D3100" s="4"/>
      <c r="E3100" s="713"/>
      <c r="F3100" s="205"/>
      <c r="G3100" s="302">
        <f>G3101+G3102</f>
        <v>0</v>
      </c>
      <c r="H3100" s="302" t="e">
        <f>G3100/F3100*100</f>
        <v>#DIV/0!</v>
      </c>
      <c r="I3100" s="1604"/>
      <c r="J3100" s="1604"/>
      <c r="K3100" s="203"/>
      <c r="L3100" s="203"/>
      <c r="M3100" s="203"/>
      <c r="N3100" s="203"/>
      <c r="O3100" s="203"/>
      <c r="P3100" s="203"/>
      <c r="Q3100" s="472"/>
      <c r="R3100" s="468"/>
      <c r="S3100" s="472"/>
      <c r="T3100" s="918"/>
      <c r="U3100" s="472"/>
      <c r="V3100" s="472"/>
      <c r="W3100" s="472"/>
      <c r="X3100" s="472"/>
      <c r="Y3100" s="472"/>
      <c r="Z3100" s="1060"/>
      <c r="AA3100" s="468"/>
      <c r="AB3100" s="1173">
        <f t="shared" si="1339"/>
        <v>0</v>
      </c>
      <c r="AC3100" s="1188"/>
      <c r="AE3100" s="3497"/>
    </row>
    <row r="3101" spans="1:31" x14ac:dyDescent="0.25">
      <c r="A3101" s="219">
        <v>1</v>
      </c>
      <c r="B3101" s="666" t="s">
        <v>319</v>
      </c>
      <c r="C3101" s="577"/>
      <c r="D3101" s="4"/>
      <c r="E3101" s="713"/>
      <c r="F3101" s="205"/>
      <c r="G3101" s="302"/>
      <c r="H3101" s="302"/>
      <c r="I3101" s="1604"/>
      <c r="J3101" s="1604"/>
      <c r="K3101" s="203"/>
      <c r="L3101" s="203"/>
      <c r="M3101" s="203"/>
      <c r="N3101" s="203"/>
      <c r="O3101" s="203"/>
      <c r="P3101" s="203"/>
      <c r="Q3101" s="472"/>
      <c r="R3101" s="468"/>
      <c r="S3101" s="472"/>
      <c r="T3101" s="918"/>
      <c r="U3101" s="472"/>
      <c r="V3101" s="472"/>
      <c r="W3101" s="472"/>
      <c r="X3101" s="472"/>
      <c r="Y3101" s="472"/>
      <c r="Z3101" s="1060"/>
      <c r="AA3101" s="468"/>
      <c r="AB3101" s="1173">
        <f t="shared" si="1339"/>
        <v>0</v>
      </c>
      <c r="AC3101" s="1188"/>
      <c r="AE3101" s="3497"/>
    </row>
    <row r="3102" spans="1:31" s="233" customFormat="1" x14ac:dyDescent="0.25">
      <c r="A3102" s="219">
        <v>1</v>
      </c>
      <c r="B3102" s="4" t="s">
        <v>320</v>
      </c>
      <c r="C3102" s="577"/>
      <c r="D3102" s="4"/>
      <c r="E3102" s="713"/>
      <c r="F3102" s="205"/>
      <c r="G3102" s="302">
        <f>G3103/9.4</f>
        <v>0</v>
      </c>
      <c r="H3102" s="302" t="e">
        <f t="shared" ref="H3102:H3112" si="1351">G3102/F3102*100</f>
        <v>#DIV/0!</v>
      </c>
      <c r="I3102" s="1604"/>
      <c r="J3102" s="1604"/>
      <c r="K3102" s="203"/>
      <c r="L3102" s="203"/>
      <c r="M3102" s="203"/>
      <c r="N3102" s="203"/>
      <c r="O3102" s="203"/>
      <c r="P3102" s="203"/>
      <c r="Q3102" s="472"/>
      <c r="R3102" s="468"/>
      <c r="S3102" s="472"/>
      <c r="T3102" s="918"/>
      <c r="U3102" s="472"/>
      <c r="V3102" s="472"/>
      <c r="W3102" s="472"/>
      <c r="X3102" s="472"/>
      <c r="Y3102" s="472"/>
      <c r="Z3102" s="1060"/>
      <c r="AA3102" s="468"/>
      <c r="AB3102" s="1173">
        <f t="shared" si="1339"/>
        <v>0</v>
      </c>
      <c r="AC3102" s="1188"/>
      <c r="AE3102" s="3497"/>
    </row>
    <row r="3103" spans="1:31" x14ac:dyDescent="0.25">
      <c r="A3103" s="219">
        <v>1</v>
      </c>
      <c r="B3103" s="680" t="s">
        <v>321</v>
      </c>
      <c r="C3103" s="228"/>
      <c r="D3103" s="666"/>
      <c r="E3103" s="713"/>
      <c r="F3103" s="890"/>
      <c r="G3103" s="302"/>
      <c r="H3103" s="302" t="e">
        <f t="shared" si="1351"/>
        <v>#DIV/0!</v>
      </c>
      <c r="I3103" s="958"/>
      <c r="J3103" s="1604"/>
      <c r="K3103" s="203"/>
      <c r="L3103" s="203"/>
      <c r="M3103" s="203"/>
      <c r="N3103" s="203"/>
      <c r="O3103" s="203"/>
      <c r="P3103" s="203"/>
      <c r="Q3103" s="472"/>
      <c r="R3103" s="468">
        <f>Q3103/12*$B$4</f>
        <v>0</v>
      </c>
      <c r="S3103" s="472">
        <f>Y3103-X3103</f>
        <v>0</v>
      </c>
      <c r="T3103" s="918"/>
      <c r="U3103" s="472"/>
      <c r="V3103" s="472">
        <f>S3103-R3103</f>
        <v>0</v>
      </c>
      <c r="W3103" s="472"/>
      <c r="X3103" s="472"/>
      <c r="Y3103" s="472"/>
      <c r="Z3103" s="1064"/>
      <c r="AA3103" s="468"/>
      <c r="AB3103" s="1173">
        <f t="shared" si="1339"/>
        <v>0</v>
      </c>
      <c r="AC3103" s="1188"/>
      <c r="AE3103" s="3497"/>
    </row>
    <row r="3104" spans="1:31" x14ac:dyDescent="0.25">
      <c r="A3104" s="219">
        <v>1</v>
      </c>
      <c r="B3104" s="654" t="s">
        <v>217</v>
      </c>
      <c r="C3104" s="576"/>
      <c r="D3104" s="4"/>
      <c r="E3104" s="687"/>
      <c r="F3104" s="890"/>
      <c r="G3104" s="890">
        <f>SUM(G3105:G3106)</f>
        <v>0</v>
      </c>
      <c r="H3104" s="890" t="e">
        <f t="shared" si="1351"/>
        <v>#DIV/0!</v>
      </c>
      <c r="I3104" s="1604"/>
      <c r="J3104" s="1604"/>
      <c r="K3104" s="203"/>
      <c r="L3104" s="203"/>
      <c r="M3104" s="203"/>
      <c r="N3104" s="203"/>
      <c r="O3104" s="203"/>
      <c r="P3104" s="203"/>
      <c r="Q3104" s="472"/>
      <c r="R3104" s="989">
        <f t="shared" ref="R3104" si="1352">Q3104/12*$B$4</f>
        <v>0</v>
      </c>
      <c r="S3104" s="472">
        <f>Y3104-X3104-U3104</f>
        <v>0</v>
      </c>
      <c r="T3104" s="918"/>
      <c r="U3104" s="472"/>
      <c r="V3104" s="472">
        <f>S3104-R3104</f>
        <v>0</v>
      </c>
      <c r="W3104" s="472"/>
      <c r="X3104" s="472"/>
      <c r="Y3104" s="472"/>
      <c r="Z3104" s="1064"/>
      <c r="AA3104" s="468"/>
      <c r="AB3104" s="1173">
        <f t="shared" si="1339"/>
        <v>0</v>
      </c>
      <c r="AC3104" s="1188"/>
      <c r="AE3104" s="3497"/>
    </row>
    <row r="3105" spans="1:31" ht="30" x14ac:dyDescent="0.25">
      <c r="A3105" s="219">
        <v>1</v>
      </c>
      <c r="B3105" s="259" t="s">
        <v>259</v>
      </c>
      <c r="C3105" s="576"/>
      <c r="D3105" s="4"/>
      <c r="E3105" s="713"/>
      <c r="F3105" s="205"/>
      <c r="G3105" s="302"/>
      <c r="H3105" s="890" t="e">
        <f t="shared" si="1351"/>
        <v>#DIV/0!</v>
      </c>
      <c r="I3105" s="1604"/>
      <c r="J3105" s="1604"/>
      <c r="K3105" s="203"/>
      <c r="L3105" s="203"/>
      <c r="M3105" s="203"/>
      <c r="N3105" s="203"/>
      <c r="O3105" s="203"/>
      <c r="P3105" s="203"/>
      <c r="Q3105" s="472"/>
      <c r="R3105" s="468"/>
      <c r="S3105" s="472"/>
      <c r="T3105" s="918"/>
      <c r="U3105" s="472"/>
      <c r="V3105" s="472"/>
      <c r="W3105" s="472"/>
      <c r="X3105" s="472"/>
      <c r="Y3105" s="472"/>
      <c r="Z3105" s="1060"/>
      <c r="AA3105" s="468"/>
      <c r="AB3105" s="1173">
        <f t="shared" si="1339"/>
        <v>0</v>
      </c>
      <c r="AC3105" s="1188"/>
      <c r="AE3105" s="3497"/>
    </row>
    <row r="3106" spans="1:31" ht="30" x14ac:dyDescent="0.25">
      <c r="A3106" s="219">
        <v>1</v>
      </c>
      <c r="B3106" s="259" t="s">
        <v>71</v>
      </c>
      <c r="C3106" s="576"/>
      <c r="D3106" s="4"/>
      <c r="E3106" s="714"/>
      <c r="F3106" s="205"/>
      <c r="G3106" s="302"/>
      <c r="H3106" s="890" t="e">
        <f t="shared" si="1351"/>
        <v>#DIV/0!</v>
      </c>
      <c r="I3106" s="1604"/>
      <c r="J3106" s="1604"/>
      <c r="K3106" s="203"/>
      <c r="L3106" s="203"/>
      <c r="M3106" s="203"/>
      <c r="N3106" s="203"/>
      <c r="O3106" s="203"/>
      <c r="P3106" s="203"/>
      <c r="Q3106" s="472"/>
      <c r="R3106" s="468"/>
      <c r="S3106" s="472"/>
      <c r="T3106" s="918"/>
      <c r="U3106" s="472"/>
      <c r="V3106" s="472"/>
      <c r="W3106" s="472"/>
      <c r="X3106" s="472"/>
      <c r="Y3106" s="472"/>
      <c r="Z3106" s="1060"/>
      <c r="AA3106" s="468"/>
      <c r="AB3106" s="1173">
        <f t="shared" si="1339"/>
        <v>0</v>
      </c>
      <c r="AC3106" s="1188"/>
      <c r="AE3106" s="3497"/>
    </row>
    <row r="3107" spans="1:31" s="2356" customFormat="1" ht="86.25" x14ac:dyDescent="0.25">
      <c r="B3107" s="616" t="s">
        <v>515</v>
      </c>
      <c r="C3107" s="576"/>
      <c r="D3107" s="4"/>
      <c r="E3107" s="3276"/>
      <c r="F3107" s="3276"/>
      <c r="G3107" s="3276">
        <f>G3074</f>
        <v>0</v>
      </c>
      <c r="H3107" s="890" t="e">
        <f t="shared" si="1351"/>
        <v>#DIV/0!</v>
      </c>
      <c r="I3107" s="1604"/>
      <c r="J3107" s="1604"/>
      <c r="K3107" s="203"/>
      <c r="L3107" s="203"/>
      <c r="M3107" s="203"/>
      <c r="N3107" s="203"/>
      <c r="O3107" s="203"/>
      <c r="P3107" s="203"/>
      <c r="Q3107" s="472"/>
      <c r="R3107" s="468">
        <f t="shared" ref="R3107:Y3107" si="1353">R3074</f>
        <v>0</v>
      </c>
      <c r="S3107" s="472">
        <f t="shared" si="1353"/>
        <v>0</v>
      </c>
      <c r="T3107" s="918">
        <f t="shared" si="1353"/>
        <v>0</v>
      </c>
      <c r="U3107" s="472">
        <f t="shared" si="1353"/>
        <v>0</v>
      </c>
      <c r="V3107" s="472">
        <f t="shared" si="1353"/>
        <v>0</v>
      </c>
      <c r="W3107" s="472">
        <f t="shared" si="1353"/>
        <v>0</v>
      </c>
      <c r="X3107" s="472">
        <f t="shared" si="1353"/>
        <v>0</v>
      </c>
      <c r="Y3107" s="472">
        <f t="shared" si="1353"/>
        <v>0</v>
      </c>
      <c r="Z3107" s="1060"/>
      <c r="AA3107" s="468"/>
      <c r="AB3107" s="1173">
        <f t="shared" si="1339"/>
        <v>0</v>
      </c>
      <c r="AC3107" s="1188"/>
      <c r="AE3107" s="3497"/>
    </row>
    <row r="3108" spans="1:31" x14ac:dyDescent="0.25">
      <c r="A3108" s="219">
        <v>1</v>
      </c>
      <c r="B3108" s="616" t="s">
        <v>260</v>
      </c>
      <c r="C3108" s="576"/>
      <c r="D3108" s="4"/>
      <c r="E3108" s="715"/>
      <c r="F3108" s="715"/>
      <c r="G3108" s="715">
        <f>G3091+G3062</f>
        <v>0</v>
      </c>
      <c r="H3108" s="890" t="e">
        <f t="shared" si="1351"/>
        <v>#DIV/0!</v>
      </c>
      <c r="I3108" s="1604"/>
      <c r="J3108" s="1604"/>
      <c r="K3108" s="203"/>
      <c r="L3108" s="203"/>
      <c r="M3108" s="203"/>
      <c r="N3108" s="203"/>
      <c r="O3108" s="203"/>
      <c r="P3108" s="203"/>
      <c r="Q3108" s="472"/>
      <c r="R3108" s="468"/>
      <c r="S3108" s="472"/>
      <c r="T3108" s="918"/>
      <c r="U3108" s="472"/>
      <c r="V3108" s="472"/>
      <c r="W3108" s="472"/>
      <c r="X3108" s="472"/>
      <c r="Y3108" s="472"/>
      <c r="Z3108" s="1102"/>
      <c r="AA3108" s="468"/>
      <c r="AB3108" s="1173">
        <f t="shared" si="1339"/>
        <v>0</v>
      </c>
      <c r="AC3108" s="1188"/>
      <c r="AE3108" s="3497"/>
    </row>
    <row r="3109" spans="1:31" ht="29.25" x14ac:dyDescent="0.25">
      <c r="A3109" s="219">
        <v>1</v>
      </c>
      <c r="B3109" s="616" t="s">
        <v>273</v>
      </c>
      <c r="C3109" s="576"/>
      <c r="D3109" s="4"/>
      <c r="E3109" s="715"/>
      <c r="F3109" s="715"/>
      <c r="G3109" s="715">
        <f>G3078</f>
        <v>0</v>
      </c>
      <c r="H3109" s="890" t="e">
        <f t="shared" si="1351"/>
        <v>#DIV/0!</v>
      </c>
      <c r="I3109" s="1604"/>
      <c r="J3109" s="1604"/>
      <c r="K3109" s="203"/>
      <c r="L3109" s="203"/>
      <c r="M3109" s="203"/>
      <c r="N3109" s="203"/>
      <c r="O3109" s="203"/>
      <c r="P3109" s="203"/>
      <c r="Q3109" s="472"/>
      <c r="R3109" s="468"/>
      <c r="S3109" s="472"/>
      <c r="T3109" s="918">
        <f t="shared" ref="T3109" si="1354">T3099+T3078</f>
        <v>0</v>
      </c>
      <c r="U3109" s="472"/>
      <c r="V3109" s="472"/>
      <c r="W3109" s="472"/>
      <c r="X3109" s="472"/>
      <c r="Y3109" s="472"/>
      <c r="Z3109" s="1102"/>
      <c r="AA3109" s="468"/>
      <c r="AB3109" s="1173">
        <f t="shared" si="1339"/>
        <v>0</v>
      </c>
      <c r="AC3109" s="1188"/>
      <c r="AE3109" s="3497"/>
    </row>
    <row r="3110" spans="1:31" ht="29.25" x14ac:dyDescent="0.25">
      <c r="A3110" s="219">
        <v>1</v>
      </c>
      <c r="B3110" s="616" t="s">
        <v>261</v>
      </c>
      <c r="C3110" s="576"/>
      <c r="D3110" s="4"/>
      <c r="E3110" s="715"/>
      <c r="F3110" s="715"/>
      <c r="G3110" s="715">
        <f>G3100+G3068</f>
        <v>0</v>
      </c>
      <c r="H3110" s="890" t="e">
        <f t="shared" si="1351"/>
        <v>#DIV/0!</v>
      </c>
      <c r="I3110" s="1604"/>
      <c r="J3110" s="1604"/>
      <c r="K3110" s="203"/>
      <c r="L3110" s="203"/>
      <c r="M3110" s="203"/>
      <c r="N3110" s="203"/>
      <c r="O3110" s="203"/>
      <c r="P3110" s="203"/>
      <c r="Q3110" s="472"/>
      <c r="R3110" s="468"/>
      <c r="S3110" s="472"/>
      <c r="T3110" s="918"/>
      <c r="U3110" s="472"/>
      <c r="V3110" s="472"/>
      <c r="W3110" s="472"/>
      <c r="X3110" s="472"/>
      <c r="Y3110" s="472"/>
      <c r="Z3110" s="1102"/>
      <c r="AA3110" s="468"/>
      <c r="AB3110" s="1173">
        <f t="shared" ref="AB3110:AB3138" si="1355">S3110-R3110-V3110</f>
        <v>0</v>
      </c>
      <c r="AC3110" s="1188"/>
      <c r="AE3110" s="3497"/>
    </row>
    <row r="3111" spans="1:31" ht="29.25" x14ac:dyDescent="0.25">
      <c r="A3111" s="219">
        <v>1</v>
      </c>
      <c r="B3111" s="616" t="s">
        <v>262</v>
      </c>
      <c r="C3111" s="576"/>
      <c r="D3111" s="4"/>
      <c r="E3111" s="715"/>
      <c r="F3111" s="715"/>
      <c r="G3111" s="715">
        <f t="shared" ref="G3111" si="1356">G3072</f>
        <v>0</v>
      </c>
      <c r="H3111" s="890" t="e">
        <f t="shared" si="1351"/>
        <v>#DIV/0!</v>
      </c>
      <c r="I3111" s="1604"/>
      <c r="J3111" s="1604"/>
      <c r="K3111" s="203"/>
      <c r="L3111" s="203"/>
      <c r="M3111" s="203"/>
      <c r="N3111" s="203"/>
      <c r="O3111" s="203"/>
      <c r="P3111" s="203"/>
      <c r="Q3111" s="472"/>
      <c r="R3111" s="989"/>
      <c r="S3111" s="472"/>
      <c r="T3111" s="918"/>
      <c r="U3111" s="472"/>
      <c r="V3111" s="472"/>
      <c r="W3111" s="472"/>
      <c r="X3111" s="472"/>
      <c r="Y3111" s="472"/>
      <c r="Z3111" s="1102"/>
      <c r="AA3111" s="468"/>
      <c r="AB3111" s="1173">
        <f t="shared" si="1355"/>
        <v>0</v>
      </c>
      <c r="AC3111" s="1188"/>
      <c r="AE3111" s="3497"/>
    </row>
    <row r="3112" spans="1:31" x14ac:dyDescent="0.25">
      <c r="A3112" s="219">
        <v>1</v>
      </c>
      <c r="B3112" s="617" t="s">
        <v>134</v>
      </c>
      <c r="C3112" s="576"/>
      <c r="D3112" s="4"/>
      <c r="E3112" s="687"/>
      <c r="F3112" s="687"/>
      <c r="G3112" s="687">
        <f>G3108+G3109+G3111+G3068*2.6+G3103/4.2+G3107*2.6</f>
        <v>0</v>
      </c>
      <c r="H3112" s="890" t="e">
        <f t="shared" si="1351"/>
        <v>#DIV/0!</v>
      </c>
      <c r="I3112" s="1604"/>
      <c r="J3112" s="1604"/>
      <c r="K3112" s="203"/>
      <c r="L3112" s="203"/>
      <c r="M3112" s="203"/>
      <c r="N3112" s="203"/>
      <c r="O3112" s="203"/>
      <c r="P3112" s="203"/>
      <c r="Q3112" s="472"/>
      <c r="R3112" s="468">
        <f t="shared" ref="R3112:Y3112" si="1357">SUM(R3111,R3104,R3099,R3091,R3078,R3074,R3061,R3060)</f>
        <v>0</v>
      </c>
      <c r="S3112" s="472">
        <f t="shared" si="1357"/>
        <v>0</v>
      </c>
      <c r="T3112" s="918">
        <f t="shared" si="1357"/>
        <v>0</v>
      </c>
      <c r="U3112" s="472">
        <f t="shared" si="1357"/>
        <v>0</v>
      </c>
      <c r="V3112" s="472">
        <f t="shared" si="1357"/>
        <v>0</v>
      </c>
      <c r="W3112" s="472">
        <f t="shared" si="1357"/>
        <v>0</v>
      </c>
      <c r="X3112" s="472">
        <f t="shared" si="1357"/>
        <v>0</v>
      </c>
      <c r="Y3112" s="472">
        <f t="shared" si="1357"/>
        <v>0</v>
      </c>
      <c r="Z3112" s="1044"/>
      <c r="AA3112" s="468"/>
      <c r="AB3112" s="1173">
        <f t="shared" si="1355"/>
        <v>0</v>
      </c>
      <c r="AC3112" s="1188"/>
      <c r="AE3112" s="3497"/>
    </row>
    <row r="3113" spans="1:31" x14ac:dyDescent="0.25">
      <c r="A3113" s="219">
        <v>1</v>
      </c>
      <c r="B3113" s="2" t="s">
        <v>28</v>
      </c>
      <c r="C3113" s="589"/>
      <c r="D3113" s="2"/>
      <c r="E3113" s="351"/>
      <c r="F3113" s="224"/>
      <c r="G3113" s="224"/>
      <c r="H3113" s="224"/>
      <c r="I3113" s="2155"/>
      <c r="J3113" s="2155"/>
      <c r="K3113" s="203"/>
      <c r="L3113" s="203"/>
      <c r="M3113" s="203"/>
      <c r="N3113" s="203"/>
      <c r="O3113" s="203"/>
      <c r="P3113" s="203"/>
      <c r="Q3113" s="472"/>
      <c r="R3113" s="468"/>
      <c r="S3113" s="472"/>
      <c r="T3113" s="918"/>
      <c r="U3113" s="472"/>
      <c r="V3113" s="472"/>
      <c r="W3113" s="472"/>
      <c r="X3113" s="472"/>
      <c r="Y3113" s="472"/>
      <c r="Z3113" s="1057"/>
      <c r="AA3113" s="468"/>
      <c r="AB3113" s="1173">
        <f t="shared" si="1355"/>
        <v>0</v>
      </c>
      <c r="AC3113" s="1188"/>
      <c r="AE3113" s="3497"/>
    </row>
    <row r="3114" spans="1:31" ht="30.75" customHeight="1" x14ac:dyDescent="0.25">
      <c r="A3114" s="219">
        <v>1</v>
      </c>
      <c r="B3114" s="1123" t="s">
        <v>323</v>
      </c>
      <c r="C3114" s="577"/>
      <c r="D3114" s="309"/>
      <c r="E3114" s="347"/>
      <c r="F3114" s="205"/>
      <c r="G3114" s="205"/>
      <c r="H3114" s="205" t="e">
        <f t="shared" ref="H3114:H3122" si="1358">G3114/F3114*100</f>
        <v>#DIV/0!</v>
      </c>
      <c r="I3114" s="958">
        <v>5.5</v>
      </c>
      <c r="J3114" s="243" t="e">
        <f>M3114/G3114</f>
        <v>#DIV/0!</v>
      </c>
      <c r="K3114" s="244">
        <f>ROUND(E3114*I3114,0)</f>
        <v>0</v>
      </c>
      <c r="L3114" s="244">
        <f>ROUND(K3114/12*$B$4,0)</f>
        <v>0</v>
      </c>
      <c r="M3114" s="244"/>
      <c r="N3114" s="244" t="e">
        <f>M3114/L3114*100</f>
        <v>#DIV/0!</v>
      </c>
      <c r="O3114" s="244" t="e">
        <f>ROUND(K3114/D3114,0)</f>
        <v>#DIV/0!</v>
      </c>
      <c r="P3114" s="244" t="e">
        <f>M3114/$B$4*12/O3114</f>
        <v>#DIV/0!</v>
      </c>
      <c r="Q3114" s="472"/>
      <c r="R3114" s="468"/>
      <c r="S3114" s="472"/>
      <c r="T3114" s="918"/>
      <c r="U3114" s="472"/>
      <c r="V3114" s="472"/>
      <c r="W3114" s="472"/>
      <c r="X3114" s="472"/>
      <c r="Y3114" s="472"/>
      <c r="Z3114" s="1076"/>
      <c r="AA3114" s="468"/>
      <c r="AB3114" s="1173">
        <f t="shared" si="1355"/>
        <v>0</v>
      </c>
      <c r="AC3114" s="1188"/>
      <c r="AE3114" s="3497"/>
    </row>
    <row r="3115" spans="1:31" ht="18" customHeight="1" x14ac:dyDescent="0.25">
      <c r="B3115" s="1123" t="s">
        <v>44</v>
      </c>
      <c r="C3115" s="1132"/>
      <c r="D3115" s="1725"/>
      <c r="E3115" s="372"/>
      <c r="F3115" s="211"/>
      <c r="G3115" s="211"/>
      <c r="H3115" s="211" t="e">
        <f t="shared" si="1358"/>
        <v>#DIV/0!</v>
      </c>
      <c r="I3115" s="1607">
        <v>8</v>
      </c>
      <c r="J3115" s="1198" t="e">
        <f>M3115/G3115</f>
        <v>#DIV/0!</v>
      </c>
      <c r="K3115" s="244">
        <f>ROUND(E3115*I3115,0)</f>
        <v>0</v>
      </c>
      <c r="L3115" s="244">
        <f>ROUND(K3115/12*$B$4,0)</f>
        <v>0</v>
      </c>
      <c r="M3115" s="244"/>
      <c r="N3115" s="408" t="e">
        <f>M3115/L3115*100</f>
        <v>#DIV/0!</v>
      </c>
      <c r="O3115" s="408" t="e">
        <f>ROUND(K3115/D3115,0)</f>
        <v>#DIV/0!</v>
      </c>
      <c r="P3115" s="408"/>
      <c r="Q3115" s="473"/>
      <c r="R3115" s="993"/>
      <c r="S3115" s="473"/>
      <c r="T3115" s="1220"/>
      <c r="U3115" s="473"/>
      <c r="V3115" s="473"/>
      <c r="W3115" s="473"/>
      <c r="X3115" s="473"/>
      <c r="Y3115" s="473"/>
      <c r="Z3115" s="1194"/>
      <c r="AA3115" s="993"/>
      <c r="AB3115" s="1173">
        <f t="shared" si="1355"/>
        <v>0</v>
      </c>
      <c r="AC3115" s="1188"/>
      <c r="AE3115" s="3497"/>
    </row>
    <row r="3116" spans="1:31" s="229" customFormat="1" x14ac:dyDescent="0.25">
      <c r="A3116" s="219">
        <v>1</v>
      </c>
      <c r="B3116" s="1123" t="s">
        <v>6</v>
      </c>
      <c r="C3116" s="1132"/>
      <c r="D3116" s="1725"/>
      <c r="E3116" s="372"/>
      <c r="F3116" s="211"/>
      <c r="G3116" s="211"/>
      <c r="H3116" s="211" t="e">
        <f t="shared" si="1358"/>
        <v>#DIV/0!</v>
      </c>
      <c r="I3116" s="1607">
        <v>8</v>
      </c>
      <c r="J3116" s="1198" t="e">
        <f>M3116/G3116</f>
        <v>#DIV/0!</v>
      </c>
      <c r="K3116" s="408">
        <f>ROUND(E3116*I3116,0)</f>
        <v>0</v>
      </c>
      <c r="L3116" s="408">
        <f>ROUND(K3116/12*$B$4,0)</f>
        <v>0</v>
      </c>
      <c r="M3116" s="408"/>
      <c r="N3116" s="408" t="e">
        <f>M3116/L3116*100</f>
        <v>#DIV/0!</v>
      </c>
      <c r="O3116" s="408" t="e">
        <f>ROUND(K3116/D3116,0)</f>
        <v>#DIV/0!</v>
      </c>
      <c r="P3116" s="408"/>
      <c r="Q3116" s="473"/>
      <c r="R3116" s="993"/>
      <c r="S3116" s="473"/>
      <c r="T3116" s="1220"/>
      <c r="U3116" s="473"/>
      <c r="V3116" s="473"/>
      <c r="W3116" s="473"/>
      <c r="X3116" s="473"/>
      <c r="Y3116" s="473"/>
      <c r="Z3116" s="1194"/>
      <c r="AA3116" s="993"/>
      <c r="AB3116" s="1173">
        <f t="shared" si="1355"/>
        <v>0</v>
      </c>
      <c r="AC3116" s="1188"/>
      <c r="AE3116" s="3497"/>
    </row>
    <row r="3117" spans="1:31" x14ac:dyDescent="0.25">
      <c r="A3117" s="219">
        <v>1</v>
      </c>
      <c r="B3117" s="2256" t="s">
        <v>176</v>
      </c>
      <c r="C3117" s="1836"/>
      <c r="D3117" s="1825"/>
      <c r="E3117" s="358"/>
      <c r="F3117" s="1642"/>
      <c r="G3117" s="1642">
        <f>SUM(G3114:G3116)</f>
        <v>0</v>
      </c>
      <c r="H3117" s="36" t="e">
        <f t="shared" si="1358"/>
        <v>#DIV/0!</v>
      </c>
      <c r="I3117" s="2150" t="e">
        <f>SUM(K3117/E3117)</f>
        <v>#DIV/0!</v>
      </c>
      <c r="J3117" s="402" t="e">
        <f>M3117/G3117</f>
        <v>#DIV/0!</v>
      </c>
      <c r="K3117" s="1209">
        <f>SUM(K3114:K3116)</f>
        <v>0</v>
      </c>
      <c r="L3117" s="1209">
        <f>SUM(L3114:L3116)</f>
        <v>0</v>
      </c>
      <c r="M3117" s="1209">
        <f>SUM(M3114:M3116)</f>
        <v>0</v>
      </c>
      <c r="N3117" s="1292" t="e">
        <f>M3117/L3117*100</f>
        <v>#DIV/0!</v>
      </c>
      <c r="O3117" s="1209" t="e">
        <f>SUM(O3114:O3116)</f>
        <v>#DIV/0!</v>
      </c>
      <c r="P3117" s="1292" t="e">
        <f>M3117/$B$4*12/O3117</f>
        <v>#DIV/0!</v>
      </c>
      <c r="Q3117" s="470"/>
      <c r="R3117" s="998"/>
      <c r="S3117" s="470"/>
      <c r="T3117" s="922"/>
      <c r="U3117" s="470"/>
      <c r="V3117" s="470"/>
      <c r="W3117" s="470"/>
      <c r="X3117" s="470"/>
      <c r="Y3117" s="470"/>
      <c r="Z3117" s="1646"/>
      <c r="AA3117" s="998"/>
      <c r="AB3117" s="1173">
        <f t="shared" si="1355"/>
        <v>0</v>
      </c>
      <c r="AC3117" s="1188"/>
      <c r="AE3117" s="3497"/>
    </row>
    <row r="3118" spans="1:31" s="229" customFormat="1" ht="29.25" x14ac:dyDescent="0.25">
      <c r="A3118" s="219">
        <v>1</v>
      </c>
      <c r="B3118" s="1377" t="s">
        <v>201</v>
      </c>
      <c r="C3118" s="1377"/>
      <c r="D3118" s="1377"/>
      <c r="E3118" s="358"/>
      <c r="F3118" s="1608"/>
      <c r="G3118" s="1608">
        <f>SUM(G3117)</f>
        <v>0</v>
      </c>
      <c r="H3118" s="1608" t="e">
        <f t="shared" si="1358"/>
        <v>#DIV/0!</v>
      </c>
      <c r="I3118" s="2150" t="e">
        <f>SUM(K3118/E3118)</f>
        <v>#DIV/0!</v>
      </c>
      <c r="J3118" s="402" t="e">
        <f>M3118/G3118</f>
        <v>#DIV/0!</v>
      </c>
      <c r="K3118" s="1608">
        <f>SUM(K3117)</f>
        <v>0</v>
      </c>
      <c r="L3118" s="1608">
        <f>SUM(L3117)</f>
        <v>0</v>
      </c>
      <c r="M3118" s="1608">
        <f>SUM(M3117)</f>
        <v>0</v>
      </c>
      <c r="N3118" s="1292" t="e">
        <f>M3118/L3118*100</f>
        <v>#DIV/0!</v>
      </c>
      <c r="O3118" s="1608" t="e">
        <f>SUM(O3117)</f>
        <v>#DIV/0!</v>
      </c>
      <c r="P3118" s="1292" t="e">
        <f>M3118/$B$4*12/O3118</f>
        <v>#DIV/0!</v>
      </c>
      <c r="Q3118" s="470"/>
      <c r="R3118" s="989">
        <f t="shared" ref="R3118" si="1359">Q3118/12*$B$4</f>
        <v>0</v>
      </c>
      <c r="S3118" s="470">
        <f>Y3118-X3118-U3118</f>
        <v>0</v>
      </c>
      <c r="T3118" s="922"/>
      <c r="U3118" s="470"/>
      <c r="V3118" s="470">
        <f>S3118-R3118</f>
        <v>0</v>
      </c>
      <c r="W3118" s="470"/>
      <c r="X3118" s="470"/>
      <c r="Y3118" s="470"/>
      <c r="Z3118" s="1609"/>
      <c r="AA3118" s="998"/>
      <c r="AB3118" s="1173">
        <f t="shared" si="1355"/>
        <v>0</v>
      </c>
      <c r="AC3118" s="1188"/>
      <c r="AE3118" s="3497"/>
    </row>
    <row r="3119" spans="1:31" s="229" customFormat="1" ht="15.75" x14ac:dyDescent="0.25">
      <c r="A3119" s="219">
        <v>1</v>
      </c>
      <c r="B3119" s="2257" t="s">
        <v>197</v>
      </c>
      <c r="C3119" s="2258"/>
      <c r="D3119" s="2259"/>
      <c r="E3119" s="406"/>
      <c r="F3119" s="1213"/>
      <c r="G3119" s="435">
        <f>G3122</f>
        <v>0</v>
      </c>
      <c r="H3119" s="1213" t="e">
        <f t="shared" si="1358"/>
        <v>#DIV/0!</v>
      </c>
      <c r="I3119" s="1802"/>
      <c r="J3119" s="2164"/>
      <c r="K3119" s="1373"/>
      <c r="L3119" s="1373"/>
      <c r="M3119" s="1373"/>
      <c r="N3119" s="1373"/>
      <c r="O3119" s="1373"/>
      <c r="P3119" s="1373"/>
      <c r="Q3119" s="471"/>
      <c r="R3119" s="1040">
        <f>Q3119/12*$B$4</f>
        <v>0</v>
      </c>
      <c r="S3119" s="471">
        <f>Y3119-X3119-U3119</f>
        <v>0</v>
      </c>
      <c r="T3119" s="921"/>
      <c r="U3119" s="471"/>
      <c r="V3119" s="471">
        <f>S3119-R3119</f>
        <v>0</v>
      </c>
      <c r="W3119" s="471"/>
      <c r="X3119" s="471"/>
      <c r="Y3119" s="471"/>
      <c r="Z3119" s="1099"/>
      <c r="AA3119" s="511"/>
      <c r="AB3119" s="1173">
        <f t="shared" si="1355"/>
        <v>0</v>
      </c>
      <c r="AC3119" s="1188"/>
      <c r="AE3119" s="3497"/>
    </row>
    <row r="3120" spans="1:31" x14ac:dyDescent="0.25">
      <c r="A3120" s="219">
        <v>1</v>
      </c>
      <c r="B3120" s="1891" t="s">
        <v>198</v>
      </c>
      <c r="C3120" s="1890"/>
      <c r="D3120" s="2260"/>
      <c r="E3120" s="349"/>
      <c r="F3120" s="669"/>
      <c r="G3120" s="309">
        <f>G3122-G3121</f>
        <v>0</v>
      </c>
      <c r="H3120" s="669" t="e">
        <f t="shared" si="1358"/>
        <v>#DIV/0!</v>
      </c>
      <c r="I3120" s="2261"/>
      <c r="J3120" s="2261"/>
      <c r="K3120" s="2260"/>
      <c r="L3120" s="2260"/>
      <c r="M3120" s="2260"/>
      <c r="N3120" s="2260"/>
      <c r="O3120" s="2260"/>
      <c r="P3120" s="2260"/>
      <c r="Q3120" s="472"/>
      <c r="R3120" s="468">
        <f>Q3120/12*$B$4</f>
        <v>0</v>
      </c>
      <c r="S3120" s="472">
        <f>Y3120-X3120-U3120</f>
        <v>0</v>
      </c>
      <c r="T3120" s="918"/>
      <c r="U3120" s="472"/>
      <c r="V3120" s="472">
        <f>S3120-R3120</f>
        <v>0</v>
      </c>
      <c r="W3120" s="472"/>
      <c r="X3120" s="472"/>
      <c r="Y3120" s="472"/>
      <c r="Z3120" s="1080"/>
      <c r="AA3120" s="468"/>
      <c r="AB3120" s="1173">
        <f t="shared" si="1355"/>
        <v>0</v>
      </c>
      <c r="AC3120" s="1188"/>
      <c r="AE3120" s="3497"/>
    </row>
    <row r="3121" spans="1:31" ht="30" x14ac:dyDescent="0.25">
      <c r="A3121" s="219">
        <v>1</v>
      </c>
      <c r="B3121" s="2157" t="s">
        <v>199</v>
      </c>
      <c r="C3121" s="577"/>
      <c r="D3121" s="2260"/>
      <c r="E3121" s="2263"/>
      <c r="F3121" s="2264"/>
      <c r="G3121" s="667"/>
      <c r="H3121" s="669" t="e">
        <f t="shared" si="1358"/>
        <v>#DIV/0!</v>
      </c>
      <c r="I3121" s="2260"/>
      <c r="J3121" s="2260"/>
      <c r="K3121" s="2260"/>
      <c r="L3121" s="2260"/>
      <c r="M3121" s="2260"/>
      <c r="N3121" s="2260"/>
      <c r="O3121" s="2260"/>
      <c r="P3121" s="2260"/>
      <c r="Q3121" s="472"/>
      <c r="R3121" s="468">
        <f>Q3121/12*$B$4</f>
        <v>0</v>
      </c>
      <c r="S3121" s="472">
        <f>Y3121-X3121-U3121</f>
        <v>0</v>
      </c>
      <c r="T3121" s="918"/>
      <c r="U3121" s="472"/>
      <c r="V3121" s="472">
        <f>S3121-R3121</f>
        <v>0</v>
      </c>
      <c r="W3121" s="472"/>
      <c r="X3121" s="472"/>
      <c r="Y3121" s="472"/>
      <c r="Z3121" s="1097"/>
      <c r="AA3121" s="468"/>
      <c r="AB3121" s="1173">
        <f t="shared" si="1355"/>
        <v>0</v>
      </c>
      <c r="AC3121" s="1188"/>
      <c r="AE3121" s="3497"/>
    </row>
    <row r="3122" spans="1:31" ht="29.25" thickBot="1" x14ac:dyDescent="0.3">
      <c r="A3122" s="219">
        <v>1</v>
      </c>
      <c r="B3122" s="2265" t="s">
        <v>204</v>
      </c>
      <c r="C3122" s="2266"/>
      <c r="D3122" s="1771"/>
      <c r="E3122" s="2263"/>
      <c r="F3122" s="669"/>
      <c r="G3122" s="667"/>
      <c r="H3122" s="410" t="e">
        <f t="shared" si="1358"/>
        <v>#DIV/0!</v>
      </c>
      <c r="I3122" s="2260"/>
      <c r="J3122" s="2260"/>
      <c r="K3122" s="2260"/>
      <c r="L3122" s="2260"/>
      <c r="M3122" s="2260"/>
      <c r="N3122" s="2260"/>
      <c r="O3122" s="2260"/>
      <c r="P3122" s="2260"/>
      <c r="Q3122" s="472"/>
      <c r="R3122" s="989">
        <f t="shared" ref="R3122" si="1360">Q3122/12*$B$4</f>
        <v>0</v>
      </c>
      <c r="S3122" s="472">
        <f>Y3122-X3122-U3122</f>
        <v>0</v>
      </c>
      <c r="T3122" s="918"/>
      <c r="U3122" s="472"/>
      <c r="V3122" s="472">
        <f>S3122-R3122</f>
        <v>0</v>
      </c>
      <c r="W3122" s="472"/>
      <c r="X3122" s="472"/>
      <c r="Y3122" s="472"/>
      <c r="Z3122" s="1097"/>
      <c r="AA3122" s="468"/>
      <c r="AB3122" s="1173">
        <f t="shared" si="1355"/>
        <v>0</v>
      </c>
      <c r="AC3122" s="1188"/>
      <c r="AE3122" s="3497"/>
    </row>
    <row r="3123" spans="1:31" ht="15.75" thickBot="1" x14ac:dyDescent="0.3">
      <c r="A3123" s="219">
        <v>1</v>
      </c>
      <c r="B3123" s="691" t="s">
        <v>277</v>
      </c>
      <c r="C3123" s="2172"/>
      <c r="D3123" s="2172"/>
      <c r="E3123" s="978"/>
      <c r="F3123" s="979"/>
      <c r="G3123" s="979"/>
      <c r="H3123" s="979"/>
      <c r="I3123" s="853"/>
      <c r="J3123" s="853"/>
      <c r="K3123" s="853"/>
      <c r="L3123" s="853"/>
      <c r="M3123" s="853">
        <f>M3058+M3118</f>
        <v>27</v>
      </c>
      <c r="N3123" s="853"/>
      <c r="O3123" s="853"/>
      <c r="P3123" s="853"/>
      <c r="Q3123" s="478"/>
      <c r="R3123" s="995">
        <f t="shared" ref="R3123:Y3123" si="1361">R3122+R3118+R3112+R3058</f>
        <v>0</v>
      </c>
      <c r="S3123" s="478">
        <f t="shared" si="1361"/>
        <v>153.35270000000003</v>
      </c>
      <c r="T3123" s="923">
        <f t="shared" si="1361"/>
        <v>0</v>
      </c>
      <c r="U3123" s="247">
        <f t="shared" si="1361"/>
        <v>0</v>
      </c>
      <c r="V3123" s="478">
        <f t="shared" si="1361"/>
        <v>153.35270000000003</v>
      </c>
      <c r="W3123" s="478">
        <f t="shared" si="1361"/>
        <v>0</v>
      </c>
      <c r="X3123" s="478">
        <f t="shared" si="1361"/>
        <v>-31.266680000000001</v>
      </c>
      <c r="Y3123" s="478">
        <f t="shared" si="1361"/>
        <v>122.08602000000002</v>
      </c>
      <c r="Z3123" s="1105"/>
      <c r="AA3123" s="995"/>
      <c r="AB3123" s="1173">
        <f t="shared" si="1355"/>
        <v>0</v>
      </c>
      <c r="AC3123" s="1188"/>
      <c r="AE3123" s="3497"/>
    </row>
    <row r="3124" spans="1:31" x14ac:dyDescent="0.25">
      <c r="A3124" s="219">
        <v>1</v>
      </c>
      <c r="B3124" s="2212" t="s">
        <v>166</v>
      </c>
      <c r="C3124" s="2187"/>
      <c r="D3124" s="2212"/>
      <c r="E3124" s="2214"/>
      <c r="F3124" s="2213"/>
      <c r="G3124" s="2213"/>
      <c r="H3124" s="2213"/>
      <c r="I3124" s="2215"/>
      <c r="J3124" s="2215"/>
      <c r="K3124" s="2267"/>
      <c r="L3124" s="2267"/>
      <c r="M3124" s="2267"/>
      <c r="N3124" s="2267"/>
      <c r="O3124" s="2267"/>
      <c r="P3124" s="2267"/>
      <c r="Q3124" s="513"/>
      <c r="R3124" s="513">
        <f t="shared" ref="R3124" si="1362">SUM(R3123)</f>
        <v>0</v>
      </c>
      <c r="S3124" s="513">
        <f t="shared" ref="S3124:Y3124" si="1363">SUM(S3123)</f>
        <v>153.35270000000003</v>
      </c>
      <c r="T3124" s="1370">
        <f>SUM(T3123)</f>
        <v>0</v>
      </c>
      <c r="U3124" s="474">
        <f>SUM(U3123)</f>
        <v>0</v>
      </c>
      <c r="V3124" s="513">
        <f t="shared" si="1363"/>
        <v>153.35270000000003</v>
      </c>
      <c r="W3124" s="513">
        <f t="shared" ref="W3124" si="1364">SUM(W3123)</f>
        <v>0</v>
      </c>
      <c r="X3124" s="513">
        <f t="shared" si="1363"/>
        <v>-31.266680000000001</v>
      </c>
      <c r="Y3124" s="513">
        <f t="shared" si="1363"/>
        <v>122.08602000000002</v>
      </c>
      <c r="Z3124" s="1375"/>
      <c r="AA3124" s="994"/>
      <c r="AB3124" s="1173">
        <f t="shared" si="1355"/>
        <v>0</v>
      </c>
      <c r="AC3124" s="1188"/>
      <c r="AE3124" s="3497"/>
    </row>
    <row r="3125" spans="1:31" ht="29.25" x14ac:dyDescent="0.25">
      <c r="A3125" s="219">
        <v>1</v>
      </c>
      <c r="B3125" s="2216" t="s">
        <v>7</v>
      </c>
      <c r="C3125" s="2217"/>
      <c r="D3125" s="2118"/>
      <c r="E3125" s="1998"/>
      <c r="F3125" s="2218"/>
      <c r="G3125" s="2218">
        <f>SUM(G3058)</f>
        <v>4</v>
      </c>
      <c r="H3125" s="2218" t="e">
        <f>G3125/F3125*100</f>
        <v>#DIV/0!</v>
      </c>
      <c r="I3125" s="2218" t="e">
        <f t="shared" ref="I3125:Y3125" si="1365">SUM(I3058)</f>
        <v>#DIV/0!</v>
      </c>
      <c r="J3125" s="2218">
        <f t="shared" si="1365"/>
        <v>6.75</v>
      </c>
      <c r="K3125" s="2218">
        <f t="shared" si="1365"/>
        <v>0</v>
      </c>
      <c r="L3125" s="2218">
        <f t="shared" si="1365"/>
        <v>0</v>
      </c>
      <c r="M3125" s="2218">
        <f t="shared" si="1365"/>
        <v>27</v>
      </c>
      <c r="N3125" s="2218" t="e">
        <f t="shared" si="1365"/>
        <v>#DIV/0!</v>
      </c>
      <c r="O3125" s="2218" t="e">
        <f t="shared" si="1365"/>
        <v>#DIV/0!</v>
      </c>
      <c r="P3125" s="2218" t="e">
        <f t="shared" si="1365"/>
        <v>#DIV/0!</v>
      </c>
      <c r="Q3125" s="514"/>
      <c r="R3125" s="514">
        <f t="shared" si="1365"/>
        <v>0</v>
      </c>
      <c r="S3125" s="514">
        <f t="shared" si="1365"/>
        <v>153.35270000000003</v>
      </c>
      <c r="T3125" s="922">
        <f t="shared" si="1365"/>
        <v>0</v>
      </c>
      <c r="U3125" s="470">
        <f t="shared" si="1365"/>
        <v>0</v>
      </c>
      <c r="V3125" s="514">
        <f t="shared" si="1365"/>
        <v>153.35270000000003</v>
      </c>
      <c r="W3125" s="514">
        <f t="shared" si="1365"/>
        <v>0</v>
      </c>
      <c r="X3125" s="514">
        <f t="shared" si="1365"/>
        <v>-31.266680000000001</v>
      </c>
      <c r="Y3125" s="514">
        <f t="shared" si="1365"/>
        <v>122.08602000000002</v>
      </c>
      <c r="Z3125" s="1609"/>
      <c r="AA3125" s="998"/>
      <c r="AB3125" s="1173">
        <f t="shared" si="1355"/>
        <v>0</v>
      </c>
      <c r="AC3125" s="1188"/>
      <c r="AE3125" s="3497"/>
    </row>
    <row r="3126" spans="1:31" x14ac:dyDescent="0.25">
      <c r="A3126" s="219">
        <v>1</v>
      </c>
      <c r="B3126" s="421" t="s">
        <v>14</v>
      </c>
      <c r="C3126" s="421"/>
      <c r="D3126" s="444"/>
      <c r="E3126" s="2123"/>
      <c r="F3126" s="2122"/>
      <c r="G3126" s="2122"/>
      <c r="H3126" s="2175"/>
      <c r="I3126" s="2125"/>
      <c r="J3126" s="2125"/>
      <c r="K3126" s="2126"/>
      <c r="L3126" s="2126"/>
      <c r="M3126" s="2126"/>
      <c r="N3126" s="2126"/>
      <c r="O3126" s="2126"/>
      <c r="P3126" s="2126"/>
      <c r="Q3126" s="518"/>
      <c r="R3126" s="518"/>
      <c r="S3126" s="518"/>
      <c r="T3126" s="921"/>
      <c r="U3126" s="471"/>
      <c r="V3126" s="518"/>
      <c r="W3126" s="518"/>
      <c r="X3126" s="518"/>
      <c r="Y3126" s="518"/>
      <c r="Z3126" s="1043"/>
      <c r="AA3126" s="511"/>
      <c r="AB3126" s="1173">
        <f t="shared" si="1355"/>
        <v>0</v>
      </c>
      <c r="AC3126" s="1188"/>
      <c r="AE3126" s="3497"/>
    </row>
    <row r="3127" spans="1:31" ht="30" x14ac:dyDescent="0.25">
      <c r="A3127" s="219">
        <v>1</v>
      </c>
      <c r="B3127" s="2268" t="s">
        <v>194</v>
      </c>
      <c r="C3127" s="421"/>
      <c r="D3127" s="444"/>
      <c r="E3127" s="2123"/>
      <c r="F3127" s="2122"/>
      <c r="G3127" s="2122"/>
      <c r="H3127" s="2175"/>
      <c r="I3127" s="2125"/>
      <c r="J3127" s="2125"/>
      <c r="K3127" s="2126"/>
      <c r="L3127" s="2126"/>
      <c r="M3127" s="2126"/>
      <c r="N3127" s="2126"/>
      <c r="O3127" s="2126"/>
      <c r="P3127" s="2126"/>
      <c r="Q3127" s="518"/>
      <c r="R3127" s="518">
        <f t="shared" ref="R3127:Y3127" si="1366">R3060</f>
        <v>0</v>
      </c>
      <c r="S3127" s="518">
        <f t="shared" si="1366"/>
        <v>0</v>
      </c>
      <c r="T3127" s="921">
        <f t="shared" si="1366"/>
        <v>0</v>
      </c>
      <c r="U3127" s="471">
        <f t="shared" si="1366"/>
        <v>0</v>
      </c>
      <c r="V3127" s="518">
        <f t="shared" si="1366"/>
        <v>0</v>
      </c>
      <c r="W3127" s="518">
        <f t="shared" si="1366"/>
        <v>0</v>
      </c>
      <c r="X3127" s="518">
        <f t="shared" si="1366"/>
        <v>0</v>
      </c>
      <c r="Y3127" s="518">
        <f t="shared" si="1366"/>
        <v>0</v>
      </c>
      <c r="Z3127" s="1043"/>
      <c r="AA3127" s="511"/>
      <c r="AB3127" s="1173">
        <f t="shared" si="1355"/>
        <v>0</v>
      </c>
      <c r="AC3127" s="1188"/>
      <c r="AE3127" s="3497"/>
    </row>
    <row r="3128" spans="1:31" x14ac:dyDescent="0.25">
      <c r="A3128" s="219">
        <v>1</v>
      </c>
      <c r="B3128" s="2269" t="s">
        <v>288</v>
      </c>
      <c r="C3128" s="421"/>
      <c r="D3128" s="444"/>
      <c r="E3128" s="2123"/>
      <c r="F3128" s="2122"/>
      <c r="G3128" s="2122"/>
      <c r="H3128" s="2175"/>
      <c r="I3128" s="2125"/>
      <c r="J3128" s="2125"/>
      <c r="K3128" s="2126"/>
      <c r="L3128" s="2126"/>
      <c r="M3128" s="2126"/>
      <c r="N3128" s="2126"/>
      <c r="O3128" s="2126"/>
      <c r="P3128" s="2126"/>
      <c r="Q3128" s="518"/>
      <c r="R3128" s="518">
        <f t="shared" ref="R3128:Y3128" si="1367">R3061</f>
        <v>0</v>
      </c>
      <c r="S3128" s="518">
        <f t="shared" si="1367"/>
        <v>0</v>
      </c>
      <c r="T3128" s="921">
        <f t="shared" si="1367"/>
        <v>0</v>
      </c>
      <c r="U3128" s="471">
        <f t="shared" si="1367"/>
        <v>0</v>
      </c>
      <c r="V3128" s="518">
        <f t="shared" si="1367"/>
        <v>0</v>
      </c>
      <c r="W3128" s="518">
        <f t="shared" si="1367"/>
        <v>0</v>
      </c>
      <c r="X3128" s="518">
        <f t="shared" si="1367"/>
        <v>0</v>
      </c>
      <c r="Y3128" s="518">
        <f t="shared" si="1367"/>
        <v>0</v>
      </c>
      <c r="Z3128" s="1043"/>
      <c r="AA3128" s="511"/>
      <c r="AB3128" s="1173">
        <f t="shared" si="1355"/>
        <v>0</v>
      </c>
      <c r="AC3128" s="1188"/>
      <c r="AE3128" s="3497"/>
    </row>
    <row r="3129" spans="1:31" ht="29.25" x14ac:dyDescent="0.25">
      <c r="A3129" s="219">
        <v>1</v>
      </c>
      <c r="B3129" s="417" t="s">
        <v>270</v>
      </c>
      <c r="C3129" s="2184"/>
      <c r="D3129" s="282"/>
      <c r="E3129" s="2017"/>
      <c r="F3129" s="891"/>
      <c r="G3129" s="891">
        <f t="shared" ref="G3129:H3141" si="1368">G3062</f>
        <v>0</v>
      </c>
      <c r="H3129" s="891" t="e">
        <f t="shared" si="1368"/>
        <v>#DIV/0!</v>
      </c>
      <c r="I3129" s="2128"/>
      <c r="J3129" s="2128"/>
      <c r="K3129" s="2129"/>
      <c r="L3129" s="2129"/>
      <c r="M3129" s="2129"/>
      <c r="N3129" s="2129"/>
      <c r="O3129" s="2129"/>
      <c r="P3129" s="2129"/>
      <c r="Q3129" s="516"/>
      <c r="R3129" s="516">
        <f t="shared" ref="R3129:Y3129" si="1369">R3062</f>
        <v>0</v>
      </c>
      <c r="S3129" s="516">
        <f t="shared" si="1369"/>
        <v>0</v>
      </c>
      <c r="T3129" s="918">
        <f t="shared" si="1369"/>
        <v>0</v>
      </c>
      <c r="U3129" s="472">
        <f t="shared" si="1369"/>
        <v>0</v>
      </c>
      <c r="V3129" s="516">
        <f t="shared" si="1369"/>
        <v>0</v>
      </c>
      <c r="W3129" s="516">
        <f t="shared" si="1369"/>
        <v>0</v>
      </c>
      <c r="X3129" s="516">
        <f t="shared" si="1369"/>
        <v>0</v>
      </c>
      <c r="Y3129" s="516">
        <f t="shared" si="1369"/>
        <v>0</v>
      </c>
      <c r="Z3129" s="1060"/>
      <c r="AA3129" s="468"/>
      <c r="AB3129" s="1173">
        <f t="shared" si="1355"/>
        <v>0</v>
      </c>
      <c r="AC3129" s="1188"/>
      <c r="AE3129" s="3497"/>
    </row>
    <row r="3130" spans="1:31" ht="30" x14ac:dyDescent="0.25">
      <c r="A3130" s="219">
        <v>1</v>
      </c>
      <c r="B3130" s="700" t="s">
        <v>193</v>
      </c>
      <c r="C3130" s="2013"/>
      <c r="D3130" s="282"/>
      <c r="E3130" s="2017"/>
      <c r="F3130" s="891"/>
      <c r="G3130" s="891">
        <f t="shared" si="1368"/>
        <v>0</v>
      </c>
      <c r="H3130" s="891">
        <f t="shared" si="1368"/>
        <v>0</v>
      </c>
      <c r="I3130" s="2128"/>
      <c r="J3130" s="2128"/>
      <c r="K3130" s="2129"/>
      <c r="L3130" s="2129"/>
      <c r="M3130" s="2129"/>
      <c r="N3130" s="2129"/>
      <c r="O3130" s="2129"/>
      <c r="P3130" s="2129"/>
      <c r="Q3130" s="516"/>
      <c r="R3130" s="516">
        <f t="shared" ref="R3130:Y3130" si="1370">R3063</f>
        <v>0</v>
      </c>
      <c r="S3130" s="516">
        <f t="shared" si="1370"/>
        <v>0</v>
      </c>
      <c r="T3130" s="918">
        <f t="shared" si="1370"/>
        <v>0</v>
      </c>
      <c r="U3130" s="472">
        <f t="shared" si="1370"/>
        <v>0</v>
      </c>
      <c r="V3130" s="516">
        <f t="shared" si="1370"/>
        <v>0</v>
      </c>
      <c r="W3130" s="516">
        <f t="shared" si="1370"/>
        <v>0</v>
      </c>
      <c r="X3130" s="516">
        <f t="shared" si="1370"/>
        <v>0</v>
      </c>
      <c r="Y3130" s="516">
        <f t="shared" si="1370"/>
        <v>0</v>
      </c>
      <c r="Z3130" s="1060"/>
      <c r="AA3130" s="468"/>
      <c r="AB3130" s="1173">
        <f t="shared" si="1355"/>
        <v>0</v>
      </c>
      <c r="AC3130" s="1188"/>
      <c r="AE3130" s="3497"/>
    </row>
    <row r="3131" spans="1:31" ht="30" x14ac:dyDescent="0.25">
      <c r="A3131" s="219">
        <v>1</v>
      </c>
      <c r="B3131" s="700" t="s">
        <v>461</v>
      </c>
      <c r="C3131" s="2013"/>
      <c r="D3131" s="282"/>
      <c r="E3131" s="2017"/>
      <c r="F3131" s="891"/>
      <c r="G3131" s="891">
        <f t="shared" si="1368"/>
        <v>0</v>
      </c>
      <c r="H3131" s="891" t="e">
        <f t="shared" si="1368"/>
        <v>#DIV/0!</v>
      </c>
      <c r="I3131" s="2128"/>
      <c r="J3131" s="2128"/>
      <c r="K3131" s="2129"/>
      <c r="L3131" s="2129"/>
      <c r="M3131" s="2129"/>
      <c r="N3131" s="2129"/>
      <c r="O3131" s="2129"/>
      <c r="P3131" s="2129"/>
      <c r="Q3131" s="516"/>
      <c r="R3131" s="516">
        <f t="shared" ref="R3131:Y3131" si="1371">R3064</f>
        <v>0</v>
      </c>
      <c r="S3131" s="516">
        <f t="shared" si="1371"/>
        <v>0</v>
      </c>
      <c r="T3131" s="918">
        <f t="shared" si="1371"/>
        <v>0</v>
      </c>
      <c r="U3131" s="472">
        <f t="shared" si="1371"/>
        <v>0</v>
      </c>
      <c r="V3131" s="516">
        <f t="shared" si="1371"/>
        <v>0</v>
      </c>
      <c r="W3131" s="516">
        <f t="shared" si="1371"/>
        <v>0</v>
      </c>
      <c r="X3131" s="516">
        <f t="shared" si="1371"/>
        <v>0</v>
      </c>
      <c r="Y3131" s="516">
        <f t="shared" si="1371"/>
        <v>0</v>
      </c>
      <c r="Z3131" s="1060"/>
      <c r="AA3131" s="468"/>
      <c r="AB3131" s="1173">
        <f t="shared" si="1355"/>
        <v>0</v>
      </c>
      <c r="AC3131" s="1188"/>
      <c r="AE3131" s="3497"/>
    </row>
    <row r="3132" spans="1:31" ht="60" x14ac:dyDescent="0.25">
      <c r="A3132" s="219">
        <v>1</v>
      </c>
      <c r="B3132" s="420" t="s">
        <v>462</v>
      </c>
      <c r="C3132" s="2013"/>
      <c r="D3132" s="282"/>
      <c r="E3132" s="2017"/>
      <c r="F3132" s="891"/>
      <c r="G3132" s="891">
        <f t="shared" si="1368"/>
        <v>0</v>
      </c>
      <c r="H3132" s="891" t="e">
        <f t="shared" si="1368"/>
        <v>#DIV/0!</v>
      </c>
      <c r="I3132" s="2128"/>
      <c r="J3132" s="2128"/>
      <c r="K3132" s="2129"/>
      <c r="L3132" s="2129"/>
      <c r="M3132" s="2129"/>
      <c r="N3132" s="2129"/>
      <c r="O3132" s="2129"/>
      <c r="P3132" s="2129"/>
      <c r="Q3132" s="516"/>
      <c r="R3132" s="516">
        <f t="shared" ref="R3132:Y3132" si="1372">R3065</f>
        <v>0</v>
      </c>
      <c r="S3132" s="516">
        <f t="shared" si="1372"/>
        <v>0</v>
      </c>
      <c r="T3132" s="918">
        <f t="shared" si="1372"/>
        <v>0</v>
      </c>
      <c r="U3132" s="472">
        <f t="shared" si="1372"/>
        <v>0</v>
      </c>
      <c r="V3132" s="516">
        <f t="shared" si="1372"/>
        <v>0</v>
      </c>
      <c r="W3132" s="516">
        <f t="shared" si="1372"/>
        <v>0</v>
      </c>
      <c r="X3132" s="516">
        <f t="shared" si="1372"/>
        <v>0</v>
      </c>
      <c r="Y3132" s="516">
        <f t="shared" si="1372"/>
        <v>0</v>
      </c>
      <c r="Z3132" s="1060"/>
      <c r="AA3132" s="468"/>
      <c r="AB3132" s="1173">
        <f t="shared" si="1355"/>
        <v>0</v>
      </c>
      <c r="AC3132" s="1188"/>
      <c r="AE3132" s="3497"/>
    </row>
    <row r="3133" spans="1:31" ht="45" x14ac:dyDescent="0.25">
      <c r="A3133" s="219">
        <v>1</v>
      </c>
      <c r="B3133" s="282" t="s">
        <v>463</v>
      </c>
      <c r="C3133" s="2013"/>
      <c r="D3133" s="282"/>
      <c r="E3133" s="2017"/>
      <c r="F3133" s="891"/>
      <c r="G3133" s="891">
        <f t="shared" si="1368"/>
        <v>0</v>
      </c>
      <c r="H3133" s="891" t="e">
        <f t="shared" si="1368"/>
        <v>#DIV/0!</v>
      </c>
      <c r="I3133" s="2128"/>
      <c r="J3133" s="2128"/>
      <c r="K3133" s="2129"/>
      <c r="L3133" s="2129"/>
      <c r="M3133" s="2129"/>
      <c r="N3133" s="2129"/>
      <c r="O3133" s="2129"/>
      <c r="P3133" s="2129"/>
      <c r="Q3133" s="516"/>
      <c r="R3133" s="516">
        <f t="shared" ref="R3133:Y3133" si="1373">R3066</f>
        <v>0</v>
      </c>
      <c r="S3133" s="516">
        <f t="shared" si="1373"/>
        <v>0</v>
      </c>
      <c r="T3133" s="918">
        <f t="shared" si="1373"/>
        <v>0</v>
      </c>
      <c r="U3133" s="472">
        <f t="shared" si="1373"/>
        <v>0</v>
      </c>
      <c r="V3133" s="516">
        <f t="shared" si="1373"/>
        <v>0</v>
      </c>
      <c r="W3133" s="516">
        <f t="shared" si="1373"/>
        <v>0</v>
      </c>
      <c r="X3133" s="516">
        <f t="shared" si="1373"/>
        <v>0</v>
      </c>
      <c r="Y3133" s="516">
        <f t="shared" si="1373"/>
        <v>0</v>
      </c>
      <c r="Z3133" s="1060"/>
      <c r="AA3133" s="468"/>
      <c r="AB3133" s="1173">
        <f t="shared" si="1355"/>
        <v>0</v>
      </c>
      <c r="AC3133" s="1188"/>
      <c r="AE3133" s="3497"/>
    </row>
    <row r="3134" spans="1:31" ht="90" x14ac:dyDescent="0.25">
      <c r="A3134" s="219">
        <v>1</v>
      </c>
      <c r="B3134" s="282" t="s">
        <v>464</v>
      </c>
      <c r="C3134" s="2013"/>
      <c r="D3134" s="282"/>
      <c r="E3134" s="2017"/>
      <c r="F3134" s="891"/>
      <c r="G3134" s="891">
        <f t="shared" si="1368"/>
        <v>0</v>
      </c>
      <c r="H3134" s="891" t="e">
        <f t="shared" si="1368"/>
        <v>#DIV/0!</v>
      </c>
      <c r="I3134" s="2128"/>
      <c r="J3134" s="2128"/>
      <c r="K3134" s="2129"/>
      <c r="L3134" s="2129"/>
      <c r="M3134" s="2129"/>
      <c r="N3134" s="2129"/>
      <c r="O3134" s="2129"/>
      <c r="P3134" s="2129"/>
      <c r="Q3134" s="516"/>
      <c r="R3134" s="516">
        <f t="shared" ref="R3134:Y3134" si="1374">R3067</f>
        <v>0</v>
      </c>
      <c r="S3134" s="516">
        <f t="shared" si="1374"/>
        <v>0</v>
      </c>
      <c r="T3134" s="918">
        <f t="shared" si="1374"/>
        <v>0</v>
      </c>
      <c r="U3134" s="472">
        <f t="shared" si="1374"/>
        <v>0</v>
      </c>
      <c r="V3134" s="516">
        <f t="shared" si="1374"/>
        <v>0</v>
      </c>
      <c r="W3134" s="516">
        <f t="shared" si="1374"/>
        <v>0</v>
      </c>
      <c r="X3134" s="516">
        <f t="shared" si="1374"/>
        <v>0</v>
      </c>
      <c r="Y3134" s="516">
        <f t="shared" si="1374"/>
        <v>0</v>
      </c>
      <c r="Z3134" s="1060"/>
      <c r="AA3134" s="468"/>
      <c r="AB3134" s="1173">
        <f t="shared" si="1355"/>
        <v>0</v>
      </c>
      <c r="AC3134" s="1188"/>
      <c r="AE3134" s="3497"/>
    </row>
    <row r="3135" spans="1:31" s="2356" customFormat="1" x14ac:dyDescent="0.25">
      <c r="B3135" s="282" t="s">
        <v>131</v>
      </c>
      <c r="C3135" s="2013"/>
      <c r="D3135" s="282"/>
      <c r="E3135" s="2017"/>
      <c r="F3135" s="891"/>
      <c r="G3135" s="891">
        <f t="shared" si="1368"/>
        <v>0</v>
      </c>
      <c r="H3135" s="891" t="e">
        <f t="shared" si="1368"/>
        <v>#DIV/0!</v>
      </c>
      <c r="I3135" s="2128"/>
      <c r="J3135" s="2128"/>
      <c r="K3135" s="2129"/>
      <c r="L3135" s="2129"/>
      <c r="M3135" s="2129"/>
      <c r="N3135" s="2129"/>
      <c r="O3135" s="2129"/>
      <c r="P3135" s="2129"/>
      <c r="Q3135" s="516"/>
      <c r="R3135" s="516">
        <f t="shared" ref="R3135:Y3135" si="1375">R3068</f>
        <v>0</v>
      </c>
      <c r="S3135" s="516">
        <f t="shared" si="1375"/>
        <v>0</v>
      </c>
      <c r="T3135" s="918">
        <f t="shared" si="1375"/>
        <v>0</v>
      </c>
      <c r="U3135" s="472">
        <f t="shared" si="1375"/>
        <v>0</v>
      </c>
      <c r="V3135" s="516">
        <f t="shared" si="1375"/>
        <v>0</v>
      </c>
      <c r="W3135" s="516">
        <f t="shared" si="1375"/>
        <v>0</v>
      </c>
      <c r="X3135" s="516">
        <f t="shared" si="1375"/>
        <v>0</v>
      </c>
      <c r="Y3135" s="516">
        <f t="shared" si="1375"/>
        <v>0</v>
      </c>
      <c r="Z3135" s="1060"/>
      <c r="AA3135" s="468"/>
      <c r="AB3135" s="1173">
        <f t="shared" si="1355"/>
        <v>0</v>
      </c>
      <c r="AC3135" s="1188"/>
      <c r="AE3135" s="3497"/>
    </row>
    <row r="3136" spans="1:31" x14ac:dyDescent="0.25">
      <c r="B3136" s="282" t="s">
        <v>222</v>
      </c>
      <c r="C3136" s="2013"/>
      <c r="D3136" s="282"/>
      <c r="E3136" s="2017"/>
      <c r="F3136" s="891"/>
      <c r="G3136" s="891">
        <f t="shared" si="1368"/>
        <v>0</v>
      </c>
      <c r="H3136" s="891" t="e">
        <f t="shared" si="1368"/>
        <v>#DIV/0!</v>
      </c>
      <c r="I3136" s="2128"/>
      <c r="J3136" s="2128"/>
      <c r="K3136" s="2129"/>
      <c r="L3136" s="2129"/>
      <c r="M3136" s="2129"/>
      <c r="N3136" s="2129"/>
      <c r="O3136" s="2129"/>
      <c r="P3136" s="2129"/>
      <c r="Q3136" s="516"/>
      <c r="R3136" s="516">
        <f t="shared" ref="R3136:Y3136" si="1376">R3069</f>
        <v>0</v>
      </c>
      <c r="S3136" s="516">
        <f t="shared" si="1376"/>
        <v>0</v>
      </c>
      <c r="T3136" s="918">
        <f t="shared" si="1376"/>
        <v>0</v>
      </c>
      <c r="U3136" s="472">
        <f t="shared" si="1376"/>
        <v>0</v>
      </c>
      <c r="V3136" s="516">
        <f t="shared" si="1376"/>
        <v>0</v>
      </c>
      <c r="W3136" s="516">
        <f t="shared" si="1376"/>
        <v>0</v>
      </c>
      <c r="X3136" s="516">
        <f t="shared" si="1376"/>
        <v>0</v>
      </c>
      <c r="Y3136" s="516">
        <f t="shared" si="1376"/>
        <v>0</v>
      </c>
      <c r="Z3136" s="1060"/>
      <c r="AA3136" s="468"/>
      <c r="AB3136" s="1173">
        <f t="shared" si="1355"/>
        <v>0</v>
      </c>
      <c r="AC3136" s="1188"/>
      <c r="AE3136" s="3497"/>
    </row>
    <row r="3137" spans="1:31" ht="45" x14ac:dyDescent="0.25">
      <c r="A3137" s="219">
        <v>1</v>
      </c>
      <c r="B3137" s="282" t="s">
        <v>465</v>
      </c>
      <c r="C3137" s="2013"/>
      <c r="D3137" s="282"/>
      <c r="E3137" s="2017"/>
      <c r="F3137" s="891"/>
      <c r="G3137" s="891">
        <f t="shared" si="1368"/>
        <v>0</v>
      </c>
      <c r="H3137" s="891" t="e">
        <f t="shared" si="1368"/>
        <v>#DIV/0!</v>
      </c>
      <c r="I3137" s="2128"/>
      <c r="J3137" s="2128"/>
      <c r="K3137" s="2129"/>
      <c r="L3137" s="2129"/>
      <c r="M3137" s="2129"/>
      <c r="N3137" s="2129"/>
      <c r="O3137" s="2129"/>
      <c r="P3137" s="2129"/>
      <c r="Q3137" s="516"/>
      <c r="R3137" s="516">
        <f t="shared" ref="R3137:Y3137" si="1377">R3070</f>
        <v>0</v>
      </c>
      <c r="S3137" s="516">
        <f t="shared" si="1377"/>
        <v>0</v>
      </c>
      <c r="T3137" s="918">
        <f t="shared" si="1377"/>
        <v>0</v>
      </c>
      <c r="U3137" s="472">
        <f t="shared" si="1377"/>
        <v>0</v>
      </c>
      <c r="V3137" s="516">
        <f t="shared" si="1377"/>
        <v>0</v>
      </c>
      <c r="W3137" s="516">
        <f t="shared" si="1377"/>
        <v>0</v>
      </c>
      <c r="X3137" s="516">
        <f t="shared" si="1377"/>
        <v>0</v>
      </c>
      <c r="Y3137" s="516">
        <f t="shared" si="1377"/>
        <v>0</v>
      </c>
      <c r="Z3137" s="1060"/>
      <c r="AA3137" s="468"/>
      <c r="AB3137" s="1173">
        <f t="shared" si="1355"/>
        <v>0</v>
      </c>
      <c r="AC3137" s="1188"/>
      <c r="AE3137" s="3497"/>
    </row>
    <row r="3138" spans="1:31" s="2356" customFormat="1" ht="60" x14ac:dyDescent="0.25">
      <c r="B3138" s="282" t="s">
        <v>510</v>
      </c>
      <c r="C3138" s="2013"/>
      <c r="D3138" s="282"/>
      <c r="E3138" s="2017"/>
      <c r="F3138" s="891"/>
      <c r="G3138" s="891">
        <f t="shared" si="1368"/>
        <v>0</v>
      </c>
      <c r="H3138" s="891" t="e">
        <f t="shared" si="1368"/>
        <v>#DIV/0!</v>
      </c>
      <c r="I3138" s="2128"/>
      <c r="J3138" s="2128"/>
      <c r="K3138" s="2129"/>
      <c r="L3138" s="2129"/>
      <c r="M3138" s="2129"/>
      <c r="N3138" s="2129"/>
      <c r="O3138" s="2129"/>
      <c r="P3138" s="2129"/>
      <c r="Q3138" s="516"/>
      <c r="R3138" s="516"/>
      <c r="S3138" s="516"/>
      <c r="T3138" s="918"/>
      <c r="U3138" s="472"/>
      <c r="V3138" s="516"/>
      <c r="W3138" s="516"/>
      <c r="X3138" s="516"/>
      <c r="Y3138" s="516"/>
      <c r="Z3138" s="1060"/>
      <c r="AA3138" s="468"/>
      <c r="AB3138" s="1173">
        <f t="shared" si="1355"/>
        <v>0</v>
      </c>
      <c r="AC3138" s="1188"/>
      <c r="AE3138" s="3497"/>
    </row>
    <row r="3139" spans="1:31" s="2356" customFormat="1" ht="29.25" x14ac:dyDescent="0.25">
      <c r="B3139" s="417" t="s">
        <v>626</v>
      </c>
      <c r="C3139" s="2018"/>
      <c r="D3139" s="417"/>
      <c r="E3139" s="2020"/>
      <c r="F3139" s="2019"/>
      <c r="G3139" s="2019">
        <f t="shared" si="1368"/>
        <v>0</v>
      </c>
      <c r="H3139" s="2019" t="e">
        <f t="shared" si="1368"/>
        <v>#DIV/0!</v>
      </c>
      <c r="I3139" s="2128"/>
      <c r="J3139" s="2128"/>
      <c r="K3139" s="2129"/>
      <c r="L3139" s="2129"/>
      <c r="M3139" s="2129"/>
      <c r="N3139" s="2129"/>
      <c r="O3139" s="2129"/>
      <c r="P3139" s="2129"/>
      <c r="Q3139" s="516"/>
      <c r="R3139" s="516"/>
      <c r="S3139" s="516"/>
      <c r="T3139" s="918"/>
      <c r="U3139" s="472"/>
      <c r="V3139" s="516"/>
      <c r="W3139" s="516"/>
      <c r="X3139" s="516"/>
      <c r="Y3139" s="516"/>
      <c r="Z3139" s="1060"/>
      <c r="AA3139" s="468"/>
      <c r="AB3139" s="1173"/>
      <c r="AC3139" s="1188"/>
      <c r="AE3139" s="3497"/>
    </row>
    <row r="3140" spans="1:31" ht="30" x14ac:dyDescent="0.25">
      <c r="A3140" s="219">
        <v>1</v>
      </c>
      <c r="B3140" s="283" t="s">
        <v>194</v>
      </c>
      <c r="C3140" s="2013"/>
      <c r="D3140" s="282"/>
      <c r="E3140" s="2017"/>
      <c r="F3140" s="891"/>
      <c r="G3140" s="891">
        <f t="shared" si="1368"/>
        <v>0</v>
      </c>
      <c r="H3140" s="891">
        <f t="shared" si="1368"/>
        <v>0</v>
      </c>
      <c r="I3140" s="2128"/>
      <c r="J3140" s="2128"/>
      <c r="K3140" s="2129"/>
      <c r="L3140" s="2129"/>
      <c r="M3140" s="2129"/>
      <c r="N3140" s="2129"/>
      <c r="O3140" s="2129"/>
      <c r="P3140" s="2129"/>
      <c r="Q3140" s="516"/>
      <c r="R3140" s="516">
        <f t="shared" ref="R3140:Y3140" si="1378">R3073</f>
        <v>0</v>
      </c>
      <c r="S3140" s="516">
        <f t="shared" si="1378"/>
        <v>0</v>
      </c>
      <c r="T3140" s="918">
        <f t="shared" si="1378"/>
        <v>0</v>
      </c>
      <c r="U3140" s="472">
        <f t="shared" si="1378"/>
        <v>0</v>
      </c>
      <c r="V3140" s="516">
        <f t="shared" si="1378"/>
        <v>0</v>
      </c>
      <c r="W3140" s="516">
        <f t="shared" si="1378"/>
        <v>0</v>
      </c>
      <c r="X3140" s="516">
        <f t="shared" si="1378"/>
        <v>0</v>
      </c>
      <c r="Y3140" s="516">
        <f t="shared" si="1378"/>
        <v>0</v>
      </c>
      <c r="Z3140" s="1060"/>
      <c r="AA3140" s="468"/>
      <c r="AB3140" s="1173">
        <f>S3140-R3140-V3140</f>
        <v>0</v>
      </c>
      <c r="AC3140" s="1188"/>
      <c r="AE3140" s="3497"/>
    </row>
    <row r="3141" spans="1:31" ht="110.25" x14ac:dyDescent="0.25">
      <c r="A3141" s="219">
        <v>1</v>
      </c>
      <c r="B3141" s="702" t="s">
        <v>511</v>
      </c>
      <c r="C3141" s="2013"/>
      <c r="D3141" s="282"/>
      <c r="E3141" s="2017"/>
      <c r="F3141" s="891"/>
      <c r="G3141" s="891">
        <f t="shared" si="1368"/>
        <v>0</v>
      </c>
      <c r="H3141" s="891" t="e">
        <f t="shared" si="1368"/>
        <v>#DIV/0!</v>
      </c>
      <c r="I3141" s="2128"/>
      <c r="J3141" s="2128"/>
      <c r="K3141" s="2129"/>
      <c r="L3141" s="2129"/>
      <c r="M3141" s="2129"/>
      <c r="N3141" s="2129"/>
      <c r="O3141" s="2129"/>
      <c r="P3141" s="2129"/>
      <c r="Q3141" s="516"/>
      <c r="R3141" s="516">
        <f t="shared" ref="R3141:Y3141" si="1379">R3074</f>
        <v>0</v>
      </c>
      <c r="S3141" s="516">
        <f t="shared" si="1379"/>
        <v>0</v>
      </c>
      <c r="T3141" s="918">
        <f t="shared" si="1379"/>
        <v>0</v>
      </c>
      <c r="U3141" s="472">
        <f t="shared" si="1379"/>
        <v>0</v>
      </c>
      <c r="V3141" s="516">
        <f t="shared" si="1379"/>
        <v>0</v>
      </c>
      <c r="W3141" s="516">
        <f t="shared" si="1379"/>
        <v>0</v>
      </c>
      <c r="X3141" s="516">
        <f t="shared" si="1379"/>
        <v>0</v>
      </c>
      <c r="Y3141" s="516">
        <f t="shared" si="1379"/>
        <v>0</v>
      </c>
      <c r="Z3141" s="1060"/>
      <c r="AA3141" s="468"/>
      <c r="AB3141" s="1173">
        <f>S3141-R3141-V3141</f>
        <v>0</v>
      </c>
      <c r="AC3141" s="1188"/>
      <c r="AE3141" s="3497"/>
    </row>
    <row r="3142" spans="1:31" s="2356" customFormat="1" ht="15.75" x14ac:dyDescent="0.25">
      <c r="B3142" s="702" t="s">
        <v>623</v>
      </c>
      <c r="C3142" s="2013"/>
      <c r="D3142" s="282"/>
      <c r="E3142" s="2017"/>
      <c r="F3142" s="891"/>
      <c r="G3142" s="891">
        <f t="shared" ref="G3142:H3142" si="1380">G3075</f>
        <v>0</v>
      </c>
      <c r="H3142" s="891" t="e">
        <f t="shared" si="1380"/>
        <v>#DIV/0!</v>
      </c>
      <c r="I3142" s="2128"/>
      <c r="J3142" s="2128"/>
      <c r="K3142" s="2129"/>
      <c r="L3142" s="2129"/>
      <c r="M3142" s="2129"/>
      <c r="N3142" s="2129"/>
      <c r="O3142" s="2129"/>
      <c r="P3142" s="2129"/>
      <c r="Q3142" s="516"/>
      <c r="R3142" s="516"/>
      <c r="S3142" s="516"/>
      <c r="T3142" s="918"/>
      <c r="U3142" s="472"/>
      <c r="V3142" s="516"/>
      <c r="W3142" s="516"/>
      <c r="X3142" s="516"/>
      <c r="Y3142" s="516"/>
      <c r="Z3142" s="1060"/>
      <c r="AA3142" s="468"/>
      <c r="AB3142" s="1173"/>
      <c r="AC3142" s="1188"/>
      <c r="AE3142" s="3497"/>
    </row>
    <row r="3143" spans="1:31" s="2356" customFormat="1" ht="15.75" x14ac:dyDescent="0.25">
      <c r="B3143" s="702" t="s">
        <v>624</v>
      </c>
      <c r="C3143" s="2013"/>
      <c r="D3143" s="282"/>
      <c r="E3143" s="2017"/>
      <c r="F3143" s="891"/>
      <c r="G3143" s="891">
        <f t="shared" ref="G3143:H3143" si="1381">G3076</f>
        <v>0</v>
      </c>
      <c r="H3143" s="891" t="e">
        <f t="shared" si="1381"/>
        <v>#DIV/0!</v>
      </c>
      <c r="I3143" s="2128"/>
      <c r="J3143" s="2128"/>
      <c r="K3143" s="2129"/>
      <c r="L3143" s="2129"/>
      <c r="M3143" s="2129"/>
      <c r="N3143" s="2129"/>
      <c r="O3143" s="2129"/>
      <c r="P3143" s="2129"/>
      <c r="Q3143" s="516"/>
      <c r="R3143" s="516"/>
      <c r="S3143" s="516"/>
      <c r="T3143" s="918"/>
      <c r="U3143" s="472"/>
      <c r="V3143" s="516"/>
      <c r="W3143" s="516"/>
      <c r="X3143" s="516"/>
      <c r="Y3143" s="516"/>
      <c r="Z3143" s="1060"/>
      <c r="AA3143" s="468"/>
      <c r="AB3143" s="1173"/>
      <c r="AC3143" s="1188"/>
      <c r="AE3143" s="3497"/>
    </row>
    <row r="3144" spans="1:31" s="2356" customFormat="1" ht="31.5" x14ac:dyDescent="0.25">
      <c r="B3144" s="702" t="s">
        <v>625</v>
      </c>
      <c r="C3144" s="2013"/>
      <c r="D3144" s="282"/>
      <c r="E3144" s="2017"/>
      <c r="F3144" s="891"/>
      <c r="G3144" s="891">
        <f t="shared" ref="G3144:H3144" si="1382">G3077</f>
        <v>0</v>
      </c>
      <c r="H3144" s="891" t="e">
        <f t="shared" si="1382"/>
        <v>#DIV/0!</v>
      </c>
      <c r="I3144" s="2128"/>
      <c r="J3144" s="2128"/>
      <c r="K3144" s="2129"/>
      <c r="L3144" s="2129"/>
      <c r="M3144" s="2129"/>
      <c r="N3144" s="2129"/>
      <c r="O3144" s="2129"/>
      <c r="P3144" s="2129"/>
      <c r="Q3144" s="516"/>
      <c r="R3144" s="516"/>
      <c r="S3144" s="516"/>
      <c r="T3144" s="918"/>
      <c r="U3144" s="472"/>
      <c r="V3144" s="516"/>
      <c r="W3144" s="516"/>
      <c r="X3144" s="516"/>
      <c r="Y3144" s="516"/>
      <c r="Z3144" s="1060"/>
      <c r="AA3144" s="468"/>
      <c r="AB3144" s="1173"/>
      <c r="AC3144" s="1188"/>
      <c r="AE3144" s="3497"/>
    </row>
    <row r="3145" spans="1:31" ht="45" x14ac:dyDescent="0.25">
      <c r="A3145" s="219">
        <v>1</v>
      </c>
      <c r="B3145" s="420" t="s">
        <v>466</v>
      </c>
      <c r="C3145" s="2013"/>
      <c r="D3145" s="282"/>
      <c r="E3145" s="2017"/>
      <c r="F3145" s="891"/>
      <c r="G3145" s="891">
        <f t="shared" ref="G3145:H3171" si="1383">G3078</f>
        <v>0</v>
      </c>
      <c r="H3145" s="891" t="e">
        <f t="shared" si="1383"/>
        <v>#DIV/0!</v>
      </c>
      <c r="I3145" s="2128"/>
      <c r="J3145" s="2128"/>
      <c r="K3145" s="2129"/>
      <c r="L3145" s="2129"/>
      <c r="M3145" s="2129"/>
      <c r="N3145" s="2129"/>
      <c r="O3145" s="2129"/>
      <c r="P3145" s="2129"/>
      <c r="Q3145" s="516"/>
      <c r="R3145" s="516">
        <f t="shared" ref="R3145:Y3145" si="1384">R3078</f>
        <v>0</v>
      </c>
      <c r="S3145" s="516">
        <f t="shared" si="1384"/>
        <v>0</v>
      </c>
      <c r="T3145" s="918">
        <f t="shared" si="1384"/>
        <v>0</v>
      </c>
      <c r="U3145" s="472">
        <f t="shared" si="1384"/>
        <v>0</v>
      </c>
      <c r="V3145" s="516">
        <f t="shared" si="1384"/>
        <v>0</v>
      </c>
      <c r="W3145" s="516">
        <f t="shared" si="1384"/>
        <v>0</v>
      </c>
      <c r="X3145" s="516">
        <f t="shared" si="1384"/>
        <v>0</v>
      </c>
      <c r="Y3145" s="516">
        <f t="shared" si="1384"/>
        <v>0</v>
      </c>
      <c r="Z3145" s="1060"/>
      <c r="AA3145" s="468"/>
      <c r="AB3145" s="1173">
        <f t="shared" ref="AB3145:AB3176" si="1385">S3145-R3145-V3145</f>
        <v>0</v>
      </c>
      <c r="AC3145" s="1188"/>
      <c r="AE3145" s="3497"/>
    </row>
    <row r="3146" spans="1:31" ht="30" x14ac:dyDescent="0.25">
      <c r="A3146" s="219">
        <v>1</v>
      </c>
      <c r="B3146" s="282" t="s">
        <v>271</v>
      </c>
      <c r="C3146" s="2013"/>
      <c r="D3146" s="282"/>
      <c r="E3146" s="2017"/>
      <c r="F3146" s="891"/>
      <c r="G3146" s="891">
        <f t="shared" si="1383"/>
        <v>0</v>
      </c>
      <c r="H3146" s="891" t="e">
        <f t="shared" si="1383"/>
        <v>#DIV/0!</v>
      </c>
      <c r="I3146" s="2128"/>
      <c r="J3146" s="2128"/>
      <c r="K3146" s="2129"/>
      <c r="L3146" s="2129"/>
      <c r="M3146" s="2129"/>
      <c r="N3146" s="2129"/>
      <c r="O3146" s="2129"/>
      <c r="P3146" s="2129"/>
      <c r="Q3146" s="516"/>
      <c r="R3146" s="516">
        <f t="shared" ref="R3146:Y3146" si="1386">R3079</f>
        <v>0</v>
      </c>
      <c r="S3146" s="516">
        <f t="shared" si="1386"/>
        <v>0</v>
      </c>
      <c r="T3146" s="918">
        <f t="shared" si="1386"/>
        <v>0</v>
      </c>
      <c r="U3146" s="472">
        <f t="shared" si="1386"/>
        <v>0</v>
      </c>
      <c r="V3146" s="516">
        <f t="shared" si="1386"/>
        <v>0</v>
      </c>
      <c r="W3146" s="516">
        <f t="shared" si="1386"/>
        <v>0</v>
      </c>
      <c r="X3146" s="516">
        <f t="shared" si="1386"/>
        <v>0</v>
      </c>
      <c r="Y3146" s="516">
        <f t="shared" si="1386"/>
        <v>0</v>
      </c>
      <c r="Z3146" s="1060"/>
      <c r="AA3146" s="468"/>
      <c r="AB3146" s="1173">
        <f t="shared" si="1385"/>
        <v>0</v>
      </c>
      <c r="AC3146" s="1188"/>
      <c r="AE3146" s="3497"/>
    </row>
    <row r="3147" spans="1:31" ht="30" x14ac:dyDescent="0.25">
      <c r="A3147" s="219">
        <v>1</v>
      </c>
      <c r="B3147" s="282" t="s">
        <v>467</v>
      </c>
      <c r="C3147" s="2013"/>
      <c r="D3147" s="282"/>
      <c r="E3147" s="2017"/>
      <c r="F3147" s="891"/>
      <c r="G3147" s="891">
        <f t="shared" si="1383"/>
        <v>0</v>
      </c>
      <c r="H3147" s="891" t="e">
        <f t="shared" si="1383"/>
        <v>#DIV/0!</v>
      </c>
      <c r="I3147" s="2128"/>
      <c r="J3147" s="2128"/>
      <c r="K3147" s="2129"/>
      <c r="L3147" s="2129"/>
      <c r="M3147" s="2129"/>
      <c r="N3147" s="2129"/>
      <c r="O3147" s="2129"/>
      <c r="P3147" s="2129"/>
      <c r="Q3147" s="516"/>
      <c r="R3147" s="516">
        <f t="shared" ref="R3147:Y3147" si="1387">R3080</f>
        <v>0</v>
      </c>
      <c r="S3147" s="516">
        <f t="shared" si="1387"/>
        <v>0</v>
      </c>
      <c r="T3147" s="918">
        <f t="shared" si="1387"/>
        <v>0</v>
      </c>
      <c r="U3147" s="472">
        <f t="shared" si="1387"/>
        <v>0</v>
      </c>
      <c r="V3147" s="516">
        <f t="shared" si="1387"/>
        <v>0</v>
      </c>
      <c r="W3147" s="516">
        <f t="shared" si="1387"/>
        <v>0</v>
      </c>
      <c r="X3147" s="516">
        <f t="shared" si="1387"/>
        <v>0</v>
      </c>
      <c r="Y3147" s="516">
        <f t="shared" si="1387"/>
        <v>0</v>
      </c>
      <c r="Z3147" s="1060"/>
      <c r="AA3147" s="468"/>
      <c r="AB3147" s="1173">
        <f t="shared" si="1385"/>
        <v>0</v>
      </c>
      <c r="AC3147" s="1188"/>
      <c r="AE3147" s="3497"/>
    </row>
    <row r="3148" spans="1:31" ht="60" x14ac:dyDescent="0.25">
      <c r="A3148" s="219">
        <v>1</v>
      </c>
      <c r="B3148" s="282" t="s">
        <v>487</v>
      </c>
      <c r="C3148" s="2185"/>
      <c r="D3148" s="282"/>
      <c r="E3148" s="2017"/>
      <c r="F3148" s="891"/>
      <c r="G3148" s="891">
        <f t="shared" si="1383"/>
        <v>0</v>
      </c>
      <c r="H3148" s="891">
        <f t="shared" si="1383"/>
        <v>0</v>
      </c>
      <c r="I3148" s="2128"/>
      <c r="J3148" s="2128"/>
      <c r="K3148" s="2129"/>
      <c r="L3148" s="2129"/>
      <c r="M3148" s="2129"/>
      <c r="N3148" s="2129"/>
      <c r="O3148" s="2129"/>
      <c r="P3148" s="2129"/>
      <c r="Q3148" s="516"/>
      <c r="R3148" s="516">
        <f t="shared" ref="R3148:Y3148" si="1388">R3081</f>
        <v>0</v>
      </c>
      <c r="S3148" s="516">
        <f t="shared" si="1388"/>
        <v>0</v>
      </c>
      <c r="T3148" s="918">
        <f t="shared" si="1388"/>
        <v>0</v>
      </c>
      <c r="U3148" s="472">
        <f t="shared" si="1388"/>
        <v>0</v>
      </c>
      <c r="V3148" s="516">
        <f t="shared" si="1388"/>
        <v>0</v>
      </c>
      <c r="W3148" s="516">
        <f t="shared" si="1388"/>
        <v>0</v>
      </c>
      <c r="X3148" s="516">
        <f t="shared" si="1388"/>
        <v>0</v>
      </c>
      <c r="Y3148" s="516">
        <f t="shared" si="1388"/>
        <v>0</v>
      </c>
      <c r="Z3148" s="1060"/>
      <c r="AA3148" s="468"/>
      <c r="AB3148" s="1173">
        <f t="shared" si="1385"/>
        <v>0</v>
      </c>
      <c r="AC3148" s="1188"/>
      <c r="AE3148" s="3497"/>
    </row>
    <row r="3149" spans="1:31" ht="30" x14ac:dyDescent="0.25">
      <c r="A3149" s="219">
        <v>1</v>
      </c>
      <c r="B3149" s="282" t="s">
        <v>468</v>
      </c>
      <c r="C3149" s="2185"/>
      <c r="D3149" s="282"/>
      <c r="E3149" s="2017"/>
      <c r="F3149" s="891"/>
      <c r="G3149" s="891">
        <f t="shared" si="1383"/>
        <v>0</v>
      </c>
      <c r="H3149" s="891" t="e">
        <f t="shared" si="1383"/>
        <v>#DIV/0!</v>
      </c>
      <c r="I3149" s="2128"/>
      <c r="J3149" s="2128"/>
      <c r="K3149" s="2129"/>
      <c r="L3149" s="2129"/>
      <c r="M3149" s="2129"/>
      <c r="N3149" s="2129"/>
      <c r="O3149" s="2129"/>
      <c r="P3149" s="2129"/>
      <c r="Q3149" s="516"/>
      <c r="R3149" s="516">
        <f t="shared" ref="R3149:Y3149" si="1389">R3082</f>
        <v>0</v>
      </c>
      <c r="S3149" s="516">
        <f t="shared" si="1389"/>
        <v>0</v>
      </c>
      <c r="T3149" s="918">
        <f t="shared" si="1389"/>
        <v>0</v>
      </c>
      <c r="U3149" s="472">
        <f t="shared" si="1389"/>
        <v>0</v>
      </c>
      <c r="V3149" s="516">
        <f t="shared" si="1389"/>
        <v>0</v>
      </c>
      <c r="W3149" s="516">
        <f t="shared" si="1389"/>
        <v>0</v>
      </c>
      <c r="X3149" s="516">
        <f t="shared" si="1389"/>
        <v>0</v>
      </c>
      <c r="Y3149" s="516">
        <f t="shared" si="1389"/>
        <v>0</v>
      </c>
      <c r="Z3149" s="1060"/>
      <c r="AA3149" s="468"/>
      <c r="AB3149" s="1173">
        <f t="shared" si="1385"/>
        <v>0</v>
      </c>
      <c r="AC3149" s="1188"/>
      <c r="AE3149" s="3497"/>
    </row>
    <row r="3150" spans="1:31" ht="30" x14ac:dyDescent="0.25">
      <c r="A3150" s="219">
        <v>1</v>
      </c>
      <c r="B3150" s="420" t="s">
        <v>469</v>
      </c>
      <c r="C3150" s="2185"/>
      <c r="D3150" s="282"/>
      <c r="E3150" s="2017"/>
      <c r="F3150" s="891"/>
      <c r="G3150" s="891">
        <f t="shared" si="1383"/>
        <v>0</v>
      </c>
      <c r="H3150" s="891">
        <f t="shared" si="1383"/>
        <v>0</v>
      </c>
      <c r="I3150" s="2128"/>
      <c r="J3150" s="2128"/>
      <c r="K3150" s="2129"/>
      <c r="L3150" s="2129"/>
      <c r="M3150" s="2129"/>
      <c r="N3150" s="2129"/>
      <c r="O3150" s="2129"/>
      <c r="P3150" s="2129"/>
      <c r="Q3150" s="516"/>
      <c r="R3150" s="516">
        <f t="shared" ref="R3150:Y3150" si="1390">R3083</f>
        <v>0</v>
      </c>
      <c r="S3150" s="516">
        <f t="shared" si="1390"/>
        <v>0</v>
      </c>
      <c r="T3150" s="918">
        <f t="shared" si="1390"/>
        <v>0</v>
      </c>
      <c r="U3150" s="472">
        <f t="shared" si="1390"/>
        <v>0</v>
      </c>
      <c r="V3150" s="516">
        <f t="shared" si="1390"/>
        <v>0</v>
      </c>
      <c r="W3150" s="516">
        <f t="shared" si="1390"/>
        <v>0</v>
      </c>
      <c r="X3150" s="516">
        <f t="shared" si="1390"/>
        <v>0</v>
      </c>
      <c r="Y3150" s="516">
        <f t="shared" si="1390"/>
        <v>0</v>
      </c>
      <c r="Z3150" s="1060"/>
      <c r="AA3150" s="468"/>
      <c r="AB3150" s="1173">
        <f t="shared" si="1385"/>
        <v>0</v>
      </c>
      <c r="AC3150" s="1188"/>
      <c r="AE3150" s="3497"/>
    </row>
    <row r="3151" spans="1:31" ht="45" x14ac:dyDescent="0.25">
      <c r="A3151" s="219">
        <v>1</v>
      </c>
      <c r="B3151" s="282" t="s">
        <v>470</v>
      </c>
      <c r="C3151" s="2187"/>
      <c r="D3151" s="282"/>
      <c r="E3151" s="2020"/>
      <c r="F3151" s="2019"/>
      <c r="G3151" s="2019">
        <f t="shared" si="1383"/>
        <v>0</v>
      </c>
      <c r="H3151" s="2019" t="e">
        <f t="shared" si="1383"/>
        <v>#DIV/0!</v>
      </c>
      <c r="I3151" s="2128"/>
      <c r="J3151" s="2128"/>
      <c r="K3151" s="2129"/>
      <c r="L3151" s="2129"/>
      <c r="M3151" s="2129"/>
      <c r="N3151" s="2129"/>
      <c r="O3151" s="2129"/>
      <c r="P3151" s="2129"/>
      <c r="Q3151" s="516"/>
      <c r="R3151" s="516">
        <f t="shared" ref="R3151:Y3151" si="1391">R3084</f>
        <v>0</v>
      </c>
      <c r="S3151" s="516">
        <f t="shared" si="1391"/>
        <v>0</v>
      </c>
      <c r="T3151" s="918">
        <f t="shared" si="1391"/>
        <v>0</v>
      </c>
      <c r="U3151" s="472">
        <f t="shared" si="1391"/>
        <v>0</v>
      </c>
      <c r="V3151" s="516">
        <f t="shared" si="1391"/>
        <v>0</v>
      </c>
      <c r="W3151" s="516">
        <f t="shared" si="1391"/>
        <v>0</v>
      </c>
      <c r="X3151" s="516">
        <f t="shared" si="1391"/>
        <v>0</v>
      </c>
      <c r="Y3151" s="516">
        <f t="shared" si="1391"/>
        <v>0</v>
      </c>
      <c r="Z3151" s="1064"/>
      <c r="AA3151" s="468"/>
      <c r="AB3151" s="1173">
        <f t="shared" si="1385"/>
        <v>0</v>
      </c>
      <c r="AC3151" s="1188"/>
      <c r="AE3151" s="3497"/>
    </row>
    <row r="3152" spans="1:31" ht="30" x14ac:dyDescent="0.25">
      <c r="A3152" s="219">
        <v>1</v>
      </c>
      <c r="B3152" s="282" t="s">
        <v>471</v>
      </c>
      <c r="C3152" s="2187"/>
      <c r="D3152" s="282"/>
      <c r="E3152" s="2020"/>
      <c r="F3152" s="2019"/>
      <c r="G3152" s="2019">
        <f t="shared" si="1383"/>
        <v>0</v>
      </c>
      <c r="H3152" s="2019" t="e">
        <f t="shared" si="1383"/>
        <v>#DIV/0!</v>
      </c>
      <c r="I3152" s="2128"/>
      <c r="J3152" s="2128"/>
      <c r="K3152" s="2129"/>
      <c r="L3152" s="2129"/>
      <c r="M3152" s="2129"/>
      <c r="N3152" s="2129"/>
      <c r="O3152" s="2129"/>
      <c r="P3152" s="2129"/>
      <c r="Q3152" s="516"/>
      <c r="R3152" s="516">
        <f t="shared" ref="R3152:Y3152" si="1392">R3085</f>
        <v>0</v>
      </c>
      <c r="S3152" s="516">
        <f t="shared" si="1392"/>
        <v>0</v>
      </c>
      <c r="T3152" s="918">
        <f t="shared" si="1392"/>
        <v>0</v>
      </c>
      <c r="U3152" s="472">
        <f t="shared" si="1392"/>
        <v>0</v>
      </c>
      <c r="V3152" s="516">
        <f t="shared" si="1392"/>
        <v>0</v>
      </c>
      <c r="W3152" s="516">
        <f t="shared" si="1392"/>
        <v>0</v>
      </c>
      <c r="X3152" s="516">
        <f t="shared" si="1392"/>
        <v>0</v>
      </c>
      <c r="Y3152" s="516">
        <f t="shared" si="1392"/>
        <v>0</v>
      </c>
      <c r="Z3152" s="1064"/>
      <c r="AA3152" s="468"/>
      <c r="AB3152" s="1173">
        <f t="shared" si="1385"/>
        <v>0</v>
      </c>
      <c r="AC3152" s="1188"/>
      <c r="AE3152" s="3497"/>
    </row>
    <row r="3153" spans="1:31" ht="45" x14ac:dyDescent="0.25">
      <c r="A3153" s="219">
        <v>1</v>
      </c>
      <c r="B3153" s="282" t="s">
        <v>272</v>
      </c>
      <c r="C3153" s="2184"/>
      <c r="D3153" s="282"/>
      <c r="E3153" s="2017"/>
      <c r="F3153" s="891"/>
      <c r="G3153" s="891">
        <f t="shared" si="1383"/>
        <v>0</v>
      </c>
      <c r="H3153" s="891" t="e">
        <f t="shared" si="1383"/>
        <v>#DIV/0!</v>
      </c>
      <c r="I3153" s="2128"/>
      <c r="J3153" s="2128"/>
      <c r="K3153" s="2129"/>
      <c r="L3153" s="2129"/>
      <c r="M3153" s="2129"/>
      <c r="N3153" s="2129"/>
      <c r="O3153" s="2129"/>
      <c r="P3153" s="2129"/>
      <c r="Q3153" s="516"/>
      <c r="R3153" s="516">
        <f t="shared" ref="R3153:Y3153" si="1393">R3086</f>
        <v>0</v>
      </c>
      <c r="S3153" s="516">
        <f t="shared" si="1393"/>
        <v>0</v>
      </c>
      <c r="T3153" s="918">
        <f t="shared" si="1393"/>
        <v>0</v>
      </c>
      <c r="U3153" s="472">
        <f t="shared" si="1393"/>
        <v>0</v>
      </c>
      <c r="V3153" s="516">
        <f t="shared" si="1393"/>
        <v>0</v>
      </c>
      <c r="W3153" s="516">
        <f t="shared" si="1393"/>
        <v>0</v>
      </c>
      <c r="X3153" s="516">
        <f t="shared" si="1393"/>
        <v>0</v>
      </c>
      <c r="Y3153" s="516">
        <f t="shared" si="1393"/>
        <v>0</v>
      </c>
      <c r="Z3153" s="1060"/>
      <c r="AA3153" s="468"/>
      <c r="AB3153" s="1173">
        <f t="shared" si="1385"/>
        <v>0</v>
      </c>
      <c r="AC3153" s="1188"/>
      <c r="AE3153" s="3497"/>
    </row>
    <row r="3154" spans="1:31" ht="30" x14ac:dyDescent="0.25">
      <c r="A3154" s="219">
        <v>1</v>
      </c>
      <c r="B3154" s="282" t="s">
        <v>472</v>
      </c>
      <c r="C3154" s="2013"/>
      <c r="D3154" s="282"/>
      <c r="E3154" s="2017"/>
      <c r="F3154" s="891"/>
      <c r="G3154" s="891">
        <f t="shared" si="1383"/>
        <v>0</v>
      </c>
      <c r="H3154" s="891" t="e">
        <f t="shared" si="1383"/>
        <v>#DIV/0!</v>
      </c>
      <c r="I3154" s="2128"/>
      <c r="J3154" s="2128"/>
      <c r="K3154" s="2129"/>
      <c r="L3154" s="2129"/>
      <c r="M3154" s="2129"/>
      <c r="N3154" s="2129"/>
      <c r="O3154" s="2129"/>
      <c r="P3154" s="2129"/>
      <c r="Q3154" s="516"/>
      <c r="R3154" s="516">
        <f t="shared" ref="R3154:Y3154" si="1394">R3087</f>
        <v>0</v>
      </c>
      <c r="S3154" s="516">
        <f t="shared" si="1394"/>
        <v>0</v>
      </c>
      <c r="T3154" s="918">
        <f t="shared" si="1394"/>
        <v>0</v>
      </c>
      <c r="U3154" s="472">
        <f t="shared" si="1394"/>
        <v>0</v>
      </c>
      <c r="V3154" s="516">
        <f t="shared" si="1394"/>
        <v>0</v>
      </c>
      <c r="W3154" s="516">
        <f t="shared" si="1394"/>
        <v>0</v>
      </c>
      <c r="X3154" s="516">
        <f t="shared" si="1394"/>
        <v>0</v>
      </c>
      <c r="Y3154" s="516">
        <f t="shared" si="1394"/>
        <v>0</v>
      </c>
      <c r="Z3154" s="1060"/>
      <c r="AA3154" s="468"/>
      <c r="AB3154" s="1173">
        <f t="shared" si="1385"/>
        <v>0</v>
      </c>
      <c r="AC3154" s="1188"/>
      <c r="AE3154" s="3497"/>
    </row>
    <row r="3155" spans="1:31" ht="72" x14ac:dyDescent="0.25">
      <c r="B3155" s="417" t="s">
        <v>473</v>
      </c>
      <c r="C3155" s="2013"/>
      <c r="D3155" s="282"/>
      <c r="E3155" s="2017"/>
      <c r="F3155" s="891"/>
      <c r="G3155" s="891">
        <f t="shared" si="1383"/>
        <v>0</v>
      </c>
      <c r="H3155" s="891" t="e">
        <f t="shared" si="1383"/>
        <v>#DIV/0!</v>
      </c>
      <c r="I3155" s="2128"/>
      <c r="J3155" s="2128"/>
      <c r="K3155" s="2129"/>
      <c r="L3155" s="2129"/>
      <c r="M3155" s="2129"/>
      <c r="N3155" s="2129"/>
      <c r="O3155" s="2129"/>
      <c r="P3155" s="2129"/>
      <c r="Q3155" s="516"/>
      <c r="R3155" s="516">
        <f t="shared" ref="R3155:Y3155" si="1395">R3088</f>
        <v>0</v>
      </c>
      <c r="S3155" s="516">
        <f t="shared" si="1395"/>
        <v>0</v>
      </c>
      <c r="T3155" s="918">
        <f t="shared" si="1395"/>
        <v>0</v>
      </c>
      <c r="U3155" s="472">
        <f t="shared" si="1395"/>
        <v>0</v>
      </c>
      <c r="V3155" s="516">
        <f t="shared" si="1395"/>
        <v>0</v>
      </c>
      <c r="W3155" s="516">
        <f t="shared" si="1395"/>
        <v>0</v>
      </c>
      <c r="X3155" s="516">
        <f t="shared" si="1395"/>
        <v>0</v>
      </c>
      <c r="Y3155" s="516">
        <f t="shared" si="1395"/>
        <v>0</v>
      </c>
      <c r="Z3155" s="1060"/>
      <c r="AA3155" s="468"/>
      <c r="AB3155" s="1173">
        <f t="shared" si="1385"/>
        <v>0</v>
      </c>
      <c r="AC3155" s="1188"/>
      <c r="AE3155" s="3497"/>
    </row>
    <row r="3156" spans="1:31" ht="60" x14ac:dyDescent="0.25">
      <c r="B3156" s="420" t="s">
        <v>474</v>
      </c>
      <c r="C3156" s="2013"/>
      <c r="D3156" s="282"/>
      <c r="E3156" s="2017"/>
      <c r="F3156" s="891"/>
      <c r="G3156" s="891">
        <f t="shared" si="1383"/>
        <v>0</v>
      </c>
      <c r="H3156" s="891" t="e">
        <f t="shared" si="1383"/>
        <v>#DIV/0!</v>
      </c>
      <c r="I3156" s="2128"/>
      <c r="J3156" s="2128"/>
      <c r="K3156" s="2129"/>
      <c r="L3156" s="2129"/>
      <c r="M3156" s="2129"/>
      <c r="N3156" s="2129"/>
      <c r="O3156" s="2129"/>
      <c r="P3156" s="2129"/>
      <c r="Q3156" s="516"/>
      <c r="R3156" s="516">
        <f t="shared" ref="R3156:Y3156" si="1396">R3089</f>
        <v>0</v>
      </c>
      <c r="S3156" s="516">
        <f t="shared" si="1396"/>
        <v>0</v>
      </c>
      <c r="T3156" s="918">
        <f t="shared" si="1396"/>
        <v>0</v>
      </c>
      <c r="U3156" s="472">
        <f t="shared" si="1396"/>
        <v>0</v>
      </c>
      <c r="V3156" s="516">
        <f t="shared" si="1396"/>
        <v>0</v>
      </c>
      <c r="W3156" s="516">
        <f t="shared" si="1396"/>
        <v>0</v>
      </c>
      <c r="X3156" s="516">
        <f t="shared" si="1396"/>
        <v>0</v>
      </c>
      <c r="Y3156" s="516">
        <f t="shared" si="1396"/>
        <v>0</v>
      </c>
      <c r="Z3156" s="1060"/>
      <c r="AA3156" s="468"/>
      <c r="AB3156" s="1173">
        <f t="shared" si="1385"/>
        <v>0</v>
      </c>
      <c r="AC3156" s="1188"/>
      <c r="AE3156" s="3497"/>
    </row>
    <row r="3157" spans="1:31" ht="29.25" x14ac:dyDescent="0.25">
      <c r="A3157" s="219">
        <v>1</v>
      </c>
      <c r="B3157" s="417" t="s">
        <v>194</v>
      </c>
      <c r="C3157" s="2013"/>
      <c r="D3157" s="282"/>
      <c r="E3157" s="2017"/>
      <c r="F3157" s="891"/>
      <c r="G3157" s="891">
        <f t="shared" si="1383"/>
        <v>0</v>
      </c>
      <c r="H3157" s="891">
        <f t="shared" si="1383"/>
        <v>0</v>
      </c>
      <c r="I3157" s="2128"/>
      <c r="J3157" s="2128"/>
      <c r="K3157" s="2129"/>
      <c r="L3157" s="2129"/>
      <c r="M3157" s="2129"/>
      <c r="N3157" s="2129"/>
      <c r="O3157" s="2129"/>
      <c r="P3157" s="2129"/>
      <c r="Q3157" s="516"/>
      <c r="R3157" s="516">
        <f t="shared" ref="R3157:Y3157" si="1397">R3090</f>
        <v>0</v>
      </c>
      <c r="S3157" s="516">
        <f t="shared" si="1397"/>
        <v>0</v>
      </c>
      <c r="T3157" s="918">
        <f t="shared" si="1397"/>
        <v>0</v>
      </c>
      <c r="U3157" s="472">
        <f t="shared" si="1397"/>
        <v>0</v>
      </c>
      <c r="V3157" s="516">
        <f t="shared" si="1397"/>
        <v>0</v>
      </c>
      <c r="W3157" s="516">
        <f t="shared" si="1397"/>
        <v>0</v>
      </c>
      <c r="X3157" s="516">
        <f t="shared" si="1397"/>
        <v>0</v>
      </c>
      <c r="Y3157" s="516">
        <f t="shared" si="1397"/>
        <v>0</v>
      </c>
      <c r="Z3157" s="1060"/>
      <c r="AA3157" s="468"/>
      <c r="AB3157" s="1173">
        <f t="shared" si="1385"/>
        <v>0</v>
      </c>
      <c r="AC3157" s="1188"/>
      <c r="AE3157" s="3497"/>
    </row>
    <row r="3158" spans="1:31" x14ac:dyDescent="0.25">
      <c r="A3158" s="219">
        <v>1</v>
      </c>
      <c r="B3158" s="282" t="s">
        <v>310</v>
      </c>
      <c r="C3158" s="2013"/>
      <c r="D3158" s="282"/>
      <c r="E3158" s="2017"/>
      <c r="F3158" s="891"/>
      <c r="G3158" s="891">
        <f t="shared" si="1383"/>
        <v>0</v>
      </c>
      <c r="H3158" s="891" t="e">
        <f t="shared" si="1383"/>
        <v>#DIV/0!</v>
      </c>
      <c r="I3158" s="2128"/>
      <c r="J3158" s="2128"/>
      <c r="K3158" s="2129"/>
      <c r="L3158" s="2129"/>
      <c r="M3158" s="2129"/>
      <c r="N3158" s="2129"/>
      <c r="O3158" s="2129"/>
      <c r="P3158" s="2129"/>
      <c r="Q3158" s="516"/>
      <c r="R3158" s="516">
        <f t="shared" ref="R3158:Y3158" si="1398">R3091</f>
        <v>0</v>
      </c>
      <c r="S3158" s="516">
        <f t="shared" si="1398"/>
        <v>0</v>
      </c>
      <c r="T3158" s="918">
        <f t="shared" si="1398"/>
        <v>0</v>
      </c>
      <c r="U3158" s="472">
        <f t="shared" si="1398"/>
        <v>0</v>
      </c>
      <c r="V3158" s="516">
        <f t="shared" si="1398"/>
        <v>0</v>
      </c>
      <c r="W3158" s="516">
        <f t="shared" si="1398"/>
        <v>0</v>
      </c>
      <c r="X3158" s="516">
        <f t="shared" si="1398"/>
        <v>0</v>
      </c>
      <c r="Y3158" s="516">
        <f t="shared" si="1398"/>
        <v>0</v>
      </c>
      <c r="Z3158" s="1060"/>
      <c r="AA3158" s="468"/>
      <c r="AB3158" s="1173">
        <f t="shared" si="1385"/>
        <v>0</v>
      </c>
      <c r="AC3158" s="1188"/>
      <c r="AE3158" s="3497"/>
    </row>
    <row r="3159" spans="1:31" x14ac:dyDescent="0.25">
      <c r="A3159" s="219">
        <v>1</v>
      </c>
      <c r="B3159" s="420" t="s">
        <v>303</v>
      </c>
      <c r="C3159" s="2013"/>
      <c r="D3159" s="282"/>
      <c r="E3159" s="2017"/>
      <c r="F3159" s="891"/>
      <c r="G3159" s="891">
        <f t="shared" si="1383"/>
        <v>0</v>
      </c>
      <c r="H3159" s="891">
        <f t="shared" si="1383"/>
        <v>0</v>
      </c>
      <c r="I3159" s="2128"/>
      <c r="J3159" s="2128"/>
      <c r="K3159" s="2129"/>
      <c r="L3159" s="2129"/>
      <c r="M3159" s="2129"/>
      <c r="N3159" s="2129"/>
      <c r="O3159" s="2129"/>
      <c r="P3159" s="2129"/>
      <c r="Q3159" s="516"/>
      <c r="R3159" s="516">
        <f t="shared" ref="R3159:Y3159" si="1399">R3092</f>
        <v>0</v>
      </c>
      <c r="S3159" s="516">
        <f t="shared" si="1399"/>
        <v>0</v>
      </c>
      <c r="T3159" s="918">
        <f t="shared" si="1399"/>
        <v>0</v>
      </c>
      <c r="U3159" s="472">
        <f t="shared" si="1399"/>
        <v>0</v>
      </c>
      <c r="V3159" s="516">
        <f t="shared" si="1399"/>
        <v>0</v>
      </c>
      <c r="W3159" s="516">
        <f t="shared" si="1399"/>
        <v>0</v>
      </c>
      <c r="X3159" s="516">
        <f t="shared" si="1399"/>
        <v>0</v>
      </c>
      <c r="Y3159" s="516">
        <f t="shared" si="1399"/>
        <v>0</v>
      </c>
      <c r="Z3159" s="1060"/>
      <c r="AA3159" s="468"/>
      <c r="AB3159" s="1173">
        <f t="shared" si="1385"/>
        <v>0</v>
      </c>
      <c r="AC3159" s="1188"/>
      <c r="AE3159" s="3497"/>
    </row>
    <row r="3160" spans="1:31" ht="30" x14ac:dyDescent="0.25">
      <c r="A3160" s="219">
        <v>1</v>
      </c>
      <c r="B3160" s="282" t="s">
        <v>450</v>
      </c>
      <c r="C3160" s="2013"/>
      <c r="D3160" s="282"/>
      <c r="E3160" s="2017"/>
      <c r="F3160" s="891"/>
      <c r="G3160" s="891">
        <f t="shared" si="1383"/>
        <v>0</v>
      </c>
      <c r="H3160" s="891" t="e">
        <f t="shared" si="1383"/>
        <v>#DIV/0!</v>
      </c>
      <c r="I3160" s="2128"/>
      <c r="J3160" s="2128"/>
      <c r="K3160" s="2129"/>
      <c r="L3160" s="2129"/>
      <c r="M3160" s="2129"/>
      <c r="N3160" s="2129"/>
      <c r="O3160" s="2129"/>
      <c r="P3160" s="2129"/>
      <c r="Q3160" s="516"/>
      <c r="R3160" s="516">
        <f t="shared" ref="R3160:Y3160" si="1400">R3093</f>
        <v>0</v>
      </c>
      <c r="S3160" s="516">
        <f t="shared" si="1400"/>
        <v>0</v>
      </c>
      <c r="T3160" s="918">
        <f t="shared" si="1400"/>
        <v>0</v>
      </c>
      <c r="U3160" s="472">
        <f t="shared" si="1400"/>
        <v>0</v>
      </c>
      <c r="V3160" s="516">
        <f t="shared" si="1400"/>
        <v>0</v>
      </c>
      <c r="W3160" s="516">
        <f t="shared" si="1400"/>
        <v>0</v>
      </c>
      <c r="X3160" s="516">
        <f t="shared" si="1400"/>
        <v>0</v>
      </c>
      <c r="Y3160" s="516">
        <f t="shared" si="1400"/>
        <v>0</v>
      </c>
      <c r="Z3160" s="1060"/>
      <c r="AA3160" s="468"/>
      <c r="AB3160" s="1173">
        <f t="shared" si="1385"/>
        <v>0</v>
      </c>
      <c r="AC3160" s="1188"/>
      <c r="AE3160" s="3497"/>
    </row>
    <row r="3161" spans="1:31" x14ac:dyDescent="0.25">
      <c r="A3161" s="219">
        <v>1</v>
      </c>
      <c r="B3161" s="282" t="s">
        <v>451</v>
      </c>
      <c r="C3161" s="2013"/>
      <c r="D3161" s="282"/>
      <c r="E3161" s="2017"/>
      <c r="F3161" s="891"/>
      <c r="G3161" s="891">
        <f t="shared" si="1383"/>
        <v>0</v>
      </c>
      <c r="H3161" s="891">
        <f t="shared" si="1383"/>
        <v>0</v>
      </c>
      <c r="I3161" s="2128"/>
      <c r="J3161" s="2128"/>
      <c r="K3161" s="2129"/>
      <c r="L3161" s="2129"/>
      <c r="M3161" s="2129"/>
      <c r="N3161" s="2129"/>
      <c r="O3161" s="2129"/>
      <c r="P3161" s="2129"/>
      <c r="Q3161" s="516"/>
      <c r="R3161" s="516">
        <f t="shared" ref="R3161:Y3161" si="1401">R3094</f>
        <v>0</v>
      </c>
      <c r="S3161" s="516">
        <f t="shared" si="1401"/>
        <v>0</v>
      </c>
      <c r="T3161" s="918">
        <f t="shared" si="1401"/>
        <v>0</v>
      </c>
      <c r="U3161" s="472">
        <f t="shared" si="1401"/>
        <v>0</v>
      </c>
      <c r="V3161" s="516">
        <f t="shared" si="1401"/>
        <v>0</v>
      </c>
      <c r="W3161" s="516">
        <f t="shared" si="1401"/>
        <v>0</v>
      </c>
      <c r="X3161" s="516">
        <f t="shared" si="1401"/>
        <v>0</v>
      </c>
      <c r="Y3161" s="516">
        <f t="shared" si="1401"/>
        <v>0</v>
      </c>
      <c r="Z3161" s="1060"/>
      <c r="AA3161" s="468"/>
      <c r="AB3161" s="1173">
        <f t="shared" si="1385"/>
        <v>0</v>
      </c>
      <c r="AC3161" s="1188"/>
      <c r="AE3161" s="3497"/>
    </row>
    <row r="3162" spans="1:31" ht="30" x14ac:dyDescent="0.25">
      <c r="A3162" s="219">
        <v>1</v>
      </c>
      <c r="B3162" s="282" t="s">
        <v>452</v>
      </c>
      <c r="C3162" s="2013"/>
      <c r="D3162" s="282"/>
      <c r="E3162" s="2017"/>
      <c r="F3162" s="891"/>
      <c r="G3162" s="891">
        <f t="shared" si="1383"/>
        <v>0</v>
      </c>
      <c r="H3162" s="891" t="e">
        <f t="shared" si="1383"/>
        <v>#DIV/0!</v>
      </c>
      <c r="I3162" s="2128"/>
      <c r="J3162" s="2128"/>
      <c r="K3162" s="2129"/>
      <c r="L3162" s="2129"/>
      <c r="M3162" s="2129"/>
      <c r="N3162" s="2129"/>
      <c r="O3162" s="2129"/>
      <c r="P3162" s="2129"/>
      <c r="Q3162" s="516"/>
      <c r="R3162" s="516">
        <f t="shared" ref="R3162:Y3162" si="1402">R3095</f>
        <v>0</v>
      </c>
      <c r="S3162" s="516">
        <f t="shared" si="1402"/>
        <v>0</v>
      </c>
      <c r="T3162" s="918">
        <f t="shared" si="1402"/>
        <v>0</v>
      </c>
      <c r="U3162" s="472">
        <f t="shared" si="1402"/>
        <v>0</v>
      </c>
      <c r="V3162" s="516">
        <f t="shared" si="1402"/>
        <v>0</v>
      </c>
      <c r="W3162" s="516">
        <f t="shared" si="1402"/>
        <v>0</v>
      </c>
      <c r="X3162" s="516">
        <f t="shared" si="1402"/>
        <v>0</v>
      </c>
      <c r="Y3162" s="516">
        <f t="shared" si="1402"/>
        <v>0</v>
      </c>
      <c r="Z3162" s="1060"/>
      <c r="AA3162" s="468"/>
      <c r="AB3162" s="1173">
        <f t="shared" si="1385"/>
        <v>0</v>
      </c>
      <c r="AC3162" s="1188"/>
      <c r="AE3162" s="3497"/>
    </row>
    <row r="3163" spans="1:31" ht="60" x14ac:dyDescent="0.25">
      <c r="A3163" s="219">
        <v>1</v>
      </c>
      <c r="B3163" s="700" t="s">
        <v>454</v>
      </c>
      <c r="C3163" s="2013"/>
      <c r="D3163" s="282"/>
      <c r="E3163" s="2017"/>
      <c r="F3163" s="891"/>
      <c r="G3163" s="891">
        <f t="shared" si="1383"/>
        <v>0</v>
      </c>
      <c r="H3163" s="891">
        <f t="shared" si="1383"/>
        <v>0</v>
      </c>
      <c r="I3163" s="2128"/>
      <c r="J3163" s="2128"/>
      <c r="K3163" s="2129"/>
      <c r="L3163" s="2129"/>
      <c r="M3163" s="2129"/>
      <c r="N3163" s="2129"/>
      <c r="O3163" s="2129"/>
      <c r="P3163" s="2129"/>
      <c r="Q3163" s="516"/>
      <c r="R3163" s="516">
        <f t="shared" ref="R3163:Y3163" si="1403">R3096</f>
        <v>0</v>
      </c>
      <c r="S3163" s="516">
        <f t="shared" si="1403"/>
        <v>0</v>
      </c>
      <c r="T3163" s="918">
        <f t="shared" si="1403"/>
        <v>0</v>
      </c>
      <c r="U3163" s="472">
        <f t="shared" si="1403"/>
        <v>0</v>
      </c>
      <c r="V3163" s="516">
        <f t="shared" si="1403"/>
        <v>0</v>
      </c>
      <c r="W3163" s="516">
        <f t="shared" si="1403"/>
        <v>0</v>
      </c>
      <c r="X3163" s="516">
        <f t="shared" si="1403"/>
        <v>0</v>
      </c>
      <c r="Y3163" s="516">
        <f t="shared" si="1403"/>
        <v>0</v>
      </c>
      <c r="Z3163" s="1060"/>
      <c r="AA3163" s="468"/>
      <c r="AB3163" s="1173">
        <f t="shared" si="1385"/>
        <v>0</v>
      </c>
      <c r="AC3163" s="1188"/>
      <c r="AE3163" s="3497"/>
    </row>
    <row r="3164" spans="1:31" ht="45" x14ac:dyDescent="0.25">
      <c r="B3164" s="700" t="s">
        <v>455</v>
      </c>
      <c r="C3164" s="2013"/>
      <c r="D3164" s="282"/>
      <c r="E3164" s="2017"/>
      <c r="F3164" s="891"/>
      <c r="G3164" s="891">
        <f t="shared" si="1383"/>
        <v>0</v>
      </c>
      <c r="H3164" s="891">
        <f t="shared" si="1383"/>
        <v>0</v>
      </c>
      <c r="I3164" s="2128"/>
      <c r="J3164" s="2128"/>
      <c r="K3164" s="2129"/>
      <c r="L3164" s="2129"/>
      <c r="M3164" s="2129"/>
      <c r="N3164" s="2129"/>
      <c r="O3164" s="2129"/>
      <c r="P3164" s="2129"/>
      <c r="Q3164" s="516"/>
      <c r="R3164" s="516">
        <f t="shared" ref="R3164:Y3164" si="1404">R3097</f>
        <v>0</v>
      </c>
      <c r="S3164" s="516">
        <f t="shared" si="1404"/>
        <v>0</v>
      </c>
      <c r="T3164" s="918">
        <f t="shared" si="1404"/>
        <v>0</v>
      </c>
      <c r="U3164" s="472">
        <f t="shared" si="1404"/>
        <v>0</v>
      </c>
      <c r="V3164" s="516">
        <f t="shared" si="1404"/>
        <v>0</v>
      </c>
      <c r="W3164" s="516">
        <f t="shared" si="1404"/>
        <v>0</v>
      </c>
      <c r="X3164" s="516">
        <f t="shared" si="1404"/>
        <v>0</v>
      </c>
      <c r="Y3164" s="516">
        <f t="shared" si="1404"/>
        <v>0</v>
      </c>
      <c r="Z3164" s="1060"/>
      <c r="AA3164" s="468"/>
      <c r="AB3164" s="1173">
        <f t="shared" si="1385"/>
        <v>0</v>
      </c>
      <c r="AC3164" s="1188"/>
      <c r="AE3164" s="3497"/>
    </row>
    <row r="3165" spans="1:31" ht="99.75" x14ac:dyDescent="0.25">
      <c r="B3165" s="1133" t="s">
        <v>456</v>
      </c>
      <c r="C3165" s="2013"/>
      <c r="D3165" s="282"/>
      <c r="E3165" s="2017"/>
      <c r="F3165" s="891"/>
      <c r="G3165" s="891">
        <f t="shared" si="1383"/>
        <v>0</v>
      </c>
      <c r="H3165" s="891">
        <f t="shared" si="1383"/>
        <v>0</v>
      </c>
      <c r="I3165" s="2128"/>
      <c r="J3165" s="2128"/>
      <c r="K3165" s="2129"/>
      <c r="L3165" s="2129"/>
      <c r="M3165" s="2129"/>
      <c r="N3165" s="2129"/>
      <c r="O3165" s="2129"/>
      <c r="P3165" s="2129"/>
      <c r="Q3165" s="516"/>
      <c r="R3165" s="516">
        <f t="shared" ref="R3165:Y3165" si="1405">R3098</f>
        <v>0</v>
      </c>
      <c r="S3165" s="516">
        <f t="shared" si="1405"/>
        <v>0</v>
      </c>
      <c r="T3165" s="918">
        <f t="shared" si="1405"/>
        <v>0</v>
      </c>
      <c r="U3165" s="472">
        <f t="shared" si="1405"/>
        <v>0</v>
      </c>
      <c r="V3165" s="516">
        <f t="shared" si="1405"/>
        <v>0</v>
      </c>
      <c r="W3165" s="516">
        <f t="shared" si="1405"/>
        <v>0</v>
      </c>
      <c r="X3165" s="516">
        <f t="shared" si="1405"/>
        <v>0</v>
      </c>
      <c r="Y3165" s="516">
        <f t="shared" si="1405"/>
        <v>0</v>
      </c>
      <c r="Z3165" s="1060"/>
      <c r="AA3165" s="468"/>
      <c r="AB3165" s="1173">
        <f t="shared" si="1385"/>
        <v>0</v>
      </c>
      <c r="AC3165" s="1188"/>
      <c r="AE3165" s="3497"/>
    </row>
    <row r="3166" spans="1:31" ht="30" x14ac:dyDescent="0.25">
      <c r="B3166" s="700" t="s">
        <v>475</v>
      </c>
      <c r="C3166" s="2013"/>
      <c r="D3166" s="282"/>
      <c r="E3166" s="2017"/>
      <c r="F3166" s="891"/>
      <c r="G3166" s="891">
        <f t="shared" si="1383"/>
        <v>0</v>
      </c>
      <c r="H3166" s="891" t="e">
        <f t="shared" si="1383"/>
        <v>#DIV/0!</v>
      </c>
      <c r="I3166" s="2128"/>
      <c r="J3166" s="2128"/>
      <c r="K3166" s="2129"/>
      <c r="L3166" s="2129"/>
      <c r="M3166" s="2129"/>
      <c r="N3166" s="2129"/>
      <c r="O3166" s="2129"/>
      <c r="P3166" s="2129"/>
      <c r="Q3166" s="516"/>
      <c r="R3166" s="516">
        <f t="shared" ref="R3166:Y3166" si="1406">R3099</f>
        <v>0</v>
      </c>
      <c r="S3166" s="516">
        <f t="shared" si="1406"/>
        <v>0</v>
      </c>
      <c r="T3166" s="918">
        <f t="shared" si="1406"/>
        <v>0</v>
      </c>
      <c r="U3166" s="472">
        <f t="shared" si="1406"/>
        <v>0</v>
      </c>
      <c r="V3166" s="516">
        <f t="shared" si="1406"/>
        <v>0</v>
      </c>
      <c r="W3166" s="516">
        <f t="shared" si="1406"/>
        <v>0</v>
      </c>
      <c r="X3166" s="516">
        <f t="shared" si="1406"/>
        <v>0</v>
      </c>
      <c r="Y3166" s="516">
        <f t="shared" si="1406"/>
        <v>0</v>
      </c>
      <c r="Z3166" s="1060"/>
      <c r="AA3166" s="468"/>
      <c r="AB3166" s="1173">
        <f t="shared" si="1385"/>
        <v>0</v>
      </c>
      <c r="AC3166" s="1188"/>
      <c r="AE3166" s="3497"/>
    </row>
    <row r="3167" spans="1:31" ht="28.5" x14ac:dyDescent="0.25">
      <c r="B3167" s="1133" t="s">
        <v>311</v>
      </c>
      <c r="C3167" s="2013"/>
      <c r="D3167" s="282"/>
      <c r="E3167" s="2017"/>
      <c r="F3167" s="891"/>
      <c r="G3167" s="891">
        <f t="shared" si="1383"/>
        <v>0</v>
      </c>
      <c r="H3167" s="891" t="e">
        <f t="shared" si="1383"/>
        <v>#DIV/0!</v>
      </c>
      <c r="I3167" s="2128"/>
      <c r="J3167" s="2128"/>
      <c r="K3167" s="2129"/>
      <c r="L3167" s="2129"/>
      <c r="M3167" s="2129"/>
      <c r="N3167" s="2129"/>
      <c r="O3167" s="2129"/>
      <c r="P3167" s="2129"/>
      <c r="Q3167" s="516"/>
      <c r="R3167" s="516">
        <f t="shared" ref="R3167:Y3167" si="1407">R3100</f>
        <v>0</v>
      </c>
      <c r="S3167" s="516">
        <f t="shared" si="1407"/>
        <v>0</v>
      </c>
      <c r="T3167" s="918">
        <f t="shared" si="1407"/>
        <v>0</v>
      </c>
      <c r="U3167" s="472">
        <f t="shared" si="1407"/>
        <v>0</v>
      </c>
      <c r="V3167" s="516">
        <f t="shared" si="1407"/>
        <v>0</v>
      </c>
      <c r="W3167" s="516">
        <f t="shared" si="1407"/>
        <v>0</v>
      </c>
      <c r="X3167" s="516">
        <f t="shared" si="1407"/>
        <v>0</v>
      </c>
      <c r="Y3167" s="516">
        <f t="shared" si="1407"/>
        <v>0</v>
      </c>
      <c r="Z3167" s="1060"/>
      <c r="AA3167" s="468"/>
      <c r="AB3167" s="1173">
        <f t="shared" si="1385"/>
        <v>0</v>
      </c>
      <c r="AC3167" s="1188"/>
      <c r="AE3167" s="3497"/>
    </row>
    <row r="3168" spans="1:31" x14ac:dyDescent="0.25">
      <c r="A3168" s="219">
        <v>1</v>
      </c>
      <c r="B3168" s="417" t="s">
        <v>319</v>
      </c>
      <c r="C3168" s="2013"/>
      <c r="D3168" s="282"/>
      <c r="E3168" s="2017"/>
      <c r="F3168" s="891"/>
      <c r="G3168" s="891">
        <f t="shared" si="1383"/>
        <v>0</v>
      </c>
      <c r="H3168" s="891">
        <f t="shared" si="1383"/>
        <v>0</v>
      </c>
      <c r="I3168" s="2128"/>
      <c r="J3168" s="2128"/>
      <c r="K3168" s="2129"/>
      <c r="L3168" s="2129"/>
      <c r="M3168" s="2129"/>
      <c r="N3168" s="2129"/>
      <c r="O3168" s="2129"/>
      <c r="P3168" s="2129"/>
      <c r="Q3168" s="516"/>
      <c r="R3168" s="516">
        <f t="shared" ref="R3168:Y3168" si="1408">R3101</f>
        <v>0</v>
      </c>
      <c r="S3168" s="516">
        <f t="shared" si="1408"/>
        <v>0</v>
      </c>
      <c r="T3168" s="918">
        <f t="shared" si="1408"/>
        <v>0</v>
      </c>
      <c r="U3168" s="472">
        <f t="shared" si="1408"/>
        <v>0</v>
      </c>
      <c r="V3168" s="516">
        <f t="shared" si="1408"/>
        <v>0</v>
      </c>
      <c r="W3168" s="516">
        <f t="shared" si="1408"/>
        <v>0</v>
      </c>
      <c r="X3168" s="516">
        <f t="shared" si="1408"/>
        <v>0</v>
      </c>
      <c r="Y3168" s="516">
        <f t="shared" si="1408"/>
        <v>0</v>
      </c>
      <c r="Z3168" s="1060"/>
      <c r="AA3168" s="468"/>
      <c r="AB3168" s="1173">
        <f t="shared" si="1385"/>
        <v>0</v>
      </c>
      <c r="AC3168" s="1188"/>
      <c r="AE3168" s="3497"/>
    </row>
    <row r="3169" spans="1:31" x14ac:dyDescent="0.25">
      <c r="A3169" s="219">
        <v>1</v>
      </c>
      <c r="B3169" s="417" t="s">
        <v>320</v>
      </c>
      <c r="C3169" s="2013"/>
      <c r="D3169" s="282"/>
      <c r="E3169" s="2017"/>
      <c r="F3169" s="891"/>
      <c r="G3169" s="891">
        <f t="shared" si="1383"/>
        <v>0</v>
      </c>
      <c r="H3169" s="891" t="e">
        <f t="shared" si="1383"/>
        <v>#DIV/0!</v>
      </c>
      <c r="I3169" s="2128"/>
      <c r="J3169" s="2128"/>
      <c r="K3169" s="2129"/>
      <c r="L3169" s="2129"/>
      <c r="M3169" s="2129"/>
      <c r="N3169" s="2129"/>
      <c r="O3169" s="2129"/>
      <c r="P3169" s="2129"/>
      <c r="Q3169" s="516"/>
      <c r="R3169" s="516">
        <f t="shared" ref="R3169:Y3169" si="1409">R3102</f>
        <v>0</v>
      </c>
      <c r="S3169" s="516">
        <f t="shared" si="1409"/>
        <v>0</v>
      </c>
      <c r="T3169" s="918">
        <f t="shared" si="1409"/>
        <v>0</v>
      </c>
      <c r="U3169" s="472">
        <f t="shared" si="1409"/>
        <v>0</v>
      </c>
      <c r="V3169" s="516">
        <f t="shared" si="1409"/>
        <v>0</v>
      </c>
      <c r="W3169" s="516">
        <f t="shared" si="1409"/>
        <v>0</v>
      </c>
      <c r="X3169" s="516">
        <f t="shared" si="1409"/>
        <v>0</v>
      </c>
      <c r="Y3169" s="516">
        <f t="shared" si="1409"/>
        <v>0</v>
      </c>
      <c r="Z3169" s="1060"/>
      <c r="AA3169" s="468"/>
      <c r="AB3169" s="1173">
        <f t="shared" si="1385"/>
        <v>0</v>
      </c>
      <c r="AC3169" s="1188"/>
      <c r="AE3169" s="3497"/>
    </row>
    <row r="3170" spans="1:31" x14ac:dyDescent="0.25">
      <c r="A3170" s="219">
        <v>1</v>
      </c>
      <c r="B3170" s="282" t="s">
        <v>321</v>
      </c>
      <c r="C3170" s="2185"/>
      <c r="D3170" s="282"/>
      <c r="E3170" s="2017"/>
      <c r="F3170" s="891"/>
      <c r="G3170" s="891">
        <f t="shared" si="1383"/>
        <v>0</v>
      </c>
      <c r="H3170" s="891" t="e">
        <f t="shared" si="1383"/>
        <v>#DIV/0!</v>
      </c>
      <c r="I3170" s="2128"/>
      <c r="J3170" s="2128"/>
      <c r="K3170" s="2129"/>
      <c r="L3170" s="2129"/>
      <c r="M3170" s="2129"/>
      <c r="N3170" s="2129"/>
      <c r="O3170" s="2129"/>
      <c r="P3170" s="2129"/>
      <c r="Q3170" s="516"/>
      <c r="R3170" s="516">
        <f t="shared" ref="R3170:Y3170" si="1410">R3103</f>
        <v>0</v>
      </c>
      <c r="S3170" s="516">
        <f t="shared" si="1410"/>
        <v>0</v>
      </c>
      <c r="T3170" s="918">
        <f t="shared" si="1410"/>
        <v>0</v>
      </c>
      <c r="U3170" s="472">
        <f t="shared" si="1410"/>
        <v>0</v>
      </c>
      <c r="V3170" s="516">
        <f t="shared" si="1410"/>
        <v>0</v>
      </c>
      <c r="W3170" s="516">
        <f t="shared" si="1410"/>
        <v>0</v>
      </c>
      <c r="X3170" s="516">
        <f t="shared" si="1410"/>
        <v>0</v>
      </c>
      <c r="Y3170" s="516">
        <f t="shared" si="1410"/>
        <v>0</v>
      </c>
      <c r="Z3170" s="1060"/>
      <c r="AA3170" s="468"/>
      <c r="AB3170" s="1173">
        <f t="shared" si="1385"/>
        <v>0</v>
      </c>
      <c r="AC3170" s="1188"/>
      <c r="AE3170" s="3497"/>
    </row>
    <row r="3171" spans="1:31" x14ac:dyDescent="0.25">
      <c r="A3171" s="219">
        <v>1</v>
      </c>
      <c r="B3171" s="417" t="s">
        <v>217</v>
      </c>
      <c r="C3171" s="2270"/>
      <c r="D3171" s="282"/>
      <c r="E3171" s="2017"/>
      <c r="F3171" s="891"/>
      <c r="G3171" s="891">
        <f t="shared" si="1383"/>
        <v>0</v>
      </c>
      <c r="H3171" s="891" t="e">
        <f t="shared" si="1383"/>
        <v>#DIV/0!</v>
      </c>
      <c r="I3171" s="2128"/>
      <c r="J3171" s="2128"/>
      <c r="K3171" s="2129"/>
      <c r="L3171" s="2129"/>
      <c r="M3171" s="2129"/>
      <c r="N3171" s="2129"/>
      <c r="O3171" s="2129"/>
      <c r="P3171" s="2129"/>
      <c r="Q3171" s="516"/>
      <c r="R3171" s="516">
        <f t="shared" ref="R3171:Y3171" si="1411">R3104</f>
        <v>0</v>
      </c>
      <c r="S3171" s="516">
        <f t="shared" si="1411"/>
        <v>0</v>
      </c>
      <c r="T3171" s="918">
        <f t="shared" si="1411"/>
        <v>0</v>
      </c>
      <c r="U3171" s="472">
        <f t="shared" si="1411"/>
        <v>0</v>
      </c>
      <c r="V3171" s="516">
        <f t="shared" si="1411"/>
        <v>0</v>
      </c>
      <c r="W3171" s="516">
        <f t="shared" si="1411"/>
        <v>0</v>
      </c>
      <c r="X3171" s="516">
        <f t="shared" si="1411"/>
        <v>0</v>
      </c>
      <c r="Y3171" s="516">
        <f t="shared" si="1411"/>
        <v>0</v>
      </c>
      <c r="Z3171" s="1060"/>
      <c r="AA3171" s="468"/>
      <c r="AB3171" s="1173">
        <f t="shared" si="1385"/>
        <v>0</v>
      </c>
      <c r="AC3171" s="1188"/>
      <c r="AE3171" s="3497"/>
    </row>
    <row r="3172" spans="1:31" ht="86.25" x14ac:dyDescent="0.25">
      <c r="A3172" s="219">
        <v>1</v>
      </c>
      <c r="B3172" s="284" t="s">
        <v>515</v>
      </c>
      <c r="C3172" s="2270"/>
      <c r="D3172" s="282"/>
      <c r="E3172" s="2017"/>
      <c r="F3172" s="891"/>
      <c r="G3172" s="891">
        <f t="shared" ref="G3172:H3177" si="1412">G3107</f>
        <v>0</v>
      </c>
      <c r="H3172" s="891" t="e">
        <f t="shared" si="1412"/>
        <v>#DIV/0!</v>
      </c>
      <c r="I3172" s="2128"/>
      <c r="J3172" s="2128"/>
      <c r="K3172" s="2129"/>
      <c r="L3172" s="2129"/>
      <c r="M3172" s="2129"/>
      <c r="N3172" s="2129"/>
      <c r="O3172" s="2129"/>
      <c r="P3172" s="2129"/>
      <c r="Q3172" s="516"/>
      <c r="R3172" s="516">
        <f t="shared" ref="R3172:Y3172" si="1413">R3107</f>
        <v>0</v>
      </c>
      <c r="S3172" s="516">
        <f t="shared" si="1413"/>
        <v>0</v>
      </c>
      <c r="T3172" s="918">
        <f t="shared" si="1413"/>
        <v>0</v>
      </c>
      <c r="U3172" s="472">
        <f t="shared" si="1413"/>
        <v>0</v>
      </c>
      <c r="V3172" s="516">
        <f t="shared" si="1413"/>
        <v>0</v>
      </c>
      <c r="W3172" s="516">
        <f t="shared" si="1413"/>
        <v>0</v>
      </c>
      <c r="X3172" s="516">
        <f t="shared" si="1413"/>
        <v>0</v>
      </c>
      <c r="Y3172" s="516">
        <f t="shared" si="1413"/>
        <v>0</v>
      </c>
      <c r="Z3172" s="1060"/>
      <c r="AA3172" s="468"/>
      <c r="AB3172" s="1173">
        <f t="shared" si="1385"/>
        <v>0</v>
      </c>
      <c r="AC3172" s="1188"/>
      <c r="AE3172" s="3497"/>
    </row>
    <row r="3173" spans="1:31" x14ac:dyDescent="0.25">
      <c r="A3173" s="219">
        <v>1</v>
      </c>
      <c r="B3173" s="284" t="s">
        <v>260</v>
      </c>
      <c r="C3173" s="2270"/>
      <c r="D3173" s="282"/>
      <c r="E3173" s="2020"/>
      <c r="F3173" s="2019"/>
      <c r="G3173" s="2019">
        <f t="shared" si="1412"/>
        <v>0</v>
      </c>
      <c r="H3173" s="2019" t="e">
        <f t="shared" si="1412"/>
        <v>#DIV/0!</v>
      </c>
      <c r="I3173" s="2128"/>
      <c r="J3173" s="2128"/>
      <c r="K3173" s="2129"/>
      <c r="L3173" s="2129"/>
      <c r="M3173" s="2129"/>
      <c r="N3173" s="2129"/>
      <c r="O3173" s="2129"/>
      <c r="P3173" s="2129"/>
      <c r="Q3173" s="516"/>
      <c r="R3173" s="516">
        <f t="shared" ref="R3173:Y3173" si="1414">R3108</f>
        <v>0</v>
      </c>
      <c r="S3173" s="516">
        <f t="shared" si="1414"/>
        <v>0</v>
      </c>
      <c r="T3173" s="918">
        <f t="shared" si="1414"/>
        <v>0</v>
      </c>
      <c r="U3173" s="472">
        <f t="shared" si="1414"/>
        <v>0</v>
      </c>
      <c r="V3173" s="516">
        <f t="shared" si="1414"/>
        <v>0</v>
      </c>
      <c r="W3173" s="516">
        <f t="shared" si="1414"/>
        <v>0</v>
      </c>
      <c r="X3173" s="516">
        <f t="shared" si="1414"/>
        <v>0</v>
      </c>
      <c r="Y3173" s="516">
        <f t="shared" si="1414"/>
        <v>0</v>
      </c>
      <c r="Z3173" s="1064"/>
      <c r="AA3173" s="468"/>
      <c r="AB3173" s="1173">
        <f t="shared" si="1385"/>
        <v>0</v>
      </c>
      <c r="AC3173" s="1188"/>
      <c r="AE3173" s="3497"/>
    </row>
    <row r="3174" spans="1:31" ht="29.25" x14ac:dyDescent="0.25">
      <c r="A3174" s="219">
        <v>1</v>
      </c>
      <c r="B3174" s="284" t="s">
        <v>273</v>
      </c>
      <c r="C3174" s="2270"/>
      <c r="D3174" s="282"/>
      <c r="E3174" s="2020"/>
      <c r="F3174" s="2019"/>
      <c r="G3174" s="2019">
        <f t="shared" si="1412"/>
        <v>0</v>
      </c>
      <c r="H3174" s="2019" t="e">
        <f t="shared" si="1412"/>
        <v>#DIV/0!</v>
      </c>
      <c r="I3174" s="2128"/>
      <c r="J3174" s="2128"/>
      <c r="K3174" s="2129"/>
      <c r="L3174" s="2129"/>
      <c r="M3174" s="2129"/>
      <c r="N3174" s="2129"/>
      <c r="O3174" s="2129"/>
      <c r="P3174" s="2129"/>
      <c r="Q3174" s="516"/>
      <c r="R3174" s="516">
        <f t="shared" ref="R3174:Y3174" si="1415">R3109</f>
        <v>0</v>
      </c>
      <c r="S3174" s="516">
        <f t="shared" si="1415"/>
        <v>0</v>
      </c>
      <c r="T3174" s="918">
        <f t="shared" si="1415"/>
        <v>0</v>
      </c>
      <c r="U3174" s="472">
        <f t="shared" si="1415"/>
        <v>0</v>
      </c>
      <c r="V3174" s="516">
        <f t="shared" si="1415"/>
        <v>0</v>
      </c>
      <c r="W3174" s="516">
        <f t="shared" si="1415"/>
        <v>0</v>
      </c>
      <c r="X3174" s="516">
        <f t="shared" si="1415"/>
        <v>0</v>
      </c>
      <c r="Y3174" s="516">
        <f t="shared" si="1415"/>
        <v>0</v>
      </c>
      <c r="Z3174" s="1064"/>
      <c r="AA3174" s="468"/>
      <c r="AB3174" s="1173">
        <f t="shared" si="1385"/>
        <v>0</v>
      </c>
      <c r="AC3174" s="1188"/>
      <c r="AE3174" s="3497"/>
    </row>
    <row r="3175" spans="1:31" s="233" customFormat="1" ht="29.25" x14ac:dyDescent="0.25">
      <c r="A3175" s="219">
        <v>1</v>
      </c>
      <c r="B3175" s="284" t="s">
        <v>261</v>
      </c>
      <c r="C3175" s="2271"/>
      <c r="D3175" s="282"/>
      <c r="E3175" s="2020"/>
      <c r="F3175" s="2019"/>
      <c r="G3175" s="2019">
        <f t="shared" si="1412"/>
        <v>0</v>
      </c>
      <c r="H3175" s="2019" t="e">
        <f t="shared" si="1412"/>
        <v>#DIV/0!</v>
      </c>
      <c r="I3175" s="2128"/>
      <c r="J3175" s="2128"/>
      <c r="K3175" s="2129"/>
      <c r="L3175" s="2129"/>
      <c r="M3175" s="2129"/>
      <c r="N3175" s="2129"/>
      <c r="O3175" s="2129"/>
      <c r="P3175" s="2129"/>
      <c r="Q3175" s="516"/>
      <c r="R3175" s="516">
        <f t="shared" ref="R3175:Y3175" si="1416">R3110</f>
        <v>0</v>
      </c>
      <c r="S3175" s="516">
        <f t="shared" si="1416"/>
        <v>0</v>
      </c>
      <c r="T3175" s="918">
        <f t="shared" si="1416"/>
        <v>0</v>
      </c>
      <c r="U3175" s="472">
        <f t="shared" si="1416"/>
        <v>0</v>
      </c>
      <c r="V3175" s="516">
        <f t="shared" si="1416"/>
        <v>0</v>
      </c>
      <c r="W3175" s="516">
        <f t="shared" si="1416"/>
        <v>0</v>
      </c>
      <c r="X3175" s="516">
        <f t="shared" si="1416"/>
        <v>0</v>
      </c>
      <c r="Y3175" s="516">
        <f t="shared" si="1416"/>
        <v>0</v>
      </c>
      <c r="Z3175" s="1064"/>
      <c r="AA3175" s="468"/>
      <c r="AB3175" s="1173">
        <f t="shared" si="1385"/>
        <v>0</v>
      </c>
      <c r="AC3175" s="1188"/>
      <c r="AE3175" s="3497"/>
    </row>
    <row r="3176" spans="1:31" ht="29.25" x14ac:dyDescent="0.25">
      <c r="A3176" s="219">
        <v>1</v>
      </c>
      <c r="B3176" s="284" t="s">
        <v>262</v>
      </c>
      <c r="C3176" s="2043"/>
      <c r="D3176" s="417"/>
      <c r="E3176" s="2020"/>
      <c r="F3176" s="2019"/>
      <c r="G3176" s="2019">
        <f t="shared" si="1412"/>
        <v>0</v>
      </c>
      <c r="H3176" s="2019" t="e">
        <f t="shared" si="1412"/>
        <v>#DIV/0!</v>
      </c>
      <c r="I3176" s="2128"/>
      <c r="J3176" s="2128"/>
      <c r="K3176" s="2129"/>
      <c r="L3176" s="2129"/>
      <c r="M3176" s="2129"/>
      <c r="N3176" s="2129"/>
      <c r="O3176" s="2129"/>
      <c r="P3176" s="2129"/>
      <c r="Q3176" s="516"/>
      <c r="R3176" s="516">
        <f t="shared" ref="R3176:Y3176" si="1417">R3111</f>
        <v>0</v>
      </c>
      <c r="S3176" s="516">
        <f t="shared" si="1417"/>
        <v>0</v>
      </c>
      <c r="T3176" s="918">
        <f t="shared" si="1417"/>
        <v>0</v>
      </c>
      <c r="U3176" s="472">
        <f t="shared" si="1417"/>
        <v>0</v>
      </c>
      <c r="V3176" s="516">
        <f t="shared" si="1417"/>
        <v>0</v>
      </c>
      <c r="W3176" s="516">
        <f t="shared" si="1417"/>
        <v>0</v>
      </c>
      <c r="X3176" s="516">
        <f t="shared" si="1417"/>
        <v>0</v>
      </c>
      <c r="Y3176" s="516">
        <f t="shared" si="1417"/>
        <v>0</v>
      </c>
      <c r="Z3176" s="1064"/>
      <c r="AA3176" s="468"/>
      <c r="AB3176" s="1173">
        <f t="shared" si="1385"/>
        <v>0</v>
      </c>
      <c r="AC3176" s="1188"/>
      <c r="AE3176" s="3497"/>
    </row>
    <row r="3177" spans="1:31" x14ac:dyDescent="0.25">
      <c r="A3177" s="219">
        <v>1</v>
      </c>
      <c r="B3177" s="703" t="s">
        <v>134</v>
      </c>
      <c r="C3177" s="2272"/>
      <c r="D3177" s="2220"/>
      <c r="E3177" s="2007"/>
      <c r="F3177" s="2196"/>
      <c r="G3177" s="2196">
        <f t="shared" si="1412"/>
        <v>0</v>
      </c>
      <c r="H3177" s="2196" t="e">
        <f t="shared" si="1412"/>
        <v>#DIV/0!</v>
      </c>
      <c r="I3177" s="2196"/>
      <c r="J3177" s="2196"/>
      <c r="K3177" s="2196"/>
      <c r="L3177" s="2196"/>
      <c r="M3177" s="2196"/>
      <c r="N3177" s="2196"/>
      <c r="O3177" s="2196"/>
      <c r="P3177" s="2196"/>
      <c r="Q3177" s="516"/>
      <c r="R3177" s="516">
        <f t="shared" ref="R3177:Y3177" si="1418">R3112</f>
        <v>0</v>
      </c>
      <c r="S3177" s="516">
        <f t="shared" si="1418"/>
        <v>0</v>
      </c>
      <c r="T3177" s="918">
        <f t="shared" si="1418"/>
        <v>0</v>
      </c>
      <c r="U3177" s="472">
        <f t="shared" si="1418"/>
        <v>0</v>
      </c>
      <c r="V3177" s="516">
        <f t="shared" si="1418"/>
        <v>0</v>
      </c>
      <c r="W3177" s="516">
        <f t="shared" si="1418"/>
        <v>0</v>
      </c>
      <c r="X3177" s="516">
        <f t="shared" si="1418"/>
        <v>0</v>
      </c>
      <c r="Y3177" s="516">
        <f t="shared" si="1418"/>
        <v>0</v>
      </c>
      <c r="Z3177" s="1097"/>
      <c r="AA3177" s="468"/>
      <c r="AB3177" s="1173">
        <f t="shared" ref="AB3177:AB3201" si="1419">S3177-R3177-V3177</f>
        <v>0</v>
      </c>
      <c r="AC3177" s="1188"/>
      <c r="AE3177" s="3497"/>
    </row>
    <row r="3178" spans="1:31" ht="29.25" x14ac:dyDescent="0.25">
      <c r="A3178" s="219">
        <v>1</v>
      </c>
      <c r="B3178" s="2273" t="s">
        <v>16</v>
      </c>
      <c r="C3178" s="2274"/>
      <c r="D3178" s="2241"/>
      <c r="E3178" s="2007"/>
      <c r="F3178" s="2196"/>
      <c r="G3178" s="2196">
        <f t="shared" ref="G3178:G3183" si="1420">SUM(G3117)</f>
        <v>0</v>
      </c>
      <c r="H3178" s="2196" t="e">
        <f t="shared" ref="H3178:H3183" si="1421">G3178/F3178*100</f>
        <v>#DIV/0!</v>
      </c>
      <c r="I3178" s="2196" t="e">
        <f t="shared" ref="I3178:Y3178" si="1422">SUM(I3117)</f>
        <v>#DIV/0!</v>
      </c>
      <c r="J3178" s="2196" t="e">
        <f t="shared" si="1422"/>
        <v>#DIV/0!</v>
      </c>
      <c r="K3178" s="2196">
        <f t="shared" si="1422"/>
        <v>0</v>
      </c>
      <c r="L3178" s="2196">
        <f t="shared" si="1422"/>
        <v>0</v>
      </c>
      <c r="M3178" s="2196">
        <f t="shared" si="1422"/>
        <v>0</v>
      </c>
      <c r="N3178" s="2196" t="e">
        <f t="shared" si="1422"/>
        <v>#DIV/0!</v>
      </c>
      <c r="O3178" s="2196" t="e">
        <f t="shared" si="1422"/>
        <v>#DIV/0!</v>
      </c>
      <c r="P3178" s="2193" t="e">
        <f t="shared" si="1422"/>
        <v>#DIV/0!</v>
      </c>
      <c r="Q3178" s="516"/>
      <c r="R3178" s="516">
        <f t="shared" si="1422"/>
        <v>0</v>
      </c>
      <c r="S3178" s="516">
        <f t="shared" si="1422"/>
        <v>0</v>
      </c>
      <c r="T3178" s="918">
        <f t="shared" si="1422"/>
        <v>0</v>
      </c>
      <c r="U3178" s="472">
        <f t="shared" si="1422"/>
        <v>0</v>
      </c>
      <c r="V3178" s="516">
        <f t="shared" si="1422"/>
        <v>0</v>
      </c>
      <c r="W3178" s="516">
        <f t="shared" si="1422"/>
        <v>0</v>
      </c>
      <c r="X3178" s="516">
        <f t="shared" si="1422"/>
        <v>0</v>
      </c>
      <c r="Y3178" s="516">
        <f t="shared" si="1422"/>
        <v>0</v>
      </c>
      <c r="Z3178" s="1097"/>
      <c r="AA3178" s="468"/>
      <c r="AB3178" s="1173">
        <f t="shared" si="1419"/>
        <v>0</v>
      </c>
      <c r="AC3178" s="1188"/>
      <c r="AE3178" s="3497"/>
    </row>
    <row r="3179" spans="1:31" ht="29.25" x14ac:dyDescent="0.25">
      <c r="A3179" s="219">
        <v>1</v>
      </c>
      <c r="B3179" s="866" t="s">
        <v>201</v>
      </c>
      <c r="C3179" s="858"/>
      <c r="D3179" s="858"/>
      <c r="E3179" s="2023"/>
      <c r="F3179" s="2195"/>
      <c r="G3179" s="2195">
        <f t="shared" si="1420"/>
        <v>0</v>
      </c>
      <c r="H3179" s="2195" t="e">
        <f t="shared" si="1421"/>
        <v>#DIV/0!</v>
      </c>
      <c r="I3179" s="2195" t="e">
        <f t="shared" ref="I3179:Y3179" si="1423">SUM(I3118)</f>
        <v>#DIV/0!</v>
      </c>
      <c r="J3179" s="2195" t="e">
        <f t="shared" si="1423"/>
        <v>#DIV/0!</v>
      </c>
      <c r="K3179" s="2195">
        <f t="shared" si="1423"/>
        <v>0</v>
      </c>
      <c r="L3179" s="2195">
        <f t="shared" si="1423"/>
        <v>0</v>
      </c>
      <c r="M3179" s="2195">
        <f t="shared" si="1423"/>
        <v>0</v>
      </c>
      <c r="N3179" s="2195" t="e">
        <f t="shared" si="1423"/>
        <v>#DIV/0!</v>
      </c>
      <c r="O3179" s="2195" t="e">
        <f t="shared" si="1423"/>
        <v>#DIV/0!</v>
      </c>
      <c r="P3179" s="2195" t="e">
        <f t="shared" si="1423"/>
        <v>#DIV/0!</v>
      </c>
      <c r="Q3179" s="516"/>
      <c r="R3179" s="516">
        <f t="shared" si="1423"/>
        <v>0</v>
      </c>
      <c r="S3179" s="516">
        <f t="shared" si="1423"/>
        <v>0</v>
      </c>
      <c r="T3179" s="918">
        <f t="shared" si="1423"/>
        <v>0</v>
      </c>
      <c r="U3179" s="472">
        <f t="shared" si="1423"/>
        <v>0</v>
      </c>
      <c r="V3179" s="516">
        <f t="shared" si="1423"/>
        <v>0</v>
      </c>
      <c r="W3179" s="516">
        <f t="shared" si="1423"/>
        <v>0</v>
      </c>
      <c r="X3179" s="516">
        <f t="shared" si="1423"/>
        <v>0</v>
      </c>
      <c r="Y3179" s="516">
        <f t="shared" si="1423"/>
        <v>0</v>
      </c>
      <c r="Z3179" s="2156"/>
      <c r="AA3179" s="468"/>
      <c r="AB3179" s="1173">
        <f t="shared" si="1419"/>
        <v>0</v>
      </c>
      <c r="AC3179" s="1188"/>
      <c r="AE3179" s="3497"/>
    </row>
    <row r="3180" spans="1:31" ht="15.75" x14ac:dyDescent="0.25">
      <c r="A3180" s="219">
        <v>1</v>
      </c>
      <c r="B3180" s="2226" t="s">
        <v>197</v>
      </c>
      <c r="C3180" s="2227"/>
      <c r="D3180" s="866"/>
      <c r="E3180" s="2023"/>
      <c r="F3180" s="2195"/>
      <c r="G3180" s="2195">
        <f t="shared" si="1420"/>
        <v>0</v>
      </c>
      <c r="H3180" s="2195" t="e">
        <f t="shared" si="1421"/>
        <v>#DIV/0!</v>
      </c>
      <c r="I3180" s="2195">
        <f t="shared" ref="I3180:Y3180" si="1424">SUM(I3119)</f>
        <v>0</v>
      </c>
      <c r="J3180" s="2195">
        <f t="shared" si="1424"/>
        <v>0</v>
      </c>
      <c r="K3180" s="2195">
        <f t="shared" si="1424"/>
        <v>0</v>
      </c>
      <c r="L3180" s="2195">
        <f t="shared" si="1424"/>
        <v>0</v>
      </c>
      <c r="M3180" s="2195">
        <f t="shared" si="1424"/>
        <v>0</v>
      </c>
      <c r="N3180" s="2195">
        <f t="shared" si="1424"/>
        <v>0</v>
      </c>
      <c r="O3180" s="2195">
        <f t="shared" si="1424"/>
        <v>0</v>
      </c>
      <c r="P3180" s="2195">
        <f t="shared" si="1424"/>
        <v>0</v>
      </c>
      <c r="Q3180" s="516"/>
      <c r="R3180" s="516">
        <f t="shared" si="1424"/>
        <v>0</v>
      </c>
      <c r="S3180" s="516">
        <f t="shared" si="1424"/>
        <v>0</v>
      </c>
      <c r="T3180" s="918">
        <f t="shared" si="1424"/>
        <v>0</v>
      </c>
      <c r="U3180" s="472">
        <f t="shared" si="1424"/>
        <v>0</v>
      </c>
      <c r="V3180" s="516">
        <f t="shared" si="1424"/>
        <v>0</v>
      </c>
      <c r="W3180" s="516">
        <f t="shared" si="1424"/>
        <v>0</v>
      </c>
      <c r="X3180" s="516">
        <f t="shared" si="1424"/>
        <v>0</v>
      </c>
      <c r="Y3180" s="516">
        <f t="shared" si="1424"/>
        <v>0</v>
      </c>
      <c r="Z3180" s="2156"/>
      <c r="AA3180" s="468"/>
      <c r="AB3180" s="1173">
        <f t="shared" si="1419"/>
        <v>0</v>
      </c>
      <c r="AC3180" s="1188"/>
      <c r="AE3180" s="3497"/>
    </row>
    <row r="3181" spans="1:31" x14ac:dyDescent="0.25">
      <c r="A3181" s="219">
        <v>1</v>
      </c>
      <c r="B3181" s="2231" t="s">
        <v>198</v>
      </c>
      <c r="C3181" s="2232"/>
      <c r="D3181" s="871"/>
      <c r="E3181" s="2234"/>
      <c r="F3181" s="2275"/>
      <c r="G3181" s="2275">
        <f t="shared" si="1420"/>
        <v>0</v>
      </c>
      <c r="H3181" s="2275" t="e">
        <f t="shared" si="1421"/>
        <v>#DIV/0!</v>
      </c>
      <c r="I3181" s="2235"/>
      <c r="J3181" s="2236"/>
      <c r="K3181" s="2275"/>
      <c r="L3181" s="2275"/>
      <c r="M3181" s="2275"/>
      <c r="N3181" s="2237"/>
      <c r="O3181" s="2275"/>
      <c r="P3181" s="2237"/>
      <c r="Q3181" s="518"/>
      <c r="R3181" s="518">
        <f t="shared" ref="R3181:Y3181" si="1425">SUM(R3120)</f>
        <v>0</v>
      </c>
      <c r="S3181" s="518">
        <f t="shared" si="1425"/>
        <v>0</v>
      </c>
      <c r="T3181" s="921">
        <f t="shared" si="1425"/>
        <v>0</v>
      </c>
      <c r="U3181" s="471">
        <f t="shared" si="1425"/>
        <v>0</v>
      </c>
      <c r="V3181" s="518">
        <f t="shared" si="1425"/>
        <v>0</v>
      </c>
      <c r="W3181" s="518">
        <f t="shared" si="1425"/>
        <v>0</v>
      </c>
      <c r="X3181" s="518">
        <f t="shared" si="1425"/>
        <v>0</v>
      </c>
      <c r="Y3181" s="518">
        <f t="shared" si="1425"/>
        <v>0</v>
      </c>
      <c r="Z3181" s="1761"/>
      <c r="AA3181" s="511"/>
      <c r="AB3181" s="1173">
        <f t="shared" si="1419"/>
        <v>0</v>
      </c>
      <c r="AC3181" s="1188"/>
      <c r="AE3181" s="3497"/>
    </row>
    <row r="3182" spans="1:31" ht="30" x14ac:dyDescent="0.25">
      <c r="A3182" s="219">
        <v>1</v>
      </c>
      <c r="B3182" s="2241" t="s">
        <v>199</v>
      </c>
      <c r="C3182" s="2242"/>
      <c r="D3182" s="858"/>
      <c r="E3182" s="2036"/>
      <c r="F3182" s="2277"/>
      <c r="G3182" s="2277">
        <f t="shared" si="1420"/>
        <v>0</v>
      </c>
      <c r="H3182" s="2277" t="e">
        <f t="shared" si="1421"/>
        <v>#DIV/0!</v>
      </c>
      <c r="I3182" s="2244"/>
      <c r="J3182" s="2041"/>
      <c r="K3182" s="2277"/>
      <c r="L3182" s="2277"/>
      <c r="M3182" s="2277"/>
      <c r="N3182" s="2038"/>
      <c r="O3182" s="2277"/>
      <c r="P3182" s="2038"/>
      <c r="Q3182" s="516"/>
      <c r="R3182" s="516">
        <f t="shared" ref="R3182:Y3182" si="1426">SUM(R3121)</f>
        <v>0</v>
      </c>
      <c r="S3182" s="516">
        <f t="shared" si="1426"/>
        <v>0</v>
      </c>
      <c r="T3182" s="918">
        <f t="shared" si="1426"/>
        <v>0</v>
      </c>
      <c r="U3182" s="472">
        <f t="shared" si="1426"/>
        <v>0</v>
      </c>
      <c r="V3182" s="516">
        <f t="shared" si="1426"/>
        <v>0</v>
      </c>
      <c r="W3182" s="516">
        <f t="shared" si="1426"/>
        <v>0</v>
      </c>
      <c r="X3182" s="516">
        <f t="shared" si="1426"/>
        <v>0</v>
      </c>
      <c r="Y3182" s="516">
        <f t="shared" si="1426"/>
        <v>0</v>
      </c>
      <c r="Z3182" s="1860"/>
      <c r="AA3182" s="468"/>
      <c r="AB3182" s="1173">
        <f t="shared" si="1419"/>
        <v>0</v>
      </c>
      <c r="AC3182" s="1188"/>
      <c r="AE3182" s="3497"/>
    </row>
    <row r="3183" spans="1:31" ht="29.25" thickBot="1" x14ac:dyDescent="0.3">
      <c r="A3183" s="219">
        <v>1</v>
      </c>
      <c r="B3183" s="2246" t="s">
        <v>204</v>
      </c>
      <c r="C3183" s="2247"/>
      <c r="D3183" s="2278"/>
      <c r="E3183" s="2249"/>
      <c r="F3183" s="2279"/>
      <c r="G3183" s="2279">
        <f t="shared" si="1420"/>
        <v>0</v>
      </c>
      <c r="H3183" s="2279" t="e">
        <f t="shared" si="1421"/>
        <v>#DIV/0!</v>
      </c>
      <c r="I3183" s="2250"/>
      <c r="J3183" s="2251"/>
      <c r="K3183" s="2279"/>
      <c r="L3183" s="2279"/>
      <c r="M3183" s="2279"/>
      <c r="N3183" s="2054"/>
      <c r="O3183" s="2279"/>
      <c r="P3183" s="2054"/>
      <c r="Q3183" s="520"/>
      <c r="R3183" s="520">
        <f t="shared" ref="R3183:Y3183" si="1427">SUM(R3122)</f>
        <v>0</v>
      </c>
      <c r="S3183" s="520">
        <f t="shared" si="1427"/>
        <v>0</v>
      </c>
      <c r="T3183" s="1637">
        <f t="shared" si="1427"/>
        <v>0</v>
      </c>
      <c r="U3183" s="556">
        <f t="shared" si="1427"/>
        <v>0</v>
      </c>
      <c r="V3183" s="520">
        <f t="shared" si="1427"/>
        <v>0</v>
      </c>
      <c r="W3183" s="520">
        <f t="shared" si="1427"/>
        <v>0</v>
      </c>
      <c r="X3183" s="520">
        <f t="shared" si="1427"/>
        <v>0</v>
      </c>
      <c r="Y3183" s="520">
        <f t="shared" si="1427"/>
        <v>0</v>
      </c>
      <c r="Z3183" s="2280"/>
      <c r="AA3183" s="1065"/>
      <c r="AB3183" s="1173">
        <f t="shared" si="1419"/>
        <v>0</v>
      </c>
      <c r="AC3183" s="1188"/>
      <c r="AE3183" s="3497"/>
    </row>
    <row r="3184" spans="1:31" x14ac:dyDescent="0.25">
      <c r="A3184" s="219">
        <v>1</v>
      </c>
      <c r="B3184" s="2281"/>
      <c r="C3184" s="2282"/>
      <c r="D3184" s="2259"/>
      <c r="E3184" s="387"/>
      <c r="F3184" s="1576"/>
      <c r="G3184" s="1576"/>
      <c r="H3184" s="1576"/>
      <c r="I3184" s="1917"/>
      <c r="J3184" s="1917"/>
      <c r="K3184" s="1917"/>
      <c r="L3184" s="1917"/>
      <c r="M3184" s="1917"/>
      <c r="N3184" s="1917"/>
      <c r="O3184" s="1917"/>
      <c r="P3184" s="1917"/>
      <c r="Q3184" s="471"/>
      <c r="R3184" s="511"/>
      <c r="S3184" s="471"/>
      <c r="T3184" s="921"/>
      <c r="U3184" s="471"/>
      <c r="V3184" s="471"/>
      <c r="W3184" s="471"/>
      <c r="X3184" s="471"/>
      <c r="Y3184" s="471"/>
      <c r="Z3184" s="1578"/>
      <c r="AA3184" s="511"/>
      <c r="AB3184" s="1173">
        <f t="shared" si="1419"/>
        <v>0</v>
      </c>
      <c r="AC3184" s="1188"/>
      <c r="AE3184" s="3497"/>
    </row>
    <row r="3185" spans="1:31" ht="47.25" x14ac:dyDescent="0.25">
      <c r="A3185" s="219">
        <v>1</v>
      </c>
      <c r="B3185" s="1956" t="s">
        <v>397</v>
      </c>
      <c r="C3185" s="1759"/>
      <c r="D3185" s="851"/>
      <c r="E3185" s="2283"/>
      <c r="F3185" s="2284"/>
      <c r="G3185" s="2284"/>
      <c r="H3185" s="2284"/>
      <c r="I3185" s="2285"/>
      <c r="J3185" s="2285"/>
      <c r="K3185" s="1749"/>
      <c r="L3185" s="1749"/>
      <c r="M3185" s="1749"/>
      <c r="N3185" s="1749"/>
      <c r="O3185" s="1749"/>
      <c r="P3185" s="1749"/>
      <c r="Q3185" s="472"/>
      <c r="R3185" s="468"/>
      <c r="S3185" s="472"/>
      <c r="T3185" s="918"/>
      <c r="U3185" s="472"/>
      <c r="V3185" s="472"/>
      <c r="W3185" s="472"/>
      <c r="X3185" s="472"/>
      <c r="Y3185" s="472"/>
      <c r="Z3185" s="2286"/>
      <c r="AA3185" s="468"/>
      <c r="AB3185" s="1173">
        <f t="shared" si="1419"/>
        <v>0</v>
      </c>
      <c r="AC3185" s="1188"/>
      <c r="AE3185" s="3497"/>
    </row>
    <row r="3186" spans="1:31" x14ac:dyDescent="0.25">
      <c r="A3186" s="219">
        <v>1</v>
      </c>
      <c r="B3186" s="1605" t="s">
        <v>5</v>
      </c>
      <c r="C3186" s="1606"/>
      <c r="D3186" s="1605"/>
      <c r="E3186" s="351"/>
      <c r="F3186" s="2147"/>
      <c r="G3186" s="2147"/>
      <c r="H3186" s="2147"/>
      <c r="I3186" s="2147"/>
      <c r="J3186" s="2147"/>
      <c r="K3186" s="2203"/>
      <c r="L3186" s="2203"/>
      <c r="M3186" s="2203"/>
      <c r="N3186" s="2203"/>
      <c r="O3186" s="2203"/>
      <c r="P3186" s="2203"/>
      <c r="Q3186" s="472"/>
      <c r="R3186" s="468"/>
      <c r="S3186" s="472"/>
      <c r="T3186" s="918"/>
      <c r="U3186" s="472"/>
      <c r="V3186" s="472"/>
      <c r="W3186" s="472"/>
      <c r="X3186" s="472"/>
      <c r="Y3186" s="472"/>
      <c r="Z3186" s="2204"/>
      <c r="AA3186" s="468"/>
      <c r="AB3186" s="1173">
        <f t="shared" si="1419"/>
        <v>0</v>
      </c>
      <c r="AC3186" s="1188"/>
      <c r="AE3186" s="3497"/>
    </row>
    <row r="3187" spans="1:31" x14ac:dyDescent="0.25">
      <c r="A3187" s="219">
        <v>1</v>
      </c>
      <c r="B3187" s="1732" t="s">
        <v>68</v>
      </c>
      <c r="C3187" s="1186" t="s">
        <v>256</v>
      </c>
      <c r="D3187" s="1725"/>
      <c r="E3187" s="352"/>
      <c r="F3187" s="211"/>
      <c r="G3187" s="211">
        <v>3</v>
      </c>
      <c r="H3187" s="211" t="e">
        <f>G3187/F3187*100</f>
        <v>#DIV/0!</v>
      </c>
      <c r="I3187" s="2149">
        <v>10</v>
      </c>
      <c r="J3187" s="1198">
        <f>M3187/G3187</f>
        <v>11.333333333333334</v>
      </c>
      <c r="K3187" s="408">
        <f>ROUND(E3187*I3187,0)</f>
        <v>0</v>
      </c>
      <c r="L3187" s="408">
        <f>ROUND(K3187/12*$B$4,0)</f>
        <v>0</v>
      </c>
      <c r="M3187" s="408">
        <v>34</v>
      </c>
      <c r="N3187" s="408" t="e">
        <f>M3187/L3187*100</f>
        <v>#DIV/0!</v>
      </c>
      <c r="O3187" s="408" t="e">
        <f>ROUND(K3187/D3187,0)</f>
        <v>#DIV/0!</v>
      </c>
      <c r="P3187" s="408" t="e">
        <f>M3187/$B$4*12/O3187</f>
        <v>#DIV/0!</v>
      </c>
      <c r="Q3187" s="473"/>
      <c r="R3187" s="996"/>
      <c r="S3187" s="473"/>
      <c r="T3187" s="1220"/>
      <c r="U3187" s="473"/>
      <c r="V3187" s="473"/>
      <c r="W3187" s="473"/>
      <c r="X3187" s="473"/>
      <c r="Y3187" s="473"/>
      <c r="Z3187" s="1194"/>
      <c r="AA3187" s="993"/>
      <c r="AB3187" s="1173">
        <f t="shared" si="1419"/>
        <v>0</v>
      </c>
      <c r="AC3187" s="1188"/>
      <c r="AE3187" s="3497"/>
    </row>
    <row r="3188" spans="1:31" ht="29.25" x14ac:dyDescent="0.25">
      <c r="A3188" s="219">
        <v>1</v>
      </c>
      <c r="B3188" s="1740" t="s">
        <v>7</v>
      </c>
      <c r="C3188" s="2205"/>
      <c r="D3188" s="1740"/>
      <c r="E3188" s="358"/>
      <c r="F3188" s="1642"/>
      <c r="G3188" s="1642">
        <f>SUM(G3187:G3187)</f>
        <v>3</v>
      </c>
      <c r="H3188" s="1642" t="e">
        <f>G3188/F3188*100</f>
        <v>#DIV/0!</v>
      </c>
      <c r="I3188" s="8" t="e">
        <f>L3188/F3188</f>
        <v>#DIV/0!</v>
      </c>
      <c r="J3188" s="8">
        <f>M3188/G3188</f>
        <v>11.333333333333334</v>
      </c>
      <c r="K3188" s="1642">
        <f>SUM(K3187:K3187)</f>
        <v>0</v>
      </c>
      <c r="L3188" s="1642">
        <f>SUM(L3187:L3187)</f>
        <v>0</v>
      </c>
      <c r="M3188" s="1642">
        <f>SUM(M3187:M3187)</f>
        <v>34</v>
      </c>
      <c r="N3188" s="1292" t="e">
        <f>M3188/L3188*100</f>
        <v>#DIV/0!</v>
      </c>
      <c r="O3188" s="1642" t="e">
        <f>SUM(O3187:O3187)</f>
        <v>#DIV/0!</v>
      </c>
      <c r="P3188" s="1292" t="e">
        <f>M3188/$B$4*12/O3188</f>
        <v>#DIV/0!</v>
      </c>
      <c r="Q3188" s="470"/>
      <c r="R3188" s="2357">
        <f t="shared" ref="R3188:R3191" si="1428">Q3188/12*$B$4</f>
        <v>0</v>
      </c>
      <c r="S3188" s="470">
        <f>Y3188-X3188-U3188</f>
        <v>89.937649999999991</v>
      </c>
      <c r="T3188" s="922"/>
      <c r="U3188" s="470"/>
      <c r="V3188" s="470">
        <f>S3188-R3188</f>
        <v>89.937649999999991</v>
      </c>
      <c r="W3188" s="470"/>
      <c r="X3188" s="470"/>
      <c r="Y3188" s="470">
        <v>89.937649999999991</v>
      </c>
      <c r="Z3188" s="1646"/>
      <c r="AA3188" s="998"/>
      <c r="AB3188" s="1173">
        <f t="shared" si="1419"/>
        <v>0</v>
      </c>
      <c r="AC3188" s="1188"/>
      <c r="AE3188" s="3497"/>
    </row>
    <row r="3189" spans="1:31" x14ac:dyDescent="0.25">
      <c r="A3189" s="219">
        <v>1</v>
      </c>
      <c r="B3189" s="2081" t="s">
        <v>14</v>
      </c>
      <c r="C3189" s="2081"/>
      <c r="D3189" s="202"/>
      <c r="E3189" s="359"/>
      <c r="F3189" s="1597"/>
      <c r="G3189" s="1597"/>
      <c r="H3189" s="1597"/>
      <c r="I3189" s="2151"/>
      <c r="J3189" s="2151"/>
      <c r="K3189" s="1597"/>
      <c r="L3189" s="1597"/>
      <c r="M3189" s="1597"/>
      <c r="N3189" s="1597"/>
      <c r="O3189" s="1597"/>
      <c r="P3189" s="1597"/>
      <c r="Q3189" s="471"/>
      <c r="R3189" s="511">
        <f t="shared" si="1428"/>
        <v>0</v>
      </c>
      <c r="S3189" s="471">
        <f>Y3189-X3189-U3189</f>
        <v>0</v>
      </c>
      <c r="T3189" s="921"/>
      <c r="U3189" s="471"/>
      <c r="V3189" s="471">
        <f>S3189-R3189</f>
        <v>0</v>
      </c>
      <c r="W3189" s="471"/>
      <c r="X3189" s="471"/>
      <c r="Y3189" s="471"/>
      <c r="Z3189" s="1624"/>
      <c r="AA3189" s="511"/>
      <c r="AB3189" s="1173">
        <f t="shared" si="1419"/>
        <v>0</v>
      </c>
      <c r="AC3189" s="1188"/>
      <c r="AE3189" s="3497"/>
    </row>
    <row r="3190" spans="1:31" ht="36.75" customHeight="1" x14ac:dyDescent="0.25">
      <c r="A3190" s="219">
        <v>1</v>
      </c>
      <c r="B3190" s="961" t="s">
        <v>194</v>
      </c>
      <c r="C3190" s="1733"/>
      <c r="D3190" s="1748"/>
      <c r="E3190" s="385"/>
      <c r="F3190" s="669"/>
      <c r="G3190" s="669"/>
      <c r="H3190" s="669"/>
      <c r="I3190" s="958"/>
      <c r="J3190" s="958"/>
      <c r="K3190" s="1571"/>
      <c r="L3190" s="1571"/>
      <c r="M3190" s="1571"/>
      <c r="N3190" s="1571"/>
      <c r="O3190" s="1571"/>
      <c r="P3190" s="1571"/>
      <c r="Q3190" s="472"/>
      <c r="R3190" s="1008">
        <f t="shared" si="1428"/>
        <v>0</v>
      </c>
      <c r="S3190" s="472">
        <f>Y3190-X3190-U3190</f>
        <v>5.2965</v>
      </c>
      <c r="T3190" s="918"/>
      <c r="U3190" s="472"/>
      <c r="V3190" s="472">
        <f>S3190-R3190</f>
        <v>5.2965</v>
      </c>
      <c r="W3190" s="472"/>
      <c r="X3190" s="472"/>
      <c r="Y3190" s="472">
        <v>5.2965</v>
      </c>
      <c r="Z3190" s="1049"/>
      <c r="AA3190" s="468"/>
      <c r="AB3190" s="1173">
        <f t="shared" si="1419"/>
        <v>0</v>
      </c>
      <c r="AC3190" s="1188"/>
      <c r="AE3190" s="3497"/>
    </row>
    <row r="3191" spans="1:31" x14ac:dyDescent="0.25">
      <c r="A3191" s="219">
        <v>1</v>
      </c>
      <c r="B3191" s="612" t="s">
        <v>288</v>
      </c>
      <c r="C3191" s="1733"/>
      <c r="D3191" s="1748"/>
      <c r="E3191" s="385"/>
      <c r="F3191" s="669"/>
      <c r="G3191" s="669"/>
      <c r="H3191" s="669"/>
      <c r="I3191" s="958"/>
      <c r="J3191" s="958"/>
      <c r="K3191" s="1571"/>
      <c r="L3191" s="1571"/>
      <c r="M3191" s="1571"/>
      <c r="N3191" s="1571"/>
      <c r="O3191" s="1571"/>
      <c r="P3191" s="1571"/>
      <c r="Q3191" s="472"/>
      <c r="R3191" s="989">
        <f t="shared" si="1428"/>
        <v>0</v>
      </c>
      <c r="S3191" s="472">
        <f>Y3191-X3191-U3191</f>
        <v>0</v>
      </c>
      <c r="T3191" s="918"/>
      <c r="U3191" s="472"/>
      <c r="V3191" s="472">
        <f>S3191-R3191</f>
        <v>0</v>
      </c>
      <c r="W3191" s="472"/>
      <c r="X3191" s="472"/>
      <c r="Y3191" s="472"/>
      <c r="Z3191" s="1049"/>
      <c r="AA3191" s="468"/>
      <c r="AB3191" s="1173">
        <f t="shared" si="1419"/>
        <v>0</v>
      </c>
      <c r="AC3191" s="1188"/>
      <c r="AE3191" s="3497"/>
    </row>
    <row r="3192" spans="1:31" ht="29.25" x14ac:dyDescent="0.25">
      <c r="A3192" s="219">
        <v>1</v>
      </c>
      <c r="B3192" s="2351" t="s">
        <v>270</v>
      </c>
      <c r="C3192" s="1733"/>
      <c r="D3192" s="1748"/>
      <c r="E3192" s="708"/>
      <c r="F3192" s="708"/>
      <c r="G3192" s="708">
        <f t="shared" ref="G3192" si="1429">G3194+G3195+G3196+G3197</f>
        <v>1</v>
      </c>
      <c r="H3192" s="410" t="e">
        <f>G3192/F3192*100</f>
        <v>#DIV/0!</v>
      </c>
      <c r="I3192" s="958"/>
      <c r="J3192" s="958"/>
      <c r="K3192" s="1571"/>
      <c r="L3192" s="1571"/>
      <c r="M3192" s="1571"/>
      <c r="N3192" s="1571"/>
      <c r="O3192" s="1571"/>
      <c r="P3192" s="1571"/>
      <c r="Q3192" s="472"/>
      <c r="R3192" s="468"/>
      <c r="S3192" s="472"/>
      <c r="T3192" s="918"/>
      <c r="U3192" s="472"/>
      <c r="V3192" s="472"/>
      <c r="W3192" s="472"/>
      <c r="X3192" s="472"/>
      <c r="Y3192" s="3133"/>
      <c r="Z3192" s="1041"/>
      <c r="AA3192" s="468"/>
      <c r="AB3192" s="1173">
        <f t="shared" si="1419"/>
        <v>0</v>
      </c>
      <c r="AC3192" s="1188"/>
      <c r="AE3192" s="3497"/>
    </row>
    <row r="3193" spans="1:31" ht="30" x14ac:dyDescent="0.25">
      <c r="A3193" s="219">
        <v>1</v>
      </c>
      <c r="B3193" s="436" t="s">
        <v>193</v>
      </c>
      <c r="C3193" s="1733"/>
      <c r="D3193" s="1748"/>
      <c r="E3193" s="708"/>
      <c r="F3193" s="669"/>
      <c r="G3193" s="669"/>
      <c r="H3193" s="669"/>
      <c r="I3193" s="958"/>
      <c r="J3193" s="958"/>
      <c r="K3193" s="1571"/>
      <c r="L3193" s="1571"/>
      <c r="M3193" s="1571"/>
      <c r="N3193" s="1571"/>
      <c r="O3193" s="1571"/>
      <c r="P3193" s="1571"/>
      <c r="Q3193" s="472"/>
      <c r="R3193" s="468"/>
      <c r="S3193" s="472"/>
      <c r="T3193" s="918"/>
      <c r="U3193" s="472"/>
      <c r="V3193" s="472"/>
      <c r="W3193" s="472"/>
      <c r="X3193" s="472"/>
      <c r="Y3193" s="472"/>
      <c r="Z3193" s="1049"/>
      <c r="AA3193" s="468"/>
      <c r="AB3193" s="1173">
        <f t="shared" si="1419"/>
        <v>0</v>
      </c>
      <c r="AC3193" s="1188"/>
      <c r="AE3193" s="3497"/>
    </row>
    <row r="3194" spans="1:31" ht="30" x14ac:dyDescent="0.25">
      <c r="A3194" s="219">
        <v>1</v>
      </c>
      <c r="B3194" s="437" t="s">
        <v>461</v>
      </c>
      <c r="C3194" s="1733"/>
      <c r="D3194" s="1748"/>
      <c r="E3194" s="709"/>
      <c r="F3194" s="205"/>
      <c r="G3194" s="206">
        <v>1</v>
      </c>
      <c r="H3194" s="206" t="e">
        <f t="shared" ref="H3194:H3202" si="1430">G3194/F3194*100</f>
        <v>#DIV/0!</v>
      </c>
      <c r="I3194" s="958"/>
      <c r="J3194" s="958"/>
      <c r="K3194" s="1571"/>
      <c r="L3194" s="1571"/>
      <c r="M3194" s="1571"/>
      <c r="N3194" s="1571"/>
      <c r="O3194" s="1571"/>
      <c r="P3194" s="1571"/>
      <c r="Q3194" s="472"/>
      <c r="R3194" s="468"/>
      <c r="S3194" s="472"/>
      <c r="T3194" s="918"/>
      <c r="U3194" s="472"/>
      <c r="V3194" s="472"/>
      <c r="W3194" s="472"/>
      <c r="X3194" s="472"/>
      <c r="Y3194" s="472"/>
      <c r="Z3194" s="1045"/>
      <c r="AA3194" s="468"/>
      <c r="AB3194" s="1173">
        <f t="shared" si="1419"/>
        <v>0</v>
      </c>
      <c r="AC3194" s="1188"/>
      <c r="AE3194" s="3497"/>
    </row>
    <row r="3195" spans="1:31" ht="60" x14ac:dyDescent="0.25">
      <c r="A3195" s="219">
        <v>1</v>
      </c>
      <c r="B3195" s="437" t="s">
        <v>462</v>
      </c>
      <c r="C3195" s="1733"/>
      <c r="D3195" s="1748"/>
      <c r="E3195" s="709"/>
      <c r="F3195" s="205"/>
      <c r="G3195" s="206"/>
      <c r="H3195" s="206" t="e">
        <f t="shared" si="1430"/>
        <v>#DIV/0!</v>
      </c>
      <c r="I3195" s="958"/>
      <c r="J3195" s="958"/>
      <c r="K3195" s="1571"/>
      <c r="L3195" s="1571"/>
      <c r="M3195" s="1571"/>
      <c r="N3195" s="1571"/>
      <c r="O3195" s="1571"/>
      <c r="P3195" s="1571"/>
      <c r="Q3195" s="472"/>
      <c r="R3195" s="468"/>
      <c r="S3195" s="472"/>
      <c r="T3195" s="918"/>
      <c r="U3195" s="472"/>
      <c r="V3195" s="472"/>
      <c r="W3195" s="472"/>
      <c r="X3195" s="472"/>
      <c r="Y3195" s="472"/>
      <c r="Z3195" s="1045"/>
      <c r="AA3195" s="468"/>
      <c r="AB3195" s="1173">
        <f t="shared" si="1419"/>
        <v>0</v>
      </c>
      <c r="AC3195" s="1188"/>
      <c r="AE3195" s="3497"/>
    </row>
    <row r="3196" spans="1:31" ht="45" x14ac:dyDescent="0.25">
      <c r="A3196" s="219">
        <v>1</v>
      </c>
      <c r="B3196" s="437" t="s">
        <v>463</v>
      </c>
      <c r="C3196" s="1733"/>
      <c r="D3196" s="1748"/>
      <c r="E3196" s="709"/>
      <c r="F3196" s="205"/>
      <c r="G3196" s="206"/>
      <c r="H3196" s="206" t="e">
        <f t="shared" si="1430"/>
        <v>#DIV/0!</v>
      </c>
      <c r="I3196" s="958"/>
      <c r="J3196" s="958"/>
      <c r="K3196" s="1571"/>
      <c r="L3196" s="1571"/>
      <c r="M3196" s="1571"/>
      <c r="N3196" s="1571"/>
      <c r="O3196" s="1571"/>
      <c r="P3196" s="1571"/>
      <c r="Q3196" s="472"/>
      <c r="R3196" s="468"/>
      <c r="S3196" s="472"/>
      <c r="T3196" s="918"/>
      <c r="U3196" s="472"/>
      <c r="V3196" s="472"/>
      <c r="W3196" s="472"/>
      <c r="X3196" s="472"/>
      <c r="Y3196" s="472"/>
      <c r="Z3196" s="1045"/>
      <c r="AA3196" s="468"/>
      <c r="AB3196" s="1173">
        <f t="shared" si="1419"/>
        <v>0</v>
      </c>
      <c r="AC3196" s="1188"/>
      <c r="AE3196" s="3497"/>
    </row>
    <row r="3197" spans="1:31" ht="90" x14ac:dyDescent="0.25">
      <c r="A3197" s="219">
        <v>1</v>
      </c>
      <c r="B3197" s="437" t="s">
        <v>464</v>
      </c>
      <c r="C3197" s="1733"/>
      <c r="D3197" s="1748"/>
      <c r="E3197" s="709"/>
      <c r="F3197" s="205"/>
      <c r="G3197" s="206"/>
      <c r="H3197" s="206" t="e">
        <f t="shared" si="1430"/>
        <v>#DIV/0!</v>
      </c>
      <c r="I3197" s="958"/>
      <c r="J3197" s="958"/>
      <c r="K3197" s="1571"/>
      <c r="L3197" s="1571"/>
      <c r="M3197" s="1571"/>
      <c r="N3197" s="1571"/>
      <c r="O3197" s="1571"/>
      <c r="P3197" s="1571"/>
      <c r="Q3197" s="472"/>
      <c r="R3197" s="468"/>
      <c r="S3197" s="472"/>
      <c r="T3197" s="918"/>
      <c r="U3197" s="472"/>
      <c r="V3197" s="472"/>
      <c r="W3197" s="472"/>
      <c r="X3197" s="472"/>
      <c r="Y3197" s="472"/>
      <c r="Z3197" s="1045"/>
      <c r="AA3197" s="468"/>
      <c r="AB3197" s="1173">
        <f t="shared" si="1419"/>
        <v>0</v>
      </c>
      <c r="AC3197" s="1188"/>
      <c r="AE3197" s="3497"/>
    </row>
    <row r="3198" spans="1:31" s="2356" customFormat="1" ht="29.25" x14ac:dyDescent="0.25">
      <c r="B3198" s="411" t="s">
        <v>131</v>
      </c>
      <c r="C3198" s="1733"/>
      <c r="D3198" s="1748"/>
      <c r="E3198" s="709"/>
      <c r="F3198" s="709"/>
      <c r="G3198" s="709">
        <f t="shared" ref="G3198" si="1431">G3199+G3200+G3201</f>
        <v>2</v>
      </c>
      <c r="H3198" s="206" t="e">
        <f t="shared" si="1430"/>
        <v>#DIV/0!</v>
      </c>
      <c r="I3198" s="958"/>
      <c r="J3198" s="958"/>
      <c r="K3198" s="1571"/>
      <c r="L3198" s="1571"/>
      <c r="M3198" s="1571"/>
      <c r="N3198" s="1571"/>
      <c r="O3198" s="1571"/>
      <c r="P3198" s="1571"/>
      <c r="Q3198" s="472"/>
      <c r="R3198" s="468"/>
      <c r="S3198" s="472"/>
      <c r="T3198" s="918"/>
      <c r="U3198" s="472"/>
      <c r="V3198" s="472"/>
      <c r="W3198" s="472"/>
      <c r="X3198" s="472"/>
      <c r="Y3198" s="472"/>
      <c r="Z3198" s="1045"/>
      <c r="AA3198" s="468"/>
      <c r="AB3198" s="1173">
        <f t="shared" si="1419"/>
        <v>0</v>
      </c>
      <c r="AC3198" s="1188"/>
      <c r="AE3198" s="3497"/>
    </row>
    <row r="3199" spans="1:31" x14ac:dyDescent="0.25">
      <c r="B3199" s="437" t="s">
        <v>222</v>
      </c>
      <c r="C3199" s="1733"/>
      <c r="D3199" s="1748"/>
      <c r="E3199" s="709"/>
      <c r="F3199" s="205"/>
      <c r="G3199" s="206">
        <v>2</v>
      </c>
      <c r="H3199" s="206" t="e">
        <f t="shared" si="1430"/>
        <v>#DIV/0!</v>
      </c>
      <c r="I3199" s="958"/>
      <c r="J3199" s="958"/>
      <c r="K3199" s="1571"/>
      <c r="L3199" s="1571"/>
      <c r="M3199" s="1571"/>
      <c r="N3199" s="1571"/>
      <c r="O3199" s="1571"/>
      <c r="P3199" s="1571"/>
      <c r="Q3199" s="472"/>
      <c r="R3199" s="468"/>
      <c r="S3199" s="472"/>
      <c r="T3199" s="918"/>
      <c r="U3199" s="472"/>
      <c r="V3199" s="472"/>
      <c r="W3199" s="472"/>
      <c r="X3199" s="472"/>
      <c r="Y3199" s="472"/>
      <c r="Z3199" s="1045"/>
      <c r="AA3199" s="468"/>
      <c r="AB3199" s="1173">
        <f t="shared" si="1419"/>
        <v>0</v>
      </c>
      <c r="AC3199" s="1188"/>
      <c r="AE3199" s="3497"/>
    </row>
    <row r="3200" spans="1:31" ht="45" x14ac:dyDescent="0.25">
      <c r="A3200" s="219">
        <v>1</v>
      </c>
      <c r="B3200" s="437" t="s">
        <v>465</v>
      </c>
      <c r="C3200" s="1733"/>
      <c r="D3200" s="1748"/>
      <c r="E3200" s="709"/>
      <c r="F3200" s="205"/>
      <c r="G3200" s="206"/>
      <c r="H3200" s="206" t="e">
        <f t="shared" si="1430"/>
        <v>#DIV/0!</v>
      </c>
      <c r="I3200" s="958"/>
      <c r="J3200" s="958"/>
      <c r="K3200" s="1571"/>
      <c r="L3200" s="1571"/>
      <c r="M3200" s="1571"/>
      <c r="N3200" s="1571"/>
      <c r="O3200" s="1571"/>
      <c r="P3200" s="1571"/>
      <c r="Q3200" s="472"/>
      <c r="R3200" s="468"/>
      <c r="S3200" s="472"/>
      <c r="T3200" s="918"/>
      <c r="U3200" s="472"/>
      <c r="V3200" s="472"/>
      <c r="W3200" s="472"/>
      <c r="X3200" s="472"/>
      <c r="Y3200" s="472"/>
      <c r="Z3200" s="1045"/>
      <c r="AA3200" s="468"/>
      <c r="AB3200" s="1173">
        <f t="shared" si="1419"/>
        <v>0</v>
      </c>
      <c r="AC3200" s="1188"/>
      <c r="AE3200" s="3497"/>
    </row>
    <row r="3201" spans="1:31" s="2356" customFormat="1" ht="60" x14ac:dyDescent="0.25">
      <c r="B3201" s="4" t="s">
        <v>513</v>
      </c>
      <c r="C3201" s="1733"/>
      <c r="D3201" s="1748"/>
      <c r="E3201" s="709"/>
      <c r="F3201" s="205"/>
      <c r="G3201" s="206"/>
      <c r="H3201" s="206" t="e">
        <f t="shared" si="1430"/>
        <v>#DIV/0!</v>
      </c>
      <c r="I3201" s="958"/>
      <c r="J3201" s="958"/>
      <c r="K3201" s="1571"/>
      <c r="L3201" s="1571"/>
      <c r="M3201" s="1571"/>
      <c r="N3201" s="1571"/>
      <c r="O3201" s="1571"/>
      <c r="P3201" s="1571"/>
      <c r="Q3201" s="472"/>
      <c r="R3201" s="468"/>
      <c r="S3201" s="472"/>
      <c r="T3201" s="918"/>
      <c r="U3201" s="472"/>
      <c r="V3201" s="472"/>
      <c r="W3201" s="472"/>
      <c r="X3201" s="472"/>
      <c r="Y3201" s="472"/>
      <c r="Z3201" s="1045"/>
      <c r="AA3201" s="468"/>
      <c r="AB3201" s="1173">
        <f t="shared" si="1419"/>
        <v>0</v>
      </c>
      <c r="AC3201" s="1188"/>
      <c r="AE3201" s="3497"/>
    </row>
    <row r="3202" spans="1:31" s="2356" customFormat="1" ht="29.25" x14ac:dyDescent="0.25">
      <c r="B3202" s="666" t="s">
        <v>626</v>
      </c>
      <c r="C3202" s="1733"/>
      <c r="D3202" s="1748"/>
      <c r="E3202" s="709"/>
      <c r="F3202" s="205"/>
      <c r="G3202" s="206">
        <v>2</v>
      </c>
      <c r="H3202" s="206" t="e">
        <f t="shared" si="1430"/>
        <v>#DIV/0!</v>
      </c>
      <c r="I3202" s="958"/>
      <c r="J3202" s="958"/>
      <c r="K3202" s="1571"/>
      <c r="L3202" s="1571"/>
      <c r="M3202" s="1571"/>
      <c r="N3202" s="1571"/>
      <c r="O3202" s="1571"/>
      <c r="P3202" s="1571"/>
      <c r="Q3202" s="472"/>
      <c r="R3202" s="468"/>
      <c r="S3202" s="472"/>
      <c r="T3202" s="918"/>
      <c r="U3202" s="472"/>
      <c r="V3202" s="472"/>
      <c r="W3202" s="472"/>
      <c r="X3202" s="472"/>
      <c r="Y3202" s="472">
        <v>2.3424</v>
      </c>
      <c r="Z3202" s="1045"/>
      <c r="AA3202" s="468"/>
      <c r="AB3202" s="1173"/>
      <c r="AC3202" s="1188"/>
      <c r="AE3202" s="3497"/>
    </row>
    <row r="3203" spans="1:31" x14ac:dyDescent="0.25">
      <c r="A3203" s="219">
        <v>1</v>
      </c>
      <c r="B3203" s="3150" t="s">
        <v>194</v>
      </c>
      <c r="C3203" s="1733"/>
      <c r="D3203" s="1748"/>
      <c r="E3203" s="709"/>
      <c r="F3203" s="205"/>
      <c r="G3203" s="206"/>
      <c r="H3203" s="206"/>
      <c r="I3203" s="958"/>
      <c r="J3203" s="958"/>
      <c r="K3203" s="1571"/>
      <c r="L3203" s="1571"/>
      <c r="M3203" s="1571"/>
      <c r="N3203" s="1571"/>
      <c r="O3203" s="1571"/>
      <c r="P3203" s="1571"/>
      <c r="Q3203" s="472"/>
      <c r="R3203" s="468"/>
      <c r="S3203" s="472"/>
      <c r="T3203" s="918"/>
      <c r="U3203" s="472"/>
      <c r="V3203" s="472"/>
      <c r="W3203" s="472"/>
      <c r="X3203" s="472"/>
      <c r="Y3203" s="472"/>
      <c r="Z3203" s="1045"/>
      <c r="AA3203" s="468"/>
      <c r="AB3203" s="1173">
        <f>S3203-R3203-V3203</f>
        <v>0</v>
      </c>
      <c r="AC3203" s="1188"/>
      <c r="AE3203" s="3497"/>
    </row>
    <row r="3204" spans="1:31" ht="90" x14ac:dyDescent="0.25">
      <c r="A3204" s="219">
        <v>1</v>
      </c>
      <c r="B3204" s="437" t="s">
        <v>512</v>
      </c>
      <c r="C3204" s="1733"/>
      <c r="D3204" s="1748"/>
      <c r="E3204" s="709"/>
      <c r="F3204" s="205"/>
      <c r="G3204" s="669"/>
      <c r="H3204" s="669" t="e">
        <f t="shared" ref="H3204:H3210" si="1432">G3204/F3204*100</f>
        <v>#DIV/0!</v>
      </c>
      <c r="I3204" s="958"/>
      <c r="J3204" s="958"/>
      <c r="K3204" s="1571"/>
      <c r="L3204" s="1571"/>
      <c r="M3204" s="1571"/>
      <c r="N3204" s="1571"/>
      <c r="O3204" s="1571"/>
      <c r="P3204" s="1571"/>
      <c r="Q3204" s="472"/>
      <c r="R3204" s="989">
        <f t="shared" ref="R3204" si="1433">Q3204/12*$B$4</f>
        <v>0</v>
      </c>
      <c r="S3204" s="472">
        <f>Y3204-X3204-U3204</f>
        <v>0</v>
      </c>
      <c r="T3204" s="918"/>
      <c r="U3204" s="472"/>
      <c r="V3204" s="472">
        <f>S3204-R3204</f>
        <v>0</v>
      </c>
      <c r="W3204" s="472"/>
      <c r="X3204" s="472"/>
      <c r="Y3204" s="472"/>
      <c r="Z3204" s="1049"/>
      <c r="AA3204" s="468"/>
      <c r="AB3204" s="1173">
        <f>S3204-R3204-V3204</f>
        <v>0</v>
      </c>
      <c r="AC3204" s="1188"/>
      <c r="AE3204" s="3497"/>
    </row>
    <row r="3205" spans="1:31" s="2356" customFormat="1" x14ac:dyDescent="0.25">
      <c r="B3205" s="4" t="s">
        <v>623</v>
      </c>
      <c r="C3205" s="1733"/>
      <c r="D3205" s="1748"/>
      <c r="E3205" s="709"/>
      <c r="F3205" s="205"/>
      <c r="G3205" s="669"/>
      <c r="H3205" s="669" t="e">
        <f t="shared" si="1432"/>
        <v>#DIV/0!</v>
      </c>
      <c r="I3205" s="958"/>
      <c r="J3205" s="958"/>
      <c r="K3205" s="1571"/>
      <c r="L3205" s="1571"/>
      <c r="M3205" s="1571"/>
      <c r="N3205" s="1571"/>
      <c r="O3205" s="1571"/>
      <c r="P3205" s="1571"/>
      <c r="Q3205" s="472"/>
      <c r="R3205" s="989"/>
      <c r="S3205" s="472"/>
      <c r="T3205" s="918"/>
      <c r="U3205" s="472"/>
      <c r="V3205" s="472"/>
      <c r="W3205" s="472"/>
      <c r="X3205" s="472"/>
      <c r="Y3205" s="472"/>
      <c r="Z3205" s="1049"/>
      <c r="AA3205" s="468"/>
      <c r="AB3205" s="1173"/>
      <c r="AC3205" s="1188"/>
      <c r="AE3205" s="3497"/>
    </row>
    <row r="3206" spans="1:31" s="2356" customFormat="1" x14ac:dyDescent="0.25">
      <c r="B3206" s="4" t="s">
        <v>624</v>
      </c>
      <c r="C3206" s="1733"/>
      <c r="D3206" s="1748"/>
      <c r="E3206" s="709"/>
      <c r="F3206" s="205"/>
      <c r="G3206" s="669"/>
      <c r="H3206" s="669" t="e">
        <f t="shared" si="1432"/>
        <v>#DIV/0!</v>
      </c>
      <c r="I3206" s="958"/>
      <c r="J3206" s="958"/>
      <c r="K3206" s="1571"/>
      <c r="L3206" s="1571"/>
      <c r="M3206" s="1571"/>
      <c r="N3206" s="1571"/>
      <c r="O3206" s="1571"/>
      <c r="P3206" s="1571"/>
      <c r="Q3206" s="472"/>
      <c r="R3206" s="989"/>
      <c r="S3206" s="472"/>
      <c r="T3206" s="918"/>
      <c r="U3206" s="472"/>
      <c r="V3206" s="472"/>
      <c r="W3206" s="472"/>
      <c r="X3206" s="472"/>
      <c r="Y3206" s="472"/>
      <c r="Z3206" s="1049"/>
      <c r="AA3206" s="468"/>
      <c r="AB3206" s="1173"/>
      <c r="AC3206" s="1188"/>
      <c r="AE3206" s="3497"/>
    </row>
    <row r="3207" spans="1:31" s="2356" customFormat="1" x14ac:dyDescent="0.25">
      <c r="B3207" s="4" t="s">
        <v>625</v>
      </c>
      <c r="C3207" s="1733"/>
      <c r="D3207" s="1748"/>
      <c r="E3207" s="709"/>
      <c r="F3207" s="205"/>
      <c r="G3207" s="669"/>
      <c r="H3207" s="669" t="e">
        <f t="shared" si="1432"/>
        <v>#DIV/0!</v>
      </c>
      <c r="I3207" s="958"/>
      <c r="J3207" s="958"/>
      <c r="K3207" s="1571"/>
      <c r="L3207" s="1571"/>
      <c r="M3207" s="1571"/>
      <c r="N3207" s="1571"/>
      <c r="O3207" s="1571"/>
      <c r="P3207" s="1571"/>
      <c r="Q3207" s="472"/>
      <c r="R3207" s="989"/>
      <c r="S3207" s="472"/>
      <c r="T3207" s="918"/>
      <c r="U3207" s="472"/>
      <c r="V3207" s="472"/>
      <c r="W3207" s="472"/>
      <c r="X3207" s="472"/>
      <c r="Y3207" s="472"/>
      <c r="Z3207" s="1049"/>
      <c r="AA3207" s="468"/>
      <c r="AB3207" s="1173"/>
      <c r="AC3207" s="1188"/>
      <c r="AE3207" s="3497"/>
    </row>
    <row r="3208" spans="1:31" ht="47.25" x14ac:dyDescent="0.25">
      <c r="A3208" s="219">
        <v>1</v>
      </c>
      <c r="B3208" s="634" t="s">
        <v>466</v>
      </c>
      <c r="C3208" s="1733"/>
      <c r="D3208" s="1748"/>
      <c r="E3208" s="708"/>
      <c r="F3208" s="708"/>
      <c r="G3208" s="708">
        <f t="shared" ref="G3208" si="1434">G3209+G3216</f>
        <v>0</v>
      </c>
      <c r="H3208" s="669" t="e">
        <f t="shared" si="1432"/>
        <v>#DIV/0!</v>
      </c>
      <c r="I3208" s="958"/>
      <c r="J3208" s="958"/>
      <c r="K3208" s="1571"/>
      <c r="L3208" s="1571"/>
      <c r="M3208" s="1571"/>
      <c r="N3208" s="1571"/>
      <c r="O3208" s="1571"/>
      <c r="P3208" s="1571"/>
      <c r="Q3208" s="472"/>
      <c r="R3208" s="468">
        <f t="shared" ref="R3208:Y3208" si="1435">R3209+R3216</f>
        <v>0</v>
      </c>
      <c r="S3208" s="472">
        <f t="shared" si="1435"/>
        <v>0</v>
      </c>
      <c r="T3208" s="918">
        <f t="shared" si="1435"/>
        <v>0</v>
      </c>
      <c r="U3208" s="472">
        <f t="shared" si="1435"/>
        <v>0</v>
      </c>
      <c r="V3208" s="472">
        <f t="shared" si="1435"/>
        <v>0</v>
      </c>
      <c r="W3208" s="472">
        <f t="shared" si="1435"/>
        <v>0</v>
      </c>
      <c r="X3208" s="472">
        <f t="shared" si="1435"/>
        <v>0</v>
      </c>
      <c r="Y3208" s="472">
        <f t="shared" si="1435"/>
        <v>0</v>
      </c>
      <c r="Z3208" s="1049"/>
      <c r="AA3208" s="468"/>
      <c r="AB3208" s="1173">
        <f t="shared" ref="AB3208:AB3239" si="1436">S3208-R3208-V3208</f>
        <v>0</v>
      </c>
      <c r="AC3208" s="1188"/>
      <c r="AE3208" s="3497"/>
    </row>
    <row r="3209" spans="1:31" ht="30" x14ac:dyDescent="0.25">
      <c r="A3209" s="219">
        <v>1</v>
      </c>
      <c r="B3209" s="614" t="s">
        <v>271</v>
      </c>
      <c r="C3209" s="1733"/>
      <c r="D3209" s="1748"/>
      <c r="E3209" s="708"/>
      <c r="F3209" s="708"/>
      <c r="G3209" s="708">
        <f t="shared" ref="G3209" si="1437">SUM(G3210:G3215)</f>
        <v>0</v>
      </c>
      <c r="H3209" s="206" t="e">
        <f t="shared" si="1432"/>
        <v>#DIV/0!</v>
      </c>
      <c r="I3209" s="958"/>
      <c r="J3209" s="958"/>
      <c r="K3209" s="1571"/>
      <c r="L3209" s="1571"/>
      <c r="M3209" s="1571"/>
      <c r="N3209" s="1571"/>
      <c r="O3209" s="1571"/>
      <c r="P3209" s="1571"/>
      <c r="Q3209" s="472"/>
      <c r="R3209" s="468">
        <f t="shared" ref="R3209:Y3209" si="1438">SUM(R3210:R3215)</f>
        <v>0</v>
      </c>
      <c r="S3209" s="472">
        <f t="shared" si="1438"/>
        <v>0</v>
      </c>
      <c r="T3209" s="918">
        <f t="shared" si="1438"/>
        <v>0</v>
      </c>
      <c r="U3209" s="472">
        <f t="shared" si="1438"/>
        <v>0</v>
      </c>
      <c r="V3209" s="472">
        <f t="shared" si="1438"/>
        <v>0</v>
      </c>
      <c r="W3209" s="472">
        <f t="shared" si="1438"/>
        <v>0</v>
      </c>
      <c r="X3209" s="472">
        <f t="shared" si="1438"/>
        <v>0</v>
      </c>
      <c r="Y3209" s="472">
        <f t="shared" si="1438"/>
        <v>0</v>
      </c>
      <c r="Z3209" s="1045"/>
      <c r="AA3209" s="468"/>
      <c r="AB3209" s="1173">
        <f t="shared" si="1436"/>
        <v>0</v>
      </c>
      <c r="AC3209" s="1188"/>
      <c r="AE3209" s="3497"/>
    </row>
    <row r="3210" spans="1:31" ht="30" x14ac:dyDescent="0.25">
      <c r="A3210" s="219">
        <v>1</v>
      </c>
      <c r="B3210" s="437" t="s">
        <v>467</v>
      </c>
      <c r="C3210" s="1733"/>
      <c r="D3210" s="1748"/>
      <c r="E3210" s="709"/>
      <c r="F3210" s="205"/>
      <c r="G3210" s="206"/>
      <c r="H3210" s="669" t="e">
        <f t="shared" si="1432"/>
        <v>#DIV/0!</v>
      </c>
      <c r="I3210" s="958"/>
      <c r="J3210" s="958"/>
      <c r="K3210" s="1571"/>
      <c r="L3210" s="1571"/>
      <c r="M3210" s="1571"/>
      <c r="N3210" s="1571"/>
      <c r="O3210" s="1571"/>
      <c r="P3210" s="1571"/>
      <c r="Q3210" s="472"/>
      <c r="R3210" s="468">
        <f t="shared" ref="R3210:R3215" si="1439">Q3210/12*$B$4</f>
        <v>0</v>
      </c>
      <c r="S3210" s="472">
        <f t="shared" ref="S3210:S3215" si="1440">Y3210-X3210-U3210</f>
        <v>0</v>
      </c>
      <c r="T3210" s="918"/>
      <c r="U3210" s="472"/>
      <c r="V3210" s="472">
        <f t="shared" ref="V3210:V3215" si="1441">S3210-R3210</f>
        <v>0</v>
      </c>
      <c r="W3210" s="472"/>
      <c r="X3210" s="472"/>
      <c r="Y3210" s="472"/>
      <c r="Z3210" s="1049"/>
      <c r="AA3210" s="468"/>
      <c r="AB3210" s="1173">
        <f t="shared" si="1436"/>
        <v>0</v>
      </c>
      <c r="AC3210" s="1188"/>
      <c r="AE3210" s="3497"/>
    </row>
    <row r="3211" spans="1:31" ht="60" x14ac:dyDescent="0.25">
      <c r="A3211" s="219">
        <v>1</v>
      </c>
      <c r="B3211" s="437" t="s">
        <v>487</v>
      </c>
      <c r="C3211" s="1733"/>
      <c r="D3211" s="1748"/>
      <c r="E3211" s="709"/>
      <c r="F3211" s="205"/>
      <c r="G3211" s="669"/>
      <c r="H3211" s="669"/>
      <c r="I3211" s="958"/>
      <c r="J3211" s="958"/>
      <c r="K3211" s="1571"/>
      <c r="L3211" s="1571"/>
      <c r="M3211" s="1571"/>
      <c r="N3211" s="1571"/>
      <c r="O3211" s="1571"/>
      <c r="P3211" s="1571"/>
      <c r="Q3211" s="472"/>
      <c r="R3211" s="468">
        <f t="shared" si="1439"/>
        <v>0</v>
      </c>
      <c r="S3211" s="472">
        <f t="shared" si="1440"/>
        <v>0</v>
      </c>
      <c r="T3211" s="918"/>
      <c r="U3211" s="472"/>
      <c r="V3211" s="472">
        <f t="shared" si="1441"/>
        <v>0</v>
      </c>
      <c r="W3211" s="472"/>
      <c r="X3211" s="472"/>
      <c r="Y3211" s="472"/>
      <c r="Z3211" s="1049"/>
      <c r="AA3211" s="468"/>
      <c r="AB3211" s="1173">
        <f t="shared" si="1436"/>
        <v>0</v>
      </c>
      <c r="AC3211" s="1188"/>
      <c r="AE3211" s="3497"/>
    </row>
    <row r="3212" spans="1:31" ht="30" x14ac:dyDescent="0.25">
      <c r="A3212" s="219">
        <v>1</v>
      </c>
      <c r="B3212" s="437" t="s">
        <v>468</v>
      </c>
      <c r="C3212" s="1733"/>
      <c r="D3212" s="1748"/>
      <c r="E3212" s="709"/>
      <c r="F3212" s="205"/>
      <c r="G3212" s="206"/>
      <c r="H3212" s="206" t="e">
        <f>G3212/F3212*100</f>
        <v>#DIV/0!</v>
      </c>
      <c r="I3212" s="958"/>
      <c r="J3212" s="958"/>
      <c r="K3212" s="1571"/>
      <c r="L3212" s="1571"/>
      <c r="M3212" s="1571"/>
      <c r="N3212" s="1571"/>
      <c r="O3212" s="1571"/>
      <c r="P3212" s="1571"/>
      <c r="Q3212" s="472"/>
      <c r="R3212" s="468">
        <f t="shared" si="1439"/>
        <v>0</v>
      </c>
      <c r="S3212" s="472">
        <f t="shared" si="1440"/>
        <v>0</v>
      </c>
      <c r="T3212" s="918"/>
      <c r="U3212" s="472"/>
      <c r="V3212" s="472">
        <f t="shared" si="1441"/>
        <v>0</v>
      </c>
      <c r="W3212" s="472"/>
      <c r="X3212" s="472"/>
      <c r="Y3212" s="472"/>
      <c r="Z3212" s="1045"/>
      <c r="AA3212" s="468"/>
      <c r="AB3212" s="1173">
        <f t="shared" si="1436"/>
        <v>0</v>
      </c>
      <c r="AC3212" s="1188"/>
      <c r="AE3212" s="3497"/>
    </row>
    <row r="3213" spans="1:31" ht="30" x14ac:dyDescent="0.25">
      <c r="A3213" s="219">
        <v>1</v>
      </c>
      <c r="B3213" s="437" t="s">
        <v>469</v>
      </c>
      <c r="C3213" s="1733"/>
      <c r="D3213" s="1748"/>
      <c r="E3213" s="709"/>
      <c r="F3213" s="205"/>
      <c r="G3213" s="206"/>
      <c r="H3213" s="206"/>
      <c r="I3213" s="958"/>
      <c r="J3213" s="958"/>
      <c r="K3213" s="1571"/>
      <c r="L3213" s="1571"/>
      <c r="M3213" s="1571"/>
      <c r="N3213" s="1571"/>
      <c r="O3213" s="1571"/>
      <c r="P3213" s="1571"/>
      <c r="Q3213" s="472"/>
      <c r="R3213" s="468">
        <f t="shared" si="1439"/>
        <v>0</v>
      </c>
      <c r="S3213" s="472">
        <f t="shared" si="1440"/>
        <v>0</v>
      </c>
      <c r="T3213" s="918"/>
      <c r="U3213" s="472"/>
      <c r="V3213" s="472">
        <f t="shared" si="1441"/>
        <v>0</v>
      </c>
      <c r="W3213" s="472"/>
      <c r="X3213" s="472"/>
      <c r="Y3213" s="472"/>
      <c r="Z3213" s="1045"/>
      <c r="AA3213" s="468"/>
      <c r="AB3213" s="1173">
        <f t="shared" si="1436"/>
        <v>0</v>
      </c>
      <c r="AC3213" s="1188"/>
      <c r="AE3213" s="3497"/>
    </row>
    <row r="3214" spans="1:31" ht="45" x14ac:dyDescent="0.25">
      <c r="A3214" s="219">
        <v>1</v>
      </c>
      <c r="B3214" s="437" t="s">
        <v>470</v>
      </c>
      <c r="C3214" s="1733"/>
      <c r="D3214" s="1748"/>
      <c r="E3214" s="709"/>
      <c r="F3214" s="205"/>
      <c r="G3214" s="206"/>
      <c r="H3214" s="206"/>
      <c r="I3214" s="958"/>
      <c r="J3214" s="958"/>
      <c r="K3214" s="1571"/>
      <c r="L3214" s="1571"/>
      <c r="M3214" s="1571"/>
      <c r="N3214" s="1571"/>
      <c r="O3214" s="1571"/>
      <c r="P3214" s="1571"/>
      <c r="Q3214" s="472"/>
      <c r="R3214" s="468">
        <f t="shared" si="1439"/>
        <v>0</v>
      </c>
      <c r="S3214" s="472">
        <f t="shared" si="1440"/>
        <v>0</v>
      </c>
      <c r="T3214" s="918"/>
      <c r="U3214" s="472"/>
      <c r="V3214" s="472">
        <f t="shared" si="1441"/>
        <v>0</v>
      </c>
      <c r="W3214" s="472"/>
      <c r="X3214" s="472"/>
      <c r="Y3214" s="472"/>
      <c r="Z3214" s="1045"/>
      <c r="AA3214" s="468"/>
      <c r="AB3214" s="1173">
        <f t="shared" si="1436"/>
        <v>0</v>
      </c>
      <c r="AC3214" s="1188"/>
      <c r="AE3214" s="3497"/>
    </row>
    <row r="3215" spans="1:31" ht="30" x14ac:dyDescent="0.25">
      <c r="A3215" s="219">
        <v>1</v>
      </c>
      <c r="B3215" s="437" t="s">
        <v>471</v>
      </c>
      <c r="C3215" s="1733"/>
      <c r="D3215" s="1748"/>
      <c r="E3215" s="709"/>
      <c r="F3215" s="205"/>
      <c r="G3215" s="206"/>
      <c r="H3215" s="206" t="e">
        <f t="shared" ref="H3215:H3220" si="1442">G3215/F3215*100</f>
        <v>#DIV/0!</v>
      </c>
      <c r="I3215" s="958"/>
      <c r="J3215" s="958"/>
      <c r="K3215" s="1571"/>
      <c r="L3215" s="1571"/>
      <c r="M3215" s="1571"/>
      <c r="N3215" s="1571"/>
      <c r="O3215" s="1571"/>
      <c r="P3215" s="1571"/>
      <c r="Q3215" s="472"/>
      <c r="R3215" s="468">
        <f t="shared" si="1439"/>
        <v>0</v>
      </c>
      <c r="S3215" s="472">
        <f t="shared" si="1440"/>
        <v>0</v>
      </c>
      <c r="T3215" s="918"/>
      <c r="U3215" s="472"/>
      <c r="V3215" s="472">
        <f t="shared" si="1441"/>
        <v>0</v>
      </c>
      <c r="W3215" s="472"/>
      <c r="X3215" s="472"/>
      <c r="Y3215" s="472"/>
      <c r="Z3215" s="1045"/>
      <c r="AA3215" s="468"/>
      <c r="AB3215" s="1173">
        <f t="shared" si="1436"/>
        <v>0</v>
      </c>
      <c r="AC3215" s="1188"/>
      <c r="AE3215" s="3497"/>
    </row>
    <row r="3216" spans="1:31" ht="45" x14ac:dyDescent="0.25">
      <c r="A3216" s="219">
        <v>1</v>
      </c>
      <c r="B3216" s="614" t="s">
        <v>272</v>
      </c>
      <c r="C3216" s="576"/>
      <c r="D3216" s="4"/>
      <c r="E3216" s="708"/>
      <c r="F3216" s="708"/>
      <c r="G3216" s="708">
        <f t="shared" ref="G3216" si="1443">SUM(G3217:G3219)</f>
        <v>0</v>
      </c>
      <c r="H3216" s="224" t="e">
        <f t="shared" si="1442"/>
        <v>#DIV/0!</v>
      </c>
      <c r="I3216" s="1604"/>
      <c r="J3216" s="1604"/>
      <c r="K3216" s="203"/>
      <c r="L3216" s="203"/>
      <c r="M3216" s="203"/>
      <c r="N3216" s="203"/>
      <c r="O3216" s="203"/>
      <c r="P3216" s="203"/>
      <c r="Q3216" s="472"/>
      <c r="R3216" s="468">
        <f t="shared" ref="R3216:Y3216" si="1444">SUM(R3217:R3219)</f>
        <v>0</v>
      </c>
      <c r="S3216" s="472">
        <f t="shared" si="1444"/>
        <v>0</v>
      </c>
      <c r="T3216" s="918">
        <f t="shared" si="1444"/>
        <v>0</v>
      </c>
      <c r="U3216" s="472">
        <f t="shared" si="1444"/>
        <v>0</v>
      </c>
      <c r="V3216" s="472">
        <f t="shared" si="1444"/>
        <v>0</v>
      </c>
      <c r="W3216" s="472">
        <f t="shared" si="1444"/>
        <v>0</v>
      </c>
      <c r="X3216" s="472">
        <f t="shared" si="1444"/>
        <v>0</v>
      </c>
      <c r="Y3216" s="472">
        <f t="shared" si="1444"/>
        <v>0</v>
      </c>
      <c r="Z3216" s="1060"/>
      <c r="AA3216" s="468"/>
      <c r="AB3216" s="1173">
        <f t="shared" si="1436"/>
        <v>0</v>
      </c>
      <c r="AC3216" s="1188"/>
      <c r="AE3216" s="3497"/>
    </row>
    <row r="3217" spans="1:31" ht="30" x14ac:dyDescent="0.25">
      <c r="A3217" s="219">
        <v>1</v>
      </c>
      <c r="B3217" s="437" t="s">
        <v>472</v>
      </c>
      <c r="C3217" s="576"/>
      <c r="D3217" s="4"/>
      <c r="E3217" s="709"/>
      <c r="F3217" s="205"/>
      <c r="G3217" s="302"/>
      <c r="H3217" s="224" t="e">
        <f t="shared" si="1442"/>
        <v>#DIV/0!</v>
      </c>
      <c r="I3217" s="1604"/>
      <c r="J3217" s="1604"/>
      <c r="K3217" s="203"/>
      <c r="L3217" s="203"/>
      <c r="M3217" s="203"/>
      <c r="N3217" s="203"/>
      <c r="O3217" s="203"/>
      <c r="P3217" s="203"/>
      <c r="Q3217" s="472"/>
      <c r="R3217" s="468">
        <f t="shared" ref="R3217:R3220" si="1445">Q3217/12*$B$4</f>
        <v>0</v>
      </c>
      <c r="S3217" s="472">
        <f>Y3217-X3217-U3217</f>
        <v>0</v>
      </c>
      <c r="T3217" s="918"/>
      <c r="U3217" s="472"/>
      <c r="V3217" s="472">
        <f>S3217-R3217</f>
        <v>0</v>
      </c>
      <c r="W3217" s="472"/>
      <c r="X3217" s="472"/>
      <c r="Y3217" s="472"/>
      <c r="Z3217" s="1060"/>
      <c r="AA3217" s="468"/>
      <c r="AB3217" s="1173">
        <f t="shared" si="1436"/>
        <v>0</v>
      </c>
      <c r="AC3217" s="1188"/>
      <c r="AE3217" s="3497"/>
    </row>
    <row r="3218" spans="1:31" ht="60" x14ac:dyDescent="0.25">
      <c r="B3218" s="437" t="s">
        <v>473</v>
      </c>
      <c r="C3218" s="576"/>
      <c r="D3218" s="4"/>
      <c r="E3218" s="710"/>
      <c r="F3218" s="205"/>
      <c r="G3218" s="302"/>
      <c r="H3218" s="224" t="e">
        <f t="shared" si="1442"/>
        <v>#DIV/0!</v>
      </c>
      <c r="I3218" s="1604"/>
      <c r="J3218" s="1604"/>
      <c r="K3218" s="203"/>
      <c r="L3218" s="203"/>
      <c r="M3218" s="203"/>
      <c r="N3218" s="203"/>
      <c r="O3218" s="203"/>
      <c r="P3218" s="203"/>
      <c r="Q3218" s="472"/>
      <c r="R3218" s="468">
        <f t="shared" si="1445"/>
        <v>0</v>
      </c>
      <c r="S3218" s="472">
        <f>Y3218-X3218-U3218</f>
        <v>0</v>
      </c>
      <c r="T3218" s="918"/>
      <c r="U3218" s="472"/>
      <c r="V3218" s="472">
        <f>S3218-R3218</f>
        <v>0</v>
      </c>
      <c r="W3218" s="472"/>
      <c r="X3218" s="472"/>
      <c r="Y3218" s="472"/>
      <c r="Z3218" s="1060"/>
      <c r="AA3218" s="468"/>
      <c r="AB3218" s="1173">
        <f t="shared" si="1436"/>
        <v>0</v>
      </c>
      <c r="AC3218" s="1188"/>
      <c r="AE3218" s="3497"/>
    </row>
    <row r="3219" spans="1:31" ht="45" x14ac:dyDescent="0.25">
      <c r="B3219" s="437" t="s">
        <v>474</v>
      </c>
      <c r="C3219" s="576"/>
      <c r="D3219" s="4"/>
      <c r="E3219" s="710"/>
      <c r="F3219" s="205"/>
      <c r="G3219" s="302"/>
      <c r="H3219" s="224" t="e">
        <f t="shared" si="1442"/>
        <v>#DIV/0!</v>
      </c>
      <c r="I3219" s="1604"/>
      <c r="J3219" s="1604"/>
      <c r="K3219" s="203"/>
      <c r="L3219" s="203"/>
      <c r="M3219" s="203"/>
      <c r="N3219" s="203"/>
      <c r="O3219" s="203"/>
      <c r="P3219" s="203"/>
      <c r="Q3219" s="472"/>
      <c r="R3219" s="468">
        <f t="shared" si="1445"/>
        <v>0</v>
      </c>
      <c r="S3219" s="472">
        <f>Y3219-X3219-U3219</f>
        <v>0</v>
      </c>
      <c r="T3219" s="918"/>
      <c r="U3219" s="472"/>
      <c r="V3219" s="472">
        <f>S3219-R3219</f>
        <v>0</v>
      </c>
      <c r="W3219" s="472"/>
      <c r="X3219" s="472"/>
      <c r="Y3219" s="472"/>
      <c r="Z3219" s="1060"/>
      <c r="AA3219" s="468"/>
      <c r="AB3219" s="1173">
        <f t="shared" si="1436"/>
        <v>0</v>
      </c>
      <c r="AC3219" s="1188"/>
      <c r="AE3219" s="3497"/>
    </row>
    <row r="3220" spans="1:31" ht="29.25" x14ac:dyDescent="0.25">
      <c r="A3220" s="219">
        <v>1</v>
      </c>
      <c r="B3220" s="2351" t="s">
        <v>310</v>
      </c>
      <c r="C3220" s="576"/>
      <c r="D3220" s="4"/>
      <c r="E3220" s="1127"/>
      <c r="F3220" s="1127"/>
      <c r="G3220" s="1127">
        <f t="shared" ref="G3220" si="1446">G3227+G3221+G3228+G3222+G3225+G3226</f>
        <v>0</v>
      </c>
      <c r="H3220" s="224" t="e">
        <f t="shared" si="1442"/>
        <v>#DIV/0!</v>
      </c>
      <c r="I3220" s="1604"/>
      <c r="J3220" s="1604"/>
      <c r="K3220" s="203"/>
      <c r="L3220" s="203"/>
      <c r="M3220" s="203"/>
      <c r="N3220" s="203"/>
      <c r="O3220" s="203"/>
      <c r="P3220" s="203"/>
      <c r="Q3220" s="472"/>
      <c r="R3220" s="468">
        <f t="shared" si="1445"/>
        <v>0</v>
      </c>
      <c r="S3220" s="472">
        <f>Y3220-X3220-U3220</f>
        <v>0</v>
      </c>
      <c r="T3220" s="918"/>
      <c r="U3220" s="472"/>
      <c r="V3220" s="472">
        <f>S3220-R3220</f>
        <v>0</v>
      </c>
      <c r="W3220" s="472"/>
      <c r="X3220" s="472"/>
      <c r="Y3220" s="472"/>
      <c r="Z3220" s="1060"/>
      <c r="AA3220" s="468"/>
      <c r="AB3220" s="1173">
        <f t="shared" si="1436"/>
        <v>0</v>
      </c>
      <c r="AC3220" s="1188"/>
      <c r="AE3220" s="3497"/>
    </row>
    <row r="3221" spans="1:31" x14ac:dyDescent="0.25">
      <c r="A3221" s="219">
        <v>1</v>
      </c>
      <c r="B3221" s="437" t="s">
        <v>303</v>
      </c>
      <c r="C3221" s="576"/>
      <c r="D3221" s="4"/>
      <c r="E3221" s="710"/>
      <c r="F3221" s="205"/>
      <c r="G3221" s="302"/>
      <c r="H3221" s="224"/>
      <c r="I3221" s="1604"/>
      <c r="J3221" s="1604"/>
      <c r="K3221" s="203"/>
      <c r="L3221" s="203"/>
      <c r="M3221" s="203"/>
      <c r="N3221" s="203"/>
      <c r="O3221" s="203"/>
      <c r="P3221" s="203"/>
      <c r="Q3221" s="472"/>
      <c r="R3221" s="468"/>
      <c r="S3221" s="472"/>
      <c r="T3221" s="918"/>
      <c r="U3221" s="472"/>
      <c r="V3221" s="472"/>
      <c r="W3221" s="472"/>
      <c r="X3221" s="472"/>
      <c r="Y3221" s="472"/>
      <c r="Z3221" s="1060"/>
      <c r="AA3221" s="468"/>
      <c r="AB3221" s="1173">
        <f t="shared" si="1436"/>
        <v>0</v>
      </c>
      <c r="AC3221" s="1188"/>
      <c r="AE3221" s="3497"/>
    </row>
    <row r="3222" spans="1:31" ht="30" x14ac:dyDescent="0.25">
      <c r="A3222" s="219">
        <v>1</v>
      </c>
      <c r="B3222" s="614" t="s">
        <v>450</v>
      </c>
      <c r="C3222" s="576"/>
      <c r="D3222" s="4"/>
      <c r="E3222" s="710"/>
      <c r="F3222" s="205"/>
      <c r="G3222" s="302"/>
      <c r="H3222" s="224"/>
      <c r="I3222" s="1604"/>
      <c r="J3222" s="1604"/>
      <c r="K3222" s="203"/>
      <c r="L3222" s="203"/>
      <c r="M3222" s="203"/>
      <c r="N3222" s="203"/>
      <c r="O3222" s="203"/>
      <c r="P3222" s="203"/>
      <c r="Q3222" s="472"/>
      <c r="R3222" s="468"/>
      <c r="S3222" s="472"/>
      <c r="T3222" s="918"/>
      <c r="U3222" s="472"/>
      <c r="V3222" s="472"/>
      <c r="W3222" s="472"/>
      <c r="X3222" s="472"/>
      <c r="Y3222" s="472"/>
      <c r="Z3222" s="1060"/>
      <c r="AA3222" s="468"/>
      <c r="AB3222" s="1173">
        <f t="shared" si="1436"/>
        <v>0</v>
      </c>
      <c r="AC3222" s="1188"/>
      <c r="AE3222" s="3497"/>
    </row>
    <row r="3223" spans="1:31" x14ac:dyDescent="0.25">
      <c r="A3223" s="219">
        <v>1</v>
      </c>
      <c r="B3223" s="437" t="s">
        <v>451</v>
      </c>
      <c r="C3223" s="576"/>
      <c r="D3223" s="4"/>
      <c r="E3223" s="689"/>
      <c r="F3223" s="205"/>
      <c r="G3223" s="302"/>
      <c r="H3223" s="224"/>
      <c r="I3223" s="1604"/>
      <c r="J3223" s="1604"/>
      <c r="K3223" s="203"/>
      <c r="L3223" s="203"/>
      <c r="M3223" s="203"/>
      <c r="N3223" s="203"/>
      <c r="O3223" s="203"/>
      <c r="P3223" s="203"/>
      <c r="Q3223" s="472"/>
      <c r="R3223" s="468"/>
      <c r="S3223" s="472"/>
      <c r="T3223" s="918"/>
      <c r="U3223" s="472"/>
      <c r="V3223" s="472"/>
      <c r="W3223" s="472"/>
      <c r="X3223" s="472"/>
      <c r="Y3223" s="472"/>
      <c r="Z3223" s="1060"/>
      <c r="AA3223" s="468"/>
      <c r="AB3223" s="1173">
        <f t="shared" si="1436"/>
        <v>0</v>
      </c>
      <c r="AC3223" s="1188"/>
      <c r="AE3223" s="3497"/>
    </row>
    <row r="3224" spans="1:31" ht="30" x14ac:dyDescent="0.25">
      <c r="A3224" s="219">
        <v>1</v>
      </c>
      <c r="B3224" s="437" t="s">
        <v>452</v>
      </c>
      <c r="C3224" s="576"/>
      <c r="D3224" s="4"/>
      <c r="E3224" s="712"/>
      <c r="F3224" s="205"/>
      <c r="G3224" s="302"/>
      <c r="H3224" s="224"/>
      <c r="I3224" s="1604"/>
      <c r="J3224" s="1604"/>
      <c r="K3224" s="203"/>
      <c r="L3224" s="203"/>
      <c r="M3224" s="203"/>
      <c r="N3224" s="203"/>
      <c r="O3224" s="203"/>
      <c r="P3224" s="203"/>
      <c r="Q3224" s="472"/>
      <c r="R3224" s="468"/>
      <c r="S3224" s="472"/>
      <c r="T3224" s="918"/>
      <c r="U3224" s="472"/>
      <c r="V3224" s="472"/>
      <c r="W3224" s="472"/>
      <c r="X3224" s="472"/>
      <c r="Y3224" s="472"/>
      <c r="Z3224" s="1060"/>
      <c r="AA3224" s="468"/>
      <c r="AB3224" s="1173">
        <f t="shared" si="1436"/>
        <v>0</v>
      </c>
      <c r="AC3224" s="1188"/>
      <c r="AE3224" s="3497"/>
    </row>
    <row r="3225" spans="1:31" s="233" customFormat="1" ht="60" x14ac:dyDescent="0.25">
      <c r="A3225" s="219">
        <v>1</v>
      </c>
      <c r="B3225" s="437" t="s">
        <v>454</v>
      </c>
      <c r="C3225" s="599"/>
      <c r="D3225" s="4"/>
      <c r="E3225" s="279"/>
      <c r="F3225" s="205"/>
      <c r="G3225" s="302"/>
      <c r="H3225" s="224"/>
      <c r="I3225" s="1604"/>
      <c r="J3225" s="1604"/>
      <c r="K3225" s="203"/>
      <c r="L3225" s="203"/>
      <c r="M3225" s="203"/>
      <c r="N3225" s="203"/>
      <c r="O3225" s="203"/>
      <c r="P3225" s="203"/>
      <c r="Q3225" s="472"/>
      <c r="R3225" s="993"/>
      <c r="S3225" s="472"/>
      <c r="T3225" s="918"/>
      <c r="U3225" s="472"/>
      <c r="V3225" s="472"/>
      <c r="W3225" s="472"/>
      <c r="X3225" s="472"/>
      <c r="Y3225" s="472"/>
      <c r="Z3225" s="1060"/>
      <c r="AA3225" s="468"/>
      <c r="AB3225" s="1173">
        <f t="shared" si="1436"/>
        <v>0</v>
      </c>
      <c r="AC3225" s="1188"/>
      <c r="AE3225" s="3497"/>
    </row>
    <row r="3226" spans="1:31" ht="45" x14ac:dyDescent="0.25">
      <c r="A3226" s="219">
        <v>1</v>
      </c>
      <c r="B3226" s="436" t="s">
        <v>455</v>
      </c>
      <c r="C3226" s="228"/>
      <c r="D3226" s="666"/>
      <c r="E3226" s="279"/>
      <c r="F3226" s="890"/>
      <c r="G3226" s="890"/>
      <c r="H3226" s="224"/>
      <c r="I3226" s="1604"/>
      <c r="J3226" s="1604"/>
      <c r="K3226" s="203"/>
      <c r="L3226" s="203"/>
      <c r="M3226" s="203"/>
      <c r="N3226" s="203"/>
      <c r="O3226" s="203"/>
      <c r="P3226" s="203"/>
      <c r="Q3226" s="472"/>
      <c r="R3226" s="468">
        <f>Q3226/12*$B$4</f>
        <v>0</v>
      </c>
      <c r="S3226" s="472">
        <f>Y3226-X3226</f>
        <v>0</v>
      </c>
      <c r="T3226" s="918"/>
      <c r="U3226" s="472"/>
      <c r="V3226" s="472">
        <f>S3226-R3226</f>
        <v>0</v>
      </c>
      <c r="W3226" s="472"/>
      <c r="X3226" s="472"/>
      <c r="Y3226" s="472"/>
      <c r="Z3226" s="1064"/>
      <c r="AA3226" s="468"/>
      <c r="AB3226" s="1173">
        <f t="shared" si="1436"/>
        <v>0</v>
      </c>
      <c r="AC3226" s="1188"/>
      <c r="AE3226" s="3497"/>
    </row>
    <row r="3227" spans="1:31" ht="90" x14ac:dyDescent="0.25">
      <c r="B3227" s="436" t="s">
        <v>456</v>
      </c>
      <c r="C3227" s="228"/>
      <c r="D3227" s="666"/>
      <c r="E3227" s="279"/>
      <c r="F3227" s="205"/>
      <c r="G3227" s="890"/>
      <c r="H3227" s="224" t="e">
        <f>G3227/F3227*100</f>
        <v>#DIV/0!</v>
      </c>
      <c r="I3227" s="1604"/>
      <c r="J3227" s="1604"/>
      <c r="K3227" s="203"/>
      <c r="L3227" s="203"/>
      <c r="M3227" s="203"/>
      <c r="N3227" s="203"/>
      <c r="O3227" s="203"/>
      <c r="P3227" s="203"/>
      <c r="Q3227" s="472"/>
      <c r="R3227" s="511"/>
      <c r="S3227" s="472"/>
      <c r="T3227" s="918"/>
      <c r="U3227" s="472"/>
      <c r="V3227" s="472"/>
      <c r="W3227" s="472"/>
      <c r="X3227" s="472"/>
      <c r="Y3227" s="472"/>
      <c r="Z3227" s="1064"/>
      <c r="AA3227" s="468"/>
      <c r="AB3227" s="1173">
        <f t="shared" si="1436"/>
        <v>0</v>
      </c>
      <c r="AC3227" s="1188"/>
      <c r="AE3227" s="3497"/>
    </row>
    <row r="3228" spans="1:31" ht="30" x14ac:dyDescent="0.25">
      <c r="B3228" s="436" t="s">
        <v>475</v>
      </c>
      <c r="C3228" s="228"/>
      <c r="D3228" s="666"/>
      <c r="E3228" s="279"/>
      <c r="F3228" s="205"/>
      <c r="G3228" s="641"/>
      <c r="H3228" s="224" t="e">
        <f>G3228/F3228*100</f>
        <v>#DIV/0!</v>
      </c>
      <c r="I3228" s="1604"/>
      <c r="J3228" s="1604"/>
      <c r="K3228" s="203"/>
      <c r="L3228" s="203"/>
      <c r="M3228" s="203"/>
      <c r="N3228" s="203"/>
      <c r="O3228" s="203"/>
      <c r="P3228" s="203"/>
      <c r="Q3228" s="472"/>
      <c r="R3228" s="989">
        <f t="shared" ref="R3228" si="1447">Q3228/12*$B$4</f>
        <v>0</v>
      </c>
      <c r="S3228" s="472">
        <f>Y3228-X3228-U3228</f>
        <v>0</v>
      </c>
      <c r="T3228" s="918"/>
      <c r="U3228" s="472"/>
      <c r="V3228" s="472">
        <f>S3228-R3228</f>
        <v>0</v>
      </c>
      <c r="W3228" s="472"/>
      <c r="X3228" s="472"/>
      <c r="Y3228" s="472"/>
      <c r="Z3228" s="1064"/>
      <c r="AA3228" s="468"/>
      <c r="AB3228" s="1173">
        <f t="shared" si="1436"/>
        <v>0</v>
      </c>
      <c r="AC3228" s="1188"/>
      <c r="AE3228" s="3497"/>
    </row>
    <row r="3229" spans="1:31" ht="29.25" x14ac:dyDescent="0.25">
      <c r="A3229" s="219">
        <v>1</v>
      </c>
      <c r="B3229" s="666" t="s">
        <v>311</v>
      </c>
      <c r="C3229" s="1733"/>
      <c r="D3229" s="4"/>
      <c r="E3229" s="347"/>
      <c r="F3229" s="205"/>
      <c r="G3229" s="302"/>
      <c r="H3229" s="224"/>
      <c r="I3229" s="1604"/>
      <c r="J3229" s="1604"/>
      <c r="K3229" s="203"/>
      <c r="L3229" s="203"/>
      <c r="M3229" s="203"/>
      <c r="N3229" s="203"/>
      <c r="O3229" s="203"/>
      <c r="P3229" s="203"/>
      <c r="Q3229" s="472"/>
      <c r="R3229" s="511"/>
      <c r="S3229" s="472"/>
      <c r="T3229" s="918"/>
      <c r="U3229" s="472"/>
      <c r="V3229" s="472"/>
      <c r="W3229" s="472"/>
      <c r="X3229" s="472"/>
      <c r="Y3229" s="472"/>
      <c r="Z3229" s="1060"/>
      <c r="AA3229" s="468"/>
      <c r="AB3229" s="1173">
        <f t="shared" si="1436"/>
        <v>0</v>
      </c>
      <c r="AC3229" s="1188"/>
      <c r="AE3229" s="3497"/>
    </row>
    <row r="3230" spans="1:31" x14ac:dyDescent="0.25">
      <c r="A3230" s="219">
        <v>1</v>
      </c>
      <c r="B3230" s="666" t="s">
        <v>319</v>
      </c>
      <c r="C3230" s="576"/>
      <c r="D3230" s="4"/>
      <c r="E3230" s="347"/>
      <c r="F3230" s="302"/>
      <c r="G3230" s="302"/>
      <c r="H3230" s="224"/>
      <c r="I3230" s="1604"/>
      <c r="J3230" s="1604"/>
      <c r="K3230" s="203"/>
      <c r="L3230" s="203"/>
      <c r="M3230" s="203"/>
      <c r="N3230" s="203"/>
      <c r="O3230" s="203"/>
      <c r="P3230" s="203"/>
      <c r="Q3230" s="472"/>
      <c r="R3230" s="468"/>
      <c r="S3230" s="472"/>
      <c r="T3230" s="918"/>
      <c r="U3230" s="472"/>
      <c r="V3230" s="472"/>
      <c r="W3230" s="472"/>
      <c r="X3230" s="472"/>
      <c r="Y3230" s="472"/>
      <c r="Z3230" s="1060"/>
      <c r="AA3230" s="468"/>
      <c r="AB3230" s="1173">
        <f t="shared" si="1436"/>
        <v>0</v>
      </c>
      <c r="AC3230" s="1188"/>
      <c r="AE3230" s="3497"/>
    </row>
    <row r="3231" spans="1:31" x14ac:dyDescent="0.25">
      <c r="A3231" s="219">
        <v>1</v>
      </c>
      <c r="B3231" s="4" t="s">
        <v>320</v>
      </c>
      <c r="C3231" s="576"/>
      <c r="D3231" s="4"/>
      <c r="E3231" s="347"/>
      <c r="F3231" s="205"/>
      <c r="G3231" s="302"/>
      <c r="H3231" s="224"/>
      <c r="I3231" s="1604"/>
      <c r="J3231" s="1604"/>
      <c r="K3231" s="203"/>
      <c r="L3231" s="203"/>
      <c r="M3231" s="203"/>
      <c r="N3231" s="203"/>
      <c r="O3231" s="203"/>
      <c r="P3231" s="203"/>
      <c r="Q3231" s="472"/>
      <c r="R3231" s="468"/>
      <c r="S3231" s="472"/>
      <c r="T3231" s="918"/>
      <c r="U3231" s="472"/>
      <c r="V3231" s="472"/>
      <c r="W3231" s="472"/>
      <c r="X3231" s="472"/>
      <c r="Y3231" s="472"/>
      <c r="Z3231" s="1060"/>
      <c r="AA3231" s="468"/>
      <c r="AB3231" s="1173">
        <f t="shared" si="1436"/>
        <v>0</v>
      </c>
      <c r="AC3231" s="1188"/>
      <c r="AE3231" s="3497"/>
    </row>
    <row r="3232" spans="1:31" x14ac:dyDescent="0.25">
      <c r="A3232" s="219">
        <v>1</v>
      </c>
      <c r="B3232" s="680" t="s">
        <v>321</v>
      </c>
      <c r="C3232" s="576"/>
      <c r="D3232" s="4"/>
      <c r="E3232" s="347"/>
      <c r="F3232" s="302"/>
      <c r="G3232" s="302"/>
      <c r="H3232" s="224"/>
      <c r="I3232" s="1604"/>
      <c r="J3232" s="1604"/>
      <c r="K3232" s="203"/>
      <c r="L3232" s="203"/>
      <c r="M3232" s="203"/>
      <c r="N3232" s="203"/>
      <c r="O3232" s="203"/>
      <c r="P3232" s="203"/>
      <c r="Q3232" s="472"/>
      <c r="R3232" s="468"/>
      <c r="S3232" s="472"/>
      <c r="T3232" s="918"/>
      <c r="U3232" s="472"/>
      <c r="V3232" s="472"/>
      <c r="W3232" s="472"/>
      <c r="X3232" s="472"/>
      <c r="Y3232" s="472"/>
      <c r="Z3232" s="1060"/>
      <c r="AA3232" s="468"/>
      <c r="AB3232" s="1173">
        <f t="shared" si="1436"/>
        <v>0</v>
      </c>
      <c r="AC3232" s="1188"/>
      <c r="AE3232" s="3497"/>
    </row>
    <row r="3233" spans="1:31" ht="29.25" x14ac:dyDescent="0.25">
      <c r="A3233" s="219">
        <v>1</v>
      </c>
      <c r="B3233" s="666" t="s">
        <v>304</v>
      </c>
      <c r="C3233" s="576"/>
      <c r="D3233" s="4"/>
      <c r="E3233" s="347"/>
      <c r="F3233" s="205"/>
      <c r="G3233" s="302"/>
      <c r="H3233" s="224" t="e">
        <f>G3233/F3233*100</f>
        <v>#DIV/0!</v>
      </c>
      <c r="I3233" s="1604"/>
      <c r="J3233" s="1604"/>
      <c r="K3233" s="203"/>
      <c r="L3233" s="203"/>
      <c r="M3233" s="203"/>
      <c r="N3233" s="203"/>
      <c r="O3233" s="203"/>
      <c r="P3233" s="203"/>
      <c r="Q3233" s="472"/>
      <c r="R3233" s="468"/>
      <c r="S3233" s="472"/>
      <c r="T3233" s="918"/>
      <c r="U3233" s="472"/>
      <c r="V3233" s="472"/>
      <c r="W3233" s="472"/>
      <c r="X3233" s="472"/>
      <c r="Y3233" s="472"/>
      <c r="Z3233" s="1060"/>
      <c r="AA3233" s="468"/>
      <c r="AB3233" s="1173">
        <f t="shared" si="1436"/>
        <v>0</v>
      </c>
      <c r="AC3233" s="1188"/>
      <c r="AE3233" s="3497"/>
    </row>
    <row r="3234" spans="1:31" ht="30" x14ac:dyDescent="0.25">
      <c r="A3234" s="219">
        <v>1</v>
      </c>
      <c r="B3234" s="662" t="s">
        <v>191</v>
      </c>
      <c r="C3234" s="576"/>
      <c r="D3234" s="4"/>
      <c r="E3234" s="347"/>
      <c r="F3234" s="205"/>
      <c r="G3234" s="302"/>
      <c r="H3234" s="224"/>
      <c r="I3234" s="1604"/>
      <c r="J3234" s="1604"/>
      <c r="K3234" s="203"/>
      <c r="L3234" s="203"/>
      <c r="M3234" s="203"/>
      <c r="N3234" s="203"/>
      <c r="O3234" s="203"/>
      <c r="P3234" s="203"/>
      <c r="Q3234" s="472"/>
      <c r="R3234" s="468"/>
      <c r="S3234" s="472"/>
      <c r="T3234" s="918"/>
      <c r="U3234" s="472"/>
      <c r="V3234" s="472"/>
      <c r="W3234" s="472"/>
      <c r="X3234" s="472"/>
      <c r="Y3234" s="472"/>
      <c r="Z3234" s="1060"/>
      <c r="AA3234" s="468"/>
      <c r="AB3234" s="1173">
        <f t="shared" si="1436"/>
        <v>0</v>
      </c>
      <c r="AC3234" s="1188"/>
      <c r="AE3234" s="3497"/>
    </row>
    <row r="3235" spans="1:31" ht="72" x14ac:dyDescent="0.25">
      <c r="A3235" s="219">
        <v>1</v>
      </c>
      <c r="B3235" s="666" t="s">
        <v>312</v>
      </c>
      <c r="C3235" s="576"/>
      <c r="D3235" s="4"/>
      <c r="E3235" s="347"/>
      <c r="F3235" s="205"/>
      <c r="G3235" s="302"/>
      <c r="H3235" s="224"/>
      <c r="I3235" s="1604"/>
      <c r="J3235" s="1604"/>
      <c r="K3235" s="203"/>
      <c r="L3235" s="203"/>
      <c r="M3235" s="203"/>
      <c r="N3235" s="203"/>
      <c r="O3235" s="203"/>
      <c r="P3235" s="203"/>
      <c r="Q3235" s="472"/>
      <c r="R3235" s="468"/>
      <c r="S3235" s="472"/>
      <c r="T3235" s="918"/>
      <c r="U3235" s="472"/>
      <c r="V3235" s="472"/>
      <c r="W3235" s="472"/>
      <c r="X3235" s="472"/>
      <c r="Y3235" s="472"/>
      <c r="Z3235" s="1060"/>
      <c r="AA3235" s="468"/>
      <c r="AB3235" s="1173">
        <f t="shared" si="1436"/>
        <v>0</v>
      </c>
      <c r="AC3235" s="1188"/>
      <c r="AE3235" s="3497"/>
    </row>
    <row r="3236" spans="1:31" x14ac:dyDescent="0.25">
      <c r="A3236" s="219">
        <v>1</v>
      </c>
      <c r="B3236" s="654" t="s">
        <v>217</v>
      </c>
      <c r="C3236" s="576"/>
      <c r="D3236" s="4"/>
      <c r="E3236" s="371"/>
      <c r="F3236" s="669"/>
      <c r="G3236" s="890">
        <f>G3237+G3238</f>
        <v>0</v>
      </c>
      <c r="H3236" s="203" t="e">
        <f t="shared" ref="H3236:H3244" si="1448">G3236/F3236*100</f>
        <v>#DIV/0!</v>
      </c>
      <c r="I3236" s="1604"/>
      <c r="J3236" s="1604"/>
      <c r="K3236" s="203"/>
      <c r="L3236" s="203"/>
      <c r="M3236" s="203"/>
      <c r="N3236" s="203"/>
      <c r="O3236" s="203"/>
      <c r="P3236" s="203"/>
      <c r="Q3236" s="472"/>
      <c r="R3236" s="989">
        <f t="shared" ref="R3236" si="1449">Q3236/12*$B$4</f>
        <v>0</v>
      </c>
      <c r="S3236" s="472">
        <f>Y3236-X3236-U3236</f>
        <v>0</v>
      </c>
      <c r="T3236" s="918"/>
      <c r="U3236" s="472"/>
      <c r="V3236" s="472">
        <f>S3236-R3236</f>
        <v>0</v>
      </c>
      <c r="W3236" s="472"/>
      <c r="X3236" s="472"/>
      <c r="Y3236" s="472"/>
      <c r="Z3236" s="1064"/>
      <c r="AA3236" s="468"/>
      <c r="AB3236" s="1173">
        <f t="shared" si="1436"/>
        <v>0</v>
      </c>
      <c r="AC3236" s="1188"/>
      <c r="AE3236" s="3497"/>
    </row>
    <row r="3237" spans="1:31" ht="30" x14ac:dyDescent="0.25">
      <c r="A3237" s="219">
        <v>1</v>
      </c>
      <c r="B3237" s="1" t="s">
        <v>264</v>
      </c>
      <c r="C3237" s="576"/>
      <c r="D3237" s="4"/>
      <c r="E3237" s="347"/>
      <c r="F3237" s="302"/>
      <c r="G3237" s="302"/>
      <c r="H3237" s="224" t="e">
        <f t="shared" si="1448"/>
        <v>#DIV/0!</v>
      </c>
      <c r="I3237" s="1604"/>
      <c r="J3237" s="1604"/>
      <c r="K3237" s="203"/>
      <c r="L3237" s="203"/>
      <c r="M3237" s="203"/>
      <c r="N3237" s="203"/>
      <c r="O3237" s="203"/>
      <c r="P3237" s="203"/>
      <c r="Q3237" s="472"/>
      <c r="R3237" s="468">
        <f>Q3237/12*$B$4</f>
        <v>0</v>
      </c>
      <c r="S3237" s="472">
        <f>Y3237-X3237-U3237</f>
        <v>0</v>
      </c>
      <c r="T3237" s="918"/>
      <c r="U3237" s="472"/>
      <c r="V3237" s="472">
        <f>S3237-R3237</f>
        <v>0</v>
      </c>
      <c r="W3237" s="472"/>
      <c r="X3237" s="472"/>
      <c r="Y3237" s="472"/>
      <c r="Z3237" s="1060"/>
      <c r="AA3237" s="468"/>
      <c r="AB3237" s="1173">
        <f t="shared" si="1436"/>
        <v>0</v>
      </c>
      <c r="AC3237" s="1188"/>
      <c r="AE3237" s="3497"/>
    </row>
    <row r="3238" spans="1:31" ht="30" x14ac:dyDescent="0.25">
      <c r="A3238" s="219">
        <v>1</v>
      </c>
      <c r="B3238" s="1" t="s">
        <v>259</v>
      </c>
      <c r="C3238" s="576"/>
      <c r="D3238" s="4"/>
      <c r="E3238" s="347"/>
      <c r="F3238" s="205"/>
      <c r="G3238" s="302"/>
      <c r="H3238" s="224" t="e">
        <f t="shared" si="1448"/>
        <v>#DIV/0!</v>
      </c>
      <c r="I3238" s="1604"/>
      <c r="J3238" s="1604"/>
      <c r="K3238" s="203"/>
      <c r="L3238" s="203"/>
      <c r="M3238" s="203"/>
      <c r="N3238" s="203"/>
      <c r="O3238" s="203"/>
      <c r="P3238" s="203"/>
      <c r="Q3238" s="472"/>
      <c r="R3238" s="468">
        <f>Q3238/12*$B$4</f>
        <v>0</v>
      </c>
      <c r="S3238" s="472">
        <f>Y3238-X3238-U3238</f>
        <v>0</v>
      </c>
      <c r="T3238" s="918"/>
      <c r="U3238" s="472"/>
      <c r="V3238" s="472">
        <f>S3238-R3238</f>
        <v>0</v>
      </c>
      <c r="W3238" s="472"/>
      <c r="X3238" s="472"/>
      <c r="Y3238" s="472"/>
      <c r="Z3238" s="1060"/>
      <c r="AA3238" s="468"/>
      <c r="AB3238" s="1173">
        <f t="shared" si="1436"/>
        <v>0</v>
      </c>
      <c r="AC3238" s="1188"/>
      <c r="AE3238" s="3497"/>
    </row>
    <row r="3239" spans="1:31" s="2356" customFormat="1" ht="86.25" x14ac:dyDescent="0.25">
      <c r="B3239" s="616" t="s">
        <v>515</v>
      </c>
      <c r="C3239" s="576"/>
      <c r="D3239" s="4"/>
      <c r="E3239" s="3276"/>
      <c r="F3239" s="3276"/>
      <c r="G3239" s="3276">
        <f>G3204</f>
        <v>0</v>
      </c>
      <c r="H3239" s="224" t="e">
        <f t="shared" si="1448"/>
        <v>#DIV/0!</v>
      </c>
      <c r="I3239" s="1604"/>
      <c r="J3239" s="1604"/>
      <c r="K3239" s="203"/>
      <c r="L3239" s="203"/>
      <c r="M3239" s="203"/>
      <c r="N3239" s="203"/>
      <c r="O3239" s="203"/>
      <c r="P3239" s="203"/>
      <c r="Q3239" s="472"/>
      <c r="R3239" s="468">
        <f t="shared" ref="R3239:Y3239" si="1450">R3204</f>
        <v>0</v>
      </c>
      <c r="S3239" s="472">
        <f t="shared" si="1450"/>
        <v>0</v>
      </c>
      <c r="T3239" s="918">
        <f t="shared" si="1450"/>
        <v>0</v>
      </c>
      <c r="U3239" s="472">
        <f t="shared" si="1450"/>
        <v>0</v>
      </c>
      <c r="V3239" s="472">
        <f t="shared" si="1450"/>
        <v>0</v>
      </c>
      <c r="W3239" s="472">
        <f t="shared" si="1450"/>
        <v>0</v>
      </c>
      <c r="X3239" s="472">
        <f t="shared" si="1450"/>
        <v>0</v>
      </c>
      <c r="Y3239" s="472">
        <f t="shared" si="1450"/>
        <v>0</v>
      </c>
      <c r="Z3239" s="1060"/>
      <c r="AA3239" s="468"/>
      <c r="AB3239" s="1173">
        <f t="shared" si="1436"/>
        <v>0</v>
      </c>
      <c r="AC3239" s="1188"/>
      <c r="AE3239" s="3497"/>
    </row>
    <row r="3240" spans="1:31" x14ac:dyDescent="0.25">
      <c r="A3240" s="219">
        <v>1</v>
      </c>
      <c r="B3240" s="616" t="s">
        <v>260</v>
      </c>
      <c r="C3240" s="576"/>
      <c r="D3240" s="4"/>
      <c r="E3240" s="715"/>
      <c r="F3240" s="715"/>
      <c r="G3240" s="715">
        <f>G3220+G3192</f>
        <v>1</v>
      </c>
      <c r="H3240" s="203" t="e">
        <f t="shared" si="1448"/>
        <v>#DIV/0!</v>
      </c>
      <c r="I3240" s="1604"/>
      <c r="J3240" s="1604"/>
      <c r="K3240" s="203"/>
      <c r="L3240" s="203"/>
      <c r="M3240" s="203"/>
      <c r="N3240" s="203"/>
      <c r="O3240" s="203"/>
      <c r="P3240" s="203"/>
      <c r="Q3240" s="472"/>
      <c r="R3240" s="468">
        <f>Q3240/12*$B$4</f>
        <v>0</v>
      </c>
      <c r="S3240" s="472">
        <f>Y3240-X3240-U3240</f>
        <v>0</v>
      </c>
      <c r="T3240" s="918"/>
      <c r="U3240" s="472"/>
      <c r="V3240" s="472">
        <f>S3240-R3240</f>
        <v>0</v>
      </c>
      <c r="W3240" s="472"/>
      <c r="X3240" s="472"/>
      <c r="Y3240" s="472"/>
      <c r="Z3240" s="1064"/>
      <c r="AA3240" s="468"/>
      <c r="AB3240" s="1173">
        <f t="shared" ref="AB3240:AB3272" si="1451">S3240-R3240-V3240</f>
        <v>0</v>
      </c>
      <c r="AC3240" s="1188"/>
      <c r="AE3240" s="3497"/>
    </row>
    <row r="3241" spans="1:31" ht="29.25" x14ac:dyDescent="0.25">
      <c r="A3241" s="219">
        <v>1</v>
      </c>
      <c r="B3241" s="616" t="s">
        <v>273</v>
      </c>
      <c r="C3241" s="576"/>
      <c r="D3241" s="4"/>
      <c r="E3241" s="715"/>
      <c r="F3241" s="715"/>
      <c r="G3241" s="715">
        <f>G3208</f>
        <v>0</v>
      </c>
      <c r="H3241" s="203" t="e">
        <f t="shared" si="1448"/>
        <v>#DIV/0!</v>
      </c>
      <c r="I3241" s="1604"/>
      <c r="J3241" s="1604"/>
      <c r="K3241" s="203"/>
      <c r="L3241" s="203"/>
      <c r="M3241" s="203"/>
      <c r="N3241" s="203"/>
      <c r="O3241" s="203"/>
      <c r="P3241" s="203"/>
      <c r="Q3241" s="472"/>
      <c r="R3241" s="468"/>
      <c r="S3241" s="472"/>
      <c r="T3241" s="918">
        <f t="shared" ref="T3241" si="1452">T3228+T3208</f>
        <v>0</v>
      </c>
      <c r="U3241" s="472"/>
      <c r="V3241" s="472"/>
      <c r="W3241" s="472"/>
      <c r="X3241" s="472"/>
      <c r="Y3241" s="472"/>
      <c r="Z3241" s="1064"/>
      <c r="AA3241" s="468"/>
      <c r="AB3241" s="1173">
        <f t="shared" si="1451"/>
        <v>0</v>
      </c>
      <c r="AC3241" s="1188"/>
      <c r="AE3241" s="3497"/>
    </row>
    <row r="3242" spans="1:31" ht="29.25" x14ac:dyDescent="0.25">
      <c r="A3242" s="219">
        <v>1</v>
      </c>
      <c r="B3242" s="616" t="s">
        <v>261</v>
      </c>
      <c r="C3242" s="577"/>
      <c r="D3242" s="4"/>
      <c r="E3242" s="715"/>
      <c r="F3242" s="715"/>
      <c r="G3242" s="715">
        <f>G3229+G3198</f>
        <v>2</v>
      </c>
      <c r="H3242" s="203" t="e">
        <f t="shared" si="1448"/>
        <v>#DIV/0!</v>
      </c>
      <c r="I3242" s="1604"/>
      <c r="J3242" s="1604"/>
      <c r="K3242" s="203"/>
      <c r="L3242" s="203"/>
      <c r="M3242" s="203"/>
      <c r="N3242" s="203"/>
      <c r="O3242" s="203"/>
      <c r="P3242" s="203"/>
      <c r="Q3242" s="472"/>
      <c r="R3242" s="468">
        <f>Q3242/12*$B$4</f>
        <v>0</v>
      </c>
      <c r="S3242" s="472">
        <f>Y3242-X3242-U3242</f>
        <v>0</v>
      </c>
      <c r="T3242" s="918"/>
      <c r="U3242" s="472"/>
      <c r="V3242" s="472">
        <f>S3242-R3242</f>
        <v>0</v>
      </c>
      <c r="W3242" s="472"/>
      <c r="X3242" s="472"/>
      <c r="Y3242" s="472"/>
      <c r="Z3242" s="1049"/>
      <c r="AA3242" s="468"/>
      <c r="AB3242" s="1173">
        <f t="shared" si="1451"/>
        <v>0</v>
      </c>
      <c r="AC3242" s="1188"/>
      <c r="AE3242" s="3497"/>
    </row>
    <row r="3243" spans="1:31" ht="29.25" x14ac:dyDescent="0.25">
      <c r="A3243" s="219">
        <v>1</v>
      </c>
      <c r="B3243" s="616" t="s">
        <v>262</v>
      </c>
      <c r="C3243" s="599"/>
      <c r="D3243" s="4"/>
      <c r="E3243" s="687"/>
      <c r="F3243" s="687"/>
      <c r="G3243" s="687">
        <f t="shared" ref="G3243" si="1453">G3202</f>
        <v>2</v>
      </c>
      <c r="H3243" s="203" t="e">
        <f t="shared" si="1448"/>
        <v>#DIV/0!</v>
      </c>
      <c r="I3243" s="1604"/>
      <c r="J3243" s="1604"/>
      <c r="K3243" s="203"/>
      <c r="L3243" s="203"/>
      <c r="M3243" s="203"/>
      <c r="N3243" s="203"/>
      <c r="O3243" s="203"/>
      <c r="P3243" s="203"/>
      <c r="Q3243" s="472"/>
      <c r="R3243" s="989"/>
      <c r="S3243" s="472"/>
      <c r="T3243" s="918"/>
      <c r="U3243" s="472"/>
      <c r="V3243" s="472"/>
      <c r="W3243" s="472"/>
      <c r="X3243" s="472"/>
      <c r="Y3243" s="472">
        <f>Y3202</f>
        <v>2.3424</v>
      </c>
      <c r="Z3243" s="1049"/>
      <c r="AA3243" s="468"/>
      <c r="AB3243" s="1173">
        <f t="shared" si="1451"/>
        <v>0</v>
      </c>
      <c r="AC3243" s="1188"/>
      <c r="AE3243" s="3497"/>
    </row>
    <row r="3244" spans="1:31" x14ac:dyDescent="0.25">
      <c r="A3244" s="219">
        <v>1</v>
      </c>
      <c r="B3244" s="617" t="s">
        <v>134</v>
      </c>
      <c r="C3244" s="577"/>
      <c r="D3244" s="4"/>
      <c r="E3244" s="687"/>
      <c r="F3244" s="687"/>
      <c r="G3244" s="687">
        <f>G3240+G3241+G3243+G3242*2.6+G3239*2.6</f>
        <v>8.1999999999999993</v>
      </c>
      <c r="H3244" s="203" t="e">
        <f t="shared" si="1448"/>
        <v>#DIV/0!</v>
      </c>
      <c r="I3244" s="1604"/>
      <c r="J3244" s="1604"/>
      <c r="K3244" s="203"/>
      <c r="L3244" s="203"/>
      <c r="M3244" s="203"/>
      <c r="N3244" s="203"/>
      <c r="O3244" s="203"/>
      <c r="P3244" s="203"/>
      <c r="Q3244" s="472"/>
      <c r="R3244" s="468">
        <f t="shared" ref="R3244:X3244" si="1454">SUM(R3243,R3236,R3228,R3220,R3208,R3204,R3191,R3190)</f>
        <v>0</v>
      </c>
      <c r="S3244" s="472">
        <f t="shared" si="1454"/>
        <v>5.2965</v>
      </c>
      <c r="T3244" s="918">
        <f t="shared" si="1454"/>
        <v>0</v>
      </c>
      <c r="U3244" s="472">
        <f t="shared" si="1454"/>
        <v>0</v>
      </c>
      <c r="V3244" s="472">
        <f t="shared" si="1454"/>
        <v>5.2965</v>
      </c>
      <c r="W3244" s="472">
        <f t="shared" si="1454"/>
        <v>0</v>
      </c>
      <c r="X3244" s="472">
        <f t="shared" si="1454"/>
        <v>0</v>
      </c>
      <c r="Y3244" s="472">
        <f>SUM(Y3243,Y3236,Y3228,Y3220,Y3208,Y3204,Y3192,Y3190)</f>
        <v>7.6388999999999996</v>
      </c>
      <c r="Z3244" s="1049"/>
      <c r="AA3244" s="468"/>
      <c r="AB3244" s="1173">
        <f t="shared" si="1451"/>
        <v>0</v>
      </c>
      <c r="AC3244" s="1188"/>
      <c r="AE3244" s="3497"/>
    </row>
    <row r="3245" spans="1:31" x14ac:dyDescent="0.25">
      <c r="A3245" s="219">
        <v>1</v>
      </c>
      <c r="B3245" s="2" t="s">
        <v>28</v>
      </c>
      <c r="C3245" s="589"/>
      <c r="D3245" s="2"/>
      <c r="E3245" s="351"/>
      <c r="F3245" s="224"/>
      <c r="G3245" s="224"/>
      <c r="H3245" s="224"/>
      <c r="I3245" s="2155"/>
      <c r="J3245" s="2155"/>
      <c r="K3245" s="203"/>
      <c r="L3245" s="203"/>
      <c r="M3245" s="203"/>
      <c r="N3245" s="203"/>
      <c r="O3245" s="203"/>
      <c r="P3245" s="203"/>
      <c r="Q3245" s="472"/>
      <c r="R3245" s="468"/>
      <c r="S3245" s="472"/>
      <c r="T3245" s="918"/>
      <c r="U3245" s="472"/>
      <c r="V3245" s="472"/>
      <c r="W3245" s="472"/>
      <c r="X3245" s="472"/>
      <c r="Y3245" s="472"/>
      <c r="Z3245" s="1057"/>
      <c r="AA3245" s="468"/>
      <c r="AB3245" s="1173">
        <f t="shared" si="1451"/>
        <v>0</v>
      </c>
      <c r="AC3245" s="1188"/>
      <c r="AE3245" s="3497"/>
    </row>
    <row r="3246" spans="1:31" x14ac:dyDescent="0.25">
      <c r="A3246" s="219">
        <v>1</v>
      </c>
      <c r="B3246" s="1123" t="s">
        <v>10</v>
      </c>
      <c r="C3246" s="577"/>
      <c r="D3246" s="309"/>
      <c r="E3246" s="347"/>
      <c r="F3246" s="205"/>
      <c r="G3246" s="205"/>
      <c r="H3246" s="205" t="e">
        <f t="shared" ref="H3246:H3256" si="1455">G3246/F3246*100</f>
        <v>#DIV/0!</v>
      </c>
      <c r="I3246" s="958">
        <v>11</v>
      </c>
      <c r="J3246" s="243" t="e">
        <f t="shared" ref="J3246:J3252" si="1456">M3246/G3246</f>
        <v>#DIV/0!</v>
      </c>
      <c r="K3246" s="244">
        <f>ROUND(E3246*I3246,0)</f>
        <v>0</v>
      </c>
      <c r="L3246" s="244">
        <f>ROUND(K3246/12*$B$4,0)</f>
        <v>0</v>
      </c>
      <c r="M3246" s="244"/>
      <c r="N3246" s="244" t="e">
        <f t="shared" ref="N3246:N3252" si="1457">M3246/L3246*100</f>
        <v>#DIV/0!</v>
      </c>
      <c r="O3246" s="244" t="e">
        <f>K3246/D3246</f>
        <v>#DIV/0!</v>
      </c>
      <c r="P3246" s="244" t="e">
        <f t="shared" ref="P3246:P3252" si="1458">M3246/$B$4*12/O3246</f>
        <v>#DIV/0!</v>
      </c>
      <c r="Q3246" s="472"/>
      <c r="R3246" s="468"/>
      <c r="S3246" s="472"/>
      <c r="T3246" s="918"/>
      <c r="U3246" s="472"/>
      <c r="V3246" s="472"/>
      <c r="W3246" s="472"/>
      <c r="X3246" s="472"/>
      <c r="Y3246" s="472"/>
      <c r="Z3246" s="1076"/>
      <c r="AA3246" s="468"/>
      <c r="AB3246" s="1173">
        <f t="shared" si="1451"/>
        <v>0</v>
      </c>
      <c r="AC3246" s="1188"/>
      <c r="AE3246" s="3497"/>
    </row>
    <row r="3247" spans="1:31" x14ac:dyDescent="0.25">
      <c r="A3247" s="219">
        <v>1</v>
      </c>
      <c r="B3247" s="227" t="s">
        <v>75</v>
      </c>
      <c r="C3247" s="1259"/>
      <c r="D3247" s="227"/>
      <c r="E3247" s="2088"/>
      <c r="F3247" s="2206"/>
      <c r="G3247" s="2206">
        <f>SUM(G3246:G3246)</f>
        <v>0</v>
      </c>
      <c r="H3247" s="2206" t="e">
        <f t="shared" si="1455"/>
        <v>#DIV/0!</v>
      </c>
      <c r="I3247" s="2155" t="e">
        <f>SUM(K3247/E3247)</f>
        <v>#DIV/0!</v>
      </c>
      <c r="J3247" s="322" t="e">
        <f t="shared" si="1456"/>
        <v>#DIV/0!</v>
      </c>
      <c r="K3247" s="2206">
        <f>SUM(K3246:K3246)</f>
        <v>0</v>
      </c>
      <c r="L3247" s="2206">
        <f>SUM(L3246:L3246)</f>
        <v>0</v>
      </c>
      <c r="M3247" s="2206">
        <f>SUM(M3246:M3246)</f>
        <v>0</v>
      </c>
      <c r="N3247" s="244" t="e">
        <f t="shared" si="1457"/>
        <v>#DIV/0!</v>
      </c>
      <c r="O3247" s="1360" t="e">
        <f>SUM(O3246:O3246)</f>
        <v>#DIV/0!</v>
      </c>
      <c r="P3247" s="244" t="e">
        <f t="shared" si="1458"/>
        <v>#DIV/0!</v>
      </c>
      <c r="Q3247" s="472"/>
      <c r="R3247" s="468"/>
      <c r="S3247" s="472"/>
      <c r="T3247" s="918"/>
      <c r="U3247" s="472"/>
      <c r="V3247" s="472"/>
      <c r="W3247" s="472"/>
      <c r="X3247" s="472"/>
      <c r="Y3247" s="472"/>
      <c r="Z3247" s="2207"/>
      <c r="AA3247" s="468"/>
      <c r="AB3247" s="1173">
        <f t="shared" si="1451"/>
        <v>0</v>
      </c>
      <c r="AC3247" s="1188"/>
      <c r="AE3247" s="3497"/>
    </row>
    <row r="3248" spans="1:31" x14ac:dyDescent="0.25">
      <c r="A3248" s="1257"/>
      <c r="B3248" s="3366" t="s">
        <v>155</v>
      </c>
      <c r="C3248" s="2287"/>
      <c r="D3248" s="1771"/>
      <c r="E3248" s="347"/>
      <c r="F3248" s="205"/>
      <c r="G3248" s="205"/>
      <c r="H3248" s="205" t="e">
        <f t="shared" si="1455"/>
        <v>#DIV/0!</v>
      </c>
      <c r="I3248" s="958">
        <v>5</v>
      </c>
      <c r="J3248" s="243" t="e">
        <f t="shared" si="1456"/>
        <v>#DIV/0!</v>
      </c>
      <c r="K3248" s="244">
        <f>ROUND(E3248*I3248,0)</f>
        <v>0</v>
      </c>
      <c r="L3248" s="244">
        <f>ROUND(K3248/12*$B$4,0)</f>
        <v>0</v>
      </c>
      <c r="M3248" s="244"/>
      <c r="N3248" s="244" t="e">
        <f t="shared" si="1457"/>
        <v>#DIV/0!</v>
      </c>
      <c r="O3248" s="244" t="e">
        <f>K3248/D3248</f>
        <v>#DIV/0!</v>
      </c>
      <c r="P3248" s="244" t="e">
        <f>M3248/$B$4*12/O3248</f>
        <v>#DIV/0!</v>
      </c>
      <c r="Q3248" s="472"/>
      <c r="R3248" s="468"/>
      <c r="S3248" s="472"/>
      <c r="T3248" s="918"/>
      <c r="U3248" s="472"/>
      <c r="V3248" s="472"/>
      <c r="W3248" s="472"/>
      <c r="X3248" s="472"/>
      <c r="Y3248" s="472"/>
      <c r="Z3248" s="1076"/>
      <c r="AA3248" s="468"/>
      <c r="AB3248" s="1173">
        <f t="shared" si="1451"/>
        <v>0</v>
      </c>
      <c r="AC3248" s="1188"/>
      <c r="AE3248" s="3497"/>
    </row>
    <row r="3249" spans="1:31" s="229" customFormat="1" x14ac:dyDescent="0.25">
      <c r="A3249" s="1257">
        <v>1</v>
      </c>
      <c r="B3249" s="1820" t="s">
        <v>64</v>
      </c>
      <c r="C3249" s="1829"/>
      <c r="D3249" s="1771"/>
      <c r="E3249" s="347"/>
      <c r="F3249" s="205"/>
      <c r="G3249" s="205"/>
      <c r="H3249" s="205" t="e">
        <f t="shared" si="1455"/>
        <v>#DIV/0!</v>
      </c>
      <c r="I3249" s="958">
        <v>8</v>
      </c>
      <c r="J3249" s="243" t="e">
        <f t="shared" si="1456"/>
        <v>#DIV/0!</v>
      </c>
      <c r="K3249" s="244">
        <f>ROUND(E3249*I3249,0)</f>
        <v>0</v>
      </c>
      <c r="L3249" s="244">
        <f>ROUND(K3249/12*$B$4,0)</f>
        <v>0</v>
      </c>
      <c r="M3249" s="244"/>
      <c r="N3249" s="244" t="e">
        <f t="shared" si="1457"/>
        <v>#DIV/0!</v>
      </c>
      <c r="O3249" s="244" t="e">
        <f>K3249/D3249</f>
        <v>#DIV/0!</v>
      </c>
      <c r="P3249" s="244" t="e">
        <f t="shared" si="1458"/>
        <v>#DIV/0!</v>
      </c>
      <c r="Q3249" s="472"/>
      <c r="R3249" s="468"/>
      <c r="S3249" s="472"/>
      <c r="T3249" s="918"/>
      <c r="U3249" s="472"/>
      <c r="V3249" s="472">
        <f>S3249-R3249</f>
        <v>0</v>
      </c>
      <c r="W3249" s="472"/>
      <c r="X3249" s="472"/>
      <c r="Y3249" s="472"/>
      <c r="Z3249" s="1076"/>
      <c r="AA3249" s="468"/>
      <c r="AB3249" s="1173">
        <f t="shared" si="1451"/>
        <v>0</v>
      </c>
      <c r="AC3249" s="1188"/>
      <c r="AE3249" s="3497"/>
    </row>
    <row r="3250" spans="1:31" s="229" customFormat="1" x14ac:dyDescent="0.25">
      <c r="A3250" s="1257">
        <v>1</v>
      </c>
      <c r="B3250" s="1811" t="s">
        <v>44</v>
      </c>
      <c r="C3250" s="1812"/>
      <c r="D3250" s="2288"/>
      <c r="E3250" s="372"/>
      <c r="F3250" s="210"/>
      <c r="G3250" s="211"/>
      <c r="H3250" s="211" t="e">
        <f t="shared" si="1455"/>
        <v>#DIV/0!</v>
      </c>
      <c r="I3250" s="1607">
        <v>8</v>
      </c>
      <c r="J3250" s="1202" t="e">
        <f t="shared" si="1456"/>
        <v>#DIV/0!</v>
      </c>
      <c r="K3250" s="408">
        <f>ROUND(E3250*I3250,0)</f>
        <v>0</v>
      </c>
      <c r="L3250" s="408">
        <f>ROUND(K3250/12*$B$4,0)</f>
        <v>0</v>
      </c>
      <c r="M3250" s="408"/>
      <c r="N3250" s="408" t="e">
        <f t="shared" si="1457"/>
        <v>#DIV/0!</v>
      </c>
      <c r="O3250" s="408" t="e">
        <f>K3250/D3250</f>
        <v>#DIV/0!</v>
      </c>
      <c r="P3250" s="408" t="e">
        <f t="shared" si="1458"/>
        <v>#DIV/0!</v>
      </c>
      <c r="Q3250" s="479"/>
      <c r="R3250" s="993"/>
      <c r="S3250" s="473"/>
      <c r="T3250" s="1220"/>
      <c r="U3250" s="473"/>
      <c r="V3250" s="473"/>
      <c r="W3250" s="473"/>
      <c r="X3250" s="473"/>
      <c r="Y3250" s="473"/>
      <c r="Z3250" s="1194"/>
      <c r="AA3250" s="993"/>
      <c r="AB3250" s="1173">
        <f t="shared" si="1451"/>
        <v>0</v>
      </c>
      <c r="AC3250" s="1188"/>
      <c r="AE3250" s="3497"/>
    </row>
    <row r="3251" spans="1:31" x14ac:dyDescent="0.25">
      <c r="A3251" s="1257">
        <v>1</v>
      </c>
      <c r="B3251" s="1457" t="s">
        <v>176</v>
      </c>
      <c r="C3251" s="1476"/>
      <c r="D3251" s="2289"/>
      <c r="E3251" s="358"/>
      <c r="F3251" s="1642"/>
      <c r="G3251" s="1642">
        <f>SUM(G3248:G3250)</f>
        <v>0</v>
      </c>
      <c r="H3251" s="36" t="e">
        <f t="shared" si="1455"/>
        <v>#DIV/0!</v>
      </c>
      <c r="I3251" s="2150" t="e">
        <f>SUM(K3251/E3251)</f>
        <v>#DIV/0!</v>
      </c>
      <c r="J3251" s="2290" t="e">
        <f t="shared" si="1456"/>
        <v>#DIV/0!</v>
      </c>
      <c r="K3251" s="1209">
        <f>SUM(K3248:K3250)</f>
        <v>0</v>
      </c>
      <c r="L3251" s="1209">
        <f>SUM(L3248:L3250)</f>
        <v>0</v>
      </c>
      <c r="M3251" s="1209">
        <f>SUM(M3248:M3250)</f>
        <v>0</v>
      </c>
      <c r="N3251" s="1292" t="e">
        <f t="shared" si="1457"/>
        <v>#DIV/0!</v>
      </c>
      <c r="O3251" s="1209" t="e">
        <f>SUM(O3248:O3250)</f>
        <v>#DIV/0!</v>
      </c>
      <c r="P3251" s="1292" t="e">
        <f t="shared" si="1458"/>
        <v>#DIV/0!</v>
      </c>
      <c r="Q3251" s="474"/>
      <c r="R3251" s="998"/>
      <c r="S3251" s="470"/>
      <c r="T3251" s="922"/>
      <c r="U3251" s="470"/>
      <c r="V3251" s="470"/>
      <c r="W3251" s="470"/>
      <c r="X3251" s="470"/>
      <c r="Y3251" s="470"/>
      <c r="Z3251" s="1646"/>
      <c r="AA3251" s="998"/>
      <c r="AB3251" s="1173">
        <f t="shared" si="1451"/>
        <v>0</v>
      </c>
      <c r="AC3251" s="1188"/>
      <c r="AE3251" s="3497"/>
    </row>
    <row r="3252" spans="1:31" ht="29.25" x14ac:dyDescent="0.25">
      <c r="A3252" s="1257">
        <v>1</v>
      </c>
      <c r="B3252" s="1376" t="s">
        <v>201</v>
      </c>
      <c r="C3252" s="1376"/>
      <c r="D3252" s="1377"/>
      <c r="E3252" s="358"/>
      <c r="F3252" s="1642"/>
      <c r="G3252" s="1608">
        <f>SUM(G3251,G3247)</f>
        <v>0</v>
      </c>
      <c r="H3252" s="1608" t="e">
        <f t="shared" si="1455"/>
        <v>#DIV/0!</v>
      </c>
      <c r="I3252" s="2150" t="e">
        <f>SUM(K3252/E3252)</f>
        <v>#DIV/0!</v>
      </c>
      <c r="J3252" s="1479" t="e">
        <f t="shared" si="1456"/>
        <v>#DIV/0!</v>
      </c>
      <c r="K3252" s="1608">
        <f>SUM(K3251,K3247)</f>
        <v>0</v>
      </c>
      <c r="L3252" s="1608">
        <f>SUM(L3251,L3247)</f>
        <v>0</v>
      </c>
      <c r="M3252" s="1608">
        <f>SUM(M3251,M3247)</f>
        <v>0</v>
      </c>
      <c r="N3252" s="1292" t="e">
        <f t="shared" si="1457"/>
        <v>#DIV/0!</v>
      </c>
      <c r="O3252" s="1608" t="e">
        <f>SUM(O3251,O3247)</f>
        <v>#DIV/0!</v>
      </c>
      <c r="P3252" s="1292" t="e">
        <f t="shared" si="1458"/>
        <v>#DIV/0!</v>
      </c>
      <c r="Q3252" s="470"/>
      <c r="R3252" s="1003">
        <f t="shared" ref="R3252" si="1459">Q3252/12*$B$4</f>
        <v>0</v>
      </c>
      <c r="S3252" s="470">
        <f>Y3252-X3252-U3252</f>
        <v>0</v>
      </c>
      <c r="T3252" s="922"/>
      <c r="U3252" s="470"/>
      <c r="V3252" s="470">
        <f>S3252-R3252</f>
        <v>0</v>
      </c>
      <c r="W3252" s="470"/>
      <c r="X3252" s="470"/>
      <c r="Y3252" s="521"/>
      <c r="Z3252" s="1609"/>
      <c r="AA3252" s="998"/>
      <c r="AB3252" s="1173">
        <f t="shared" si="1451"/>
        <v>0</v>
      </c>
      <c r="AC3252" s="1188"/>
      <c r="AE3252" s="3497"/>
    </row>
    <row r="3253" spans="1:31" x14ac:dyDescent="0.25">
      <c r="A3253" s="1257">
        <v>1</v>
      </c>
      <c r="B3253" s="2291" t="s">
        <v>197</v>
      </c>
      <c r="C3253" s="1591"/>
      <c r="D3253" s="852"/>
      <c r="E3253" s="406"/>
      <c r="F3253" s="1213"/>
      <c r="G3253" s="435">
        <f>G3256</f>
        <v>0</v>
      </c>
      <c r="H3253" s="1213" t="e">
        <f t="shared" si="1455"/>
        <v>#DIV/0!</v>
      </c>
      <c r="I3253" s="2159"/>
      <c r="J3253" s="2210"/>
      <c r="K3253" s="435"/>
      <c r="L3253" s="435"/>
      <c r="M3253" s="435"/>
      <c r="N3253" s="408"/>
      <c r="O3253" s="435"/>
      <c r="P3253" s="408"/>
      <c r="Q3253" s="472"/>
      <c r="R3253" s="511">
        <f>Q3253/12*$B$4</f>
        <v>0</v>
      </c>
      <c r="S3253" s="472">
        <f>Y3253-X3253-U3253</f>
        <v>0</v>
      </c>
      <c r="T3253" s="918"/>
      <c r="U3253" s="472"/>
      <c r="V3253" s="472">
        <f>S3253-R3253</f>
        <v>0</v>
      </c>
      <c r="W3253" s="472"/>
      <c r="X3253" s="472"/>
      <c r="Y3253" s="472"/>
      <c r="Z3253" s="1049"/>
      <c r="AA3253" s="468"/>
      <c r="AB3253" s="1173">
        <f t="shared" si="1451"/>
        <v>0</v>
      </c>
      <c r="AC3253" s="1188"/>
      <c r="AE3253" s="3497"/>
    </row>
    <row r="3254" spans="1:31" x14ac:dyDescent="0.25">
      <c r="A3254" s="1257">
        <v>1</v>
      </c>
      <c r="B3254" s="3367" t="s">
        <v>198</v>
      </c>
      <c r="C3254" s="2167"/>
      <c r="D3254" s="852"/>
      <c r="E3254" s="349"/>
      <c r="F3254" s="669"/>
      <c r="G3254" s="309">
        <f>G3256-G3255</f>
        <v>0</v>
      </c>
      <c r="H3254" s="669" t="e">
        <f t="shared" si="1455"/>
        <v>#DIV/0!</v>
      </c>
      <c r="I3254" s="2159"/>
      <c r="J3254" s="2210"/>
      <c r="K3254" s="435"/>
      <c r="L3254" s="435"/>
      <c r="M3254" s="435"/>
      <c r="N3254" s="408"/>
      <c r="O3254" s="435"/>
      <c r="P3254" s="408"/>
      <c r="Q3254" s="472"/>
      <c r="R3254" s="468">
        <f>Q3254/12*$B$4</f>
        <v>0</v>
      </c>
      <c r="S3254" s="472">
        <f>Y3254-X3254-U3254</f>
        <v>0</v>
      </c>
      <c r="T3254" s="918"/>
      <c r="U3254" s="472"/>
      <c r="V3254" s="472">
        <f>S3254-R3254</f>
        <v>0</v>
      </c>
      <c r="W3254" s="472"/>
      <c r="X3254" s="472"/>
      <c r="Y3254" s="472"/>
      <c r="Z3254" s="1080"/>
      <c r="AA3254" s="468"/>
      <c r="AB3254" s="1173">
        <f t="shared" si="1451"/>
        <v>0</v>
      </c>
      <c r="AC3254" s="1188"/>
      <c r="AE3254" s="3497"/>
    </row>
    <row r="3255" spans="1:31" ht="30" x14ac:dyDescent="0.25">
      <c r="A3255" s="219">
        <v>1</v>
      </c>
      <c r="B3255" s="2097" t="s">
        <v>199</v>
      </c>
      <c r="C3255" s="2167"/>
      <c r="D3255" s="851"/>
      <c r="E3255" s="2263"/>
      <c r="F3255" s="2264"/>
      <c r="G3255" s="667"/>
      <c r="H3255" s="669" t="e">
        <f t="shared" si="1455"/>
        <v>#DIV/0!</v>
      </c>
      <c r="I3255" s="2159"/>
      <c r="J3255" s="2210"/>
      <c r="K3255" s="435"/>
      <c r="L3255" s="435"/>
      <c r="M3255" s="667"/>
      <c r="N3255" s="244"/>
      <c r="O3255" s="435"/>
      <c r="P3255" s="244"/>
      <c r="Q3255" s="472"/>
      <c r="R3255" s="468">
        <f>Q3255/12*$B$4</f>
        <v>0</v>
      </c>
      <c r="S3255" s="472">
        <f>Y3255-X3255-U3255</f>
        <v>0</v>
      </c>
      <c r="T3255" s="918"/>
      <c r="U3255" s="472"/>
      <c r="V3255" s="472">
        <f>S3255-R3255</f>
        <v>0</v>
      </c>
      <c r="W3255" s="472"/>
      <c r="X3255" s="472"/>
      <c r="Y3255" s="472"/>
      <c r="Z3255" s="1097"/>
      <c r="AA3255" s="468"/>
      <c r="AB3255" s="1173">
        <f t="shared" si="1451"/>
        <v>0</v>
      </c>
      <c r="AC3255" s="1188"/>
      <c r="AE3255" s="3497"/>
    </row>
    <row r="3256" spans="1:31" ht="32.25" thickBot="1" x14ac:dyDescent="0.3">
      <c r="A3256" s="219">
        <v>1</v>
      </c>
      <c r="B3256" s="2293" t="s">
        <v>204</v>
      </c>
      <c r="C3256" s="2294"/>
      <c r="D3256" s="1759"/>
      <c r="E3256" s="2263"/>
      <c r="F3256" s="669"/>
      <c r="G3256" s="667"/>
      <c r="H3256" s="410" t="e">
        <f t="shared" si="1455"/>
        <v>#DIV/0!</v>
      </c>
      <c r="I3256" s="2295"/>
      <c r="J3256" s="2296"/>
      <c r="K3256" s="2171"/>
      <c r="L3256" s="2171"/>
      <c r="M3256" s="1374"/>
      <c r="N3256" s="1190"/>
      <c r="O3256" s="2171"/>
      <c r="P3256" s="1190"/>
      <c r="Q3256" s="474"/>
      <c r="R3256" s="989">
        <f t="shared" ref="R3256" si="1460">Q3256/12*$B$4</f>
        <v>0</v>
      </c>
      <c r="S3256" s="474">
        <f>Y3256-X3256-U3256</f>
        <v>0</v>
      </c>
      <c r="T3256" s="1370"/>
      <c r="U3256" s="474"/>
      <c r="V3256" s="474">
        <f>S3256-R3256</f>
        <v>0</v>
      </c>
      <c r="W3256" s="474"/>
      <c r="X3256" s="474"/>
      <c r="Y3256" s="474"/>
      <c r="Z3256" s="1050"/>
      <c r="AA3256" s="994"/>
      <c r="AB3256" s="1173">
        <f t="shared" si="1451"/>
        <v>0</v>
      </c>
      <c r="AC3256" s="1188"/>
      <c r="AE3256" s="3497"/>
    </row>
    <row r="3257" spans="1:31" ht="15.75" thickBot="1" x14ac:dyDescent="0.3">
      <c r="A3257" s="219">
        <v>1</v>
      </c>
      <c r="B3257" s="1614" t="s">
        <v>277</v>
      </c>
      <c r="C3257" s="2172"/>
      <c r="D3257" s="2172"/>
      <c r="E3257" s="978"/>
      <c r="F3257" s="979"/>
      <c r="G3257" s="979"/>
      <c r="H3257" s="979"/>
      <c r="I3257" s="853"/>
      <c r="J3257" s="853"/>
      <c r="K3257" s="853"/>
      <c r="L3257" s="853"/>
      <c r="M3257" s="853">
        <f>SUM(M3252,M3188)</f>
        <v>34</v>
      </c>
      <c r="N3257" s="853"/>
      <c r="O3257" s="853"/>
      <c r="P3257" s="853"/>
      <c r="Q3257" s="478"/>
      <c r="R3257" s="995">
        <f t="shared" ref="R3257:Y3257" si="1461">R3256+R3252+R3244+R3188</f>
        <v>0</v>
      </c>
      <c r="S3257" s="478">
        <f t="shared" si="1461"/>
        <v>95.234149999999985</v>
      </c>
      <c r="T3257" s="923">
        <f t="shared" si="1461"/>
        <v>0</v>
      </c>
      <c r="U3257" s="247">
        <f t="shared" si="1461"/>
        <v>0</v>
      </c>
      <c r="V3257" s="478">
        <f t="shared" si="1461"/>
        <v>95.234149999999985</v>
      </c>
      <c r="W3257" s="478">
        <f t="shared" si="1461"/>
        <v>0</v>
      </c>
      <c r="X3257" s="478">
        <f t="shared" si="1461"/>
        <v>0</v>
      </c>
      <c r="Y3257" s="247">
        <f t="shared" si="1461"/>
        <v>97.576549999999997</v>
      </c>
      <c r="Z3257" s="1105"/>
      <c r="AA3257" s="995"/>
      <c r="AB3257" s="1173">
        <f t="shared" si="1451"/>
        <v>0</v>
      </c>
      <c r="AC3257" s="1188"/>
      <c r="AE3257" s="3497"/>
    </row>
    <row r="3258" spans="1:31" ht="31.5" x14ac:dyDescent="0.25">
      <c r="A3258" s="219">
        <v>1</v>
      </c>
      <c r="B3258" s="1956" t="s">
        <v>398</v>
      </c>
      <c r="C3258" s="1789"/>
      <c r="D3258" s="1789"/>
      <c r="E3258" s="368"/>
      <c r="F3258" s="965"/>
      <c r="G3258" s="965"/>
      <c r="H3258" s="965"/>
      <c r="I3258" s="965"/>
      <c r="J3258" s="965"/>
      <c r="K3258" s="965"/>
      <c r="L3258" s="965"/>
      <c r="M3258" s="965"/>
      <c r="N3258" s="965"/>
      <c r="O3258" s="965"/>
      <c r="P3258" s="965"/>
      <c r="Q3258" s="471"/>
      <c r="R3258" s="511"/>
      <c r="S3258" s="471"/>
      <c r="T3258" s="921"/>
      <c r="U3258" s="471"/>
      <c r="V3258" s="471"/>
      <c r="W3258" s="471"/>
      <c r="X3258" s="471"/>
      <c r="Y3258" s="471"/>
      <c r="Z3258" s="1096"/>
      <c r="AA3258" s="511"/>
      <c r="AB3258" s="1173">
        <f t="shared" si="1451"/>
        <v>0</v>
      </c>
      <c r="AC3258" s="1188"/>
      <c r="AE3258" s="3497"/>
    </row>
    <row r="3259" spans="1:31" x14ac:dyDescent="0.25">
      <c r="A3259" s="219">
        <v>1</v>
      </c>
      <c r="B3259" s="1605" t="s">
        <v>5</v>
      </c>
      <c r="C3259" s="1606"/>
      <c r="D3259" s="1605"/>
      <c r="E3259" s="351"/>
      <c r="F3259" s="2147"/>
      <c r="G3259" s="2147"/>
      <c r="H3259" s="2147"/>
      <c r="I3259" s="2147"/>
      <c r="J3259" s="2147"/>
      <c r="K3259" s="2203"/>
      <c r="L3259" s="2203"/>
      <c r="M3259" s="2203"/>
      <c r="N3259" s="2203"/>
      <c r="O3259" s="2203"/>
      <c r="P3259" s="2203"/>
      <c r="Q3259" s="472"/>
      <c r="R3259" s="468"/>
      <c r="S3259" s="472"/>
      <c r="T3259" s="918"/>
      <c r="U3259" s="472"/>
      <c r="V3259" s="472"/>
      <c r="W3259" s="472"/>
      <c r="X3259" s="472"/>
      <c r="Y3259" s="472"/>
      <c r="Z3259" s="2204"/>
      <c r="AA3259" s="468"/>
      <c r="AB3259" s="1173">
        <f t="shared" si="1451"/>
        <v>0</v>
      </c>
      <c r="AC3259" s="1188"/>
      <c r="AE3259" s="3497"/>
    </row>
    <row r="3260" spans="1:31" x14ac:dyDescent="0.25">
      <c r="B3260" s="3" t="s">
        <v>522</v>
      </c>
      <c r="C3260" s="1186" t="s">
        <v>256</v>
      </c>
      <c r="D3260" s="3"/>
      <c r="E3260" s="351"/>
      <c r="F3260" s="205"/>
      <c r="G3260" s="205"/>
      <c r="H3260" s="205" t="e">
        <f>G3260/F3260*100</f>
        <v>#DIV/0!</v>
      </c>
      <c r="I3260" s="2148">
        <v>9.4</v>
      </c>
      <c r="J3260" s="243" t="e">
        <f>M3260/G3260</f>
        <v>#DIV/0!</v>
      </c>
      <c r="K3260" s="244">
        <f>ROUND(E3260*I3260,0)</f>
        <v>0</v>
      </c>
      <c r="L3260" s="244">
        <f>ROUND(K3260/12*$B$4,0)</f>
        <v>0</v>
      </c>
      <c r="M3260" s="244"/>
      <c r="N3260" s="244" t="e">
        <f>M3260/L3260*100</f>
        <v>#DIV/0!</v>
      </c>
      <c r="O3260" s="244" t="e">
        <f>ROUND(K3260/D3260,0)</f>
        <v>#DIV/0!</v>
      </c>
      <c r="P3260" s="244" t="e">
        <f t="shared" ref="P3260:P3263" si="1462">M3260/$B$4*12/O3260</f>
        <v>#DIV/0!</v>
      </c>
      <c r="Q3260" s="472"/>
      <c r="R3260" s="468"/>
      <c r="S3260" s="472"/>
      <c r="T3260" s="918"/>
      <c r="U3260" s="472"/>
      <c r="V3260" s="472"/>
      <c r="W3260" s="472"/>
      <c r="X3260" s="472"/>
      <c r="Y3260" s="472"/>
      <c r="Z3260" s="2204"/>
      <c r="AA3260" s="468"/>
      <c r="AB3260" s="1173">
        <f t="shared" si="1451"/>
        <v>0</v>
      </c>
      <c r="AC3260" s="1188"/>
      <c r="AE3260" s="3497"/>
    </row>
    <row r="3261" spans="1:31" x14ac:dyDescent="0.25">
      <c r="A3261" s="219">
        <v>1</v>
      </c>
      <c r="B3261" s="3" t="s">
        <v>23</v>
      </c>
      <c r="C3261" s="1186" t="s">
        <v>256</v>
      </c>
      <c r="D3261" s="3"/>
      <c r="E3261" s="351"/>
      <c r="F3261" s="205"/>
      <c r="G3261" s="205"/>
      <c r="H3261" s="205" t="e">
        <f>G3261/F3261*100</f>
        <v>#DIV/0!</v>
      </c>
      <c r="I3261" s="2148">
        <v>6.1</v>
      </c>
      <c r="J3261" s="243" t="e">
        <f>M3261/G3261</f>
        <v>#DIV/0!</v>
      </c>
      <c r="K3261" s="244">
        <f>ROUND(E3261*I3261,0)</f>
        <v>0</v>
      </c>
      <c r="L3261" s="244">
        <f>ROUND(K3261/12*$B$4,0)</f>
        <v>0</v>
      </c>
      <c r="M3261" s="244"/>
      <c r="N3261" s="244" t="e">
        <f>M3261/L3261*100</f>
        <v>#DIV/0!</v>
      </c>
      <c r="O3261" s="244" t="e">
        <f>ROUND(K3261/D3261,0)</f>
        <v>#DIV/0!</v>
      </c>
      <c r="P3261" s="244" t="e">
        <f t="shared" si="1462"/>
        <v>#DIV/0!</v>
      </c>
      <c r="Q3261" s="472"/>
      <c r="R3261" s="468"/>
      <c r="S3261" s="472"/>
      <c r="T3261" s="918"/>
      <c r="U3261" s="472"/>
      <c r="V3261" s="472"/>
      <c r="W3261" s="472"/>
      <c r="X3261" s="472"/>
      <c r="Y3261" s="472"/>
      <c r="Z3261" s="1076"/>
      <c r="AA3261" s="468"/>
      <c r="AB3261" s="1173">
        <f t="shared" si="1451"/>
        <v>0</v>
      </c>
      <c r="AC3261" s="1188"/>
      <c r="AE3261" s="3497"/>
    </row>
    <row r="3262" spans="1:31" x14ac:dyDescent="0.25">
      <c r="A3262" s="219">
        <v>1</v>
      </c>
      <c r="B3262" s="3" t="s">
        <v>68</v>
      </c>
      <c r="C3262" s="1186" t="s">
        <v>256</v>
      </c>
      <c r="D3262" s="3"/>
      <c r="E3262" s="351"/>
      <c r="F3262" s="205"/>
      <c r="G3262" s="205"/>
      <c r="H3262" s="205" t="e">
        <f>G3262/F3262*100</f>
        <v>#DIV/0!</v>
      </c>
      <c r="I3262" s="2148">
        <v>9.6999999999999993</v>
      </c>
      <c r="J3262" s="243" t="e">
        <f>M3262/G3262</f>
        <v>#DIV/0!</v>
      </c>
      <c r="K3262" s="244">
        <f>ROUND(E3262*I3262,0)</f>
        <v>0</v>
      </c>
      <c r="L3262" s="244">
        <f>ROUND(K3262/12*$B$4,0)</f>
        <v>0</v>
      </c>
      <c r="M3262" s="244"/>
      <c r="N3262" s="244" t="e">
        <f>M3262/L3262*100</f>
        <v>#DIV/0!</v>
      </c>
      <c r="O3262" s="244" t="e">
        <f>ROUND(K3262/D3262,0)</f>
        <v>#DIV/0!</v>
      </c>
      <c r="P3262" s="244" t="e">
        <f t="shared" si="1462"/>
        <v>#DIV/0!</v>
      </c>
      <c r="Q3262" s="472"/>
      <c r="R3262" s="468"/>
      <c r="S3262" s="472"/>
      <c r="T3262" s="918"/>
      <c r="U3262" s="472"/>
      <c r="V3262" s="472"/>
      <c r="W3262" s="472"/>
      <c r="X3262" s="472"/>
      <c r="Y3262" s="472"/>
      <c r="Z3262" s="1076"/>
      <c r="AA3262" s="468"/>
      <c r="AB3262" s="1173">
        <f t="shared" si="1451"/>
        <v>0</v>
      </c>
      <c r="AC3262" s="1188"/>
      <c r="AE3262" s="3497"/>
    </row>
    <row r="3263" spans="1:31" ht="29.25" x14ac:dyDescent="0.25">
      <c r="A3263" s="219">
        <v>1</v>
      </c>
      <c r="B3263" s="1740" t="s">
        <v>7</v>
      </c>
      <c r="C3263" s="2205"/>
      <c r="D3263" s="1740"/>
      <c r="E3263" s="358"/>
      <c r="F3263" s="1642"/>
      <c r="G3263" s="1642">
        <f>SUM(G3260:G3262)</f>
        <v>0</v>
      </c>
      <c r="H3263" s="1642" t="e">
        <f>G3263/F3263*100</f>
        <v>#DIV/0!</v>
      </c>
      <c r="I3263" s="8" t="e">
        <f>SUM(K3263/E3263)</f>
        <v>#DIV/0!</v>
      </c>
      <c r="J3263" s="8" t="e">
        <f>M3263/G3263</f>
        <v>#DIV/0!</v>
      </c>
      <c r="K3263" s="1642">
        <f>SUM(K3260:K3262)</f>
        <v>0</v>
      </c>
      <c r="L3263" s="1642">
        <f>SUM(L3260:L3262)</f>
        <v>0</v>
      </c>
      <c r="M3263" s="1642">
        <f>SUM(M3260:M3262)</f>
        <v>0</v>
      </c>
      <c r="N3263" s="1209" t="e">
        <f>M3263/L3263*100</f>
        <v>#DIV/0!</v>
      </c>
      <c r="O3263" s="1642" t="e">
        <f>SUM(O3260:O3262)</f>
        <v>#DIV/0!</v>
      </c>
      <c r="P3263" s="1209" t="e">
        <f t="shared" si="1462"/>
        <v>#DIV/0!</v>
      </c>
      <c r="Q3263" s="470"/>
      <c r="R3263" s="2357">
        <f t="shared" ref="R3263:R3266" si="1463">Q3263/12*$B$4</f>
        <v>0</v>
      </c>
      <c r="S3263" s="470">
        <f>Y3263-X3263-U3263</f>
        <v>0</v>
      </c>
      <c r="T3263" s="922"/>
      <c r="U3263" s="470"/>
      <c r="V3263" s="470">
        <f>S3263-R3263</f>
        <v>0</v>
      </c>
      <c r="W3263" s="470"/>
      <c r="X3263" s="470"/>
      <c r="Y3263" s="470"/>
      <c r="Z3263" s="1646"/>
      <c r="AA3263" s="998"/>
      <c r="AB3263" s="1173">
        <f t="shared" si="1451"/>
        <v>0</v>
      </c>
      <c r="AC3263" s="1188"/>
      <c r="AE3263" s="3497"/>
    </row>
    <row r="3264" spans="1:31" x14ac:dyDescent="0.25">
      <c r="A3264" s="219">
        <v>1</v>
      </c>
      <c r="B3264" s="2081" t="s">
        <v>14</v>
      </c>
      <c r="C3264" s="2081"/>
      <c r="D3264" s="202"/>
      <c r="E3264" s="359"/>
      <c r="F3264" s="1597"/>
      <c r="G3264" s="1597"/>
      <c r="H3264" s="1597"/>
      <c r="I3264" s="2151"/>
      <c r="J3264" s="2151"/>
      <c r="K3264" s="1597"/>
      <c r="L3264" s="1597"/>
      <c r="M3264" s="1597"/>
      <c r="N3264" s="1597"/>
      <c r="O3264" s="1597"/>
      <c r="P3264" s="1597"/>
      <c r="Q3264" s="471"/>
      <c r="R3264" s="511">
        <f t="shared" si="1463"/>
        <v>0</v>
      </c>
      <c r="S3264" s="471">
        <f>Y3264-X3264-U3264</f>
        <v>0</v>
      </c>
      <c r="T3264" s="921"/>
      <c r="U3264" s="471"/>
      <c r="V3264" s="471">
        <f>S3264-R3264</f>
        <v>0</v>
      </c>
      <c r="W3264" s="471"/>
      <c r="X3264" s="471"/>
      <c r="Y3264" s="471"/>
      <c r="Z3264" s="1624"/>
      <c r="AA3264" s="511"/>
      <c r="AB3264" s="1173">
        <f t="shared" si="1451"/>
        <v>0</v>
      </c>
      <c r="AC3264" s="1188"/>
      <c r="AE3264" s="3497"/>
    </row>
    <row r="3265" spans="1:31" x14ac:dyDescent="0.25">
      <c r="A3265" s="219">
        <v>1</v>
      </c>
      <c r="B3265" s="612" t="s">
        <v>194</v>
      </c>
      <c r="C3265" s="1733"/>
      <c r="D3265" s="1748"/>
      <c r="E3265" s="385"/>
      <c r="F3265" s="669"/>
      <c r="G3265" s="669"/>
      <c r="H3265" s="669"/>
      <c r="I3265" s="958"/>
      <c r="J3265" s="958"/>
      <c r="K3265" s="1571"/>
      <c r="L3265" s="1571"/>
      <c r="M3265" s="1571"/>
      <c r="N3265" s="1571"/>
      <c r="O3265" s="1571"/>
      <c r="P3265" s="1571"/>
      <c r="Q3265" s="472"/>
      <c r="R3265" s="1008">
        <f t="shared" si="1463"/>
        <v>0</v>
      </c>
      <c r="S3265" s="472">
        <f>Y3265-X3265-U3265</f>
        <v>0</v>
      </c>
      <c r="T3265" s="918"/>
      <c r="U3265" s="472"/>
      <c r="V3265" s="472">
        <f>S3265-R3265</f>
        <v>0</v>
      </c>
      <c r="W3265" s="472"/>
      <c r="X3265" s="472"/>
      <c r="Y3265" s="472"/>
      <c r="Z3265" s="1049"/>
      <c r="AA3265" s="468"/>
      <c r="AB3265" s="1173">
        <f t="shared" si="1451"/>
        <v>0</v>
      </c>
      <c r="AC3265" s="1188"/>
      <c r="AE3265" s="3497"/>
    </row>
    <row r="3266" spans="1:31" x14ac:dyDescent="0.25">
      <c r="A3266" s="219">
        <v>1</v>
      </c>
      <c r="B3266" s="612" t="s">
        <v>288</v>
      </c>
      <c r="C3266" s="1733"/>
      <c r="D3266" s="1748"/>
      <c r="E3266" s="385"/>
      <c r="F3266" s="669"/>
      <c r="G3266" s="669"/>
      <c r="H3266" s="669"/>
      <c r="I3266" s="958"/>
      <c r="J3266" s="958"/>
      <c r="K3266" s="1571"/>
      <c r="L3266" s="1571"/>
      <c r="M3266" s="1571"/>
      <c r="N3266" s="1571"/>
      <c r="O3266" s="1571"/>
      <c r="P3266" s="1571"/>
      <c r="Q3266" s="472"/>
      <c r="R3266" s="989">
        <f t="shared" si="1463"/>
        <v>0</v>
      </c>
      <c r="S3266" s="472">
        <f>Y3266-X3266-U3266</f>
        <v>0</v>
      </c>
      <c r="T3266" s="918"/>
      <c r="U3266" s="472"/>
      <c r="V3266" s="472">
        <f>S3266-R3266</f>
        <v>0</v>
      </c>
      <c r="W3266" s="472"/>
      <c r="X3266" s="472"/>
      <c r="Y3266" s="472"/>
      <c r="Z3266" s="1049"/>
      <c r="AA3266" s="468"/>
      <c r="AB3266" s="1173">
        <f t="shared" si="1451"/>
        <v>0</v>
      </c>
      <c r="AC3266" s="1188"/>
      <c r="AE3266" s="3497"/>
    </row>
    <row r="3267" spans="1:31" ht="29.25" x14ac:dyDescent="0.25">
      <c r="A3267" s="219">
        <v>1</v>
      </c>
      <c r="B3267" s="2351" t="s">
        <v>270</v>
      </c>
      <c r="C3267" s="576"/>
      <c r="D3267" s="4"/>
      <c r="E3267" s="708"/>
      <c r="F3267" s="708"/>
      <c r="G3267" s="708">
        <f t="shared" ref="G3267" si="1464">G3269+G3270+G3271+G3272+G3273*5</f>
        <v>0</v>
      </c>
      <c r="H3267" s="203" t="e">
        <f>G3267/F3267*100</f>
        <v>#DIV/0!</v>
      </c>
      <c r="I3267" s="1604"/>
      <c r="J3267" s="1604"/>
      <c r="K3267" s="203"/>
      <c r="L3267" s="203"/>
      <c r="M3267" s="203"/>
      <c r="N3267" s="203"/>
      <c r="O3267" s="203"/>
      <c r="P3267" s="203"/>
      <c r="Q3267" s="472"/>
      <c r="R3267" s="468"/>
      <c r="S3267" s="472"/>
      <c r="T3267" s="918"/>
      <c r="U3267" s="472"/>
      <c r="V3267" s="472"/>
      <c r="W3267" s="472"/>
      <c r="X3267" s="472"/>
      <c r="Y3267" s="472"/>
      <c r="Z3267" s="1064"/>
      <c r="AA3267" s="468"/>
      <c r="AB3267" s="1173">
        <f t="shared" si="1451"/>
        <v>0</v>
      </c>
      <c r="AC3267" s="1188"/>
      <c r="AE3267" s="3497"/>
    </row>
    <row r="3268" spans="1:31" ht="30" x14ac:dyDescent="0.25">
      <c r="A3268" s="219">
        <v>1</v>
      </c>
      <c r="B3268" s="436" t="s">
        <v>193</v>
      </c>
      <c r="C3268" s="576"/>
      <c r="D3268" s="4"/>
      <c r="E3268" s="708"/>
      <c r="F3268" s="302"/>
      <c r="G3268" s="302"/>
      <c r="H3268" s="224"/>
      <c r="I3268" s="1604"/>
      <c r="J3268" s="1604"/>
      <c r="K3268" s="203"/>
      <c r="L3268" s="203"/>
      <c r="M3268" s="203"/>
      <c r="N3268" s="203"/>
      <c r="O3268" s="203"/>
      <c r="P3268" s="203"/>
      <c r="Q3268" s="472"/>
      <c r="R3268" s="468"/>
      <c r="S3268" s="472"/>
      <c r="T3268" s="918"/>
      <c r="U3268" s="472"/>
      <c r="V3268" s="472"/>
      <c r="W3268" s="472"/>
      <c r="X3268" s="472"/>
      <c r="Y3268" s="472"/>
      <c r="Z3268" s="1060"/>
      <c r="AA3268" s="468"/>
      <c r="AB3268" s="1173">
        <f t="shared" si="1451"/>
        <v>0</v>
      </c>
      <c r="AC3268" s="1188"/>
      <c r="AE3268" s="3497"/>
    </row>
    <row r="3269" spans="1:31" ht="30" x14ac:dyDescent="0.25">
      <c r="A3269" s="219">
        <v>1</v>
      </c>
      <c r="B3269" s="437" t="s">
        <v>461</v>
      </c>
      <c r="C3269" s="576"/>
      <c r="D3269" s="4"/>
      <c r="E3269" s="709"/>
      <c r="F3269" s="205"/>
      <c r="G3269" s="302"/>
      <c r="H3269" s="224" t="e">
        <f>G3269/F3269*100</f>
        <v>#DIV/0!</v>
      </c>
      <c r="I3269" s="1604"/>
      <c r="J3269" s="1604"/>
      <c r="K3269" s="203"/>
      <c r="L3269" s="203"/>
      <c r="M3269" s="203"/>
      <c r="N3269" s="203"/>
      <c r="O3269" s="203"/>
      <c r="P3269" s="203"/>
      <c r="Q3269" s="472"/>
      <c r="R3269" s="468"/>
      <c r="S3269" s="472"/>
      <c r="T3269" s="918"/>
      <c r="U3269" s="472"/>
      <c r="V3269" s="472"/>
      <c r="W3269" s="472"/>
      <c r="X3269" s="472"/>
      <c r="Y3269" s="472"/>
      <c r="Z3269" s="1060"/>
      <c r="AA3269" s="468"/>
      <c r="AB3269" s="1173">
        <f t="shared" si="1451"/>
        <v>0</v>
      </c>
      <c r="AC3269" s="1188"/>
      <c r="AE3269" s="3497"/>
    </row>
    <row r="3270" spans="1:31" ht="60" x14ac:dyDescent="0.25">
      <c r="A3270" s="219">
        <v>1</v>
      </c>
      <c r="B3270" s="437" t="s">
        <v>462</v>
      </c>
      <c r="C3270" s="576"/>
      <c r="D3270" s="4"/>
      <c r="E3270" s="709"/>
      <c r="F3270" s="205"/>
      <c r="G3270" s="302"/>
      <c r="H3270" s="224" t="e">
        <f>G3270/F3270*100</f>
        <v>#DIV/0!</v>
      </c>
      <c r="I3270" s="1604"/>
      <c r="J3270" s="1604"/>
      <c r="K3270" s="203"/>
      <c r="L3270" s="203"/>
      <c r="M3270" s="203"/>
      <c r="N3270" s="203"/>
      <c r="O3270" s="203"/>
      <c r="P3270" s="203"/>
      <c r="Q3270" s="472"/>
      <c r="R3270" s="468"/>
      <c r="S3270" s="472"/>
      <c r="T3270" s="918"/>
      <c r="U3270" s="472"/>
      <c r="V3270" s="472"/>
      <c r="W3270" s="472"/>
      <c r="X3270" s="472"/>
      <c r="Y3270" s="472"/>
      <c r="Z3270" s="1060"/>
      <c r="AA3270" s="468"/>
      <c r="AB3270" s="1173">
        <f t="shared" si="1451"/>
        <v>0</v>
      </c>
      <c r="AC3270" s="1188"/>
      <c r="AE3270" s="3497"/>
    </row>
    <row r="3271" spans="1:31" ht="45" x14ac:dyDescent="0.25">
      <c r="A3271" s="219">
        <v>1</v>
      </c>
      <c r="B3271" s="437" t="s">
        <v>463</v>
      </c>
      <c r="C3271" s="576"/>
      <c r="D3271" s="4"/>
      <c r="E3271" s="709"/>
      <c r="F3271" s="205"/>
      <c r="G3271" s="302"/>
      <c r="H3271" s="224" t="e">
        <f>G3271/F3271*100</f>
        <v>#DIV/0!</v>
      </c>
      <c r="I3271" s="1604"/>
      <c r="J3271" s="1604"/>
      <c r="K3271" s="203"/>
      <c r="L3271" s="203"/>
      <c r="M3271" s="203"/>
      <c r="N3271" s="203"/>
      <c r="O3271" s="203"/>
      <c r="P3271" s="203"/>
      <c r="Q3271" s="472"/>
      <c r="R3271" s="468"/>
      <c r="S3271" s="472"/>
      <c r="T3271" s="918"/>
      <c r="U3271" s="472"/>
      <c r="V3271" s="472"/>
      <c r="W3271" s="472"/>
      <c r="X3271" s="472"/>
      <c r="Y3271" s="472"/>
      <c r="Z3271" s="1060"/>
      <c r="AA3271" s="468"/>
      <c r="AB3271" s="1173">
        <f t="shared" si="1451"/>
        <v>0</v>
      </c>
      <c r="AC3271" s="1188"/>
      <c r="AE3271" s="3497"/>
    </row>
    <row r="3272" spans="1:31" ht="90" x14ac:dyDescent="0.25">
      <c r="A3272" s="219">
        <v>1</v>
      </c>
      <c r="B3272" s="437" t="s">
        <v>464</v>
      </c>
      <c r="C3272" s="576"/>
      <c r="D3272" s="4"/>
      <c r="E3272" s="709"/>
      <c r="F3272" s="302"/>
      <c r="G3272" s="302"/>
      <c r="H3272" s="224"/>
      <c r="I3272" s="1604"/>
      <c r="J3272" s="1604"/>
      <c r="K3272" s="203"/>
      <c r="L3272" s="203"/>
      <c r="M3272" s="203"/>
      <c r="N3272" s="203"/>
      <c r="O3272" s="203"/>
      <c r="P3272" s="203"/>
      <c r="Q3272" s="472"/>
      <c r="R3272" s="468"/>
      <c r="S3272" s="472"/>
      <c r="T3272" s="918"/>
      <c r="U3272" s="472"/>
      <c r="V3272" s="472"/>
      <c r="W3272" s="472"/>
      <c r="X3272" s="472"/>
      <c r="Y3272" s="472"/>
      <c r="Z3272" s="1060"/>
      <c r="AA3272" s="468"/>
      <c r="AB3272" s="1173">
        <f t="shared" si="1451"/>
        <v>0</v>
      </c>
      <c r="AC3272" s="1188"/>
      <c r="AE3272" s="3497"/>
    </row>
    <row r="3273" spans="1:31" s="2356" customFormat="1" ht="42.75" x14ac:dyDescent="0.25">
      <c r="B3273" s="1131" t="s">
        <v>619</v>
      </c>
      <c r="C3273" s="576"/>
      <c r="D3273" s="4"/>
      <c r="E3273" s="744"/>
      <c r="F3273" s="302"/>
      <c r="G3273" s="302">
        <f t="shared" ref="G3273" si="1465">G3274+G3275</f>
        <v>0</v>
      </c>
      <c r="H3273" s="224" t="e">
        <f t="shared" ref="H3273:H3278" si="1466">G3273/F3273*100</f>
        <v>#DIV/0!</v>
      </c>
      <c r="I3273" s="1604"/>
      <c r="J3273" s="1604"/>
      <c r="K3273" s="203"/>
      <c r="L3273" s="203"/>
      <c r="M3273" s="203"/>
      <c r="N3273" s="203"/>
      <c r="O3273" s="203"/>
      <c r="P3273" s="203"/>
      <c r="Q3273" s="472"/>
      <c r="R3273" s="468"/>
      <c r="S3273" s="472"/>
      <c r="T3273" s="918"/>
      <c r="U3273" s="472"/>
      <c r="V3273" s="472"/>
      <c r="W3273" s="472"/>
      <c r="X3273" s="472"/>
      <c r="Y3273" s="472"/>
      <c r="Z3273" s="1060"/>
      <c r="AA3273" s="468"/>
      <c r="AB3273" s="1173"/>
      <c r="AC3273" s="1188"/>
      <c r="AE3273" s="3497"/>
    </row>
    <row r="3274" spans="1:31" s="2356" customFormat="1" ht="30" x14ac:dyDescent="0.25">
      <c r="B3274" s="679" t="s">
        <v>620</v>
      </c>
      <c r="C3274" s="576"/>
      <c r="D3274" s="4"/>
      <c r="E3274" s="443"/>
      <c r="F3274" s="302"/>
      <c r="G3274" s="302"/>
      <c r="H3274" s="224" t="e">
        <f t="shared" si="1466"/>
        <v>#DIV/0!</v>
      </c>
      <c r="I3274" s="1604"/>
      <c r="J3274" s="1604"/>
      <c r="K3274" s="203"/>
      <c r="L3274" s="203"/>
      <c r="M3274" s="203"/>
      <c r="N3274" s="203"/>
      <c r="O3274" s="203"/>
      <c r="P3274" s="203"/>
      <c r="Q3274" s="472"/>
      <c r="R3274" s="468"/>
      <c r="S3274" s="472"/>
      <c r="T3274" s="918"/>
      <c r="U3274" s="472"/>
      <c r="V3274" s="472"/>
      <c r="W3274" s="472"/>
      <c r="X3274" s="472"/>
      <c r="Y3274" s="472"/>
      <c r="Z3274" s="1060"/>
      <c r="AA3274" s="468"/>
      <c r="AB3274" s="1173"/>
      <c r="AC3274" s="1188"/>
      <c r="AE3274" s="3497"/>
    </row>
    <row r="3275" spans="1:31" s="2356" customFormat="1" ht="30" x14ac:dyDescent="0.25">
      <c r="B3275" s="679" t="s">
        <v>621</v>
      </c>
      <c r="C3275" s="576"/>
      <c r="D3275" s="4"/>
      <c r="E3275" s="443"/>
      <c r="F3275" s="302"/>
      <c r="G3275" s="302"/>
      <c r="H3275" s="224" t="e">
        <f t="shared" si="1466"/>
        <v>#DIV/0!</v>
      </c>
      <c r="I3275" s="1604"/>
      <c r="J3275" s="1604"/>
      <c r="K3275" s="203"/>
      <c r="L3275" s="203"/>
      <c r="M3275" s="203"/>
      <c r="N3275" s="203"/>
      <c r="O3275" s="203"/>
      <c r="P3275" s="203"/>
      <c r="Q3275" s="472"/>
      <c r="R3275" s="468"/>
      <c r="S3275" s="472"/>
      <c r="T3275" s="918"/>
      <c r="U3275" s="472"/>
      <c r="V3275" s="472"/>
      <c r="W3275" s="472"/>
      <c r="X3275" s="472"/>
      <c r="Y3275" s="472"/>
      <c r="Z3275" s="1060"/>
      <c r="AA3275" s="468"/>
      <c r="AB3275" s="1173"/>
      <c r="AC3275" s="1188"/>
      <c r="AE3275" s="3497"/>
    </row>
    <row r="3276" spans="1:31" s="2356" customFormat="1" ht="29.25" x14ac:dyDescent="0.25">
      <c r="B3276" s="411" t="s">
        <v>131</v>
      </c>
      <c r="C3276" s="576"/>
      <c r="D3276" s="4"/>
      <c r="E3276" s="708"/>
      <c r="F3276" s="708"/>
      <c r="G3276" s="708">
        <f t="shared" ref="G3276" si="1467">G3277+G3278+G3279</f>
        <v>0</v>
      </c>
      <c r="H3276" s="224" t="e">
        <f t="shared" si="1466"/>
        <v>#DIV/0!</v>
      </c>
      <c r="I3276" s="1604"/>
      <c r="J3276" s="1604"/>
      <c r="K3276" s="203"/>
      <c r="L3276" s="203"/>
      <c r="M3276" s="203"/>
      <c r="N3276" s="203"/>
      <c r="O3276" s="203"/>
      <c r="P3276" s="203"/>
      <c r="Q3276" s="472"/>
      <c r="R3276" s="468"/>
      <c r="S3276" s="472"/>
      <c r="T3276" s="918"/>
      <c r="U3276" s="472"/>
      <c r="V3276" s="472"/>
      <c r="W3276" s="472"/>
      <c r="X3276" s="472"/>
      <c r="Y3276" s="472"/>
      <c r="Z3276" s="1060"/>
      <c r="AA3276" s="468"/>
      <c r="AB3276" s="1173">
        <f>S3276-R3276-V3276</f>
        <v>0</v>
      </c>
      <c r="AC3276" s="1188"/>
      <c r="AE3276" s="3497"/>
    </row>
    <row r="3277" spans="1:31" x14ac:dyDescent="0.25">
      <c r="B3277" s="437" t="s">
        <v>222</v>
      </c>
      <c r="C3277" s="576"/>
      <c r="D3277" s="4"/>
      <c r="E3277" s="709"/>
      <c r="F3277" s="205"/>
      <c r="G3277" s="302"/>
      <c r="H3277" s="224" t="e">
        <f t="shared" si="1466"/>
        <v>#DIV/0!</v>
      </c>
      <c r="I3277" s="1604"/>
      <c r="J3277" s="1604"/>
      <c r="K3277" s="203"/>
      <c r="L3277" s="203"/>
      <c r="M3277" s="203"/>
      <c r="N3277" s="203"/>
      <c r="O3277" s="203"/>
      <c r="P3277" s="203"/>
      <c r="Q3277" s="472"/>
      <c r="R3277" s="468"/>
      <c r="S3277" s="472"/>
      <c r="T3277" s="918"/>
      <c r="U3277" s="472"/>
      <c r="V3277" s="472"/>
      <c r="W3277" s="472"/>
      <c r="X3277" s="472"/>
      <c r="Y3277" s="472"/>
      <c r="Z3277" s="1060"/>
      <c r="AA3277" s="468"/>
      <c r="AB3277" s="1173">
        <f>S3277-R3277-V3277</f>
        <v>0</v>
      </c>
      <c r="AC3277" s="1188"/>
      <c r="AE3277" s="3497"/>
    </row>
    <row r="3278" spans="1:31" ht="45" x14ac:dyDescent="0.25">
      <c r="A3278" s="219">
        <v>1</v>
      </c>
      <c r="B3278" s="437" t="s">
        <v>465</v>
      </c>
      <c r="C3278" s="576"/>
      <c r="D3278" s="4"/>
      <c r="E3278" s="709"/>
      <c r="F3278" s="205"/>
      <c r="G3278" s="302"/>
      <c r="H3278" s="224" t="e">
        <f t="shared" si="1466"/>
        <v>#DIV/0!</v>
      </c>
      <c r="I3278" s="1604"/>
      <c r="J3278" s="1604"/>
      <c r="K3278" s="203"/>
      <c r="L3278" s="203"/>
      <c r="M3278" s="203"/>
      <c r="N3278" s="203"/>
      <c r="O3278" s="203"/>
      <c r="P3278" s="203"/>
      <c r="Q3278" s="472"/>
      <c r="R3278" s="468"/>
      <c r="S3278" s="472"/>
      <c r="T3278" s="918"/>
      <c r="U3278" s="472"/>
      <c r="V3278" s="472"/>
      <c r="W3278" s="472"/>
      <c r="X3278" s="472"/>
      <c r="Y3278" s="472"/>
      <c r="Z3278" s="1064"/>
      <c r="AA3278" s="468"/>
      <c r="AB3278" s="1173">
        <f>S3278-R3278-V3278</f>
        <v>0</v>
      </c>
      <c r="AC3278" s="1188"/>
      <c r="AE3278" s="3497"/>
    </row>
    <row r="3279" spans="1:31" s="2356" customFormat="1" ht="60" x14ac:dyDescent="0.25">
      <c r="B3279" s="4" t="s">
        <v>513</v>
      </c>
      <c r="C3279" s="576"/>
      <c r="D3279" s="4"/>
      <c r="E3279" s="709"/>
      <c r="F3279" s="205"/>
      <c r="G3279" s="302"/>
      <c r="H3279" s="203"/>
      <c r="I3279" s="1604"/>
      <c r="J3279" s="1604"/>
      <c r="K3279" s="203"/>
      <c r="L3279" s="203"/>
      <c r="M3279" s="203"/>
      <c r="N3279" s="203"/>
      <c r="O3279" s="203"/>
      <c r="P3279" s="203"/>
      <c r="Q3279" s="472"/>
      <c r="R3279" s="468"/>
      <c r="S3279" s="472"/>
      <c r="T3279" s="918"/>
      <c r="U3279" s="472"/>
      <c r="V3279" s="472"/>
      <c r="W3279" s="472"/>
      <c r="X3279" s="472"/>
      <c r="Y3279" s="472"/>
      <c r="Z3279" s="1064"/>
      <c r="AA3279" s="468"/>
      <c r="AB3279" s="1173">
        <f>S3279-R3279-V3279</f>
        <v>0</v>
      </c>
      <c r="AC3279" s="1188"/>
      <c r="AE3279" s="3497"/>
    </row>
    <row r="3280" spans="1:31" s="2356" customFormat="1" ht="29.25" x14ac:dyDescent="0.25">
      <c r="B3280" s="666" t="s">
        <v>342</v>
      </c>
      <c r="C3280" s="576"/>
      <c r="D3280" s="4"/>
      <c r="E3280" s="976"/>
      <c r="F3280" s="205"/>
      <c r="G3280" s="302"/>
      <c r="H3280" s="203" t="e">
        <f>G3280/F3280*100</f>
        <v>#DIV/0!</v>
      </c>
      <c r="I3280" s="1604"/>
      <c r="J3280" s="1604"/>
      <c r="K3280" s="203"/>
      <c r="L3280" s="203"/>
      <c r="M3280" s="203"/>
      <c r="N3280" s="203"/>
      <c r="O3280" s="203"/>
      <c r="P3280" s="203"/>
      <c r="Q3280" s="472"/>
      <c r="R3280" s="468"/>
      <c r="S3280" s="472"/>
      <c r="T3280" s="918"/>
      <c r="U3280" s="472"/>
      <c r="V3280" s="472"/>
      <c r="W3280" s="472"/>
      <c r="X3280" s="472">
        <v>-0.21574000000000002</v>
      </c>
      <c r="Y3280" s="472">
        <v>-0.21574000000000002</v>
      </c>
      <c r="Z3280" s="1064"/>
      <c r="AA3280" s="468"/>
      <c r="AB3280" s="1173"/>
      <c r="AC3280" s="1188"/>
      <c r="AE3280" s="3497"/>
    </row>
    <row r="3281" spans="1:31" x14ac:dyDescent="0.25">
      <c r="A3281" s="219">
        <v>1</v>
      </c>
      <c r="B3281" s="3150" t="s">
        <v>194</v>
      </c>
      <c r="C3281" s="576"/>
      <c r="D3281" s="4"/>
      <c r="E3281" s="709"/>
      <c r="F3281" s="302"/>
      <c r="G3281" s="302"/>
      <c r="H3281" s="224"/>
      <c r="I3281" s="1604"/>
      <c r="J3281" s="1604"/>
      <c r="K3281" s="203"/>
      <c r="L3281" s="203"/>
      <c r="M3281" s="203"/>
      <c r="N3281" s="203"/>
      <c r="O3281" s="203"/>
      <c r="P3281" s="203"/>
      <c r="Q3281" s="472"/>
      <c r="R3281" s="468"/>
      <c r="S3281" s="472"/>
      <c r="T3281" s="918"/>
      <c r="U3281" s="472"/>
      <c r="V3281" s="472"/>
      <c r="W3281" s="472"/>
      <c r="X3281" s="472"/>
      <c r="Y3281" s="472"/>
      <c r="Z3281" s="1060"/>
      <c r="AA3281" s="468"/>
      <c r="AB3281" s="1173">
        <f>S3281-R3281-V3281</f>
        <v>0</v>
      </c>
      <c r="AC3281" s="1188"/>
      <c r="AE3281" s="3497"/>
    </row>
    <row r="3282" spans="1:31" ht="90" x14ac:dyDescent="0.25">
      <c r="A3282" s="219">
        <v>1</v>
      </c>
      <c r="B3282" s="437" t="s">
        <v>512</v>
      </c>
      <c r="C3282" s="576"/>
      <c r="D3282" s="4"/>
      <c r="E3282" s="709"/>
      <c r="F3282" s="205"/>
      <c r="G3282" s="302">
        <f>SUM(G3283:G3286)</f>
        <v>2</v>
      </c>
      <c r="H3282" s="224" t="e">
        <f t="shared" ref="H3282:H3289" si="1468">G3282/F3282*100</f>
        <v>#DIV/0!</v>
      </c>
      <c r="I3282" s="1604"/>
      <c r="J3282" s="1604"/>
      <c r="K3282" s="203"/>
      <c r="L3282" s="203"/>
      <c r="M3282" s="203"/>
      <c r="N3282" s="203"/>
      <c r="O3282" s="203"/>
      <c r="P3282" s="203"/>
      <c r="Q3282" s="472"/>
      <c r="R3282" s="989">
        <f t="shared" ref="R3282" si="1469">Q3282/12*$B$4</f>
        <v>0</v>
      </c>
      <c r="S3282" s="472">
        <f>Y3282-X3282-U3282</f>
        <v>18.095279999999999</v>
      </c>
      <c r="T3282" s="918"/>
      <c r="U3282" s="472"/>
      <c r="V3282" s="472">
        <f>S3282-R3282</f>
        <v>18.095279999999999</v>
      </c>
      <c r="W3282" s="472"/>
      <c r="X3282" s="472">
        <v>-7.1041600000000003</v>
      </c>
      <c r="Y3282" s="472">
        <v>10.991119999999999</v>
      </c>
      <c r="Z3282" s="1060"/>
      <c r="AA3282" s="468"/>
      <c r="AB3282" s="1173">
        <f>S3282-R3282-V3282</f>
        <v>0</v>
      </c>
      <c r="AC3282" s="1188"/>
      <c r="AE3282" s="3497"/>
    </row>
    <row r="3283" spans="1:31" s="2356" customFormat="1" x14ac:dyDescent="0.25">
      <c r="B3283" s="437" t="s">
        <v>623</v>
      </c>
      <c r="C3283" s="576"/>
      <c r="D3283" s="4"/>
      <c r="E3283" s="709"/>
      <c r="F3283" s="205"/>
      <c r="G3283" s="302"/>
      <c r="H3283" s="224" t="e">
        <f t="shared" si="1468"/>
        <v>#DIV/0!</v>
      </c>
      <c r="I3283" s="1604"/>
      <c r="J3283" s="1604"/>
      <c r="K3283" s="203"/>
      <c r="L3283" s="203"/>
      <c r="M3283" s="203"/>
      <c r="N3283" s="203"/>
      <c r="O3283" s="203"/>
      <c r="P3283" s="203"/>
      <c r="Q3283" s="472"/>
      <c r="R3283" s="989"/>
      <c r="S3283" s="472"/>
      <c r="T3283" s="918"/>
      <c r="U3283" s="472"/>
      <c r="V3283" s="472"/>
      <c r="W3283" s="472"/>
      <c r="X3283" s="472"/>
      <c r="Y3283" s="472"/>
      <c r="Z3283" s="1060"/>
      <c r="AA3283" s="468"/>
      <c r="AB3283" s="1173"/>
      <c r="AC3283" s="1188"/>
      <c r="AE3283" s="3497"/>
    </row>
    <row r="3284" spans="1:31" s="2356" customFormat="1" x14ac:dyDescent="0.25">
      <c r="B3284" s="437" t="s">
        <v>624</v>
      </c>
      <c r="C3284" s="576"/>
      <c r="D3284" s="4"/>
      <c r="E3284" s="709"/>
      <c r="F3284" s="205"/>
      <c r="G3284" s="302">
        <v>2</v>
      </c>
      <c r="H3284" s="224" t="e">
        <f t="shared" si="1468"/>
        <v>#DIV/0!</v>
      </c>
      <c r="I3284" s="1604"/>
      <c r="J3284" s="1604"/>
      <c r="K3284" s="203"/>
      <c r="L3284" s="203"/>
      <c r="M3284" s="203"/>
      <c r="N3284" s="203"/>
      <c r="O3284" s="203"/>
      <c r="P3284" s="203"/>
      <c r="Q3284" s="472"/>
      <c r="R3284" s="989"/>
      <c r="S3284" s="472"/>
      <c r="T3284" s="918"/>
      <c r="U3284" s="472"/>
      <c r="V3284" s="472"/>
      <c r="W3284" s="472"/>
      <c r="X3284" s="472"/>
      <c r="Y3284" s="472"/>
      <c r="Z3284" s="1060"/>
      <c r="AA3284" s="468"/>
      <c r="AB3284" s="1173"/>
      <c r="AC3284" s="1188"/>
      <c r="AE3284" s="3497"/>
    </row>
    <row r="3285" spans="1:31" s="2356" customFormat="1" x14ac:dyDescent="0.25">
      <c r="B3285" s="437" t="s">
        <v>625</v>
      </c>
      <c r="C3285" s="576"/>
      <c r="D3285" s="4"/>
      <c r="E3285" s="709"/>
      <c r="F3285" s="205"/>
      <c r="G3285" s="302">
        <v>4</v>
      </c>
      <c r="H3285" s="224" t="e">
        <f t="shared" si="1468"/>
        <v>#DIV/0!</v>
      </c>
      <c r="I3285" s="1604"/>
      <c r="J3285" s="1604"/>
      <c r="K3285" s="203"/>
      <c r="L3285" s="203"/>
      <c r="M3285" s="203"/>
      <c r="N3285" s="203"/>
      <c r="O3285" s="203"/>
      <c r="P3285" s="203"/>
      <c r="Q3285" s="472"/>
      <c r="R3285" s="989"/>
      <c r="S3285" s="472"/>
      <c r="T3285" s="918"/>
      <c r="U3285" s="472"/>
      <c r="V3285" s="472"/>
      <c r="W3285" s="472"/>
      <c r="X3285" s="472"/>
      <c r="Y3285" s="472"/>
      <c r="Z3285" s="1060"/>
      <c r="AA3285" s="468"/>
      <c r="AB3285" s="1173"/>
      <c r="AC3285" s="1188"/>
      <c r="AE3285" s="3497"/>
    </row>
    <row r="3286" spans="1:31" s="2356" customFormat="1" ht="30" x14ac:dyDescent="0.25">
      <c r="B3286" s="3565" t="s">
        <v>670</v>
      </c>
      <c r="C3286" s="576"/>
      <c r="D3286" s="4"/>
      <c r="E3286" s="709"/>
      <c r="F3286" s="205"/>
      <c r="G3286" s="302">
        <v>-4</v>
      </c>
      <c r="H3286" s="224" t="e">
        <f t="shared" si="1468"/>
        <v>#DIV/0!</v>
      </c>
      <c r="I3286" s="1604"/>
      <c r="J3286" s="1604"/>
      <c r="K3286" s="203"/>
      <c r="L3286" s="203"/>
      <c r="M3286" s="203"/>
      <c r="N3286" s="203"/>
      <c r="O3286" s="203"/>
      <c r="P3286" s="203"/>
      <c r="Q3286" s="472"/>
      <c r="R3286" s="989"/>
      <c r="S3286" s="472"/>
      <c r="T3286" s="918"/>
      <c r="U3286" s="472"/>
      <c r="V3286" s="472"/>
      <c r="W3286" s="472"/>
      <c r="X3286" s="472"/>
      <c r="Y3286" s="472"/>
      <c r="Z3286" s="1060"/>
      <c r="AA3286" s="468"/>
      <c r="AB3286" s="1173"/>
      <c r="AC3286" s="1188"/>
      <c r="AE3286" s="3497"/>
    </row>
    <row r="3287" spans="1:31" ht="47.25" x14ac:dyDescent="0.25">
      <c r="A3287" s="219">
        <v>1</v>
      </c>
      <c r="B3287" s="634" t="s">
        <v>466</v>
      </c>
      <c r="C3287" s="576"/>
      <c r="D3287" s="4"/>
      <c r="E3287" s="708"/>
      <c r="F3287" s="708"/>
      <c r="G3287" s="708">
        <f t="shared" ref="G3287" si="1470">G3288+G3295</f>
        <v>1</v>
      </c>
      <c r="H3287" s="224" t="e">
        <f t="shared" si="1468"/>
        <v>#DIV/0!</v>
      </c>
      <c r="I3287" s="1604"/>
      <c r="J3287" s="1604"/>
      <c r="K3287" s="203"/>
      <c r="L3287" s="203"/>
      <c r="M3287" s="203"/>
      <c r="N3287" s="203"/>
      <c r="O3287" s="203"/>
      <c r="P3287" s="203"/>
      <c r="Q3287" s="472"/>
      <c r="R3287" s="468">
        <f t="shared" ref="R3287:Y3287" si="1471">R3288+R3295</f>
        <v>0</v>
      </c>
      <c r="S3287" s="472">
        <f t="shared" si="1471"/>
        <v>1.68546</v>
      </c>
      <c r="T3287" s="918">
        <f t="shared" si="1471"/>
        <v>0</v>
      </c>
      <c r="U3287" s="472">
        <f t="shared" si="1471"/>
        <v>0</v>
      </c>
      <c r="V3287" s="472">
        <f t="shared" si="1471"/>
        <v>1.68546</v>
      </c>
      <c r="W3287" s="472">
        <f t="shared" si="1471"/>
        <v>0</v>
      </c>
      <c r="X3287" s="472">
        <f t="shared" si="1471"/>
        <v>0</v>
      </c>
      <c r="Y3287" s="472">
        <f t="shared" si="1471"/>
        <v>1.68546</v>
      </c>
      <c r="Z3287" s="1060"/>
      <c r="AA3287" s="468"/>
      <c r="AB3287" s="1173">
        <f t="shared" ref="AB3287:AB3322" si="1472">S3287-R3287-V3287</f>
        <v>0</v>
      </c>
      <c r="AC3287" s="1188"/>
      <c r="AE3287" s="3497"/>
    </row>
    <row r="3288" spans="1:31" ht="30" x14ac:dyDescent="0.25">
      <c r="A3288" s="219">
        <v>1</v>
      </c>
      <c r="B3288" s="614" t="s">
        <v>271</v>
      </c>
      <c r="C3288" s="576"/>
      <c r="D3288" s="4"/>
      <c r="E3288" s="708"/>
      <c r="F3288" s="708"/>
      <c r="G3288" s="708">
        <f t="shared" ref="G3288" si="1473">SUM(G3289:G3294)</f>
        <v>0</v>
      </c>
      <c r="H3288" s="224" t="e">
        <f t="shared" si="1468"/>
        <v>#DIV/0!</v>
      </c>
      <c r="I3288" s="1604"/>
      <c r="J3288" s="1604"/>
      <c r="K3288" s="203"/>
      <c r="L3288" s="203"/>
      <c r="M3288" s="203"/>
      <c r="N3288" s="203"/>
      <c r="O3288" s="203"/>
      <c r="P3288" s="203"/>
      <c r="Q3288" s="472"/>
      <c r="R3288" s="468">
        <f t="shared" ref="R3288:Y3288" si="1474">SUM(R3289:R3294)</f>
        <v>0</v>
      </c>
      <c r="S3288" s="472">
        <f t="shared" si="1474"/>
        <v>0</v>
      </c>
      <c r="T3288" s="918">
        <f t="shared" si="1474"/>
        <v>0</v>
      </c>
      <c r="U3288" s="472">
        <f t="shared" si="1474"/>
        <v>0</v>
      </c>
      <c r="V3288" s="472">
        <f t="shared" si="1474"/>
        <v>0</v>
      </c>
      <c r="W3288" s="472">
        <f t="shared" si="1474"/>
        <v>0</v>
      </c>
      <c r="X3288" s="472">
        <f t="shared" si="1474"/>
        <v>0</v>
      </c>
      <c r="Y3288" s="472">
        <f t="shared" si="1474"/>
        <v>0</v>
      </c>
      <c r="Z3288" s="1060"/>
      <c r="AA3288" s="468"/>
      <c r="AB3288" s="1173">
        <f t="shared" si="1472"/>
        <v>0</v>
      </c>
      <c r="AC3288" s="1188"/>
      <c r="AE3288" s="3497"/>
    </row>
    <row r="3289" spans="1:31" ht="30" x14ac:dyDescent="0.25">
      <c r="A3289" s="219">
        <v>1</v>
      </c>
      <c r="B3289" s="437" t="s">
        <v>467</v>
      </c>
      <c r="C3289" s="576"/>
      <c r="D3289" s="4"/>
      <c r="E3289" s="709"/>
      <c r="F3289" s="205"/>
      <c r="G3289" s="302"/>
      <c r="H3289" s="224" t="e">
        <f t="shared" si="1468"/>
        <v>#DIV/0!</v>
      </c>
      <c r="I3289" s="1604"/>
      <c r="J3289" s="1604"/>
      <c r="K3289" s="203"/>
      <c r="L3289" s="203"/>
      <c r="M3289" s="203"/>
      <c r="N3289" s="203"/>
      <c r="O3289" s="203"/>
      <c r="P3289" s="203"/>
      <c r="Q3289" s="472"/>
      <c r="R3289" s="468">
        <f t="shared" ref="R3289:R3294" si="1475">Q3289/12*$B$4</f>
        <v>0</v>
      </c>
      <c r="S3289" s="472">
        <f t="shared" ref="S3289:S3294" si="1476">Y3289-X3289-U3289</f>
        <v>0</v>
      </c>
      <c r="T3289" s="918"/>
      <c r="U3289" s="472"/>
      <c r="V3289" s="472">
        <f t="shared" ref="V3289:V3294" si="1477">S3289-R3289</f>
        <v>0</v>
      </c>
      <c r="W3289" s="472"/>
      <c r="X3289" s="472"/>
      <c r="Y3289" s="472"/>
      <c r="Z3289" s="1060"/>
      <c r="AA3289" s="468"/>
      <c r="AB3289" s="1173">
        <f t="shared" si="1472"/>
        <v>0</v>
      </c>
      <c r="AC3289" s="1188"/>
      <c r="AE3289" s="3497"/>
    </row>
    <row r="3290" spans="1:31" ht="60" x14ac:dyDescent="0.25">
      <c r="A3290" s="219">
        <v>1</v>
      </c>
      <c r="B3290" s="437" t="s">
        <v>487</v>
      </c>
      <c r="C3290" s="576"/>
      <c r="D3290" s="4"/>
      <c r="E3290" s="709"/>
      <c r="F3290" s="302"/>
      <c r="G3290" s="302"/>
      <c r="H3290" s="224"/>
      <c r="I3290" s="1604"/>
      <c r="J3290" s="1604"/>
      <c r="K3290" s="203"/>
      <c r="L3290" s="203"/>
      <c r="M3290" s="203"/>
      <c r="N3290" s="203"/>
      <c r="O3290" s="203"/>
      <c r="P3290" s="203"/>
      <c r="Q3290" s="472"/>
      <c r="R3290" s="468">
        <f t="shared" si="1475"/>
        <v>0</v>
      </c>
      <c r="S3290" s="472">
        <f t="shared" si="1476"/>
        <v>0</v>
      </c>
      <c r="T3290" s="918"/>
      <c r="U3290" s="472"/>
      <c r="V3290" s="472">
        <f t="shared" si="1477"/>
        <v>0</v>
      </c>
      <c r="W3290" s="472"/>
      <c r="X3290" s="472"/>
      <c r="Y3290" s="472"/>
      <c r="Z3290" s="1060"/>
      <c r="AA3290" s="468"/>
      <c r="AB3290" s="1173">
        <f t="shared" si="1472"/>
        <v>0</v>
      </c>
      <c r="AC3290" s="1188"/>
      <c r="AE3290" s="3497"/>
    </row>
    <row r="3291" spans="1:31" ht="30" x14ac:dyDescent="0.25">
      <c r="A3291" s="219">
        <v>1</v>
      </c>
      <c r="B3291" s="437" t="s">
        <v>468</v>
      </c>
      <c r="C3291" s="576"/>
      <c r="D3291" s="4"/>
      <c r="E3291" s="709"/>
      <c r="F3291" s="205"/>
      <c r="G3291" s="302"/>
      <c r="H3291" s="224" t="e">
        <f>G3291/F3291*100</f>
        <v>#DIV/0!</v>
      </c>
      <c r="I3291" s="1604"/>
      <c r="J3291" s="1604"/>
      <c r="K3291" s="203"/>
      <c r="L3291" s="203"/>
      <c r="M3291" s="203"/>
      <c r="N3291" s="203"/>
      <c r="O3291" s="203"/>
      <c r="P3291" s="203"/>
      <c r="Q3291" s="472"/>
      <c r="R3291" s="468">
        <f t="shared" si="1475"/>
        <v>0</v>
      </c>
      <c r="S3291" s="472">
        <f t="shared" si="1476"/>
        <v>0</v>
      </c>
      <c r="T3291" s="918"/>
      <c r="U3291" s="472"/>
      <c r="V3291" s="472">
        <f t="shared" si="1477"/>
        <v>0</v>
      </c>
      <c r="W3291" s="472"/>
      <c r="X3291" s="472"/>
      <c r="Y3291" s="472"/>
      <c r="Z3291" s="1060"/>
      <c r="AA3291" s="468"/>
      <c r="AB3291" s="1173">
        <f t="shared" si="1472"/>
        <v>0</v>
      </c>
      <c r="AC3291" s="1188"/>
      <c r="AE3291" s="3497"/>
    </row>
    <row r="3292" spans="1:31" ht="30" x14ac:dyDescent="0.25">
      <c r="A3292" s="219">
        <v>1</v>
      </c>
      <c r="B3292" s="437" t="s">
        <v>469</v>
      </c>
      <c r="C3292" s="576"/>
      <c r="D3292" s="4"/>
      <c r="E3292" s="709"/>
      <c r="F3292" s="302"/>
      <c r="G3292" s="302"/>
      <c r="H3292" s="224"/>
      <c r="I3292" s="1604"/>
      <c r="J3292" s="1604"/>
      <c r="K3292" s="203"/>
      <c r="L3292" s="203"/>
      <c r="M3292" s="203"/>
      <c r="N3292" s="203"/>
      <c r="O3292" s="203"/>
      <c r="P3292" s="203"/>
      <c r="Q3292" s="472"/>
      <c r="R3292" s="468">
        <f t="shared" si="1475"/>
        <v>0</v>
      </c>
      <c r="S3292" s="472">
        <f t="shared" si="1476"/>
        <v>0</v>
      </c>
      <c r="T3292" s="918"/>
      <c r="U3292" s="472"/>
      <c r="V3292" s="472">
        <f t="shared" si="1477"/>
        <v>0</v>
      </c>
      <c r="W3292" s="472"/>
      <c r="X3292" s="472"/>
      <c r="Y3292" s="472"/>
      <c r="Z3292" s="1060"/>
      <c r="AA3292" s="468"/>
      <c r="AB3292" s="1173">
        <f t="shared" si="1472"/>
        <v>0</v>
      </c>
      <c r="AC3292" s="1188"/>
      <c r="AE3292" s="3497"/>
    </row>
    <row r="3293" spans="1:31" ht="45" x14ac:dyDescent="0.25">
      <c r="A3293" s="219">
        <v>1</v>
      </c>
      <c r="B3293" s="437" t="s">
        <v>470</v>
      </c>
      <c r="C3293" s="576"/>
      <c r="D3293" s="4"/>
      <c r="E3293" s="709"/>
      <c r="F3293" s="205"/>
      <c r="G3293" s="302"/>
      <c r="H3293" s="224" t="e">
        <f t="shared" ref="H3293:H3299" si="1478">G3293/F3293*100</f>
        <v>#DIV/0!</v>
      </c>
      <c r="I3293" s="1604"/>
      <c r="J3293" s="1604"/>
      <c r="K3293" s="203"/>
      <c r="L3293" s="203"/>
      <c r="M3293" s="203"/>
      <c r="N3293" s="203"/>
      <c r="O3293" s="203"/>
      <c r="P3293" s="203"/>
      <c r="Q3293" s="472"/>
      <c r="R3293" s="468">
        <f t="shared" si="1475"/>
        <v>0</v>
      </c>
      <c r="S3293" s="472">
        <f t="shared" si="1476"/>
        <v>0</v>
      </c>
      <c r="T3293" s="918"/>
      <c r="U3293" s="472"/>
      <c r="V3293" s="472">
        <f t="shared" si="1477"/>
        <v>0</v>
      </c>
      <c r="W3293" s="472"/>
      <c r="X3293" s="472"/>
      <c r="Y3293" s="472"/>
      <c r="Z3293" s="1060"/>
      <c r="AA3293" s="468"/>
      <c r="AB3293" s="1173">
        <f t="shared" si="1472"/>
        <v>0</v>
      </c>
      <c r="AC3293" s="1188"/>
      <c r="AE3293" s="3497"/>
    </row>
    <row r="3294" spans="1:31" ht="30" x14ac:dyDescent="0.25">
      <c r="A3294" s="219">
        <v>1</v>
      </c>
      <c r="B3294" s="437" t="s">
        <v>471</v>
      </c>
      <c r="C3294" s="576"/>
      <c r="D3294" s="4"/>
      <c r="E3294" s="709"/>
      <c r="F3294" s="205"/>
      <c r="G3294" s="302"/>
      <c r="H3294" s="224" t="e">
        <f t="shared" si="1478"/>
        <v>#DIV/0!</v>
      </c>
      <c r="I3294" s="1604"/>
      <c r="J3294" s="1604"/>
      <c r="K3294" s="203"/>
      <c r="L3294" s="203"/>
      <c r="M3294" s="203"/>
      <c r="N3294" s="203"/>
      <c r="O3294" s="203"/>
      <c r="P3294" s="203"/>
      <c r="Q3294" s="472"/>
      <c r="R3294" s="468">
        <f t="shared" si="1475"/>
        <v>0</v>
      </c>
      <c r="S3294" s="472">
        <f t="shared" si="1476"/>
        <v>0</v>
      </c>
      <c r="T3294" s="918"/>
      <c r="U3294" s="472"/>
      <c r="V3294" s="472">
        <f t="shared" si="1477"/>
        <v>0</v>
      </c>
      <c r="W3294" s="472"/>
      <c r="X3294" s="472"/>
      <c r="Y3294" s="472"/>
      <c r="Z3294" s="1060"/>
      <c r="AA3294" s="468"/>
      <c r="AB3294" s="1173">
        <f t="shared" si="1472"/>
        <v>0</v>
      </c>
      <c r="AC3294" s="1188"/>
      <c r="AE3294" s="3497"/>
    </row>
    <row r="3295" spans="1:31" ht="45" x14ac:dyDescent="0.25">
      <c r="A3295" s="219">
        <v>1</v>
      </c>
      <c r="B3295" s="614" t="s">
        <v>272</v>
      </c>
      <c r="C3295" s="576"/>
      <c r="D3295" s="4"/>
      <c r="E3295" s="708"/>
      <c r="F3295" s="708"/>
      <c r="G3295" s="708">
        <f t="shared" ref="G3295" si="1479">SUM(G3296:G3298)</f>
        <v>1</v>
      </c>
      <c r="H3295" s="224" t="e">
        <f t="shared" si="1478"/>
        <v>#DIV/0!</v>
      </c>
      <c r="I3295" s="1604"/>
      <c r="J3295" s="1604"/>
      <c r="K3295" s="203"/>
      <c r="L3295" s="203"/>
      <c r="M3295" s="203"/>
      <c r="N3295" s="203"/>
      <c r="O3295" s="203"/>
      <c r="P3295" s="203"/>
      <c r="Q3295" s="472"/>
      <c r="R3295" s="468">
        <f t="shared" ref="R3295:Y3295" si="1480">SUM(R3296:R3298)</f>
        <v>0</v>
      </c>
      <c r="S3295" s="472">
        <f t="shared" si="1480"/>
        <v>1.68546</v>
      </c>
      <c r="T3295" s="918">
        <f t="shared" si="1480"/>
        <v>0</v>
      </c>
      <c r="U3295" s="472">
        <f t="shared" si="1480"/>
        <v>0</v>
      </c>
      <c r="V3295" s="472">
        <f t="shared" si="1480"/>
        <v>1.68546</v>
      </c>
      <c r="W3295" s="472">
        <f t="shared" si="1480"/>
        <v>0</v>
      </c>
      <c r="X3295" s="472">
        <f t="shared" si="1480"/>
        <v>0</v>
      </c>
      <c r="Y3295" s="472">
        <f t="shared" si="1480"/>
        <v>1.68546</v>
      </c>
      <c r="Z3295" s="1060"/>
      <c r="AA3295" s="468"/>
      <c r="AB3295" s="1173">
        <f t="shared" si="1472"/>
        <v>0</v>
      </c>
      <c r="AC3295" s="1188"/>
      <c r="AE3295" s="3497"/>
    </row>
    <row r="3296" spans="1:31" ht="30" x14ac:dyDescent="0.25">
      <c r="A3296" s="219">
        <v>1</v>
      </c>
      <c r="B3296" s="437" t="s">
        <v>472</v>
      </c>
      <c r="C3296" s="576"/>
      <c r="D3296" s="4"/>
      <c r="E3296" s="709"/>
      <c r="F3296" s="205"/>
      <c r="G3296" s="302">
        <v>1</v>
      </c>
      <c r="H3296" s="224" t="e">
        <f t="shared" si="1478"/>
        <v>#DIV/0!</v>
      </c>
      <c r="I3296" s="1604"/>
      <c r="J3296" s="1604"/>
      <c r="K3296" s="203"/>
      <c r="L3296" s="203"/>
      <c r="M3296" s="203"/>
      <c r="N3296" s="203"/>
      <c r="O3296" s="203"/>
      <c r="P3296" s="203"/>
      <c r="Q3296" s="472"/>
      <c r="R3296" s="468">
        <f t="shared" ref="R3296:R3299" si="1481">Q3296/12*$B$4</f>
        <v>0</v>
      </c>
      <c r="S3296" s="472">
        <f>Y3296-X3296-U3296</f>
        <v>1.68546</v>
      </c>
      <c r="T3296" s="918"/>
      <c r="U3296" s="472"/>
      <c r="V3296" s="472">
        <f>S3296-R3296</f>
        <v>1.68546</v>
      </c>
      <c r="W3296" s="472"/>
      <c r="X3296" s="472"/>
      <c r="Y3296" s="472">
        <v>1.68546</v>
      </c>
      <c r="Z3296" s="1060"/>
      <c r="AA3296" s="468"/>
      <c r="AB3296" s="1173">
        <f t="shared" si="1472"/>
        <v>0</v>
      </c>
      <c r="AC3296" s="1188"/>
      <c r="AE3296" s="3497"/>
    </row>
    <row r="3297" spans="1:31" ht="60" x14ac:dyDescent="0.25">
      <c r="B3297" s="437" t="s">
        <v>473</v>
      </c>
      <c r="C3297" s="576"/>
      <c r="D3297" s="4"/>
      <c r="E3297" s="709"/>
      <c r="F3297" s="205"/>
      <c r="G3297" s="302"/>
      <c r="H3297" s="224" t="e">
        <f t="shared" si="1478"/>
        <v>#DIV/0!</v>
      </c>
      <c r="I3297" s="1604"/>
      <c r="J3297" s="1604"/>
      <c r="K3297" s="203"/>
      <c r="L3297" s="203"/>
      <c r="M3297" s="203"/>
      <c r="N3297" s="203"/>
      <c r="O3297" s="203"/>
      <c r="P3297" s="203"/>
      <c r="Q3297" s="472"/>
      <c r="R3297" s="468">
        <f t="shared" si="1481"/>
        <v>0</v>
      </c>
      <c r="S3297" s="472">
        <f>Y3297-X3297-U3297</f>
        <v>0</v>
      </c>
      <c r="T3297" s="918"/>
      <c r="U3297" s="472"/>
      <c r="V3297" s="472">
        <f>S3297-R3297</f>
        <v>0</v>
      </c>
      <c r="W3297" s="472"/>
      <c r="X3297" s="472"/>
      <c r="Y3297" s="472"/>
      <c r="Z3297" s="1060"/>
      <c r="AA3297" s="468"/>
      <c r="AB3297" s="1173">
        <f t="shared" si="1472"/>
        <v>0</v>
      </c>
      <c r="AC3297" s="1188"/>
      <c r="AE3297" s="3497"/>
    </row>
    <row r="3298" spans="1:31" ht="45" x14ac:dyDescent="0.25">
      <c r="B3298" s="437" t="s">
        <v>474</v>
      </c>
      <c r="C3298" s="576"/>
      <c r="D3298" s="4"/>
      <c r="E3298" s="709"/>
      <c r="F3298" s="205"/>
      <c r="G3298" s="302"/>
      <c r="H3298" s="224" t="e">
        <f t="shared" si="1478"/>
        <v>#DIV/0!</v>
      </c>
      <c r="I3298" s="1604"/>
      <c r="J3298" s="1604"/>
      <c r="K3298" s="203"/>
      <c r="L3298" s="203"/>
      <c r="M3298" s="203"/>
      <c r="N3298" s="203"/>
      <c r="O3298" s="203"/>
      <c r="P3298" s="203"/>
      <c r="Q3298" s="472"/>
      <c r="R3298" s="468">
        <f t="shared" si="1481"/>
        <v>0</v>
      </c>
      <c r="S3298" s="472">
        <f>Y3298-X3298-U3298</f>
        <v>0</v>
      </c>
      <c r="T3298" s="918"/>
      <c r="U3298" s="472"/>
      <c r="V3298" s="472">
        <f>S3298-R3298</f>
        <v>0</v>
      </c>
      <c r="W3298" s="472"/>
      <c r="X3298" s="472"/>
      <c r="Y3298" s="472"/>
      <c r="Z3298" s="1060"/>
      <c r="AA3298" s="468"/>
      <c r="AB3298" s="1173">
        <f t="shared" si="1472"/>
        <v>0</v>
      </c>
      <c r="AC3298" s="1188"/>
      <c r="AE3298" s="3497"/>
    </row>
    <row r="3299" spans="1:31" ht="29.25" x14ac:dyDescent="0.25">
      <c r="A3299" s="219">
        <v>1</v>
      </c>
      <c r="B3299" s="2351" t="s">
        <v>310</v>
      </c>
      <c r="C3299" s="576"/>
      <c r="D3299" s="4"/>
      <c r="E3299" s="708"/>
      <c r="F3299" s="708"/>
      <c r="G3299" s="708">
        <f t="shared" ref="G3299" si="1482">G3306+G3301+G3300+G3307</f>
        <v>0</v>
      </c>
      <c r="H3299" s="224" t="e">
        <f t="shared" si="1478"/>
        <v>#DIV/0!</v>
      </c>
      <c r="I3299" s="1604"/>
      <c r="J3299" s="1604"/>
      <c r="K3299" s="203"/>
      <c r="L3299" s="203"/>
      <c r="M3299" s="203"/>
      <c r="N3299" s="203"/>
      <c r="O3299" s="203"/>
      <c r="P3299" s="203"/>
      <c r="Q3299" s="472"/>
      <c r="R3299" s="468">
        <f t="shared" si="1481"/>
        <v>0</v>
      </c>
      <c r="S3299" s="472">
        <f>Y3299-X3299-U3299</f>
        <v>5.0243700000000047</v>
      </c>
      <c r="T3299" s="918"/>
      <c r="U3299" s="472"/>
      <c r="V3299" s="472">
        <f>S3299-R3299</f>
        <v>5.0243700000000047</v>
      </c>
      <c r="W3299" s="472"/>
      <c r="X3299" s="472"/>
      <c r="Y3299" s="472">
        <v>5.0243700000000047</v>
      </c>
      <c r="Z3299" s="1060"/>
      <c r="AA3299" s="468"/>
      <c r="AB3299" s="1173">
        <f t="shared" si="1472"/>
        <v>0</v>
      </c>
      <c r="AC3299" s="1188"/>
      <c r="AE3299" s="3497"/>
    </row>
    <row r="3300" spans="1:31" x14ac:dyDescent="0.25">
      <c r="A3300" s="219">
        <v>1</v>
      </c>
      <c r="B3300" s="437" t="s">
        <v>303</v>
      </c>
      <c r="C3300" s="576"/>
      <c r="D3300" s="4"/>
      <c r="E3300" s="710"/>
      <c r="F3300" s="205"/>
      <c r="G3300" s="302"/>
      <c r="H3300" s="224"/>
      <c r="I3300" s="1604"/>
      <c r="J3300" s="1604"/>
      <c r="K3300" s="203"/>
      <c r="L3300" s="203"/>
      <c r="M3300" s="203"/>
      <c r="N3300" s="203"/>
      <c r="O3300" s="203"/>
      <c r="P3300" s="203"/>
      <c r="Q3300" s="472"/>
      <c r="R3300" s="468"/>
      <c r="S3300" s="472"/>
      <c r="T3300" s="918"/>
      <c r="U3300" s="472"/>
      <c r="V3300" s="472"/>
      <c r="W3300" s="472"/>
      <c r="X3300" s="472"/>
      <c r="Y3300" s="472"/>
      <c r="Z3300" s="1060"/>
      <c r="AA3300" s="468"/>
      <c r="AB3300" s="1173">
        <f t="shared" si="1472"/>
        <v>0</v>
      </c>
      <c r="AC3300" s="1188"/>
      <c r="AE3300" s="3497"/>
    </row>
    <row r="3301" spans="1:31" ht="30" x14ac:dyDescent="0.25">
      <c r="A3301" s="219">
        <v>1</v>
      </c>
      <c r="B3301" s="614" t="s">
        <v>450</v>
      </c>
      <c r="C3301" s="576"/>
      <c r="D3301" s="4"/>
      <c r="E3301" s="279"/>
      <c r="F3301" s="279"/>
      <c r="G3301" s="279">
        <f t="shared" ref="G3301" si="1483">G3302+G3303/4</f>
        <v>0</v>
      </c>
      <c r="H3301" s="224" t="e">
        <f>G3301/F3301*100</f>
        <v>#DIV/0!</v>
      </c>
      <c r="I3301" s="1604"/>
      <c r="J3301" s="1604"/>
      <c r="K3301" s="203"/>
      <c r="L3301" s="203"/>
      <c r="M3301" s="203"/>
      <c r="N3301" s="203"/>
      <c r="O3301" s="203"/>
      <c r="P3301" s="203"/>
      <c r="Q3301" s="472"/>
      <c r="R3301" s="468"/>
      <c r="S3301" s="472"/>
      <c r="T3301" s="918"/>
      <c r="U3301" s="472"/>
      <c r="V3301" s="472"/>
      <c r="W3301" s="472"/>
      <c r="X3301" s="472"/>
      <c r="Y3301" s="472"/>
      <c r="Z3301" s="1060"/>
      <c r="AA3301" s="468"/>
      <c r="AB3301" s="1173">
        <f t="shared" si="1472"/>
        <v>0</v>
      </c>
      <c r="AC3301" s="1188"/>
      <c r="AE3301" s="3497"/>
    </row>
    <row r="3302" spans="1:31" x14ac:dyDescent="0.25">
      <c r="A3302" s="219">
        <v>1</v>
      </c>
      <c r="B3302" s="437" t="s">
        <v>451</v>
      </c>
      <c r="C3302" s="576"/>
      <c r="D3302" s="4"/>
      <c r="E3302" s="689"/>
      <c r="F3302" s="205"/>
      <c r="G3302" s="302"/>
      <c r="H3302" s="224"/>
      <c r="I3302" s="1604"/>
      <c r="J3302" s="1604"/>
      <c r="K3302" s="203"/>
      <c r="L3302" s="203"/>
      <c r="M3302" s="203"/>
      <c r="N3302" s="203"/>
      <c r="O3302" s="203"/>
      <c r="P3302" s="203"/>
      <c r="Q3302" s="472"/>
      <c r="R3302" s="468"/>
      <c r="S3302" s="472"/>
      <c r="T3302" s="918"/>
      <c r="U3302" s="472"/>
      <c r="V3302" s="472"/>
      <c r="W3302" s="472"/>
      <c r="X3302" s="472"/>
      <c r="Y3302" s="472"/>
      <c r="Z3302" s="1060"/>
      <c r="AA3302" s="468"/>
      <c r="AB3302" s="1173">
        <f t="shared" si="1472"/>
        <v>0</v>
      </c>
      <c r="AC3302" s="1188"/>
      <c r="AE3302" s="3497"/>
    </row>
    <row r="3303" spans="1:31" ht="30" x14ac:dyDescent="0.25">
      <c r="A3303" s="219">
        <v>1</v>
      </c>
      <c r="B3303" s="437" t="s">
        <v>452</v>
      </c>
      <c r="C3303" s="576"/>
      <c r="D3303" s="4"/>
      <c r="E3303" s="710"/>
      <c r="F3303" s="205"/>
      <c r="G3303" s="302"/>
      <c r="H3303" s="224" t="e">
        <f>G3303/F3303*100</f>
        <v>#DIV/0!</v>
      </c>
      <c r="I3303" s="1604"/>
      <c r="J3303" s="1604"/>
      <c r="K3303" s="203"/>
      <c r="L3303" s="203"/>
      <c r="M3303" s="203"/>
      <c r="N3303" s="203"/>
      <c r="O3303" s="203"/>
      <c r="P3303" s="203"/>
      <c r="Q3303" s="472"/>
      <c r="R3303" s="468"/>
      <c r="S3303" s="472"/>
      <c r="T3303" s="918"/>
      <c r="U3303" s="472"/>
      <c r="V3303" s="472"/>
      <c r="W3303" s="472"/>
      <c r="X3303" s="472"/>
      <c r="Y3303" s="472"/>
      <c r="Z3303" s="1060"/>
      <c r="AA3303" s="468"/>
      <c r="AB3303" s="1173">
        <f t="shared" si="1472"/>
        <v>0</v>
      </c>
      <c r="AC3303" s="1188"/>
      <c r="AE3303" s="3497"/>
    </row>
    <row r="3304" spans="1:31" ht="60" x14ac:dyDescent="0.25">
      <c r="A3304" s="219">
        <v>1</v>
      </c>
      <c r="B3304" s="437" t="s">
        <v>454</v>
      </c>
      <c r="C3304" s="576"/>
      <c r="D3304" s="4"/>
      <c r="E3304" s="712"/>
      <c r="F3304" s="205"/>
      <c r="G3304" s="302"/>
      <c r="H3304" s="224"/>
      <c r="I3304" s="1604"/>
      <c r="J3304" s="1604"/>
      <c r="K3304" s="203"/>
      <c r="L3304" s="203"/>
      <c r="M3304" s="203"/>
      <c r="N3304" s="203"/>
      <c r="O3304" s="203"/>
      <c r="P3304" s="203"/>
      <c r="Q3304" s="472"/>
      <c r="R3304" s="468"/>
      <c r="S3304" s="472"/>
      <c r="T3304" s="918"/>
      <c r="U3304" s="472"/>
      <c r="V3304" s="472"/>
      <c r="W3304" s="472"/>
      <c r="X3304" s="472"/>
      <c r="Y3304" s="472"/>
      <c r="Z3304" s="1060"/>
      <c r="AA3304" s="468"/>
      <c r="AB3304" s="1173">
        <f t="shared" si="1472"/>
        <v>0</v>
      </c>
      <c r="AC3304" s="1188"/>
      <c r="AE3304" s="3497"/>
    </row>
    <row r="3305" spans="1:31" ht="45" x14ac:dyDescent="0.25">
      <c r="A3305" s="219">
        <v>1</v>
      </c>
      <c r="B3305" s="436" t="s">
        <v>455</v>
      </c>
      <c r="C3305" s="576"/>
      <c r="D3305" s="4"/>
      <c r="E3305" s="712"/>
      <c r="F3305" s="205"/>
      <c r="G3305" s="302"/>
      <c r="H3305" s="224"/>
      <c r="I3305" s="1604"/>
      <c r="J3305" s="1604"/>
      <c r="K3305" s="203"/>
      <c r="L3305" s="203"/>
      <c r="M3305" s="203"/>
      <c r="N3305" s="203"/>
      <c r="O3305" s="203"/>
      <c r="P3305" s="203"/>
      <c r="Q3305" s="472"/>
      <c r="R3305" s="468"/>
      <c r="S3305" s="472"/>
      <c r="T3305" s="918"/>
      <c r="U3305" s="472"/>
      <c r="V3305" s="472"/>
      <c r="W3305" s="472"/>
      <c r="X3305" s="472"/>
      <c r="Y3305" s="472"/>
      <c r="Z3305" s="1060"/>
      <c r="AA3305" s="468"/>
      <c r="AB3305" s="1173">
        <f t="shared" si="1472"/>
        <v>0</v>
      </c>
      <c r="AC3305" s="1188"/>
      <c r="AE3305" s="3497"/>
    </row>
    <row r="3306" spans="1:31" ht="90" x14ac:dyDescent="0.25">
      <c r="B3306" s="436" t="s">
        <v>456</v>
      </c>
      <c r="C3306" s="576"/>
      <c r="D3306" s="4"/>
      <c r="E3306" s="279"/>
      <c r="F3306" s="205"/>
      <c r="G3306" s="302"/>
      <c r="H3306" s="224" t="e">
        <f>G3306/F3306*100</f>
        <v>#DIV/0!</v>
      </c>
      <c r="I3306" s="1604"/>
      <c r="J3306" s="1604"/>
      <c r="K3306" s="203"/>
      <c r="L3306" s="203"/>
      <c r="M3306" s="203"/>
      <c r="N3306" s="203"/>
      <c r="O3306" s="203"/>
      <c r="P3306" s="203"/>
      <c r="Q3306" s="472"/>
      <c r="R3306" s="468"/>
      <c r="S3306" s="472"/>
      <c r="T3306" s="918"/>
      <c r="U3306" s="472"/>
      <c r="V3306" s="472"/>
      <c r="W3306" s="472"/>
      <c r="X3306" s="472"/>
      <c r="Y3306" s="472"/>
      <c r="Z3306" s="1060"/>
      <c r="AA3306" s="468"/>
      <c r="AB3306" s="1173">
        <f t="shared" si="1472"/>
        <v>0</v>
      </c>
      <c r="AC3306" s="1188"/>
      <c r="AE3306" s="3497"/>
    </row>
    <row r="3307" spans="1:31" ht="30" x14ac:dyDescent="0.25">
      <c r="B3307" s="436" t="s">
        <v>475</v>
      </c>
      <c r="C3307" s="576"/>
      <c r="D3307" s="4"/>
      <c r="E3307" s="279"/>
      <c r="F3307" s="205"/>
      <c r="G3307" s="641"/>
      <c r="H3307" s="224" t="e">
        <f>G3307/F3307*100</f>
        <v>#DIV/0!</v>
      </c>
      <c r="I3307" s="1604"/>
      <c r="J3307" s="1604"/>
      <c r="K3307" s="203"/>
      <c r="L3307" s="203"/>
      <c r="M3307" s="203"/>
      <c r="N3307" s="203"/>
      <c r="O3307" s="203"/>
      <c r="P3307" s="203"/>
      <c r="Q3307" s="472"/>
      <c r="R3307" s="989">
        <f t="shared" ref="R3307" si="1484">Q3307/12*$B$4</f>
        <v>0</v>
      </c>
      <c r="S3307" s="472">
        <f>Y3307-X3307-U3307</f>
        <v>0</v>
      </c>
      <c r="T3307" s="918"/>
      <c r="U3307" s="472"/>
      <c r="V3307" s="472">
        <f>S3307-R3307</f>
        <v>0</v>
      </c>
      <c r="W3307" s="472"/>
      <c r="X3307" s="472"/>
      <c r="Y3307" s="472"/>
      <c r="Z3307" s="1060"/>
      <c r="AA3307" s="468"/>
      <c r="AB3307" s="1173">
        <f t="shared" si="1472"/>
        <v>0</v>
      </c>
      <c r="AC3307" s="1188"/>
      <c r="AE3307" s="3497"/>
    </row>
    <row r="3308" spans="1:31" ht="29.25" x14ac:dyDescent="0.25">
      <c r="A3308" s="219">
        <v>1</v>
      </c>
      <c r="B3308" s="666" t="s">
        <v>311</v>
      </c>
      <c r="C3308" s="576"/>
      <c r="D3308" s="4"/>
      <c r="E3308" s="347"/>
      <c r="F3308" s="205"/>
      <c r="G3308" s="302">
        <f>G3310</f>
        <v>1.975531914893617</v>
      </c>
      <c r="H3308" s="224" t="e">
        <f>G3308/F3308*100</f>
        <v>#DIV/0!</v>
      </c>
      <c r="I3308" s="1604"/>
      <c r="J3308" s="1604"/>
      <c r="K3308" s="203"/>
      <c r="L3308" s="203"/>
      <c r="M3308" s="203"/>
      <c r="N3308" s="203"/>
      <c r="O3308" s="203"/>
      <c r="P3308" s="203"/>
      <c r="Q3308" s="472"/>
      <c r="R3308" s="468"/>
      <c r="S3308" s="472"/>
      <c r="T3308" s="918"/>
      <c r="U3308" s="472"/>
      <c r="V3308" s="472"/>
      <c r="W3308" s="472"/>
      <c r="X3308" s="472"/>
      <c r="Y3308" s="472"/>
      <c r="Z3308" s="1060"/>
      <c r="AA3308" s="468"/>
      <c r="AB3308" s="1173">
        <f t="shared" si="1472"/>
        <v>0</v>
      </c>
      <c r="AC3308" s="1188"/>
      <c r="AE3308" s="3497"/>
    </row>
    <row r="3309" spans="1:31" s="229" customFormat="1" x14ac:dyDescent="0.25">
      <c r="A3309" s="219">
        <v>1</v>
      </c>
      <c r="B3309" s="666" t="s">
        <v>319</v>
      </c>
      <c r="C3309" s="576"/>
      <c r="D3309" s="4"/>
      <c r="E3309" s="347"/>
      <c r="F3309" s="205"/>
      <c r="G3309" s="302"/>
      <c r="H3309" s="224"/>
      <c r="I3309" s="1604"/>
      <c r="J3309" s="1604"/>
      <c r="K3309" s="203"/>
      <c r="L3309" s="203"/>
      <c r="M3309" s="203"/>
      <c r="N3309" s="203"/>
      <c r="O3309" s="203"/>
      <c r="P3309" s="203"/>
      <c r="Q3309" s="472"/>
      <c r="R3309" s="993"/>
      <c r="S3309" s="472"/>
      <c r="T3309" s="918"/>
      <c r="U3309" s="472"/>
      <c r="V3309" s="472"/>
      <c r="W3309" s="472"/>
      <c r="X3309" s="472"/>
      <c r="Y3309" s="472"/>
      <c r="Z3309" s="1060"/>
      <c r="AA3309" s="468"/>
      <c r="AB3309" s="1173">
        <f t="shared" si="1472"/>
        <v>0</v>
      </c>
      <c r="AC3309" s="1188"/>
      <c r="AE3309" s="3497"/>
    </row>
    <row r="3310" spans="1:31" x14ac:dyDescent="0.25">
      <c r="A3310" s="219">
        <v>1</v>
      </c>
      <c r="B3310" s="4" t="s">
        <v>320</v>
      </c>
      <c r="C3310" s="1790"/>
      <c r="D3310" s="666"/>
      <c r="E3310" s="371"/>
      <c r="F3310" s="890"/>
      <c r="G3310" s="890">
        <f>G3311/9.4</f>
        <v>1.975531914893617</v>
      </c>
      <c r="H3310" s="203" t="e">
        <f t="shared" ref="H3310:H3317" si="1485">G3310/F3310*100</f>
        <v>#DIV/0!</v>
      </c>
      <c r="I3310" s="1604"/>
      <c r="J3310" s="1604"/>
      <c r="K3310" s="203"/>
      <c r="L3310" s="203"/>
      <c r="M3310" s="203"/>
      <c r="N3310" s="203"/>
      <c r="O3310" s="203"/>
      <c r="P3310" s="203"/>
      <c r="Q3310" s="472"/>
      <c r="R3310" s="993">
        <f>Q3310/12*$B$4</f>
        <v>0</v>
      </c>
      <c r="S3310" s="472">
        <f>Y3310-X3310</f>
        <v>0</v>
      </c>
      <c r="T3310" s="918"/>
      <c r="U3310" s="472"/>
      <c r="V3310" s="472">
        <f>S3310-R3310</f>
        <v>0</v>
      </c>
      <c r="W3310" s="472"/>
      <c r="X3310" s="472"/>
      <c r="Y3310" s="472"/>
      <c r="Z3310" s="1064"/>
      <c r="AA3310" s="468"/>
      <c r="AB3310" s="1173">
        <f t="shared" si="1472"/>
        <v>0</v>
      </c>
      <c r="AC3310" s="1188"/>
      <c r="AE3310" s="3497"/>
    </row>
    <row r="3311" spans="1:31" x14ac:dyDescent="0.25">
      <c r="A3311" s="219">
        <v>1</v>
      </c>
      <c r="B3311" s="680" t="s">
        <v>321</v>
      </c>
      <c r="C3311" s="1734"/>
      <c r="D3311" s="4"/>
      <c r="E3311" s="347"/>
      <c r="F3311" s="205"/>
      <c r="G3311" s="3549">
        <v>18.57</v>
      </c>
      <c r="H3311" s="302" t="e">
        <f t="shared" si="1485"/>
        <v>#DIV/0!</v>
      </c>
      <c r="I3311" s="1604"/>
      <c r="J3311" s="1604"/>
      <c r="K3311" s="203"/>
      <c r="L3311" s="203"/>
      <c r="M3311" s="203"/>
      <c r="N3311" s="203"/>
      <c r="O3311" s="203"/>
      <c r="P3311" s="203"/>
      <c r="Q3311" s="472"/>
      <c r="R3311" s="468"/>
      <c r="S3311" s="472"/>
      <c r="T3311" s="918"/>
      <c r="U3311" s="472"/>
      <c r="V3311" s="472"/>
      <c r="W3311" s="472"/>
      <c r="X3311" s="472"/>
      <c r="Y3311" s="472"/>
      <c r="Z3311" s="1060"/>
      <c r="AA3311" s="468"/>
      <c r="AB3311" s="1173">
        <f t="shared" si="1472"/>
        <v>0</v>
      </c>
      <c r="AC3311" s="1188"/>
      <c r="AE3311" s="3497"/>
    </row>
    <row r="3312" spans="1:31" s="2356" customFormat="1" ht="86.25" x14ac:dyDescent="0.25">
      <c r="B3312" s="616" t="s">
        <v>515</v>
      </c>
      <c r="C3312" s="1734"/>
      <c r="D3312" s="4"/>
      <c r="E3312" s="687"/>
      <c r="F3312" s="687"/>
      <c r="G3312" s="687">
        <f>G3282</f>
        <v>2</v>
      </c>
      <c r="H3312" s="224" t="e">
        <f t="shared" si="1485"/>
        <v>#DIV/0!</v>
      </c>
      <c r="I3312" s="1604"/>
      <c r="J3312" s="1604"/>
      <c r="K3312" s="203"/>
      <c r="L3312" s="203"/>
      <c r="M3312" s="203"/>
      <c r="N3312" s="203"/>
      <c r="O3312" s="203"/>
      <c r="P3312" s="203"/>
      <c r="Q3312" s="472"/>
      <c r="R3312" s="468">
        <f t="shared" ref="R3312:Y3312" si="1486">R3282</f>
        <v>0</v>
      </c>
      <c r="S3312" s="472">
        <f t="shared" si="1486"/>
        <v>18.095279999999999</v>
      </c>
      <c r="T3312" s="918">
        <f t="shared" si="1486"/>
        <v>0</v>
      </c>
      <c r="U3312" s="472">
        <f t="shared" si="1486"/>
        <v>0</v>
      </c>
      <c r="V3312" s="472">
        <f t="shared" si="1486"/>
        <v>18.095279999999999</v>
      </c>
      <c r="W3312" s="472">
        <f t="shared" si="1486"/>
        <v>0</v>
      </c>
      <c r="X3312" s="472">
        <f t="shared" si="1486"/>
        <v>-7.1041600000000003</v>
      </c>
      <c r="Y3312" s="472">
        <f t="shared" si="1486"/>
        <v>10.991119999999999</v>
      </c>
      <c r="Z3312" s="1060"/>
      <c r="AA3312" s="468"/>
      <c r="AB3312" s="1173">
        <f t="shared" si="1472"/>
        <v>0</v>
      </c>
      <c r="AC3312" s="1188"/>
      <c r="AE3312" s="3497"/>
    </row>
    <row r="3313" spans="1:31" x14ac:dyDescent="0.25">
      <c r="A3313" s="219">
        <v>1</v>
      </c>
      <c r="B3313" s="616" t="s">
        <v>260</v>
      </c>
      <c r="C3313" s="576"/>
      <c r="D3313" s="4"/>
      <c r="E3313" s="687"/>
      <c r="F3313" s="687"/>
      <c r="G3313" s="687">
        <f>G3299+G3267</f>
        <v>0</v>
      </c>
      <c r="H3313" s="203" t="e">
        <f t="shared" si="1485"/>
        <v>#DIV/0!</v>
      </c>
      <c r="I3313" s="1604"/>
      <c r="J3313" s="1604"/>
      <c r="K3313" s="203"/>
      <c r="L3313" s="203"/>
      <c r="M3313" s="203"/>
      <c r="N3313" s="203"/>
      <c r="O3313" s="203"/>
      <c r="P3313" s="203"/>
      <c r="Q3313" s="472"/>
      <c r="R3313" s="468"/>
      <c r="S3313" s="472"/>
      <c r="T3313" s="918"/>
      <c r="U3313" s="472"/>
      <c r="V3313" s="472"/>
      <c r="W3313" s="472"/>
      <c r="X3313" s="472"/>
      <c r="Y3313" s="472"/>
      <c r="Z3313" s="1064"/>
      <c r="AA3313" s="468"/>
      <c r="AB3313" s="1173">
        <f t="shared" si="1472"/>
        <v>0</v>
      </c>
      <c r="AC3313" s="1188"/>
      <c r="AE3313" s="3497"/>
    </row>
    <row r="3314" spans="1:31" ht="29.25" x14ac:dyDescent="0.25">
      <c r="A3314" s="219">
        <v>1</v>
      </c>
      <c r="B3314" s="616" t="s">
        <v>273</v>
      </c>
      <c r="C3314" s="576"/>
      <c r="D3314" s="4"/>
      <c r="E3314" s="1127"/>
      <c r="F3314" s="1127"/>
      <c r="G3314" s="1127">
        <f>G3287</f>
        <v>1</v>
      </c>
      <c r="H3314" s="203" t="e">
        <f t="shared" si="1485"/>
        <v>#DIV/0!</v>
      </c>
      <c r="I3314" s="1604"/>
      <c r="J3314" s="1604"/>
      <c r="K3314" s="203"/>
      <c r="L3314" s="203"/>
      <c r="M3314" s="203"/>
      <c r="N3314" s="203"/>
      <c r="O3314" s="203"/>
      <c r="P3314" s="203"/>
      <c r="Q3314" s="472"/>
      <c r="R3314" s="468"/>
      <c r="S3314" s="472"/>
      <c r="T3314" s="918">
        <f t="shared" ref="T3314" si="1487">T3307+T3287</f>
        <v>0</v>
      </c>
      <c r="U3314" s="472"/>
      <c r="V3314" s="472"/>
      <c r="W3314" s="472"/>
      <c r="X3314" s="472"/>
      <c r="Y3314" s="472"/>
      <c r="Z3314" s="1064"/>
      <c r="AA3314" s="468"/>
      <c r="AB3314" s="1173">
        <f t="shared" si="1472"/>
        <v>0</v>
      </c>
      <c r="AC3314" s="1188"/>
      <c r="AE3314" s="3497"/>
    </row>
    <row r="3315" spans="1:31" ht="29.25" x14ac:dyDescent="0.25">
      <c r="A3315" s="219">
        <v>1</v>
      </c>
      <c r="B3315" s="616" t="s">
        <v>261</v>
      </c>
      <c r="C3315" s="576"/>
      <c r="D3315" s="4"/>
      <c r="E3315" s="1127"/>
      <c r="F3315" s="1127"/>
      <c r="G3315" s="1127">
        <f>G3308+G3276</f>
        <v>1.975531914893617</v>
      </c>
      <c r="H3315" s="203" t="e">
        <f t="shared" si="1485"/>
        <v>#DIV/0!</v>
      </c>
      <c r="I3315" s="1604"/>
      <c r="J3315" s="1604"/>
      <c r="K3315" s="203"/>
      <c r="L3315" s="203"/>
      <c r="M3315" s="203"/>
      <c r="N3315" s="203"/>
      <c r="O3315" s="203"/>
      <c r="P3315" s="203"/>
      <c r="Q3315" s="472"/>
      <c r="R3315" s="468"/>
      <c r="S3315" s="472"/>
      <c r="T3315" s="918"/>
      <c r="U3315" s="472"/>
      <c r="V3315" s="472"/>
      <c r="W3315" s="472"/>
      <c r="X3315" s="472"/>
      <c r="Y3315" s="472"/>
      <c r="Z3315" s="1064"/>
      <c r="AA3315" s="468"/>
      <c r="AB3315" s="1173">
        <f t="shared" si="1472"/>
        <v>0</v>
      </c>
      <c r="AC3315" s="1188"/>
      <c r="AE3315" s="3497"/>
    </row>
    <row r="3316" spans="1:31" ht="29.25" x14ac:dyDescent="0.25">
      <c r="A3316" s="219">
        <v>1</v>
      </c>
      <c r="B3316" s="616" t="s">
        <v>262</v>
      </c>
      <c r="C3316" s="576"/>
      <c r="D3316" s="4"/>
      <c r="E3316" s="1127"/>
      <c r="F3316" s="1127"/>
      <c r="G3316" s="1127">
        <f>G3280</f>
        <v>0</v>
      </c>
      <c r="H3316" s="203" t="e">
        <f t="shared" si="1485"/>
        <v>#DIV/0!</v>
      </c>
      <c r="I3316" s="1604"/>
      <c r="J3316" s="1604"/>
      <c r="K3316" s="203"/>
      <c r="L3316" s="203"/>
      <c r="M3316" s="203"/>
      <c r="N3316" s="203"/>
      <c r="O3316" s="203"/>
      <c r="P3316" s="203"/>
      <c r="Q3316" s="472"/>
      <c r="R3316" s="989"/>
      <c r="S3316" s="472"/>
      <c r="T3316" s="918"/>
      <c r="U3316" s="472"/>
      <c r="V3316" s="472"/>
      <c r="W3316" s="472"/>
      <c r="X3316" s="472"/>
      <c r="Y3316" s="472">
        <f>Y3280</f>
        <v>-0.21574000000000002</v>
      </c>
      <c r="Z3316" s="1064"/>
      <c r="AA3316" s="468"/>
      <c r="AB3316" s="1173">
        <f t="shared" si="1472"/>
        <v>0</v>
      </c>
      <c r="AC3316" s="1188"/>
      <c r="AE3316" s="3497"/>
    </row>
    <row r="3317" spans="1:31" x14ac:dyDescent="0.25">
      <c r="A3317" s="219">
        <v>1</v>
      </c>
      <c r="B3317" s="617" t="s">
        <v>134</v>
      </c>
      <c r="C3317" s="1734"/>
      <c r="D3317" s="4"/>
      <c r="E3317" s="1127"/>
      <c r="F3317" s="1127"/>
      <c r="G3317" s="1127">
        <f>G3313+G3314+G3316+G3276*2.6+G3311/4.2+G3312*2.6</f>
        <v>10.621428571428572</v>
      </c>
      <c r="H3317" s="203" t="e">
        <f t="shared" si="1485"/>
        <v>#DIV/0!</v>
      </c>
      <c r="I3317" s="1604"/>
      <c r="J3317" s="1604"/>
      <c r="K3317" s="203"/>
      <c r="L3317" s="203"/>
      <c r="M3317" s="203"/>
      <c r="N3317" s="203"/>
      <c r="O3317" s="203"/>
      <c r="P3317" s="203"/>
      <c r="Q3317" s="472"/>
      <c r="R3317" s="468">
        <f t="shared" ref="R3317:X3317" si="1488">SUM(R3316,R3307,R3299,R3287,R3282,R3266,R3265)</f>
        <v>0</v>
      </c>
      <c r="S3317" s="472">
        <f t="shared" si="1488"/>
        <v>24.805110000000003</v>
      </c>
      <c r="T3317" s="918">
        <f t="shared" si="1488"/>
        <v>0</v>
      </c>
      <c r="U3317" s="472">
        <f t="shared" si="1488"/>
        <v>0</v>
      </c>
      <c r="V3317" s="472">
        <f t="shared" si="1488"/>
        <v>24.805110000000003</v>
      </c>
      <c r="W3317" s="472">
        <f t="shared" si="1488"/>
        <v>0</v>
      </c>
      <c r="X3317" s="472">
        <f t="shared" si="1488"/>
        <v>-7.1041600000000003</v>
      </c>
      <c r="Y3317" s="472">
        <f>SUM(Y3316,Y3307,Y3299,Y3287,Y3282,Y3266,Y3265)</f>
        <v>17.485210000000002</v>
      </c>
      <c r="Z3317" s="1064"/>
      <c r="AA3317" s="468"/>
      <c r="AB3317" s="1173">
        <f t="shared" si="1472"/>
        <v>0</v>
      </c>
      <c r="AC3317" s="1188"/>
      <c r="AE3317" s="3497"/>
    </row>
    <row r="3318" spans="1:31" x14ac:dyDescent="0.25">
      <c r="A3318" s="219">
        <v>1</v>
      </c>
      <c r="B3318" s="2" t="s">
        <v>28</v>
      </c>
      <c r="C3318" s="589"/>
      <c r="D3318" s="2"/>
      <c r="E3318" s="351"/>
      <c r="F3318" s="224"/>
      <c r="G3318" s="224"/>
      <c r="H3318" s="224"/>
      <c r="I3318" s="2155"/>
      <c r="J3318" s="2155"/>
      <c r="K3318" s="203"/>
      <c r="L3318" s="203"/>
      <c r="M3318" s="203"/>
      <c r="N3318" s="203"/>
      <c r="O3318" s="203"/>
      <c r="P3318" s="203"/>
      <c r="Q3318" s="472"/>
      <c r="R3318" s="468"/>
      <c r="S3318" s="472"/>
      <c r="T3318" s="918"/>
      <c r="U3318" s="472"/>
      <c r="V3318" s="472"/>
      <c r="W3318" s="472"/>
      <c r="X3318" s="472"/>
      <c r="Y3318" s="472"/>
      <c r="Z3318" s="1057"/>
      <c r="AA3318" s="468"/>
      <c r="AB3318" s="1173">
        <f t="shared" si="1472"/>
        <v>0</v>
      </c>
      <c r="AC3318" s="1188"/>
      <c r="AE3318" s="3497"/>
    </row>
    <row r="3319" spans="1:31" x14ac:dyDescent="0.25">
      <c r="A3319" s="219">
        <v>1</v>
      </c>
      <c r="B3319" s="3" t="s">
        <v>23</v>
      </c>
      <c r="C3319" s="596"/>
      <c r="D3319" s="309"/>
      <c r="E3319" s="347"/>
      <c r="F3319" s="205"/>
      <c r="G3319" s="205"/>
      <c r="H3319" s="205" t="e">
        <f>G3319/F3319*100</f>
        <v>#DIV/0!</v>
      </c>
      <c r="I3319" s="958">
        <v>6</v>
      </c>
      <c r="J3319" s="243" t="e">
        <f>M3319/G3319</f>
        <v>#DIV/0!</v>
      </c>
      <c r="K3319" s="244">
        <f>ROUND(E3319*I3319,0)</f>
        <v>0</v>
      </c>
      <c r="L3319" s="244">
        <f>ROUND(K3319/12*$B$4,0)</f>
        <v>0</v>
      </c>
      <c r="M3319" s="244"/>
      <c r="N3319" s="244" t="e">
        <f>M3319/L3319*100</f>
        <v>#DIV/0!</v>
      </c>
      <c r="O3319" s="244" t="e">
        <f>ROUND(K3319/D3319,0)</f>
        <v>#DIV/0!</v>
      </c>
      <c r="P3319" s="244" t="e">
        <f>M3319/$B$4*12/O3319</f>
        <v>#DIV/0!</v>
      </c>
      <c r="Q3319" s="472"/>
      <c r="R3319" s="468"/>
      <c r="S3319" s="472"/>
      <c r="T3319" s="918"/>
      <c r="U3319" s="472"/>
      <c r="V3319" s="472"/>
      <c r="W3319" s="472"/>
      <c r="X3319" s="472"/>
      <c r="Y3319" s="472"/>
      <c r="Z3319" s="1076"/>
      <c r="AA3319" s="468"/>
      <c r="AB3319" s="1173">
        <f t="shared" si="1472"/>
        <v>0</v>
      </c>
      <c r="AC3319" s="1188"/>
      <c r="AE3319" s="3497"/>
    </row>
    <row r="3320" spans="1:31" x14ac:dyDescent="0.25">
      <c r="A3320" s="219">
        <v>1</v>
      </c>
      <c r="B3320" s="3" t="s">
        <v>68</v>
      </c>
      <c r="C3320" s="596"/>
      <c r="D3320" s="309"/>
      <c r="E3320" s="347"/>
      <c r="F3320" s="205"/>
      <c r="G3320" s="205"/>
      <c r="H3320" s="205" t="e">
        <f>G3320/F3320*100</f>
        <v>#DIV/0!</v>
      </c>
      <c r="I3320" s="958">
        <v>9.8000000000000007</v>
      </c>
      <c r="J3320" s="243" t="e">
        <f>M3320/G3320</f>
        <v>#DIV/0!</v>
      </c>
      <c r="K3320" s="244">
        <f>ROUND(E3320*I3320,0)</f>
        <v>0</v>
      </c>
      <c r="L3320" s="244">
        <f>ROUND(K3320/12*$B$4,0)</f>
        <v>0</v>
      </c>
      <c r="M3320" s="244"/>
      <c r="N3320" s="244" t="e">
        <f>M3320/L3320*100</f>
        <v>#DIV/0!</v>
      </c>
      <c r="O3320" s="244" t="e">
        <f>ROUND(K3320/D3320,0)</f>
        <v>#DIV/0!</v>
      </c>
      <c r="P3320" s="244"/>
      <c r="Q3320" s="472"/>
      <c r="R3320" s="468"/>
      <c r="S3320" s="472"/>
      <c r="T3320" s="918"/>
      <c r="U3320" s="472"/>
      <c r="V3320" s="472"/>
      <c r="W3320" s="472"/>
      <c r="X3320" s="472"/>
      <c r="Y3320" s="472"/>
      <c r="Z3320" s="1076"/>
      <c r="AA3320" s="468"/>
      <c r="AB3320" s="1173">
        <f t="shared" si="1472"/>
        <v>0</v>
      </c>
      <c r="AC3320" s="1188"/>
      <c r="AE3320" s="3497"/>
    </row>
    <row r="3321" spans="1:31" x14ac:dyDescent="0.25">
      <c r="A3321" s="219">
        <v>1</v>
      </c>
      <c r="B3321" s="3" t="s">
        <v>69</v>
      </c>
      <c r="C3321" s="596"/>
      <c r="D3321" s="309"/>
      <c r="E3321" s="347"/>
      <c r="F3321" s="205"/>
      <c r="G3321" s="205"/>
      <c r="H3321" s="205" t="e">
        <f>G3321/F3321*100</f>
        <v>#DIV/0!</v>
      </c>
      <c r="I3321" s="958">
        <v>9</v>
      </c>
      <c r="J3321" s="243" t="e">
        <f>M3321/G3321</f>
        <v>#DIV/0!</v>
      </c>
      <c r="K3321" s="244">
        <f>ROUND(E3321*I3321,0)</f>
        <v>0</v>
      </c>
      <c r="L3321" s="244">
        <f>ROUND(K3321/12*$B$4,0)</f>
        <v>0</v>
      </c>
      <c r="M3321" s="244"/>
      <c r="N3321" s="244" t="e">
        <f>M3321/L3321*100</f>
        <v>#DIV/0!</v>
      </c>
      <c r="O3321" s="244" t="e">
        <f>ROUND(K3321/D3321,0)</f>
        <v>#DIV/0!</v>
      </c>
      <c r="P3321" s="244" t="e">
        <f t="shared" ref="P3321:P3326" si="1489">M3321/$B$4*12/O3321</f>
        <v>#DIV/0!</v>
      </c>
      <c r="Q3321" s="472"/>
      <c r="R3321" s="468"/>
      <c r="S3321" s="472"/>
      <c r="T3321" s="918"/>
      <c r="U3321" s="472"/>
      <c r="V3321" s="472"/>
      <c r="W3321" s="472"/>
      <c r="X3321" s="472"/>
      <c r="Y3321" s="472"/>
      <c r="Z3321" s="1076"/>
      <c r="AA3321" s="468"/>
      <c r="AB3321" s="1173">
        <f t="shared" si="1472"/>
        <v>0</v>
      </c>
      <c r="AC3321" s="1188"/>
      <c r="AE3321" s="3497"/>
    </row>
    <row r="3322" spans="1:31" x14ac:dyDescent="0.25">
      <c r="A3322" s="219">
        <v>1</v>
      </c>
      <c r="B3322" s="227" t="s">
        <v>75</v>
      </c>
      <c r="C3322" s="1259"/>
      <c r="D3322" s="227"/>
      <c r="E3322" s="2088"/>
      <c r="F3322" s="2206"/>
      <c r="G3322" s="2206">
        <f>SUM(G3319:G3321)</f>
        <v>0</v>
      </c>
      <c r="H3322" s="2206" t="e">
        <f>G3322/F3322*100</f>
        <v>#DIV/0!</v>
      </c>
      <c r="I3322" s="2155" t="e">
        <f>SUM(K3322/E3322)</f>
        <v>#DIV/0!</v>
      </c>
      <c r="J3322" s="322" t="e">
        <f>M3322/G3322</f>
        <v>#DIV/0!</v>
      </c>
      <c r="K3322" s="2206">
        <f>SUM(K3319:K3321)</f>
        <v>0</v>
      </c>
      <c r="L3322" s="2206">
        <f>SUM(L3319:L3321)</f>
        <v>0</v>
      </c>
      <c r="M3322" s="2206">
        <f>SUM(M3319:M3321)</f>
        <v>0</v>
      </c>
      <c r="N3322" s="244" t="e">
        <f>M3322/L3322*100</f>
        <v>#DIV/0!</v>
      </c>
      <c r="O3322" s="1360" t="e">
        <f>SUM(O3319:O3321)</f>
        <v>#DIV/0!</v>
      </c>
      <c r="P3322" s="244" t="e">
        <f t="shared" si="1489"/>
        <v>#DIV/0!</v>
      </c>
      <c r="Q3322" s="472"/>
      <c r="R3322" s="468"/>
      <c r="S3322" s="472"/>
      <c r="T3322" s="918"/>
      <c r="U3322" s="472"/>
      <c r="V3322" s="472"/>
      <c r="W3322" s="472"/>
      <c r="X3322" s="472"/>
      <c r="Y3322" s="472"/>
      <c r="Z3322" s="2207"/>
      <c r="AA3322" s="468"/>
      <c r="AB3322" s="1173">
        <f t="shared" si="1472"/>
        <v>0</v>
      </c>
      <c r="AC3322" s="1188"/>
      <c r="AE3322" s="3497"/>
    </row>
    <row r="3323" spans="1:31" s="2356" customFormat="1" x14ac:dyDescent="0.25">
      <c r="B3323" s="325"/>
      <c r="C3323" s="3316"/>
      <c r="D3323" s="309"/>
      <c r="E3323" s="347"/>
      <c r="F3323" s="205"/>
      <c r="G3323" s="205"/>
      <c r="H3323" s="205"/>
      <c r="I3323" s="958"/>
      <c r="J3323" s="243"/>
      <c r="K3323" s="244"/>
      <c r="L3323" s="244"/>
      <c r="M3323" s="244"/>
      <c r="N3323" s="244"/>
      <c r="O3323" s="244"/>
      <c r="P3323" s="244"/>
      <c r="Q3323" s="472"/>
      <c r="R3323" s="994"/>
      <c r="S3323" s="473"/>
      <c r="T3323" s="1220"/>
      <c r="U3323" s="473"/>
      <c r="V3323" s="473"/>
      <c r="W3323" s="473"/>
      <c r="X3323" s="473"/>
      <c r="Y3323" s="473"/>
      <c r="Z3323" s="2238"/>
      <c r="AA3323" s="993"/>
      <c r="AB3323" s="1173"/>
      <c r="AC3323" s="1188"/>
      <c r="AE3323" s="3497"/>
    </row>
    <row r="3324" spans="1:31" s="229" customFormat="1" x14ac:dyDescent="0.25">
      <c r="A3324" s="219">
        <v>1</v>
      </c>
      <c r="B3324" s="2297" t="s">
        <v>44</v>
      </c>
      <c r="C3324" s="2298"/>
      <c r="D3324" s="2288"/>
      <c r="E3324" s="370"/>
      <c r="F3324" s="205"/>
      <c r="G3324" s="1201"/>
      <c r="H3324" s="211" t="e">
        <f t="shared" ref="H3324:H3330" si="1490">G3324/F3324*100</f>
        <v>#DIV/0!</v>
      </c>
      <c r="I3324" s="1607">
        <v>8</v>
      </c>
      <c r="J3324" s="1198" t="e">
        <f>M3324/G3324</f>
        <v>#DIV/0!</v>
      </c>
      <c r="K3324" s="408">
        <f>ROUND(E3324*I3324,0)</f>
        <v>0</v>
      </c>
      <c r="L3324" s="244">
        <f>ROUND(K3324/12*$B$4,0)</f>
        <v>0</v>
      </c>
      <c r="M3324" s="1203"/>
      <c r="N3324" s="408" t="e">
        <f>M3324/L3324*100</f>
        <v>#DIV/0!</v>
      </c>
      <c r="O3324" s="408" t="e">
        <f>K3324/D3324</f>
        <v>#DIV/0!</v>
      </c>
      <c r="P3324" s="244" t="e">
        <f t="shared" si="1489"/>
        <v>#DIV/0!</v>
      </c>
      <c r="Q3324" s="474"/>
      <c r="R3324" s="996"/>
      <c r="S3324" s="479"/>
      <c r="T3324" s="1236"/>
      <c r="U3324" s="479"/>
      <c r="V3324" s="479"/>
      <c r="W3324" s="479"/>
      <c r="X3324" s="479"/>
      <c r="Y3324" s="479"/>
      <c r="Z3324" s="1153"/>
      <c r="AA3324" s="996"/>
      <c r="AB3324" s="1173">
        <f t="shared" ref="AB3324:AB3342" si="1491">S3324-R3324-V3324</f>
        <v>0</v>
      </c>
      <c r="AC3324" s="1188"/>
      <c r="AE3324" s="3497"/>
    </row>
    <row r="3325" spans="1:31" x14ac:dyDescent="0.25">
      <c r="A3325" s="219">
        <v>1</v>
      </c>
      <c r="B3325" s="1835" t="s">
        <v>176</v>
      </c>
      <c r="C3325" s="1836"/>
      <c r="D3325" s="1825"/>
      <c r="E3325" s="358"/>
      <c r="F3325" s="358"/>
      <c r="G3325" s="358">
        <f>G3324+G3323</f>
        <v>0</v>
      </c>
      <c r="H3325" s="10" t="e">
        <f t="shared" si="1490"/>
        <v>#DIV/0!</v>
      </c>
      <c r="I3325" s="2150" t="e">
        <f>SUM(K3325/E3325)</f>
        <v>#DIV/0!</v>
      </c>
      <c r="J3325" s="402" t="e">
        <f>M3325/G3325</f>
        <v>#DIV/0!</v>
      </c>
      <c r="K3325" s="1209">
        <f>K3324+K3323</f>
        <v>0</v>
      </c>
      <c r="L3325" s="1209">
        <f>L3324+L3323</f>
        <v>0</v>
      </c>
      <c r="M3325" s="1209">
        <f>M3324+M3323</f>
        <v>0</v>
      </c>
      <c r="N3325" s="1292" t="e">
        <f>M3325/L3325*100</f>
        <v>#DIV/0!</v>
      </c>
      <c r="O3325" s="1209" t="e">
        <f>O3324+O3323</f>
        <v>#DIV/0!</v>
      </c>
      <c r="P3325" s="1292" t="e">
        <f t="shared" si="1489"/>
        <v>#DIV/0!</v>
      </c>
      <c r="Q3325" s="470"/>
      <c r="R3325" s="998"/>
      <c r="S3325" s="470"/>
      <c r="T3325" s="922"/>
      <c r="U3325" s="470"/>
      <c r="V3325" s="470"/>
      <c r="W3325" s="470"/>
      <c r="X3325" s="470"/>
      <c r="Y3325" s="470"/>
      <c r="Z3325" s="1646"/>
      <c r="AA3325" s="998"/>
      <c r="AB3325" s="1173">
        <f t="shared" si="1491"/>
        <v>0</v>
      </c>
      <c r="AC3325" s="1188"/>
      <c r="AE3325" s="3497"/>
    </row>
    <row r="3326" spans="1:31" s="229" customFormat="1" ht="29.25" x14ac:dyDescent="0.25">
      <c r="A3326" s="219">
        <v>1</v>
      </c>
      <c r="B3326" s="1376" t="s">
        <v>201</v>
      </c>
      <c r="C3326" s="1376"/>
      <c r="D3326" s="1377"/>
      <c r="E3326" s="358"/>
      <c r="F3326" s="1608"/>
      <c r="G3326" s="1608">
        <f>SUM(G3325,G3322)</f>
        <v>0</v>
      </c>
      <c r="H3326" s="1608" t="e">
        <f t="shared" si="1490"/>
        <v>#DIV/0!</v>
      </c>
      <c r="I3326" s="2150" t="e">
        <f>SUM(K3326/E3326)</f>
        <v>#DIV/0!</v>
      </c>
      <c r="J3326" s="402" t="e">
        <f>M3326/G3326</f>
        <v>#DIV/0!</v>
      </c>
      <c r="K3326" s="1608">
        <f>SUM(K3325,K3322)</f>
        <v>0</v>
      </c>
      <c r="L3326" s="1608">
        <f>SUM(L3325,L3322)</f>
        <v>0</v>
      </c>
      <c r="M3326" s="1608">
        <f>SUM(M3325,M3322)</f>
        <v>0</v>
      </c>
      <c r="N3326" s="1292" t="e">
        <f>M3326/L3326*100</f>
        <v>#DIV/0!</v>
      </c>
      <c r="O3326" s="1608" t="e">
        <f>SUM(O3325,O3322)</f>
        <v>#DIV/0!</v>
      </c>
      <c r="P3326" s="1292" t="e">
        <f t="shared" si="1489"/>
        <v>#DIV/0!</v>
      </c>
      <c r="Q3326" s="470"/>
      <c r="R3326" s="1003">
        <f t="shared" ref="R3326" si="1492">Q3326/12*$B$4</f>
        <v>0</v>
      </c>
      <c r="S3326" s="470">
        <f>Y3326-X3326-U3326</f>
        <v>0</v>
      </c>
      <c r="T3326" s="922"/>
      <c r="U3326" s="470"/>
      <c r="V3326" s="470">
        <f>S3326-R3326</f>
        <v>0</v>
      </c>
      <c r="W3326" s="470"/>
      <c r="X3326" s="470"/>
      <c r="Y3326" s="470"/>
      <c r="Z3326" s="1609"/>
      <c r="AA3326" s="998"/>
      <c r="AB3326" s="1173">
        <f t="shared" si="1491"/>
        <v>0</v>
      </c>
      <c r="AC3326" s="1188"/>
      <c r="AE3326" s="3497"/>
    </row>
    <row r="3327" spans="1:31" x14ac:dyDescent="0.25">
      <c r="A3327" s="219">
        <v>1</v>
      </c>
      <c r="B3327" s="2299" t="s">
        <v>197</v>
      </c>
      <c r="C3327" s="2300"/>
      <c r="D3327" s="2299"/>
      <c r="E3327" s="371"/>
      <c r="F3327" s="971"/>
      <c r="G3327" s="971">
        <f>G3330</f>
        <v>6</v>
      </c>
      <c r="H3327" s="971" t="e">
        <f t="shared" si="1490"/>
        <v>#DIV/0!</v>
      </c>
      <c r="I3327" s="971"/>
      <c r="J3327" s="971"/>
      <c r="K3327" s="971"/>
      <c r="L3327" s="971"/>
      <c r="M3327" s="971"/>
      <c r="N3327" s="971"/>
      <c r="O3327" s="971"/>
      <c r="P3327" s="971"/>
      <c r="Q3327" s="472"/>
      <c r="R3327" s="511"/>
      <c r="S3327" s="472">
        <f>Y3327-X3327</f>
        <v>0</v>
      </c>
      <c r="T3327" s="918"/>
      <c r="U3327" s="472"/>
      <c r="V3327" s="472">
        <f>S3327-R3327</f>
        <v>0</v>
      </c>
      <c r="W3327" s="472"/>
      <c r="X3327" s="472"/>
      <c r="Y3327" s="472"/>
      <c r="Z3327" s="2301"/>
      <c r="AA3327" s="468"/>
      <c r="AB3327" s="1173">
        <f t="shared" si="1491"/>
        <v>0</v>
      </c>
      <c r="AC3327" s="1188"/>
      <c r="AE3327" s="3497"/>
    </row>
    <row r="3328" spans="1:31" s="229" customFormat="1" ht="21" customHeight="1" x14ac:dyDescent="0.25">
      <c r="A3328" s="219">
        <v>1</v>
      </c>
      <c r="B3328" s="2302" t="s">
        <v>198</v>
      </c>
      <c r="C3328" s="2303"/>
      <c r="D3328" s="2302"/>
      <c r="E3328" s="347"/>
      <c r="F3328" s="205"/>
      <c r="G3328" s="970">
        <f>G3330-G3329</f>
        <v>6</v>
      </c>
      <c r="H3328" s="971" t="e">
        <f t="shared" si="1490"/>
        <v>#DIV/0!</v>
      </c>
      <c r="I3328" s="970"/>
      <c r="J3328" s="970"/>
      <c r="K3328" s="970"/>
      <c r="L3328" s="970"/>
      <c r="M3328" s="970"/>
      <c r="N3328" s="970"/>
      <c r="O3328" s="970"/>
      <c r="P3328" s="970"/>
      <c r="Q3328" s="472"/>
      <c r="R3328" s="468"/>
      <c r="S3328" s="472">
        <f>Y3328-X3328</f>
        <v>0</v>
      </c>
      <c r="T3328" s="918"/>
      <c r="U3328" s="472"/>
      <c r="V3328" s="472">
        <f>S3328-R3328</f>
        <v>0</v>
      </c>
      <c r="W3328" s="472"/>
      <c r="X3328" s="472"/>
      <c r="Y3328" s="472"/>
      <c r="Z3328" s="2304"/>
      <c r="AA3328" s="468"/>
      <c r="AB3328" s="1173">
        <f t="shared" si="1491"/>
        <v>0</v>
      </c>
      <c r="AC3328" s="1188"/>
      <c r="AE3328" s="3497"/>
    </row>
    <row r="3329" spans="1:31" ht="30" x14ac:dyDescent="0.25">
      <c r="A3329" s="219">
        <v>1</v>
      </c>
      <c r="B3329" s="2302" t="s">
        <v>199</v>
      </c>
      <c r="C3329" s="2303"/>
      <c r="D3329" s="2302"/>
      <c r="E3329" s="347"/>
      <c r="F3329" s="205"/>
      <c r="G3329" s="970"/>
      <c r="H3329" s="971" t="e">
        <f t="shared" si="1490"/>
        <v>#DIV/0!</v>
      </c>
      <c r="I3329" s="970"/>
      <c r="J3329" s="970"/>
      <c r="K3329" s="970"/>
      <c r="L3329" s="970"/>
      <c r="M3329" s="970"/>
      <c r="N3329" s="970"/>
      <c r="O3329" s="970"/>
      <c r="P3329" s="970"/>
      <c r="Q3329" s="472"/>
      <c r="R3329" s="468"/>
      <c r="S3329" s="472">
        <f>Y3329-X3329</f>
        <v>0</v>
      </c>
      <c r="T3329" s="918"/>
      <c r="U3329" s="472"/>
      <c r="V3329" s="472">
        <f>S3329-R3329</f>
        <v>0</v>
      </c>
      <c r="W3329" s="472"/>
      <c r="X3329" s="472"/>
      <c r="Y3329" s="472"/>
      <c r="Z3329" s="2304"/>
      <c r="AA3329" s="468"/>
      <c r="AB3329" s="1173">
        <f t="shared" si="1491"/>
        <v>0</v>
      </c>
      <c r="AC3329" s="1188"/>
      <c r="AE3329" s="3497"/>
    </row>
    <row r="3330" spans="1:31" ht="30.75" thickBot="1" x14ac:dyDescent="0.3">
      <c r="A3330" s="219">
        <v>1</v>
      </c>
      <c r="B3330" s="2305" t="s">
        <v>204</v>
      </c>
      <c r="C3330" s="2306"/>
      <c r="D3330" s="2305"/>
      <c r="E3330" s="625"/>
      <c r="F3330" s="972"/>
      <c r="G3330" s="972">
        <v>6</v>
      </c>
      <c r="H3330" s="971" t="e">
        <f t="shared" si="1490"/>
        <v>#DIV/0!</v>
      </c>
      <c r="I3330" s="2307"/>
      <c r="J3330" s="2307"/>
      <c r="K3330" s="2307"/>
      <c r="L3330" s="2307"/>
      <c r="M3330" s="2307"/>
      <c r="N3330" s="2307"/>
      <c r="O3330" s="2307"/>
      <c r="P3330" s="2307"/>
      <c r="Q3330" s="474"/>
      <c r="R3330" s="989">
        <f t="shared" ref="R3330" si="1493">Q3330/12*$B$4</f>
        <v>0</v>
      </c>
      <c r="S3330" s="474">
        <f>Y3330-X3330-U3330</f>
        <v>28.063980000000001</v>
      </c>
      <c r="T3330" s="1370"/>
      <c r="U3330" s="474"/>
      <c r="V3330" s="474">
        <f>S3330-R3330</f>
        <v>28.063980000000001</v>
      </c>
      <c r="W3330" s="474"/>
      <c r="X3330" s="474"/>
      <c r="Y3330" s="474">
        <v>28.063980000000001</v>
      </c>
      <c r="Z3330" s="1083"/>
      <c r="AA3330" s="994"/>
      <c r="AB3330" s="1173">
        <f t="shared" si="1491"/>
        <v>0</v>
      </c>
      <c r="AC3330" s="1188"/>
      <c r="AE3330" s="3497"/>
    </row>
    <row r="3331" spans="1:31" ht="15.75" thickBot="1" x14ac:dyDescent="0.3">
      <c r="A3331" s="219">
        <v>1</v>
      </c>
      <c r="B3331" s="1614" t="s">
        <v>277</v>
      </c>
      <c r="C3331" s="2172"/>
      <c r="D3331" s="2172"/>
      <c r="E3331" s="978"/>
      <c r="F3331" s="979"/>
      <c r="G3331" s="979"/>
      <c r="H3331" s="979"/>
      <c r="I3331" s="853"/>
      <c r="J3331" s="853"/>
      <c r="K3331" s="853"/>
      <c r="L3331" s="853"/>
      <c r="M3331" s="853">
        <f>SUM(M3326,M3263)</f>
        <v>0</v>
      </c>
      <c r="N3331" s="853"/>
      <c r="O3331" s="853"/>
      <c r="P3331" s="853"/>
      <c r="Q3331" s="478"/>
      <c r="R3331" s="995">
        <f t="shared" ref="R3331:Y3331" si="1494">R3330+R3326+R3317+R3263</f>
        <v>0</v>
      </c>
      <c r="S3331" s="478">
        <f t="shared" si="1494"/>
        <v>52.86909</v>
      </c>
      <c r="T3331" s="923">
        <f t="shared" si="1494"/>
        <v>0</v>
      </c>
      <c r="U3331" s="247">
        <f t="shared" si="1494"/>
        <v>0</v>
      </c>
      <c r="V3331" s="478">
        <f t="shared" si="1494"/>
        <v>52.86909</v>
      </c>
      <c r="W3331" s="478">
        <f t="shared" si="1494"/>
        <v>0</v>
      </c>
      <c r="X3331" s="478">
        <f t="shared" si="1494"/>
        <v>-7.1041600000000003</v>
      </c>
      <c r="Y3331" s="478">
        <f t="shared" si="1494"/>
        <v>45.549190000000003</v>
      </c>
      <c r="Z3331" s="1105"/>
      <c r="AA3331" s="995">
        <f>AA3330+AA3326+AA3317+AA3263</f>
        <v>0</v>
      </c>
      <c r="AB3331" s="1173">
        <f t="shared" si="1491"/>
        <v>0</v>
      </c>
      <c r="AC3331" s="1188"/>
      <c r="AE3331" s="3497"/>
    </row>
    <row r="3332" spans="1:31" ht="29.25" x14ac:dyDescent="0.25">
      <c r="A3332" s="219">
        <v>1</v>
      </c>
      <c r="B3332" s="2308" t="s">
        <v>167</v>
      </c>
      <c r="C3332" s="2309"/>
      <c r="D3332" s="2310"/>
      <c r="E3332" s="2311"/>
      <c r="F3332" s="2310"/>
      <c r="G3332" s="2310"/>
      <c r="H3332" s="2310"/>
      <c r="I3332" s="2312"/>
      <c r="J3332" s="2312"/>
      <c r="K3332" s="2310"/>
      <c r="L3332" s="2310"/>
      <c r="M3332" s="2310"/>
      <c r="N3332" s="2310"/>
      <c r="O3332" s="2310"/>
      <c r="P3332" s="2310"/>
      <c r="Q3332" s="517"/>
      <c r="R3332" s="517">
        <f t="shared" ref="R3332:Y3332" si="1495">SUM(R3331,R3257)</f>
        <v>0</v>
      </c>
      <c r="S3332" s="517">
        <f t="shared" si="1495"/>
        <v>148.10323999999997</v>
      </c>
      <c r="T3332" s="1220">
        <f t="shared" si="1495"/>
        <v>0</v>
      </c>
      <c r="U3332" s="473">
        <f t="shared" si="1495"/>
        <v>0</v>
      </c>
      <c r="V3332" s="517">
        <f t="shared" si="1495"/>
        <v>148.10323999999997</v>
      </c>
      <c r="W3332" s="517">
        <f t="shared" si="1495"/>
        <v>0</v>
      </c>
      <c r="X3332" s="517">
        <f t="shared" si="1495"/>
        <v>-7.1041600000000003</v>
      </c>
      <c r="Y3332" s="517">
        <f t="shared" si="1495"/>
        <v>143.12574000000001</v>
      </c>
      <c r="Z3332" s="2313"/>
      <c r="AA3332" s="993">
        <f>SUM(AA3331,AA3257)</f>
        <v>0</v>
      </c>
      <c r="AB3332" s="1173">
        <f t="shared" si="1491"/>
        <v>0</v>
      </c>
      <c r="AC3332" s="1188"/>
      <c r="AE3332" s="3497"/>
    </row>
    <row r="3333" spans="1:31" x14ac:dyDescent="0.25">
      <c r="A3333" s="219">
        <v>1</v>
      </c>
      <c r="B3333" s="2314" t="s">
        <v>7</v>
      </c>
      <c r="C3333" s="2315"/>
      <c r="D3333" s="2218"/>
      <c r="E3333" s="1998"/>
      <c r="F3333" s="2218"/>
      <c r="G3333" s="2218">
        <f>G3263+G3188</f>
        <v>3</v>
      </c>
      <c r="H3333" s="2218" t="e">
        <f>G3333/F3333*100</f>
        <v>#DIV/0!</v>
      </c>
      <c r="I3333" s="2316" t="e">
        <f>K3333/E3333</f>
        <v>#DIV/0!</v>
      </c>
      <c r="J3333" s="1999">
        <f>M3333/G3333</f>
        <v>11.333333333333334</v>
      </c>
      <c r="K3333" s="2218">
        <f>K3263+K3188</f>
        <v>0</v>
      </c>
      <c r="L3333" s="2218">
        <f>L3263+L3188</f>
        <v>0</v>
      </c>
      <c r="M3333" s="2218">
        <f>M3263+M3188</f>
        <v>34</v>
      </c>
      <c r="N3333" s="2000" t="e">
        <f>M3333/L3333*100</f>
        <v>#DIV/0!</v>
      </c>
      <c r="O3333" s="2218" t="e">
        <f>SUM(O3263,O3188)</f>
        <v>#DIV/0!</v>
      </c>
      <c r="P3333" s="2000" t="e">
        <f>M3333/$B$4*12/O3333</f>
        <v>#DIV/0!</v>
      </c>
      <c r="Q3333" s="514"/>
      <c r="R3333" s="514">
        <f t="shared" ref="R3333:Y3333" si="1496">SUM(R3263,R3188)</f>
        <v>0</v>
      </c>
      <c r="S3333" s="514">
        <f t="shared" si="1496"/>
        <v>89.937649999999991</v>
      </c>
      <c r="T3333" s="922">
        <f t="shared" si="1496"/>
        <v>0</v>
      </c>
      <c r="U3333" s="470">
        <f t="shared" si="1496"/>
        <v>0</v>
      </c>
      <c r="V3333" s="514">
        <f t="shared" si="1496"/>
        <v>89.937649999999991</v>
      </c>
      <c r="W3333" s="514">
        <f t="shared" si="1496"/>
        <v>0</v>
      </c>
      <c r="X3333" s="514">
        <f t="shared" si="1496"/>
        <v>0</v>
      </c>
      <c r="Y3333" s="514">
        <f t="shared" si="1496"/>
        <v>89.937649999999991</v>
      </c>
      <c r="Z3333" s="1609"/>
      <c r="AA3333" s="998">
        <f>SUM(AA3263,AA3188)</f>
        <v>0</v>
      </c>
      <c r="AB3333" s="1173">
        <f t="shared" si="1491"/>
        <v>0</v>
      </c>
      <c r="AC3333" s="1188"/>
      <c r="AE3333" s="3497"/>
    </row>
    <row r="3334" spans="1:31" x14ac:dyDescent="0.25">
      <c r="A3334" s="219">
        <v>1</v>
      </c>
      <c r="B3334" s="421" t="s">
        <v>14</v>
      </c>
      <c r="C3334" s="421"/>
      <c r="D3334" s="2122"/>
      <c r="E3334" s="2123"/>
      <c r="F3334" s="2122"/>
      <c r="G3334" s="2122"/>
      <c r="H3334" s="2122"/>
      <c r="I3334" s="2125"/>
      <c r="J3334" s="2125"/>
      <c r="K3334" s="2126"/>
      <c r="L3334" s="2126"/>
      <c r="M3334" s="2126"/>
      <c r="N3334" s="2126"/>
      <c r="O3334" s="2126"/>
      <c r="P3334" s="2317"/>
      <c r="Q3334" s="518"/>
      <c r="R3334" s="518"/>
      <c r="S3334" s="518"/>
      <c r="T3334" s="921"/>
      <c r="U3334" s="471"/>
      <c r="V3334" s="518"/>
      <c r="W3334" s="518"/>
      <c r="X3334" s="518"/>
      <c r="Y3334" s="518"/>
      <c r="Z3334" s="1043"/>
      <c r="AA3334" s="511"/>
      <c r="AB3334" s="1173">
        <f t="shared" si="1491"/>
        <v>0</v>
      </c>
      <c r="AC3334" s="1188"/>
      <c r="AE3334" s="3497"/>
    </row>
    <row r="3335" spans="1:31" ht="44.25" customHeight="1" x14ac:dyDescent="0.25">
      <c r="A3335" s="219">
        <v>1</v>
      </c>
      <c r="B3335" s="1025" t="s">
        <v>194</v>
      </c>
      <c r="C3335" s="2184"/>
      <c r="D3335" s="891"/>
      <c r="E3335" s="2017"/>
      <c r="F3335" s="891"/>
      <c r="G3335" s="891"/>
      <c r="H3335" s="2196"/>
      <c r="I3335" s="2128"/>
      <c r="J3335" s="2128"/>
      <c r="K3335" s="2129"/>
      <c r="L3335" s="2129"/>
      <c r="M3335" s="2129"/>
      <c r="N3335" s="2129"/>
      <c r="O3335" s="2129"/>
      <c r="P3335" s="2009"/>
      <c r="Q3335" s="516"/>
      <c r="R3335" s="516">
        <f t="shared" ref="R3335:Y3335" si="1497">R3265+R3190</f>
        <v>0</v>
      </c>
      <c r="S3335" s="516">
        <f t="shared" si="1497"/>
        <v>5.2965</v>
      </c>
      <c r="T3335" s="918">
        <f t="shared" si="1497"/>
        <v>0</v>
      </c>
      <c r="U3335" s="472">
        <f t="shared" si="1497"/>
        <v>0</v>
      </c>
      <c r="V3335" s="516">
        <f t="shared" si="1497"/>
        <v>5.2965</v>
      </c>
      <c r="W3335" s="516">
        <f t="shared" si="1497"/>
        <v>0</v>
      </c>
      <c r="X3335" s="516">
        <f t="shared" si="1497"/>
        <v>0</v>
      </c>
      <c r="Y3335" s="516">
        <f t="shared" si="1497"/>
        <v>5.2965</v>
      </c>
      <c r="Z3335" s="1060"/>
      <c r="AA3335" s="468">
        <f t="shared" ref="AA3335:AA3342" si="1498">AA3265+AA3190</f>
        <v>0</v>
      </c>
      <c r="AB3335" s="1173">
        <f t="shared" si="1491"/>
        <v>0</v>
      </c>
      <c r="AC3335" s="1188"/>
      <c r="AE3335" s="3497"/>
    </row>
    <row r="3336" spans="1:31" x14ac:dyDescent="0.25">
      <c r="A3336" s="219">
        <v>1</v>
      </c>
      <c r="B3336" s="281" t="s">
        <v>288</v>
      </c>
      <c r="C3336" s="2184"/>
      <c r="D3336" s="891"/>
      <c r="E3336" s="2017"/>
      <c r="F3336" s="891"/>
      <c r="G3336" s="891"/>
      <c r="H3336" s="2196"/>
      <c r="I3336" s="2128"/>
      <c r="J3336" s="2128"/>
      <c r="K3336" s="2129"/>
      <c r="L3336" s="2129"/>
      <c r="M3336" s="2129"/>
      <c r="N3336" s="2129"/>
      <c r="O3336" s="2129"/>
      <c r="P3336" s="2009"/>
      <c r="Q3336" s="516"/>
      <c r="R3336" s="516">
        <f t="shared" ref="R3336:Y3336" si="1499">R3266+R3191</f>
        <v>0</v>
      </c>
      <c r="S3336" s="516">
        <f t="shared" si="1499"/>
        <v>0</v>
      </c>
      <c r="T3336" s="918">
        <f t="shared" si="1499"/>
        <v>0</v>
      </c>
      <c r="U3336" s="472">
        <f t="shared" si="1499"/>
        <v>0</v>
      </c>
      <c r="V3336" s="516">
        <f t="shared" si="1499"/>
        <v>0</v>
      </c>
      <c r="W3336" s="516">
        <f t="shared" si="1499"/>
        <v>0</v>
      </c>
      <c r="X3336" s="516">
        <f t="shared" si="1499"/>
        <v>0</v>
      </c>
      <c r="Y3336" s="516">
        <f t="shared" si="1499"/>
        <v>0</v>
      </c>
      <c r="Z3336" s="1060"/>
      <c r="AA3336" s="468">
        <f t="shared" si="1498"/>
        <v>0</v>
      </c>
      <c r="AB3336" s="1173">
        <f t="shared" si="1491"/>
        <v>0</v>
      </c>
      <c r="AC3336" s="1188"/>
      <c r="AE3336" s="3497"/>
    </row>
    <row r="3337" spans="1:31" ht="29.25" x14ac:dyDescent="0.25">
      <c r="A3337" s="219">
        <v>1</v>
      </c>
      <c r="B3337" s="417" t="s">
        <v>270</v>
      </c>
      <c r="C3337" s="2013"/>
      <c r="D3337" s="891"/>
      <c r="E3337" s="2017"/>
      <c r="F3337" s="891"/>
      <c r="G3337" s="891">
        <f t="shared" ref="G3337:G3342" si="1500">G3267+G3192</f>
        <v>1</v>
      </c>
      <c r="H3337" s="891" t="e">
        <f>G3337/F3337*100</f>
        <v>#DIV/0!</v>
      </c>
      <c r="I3337" s="2128"/>
      <c r="J3337" s="2128"/>
      <c r="K3337" s="2129"/>
      <c r="L3337" s="2129"/>
      <c r="M3337" s="2129"/>
      <c r="N3337" s="2129"/>
      <c r="O3337" s="2129"/>
      <c r="P3337" s="2009"/>
      <c r="Q3337" s="516"/>
      <c r="R3337" s="516">
        <f t="shared" ref="R3337:Y3337" si="1501">R3267+R3192</f>
        <v>0</v>
      </c>
      <c r="S3337" s="516">
        <f t="shared" si="1501"/>
        <v>0</v>
      </c>
      <c r="T3337" s="918">
        <f t="shared" si="1501"/>
        <v>0</v>
      </c>
      <c r="U3337" s="472">
        <f t="shared" si="1501"/>
        <v>0</v>
      </c>
      <c r="V3337" s="516">
        <f t="shared" si="1501"/>
        <v>0</v>
      </c>
      <c r="W3337" s="516">
        <f t="shared" si="1501"/>
        <v>0</v>
      </c>
      <c r="X3337" s="516">
        <f t="shared" si="1501"/>
        <v>0</v>
      </c>
      <c r="Y3337" s="516">
        <f t="shared" si="1501"/>
        <v>0</v>
      </c>
      <c r="Z3337" s="1060"/>
      <c r="AA3337" s="468">
        <f t="shared" si="1498"/>
        <v>0</v>
      </c>
      <c r="AB3337" s="1173">
        <f t="shared" si="1491"/>
        <v>0</v>
      </c>
      <c r="AC3337" s="1188"/>
      <c r="AE3337" s="3497"/>
    </row>
    <row r="3338" spans="1:31" ht="30" x14ac:dyDescent="0.25">
      <c r="A3338" s="219">
        <v>1</v>
      </c>
      <c r="B3338" s="700" t="s">
        <v>193</v>
      </c>
      <c r="C3338" s="2013"/>
      <c r="D3338" s="891"/>
      <c r="E3338" s="2017"/>
      <c r="F3338" s="2017"/>
      <c r="G3338" s="2017">
        <f t="shared" si="1500"/>
        <v>0</v>
      </c>
      <c r="H3338" s="891"/>
      <c r="I3338" s="2128"/>
      <c r="J3338" s="2128"/>
      <c r="K3338" s="2129"/>
      <c r="L3338" s="2129"/>
      <c r="M3338" s="2129"/>
      <c r="N3338" s="2129"/>
      <c r="O3338" s="2129"/>
      <c r="P3338" s="2009"/>
      <c r="Q3338" s="516"/>
      <c r="R3338" s="516">
        <f t="shared" ref="R3338:Y3338" si="1502">R3268+R3193</f>
        <v>0</v>
      </c>
      <c r="S3338" s="516">
        <f t="shared" si="1502"/>
        <v>0</v>
      </c>
      <c r="T3338" s="918">
        <f t="shared" si="1502"/>
        <v>0</v>
      </c>
      <c r="U3338" s="472">
        <f t="shared" si="1502"/>
        <v>0</v>
      </c>
      <c r="V3338" s="516">
        <f t="shared" si="1502"/>
        <v>0</v>
      </c>
      <c r="W3338" s="516">
        <f t="shared" si="1502"/>
        <v>0</v>
      </c>
      <c r="X3338" s="516">
        <f t="shared" si="1502"/>
        <v>0</v>
      </c>
      <c r="Y3338" s="516">
        <f t="shared" si="1502"/>
        <v>0</v>
      </c>
      <c r="Z3338" s="1088"/>
      <c r="AA3338" s="468">
        <f t="shared" si="1498"/>
        <v>0</v>
      </c>
      <c r="AB3338" s="1173">
        <f t="shared" si="1491"/>
        <v>0</v>
      </c>
      <c r="AC3338" s="1188"/>
      <c r="AE3338" s="3497"/>
    </row>
    <row r="3339" spans="1:31" ht="30" x14ac:dyDescent="0.25">
      <c r="A3339" s="219">
        <v>1</v>
      </c>
      <c r="B3339" s="700" t="s">
        <v>461</v>
      </c>
      <c r="C3339" s="2013"/>
      <c r="D3339" s="891"/>
      <c r="E3339" s="2017"/>
      <c r="F3339" s="2017"/>
      <c r="G3339" s="2017">
        <f t="shared" si="1500"/>
        <v>1</v>
      </c>
      <c r="H3339" s="891" t="e">
        <f>G3339/F3339*100</f>
        <v>#DIV/0!</v>
      </c>
      <c r="I3339" s="2128"/>
      <c r="J3339" s="2128"/>
      <c r="K3339" s="2129"/>
      <c r="L3339" s="2129"/>
      <c r="M3339" s="2129"/>
      <c r="N3339" s="2129"/>
      <c r="O3339" s="2129"/>
      <c r="P3339" s="2009"/>
      <c r="Q3339" s="516"/>
      <c r="R3339" s="516">
        <f t="shared" ref="R3339:Y3339" si="1503">R3269+R3194</f>
        <v>0</v>
      </c>
      <c r="S3339" s="516">
        <f t="shared" si="1503"/>
        <v>0</v>
      </c>
      <c r="T3339" s="918">
        <f t="shared" si="1503"/>
        <v>0</v>
      </c>
      <c r="U3339" s="472">
        <f t="shared" si="1503"/>
        <v>0</v>
      </c>
      <c r="V3339" s="516">
        <f t="shared" si="1503"/>
        <v>0</v>
      </c>
      <c r="W3339" s="516">
        <f t="shared" si="1503"/>
        <v>0</v>
      </c>
      <c r="X3339" s="516">
        <f t="shared" si="1503"/>
        <v>0</v>
      </c>
      <c r="Y3339" s="516">
        <f t="shared" si="1503"/>
        <v>0</v>
      </c>
      <c r="Z3339" s="1088"/>
      <c r="AA3339" s="468">
        <f t="shared" si="1498"/>
        <v>0</v>
      </c>
      <c r="AB3339" s="1173">
        <f t="shared" si="1491"/>
        <v>0</v>
      </c>
      <c r="AC3339" s="1188"/>
      <c r="AE3339" s="3497"/>
    </row>
    <row r="3340" spans="1:31" ht="60" x14ac:dyDescent="0.25">
      <c r="A3340" s="219">
        <v>1</v>
      </c>
      <c r="B3340" s="420" t="s">
        <v>462</v>
      </c>
      <c r="C3340" s="2013"/>
      <c r="D3340" s="891"/>
      <c r="E3340" s="2017"/>
      <c r="F3340" s="2017"/>
      <c r="G3340" s="2017">
        <f t="shared" si="1500"/>
        <v>0</v>
      </c>
      <c r="H3340" s="891" t="e">
        <f>G3340/F3340*100</f>
        <v>#DIV/0!</v>
      </c>
      <c r="I3340" s="2128"/>
      <c r="J3340" s="2128"/>
      <c r="K3340" s="2129"/>
      <c r="L3340" s="2129"/>
      <c r="M3340" s="2129"/>
      <c r="N3340" s="2129"/>
      <c r="O3340" s="2129"/>
      <c r="P3340" s="2009"/>
      <c r="Q3340" s="516"/>
      <c r="R3340" s="516">
        <f t="shared" ref="R3340:Y3340" si="1504">R3270+R3195</f>
        <v>0</v>
      </c>
      <c r="S3340" s="516">
        <f t="shared" si="1504"/>
        <v>0</v>
      </c>
      <c r="T3340" s="918">
        <f t="shared" si="1504"/>
        <v>0</v>
      </c>
      <c r="U3340" s="472">
        <f t="shared" si="1504"/>
        <v>0</v>
      </c>
      <c r="V3340" s="516">
        <f t="shared" si="1504"/>
        <v>0</v>
      </c>
      <c r="W3340" s="516">
        <f t="shared" si="1504"/>
        <v>0</v>
      </c>
      <c r="X3340" s="516">
        <f t="shared" si="1504"/>
        <v>0</v>
      </c>
      <c r="Y3340" s="516">
        <f t="shared" si="1504"/>
        <v>0</v>
      </c>
      <c r="Z3340" s="1088"/>
      <c r="AA3340" s="468">
        <f t="shared" si="1498"/>
        <v>0</v>
      </c>
      <c r="AB3340" s="1173">
        <f t="shared" si="1491"/>
        <v>0</v>
      </c>
      <c r="AC3340" s="1188"/>
      <c r="AE3340" s="3497"/>
    </row>
    <row r="3341" spans="1:31" ht="45" x14ac:dyDescent="0.25">
      <c r="A3341" s="219">
        <v>1</v>
      </c>
      <c r="B3341" s="282" t="s">
        <v>463</v>
      </c>
      <c r="C3341" s="2013"/>
      <c r="D3341" s="891"/>
      <c r="E3341" s="2017"/>
      <c r="F3341" s="2017"/>
      <c r="G3341" s="2017">
        <f t="shared" si="1500"/>
        <v>0</v>
      </c>
      <c r="H3341" s="891" t="e">
        <f>G3341/F3341*100</f>
        <v>#DIV/0!</v>
      </c>
      <c r="I3341" s="2128"/>
      <c r="J3341" s="2128"/>
      <c r="K3341" s="2129"/>
      <c r="L3341" s="2129"/>
      <c r="M3341" s="2129"/>
      <c r="N3341" s="2129"/>
      <c r="O3341" s="2129"/>
      <c r="P3341" s="2009"/>
      <c r="Q3341" s="516"/>
      <c r="R3341" s="516">
        <f t="shared" ref="R3341:Y3341" si="1505">R3271+R3196</f>
        <v>0</v>
      </c>
      <c r="S3341" s="516">
        <f t="shared" si="1505"/>
        <v>0</v>
      </c>
      <c r="T3341" s="918">
        <f t="shared" si="1505"/>
        <v>0</v>
      </c>
      <c r="U3341" s="472">
        <f t="shared" si="1505"/>
        <v>0</v>
      </c>
      <c r="V3341" s="516">
        <f t="shared" si="1505"/>
        <v>0</v>
      </c>
      <c r="W3341" s="516">
        <f t="shared" si="1505"/>
        <v>0</v>
      </c>
      <c r="X3341" s="516">
        <f t="shared" si="1505"/>
        <v>0</v>
      </c>
      <c r="Y3341" s="516">
        <f t="shared" si="1505"/>
        <v>0</v>
      </c>
      <c r="Z3341" s="1088"/>
      <c r="AA3341" s="468">
        <f t="shared" si="1498"/>
        <v>0</v>
      </c>
      <c r="AB3341" s="1173">
        <f t="shared" si="1491"/>
        <v>0</v>
      </c>
      <c r="AC3341" s="1188"/>
      <c r="AE3341" s="3497"/>
    </row>
    <row r="3342" spans="1:31" ht="90" x14ac:dyDescent="0.25">
      <c r="A3342" s="219">
        <v>1</v>
      </c>
      <c r="B3342" s="282" t="s">
        <v>464</v>
      </c>
      <c r="C3342" s="2013"/>
      <c r="D3342" s="891"/>
      <c r="E3342" s="2017"/>
      <c r="F3342" s="2017"/>
      <c r="G3342" s="2017">
        <f t="shared" si="1500"/>
        <v>0</v>
      </c>
      <c r="H3342" s="891" t="e">
        <f>G3342/F3342*100</f>
        <v>#DIV/0!</v>
      </c>
      <c r="I3342" s="2128"/>
      <c r="J3342" s="2128"/>
      <c r="K3342" s="2129"/>
      <c r="L3342" s="2129"/>
      <c r="M3342" s="2129"/>
      <c r="N3342" s="2129"/>
      <c r="O3342" s="2129"/>
      <c r="P3342" s="2009"/>
      <c r="Q3342" s="516"/>
      <c r="R3342" s="516">
        <f t="shared" ref="R3342:Y3342" si="1506">R3272+R3197</f>
        <v>0</v>
      </c>
      <c r="S3342" s="516">
        <f t="shared" si="1506"/>
        <v>0</v>
      </c>
      <c r="T3342" s="918">
        <f t="shared" si="1506"/>
        <v>0</v>
      </c>
      <c r="U3342" s="472">
        <f t="shared" si="1506"/>
        <v>0</v>
      </c>
      <c r="V3342" s="516">
        <f t="shared" si="1506"/>
        <v>0</v>
      </c>
      <c r="W3342" s="516">
        <f t="shared" si="1506"/>
        <v>0</v>
      </c>
      <c r="X3342" s="516">
        <f t="shared" si="1506"/>
        <v>0</v>
      </c>
      <c r="Y3342" s="516">
        <f t="shared" si="1506"/>
        <v>0</v>
      </c>
      <c r="Z3342" s="1088"/>
      <c r="AA3342" s="468">
        <f t="shared" si="1498"/>
        <v>0</v>
      </c>
      <c r="AB3342" s="1173">
        <f t="shared" si="1491"/>
        <v>0</v>
      </c>
      <c r="AC3342" s="1188"/>
      <c r="AE3342" s="3497"/>
    </row>
    <row r="3343" spans="1:31" s="2356" customFormat="1" ht="43.5" x14ac:dyDescent="0.25">
      <c r="B3343" s="417" t="s">
        <v>619</v>
      </c>
      <c r="C3343" s="2018"/>
      <c r="D3343" s="2019"/>
      <c r="E3343" s="2020"/>
      <c r="F3343" s="2020"/>
      <c r="G3343" s="2020">
        <f t="shared" ref="G3343:H3345" si="1507">G3273</f>
        <v>0</v>
      </c>
      <c r="H3343" s="2019" t="e">
        <f t="shared" si="1507"/>
        <v>#DIV/0!</v>
      </c>
      <c r="I3343" s="2128"/>
      <c r="J3343" s="2128"/>
      <c r="K3343" s="2129"/>
      <c r="L3343" s="2129"/>
      <c r="M3343" s="2129"/>
      <c r="N3343" s="2129"/>
      <c r="O3343" s="2129"/>
      <c r="P3343" s="2009"/>
      <c r="Q3343" s="516"/>
      <c r="R3343" s="516"/>
      <c r="S3343" s="516"/>
      <c r="T3343" s="918"/>
      <c r="U3343" s="472"/>
      <c r="V3343" s="516"/>
      <c r="W3343" s="516"/>
      <c r="X3343" s="516"/>
      <c r="Y3343" s="516"/>
      <c r="Z3343" s="1088"/>
      <c r="AA3343" s="468"/>
      <c r="AB3343" s="1173"/>
      <c r="AC3343" s="1188"/>
      <c r="AE3343" s="3497"/>
    </row>
    <row r="3344" spans="1:31" s="2356" customFormat="1" ht="30" x14ac:dyDescent="0.25">
      <c r="B3344" s="282" t="s">
        <v>620</v>
      </c>
      <c r="C3344" s="2013"/>
      <c r="D3344" s="891"/>
      <c r="E3344" s="2017"/>
      <c r="F3344" s="2017"/>
      <c r="G3344" s="2017">
        <f t="shared" si="1507"/>
        <v>0</v>
      </c>
      <c r="H3344" s="891" t="e">
        <f t="shared" si="1507"/>
        <v>#DIV/0!</v>
      </c>
      <c r="I3344" s="2128"/>
      <c r="J3344" s="2128"/>
      <c r="K3344" s="2129"/>
      <c r="L3344" s="2129"/>
      <c r="M3344" s="2129"/>
      <c r="N3344" s="2129"/>
      <c r="O3344" s="2129"/>
      <c r="P3344" s="2009"/>
      <c r="Q3344" s="516"/>
      <c r="R3344" s="516"/>
      <c r="S3344" s="516"/>
      <c r="T3344" s="918"/>
      <c r="U3344" s="472"/>
      <c r="V3344" s="516"/>
      <c r="W3344" s="516"/>
      <c r="X3344" s="516"/>
      <c r="Y3344" s="516"/>
      <c r="Z3344" s="1088"/>
      <c r="AA3344" s="468"/>
      <c r="AB3344" s="1173"/>
      <c r="AC3344" s="1188"/>
      <c r="AE3344" s="3497"/>
    </row>
    <row r="3345" spans="1:31" s="2356" customFormat="1" ht="30" x14ac:dyDescent="0.25">
      <c r="B3345" s="282" t="s">
        <v>621</v>
      </c>
      <c r="C3345" s="2013"/>
      <c r="D3345" s="891"/>
      <c r="E3345" s="2017"/>
      <c r="F3345" s="2017"/>
      <c r="G3345" s="2017">
        <f t="shared" si="1507"/>
        <v>0</v>
      </c>
      <c r="H3345" s="891" t="e">
        <f t="shared" si="1507"/>
        <v>#DIV/0!</v>
      </c>
      <c r="I3345" s="2128"/>
      <c r="J3345" s="2128"/>
      <c r="K3345" s="2129"/>
      <c r="L3345" s="2129"/>
      <c r="M3345" s="2129"/>
      <c r="N3345" s="2129"/>
      <c r="O3345" s="2129"/>
      <c r="P3345" s="2009"/>
      <c r="Q3345" s="516"/>
      <c r="R3345" s="516"/>
      <c r="S3345" s="516"/>
      <c r="T3345" s="918"/>
      <c r="U3345" s="472"/>
      <c r="V3345" s="516"/>
      <c r="W3345" s="516"/>
      <c r="X3345" s="516"/>
      <c r="Y3345" s="516"/>
      <c r="Z3345" s="1088"/>
      <c r="AA3345" s="468"/>
      <c r="AB3345" s="1173"/>
      <c r="AC3345" s="1188"/>
      <c r="AE3345" s="3497"/>
    </row>
    <row r="3346" spans="1:31" s="2356" customFormat="1" ht="29.25" x14ac:dyDescent="0.25">
      <c r="B3346" s="417" t="s">
        <v>131</v>
      </c>
      <c r="C3346" s="2018"/>
      <c r="D3346" s="2019"/>
      <c r="E3346" s="2020"/>
      <c r="F3346" s="2020"/>
      <c r="G3346" s="2020">
        <f>G3276+G3198</f>
        <v>2</v>
      </c>
      <c r="H3346" s="2019" t="e">
        <f>H3276+H3198</f>
        <v>#DIV/0!</v>
      </c>
      <c r="I3346" s="2128"/>
      <c r="J3346" s="2128"/>
      <c r="K3346" s="2129"/>
      <c r="L3346" s="2129"/>
      <c r="M3346" s="2129"/>
      <c r="N3346" s="2129"/>
      <c r="O3346" s="2129"/>
      <c r="P3346" s="2009"/>
      <c r="Q3346" s="516"/>
      <c r="R3346" s="516">
        <f t="shared" ref="R3346:Y3346" si="1508">R3276+R3198</f>
        <v>0</v>
      </c>
      <c r="S3346" s="516">
        <f t="shared" si="1508"/>
        <v>0</v>
      </c>
      <c r="T3346" s="918">
        <f t="shared" si="1508"/>
        <v>0</v>
      </c>
      <c r="U3346" s="472">
        <f t="shared" si="1508"/>
        <v>0</v>
      </c>
      <c r="V3346" s="516">
        <f t="shared" si="1508"/>
        <v>0</v>
      </c>
      <c r="W3346" s="516">
        <f t="shared" si="1508"/>
        <v>0</v>
      </c>
      <c r="X3346" s="516">
        <f t="shared" si="1508"/>
        <v>0</v>
      </c>
      <c r="Y3346" s="516">
        <f t="shared" si="1508"/>
        <v>0</v>
      </c>
      <c r="Z3346" s="1088"/>
      <c r="AA3346" s="468">
        <f>AA3276+AA3198</f>
        <v>0</v>
      </c>
      <c r="AB3346" s="1173">
        <f>S3346-R3346-V3346</f>
        <v>0</v>
      </c>
      <c r="AC3346" s="1188"/>
      <c r="AE3346" s="3497"/>
    </row>
    <row r="3347" spans="1:31" x14ac:dyDescent="0.25">
      <c r="B3347" s="282" t="s">
        <v>222</v>
      </c>
      <c r="C3347" s="2013"/>
      <c r="D3347" s="891"/>
      <c r="E3347" s="2017"/>
      <c r="F3347" s="2017"/>
      <c r="G3347" s="2017">
        <f t="shared" ref="G3347:G3355" si="1509">G3277+G3199</f>
        <v>2</v>
      </c>
      <c r="H3347" s="891" t="e">
        <f>G3347/F3347*100</f>
        <v>#DIV/0!</v>
      </c>
      <c r="I3347" s="2128"/>
      <c r="J3347" s="2128"/>
      <c r="K3347" s="2129"/>
      <c r="L3347" s="2129"/>
      <c r="M3347" s="2129"/>
      <c r="N3347" s="2129"/>
      <c r="O3347" s="2129"/>
      <c r="P3347" s="2009"/>
      <c r="Q3347" s="516"/>
      <c r="R3347" s="516">
        <f t="shared" ref="R3347:Y3347" si="1510">R3277+R3199</f>
        <v>0</v>
      </c>
      <c r="S3347" s="516">
        <f t="shared" si="1510"/>
        <v>0</v>
      </c>
      <c r="T3347" s="918">
        <f t="shared" si="1510"/>
        <v>0</v>
      </c>
      <c r="U3347" s="472">
        <f t="shared" si="1510"/>
        <v>0</v>
      </c>
      <c r="V3347" s="516">
        <f t="shared" si="1510"/>
        <v>0</v>
      </c>
      <c r="W3347" s="516">
        <f t="shared" si="1510"/>
        <v>0</v>
      </c>
      <c r="X3347" s="516">
        <f t="shared" si="1510"/>
        <v>0</v>
      </c>
      <c r="Y3347" s="516">
        <f t="shared" si="1510"/>
        <v>0</v>
      </c>
      <c r="Z3347" s="1088"/>
      <c r="AA3347" s="468">
        <f>AA3277+AA3199</f>
        <v>0</v>
      </c>
      <c r="AB3347" s="1173">
        <f>S3347-R3347-V3347</f>
        <v>0</v>
      </c>
      <c r="AC3347" s="1188"/>
      <c r="AE3347" s="3497"/>
    </row>
    <row r="3348" spans="1:31" ht="45" x14ac:dyDescent="0.25">
      <c r="A3348" s="219">
        <v>1</v>
      </c>
      <c r="B3348" s="282" t="s">
        <v>465</v>
      </c>
      <c r="C3348" s="2013"/>
      <c r="D3348" s="891"/>
      <c r="E3348" s="2017"/>
      <c r="F3348" s="2017"/>
      <c r="G3348" s="2017">
        <f t="shared" si="1509"/>
        <v>0</v>
      </c>
      <c r="H3348" s="891" t="e">
        <f>G3348/F3348*100</f>
        <v>#DIV/0!</v>
      </c>
      <c r="I3348" s="2128"/>
      <c r="J3348" s="2128"/>
      <c r="K3348" s="2129"/>
      <c r="L3348" s="2129"/>
      <c r="M3348" s="2129"/>
      <c r="N3348" s="2129"/>
      <c r="O3348" s="2129"/>
      <c r="P3348" s="2009"/>
      <c r="Q3348" s="516"/>
      <c r="R3348" s="516">
        <f t="shared" ref="R3348:Y3348" si="1511">R3278+R3200</f>
        <v>0</v>
      </c>
      <c r="S3348" s="516">
        <f t="shared" si="1511"/>
        <v>0</v>
      </c>
      <c r="T3348" s="918">
        <f t="shared" si="1511"/>
        <v>0</v>
      </c>
      <c r="U3348" s="472">
        <f t="shared" si="1511"/>
        <v>0</v>
      </c>
      <c r="V3348" s="516">
        <f t="shared" si="1511"/>
        <v>0</v>
      </c>
      <c r="W3348" s="516">
        <f t="shared" si="1511"/>
        <v>0</v>
      </c>
      <c r="X3348" s="516">
        <f t="shared" si="1511"/>
        <v>0</v>
      </c>
      <c r="Y3348" s="516">
        <f t="shared" si="1511"/>
        <v>0</v>
      </c>
      <c r="Z3348" s="1088"/>
      <c r="AA3348" s="468">
        <f>AA3278+AA3200</f>
        <v>0</v>
      </c>
      <c r="AB3348" s="1173">
        <f>S3348-R3348-V3348</f>
        <v>0</v>
      </c>
      <c r="AC3348" s="1188"/>
      <c r="AE3348" s="3497"/>
    </row>
    <row r="3349" spans="1:31" s="2356" customFormat="1" ht="60" x14ac:dyDescent="0.25">
      <c r="B3349" s="282" t="s">
        <v>513</v>
      </c>
      <c r="C3349" s="2013"/>
      <c r="D3349" s="891"/>
      <c r="E3349" s="2017"/>
      <c r="F3349" s="2017"/>
      <c r="G3349" s="2017">
        <f t="shared" si="1509"/>
        <v>0</v>
      </c>
      <c r="H3349" s="891" t="e">
        <f>G3349/F3349*100</f>
        <v>#DIV/0!</v>
      </c>
      <c r="I3349" s="2128"/>
      <c r="J3349" s="2128"/>
      <c r="K3349" s="2129"/>
      <c r="L3349" s="2129"/>
      <c r="M3349" s="2129"/>
      <c r="N3349" s="2129"/>
      <c r="O3349" s="2129"/>
      <c r="P3349" s="2009"/>
      <c r="Q3349" s="516"/>
      <c r="R3349" s="516"/>
      <c r="S3349" s="516"/>
      <c r="T3349" s="918"/>
      <c r="U3349" s="472"/>
      <c r="V3349" s="516"/>
      <c r="W3349" s="516"/>
      <c r="X3349" s="516"/>
      <c r="Y3349" s="516"/>
      <c r="Z3349" s="1088"/>
      <c r="AA3349" s="468"/>
      <c r="AB3349" s="1173">
        <f>S3349-R3349-V3349</f>
        <v>0</v>
      </c>
      <c r="AC3349" s="1188"/>
      <c r="AE3349" s="3497"/>
    </row>
    <row r="3350" spans="1:31" s="2356" customFormat="1" ht="29.25" x14ac:dyDescent="0.25">
      <c r="B3350" s="417" t="s">
        <v>342</v>
      </c>
      <c r="C3350" s="2013"/>
      <c r="D3350" s="891"/>
      <c r="E3350" s="2017"/>
      <c r="F3350" s="2017"/>
      <c r="G3350" s="2017">
        <f t="shared" si="1509"/>
        <v>2</v>
      </c>
      <c r="H3350" s="891" t="e">
        <f>G3350/F3350*100</f>
        <v>#DIV/0!</v>
      </c>
      <c r="I3350" s="2128"/>
      <c r="J3350" s="2128"/>
      <c r="K3350" s="2129"/>
      <c r="L3350" s="2129"/>
      <c r="M3350" s="2129"/>
      <c r="N3350" s="2129"/>
      <c r="O3350" s="2129"/>
      <c r="P3350" s="2009"/>
      <c r="Q3350" s="516"/>
      <c r="R3350" s="516"/>
      <c r="S3350" s="516"/>
      <c r="T3350" s="918"/>
      <c r="U3350" s="472"/>
      <c r="V3350" s="516"/>
      <c r="W3350" s="516"/>
      <c r="X3350" s="516"/>
      <c r="Y3350" s="516"/>
      <c r="Z3350" s="1088"/>
      <c r="AA3350" s="468"/>
      <c r="AB3350" s="1173"/>
      <c r="AC3350" s="1188"/>
      <c r="AE3350" s="3497"/>
    </row>
    <row r="3351" spans="1:31" ht="29.25" x14ac:dyDescent="0.25">
      <c r="A3351" s="219">
        <v>1</v>
      </c>
      <c r="B3351" s="701" t="s">
        <v>194</v>
      </c>
      <c r="C3351" s="2013"/>
      <c r="D3351" s="891"/>
      <c r="E3351" s="2017"/>
      <c r="F3351" s="2017"/>
      <c r="G3351" s="2017">
        <f t="shared" si="1509"/>
        <v>0</v>
      </c>
      <c r="H3351" s="891"/>
      <c r="I3351" s="2128"/>
      <c r="J3351" s="2128"/>
      <c r="K3351" s="2129"/>
      <c r="L3351" s="2129"/>
      <c r="M3351" s="2129"/>
      <c r="N3351" s="2129"/>
      <c r="O3351" s="2129"/>
      <c r="P3351" s="2009"/>
      <c r="Q3351" s="516"/>
      <c r="R3351" s="516">
        <f t="shared" ref="R3351:Y3351" si="1512">R3281+R3203</f>
        <v>0</v>
      </c>
      <c r="S3351" s="516">
        <f t="shared" si="1512"/>
        <v>0</v>
      </c>
      <c r="T3351" s="918">
        <f t="shared" si="1512"/>
        <v>0</v>
      </c>
      <c r="U3351" s="472">
        <f t="shared" si="1512"/>
        <v>0</v>
      </c>
      <c r="V3351" s="516">
        <f t="shared" si="1512"/>
        <v>0</v>
      </c>
      <c r="W3351" s="516">
        <f t="shared" si="1512"/>
        <v>0</v>
      </c>
      <c r="X3351" s="516">
        <f t="shared" si="1512"/>
        <v>0</v>
      </c>
      <c r="Y3351" s="516">
        <f t="shared" si="1512"/>
        <v>0</v>
      </c>
      <c r="Z3351" s="1088"/>
      <c r="AA3351" s="468">
        <f>AA3281+AA3203</f>
        <v>0</v>
      </c>
      <c r="AB3351" s="1173">
        <f>S3351-R3351-V3351</f>
        <v>0</v>
      </c>
      <c r="AC3351" s="1188"/>
      <c r="AE3351" s="3497"/>
    </row>
    <row r="3352" spans="1:31" ht="110.25" x14ac:dyDescent="0.25">
      <c r="A3352" s="219">
        <v>1</v>
      </c>
      <c r="B3352" s="702" t="s">
        <v>511</v>
      </c>
      <c r="C3352" s="2013"/>
      <c r="D3352" s="891"/>
      <c r="E3352" s="2017"/>
      <c r="F3352" s="2017"/>
      <c r="G3352" s="2017">
        <f t="shared" si="1509"/>
        <v>2</v>
      </c>
      <c r="H3352" s="891" t="e">
        <f t="shared" ref="H3352:H3358" si="1513">G3352/F3352*100</f>
        <v>#DIV/0!</v>
      </c>
      <c r="I3352" s="2128"/>
      <c r="J3352" s="2128"/>
      <c r="K3352" s="2129"/>
      <c r="L3352" s="2129"/>
      <c r="M3352" s="2129"/>
      <c r="N3352" s="2129"/>
      <c r="O3352" s="2129"/>
      <c r="P3352" s="2009"/>
      <c r="Q3352" s="516"/>
      <c r="R3352" s="516">
        <f t="shared" ref="R3352:Y3352" si="1514">R3282+R3204</f>
        <v>0</v>
      </c>
      <c r="S3352" s="516">
        <f t="shared" si="1514"/>
        <v>18.095279999999999</v>
      </c>
      <c r="T3352" s="918">
        <f t="shared" si="1514"/>
        <v>0</v>
      </c>
      <c r="U3352" s="472">
        <f t="shared" si="1514"/>
        <v>0</v>
      </c>
      <c r="V3352" s="516">
        <f t="shared" si="1514"/>
        <v>18.095279999999999</v>
      </c>
      <c r="W3352" s="516">
        <f t="shared" si="1514"/>
        <v>0</v>
      </c>
      <c r="X3352" s="516">
        <f t="shared" si="1514"/>
        <v>-7.1041600000000003</v>
      </c>
      <c r="Y3352" s="516">
        <f t="shared" si="1514"/>
        <v>10.991119999999999</v>
      </c>
      <c r="Z3352" s="1088"/>
      <c r="AA3352" s="468">
        <f>AA3282+AA3204</f>
        <v>0</v>
      </c>
      <c r="AB3352" s="1173">
        <f>S3352-R3352-V3352</f>
        <v>0</v>
      </c>
      <c r="AC3352" s="1188"/>
      <c r="AE3352" s="3497"/>
    </row>
    <row r="3353" spans="1:31" s="2356" customFormat="1" ht="15.75" x14ac:dyDescent="0.25">
      <c r="B3353" s="3517" t="s">
        <v>623</v>
      </c>
      <c r="C3353" s="2013"/>
      <c r="D3353" s="891"/>
      <c r="E3353" s="2017"/>
      <c r="F3353" s="2017"/>
      <c r="G3353" s="2017">
        <f t="shared" si="1509"/>
        <v>0</v>
      </c>
      <c r="H3353" s="891" t="e">
        <f t="shared" si="1513"/>
        <v>#DIV/0!</v>
      </c>
      <c r="I3353" s="2128"/>
      <c r="J3353" s="2128"/>
      <c r="K3353" s="2129"/>
      <c r="L3353" s="2129"/>
      <c r="M3353" s="2129"/>
      <c r="N3353" s="2129"/>
      <c r="O3353" s="2129"/>
      <c r="P3353" s="2009"/>
      <c r="Q3353" s="516"/>
      <c r="R3353" s="516"/>
      <c r="S3353" s="516"/>
      <c r="T3353" s="918"/>
      <c r="U3353" s="472"/>
      <c r="V3353" s="516"/>
      <c r="W3353" s="516"/>
      <c r="X3353" s="516"/>
      <c r="Y3353" s="516"/>
      <c r="Z3353" s="1088"/>
      <c r="AA3353" s="468"/>
      <c r="AB3353" s="1173"/>
      <c r="AC3353" s="1188"/>
      <c r="AE3353" s="3497"/>
    </row>
    <row r="3354" spans="1:31" s="2356" customFormat="1" ht="15.75" x14ac:dyDescent="0.25">
      <c r="B3354" s="3517" t="s">
        <v>624</v>
      </c>
      <c r="C3354" s="2013"/>
      <c r="D3354" s="891"/>
      <c r="E3354" s="2017"/>
      <c r="F3354" s="2017"/>
      <c r="G3354" s="2017">
        <f t="shared" si="1509"/>
        <v>2</v>
      </c>
      <c r="H3354" s="891" t="e">
        <f t="shared" si="1513"/>
        <v>#DIV/0!</v>
      </c>
      <c r="I3354" s="2128"/>
      <c r="J3354" s="2128"/>
      <c r="K3354" s="2129"/>
      <c r="L3354" s="2129"/>
      <c r="M3354" s="2129"/>
      <c r="N3354" s="2129"/>
      <c r="O3354" s="2129"/>
      <c r="P3354" s="2009"/>
      <c r="Q3354" s="516"/>
      <c r="R3354" s="516"/>
      <c r="S3354" s="516"/>
      <c r="T3354" s="918"/>
      <c r="U3354" s="472"/>
      <c r="V3354" s="516"/>
      <c r="W3354" s="516"/>
      <c r="X3354" s="516"/>
      <c r="Y3354" s="516"/>
      <c r="Z3354" s="1088"/>
      <c r="AA3354" s="468"/>
      <c r="AB3354" s="1173"/>
      <c r="AC3354" s="1188"/>
      <c r="AE3354" s="3497"/>
    </row>
    <row r="3355" spans="1:31" s="2356" customFormat="1" ht="31.5" x14ac:dyDescent="0.25">
      <c r="B3355" s="3517" t="s">
        <v>625</v>
      </c>
      <c r="C3355" s="2013"/>
      <c r="D3355" s="891"/>
      <c r="E3355" s="2017"/>
      <c r="F3355" s="2017"/>
      <c r="G3355" s="2017">
        <f t="shared" si="1509"/>
        <v>4</v>
      </c>
      <c r="H3355" s="891" t="e">
        <f t="shared" si="1513"/>
        <v>#DIV/0!</v>
      </c>
      <c r="I3355" s="2128"/>
      <c r="J3355" s="2128"/>
      <c r="K3355" s="2129"/>
      <c r="L3355" s="2129"/>
      <c r="M3355" s="2129"/>
      <c r="N3355" s="2129"/>
      <c r="O3355" s="2129"/>
      <c r="P3355" s="2009"/>
      <c r="Q3355" s="516"/>
      <c r="R3355" s="516"/>
      <c r="S3355" s="516"/>
      <c r="T3355" s="918"/>
      <c r="U3355" s="472"/>
      <c r="V3355" s="516"/>
      <c r="W3355" s="516"/>
      <c r="X3355" s="516"/>
      <c r="Y3355" s="516"/>
      <c r="Z3355" s="1088"/>
      <c r="AA3355" s="468"/>
      <c r="AB3355" s="1173"/>
      <c r="AC3355" s="1188"/>
      <c r="AE3355" s="3497"/>
    </row>
    <row r="3356" spans="1:31" ht="45" x14ac:dyDescent="0.25">
      <c r="A3356" s="219">
        <v>1</v>
      </c>
      <c r="B3356" s="420" t="s">
        <v>466</v>
      </c>
      <c r="C3356" s="2013"/>
      <c r="D3356" s="891"/>
      <c r="E3356" s="2017"/>
      <c r="F3356" s="2017"/>
      <c r="G3356" s="2017">
        <f t="shared" ref="G3356:G3367" si="1515">G3287+G3208</f>
        <v>1</v>
      </c>
      <c r="H3356" s="891" t="e">
        <f t="shared" si="1513"/>
        <v>#DIV/0!</v>
      </c>
      <c r="I3356" s="2128"/>
      <c r="J3356" s="2128"/>
      <c r="K3356" s="2129"/>
      <c r="L3356" s="2129"/>
      <c r="M3356" s="2129"/>
      <c r="N3356" s="2129"/>
      <c r="O3356" s="2129"/>
      <c r="P3356" s="2009"/>
      <c r="Q3356" s="516"/>
      <c r="R3356" s="516">
        <f t="shared" ref="R3356:Y3356" si="1516">R3287+R3208</f>
        <v>0</v>
      </c>
      <c r="S3356" s="516">
        <f t="shared" si="1516"/>
        <v>1.68546</v>
      </c>
      <c r="T3356" s="918">
        <f t="shared" si="1516"/>
        <v>0</v>
      </c>
      <c r="U3356" s="472">
        <f t="shared" si="1516"/>
        <v>0</v>
      </c>
      <c r="V3356" s="516">
        <f t="shared" si="1516"/>
        <v>1.68546</v>
      </c>
      <c r="W3356" s="516">
        <f t="shared" si="1516"/>
        <v>0</v>
      </c>
      <c r="X3356" s="516">
        <f t="shared" si="1516"/>
        <v>0</v>
      </c>
      <c r="Y3356" s="516">
        <f t="shared" si="1516"/>
        <v>1.68546</v>
      </c>
      <c r="Z3356" s="1088"/>
      <c r="AA3356" s="468">
        <f t="shared" ref="AA3356:AA3374" si="1517">AA3287+AA3208</f>
        <v>0</v>
      </c>
      <c r="AB3356" s="1173">
        <f t="shared" ref="AB3356:AB3395" si="1518">S3356-R3356-V3356</f>
        <v>0</v>
      </c>
      <c r="AC3356" s="1188"/>
      <c r="AE3356" s="3497"/>
    </row>
    <row r="3357" spans="1:31" ht="30" x14ac:dyDescent="0.25">
      <c r="A3357" s="219">
        <v>1</v>
      </c>
      <c r="B3357" s="282" t="s">
        <v>271</v>
      </c>
      <c r="C3357" s="2013"/>
      <c r="D3357" s="891"/>
      <c r="E3357" s="2017"/>
      <c r="F3357" s="2017"/>
      <c r="G3357" s="2017">
        <f t="shared" si="1515"/>
        <v>0</v>
      </c>
      <c r="H3357" s="891" t="e">
        <f t="shared" si="1513"/>
        <v>#DIV/0!</v>
      </c>
      <c r="I3357" s="2128"/>
      <c r="J3357" s="2128"/>
      <c r="K3357" s="2129"/>
      <c r="L3357" s="2129"/>
      <c r="M3357" s="2129"/>
      <c r="N3357" s="2129"/>
      <c r="O3357" s="2129"/>
      <c r="P3357" s="2009"/>
      <c r="Q3357" s="516"/>
      <c r="R3357" s="516">
        <f t="shared" ref="R3357:Y3357" si="1519">R3288+R3209</f>
        <v>0</v>
      </c>
      <c r="S3357" s="516">
        <f t="shared" si="1519"/>
        <v>0</v>
      </c>
      <c r="T3357" s="918">
        <f t="shared" si="1519"/>
        <v>0</v>
      </c>
      <c r="U3357" s="472">
        <f t="shared" si="1519"/>
        <v>0</v>
      </c>
      <c r="V3357" s="516">
        <f t="shared" si="1519"/>
        <v>0</v>
      </c>
      <c r="W3357" s="516">
        <f t="shared" si="1519"/>
        <v>0</v>
      </c>
      <c r="X3357" s="516">
        <f t="shared" si="1519"/>
        <v>0</v>
      </c>
      <c r="Y3357" s="516">
        <f t="shared" si="1519"/>
        <v>0</v>
      </c>
      <c r="Z3357" s="1088"/>
      <c r="AA3357" s="468">
        <f t="shared" si="1517"/>
        <v>0</v>
      </c>
      <c r="AB3357" s="1173">
        <f t="shared" si="1518"/>
        <v>0</v>
      </c>
      <c r="AC3357" s="1188"/>
      <c r="AE3357" s="3497"/>
    </row>
    <row r="3358" spans="1:31" ht="30" x14ac:dyDescent="0.25">
      <c r="A3358" s="219">
        <v>1</v>
      </c>
      <c r="B3358" s="282" t="s">
        <v>467</v>
      </c>
      <c r="C3358" s="2013"/>
      <c r="D3358" s="891"/>
      <c r="E3358" s="2017"/>
      <c r="F3358" s="2017"/>
      <c r="G3358" s="2017">
        <f t="shared" si="1515"/>
        <v>0</v>
      </c>
      <c r="H3358" s="891" t="e">
        <f t="shared" si="1513"/>
        <v>#DIV/0!</v>
      </c>
      <c r="I3358" s="2128"/>
      <c r="J3358" s="2128"/>
      <c r="K3358" s="2129"/>
      <c r="L3358" s="2129"/>
      <c r="M3358" s="2129"/>
      <c r="N3358" s="2129"/>
      <c r="O3358" s="2129"/>
      <c r="P3358" s="2009"/>
      <c r="Q3358" s="516"/>
      <c r="R3358" s="516">
        <f t="shared" ref="R3358:Y3358" si="1520">R3289+R3210</f>
        <v>0</v>
      </c>
      <c r="S3358" s="516">
        <f t="shared" si="1520"/>
        <v>0</v>
      </c>
      <c r="T3358" s="918">
        <f t="shared" si="1520"/>
        <v>0</v>
      </c>
      <c r="U3358" s="472">
        <f t="shared" si="1520"/>
        <v>0</v>
      </c>
      <c r="V3358" s="516">
        <f t="shared" si="1520"/>
        <v>0</v>
      </c>
      <c r="W3358" s="516">
        <f t="shared" si="1520"/>
        <v>0</v>
      </c>
      <c r="X3358" s="516">
        <f t="shared" si="1520"/>
        <v>0</v>
      </c>
      <c r="Y3358" s="516">
        <f t="shared" si="1520"/>
        <v>0</v>
      </c>
      <c r="Z3358" s="1088"/>
      <c r="AA3358" s="468">
        <f t="shared" si="1517"/>
        <v>0</v>
      </c>
      <c r="AB3358" s="1173">
        <f t="shared" si="1518"/>
        <v>0</v>
      </c>
      <c r="AC3358" s="1188"/>
      <c r="AE3358" s="3497"/>
    </row>
    <row r="3359" spans="1:31" ht="60" x14ac:dyDescent="0.25">
      <c r="A3359" s="219">
        <v>1</v>
      </c>
      <c r="B3359" s="282" t="s">
        <v>487</v>
      </c>
      <c r="C3359" s="2013"/>
      <c r="D3359" s="891"/>
      <c r="E3359" s="2017"/>
      <c r="F3359" s="2017"/>
      <c r="G3359" s="2017">
        <f t="shared" si="1515"/>
        <v>0</v>
      </c>
      <c r="H3359" s="891"/>
      <c r="I3359" s="2128"/>
      <c r="J3359" s="2128"/>
      <c r="K3359" s="2129"/>
      <c r="L3359" s="2129"/>
      <c r="M3359" s="2129"/>
      <c r="N3359" s="2129"/>
      <c r="O3359" s="2129"/>
      <c r="P3359" s="2009"/>
      <c r="Q3359" s="516"/>
      <c r="R3359" s="516">
        <f t="shared" ref="R3359:Y3359" si="1521">R3290+R3211</f>
        <v>0</v>
      </c>
      <c r="S3359" s="516">
        <f t="shared" si="1521"/>
        <v>0</v>
      </c>
      <c r="T3359" s="918">
        <f t="shared" si="1521"/>
        <v>0</v>
      </c>
      <c r="U3359" s="472">
        <f t="shared" si="1521"/>
        <v>0</v>
      </c>
      <c r="V3359" s="516">
        <f t="shared" si="1521"/>
        <v>0</v>
      </c>
      <c r="W3359" s="516">
        <f t="shared" si="1521"/>
        <v>0</v>
      </c>
      <c r="X3359" s="516">
        <f t="shared" si="1521"/>
        <v>0</v>
      </c>
      <c r="Y3359" s="516">
        <f t="shared" si="1521"/>
        <v>0</v>
      </c>
      <c r="Z3359" s="1088"/>
      <c r="AA3359" s="468">
        <f t="shared" si="1517"/>
        <v>0</v>
      </c>
      <c r="AB3359" s="1173">
        <f t="shared" si="1518"/>
        <v>0</v>
      </c>
      <c r="AC3359" s="1188"/>
      <c r="AE3359" s="3497"/>
    </row>
    <row r="3360" spans="1:31" ht="30" x14ac:dyDescent="0.25">
      <c r="A3360" s="219">
        <v>1</v>
      </c>
      <c r="B3360" s="282" t="s">
        <v>468</v>
      </c>
      <c r="C3360" s="2013"/>
      <c r="D3360" s="891"/>
      <c r="E3360" s="2017"/>
      <c r="F3360" s="2017"/>
      <c r="G3360" s="2017">
        <f t="shared" si="1515"/>
        <v>0</v>
      </c>
      <c r="H3360" s="891" t="e">
        <f>G3360/F3360*100</f>
        <v>#DIV/0!</v>
      </c>
      <c r="I3360" s="2128"/>
      <c r="J3360" s="2128"/>
      <c r="K3360" s="2129"/>
      <c r="L3360" s="2129"/>
      <c r="M3360" s="2129"/>
      <c r="N3360" s="2129"/>
      <c r="O3360" s="2129"/>
      <c r="P3360" s="2009"/>
      <c r="Q3360" s="516"/>
      <c r="R3360" s="516">
        <f t="shared" ref="R3360:Y3360" si="1522">R3291+R3212</f>
        <v>0</v>
      </c>
      <c r="S3360" s="516">
        <f t="shared" si="1522"/>
        <v>0</v>
      </c>
      <c r="T3360" s="918">
        <f t="shared" si="1522"/>
        <v>0</v>
      </c>
      <c r="U3360" s="472">
        <f t="shared" si="1522"/>
        <v>0</v>
      </c>
      <c r="V3360" s="516">
        <f t="shared" si="1522"/>
        <v>0</v>
      </c>
      <c r="W3360" s="516">
        <f t="shared" si="1522"/>
        <v>0</v>
      </c>
      <c r="X3360" s="516">
        <f t="shared" si="1522"/>
        <v>0</v>
      </c>
      <c r="Y3360" s="516">
        <f t="shared" si="1522"/>
        <v>0</v>
      </c>
      <c r="Z3360" s="1088"/>
      <c r="AA3360" s="468">
        <f t="shared" si="1517"/>
        <v>0</v>
      </c>
      <c r="AB3360" s="1173">
        <f t="shared" si="1518"/>
        <v>0</v>
      </c>
      <c r="AC3360" s="1188"/>
      <c r="AE3360" s="3497"/>
    </row>
    <row r="3361" spans="1:31" ht="30" x14ac:dyDescent="0.25">
      <c r="A3361" s="219">
        <v>1</v>
      </c>
      <c r="B3361" s="420" t="s">
        <v>469</v>
      </c>
      <c r="C3361" s="2013"/>
      <c r="D3361" s="891"/>
      <c r="E3361" s="2017"/>
      <c r="F3361" s="2017"/>
      <c r="G3361" s="2017">
        <f t="shared" si="1515"/>
        <v>0</v>
      </c>
      <c r="H3361" s="891"/>
      <c r="I3361" s="2128"/>
      <c r="J3361" s="2128"/>
      <c r="K3361" s="2129"/>
      <c r="L3361" s="2129"/>
      <c r="M3361" s="2129"/>
      <c r="N3361" s="2129"/>
      <c r="O3361" s="2129"/>
      <c r="P3361" s="2009"/>
      <c r="Q3361" s="516"/>
      <c r="R3361" s="516">
        <f t="shared" ref="R3361:Y3361" si="1523">R3292+R3213</f>
        <v>0</v>
      </c>
      <c r="S3361" s="516">
        <f t="shared" si="1523"/>
        <v>0</v>
      </c>
      <c r="T3361" s="918">
        <f t="shared" si="1523"/>
        <v>0</v>
      </c>
      <c r="U3361" s="472">
        <f t="shared" si="1523"/>
        <v>0</v>
      </c>
      <c r="V3361" s="516">
        <f t="shared" si="1523"/>
        <v>0</v>
      </c>
      <c r="W3361" s="516">
        <f t="shared" si="1523"/>
        <v>0</v>
      </c>
      <c r="X3361" s="516">
        <f t="shared" si="1523"/>
        <v>0</v>
      </c>
      <c r="Y3361" s="516">
        <f t="shared" si="1523"/>
        <v>0</v>
      </c>
      <c r="Z3361" s="1088"/>
      <c r="AA3361" s="468">
        <f t="shared" si="1517"/>
        <v>0</v>
      </c>
      <c r="AB3361" s="1173">
        <f t="shared" si="1518"/>
        <v>0</v>
      </c>
      <c r="AC3361" s="1188"/>
      <c r="AE3361" s="3497"/>
    </row>
    <row r="3362" spans="1:31" ht="45" x14ac:dyDescent="0.25">
      <c r="A3362" s="219">
        <v>1</v>
      </c>
      <c r="B3362" s="282" t="s">
        <v>470</v>
      </c>
      <c r="C3362" s="2013"/>
      <c r="D3362" s="891"/>
      <c r="E3362" s="2017"/>
      <c r="F3362" s="2017"/>
      <c r="G3362" s="2017">
        <f t="shared" si="1515"/>
        <v>0</v>
      </c>
      <c r="H3362" s="891" t="e">
        <f t="shared" ref="H3362:H3368" si="1524">G3362/F3362*100</f>
        <v>#DIV/0!</v>
      </c>
      <c r="I3362" s="2128"/>
      <c r="J3362" s="2128"/>
      <c r="K3362" s="2129"/>
      <c r="L3362" s="2129"/>
      <c r="M3362" s="2129"/>
      <c r="N3362" s="2129"/>
      <c r="O3362" s="2129"/>
      <c r="P3362" s="2009"/>
      <c r="Q3362" s="516"/>
      <c r="R3362" s="516">
        <f t="shared" ref="R3362:Y3362" si="1525">R3293+R3214</f>
        <v>0</v>
      </c>
      <c r="S3362" s="516">
        <f t="shared" si="1525"/>
        <v>0</v>
      </c>
      <c r="T3362" s="918">
        <f t="shared" si="1525"/>
        <v>0</v>
      </c>
      <c r="U3362" s="472">
        <f t="shared" si="1525"/>
        <v>0</v>
      </c>
      <c r="V3362" s="516">
        <f t="shared" si="1525"/>
        <v>0</v>
      </c>
      <c r="W3362" s="516">
        <f t="shared" si="1525"/>
        <v>0</v>
      </c>
      <c r="X3362" s="516">
        <f t="shared" si="1525"/>
        <v>0</v>
      </c>
      <c r="Y3362" s="516">
        <f t="shared" si="1525"/>
        <v>0</v>
      </c>
      <c r="Z3362" s="1088"/>
      <c r="AA3362" s="468">
        <f t="shared" si="1517"/>
        <v>0</v>
      </c>
      <c r="AB3362" s="1173">
        <f t="shared" si="1518"/>
        <v>0</v>
      </c>
      <c r="AC3362" s="1188"/>
      <c r="AE3362" s="3497"/>
    </row>
    <row r="3363" spans="1:31" ht="30" x14ac:dyDescent="0.25">
      <c r="A3363" s="219">
        <v>1</v>
      </c>
      <c r="B3363" s="282" t="s">
        <v>471</v>
      </c>
      <c r="C3363" s="2013"/>
      <c r="D3363" s="891"/>
      <c r="E3363" s="2017"/>
      <c r="F3363" s="2017"/>
      <c r="G3363" s="2017">
        <f t="shared" si="1515"/>
        <v>0</v>
      </c>
      <c r="H3363" s="891" t="e">
        <f t="shared" si="1524"/>
        <v>#DIV/0!</v>
      </c>
      <c r="I3363" s="2128"/>
      <c r="J3363" s="2128"/>
      <c r="K3363" s="2129"/>
      <c r="L3363" s="2129"/>
      <c r="M3363" s="2129"/>
      <c r="N3363" s="2129"/>
      <c r="O3363" s="2129"/>
      <c r="P3363" s="2009"/>
      <c r="Q3363" s="516"/>
      <c r="R3363" s="516">
        <f t="shared" ref="R3363:Y3363" si="1526">R3294+R3215</f>
        <v>0</v>
      </c>
      <c r="S3363" s="516">
        <f t="shared" si="1526"/>
        <v>0</v>
      </c>
      <c r="T3363" s="918">
        <f t="shared" si="1526"/>
        <v>0</v>
      </c>
      <c r="U3363" s="472">
        <f t="shared" si="1526"/>
        <v>0</v>
      </c>
      <c r="V3363" s="516">
        <f t="shared" si="1526"/>
        <v>0</v>
      </c>
      <c r="W3363" s="516">
        <f t="shared" si="1526"/>
        <v>0</v>
      </c>
      <c r="X3363" s="516">
        <f t="shared" si="1526"/>
        <v>0</v>
      </c>
      <c r="Y3363" s="516">
        <f t="shared" si="1526"/>
        <v>0</v>
      </c>
      <c r="Z3363" s="1088"/>
      <c r="AA3363" s="468">
        <f t="shared" si="1517"/>
        <v>0</v>
      </c>
      <c r="AB3363" s="1173">
        <f t="shared" si="1518"/>
        <v>0</v>
      </c>
      <c r="AC3363" s="1188"/>
      <c r="AE3363" s="3497"/>
    </row>
    <row r="3364" spans="1:31" ht="45" x14ac:dyDescent="0.25">
      <c r="A3364" s="219">
        <v>1</v>
      </c>
      <c r="B3364" s="282" t="s">
        <v>272</v>
      </c>
      <c r="C3364" s="2013"/>
      <c r="D3364" s="891"/>
      <c r="E3364" s="2017"/>
      <c r="F3364" s="891"/>
      <c r="G3364" s="891">
        <f t="shared" si="1515"/>
        <v>1</v>
      </c>
      <c r="H3364" s="2196" t="e">
        <f t="shared" si="1524"/>
        <v>#DIV/0!</v>
      </c>
      <c r="I3364" s="2128"/>
      <c r="J3364" s="2128"/>
      <c r="K3364" s="2129"/>
      <c r="L3364" s="2129"/>
      <c r="M3364" s="2129"/>
      <c r="N3364" s="2129"/>
      <c r="O3364" s="2129"/>
      <c r="P3364" s="2009"/>
      <c r="Q3364" s="516"/>
      <c r="R3364" s="516">
        <f t="shared" ref="R3364:Y3364" si="1527">R3295+R3216</f>
        <v>0</v>
      </c>
      <c r="S3364" s="516">
        <f t="shared" si="1527"/>
        <v>1.68546</v>
      </c>
      <c r="T3364" s="918">
        <f t="shared" si="1527"/>
        <v>0</v>
      </c>
      <c r="U3364" s="472">
        <f t="shared" si="1527"/>
        <v>0</v>
      </c>
      <c r="V3364" s="516">
        <f t="shared" si="1527"/>
        <v>1.68546</v>
      </c>
      <c r="W3364" s="516">
        <f t="shared" si="1527"/>
        <v>0</v>
      </c>
      <c r="X3364" s="516">
        <f t="shared" si="1527"/>
        <v>0</v>
      </c>
      <c r="Y3364" s="516">
        <f t="shared" si="1527"/>
        <v>1.68546</v>
      </c>
      <c r="Z3364" s="1060"/>
      <c r="AA3364" s="468">
        <f t="shared" si="1517"/>
        <v>0</v>
      </c>
      <c r="AB3364" s="1173">
        <f t="shared" si="1518"/>
        <v>0</v>
      </c>
      <c r="AC3364" s="1188"/>
      <c r="AE3364" s="3497"/>
    </row>
    <row r="3365" spans="1:31" ht="30" x14ac:dyDescent="0.25">
      <c r="A3365" s="219">
        <v>1</v>
      </c>
      <c r="B3365" s="282" t="s">
        <v>472</v>
      </c>
      <c r="C3365" s="2013"/>
      <c r="D3365" s="891"/>
      <c r="E3365" s="2017"/>
      <c r="F3365" s="891"/>
      <c r="G3365" s="891">
        <f t="shared" si="1515"/>
        <v>1</v>
      </c>
      <c r="H3365" s="2196" t="e">
        <f t="shared" si="1524"/>
        <v>#DIV/0!</v>
      </c>
      <c r="I3365" s="2128"/>
      <c r="J3365" s="2128"/>
      <c r="K3365" s="2129"/>
      <c r="L3365" s="2129"/>
      <c r="M3365" s="2129"/>
      <c r="N3365" s="2129"/>
      <c r="O3365" s="2129"/>
      <c r="P3365" s="2009"/>
      <c r="Q3365" s="516"/>
      <c r="R3365" s="516">
        <f t="shared" ref="R3365:Y3365" si="1528">R3296+R3217</f>
        <v>0</v>
      </c>
      <c r="S3365" s="516">
        <f t="shared" si="1528"/>
        <v>1.68546</v>
      </c>
      <c r="T3365" s="918">
        <f t="shared" si="1528"/>
        <v>0</v>
      </c>
      <c r="U3365" s="472">
        <f t="shared" si="1528"/>
        <v>0</v>
      </c>
      <c r="V3365" s="516">
        <f t="shared" si="1528"/>
        <v>1.68546</v>
      </c>
      <c r="W3365" s="516">
        <f t="shared" si="1528"/>
        <v>0</v>
      </c>
      <c r="X3365" s="516">
        <f t="shared" si="1528"/>
        <v>0</v>
      </c>
      <c r="Y3365" s="516">
        <f t="shared" si="1528"/>
        <v>1.68546</v>
      </c>
      <c r="Z3365" s="1060"/>
      <c r="AA3365" s="468">
        <f t="shared" si="1517"/>
        <v>0</v>
      </c>
      <c r="AB3365" s="1173">
        <f t="shared" si="1518"/>
        <v>0</v>
      </c>
      <c r="AC3365" s="1188"/>
      <c r="AE3365" s="3497"/>
    </row>
    <row r="3366" spans="1:31" ht="72" x14ac:dyDescent="0.25">
      <c r="B3366" s="417" t="s">
        <v>473</v>
      </c>
      <c r="C3366" s="2013"/>
      <c r="D3366" s="891"/>
      <c r="E3366" s="2017"/>
      <c r="F3366" s="891"/>
      <c r="G3366" s="891">
        <f t="shared" si="1515"/>
        <v>0</v>
      </c>
      <c r="H3366" s="2196" t="e">
        <f t="shared" si="1524"/>
        <v>#DIV/0!</v>
      </c>
      <c r="I3366" s="2128"/>
      <c r="J3366" s="2128"/>
      <c r="K3366" s="2129"/>
      <c r="L3366" s="2129"/>
      <c r="M3366" s="2129"/>
      <c r="N3366" s="2129"/>
      <c r="O3366" s="2129"/>
      <c r="P3366" s="2009"/>
      <c r="Q3366" s="516"/>
      <c r="R3366" s="516">
        <f t="shared" ref="R3366:Y3366" si="1529">R3297+R3218</f>
        <v>0</v>
      </c>
      <c r="S3366" s="516">
        <f t="shared" si="1529"/>
        <v>0</v>
      </c>
      <c r="T3366" s="918">
        <f t="shared" si="1529"/>
        <v>0</v>
      </c>
      <c r="U3366" s="472">
        <f t="shared" si="1529"/>
        <v>0</v>
      </c>
      <c r="V3366" s="516">
        <f t="shared" si="1529"/>
        <v>0</v>
      </c>
      <c r="W3366" s="516">
        <f t="shared" si="1529"/>
        <v>0</v>
      </c>
      <c r="X3366" s="516">
        <f t="shared" si="1529"/>
        <v>0</v>
      </c>
      <c r="Y3366" s="516">
        <f t="shared" si="1529"/>
        <v>0</v>
      </c>
      <c r="Z3366" s="1060"/>
      <c r="AA3366" s="468">
        <f t="shared" si="1517"/>
        <v>0</v>
      </c>
      <c r="AB3366" s="1173">
        <f t="shared" si="1518"/>
        <v>0</v>
      </c>
      <c r="AC3366" s="1188"/>
      <c r="AE3366" s="3497"/>
    </row>
    <row r="3367" spans="1:31" ht="60" x14ac:dyDescent="0.25">
      <c r="B3367" s="420" t="s">
        <v>474</v>
      </c>
      <c r="C3367" s="2013"/>
      <c r="D3367" s="891"/>
      <c r="E3367" s="2017"/>
      <c r="F3367" s="891"/>
      <c r="G3367" s="891">
        <f t="shared" si="1515"/>
        <v>0</v>
      </c>
      <c r="H3367" s="2196" t="e">
        <f t="shared" si="1524"/>
        <v>#DIV/0!</v>
      </c>
      <c r="I3367" s="2128"/>
      <c r="J3367" s="2128"/>
      <c r="K3367" s="2129"/>
      <c r="L3367" s="2129"/>
      <c r="M3367" s="2129"/>
      <c r="N3367" s="2129"/>
      <c r="O3367" s="2129"/>
      <c r="P3367" s="2009"/>
      <c r="Q3367" s="516"/>
      <c r="R3367" s="516">
        <f t="shared" ref="R3367:Y3367" si="1530">R3298+R3219</f>
        <v>0</v>
      </c>
      <c r="S3367" s="516">
        <f t="shared" si="1530"/>
        <v>0</v>
      </c>
      <c r="T3367" s="918">
        <f t="shared" si="1530"/>
        <v>0</v>
      </c>
      <c r="U3367" s="472">
        <f t="shared" si="1530"/>
        <v>0</v>
      </c>
      <c r="V3367" s="516">
        <f t="shared" si="1530"/>
        <v>0</v>
      </c>
      <c r="W3367" s="516">
        <f t="shared" si="1530"/>
        <v>0</v>
      </c>
      <c r="X3367" s="516">
        <f t="shared" si="1530"/>
        <v>0</v>
      </c>
      <c r="Y3367" s="516">
        <f t="shared" si="1530"/>
        <v>0</v>
      </c>
      <c r="Z3367" s="1060"/>
      <c r="AA3367" s="468">
        <f t="shared" si="1517"/>
        <v>0</v>
      </c>
      <c r="AB3367" s="1173">
        <f t="shared" si="1518"/>
        <v>0</v>
      </c>
      <c r="AC3367" s="1188"/>
      <c r="AE3367" s="3497"/>
    </row>
    <row r="3368" spans="1:31" ht="29.25" x14ac:dyDescent="0.25">
      <c r="A3368" s="219">
        <v>1</v>
      </c>
      <c r="B3368" s="417" t="s">
        <v>310</v>
      </c>
      <c r="C3368" s="2013"/>
      <c r="D3368" s="891"/>
      <c r="E3368" s="2017"/>
      <c r="F3368" s="891"/>
      <c r="G3368" s="891">
        <f>ROUND(G3299+G3220,0)</f>
        <v>0</v>
      </c>
      <c r="H3368" s="2196" t="e">
        <f t="shared" si="1524"/>
        <v>#DIV/0!</v>
      </c>
      <c r="I3368" s="2128"/>
      <c r="J3368" s="2128"/>
      <c r="K3368" s="2129"/>
      <c r="L3368" s="2129"/>
      <c r="M3368" s="2129"/>
      <c r="N3368" s="2129"/>
      <c r="O3368" s="2129"/>
      <c r="P3368" s="2009"/>
      <c r="Q3368" s="516"/>
      <c r="R3368" s="516">
        <f t="shared" ref="R3368:Y3368" si="1531">R3299+R3220</f>
        <v>0</v>
      </c>
      <c r="S3368" s="516">
        <f t="shared" si="1531"/>
        <v>5.0243700000000047</v>
      </c>
      <c r="T3368" s="918">
        <f t="shared" si="1531"/>
        <v>0</v>
      </c>
      <c r="U3368" s="472">
        <f t="shared" si="1531"/>
        <v>0</v>
      </c>
      <c r="V3368" s="516">
        <f t="shared" si="1531"/>
        <v>5.0243700000000047</v>
      </c>
      <c r="W3368" s="516">
        <f t="shared" si="1531"/>
        <v>0</v>
      </c>
      <c r="X3368" s="516">
        <f t="shared" si="1531"/>
        <v>0</v>
      </c>
      <c r="Y3368" s="516">
        <f t="shared" si="1531"/>
        <v>5.0243700000000047</v>
      </c>
      <c r="Z3368" s="1060"/>
      <c r="AA3368" s="468">
        <f t="shared" si="1517"/>
        <v>0</v>
      </c>
      <c r="AB3368" s="1173">
        <f t="shared" si="1518"/>
        <v>0</v>
      </c>
      <c r="AC3368" s="1188"/>
      <c r="AE3368" s="3497"/>
    </row>
    <row r="3369" spans="1:31" x14ac:dyDescent="0.25">
      <c r="A3369" s="219">
        <v>1</v>
      </c>
      <c r="B3369" s="282" t="s">
        <v>303</v>
      </c>
      <c r="C3369" s="2013"/>
      <c r="D3369" s="891"/>
      <c r="E3369" s="2017"/>
      <c r="F3369" s="891"/>
      <c r="G3369" s="891"/>
      <c r="H3369" s="2196"/>
      <c r="I3369" s="2128"/>
      <c r="J3369" s="2128"/>
      <c r="K3369" s="2129"/>
      <c r="L3369" s="2129"/>
      <c r="M3369" s="2129"/>
      <c r="N3369" s="2129"/>
      <c r="O3369" s="2129"/>
      <c r="P3369" s="2009"/>
      <c r="Q3369" s="516"/>
      <c r="R3369" s="516">
        <f t="shared" ref="R3369:Y3369" si="1532">R3300+R3221</f>
        <v>0</v>
      </c>
      <c r="S3369" s="516">
        <f t="shared" si="1532"/>
        <v>0</v>
      </c>
      <c r="T3369" s="918">
        <f t="shared" si="1532"/>
        <v>0</v>
      </c>
      <c r="U3369" s="472">
        <f t="shared" si="1532"/>
        <v>0</v>
      </c>
      <c r="V3369" s="516">
        <f t="shared" si="1532"/>
        <v>0</v>
      </c>
      <c r="W3369" s="516">
        <f t="shared" si="1532"/>
        <v>0</v>
      </c>
      <c r="X3369" s="516">
        <f t="shared" si="1532"/>
        <v>0</v>
      </c>
      <c r="Y3369" s="516">
        <f t="shared" si="1532"/>
        <v>0</v>
      </c>
      <c r="Z3369" s="1060"/>
      <c r="AA3369" s="468">
        <f t="shared" si="1517"/>
        <v>0</v>
      </c>
      <c r="AB3369" s="1173">
        <f t="shared" si="1518"/>
        <v>0</v>
      </c>
      <c r="AC3369" s="1188"/>
      <c r="AE3369" s="3497"/>
    </row>
    <row r="3370" spans="1:31" ht="30" x14ac:dyDescent="0.25">
      <c r="A3370" s="219">
        <v>1</v>
      </c>
      <c r="B3370" s="420" t="s">
        <v>450</v>
      </c>
      <c r="C3370" s="2013"/>
      <c r="D3370" s="891"/>
      <c r="E3370" s="2017"/>
      <c r="F3370" s="2017"/>
      <c r="G3370" s="2017">
        <f>ROUND(G3301+G3222,0)</f>
        <v>0</v>
      </c>
      <c r="H3370" s="2196" t="e">
        <f>G3370/F3370*100</f>
        <v>#DIV/0!</v>
      </c>
      <c r="I3370" s="2128"/>
      <c r="J3370" s="2128"/>
      <c r="K3370" s="2129"/>
      <c r="L3370" s="2129"/>
      <c r="M3370" s="2129"/>
      <c r="N3370" s="2129"/>
      <c r="O3370" s="2129"/>
      <c r="P3370" s="2009"/>
      <c r="Q3370" s="516"/>
      <c r="R3370" s="516">
        <f t="shared" ref="R3370:Y3370" si="1533">R3301+R3222</f>
        <v>0</v>
      </c>
      <c r="S3370" s="516">
        <f t="shared" si="1533"/>
        <v>0</v>
      </c>
      <c r="T3370" s="918">
        <f t="shared" si="1533"/>
        <v>0</v>
      </c>
      <c r="U3370" s="472">
        <f t="shared" si="1533"/>
        <v>0</v>
      </c>
      <c r="V3370" s="516">
        <f t="shared" si="1533"/>
        <v>0</v>
      </c>
      <c r="W3370" s="516">
        <f t="shared" si="1533"/>
        <v>0</v>
      </c>
      <c r="X3370" s="516">
        <f t="shared" si="1533"/>
        <v>0</v>
      </c>
      <c r="Y3370" s="516">
        <f t="shared" si="1533"/>
        <v>0</v>
      </c>
      <c r="Z3370" s="1088"/>
      <c r="AA3370" s="468">
        <f t="shared" si="1517"/>
        <v>0</v>
      </c>
      <c r="AB3370" s="1173">
        <f t="shared" si="1518"/>
        <v>0</v>
      </c>
      <c r="AC3370" s="1188"/>
      <c r="AE3370" s="3497"/>
    </row>
    <row r="3371" spans="1:31" x14ac:dyDescent="0.25">
      <c r="A3371" s="219">
        <v>1</v>
      </c>
      <c r="B3371" s="282" t="s">
        <v>451</v>
      </c>
      <c r="C3371" s="2013"/>
      <c r="D3371" s="891"/>
      <c r="E3371" s="2017"/>
      <c r="F3371" s="891"/>
      <c r="G3371" s="891"/>
      <c r="H3371" s="2196"/>
      <c r="I3371" s="2128"/>
      <c r="J3371" s="2128"/>
      <c r="K3371" s="2129"/>
      <c r="L3371" s="2129"/>
      <c r="M3371" s="2129"/>
      <c r="N3371" s="2129"/>
      <c r="O3371" s="2129"/>
      <c r="P3371" s="2009"/>
      <c r="Q3371" s="516"/>
      <c r="R3371" s="516">
        <f t="shared" ref="R3371:Y3371" si="1534">R3302+R3223</f>
        <v>0</v>
      </c>
      <c r="S3371" s="516">
        <f t="shared" si="1534"/>
        <v>0</v>
      </c>
      <c r="T3371" s="918">
        <f t="shared" si="1534"/>
        <v>0</v>
      </c>
      <c r="U3371" s="472">
        <f t="shared" si="1534"/>
        <v>0</v>
      </c>
      <c r="V3371" s="516">
        <f t="shared" si="1534"/>
        <v>0</v>
      </c>
      <c r="W3371" s="516">
        <f t="shared" si="1534"/>
        <v>0</v>
      </c>
      <c r="X3371" s="516">
        <f t="shared" si="1534"/>
        <v>0</v>
      </c>
      <c r="Y3371" s="516">
        <f t="shared" si="1534"/>
        <v>0</v>
      </c>
      <c r="Z3371" s="1060"/>
      <c r="AA3371" s="468">
        <f t="shared" si="1517"/>
        <v>0</v>
      </c>
      <c r="AB3371" s="1173">
        <f t="shared" si="1518"/>
        <v>0</v>
      </c>
      <c r="AC3371" s="1188"/>
      <c r="AE3371" s="3497"/>
    </row>
    <row r="3372" spans="1:31" ht="30" x14ac:dyDescent="0.25">
      <c r="A3372" s="219">
        <v>1</v>
      </c>
      <c r="B3372" s="282" t="s">
        <v>452</v>
      </c>
      <c r="C3372" s="2013"/>
      <c r="D3372" s="891"/>
      <c r="E3372" s="2017"/>
      <c r="F3372" s="891"/>
      <c r="G3372" s="891">
        <f>ROUND(G3303+G3224,0)</f>
        <v>0</v>
      </c>
      <c r="H3372" s="2196" t="e">
        <f>G3372/F3372*100</f>
        <v>#DIV/0!</v>
      </c>
      <c r="I3372" s="2128"/>
      <c r="J3372" s="2128"/>
      <c r="K3372" s="2129"/>
      <c r="L3372" s="2129"/>
      <c r="M3372" s="2129"/>
      <c r="N3372" s="2129"/>
      <c r="O3372" s="2129"/>
      <c r="P3372" s="2009"/>
      <c r="Q3372" s="516"/>
      <c r="R3372" s="516">
        <f t="shared" ref="R3372:Y3372" si="1535">R3303+R3224</f>
        <v>0</v>
      </c>
      <c r="S3372" s="516">
        <f t="shared" si="1535"/>
        <v>0</v>
      </c>
      <c r="T3372" s="918">
        <f t="shared" si="1535"/>
        <v>0</v>
      </c>
      <c r="U3372" s="472">
        <f t="shared" si="1535"/>
        <v>0</v>
      </c>
      <c r="V3372" s="516">
        <f t="shared" si="1535"/>
        <v>0</v>
      </c>
      <c r="W3372" s="516">
        <f t="shared" si="1535"/>
        <v>0</v>
      </c>
      <c r="X3372" s="516">
        <f t="shared" si="1535"/>
        <v>0</v>
      </c>
      <c r="Y3372" s="516">
        <f t="shared" si="1535"/>
        <v>0</v>
      </c>
      <c r="Z3372" s="1060"/>
      <c r="AA3372" s="468">
        <f t="shared" si="1517"/>
        <v>0</v>
      </c>
      <c r="AB3372" s="1173">
        <f t="shared" si="1518"/>
        <v>0</v>
      </c>
      <c r="AC3372" s="1188"/>
      <c r="AE3372" s="3497"/>
    </row>
    <row r="3373" spans="1:31" ht="45" x14ac:dyDescent="0.25">
      <c r="A3373" s="219">
        <v>1</v>
      </c>
      <c r="B3373" s="282" t="s">
        <v>453</v>
      </c>
      <c r="C3373" s="2018"/>
      <c r="D3373" s="891"/>
      <c r="E3373" s="2020"/>
      <c r="F3373" s="2019"/>
      <c r="G3373" s="2019">
        <f>G3304+G3225</f>
        <v>0</v>
      </c>
      <c r="H3373" s="2196"/>
      <c r="I3373" s="2128"/>
      <c r="J3373" s="2128"/>
      <c r="K3373" s="2129"/>
      <c r="L3373" s="2129"/>
      <c r="M3373" s="2129"/>
      <c r="N3373" s="2129"/>
      <c r="O3373" s="2129"/>
      <c r="P3373" s="2009"/>
      <c r="Q3373" s="516"/>
      <c r="R3373" s="516">
        <f t="shared" ref="R3373:Y3373" si="1536">R3304+R3225</f>
        <v>0</v>
      </c>
      <c r="S3373" s="516">
        <f t="shared" si="1536"/>
        <v>0</v>
      </c>
      <c r="T3373" s="918">
        <f t="shared" si="1536"/>
        <v>0</v>
      </c>
      <c r="U3373" s="472">
        <f t="shared" si="1536"/>
        <v>0</v>
      </c>
      <c r="V3373" s="516">
        <f t="shared" si="1536"/>
        <v>0</v>
      </c>
      <c r="W3373" s="516">
        <f t="shared" si="1536"/>
        <v>0</v>
      </c>
      <c r="X3373" s="516">
        <f t="shared" si="1536"/>
        <v>0</v>
      </c>
      <c r="Y3373" s="516">
        <f t="shared" si="1536"/>
        <v>0</v>
      </c>
      <c r="Z3373" s="1064"/>
      <c r="AA3373" s="468">
        <f t="shared" si="1517"/>
        <v>0</v>
      </c>
      <c r="AB3373" s="1173">
        <f t="shared" si="1518"/>
        <v>0</v>
      </c>
      <c r="AC3373" s="1188"/>
      <c r="AE3373" s="3497"/>
    </row>
    <row r="3374" spans="1:31" ht="60" x14ac:dyDescent="0.25">
      <c r="A3374" s="219">
        <v>1</v>
      </c>
      <c r="B3374" s="700" t="s">
        <v>454</v>
      </c>
      <c r="C3374" s="2127"/>
      <c r="D3374" s="891"/>
      <c r="E3374" s="2017"/>
      <c r="F3374" s="891"/>
      <c r="G3374" s="891">
        <f>G3305+G3226</f>
        <v>0</v>
      </c>
      <c r="H3374" s="2196"/>
      <c r="I3374" s="2128"/>
      <c r="J3374" s="2128"/>
      <c r="K3374" s="2129"/>
      <c r="L3374" s="2129"/>
      <c r="M3374" s="2129"/>
      <c r="N3374" s="2129"/>
      <c r="O3374" s="2129"/>
      <c r="P3374" s="2009"/>
      <c r="Q3374" s="516"/>
      <c r="R3374" s="516">
        <f t="shared" ref="R3374:Y3374" si="1537">R3305+R3226</f>
        <v>0</v>
      </c>
      <c r="S3374" s="516">
        <f t="shared" si="1537"/>
        <v>0</v>
      </c>
      <c r="T3374" s="918">
        <f t="shared" si="1537"/>
        <v>0</v>
      </c>
      <c r="U3374" s="472">
        <f t="shared" si="1537"/>
        <v>0</v>
      </c>
      <c r="V3374" s="516">
        <f t="shared" si="1537"/>
        <v>0</v>
      </c>
      <c r="W3374" s="516">
        <f t="shared" si="1537"/>
        <v>0</v>
      </c>
      <c r="X3374" s="516">
        <f t="shared" si="1537"/>
        <v>0</v>
      </c>
      <c r="Y3374" s="516">
        <f t="shared" si="1537"/>
        <v>0</v>
      </c>
      <c r="Z3374" s="1060"/>
      <c r="AA3374" s="468">
        <f t="shared" si="1517"/>
        <v>0</v>
      </c>
      <c r="AB3374" s="1173">
        <f t="shared" si="1518"/>
        <v>0</v>
      </c>
      <c r="AC3374" s="1188"/>
      <c r="AE3374" s="3497"/>
    </row>
    <row r="3375" spans="1:31" ht="45" x14ac:dyDescent="0.25">
      <c r="B3375" s="700" t="s">
        <v>455</v>
      </c>
      <c r="C3375" s="2127"/>
      <c r="D3375" s="891"/>
      <c r="E3375" s="2017"/>
      <c r="F3375" s="891"/>
      <c r="G3375" s="891">
        <f t="shared" ref="G3375:G3380" si="1538">G3305+G3226</f>
        <v>0</v>
      </c>
      <c r="H3375" s="2196"/>
      <c r="I3375" s="2128"/>
      <c r="J3375" s="2128"/>
      <c r="K3375" s="2129"/>
      <c r="L3375" s="2129"/>
      <c r="M3375" s="2129"/>
      <c r="N3375" s="2129"/>
      <c r="O3375" s="2129"/>
      <c r="P3375" s="2009"/>
      <c r="Q3375" s="516"/>
      <c r="R3375" s="516">
        <f t="shared" ref="R3375:Y3375" si="1539">R3305+R3226</f>
        <v>0</v>
      </c>
      <c r="S3375" s="516">
        <f t="shared" si="1539"/>
        <v>0</v>
      </c>
      <c r="T3375" s="918">
        <f t="shared" si="1539"/>
        <v>0</v>
      </c>
      <c r="U3375" s="472">
        <f t="shared" si="1539"/>
        <v>0</v>
      </c>
      <c r="V3375" s="516">
        <f t="shared" si="1539"/>
        <v>0</v>
      </c>
      <c r="W3375" s="516">
        <f t="shared" si="1539"/>
        <v>0</v>
      </c>
      <c r="X3375" s="516">
        <f t="shared" si="1539"/>
        <v>0</v>
      </c>
      <c r="Y3375" s="516">
        <f t="shared" si="1539"/>
        <v>0</v>
      </c>
      <c r="Z3375" s="1060"/>
      <c r="AA3375" s="468">
        <f t="shared" ref="AA3375:AA3380" si="1540">AA3305+AA3226</f>
        <v>0</v>
      </c>
      <c r="AB3375" s="1173">
        <f t="shared" si="1518"/>
        <v>0</v>
      </c>
      <c r="AC3375" s="1188"/>
      <c r="AE3375" s="3497"/>
    </row>
    <row r="3376" spans="1:31" ht="99.75" x14ac:dyDescent="0.25">
      <c r="B3376" s="1133" t="s">
        <v>456</v>
      </c>
      <c r="C3376" s="2127"/>
      <c r="D3376" s="891"/>
      <c r="E3376" s="2017"/>
      <c r="F3376" s="891"/>
      <c r="G3376" s="891">
        <f t="shared" si="1538"/>
        <v>0</v>
      </c>
      <c r="H3376" s="2196" t="e">
        <f>G3376/F3376*100</f>
        <v>#DIV/0!</v>
      </c>
      <c r="I3376" s="2128"/>
      <c r="J3376" s="2128"/>
      <c r="K3376" s="2129"/>
      <c r="L3376" s="2129"/>
      <c r="M3376" s="2129"/>
      <c r="N3376" s="2129"/>
      <c r="O3376" s="2129"/>
      <c r="P3376" s="2009"/>
      <c r="Q3376" s="516"/>
      <c r="R3376" s="516">
        <f t="shared" ref="R3376:Y3376" si="1541">R3306+R3227</f>
        <v>0</v>
      </c>
      <c r="S3376" s="516">
        <f t="shared" si="1541"/>
        <v>0</v>
      </c>
      <c r="T3376" s="918">
        <f t="shared" si="1541"/>
        <v>0</v>
      </c>
      <c r="U3376" s="472">
        <f t="shared" si="1541"/>
        <v>0</v>
      </c>
      <c r="V3376" s="516">
        <f t="shared" si="1541"/>
        <v>0</v>
      </c>
      <c r="W3376" s="516">
        <f t="shared" si="1541"/>
        <v>0</v>
      </c>
      <c r="X3376" s="516">
        <f t="shared" si="1541"/>
        <v>0</v>
      </c>
      <c r="Y3376" s="516">
        <f t="shared" si="1541"/>
        <v>0</v>
      </c>
      <c r="Z3376" s="1060"/>
      <c r="AA3376" s="468">
        <f t="shared" si="1540"/>
        <v>0</v>
      </c>
      <c r="AB3376" s="1173">
        <f t="shared" si="1518"/>
        <v>0</v>
      </c>
      <c r="AC3376" s="1188"/>
      <c r="AE3376" s="3497"/>
    </row>
    <row r="3377" spans="1:31" ht="30" x14ac:dyDescent="0.25">
      <c r="B3377" s="700" t="s">
        <v>475</v>
      </c>
      <c r="C3377" s="2127"/>
      <c r="D3377" s="891"/>
      <c r="E3377" s="2017"/>
      <c r="F3377" s="891"/>
      <c r="G3377" s="891">
        <f t="shared" si="1538"/>
        <v>0</v>
      </c>
      <c r="H3377" s="2196" t="e">
        <f>G3377/F3377*100</f>
        <v>#DIV/0!</v>
      </c>
      <c r="I3377" s="2128"/>
      <c r="J3377" s="2128"/>
      <c r="K3377" s="2129"/>
      <c r="L3377" s="2129"/>
      <c r="M3377" s="2129"/>
      <c r="N3377" s="2129"/>
      <c r="O3377" s="2129"/>
      <c r="P3377" s="2009"/>
      <c r="Q3377" s="516"/>
      <c r="R3377" s="516">
        <f t="shared" ref="R3377:Y3377" si="1542">R3307+R3228</f>
        <v>0</v>
      </c>
      <c r="S3377" s="516">
        <f t="shared" si="1542"/>
        <v>0</v>
      </c>
      <c r="T3377" s="918">
        <f t="shared" si="1542"/>
        <v>0</v>
      </c>
      <c r="U3377" s="472">
        <f t="shared" si="1542"/>
        <v>0</v>
      </c>
      <c r="V3377" s="516">
        <f t="shared" si="1542"/>
        <v>0</v>
      </c>
      <c r="W3377" s="516">
        <f t="shared" si="1542"/>
        <v>0</v>
      </c>
      <c r="X3377" s="516">
        <f t="shared" si="1542"/>
        <v>0</v>
      </c>
      <c r="Y3377" s="516">
        <f t="shared" si="1542"/>
        <v>0</v>
      </c>
      <c r="Z3377" s="1060"/>
      <c r="AA3377" s="468">
        <f t="shared" si="1540"/>
        <v>0</v>
      </c>
      <c r="AB3377" s="1173">
        <f t="shared" si="1518"/>
        <v>0</v>
      </c>
      <c r="AC3377" s="1188"/>
      <c r="AE3377" s="3497"/>
    </row>
    <row r="3378" spans="1:31" ht="28.5" x14ac:dyDescent="0.25">
      <c r="B3378" s="1133" t="s">
        <v>311</v>
      </c>
      <c r="C3378" s="2127"/>
      <c r="D3378" s="891"/>
      <c r="E3378" s="2017"/>
      <c r="F3378" s="891"/>
      <c r="G3378" s="891">
        <f t="shared" si="1538"/>
        <v>1.975531914893617</v>
      </c>
      <c r="H3378" s="2196" t="e">
        <f>G3378/F3378*100</f>
        <v>#DIV/0!</v>
      </c>
      <c r="I3378" s="2128"/>
      <c r="J3378" s="2128"/>
      <c r="K3378" s="2129"/>
      <c r="L3378" s="2129"/>
      <c r="M3378" s="2129"/>
      <c r="N3378" s="2129"/>
      <c r="O3378" s="2129"/>
      <c r="P3378" s="2009"/>
      <c r="Q3378" s="516"/>
      <c r="R3378" s="516">
        <f t="shared" ref="R3378:Y3378" si="1543">R3308+R3229</f>
        <v>0</v>
      </c>
      <c r="S3378" s="516">
        <f t="shared" si="1543"/>
        <v>0</v>
      </c>
      <c r="T3378" s="918">
        <f t="shared" si="1543"/>
        <v>0</v>
      </c>
      <c r="U3378" s="472">
        <f t="shared" si="1543"/>
        <v>0</v>
      </c>
      <c r="V3378" s="516">
        <f t="shared" si="1543"/>
        <v>0</v>
      </c>
      <c r="W3378" s="516">
        <f t="shared" si="1543"/>
        <v>0</v>
      </c>
      <c r="X3378" s="516">
        <f t="shared" si="1543"/>
        <v>0</v>
      </c>
      <c r="Y3378" s="516">
        <f t="shared" si="1543"/>
        <v>0</v>
      </c>
      <c r="Z3378" s="1060"/>
      <c r="AA3378" s="468">
        <f t="shared" si="1540"/>
        <v>0</v>
      </c>
      <c r="AB3378" s="1173">
        <f t="shared" si="1518"/>
        <v>0</v>
      </c>
      <c r="AC3378" s="1188"/>
      <c r="AE3378" s="3497"/>
    </row>
    <row r="3379" spans="1:31" x14ac:dyDescent="0.25">
      <c r="A3379" s="219">
        <v>1</v>
      </c>
      <c r="B3379" s="417" t="s">
        <v>319</v>
      </c>
      <c r="C3379" s="2013"/>
      <c r="D3379" s="891"/>
      <c r="E3379" s="2017"/>
      <c r="F3379" s="891"/>
      <c r="G3379" s="891">
        <f t="shared" si="1538"/>
        <v>0</v>
      </c>
      <c r="H3379" s="2196"/>
      <c r="I3379" s="2128"/>
      <c r="J3379" s="2128"/>
      <c r="K3379" s="2129"/>
      <c r="L3379" s="2129"/>
      <c r="M3379" s="2129"/>
      <c r="N3379" s="2129"/>
      <c r="O3379" s="2129"/>
      <c r="P3379" s="2009"/>
      <c r="Q3379" s="516"/>
      <c r="R3379" s="516">
        <f t="shared" ref="R3379:Y3379" si="1544">R3309+R3230</f>
        <v>0</v>
      </c>
      <c r="S3379" s="516">
        <f t="shared" si="1544"/>
        <v>0</v>
      </c>
      <c r="T3379" s="918">
        <f t="shared" si="1544"/>
        <v>0</v>
      </c>
      <c r="U3379" s="472">
        <f t="shared" si="1544"/>
        <v>0</v>
      </c>
      <c r="V3379" s="516">
        <f t="shared" si="1544"/>
        <v>0</v>
      </c>
      <c r="W3379" s="516">
        <f t="shared" si="1544"/>
        <v>0</v>
      </c>
      <c r="X3379" s="516">
        <f t="shared" si="1544"/>
        <v>0</v>
      </c>
      <c r="Y3379" s="516">
        <f t="shared" si="1544"/>
        <v>0</v>
      </c>
      <c r="Z3379" s="1060"/>
      <c r="AA3379" s="468">
        <f t="shared" si="1540"/>
        <v>0</v>
      </c>
      <c r="AB3379" s="1173">
        <f t="shared" si="1518"/>
        <v>0</v>
      </c>
      <c r="AC3379" s="1188"/>
      <c r="AE3379" s="3497"/>
    </row>
    <row r="3380" spans="1:31" x14ac:dyDescent="0.25">
      <c r="A3380" s="219">
        <v>1</v>
      </c>
      <c r="B3380" s="417" t="s">
        <v>320</v>
      </c>
      <c r="C3380" s="2013"/>
      <c r="D3380" s="891"/>
      <c r="E3380" s="2017"/>
      <c r="F3380" s="891"/>
      <c r="G3380" s="891">
        <f t="shared" si="1538"/>
        <v>1.975531914893617</v>
      </c>
      <c r="H3380" s="2196" t="e">
        <f t="shared" ref="H3380:H3395" si="1545">G3380/F3380*100</f>
        <v>#DIV/0!</v>
      </c>
      <c r="I3380" s="2128"/>
      <c r="J3380" s="2128"/>
      <c r="K3380" s="2129"/>
      <c r="L3380" s="2129"/>
      <c r="M3380" s="2129"/>
      <c r="N3380" s="2129"/>
      <c r="O3380" s="2129"/>
      <c r="P3380" s="2009"/>
      <c r="Q3380" s="516"/>
      <c r="R3380" s="516">
        <f t="shared" ref="R3380:Y3380" si="1546">R3310+R3231</f>
        <v>0</v>
      </c>
      <c r="S3380" s="516">
        <f t="shared" si="1546"/>
        <v>0</v>
      </c>
      <c r="T3380" s="918">
        <f t="shared" si="1546"/>
        <v>0</v>
      </c>
      <c r="U3380" s="472">
        <f t="shared" si="1546"/>
        <v>0</v>
      </c>
      <c r="V3380" s="516">
        <f t="shared" si="1546"/>
        <v>0</v>
      </c>
      <c r="W3380" s="516">
        <f t="shared" si="1546"/>
        <v>0</v>
      </c>
      <c r="X3380" s="516">
        <f t="shared" si="1546"/>
        <v>0</v>
      </c>
      <c r="Y3380" s="516">
        <f t="shared" si="1546"/>
        <v>0</v>
      </c>
      <c r="Z3380" s="1060"/>
      <c r="AA3380" s="468">
        <f t="shared" si="1540"/>
        <v>0</v>
      </c>
      <c r="AB3380" s="1173">
        <f t="shared" si="1518"/>
        <v>0</v>
      </c>
      <c r="AC3380" s="1188"/>
      <c r="AE3380" s="3497"/>
    </row>
    <row r="3381" spans="1:31" x14ac:dyDescent="0.25">
      <c r="A3381" s="219">
        <v>1</v>
      </c>
      <c r="B3381" s="282" t="s">
        <v>321</v>
      </c>
      <c r="C3381" s="2127"/>
      <c r="D3381" s="891"/>
      <c r="E3381" s="2017"/>
      <c r="F3381" s="891"/>
      <c r="G3381" s="891">
        <f>G3311</f>
        <v>18.57</v>
      </c>
      <c r="H3381" s="2196" t="e">
        <f t="shared" si="1545"/>
        <v>#DIV/0!</v>
      </c>
      <c r="I3381" s="2128"/>
      <c r="J3381" s="2128"/>
      <c r="K3381" s="2129"/>
      <c r="L3381" s="2129"/>
      <c r="M3381" s="2129"/>
      <c r="N3381" s="2129"/>
      <c r="O3381" s="2129"/>
      <c r="P3381" s="2009"/>
      <c r="Q3381" s="516"/>
      <c r="R3381" s="516">
        <f t="shared" ref="R3381:Y3381" si="1547">R3311</f>
        <v>0</v>
      </c>
      <c r="S3381" s="516">
        <f t="shared" si="1547"/>
        <v>0</v>
      </c>
      <c r="T3381" s="918">
        <f t="shared" si="1547"/>
        <v>0</v>
      </c>
      <c r="U3381" s="472">
        <f t="shared" si="1547"/>
        <v>0</v>
      </c>
      <c r="V3381" s="516">
        <f t="shared" si="1547"/>
        <v>0</v>
      </c>
      <c r="W3381" s="516">
        <f t="shared" si="1547"/>
        <v>0</v>
      </c>
      <c r="X3381" s="516">
        <f t="shared" si="1547"/>
        <v>0</v>
      </c>
      <c r="Y3381" s="516">
        <f t="shared" si="1547"/>
        <v>0</v>
      </c>
      <c r="Z3381" s="1060"/>
      <c r="AA3381" s="468">
        <f>AA3311</f>
        <v>0</v>
      </c>
      <c r="AB3381" s="1173">
        <f t="shared" si="1518"/>
        <v>0</v>
      </c>
      <c r="AC3381" s="1188"/>
      <c r="AE3381" s="3497"/>
    </row>
    <row r="3382" spans="1:31" x14ac:dyDescent="0.25">
      <c r="A3382" s="219">
        <v>1</v>
      </c>
      <c r="B3382" s="417" t="s">
        <v>217</v>
      </c>
      <c r="C3382" s="2013"/>
      <c r="D3382" s="891"/>
      <c r="E3382" s="2017"/>
      <c r="F3382" s="2017"/>
      <c r="G3382" s="2017">
        <f>G3236</f>
        <v>0</v>
      </c>
      <c r="H3382" s="2196" t="e">
        <f t="shared" si="1545"/>
        <v>#DIV/0!</v>
      </c>
      <c r="I3382" s="2128"/>
      <c r="J3382" s="2128"/>
      <c r="K3382" s="2129"/>
      <c r="L3382" s="2129"/>
      <c r="M3382" s="2129"/>
      <c r="N3382" s="2129"/>
      <c r="O3382" s="2129"/>
      <c r="P3382" s="2009"/>
      <c r="Q3382" s="516"/>
      <c r="R3382" s="516">
        <f t="shared" ref="R3382:Y3382" si="1548">R3236</f>
        <v>0</v>
      </c>
      <c r="S3382" s="516">
        <f t="shared" si="1548"/>
        <v>0</v>
      </c>
      <c r="T3382" s="918">
        <f t="shared" si="1548"/>
        <v>0</v>
      </c>
      <c r="U3382" s="472">
        <f t="shared" si="1548"/>
        <v>0</v>
      </c>
      <c r="V3382" s="516">
        <f t="shared" si="1548"/>
        <v>0</v>
      </c>
      <c r="W3382" s="516">
        <f t="shared" si="1548"/>
        <v>0</v>
      </c>
      <c r="X3382" s="516">
        <f t="shared" si="1548"/>
        <v>0</v>
      </c>
      <c r="Y3382" s="516">
        <f t="shared" si="1548"/>
        <v>0</v>
      </c>
      <c r="Z3382" s="1060"/>
      <c r="AA3382" s="468">
        <f>AA3236</f>
        <v>0</v>
      </c>
      <c r="AB3382" s="1173">
        <f t="shared" si="1518"/>
        <v>0</v>
      </c>
      <c r="AC3382" s="1188"/>
      <c r="AE3382" s="3497"/>
    </row>
    <row r="3383" spans="1:31" s="2356" customFormat="1" ht="86.25" x14ac:dyDescent="0.25">
      <c r="B3383" s="417" t="s">
        <v>515</v>
      </c>
      <c r="C3383" s="2013"/>
      <c r="D3383" s="891"/>
      <c r="E3383" s="2017"/>
      <c r="F3383" s="891"/>
      <c r="G3383" s="891">
        <f>G3282+G3204</f>
        <v>2</v>
      </c>
      <c r="H3383" s="2196" t="e">
        <f t="shared" si="1545"/>
        <v>#DIV/0!</v>
      </c>
      <c r="I3383" s="2128"/>
      <c r="J3383" s="2128"/>
      <c r="K3383" s="2129"/>
      <c r="L3383" s="2129"/>
      <c r="M3383" s="2129"/>
      <c r="N3383" s="2129"/>
      <c r="O3383" s="2129"/>
      <c r="P3383" s="2009"/>
      <c r="Q3383" s="516"/>
      <c r="R3383" s="516">
        <f t="shared" ref="R3383:Y3383" si="1549">R3312+R3239</f>
        <v>0</v>
      </c>
      <c r="S3383" s="516">
        <f t="shared" si="1549"/>
        <v>18.095279999999999</v>
      </c>
      <c r="T3383" s="918">
        <f t="shared" si="1549"/>
        <v>0</v>
      </c>
      <c r="U3383" s="472">
        <f t="shared" si="1549"/>
        <v>0</v>
      </c>
      <c r="V3383" s="516">
        <f t="shared" si="1549"/>
        <v>18.095279999999999</v>
      </c>
      <c r="W3383" s="516">
        <f t="shared" si="1549"/>
        <v>0</v>
      </c>
      <c r="X3383" s="516">
        <f t="shared" si="1549"/>
        <v>-7.1041600000000003</v>
      </c>
      <c r="Y3383" s="516">
        <f t="shared" si="1549"/>
        <v>10.991119999999999</v>
      </c>
      <c r="Z3383" s="1060"/>
      <c r="AA3383" s="468">
        <f t="shared" ref="AA3383:AA3388" si="1550">AA3312+AA3239</f>
        <v>0</v>
      </c>
      <c r="AB3383" s="1173">
        <f t="shared" si="1518"/>
        <v>0</v>
      </c>
      <c r="AC3383" s="1188"/>
      <c r="AE3383" s="3497"/>
    </row>
    <row r="3384" spans="1:31" x14ac:dyDescent="0.25">
      <c r="A3384" s="219">
        <v>1</v>
      </c>
      <c r="B3384" s="284" t="s">
        <v>260</v>
      </c>
      <c r="C3384" s="2127"/>
      <c r="D3384" s="891"/>
      <c r="E3384" s="2020"/>
      <c r="F3384" s="2019"/>
      <c r="G3384" s="2019">
        <f>G3313+G3240</f>
        <v>1</v>
      </c>
      <c r="H3384" s="2196" t="e">
        <f t="shared" si="1545"/>
        <v>#DIV/0!</v>
      </c>
      <c r="I3384" s="2128"/>
      <c r="J3384" s="2128"/>
      <c r="K3384" s="2129"/>
      <c r="L3384" s="2129"/>
      <c r="M3384" s="2129"/>
      <c r="N3384" s="2129"/>
      <c r="O3384" s="2129"/>
      <c r="P3384" s="2009"/>
      <c r="Q3384" s="516"/>
      <c r="R3384" s="516">
        <f t="shared" ref="R3384:Y3384" si="1551">R3313+R3240</f>
        <v>0</v>
      </c>
      <c r="S3384" s="516">
        <f t="shared" si="1551"/>
        <v>0</v>
      </c>
      <c r="T3384" s="918">
        <f t="shared" si="1551"/>
        <v>0</v>
      </c>
      <c r="U3384" s="472">
        <f t="shared" si="1551"/>
        <v>0</v>
      </c>
      <c r="V3384" s="516">
        <f t="shared" si="1551"/>
        <v>0</v>
      </c>
      <c r="W3384" s="516">
        <f t="shared" si="1551"/>
        <v>0</v>
      </c>
      <c r="X3384" s="516">
        <f t="shared" si="1551"/>
        <v>0</v>
      </c>
      <c r="Y3384" s="516">
        <f t="shared" si="1551"/>
        <v>0</v>
      </c>
      <c r="Z3384" s="1064"/>
      <c r="AA3384" s="468">
        <f t="shared" si="1550"/>
        <v>0</v>
      </c>
      <c r="AB3384" s="1173">
        <f t="shared" si="1518"/>
        <v>0</v>
      </c>
      <c r="AC3384" s="1188"/>
      <c r="AE3384" s="3497"/>
    </row>
    <row r="3385" spans="1:31" ht="29.25" x14ac:dyDescent="0.25">
      <c r="A3385" s="219">
        <v>1</v>
      </c>
      <c r="B3385" s="284" t="s">
        <v>273</v>
      </c>
      <c r="C3385" s="2013"/>
      <c r="D3385" s="891"/>
      <c r="E3385" s="2020"/>
      <c r="F3385" s="2019"/>
      <c r="G3385" s="2019">
        <f>G3314+G3241</f>
        <v>1</v>
      </c>
      <c r="H3385" s="2196" t="e">
        <f t="shared" si="1545"/>
        <v>#DIV/0!</v>
      </c>
      <c r="I3385" s="2128"/>
      <c r="J3385" s="2128"/>
      <c r="K3385" s="2129"/>
      <c r="L3385" s="2129"/>
      <c r="M3385" s="2129"/>
      <c r="N3385" s="2129"/>
      <c r="O3385" s="2129"/>
      <c r="P3385" s="2009"/>
      <c r="Q3385" s="516"/>
      <c r="R3385" s="516">
        <f t="shared" ref="R3385:Y3385" si="1552">R3314+R3241</f>
        <v>0</v>
      </c>
      <c r="S3385" s="516">
        <f t="shared" si="1552"/>
        <v>0</v>
      </c>
      <c r="T3385" s="918">
        <f t="shared" si="1552"/>
        <v>0</v>
      </c>
      <c r="U3385" s="472">
        <f t="shared" si="1552"/>
        <v>0</v>
      </c>
      <c r="V3385" s="516">
        <f t="shared" si="1552"/>
        <v>0</v>
      </c>
      <c r="W3385" s="516">
        <f t="shared" si="1552"/>
        <v>0</v>
      </c>
      <c r="X3385" s="516">
        <f t="shared" si="1552"/>
        <v>0</v>
      </c>
      <c r="Y3385" s="516">
        <f t="shared" si="1552"/>
        <v>0</v>
      </c>
      <c r="Z3385" s="1064"/>
      <c r="AA3385" s="468">
        <f t="shared" si="1550"/>
        <v>0</v>
      </c>
      <c r="AB3385" s="1173">
        <f t="shared" si="1518"/>
        <v>0</v>
      </c>
      <c r="AC3385" s="1188"/>
      <c r="AE3385" s="3497"/>
    </row>
    <row r="3386" spans="1:31" ht="29.25" x14ac:dyDescent="0.25">
      <c r="A3386" s="219">
        <v>1</v>
      </c>
      <c r="B3386" s="284" t="s">
        <v>261</v>
      </c>
      <c r="C3386" s="2013"/>
      <c r="D3386" s="891"/>
      <c r="E3386" s="2020"/>
      <c r="F3386" s="2019"/>
      <c r="G3386" s="2019">
        <f>G3315+G3242</f>
        <v>3.975531914893617</v>
      </c>
      <c r="H3386" s="2196" t="e">
        <f t="shared" si="1545"/>
        <v>#DIV/0!</v>
      </c>
      <c r="I3386" s="2128"/>
      <c r="J3386" s="2128"/>
      <c r="K3386" s="2129"/>
      <c r="L3386" s="2129"/>
      <c r="M3386" s="2129"/>
      <c r="N3386" s="2129"/>
      <c r="O3386" s="2129"/>
      <c r="P3386" s="2009"/>
      <c r="Q3386" s="516"/>
      <c r="R3386" s="516">
        <f t="shared" ref="R3386:Y3386" si="1553">R3315+R3242</f>
        <v>0</v>
      </c>
      <c r="S3386" s="516">
        <f t="shared" si="1553"/>
        <v>0</v>
      </c>
      <c r="T3386" s="918">
        <f t="shared" si="1553"/>
        <v>0</v>
      </c>
      <c r="U3386" s="472">
        <f t="shared" si="1553"/>
        <v>0</v>
      </c>
      <c r="V3386" s="516">
        <f t="shared" si="1553"/>
        <v>0</v>
      </c>
      <c r="W3386" s="516">
        <f t="shared" si="1553"/>
        <v>0</v>
      </c>
      <c r="X3386" s="516">
        <f t="shared" si="1553"/>
        <v>0</v>
      </c>
      <c r="Y3386" s="516">
        <f t="shared" si="1553"/>
        <v>0</v>
      </c>
      <c r="Z3386" s="1064"/>
      <c r="AA3386" s="468">
        <f t="shared" si="1550"/>
        <v>0</v>
      </c>
      <c r="AB3386" s="1173">
        <f t="shared" si="1518"/>
        <v>0</v>
      </c>
      <c r="AC3386" s="1188"/>
      <c r="AE3386" s="3497"/>
    </row>
    <row r="3387" spans="1:31" ht="29.25" x14ac:dyDescent="0.25">
      <c r="A3387" s="219">
        <v>1</v>
      </c>
      <c r="B3387" s="284" t="s">
        <v>262</v>
      </c>
      <c r="C3387" s="2013"/>
      <c r="D3387" s="891"/>
      <c r="E3387" s="2020"/>
      <c r="F3387" s="2019"/>
      <c r="G3387" s="2019">
        <f>G3316+G3243</f>
        <v>2</v>
      </c>
      <c r="H3387" s="2196" t="e">
        <f t="shared" si="1545"/>
        <v>#DIV/0!</v>
      </c>
      <c r="I3387" s="2128"/>
      <c r="J3387" s="2128"/>
      <c r="K3387" s="2129"/>
      <c r="L3387" s="2129"/>
      <c r="M3387" s="2129"/>
      <c r="N3387" s="2129"/>
      <c r="O3387" s="2129"/>
      <c r="P3387" s="2009"/>
      <c r="Q3387" s="516"/>
      <c r="R3387" s="516">
        <f t="shared" ref="R3387:Y3387" si="1554">R3316+R3243</f>
        <v>0</v>
      </c>
      <c r="S3387" s="516">
        <f t="shared" si="1554"/>
        <v>0</v>
      </c>
      <c r="T3387" s="918">
        <f t="shared" si="1554"/>
        <v>0</v>
      </c>
      <c r="U3387" s="472">
        <f t="shared" si="1554"/>
        <v>0</v>
      </c>
      <c r="V3387" s="516">
        <f t="shared" si="1554"/>
        <v>0</v>
      </c>
      <c r="W3387" s="516">
        <f t="shared" si="1554"/>
        <v>0</v>
      </c>
      <c r="X3387" s="516">
        <f t="shared" si="1554"/>
        <v>0</v>
      </c>
      <c r="Y3387" s="516">
        <f t="shared" si="1554"/>
        <v>2.1266600000000002</v>
      </c>
      <c r="Z3387" s="1064"/>
      <c r="AA3387" s="468">
        <f t="shared" si="1550"/>
        <v>0</v>
      </c>
      <c r="AB3387" s="1173">
        <f t="shared" si="1518"/>
        <v>0</v>
      </c>
      <c r="AC3387" s="1188"/>
      <c r="AE3387" s="3497"/>
    </row>
    <row r="3388" spans="1:31" x14ac:dyDescent="0.25">
      <c r="A3388" s="219">
        <v>1</v>
      </c>
      <c r="B3388" s="703" t="s">
        <v>134</v>
      </c>
      <c r="C3388" s="2013"/>
      <c r="D3388" s="891"/>
      <c r="E3388" s="2020"/>
      <c r="F3388" s="2019"/>
      <c r="G3388" s="2019">
        <f>G3317+G3244</f>
        <v>18.821428571428569</v>
      </c>
      <c r="H3388" s="2196" t="e">
        <f t="shared" si="1545"/>
        <v>#DIV/0!</v>
      </c>
      <c r="I3388" s="2128"/>
      <c r="J3388" s="2128"/>
      <c r="K3388" s="2129"/>
      <c r="L3388" s="2129"/>
      <c r="M3388" s="2129"/>
      <c r="N3388" s="2129"/>
      <c r="O3388" s="2129"/>
      <c r="P3388" s="2009"/>
      <c r="Q3388" s="516"/>
      <c r="R3388" s="516">
        <f t="shared" ref="R3388:Y3388" si="1555">R3317+R3244</f>
        <v>0</v>
      </c>
      <c r="S3388" s="516">
        <f t="shared" si="1555"/>
        <v>30.101610000000001</v>
      </c>
      <c r="T3388" s="918">
        <f t="shared" si="1555"/>
        <v>0</v>
      </c>
      <c r="U3388" s="472">
        <f t="shared" si="1555"/>
        <v>0</v>
      </c>
      <c r="V3388" s="516">
        <f t="shared" si="1555"/>
        <v>30.101610000000001</v>
      </c>
      <c r="W3388" s="516">
        <f t="shared" si="1555"/>
        <v>0</v>
      </c>
      <c r="X3388" s="516">
        <f t="shared" si="1555"/>
        <v>-7.1041600000000003</v>
      </c>
      <c r="Y3388" s="516">
        <f t="shared" si="1555"/>
        <v>25.124110000000002</v>
      </c>
      <c r="Z3388" s="1064"/>
      <c r="AA3388" s="468">
        <f t="shared" si="1550"/>
        <v>0</v>
      </c>
      <c r="AB3388" s="1173">
        <f t="shared" si="1518"/>
        <v>0</v>
      </c>
      <c r="AC3388" s="1188"/>
      <c r="AE3388" s="3497"/>
    </row>
    <row r="3389" spans="1:31" x14ac:dyDescent="0.25">
      <c r="A3389" s="219">
        <v>1</v>
      </c>
      <c r="B3389" s="2318" t="s">
        <v>66</v>
      </c>
      <c r="C3389" s="2319"/>
      <c r="D3389" s="2195"/>
      <c r="E3389" s="2023"/>
      <c r="F3389" s="2195"/>
      <c r="G3389" s="2195">
        <f>SUM(G3322,G3247)</f>
        <v>0</v>
      </c>
      <c r="H3389" s="2195" t="e">
        <f t="shared" si="1545"/>
        <v>#DIV/0!</v>
      </c>
      <c r="I3389" s="2012" t="e">
        <f>K3389/E3389</f>
        <v>#DIV/0!</v>
      </c>
      <c r="J3389" s="2008" t="e">
        <f>M3389/G3389</f>
        <v>#DIV/0!</v>
      </c>
      <c r="K3389" s="2195">
        <f>SUM(K3322,K3247)</f>
        <v>0</v>
      </c>
      <c r="L3389" s="2195">
        <f>SUM(L3322,L3247)</f>
        <v>0</v>
      </c>
      <c r="M3389" s="2195">
        <f>SUM(M3322,M3247)</f>
        <v>0</v>
      </c>
      <c r="N3389" s="2009" t="e">
        <f>M3389/L3389*100</f>
        <v>#DIV/0!</v>
      </c>
      <c r="O3389" s="2195" t="e">
        <f>SUM(O3322,O3247)</f>
        <v>#DIV/0!</v>
      </c>
      <c r="P3389" s="2009" t="e">
        <f>M3389/$B$4*12/O3389</f>
        <v>#DIV/0!</v>
      </c>
      <c r="Q3389" s="516"/>
      <c r="R3389" s="516">
        <f t="shared" ref="R3389:Y3389" si="1556">SUM(R3322,R3247)</f>
        <v>0</v>
      </c>
      <c r="S3389" s="516">
        <f t="shared" si="1556"/>
        <v>0</v>
      </c>
      <c r="T3389" s="918">
        <f t="shared" si="1556"/>
        <v>0</v>
      </c>
      <c r="U3389" s="472">
        <f t="shared" si="1556"/>
        <v>0</v>
      </c>
      <c r="V3389" s="516">
        <f t="shared" si="1556"/>
        <v>0</v>
      </c>
      <c r="W3389" s="516">
        <f t="shared" si="1556"/>
        <v>0</v>
      </c>
      <c r="X3389" s="516">
        <f t="shared" si="1556"/>
        <v>0</v>
      </c>
      <c r="Y3389" s="516">
        <f t="shared" si="1556"/>
        <v>0</v>
      </c>
      <c r="Z3389" s="2156"/>
      <c r="AA3389" s="468">
        <f>SUM(AA3322,AA3247)</f>
        <v>0</v>
      </c>
      <c r="AB3389" s="1173">
        <f t="shared" si="1518"/>
        <v>0</v>
      </c>
      <c r="AC3389" s="1188"/>
      <c r="AE3389" s="3497"/>
    </row>
    <row r="3390" spans="1:31" x14ac:dyDescent="0.25">
      <c r="A3390" s="219">
        <v>1</v>
      </c>
      <c r="B3390" s="2320" t="s">
        <v>16</v>
      </c>
      <c r="C3390" s="2321"/>
      <c r="D3390" s="2193"/>
      <c r="E3390" s="2194"/>
      <c r="F3390" s="2193"/>
      <c r="G3390" s="2193">
        <f>SUM(G3325,G3251)</f>
        <v>0</v>
      </c>
      <c r="H3390" s="2193" t="e">
        <f t="shared" si="1545"/>
        <v>#DIV/0!</v>
      </c>
      <c r="I3390" s="2012" t="e">
        <f>K3390/E3390</f>
        <v>#DIV/0!</v>
      </c>
      <c r="J3390" s="2008" t="e">
        <f>M3390/G3390</f>
        <v>#DIV/0!</v>
      </c>
      <c r="K3390" s="2193">
        <f t="shared" ref="K3390:M3391" si="1557">SUM(K3325,K3251)</f>
        <v>0</v>
      </c>
      <c r="L3390" s="2193">
        <f t="shared" si="1557"/>
        <v>0</v>
      </c>
      <c r="M3390" s="2193">
        <f t="shared" si="1557"/>
        <v>0</v>
      </c>
      <c r="N3390" s="2009" t="e">
        <f>M3390/L3390*100</f>
        <v>#DIV/0!</v>
      </c>
      <c r="O3390" s="2193" t="e">
        <f>SUM(O3325,O3251)</f>
        <v>#DIV/0!</v>
      </c>
      <c r="P3390" s="2009" t="e">
        <f>M3390/$B$4*12/O3390</f>
        <v>#DIV/0!</v>
      </c>
      <c r="Q3390" s="516"/>
      <c r="R3390" s="516">
        <f t="shared" ref="R3390:Y3390" si="1558">SUM(R3325,R3251)</f>
        <v>0</v>
      </c>
      <c r="S3390" s="516">
        <f t="shared" si="1558"/>
        <v>0</v>
      </c>
      <c r="T3390" s="918">
        <f t="shared" si="1558"/>
        <v>0</v>
      </c>
      <c r="U3390" s="472">
        <f t="shared" si="1558"/>
        <v>0</v>
      </c>
      <c r="V3390" s="516">
        <f t="shared" si="1558"/>
        <v>0</v>
      </c>
      <c r="W3390" s="516">
        <f t="shared" si="1558"/>
        <v>0</v>
      </c>
      <c r="X3390" s="516">
        <f t="shared" si="1558"/>
        <v>0</v>
      </c>
      <c r="Y3390" s="516">
        <f t="shared" si="1558"/>
        <v>0</v>
      </c>
      <c r="Z3390" s="1855"/>
      <c r="AA3390" s="468">
        <f>SUM(AA3325,AA3251)</f>
        <v>0</v>
      </c>
      <c r="AB3390" s="1173">
        <f t="shared" si="1518"/>
        <v>0</v>
      </c>
      <c r="AC3390" s="1188"/>
      <c r="AE3390" s="3497"/>
    </row>
    <row r="3391" spans="1:31" ht="29.25" x14ac:dyDescent="0.25">
      <c r="A3391" s="219">
        <v>1</v>
      </c>
      <c r="B3391" s="873" t="s">
        <v>201</v>
      </c>
      <c r="C3391" s="871"/>
      <c r="D3391" s="2196"/>
      <c r="E3391" s="2007"/>
      <c r="F3391" s="2196"/>
      <c r="G3391" s="2196">
        <f>SUM(G3326,G3252)</f>
        <v>0</v>
      </c>
      <c r="H3391" s="2196" t="e">
        <f t="shared" si="1545"/>
        <v>#DIV/0!</v>
      </c>
      <c r="I3391" s="2012" t="e">
        <f>K3391/E3391</f>
        <v>#DIV/0!</v>
      </c>
      <c r="J3391" s="2008" t="e">
        <f>M3391/G3391</f>
        <v>#DIV/0!</v>
      </c>
      <c r="K3391" s="2196">
        <f t="shared" si="1557"/>
        <v>0</v>
      </c>
      <c r="L3391" s="2196">
        <f t="shared" si="1557"/>
        <v>0</v>
      </c>
      <c r="M3391" s="2196">
        <f t="shared" si="1557"/>
        <v>0</v>
      </c>
      <c r="N3391" s="2009" t="e">
        <f>M3391/L3391*100</f>
        <v>#DIV/0!</v>
      </c>
      <c r="O3391" s="2196" t="e">
        <f>SUM(O3326,O3252)</f>
        <v>#DIV/0!</v>
      </c>
      <c r="P3391" s="2009" t="e">
        <f>M3391/$B$4*12/O3391</f>
        <v>#DIV/0!</v>
      </c>
      <c r="Q3391" s="516"/>
      <c r="R3391" s="516">
        <f t="shared" ref="R3391:Y3391" si="1559">SUM(R3326,R3252)</f>
        <v>0</v>
      </c>
      <c r="S3391" s="516">
        <f t="shared" si="1559"/>
        <v>0</v>
      </c>
      <c r="T3391" s="918">
        <f t="shared" si="1559"/>
        <v>0</v>
      </c>
      <c r="U3391" s="472">
        <f t="shared" si="1559"/>
        <v>0</v>
      </c>
      <c r="V3391" s="516">
        <f t="shared" si="1559"/>
        <v>0</v>
      </c>
      <c r="W3391" s="516">
        <f t="shared" si="1559"/>
        <v>0</v>
      </c>
      <c r="X3391" s="516">
        <f t="shared" si="1559"/>
        <v>0</v>
      </c>
      <c r="Y3391" s="516">
        <f t="shared" si="1559"/>
        <v>0</v>
      </c>
      <c r="Z3391" s="1097"/>
      <c r="AA3391" s="468">
        <f>SUM(AA3326,AA3252)</f>
        <v>0</v>
      </c>
      <c r="AB3391" s="1173">
        <f t="shared" si="1518"/>
        <v>0</v>
      </c>
      <c r="AC3391" s="1188"/>
      <c r="AE3391" s="3497"/>
    </row>
    <row r="3392" spans="1:31" x14ac:dyDescent="0.25">
      <c r="A3392" s="219">
        <v>1</v>
      </c>
      <c r="B3392" s="2322" t="s">
        <v>197</v>
      </c>
      <c r="C3392" s="2323"/>
      <c r="D3392" s="2179"/>
      <c r="E3392" s="2180"/>
      <c r="F3392" s="2179"/>
      <c r="G3392" s="2179">
        <f>G3327+G3253</f>
        <v>6</v>
      </c>
      <c r="H3392" s="2196" t="e">
        <f t="shared" si="1545"/>
        <v>#DIV/0!</v>
      </c>
      <c r="I3392" s="2244"/>
      <c r="J3392" s="2041"/>
      <c r="K3392" s="2179"/>
      <c r="L3392" s="2179"/>
      <c r="M3392" s="2179"/>
      <c r="N3392" s="2038"/>
      <c r="O3392" s="2179"/>
      <c r="P3392" s="2038"/>
      <c r="Q3392" s="516"/>
      <c r="R3392" s="516">
        <f t="shared" ref="R3392:Y3392" si="1560">R3327+R3253</f>
        <v>0</v>
      </c>
      <c r="S3392" s="516">
        <f t="shared" si="1560"/>
        <v>0</v>
      </c>
      <c r="T3392" s="918">
        <f t="shared" si="1560"/>
        <v>0</v>
      </c>
      <c r="U3392" s="472">
        <f t="shared" si="1560"/>
        <v>0</v>
      </c>
      <c r="V3392" s="516">
        <f t="shared" si="1560"/>
        <v>0</v>
      </c>
      <c r="W3392" s="516">
        <f t="shared" si="1560"/>
        <v>0</v>
      </c>
      <c r="X3392" s="516">
        <f t="shared" si="1560"/>
        <v>0</v>
      </c>
      <c r="Y3392" s="516">
        <f t="shared" si="1560"/>
        <v>0</v>
      </c>
      <c r="Z3392" s="1099"/>
      <c r="AA3392" s="468">
        <f>AA3327+AA3253</f>
        <v>0</v>
      </c>
      <c r="AB3392" s="1173">
        <f t="shared" si="1518"/>
        <v>0</v>
      </c>
      <c r="AC3392" s="1188"/>
      <c r="AE3392" s="3497"/>
    </row>
    <row r="3393" spans="1:31" x14ac:dyDescent="0.25">
      <c r="A3393" s="219">
        <v>1</v>
      </c>
      <c r="B3393" s="2324" t="s">
        <v>198</v>
      </c>
      <c r="C3393" s="2325"/>
      <c r="D3393" s="2134"/>
      <c r="E3393" s="2135"/>
      <c r="F3393" s="2134"/>
      <c r="G3393" s="2179">
        <f>G3328+G3254</f>
        <v>6</v>
      </c>
      <c r="H3393" s="2196" t="e">
        <f t="shared" si="1545"/>
        <v>#DIV/0!</v>
      </c>
      <c r="I3393" s="2244"/>
      <c r="J3393" s="2041"/>
      <c r="K3393" s="2179"/>
      <c r="L3393" s="2179"/>
      <c r="M3393" s="2179"/>
      <c r="N3393" s="2038"/>
      <c r="O3393" s="2179"/>
      <c r="P3393" s="2038"/>
      <c r="Q3393" s="516"/>
      <c r="R3393" s="516">
        <f t="shared" ref="R3393:Y3393" si="1561">R3328+R3254</f>
        <v>0</v>
      </c>
      <c r="S3393" s="516">
        <f t="shared" si="1561"/>
        <v>0</v>
      </c>
      <c r="T3393" s="918">
        <f t="shared" si="1561"/>
        <v>0</v>
      </c>
      <c r="U3393" s="472">
        <f t="shared" si="1561"/>
        <v>0</v>
      </c>
      <c r="V3393" s="516">
        <f t="shared" si="1561"/>
        <v>0</v>
      </c>
      <c r="W3393" s="516">
        <f t="shared" si="1561"/>
        <v>0</v>
      </c>
      <c r="X3393" s="516">
        <f t="shared" si="1561"/>
        <v>0</v>
      </c>
      <c r="Y3393" s="516">
        <f t="shared" si="1561"/>
        <v>0</v>
      </c>
      <c r="Z3393" s="1099"/>
      <c r="AA3393" s="468">
        <f>AA3328+AA3254</f>
        <v>0</v>
      </c>
      <c r="AB3393" s="1173">
        <f t="shared" si="1518"/>
        <v>0</v>
      </c>
      <c r="AC3393" s="1188"/>
      <c r="AE3393" s="3497"/>
    </row>
    <row r="3394" spans="1:31" ht="30" x14ac:dyDescent="0.25">
      <c r="A3394" s="219">
        <v>1</v>
      </c>
      <c r="B3394" s="2324" t="s">
        <v>199</v>
      </c>
      <c r="C3394" s="2327"/>
      <c r="D3394" s="2025"/>
      <c r="E3394" s="2014"/>
      <c r="F3394" s="2134"/>
      <c r="G3394" s="2328">
        <f>G3329+G3255</f>
        <v>0</v>
      </c>
      <c r="H3394" s="2179" t="e">
        <f t="shared" si="1545"/>
        <v>#DIV/0!</v>
      </c>
      <c r="I3394" s="2329"/>
      <c r="J3394" s="2008"/>
      <c r="K3394" s="2196"/>
      <c r="L3394" s="2196"/>
      <c r="M3394" s="2196"/>
      <c r="N3394" s="2038"/>
      <c r="O3394" s="2179"/>
      <c r="P3394" s="2009"/>
      <c r="Q3394" s="516"/>
      <c r="R3394" s="516">
        <f t="shared" ref="R3394:Y3394" si="1562">R3329+R3255</f>
        <v>0</v>
      </c>
      <c r="S3394" s="516">
        <f t="shared" si="1562"/>
        <v>0</v>
      </c>
      <c r="T3394" s="2326">
        <f t="shared" si="1562"/>
        <v>0</v>
      </c>
      <c r="U3394" s="688">
        <f t="shared" si="1562"/>
        <v>0</v>
      </c>
      <c r="V3394" s="516">
        <f t="shared" si="1562"/>
        <v>0</v>
      </c>
      <c r="W3394" s="516">
        <f t="shared" si="1562"/>
        <v>0</v>
      </c>
      <c r="X3394" s="516">
        <f t="shared" si="1562"/>
        <v>0</v>
      </c>
      <c r="Y3394" s="516">
        <f t="shared" si="1562"/>
        <v>0</v>
      </c>
      <c r="Z3394" s="1099"/>
      <c r="AA3394" s="468">
        <f>AA3329+AA3255</f>
        <v>0</v>
      </c>
      <c r="AB3394" s="1173">
        <f t="shared" si="1518"/>
        <v>0</v>
      </c>
      <c r="AC3394" s="1188"/>
      <c r="AE3394" s="3497"/>
    </row>
    <row r="3395" spans="1:31" ht="30.75" thickBot="1" x14ac:dyDescent="0.3">
      <c r="A3395" s="219">
        <v>1</v>
      </c>
      <c r="B3395" s="2330" t="s">
        <v>204</v>
      </c>
      <c r="C3395" s="2331"/>
      <c r="D3395" s="2198"/>
      <c r="E3395" s="2332"/>
      <c r="F3395" s="2333"/>
      <c r="G3395" s="2333">
        <f>G3330+G3256</f>
        <v>6</v>
      </c>
      <c r="H3395" s="2198" t="e">
        <f t="shared" si="1545"/>
        <v>#DIV/0!</v>
      </c>
      <c r="I3395" s="2334"/>
      <c r="J3395" s="2052"/>
      <c r="K3395" s="2198"/>
      <c r="L3395" s="2198"/>
      <c r="M3395" s="2198"/>
      <c r="N3395" s="2054"/>
      <c r="O3395" s="2198"/>
      <c r="P3395" s="2054"/>
      <c r="Q3395" s="520"/>
      <c r="R3395" s="519">
        <f t="shared" ref="R3395:Y3395" si="1563">R3330+R3256</f>
        <v>0</v>
      </c>
      <c r="S3395" s="519">
        <f t="shared" si="1563"/>
        <v>28.063980000000001</v>
      </c>
      <c r="T3395" s="1637">
        <f t="shared" si="1563"/>
        <v>0</v>
      </c>
      <c r="U3395" s="556">
        <f t="shared" si="1563"/>
        <v>0</v>
      </c>
      <c r="V3395" s="520">
        <f t="shared" si="1563"/>
        <v>28.063980000000001</v>
      </c>
      <c r="W3395" s="519">
        <f t="shared" si="1563"/>
        <v>0</v>
      </c>
      <c r="X3395" s="519">
        <f t="shared" si="1563"/>
        <v>0</v>
      </c>
      <c r="Y3395" s="519">
        <f t="shared" si="1563"/>
        <v>28.063980000000001</v>
      </c>
      <c r="Z3395" s="2335"/>
      <c r="AA3395" s="1004">
        <f>AA3330+AA3256</f>
        <v>0</v>
      </c>
      <c r="AB3395" s="1173">
        <f t="shared" si="1518"/>
        <v>0</v>
      </c>
      <c r="AC3395" s="1188"/>
      <c r="AE3395" s="3497"/>
    </row>
    <row r="3396" spans="1:31" ht="15.75" x14ac:dyDescent="0.25">
      <c r="B3396" s="562"/>
      <c r="C3396" s="562"/>
      <c r="D3396" s="2336"/>
      <c r="E3396" s="881"/>
      <c r="F3396" s="881"/>
      <c r="G3396" s="881"/>
      <c r="H3396" s="881"/>
      <c r="I3396" s="881"/>
      <c r="J3396" s="881"/>
      <c r="K3396" s="881"/>
      <c r="L3396" s="881"/>
      <c r="M3396" s="881"/>
      <c r="N3396" s="881"/>
      <c r="O3396" s="881"/>
      <c r="P3396" s="219"/>
      <c r="Q3396" s="219"/>
      <c r="R3396" s="5"/>
      <c r="S3396" s="5"/>
      <c r="T3396" s="2337"/>
      <c r="U3396" s="5"/>
      <c r="V3396" s="5"/>
      <c r="W3396" s="5"/>
      <c r="X3396" s="5"/>
      <c r="Y3396" s="1130"/>
      <c r="Z3396" s="881"/>
      <c r="AA3396" s="1130"/>
    </row>
    <row r="3397" spans="1:31" x14ac:dyDescent="0.25">
      <c r="B3397" s="219"/>
      <c r="C3397" s="880"/>
      <c r="D3397" s="219"/>
      <c r="E3397" s="881"/>
      <c r="F3397" s="2356"/>
      <c r="G3397" s="219"/>
      <c r="H3397" s="219"/>
      <c r="I3397" s="219"/>
      <c r="J3397" s="219"/>
      <c r="K3397" s="219"/>
      <c r="L3397" s="219"/>
      <c r="M3397" s="219"/>
      <c r="N3397" s="219"/>
      <c r="O3397" s="219"/>
      <c r="P3397" s="219"/>
      <c r="Q3397" s="219"/>
      <c r="R3397" s="1021"/>
      <c r="S3397" s="5"/>
      <c r="T3397" s="2337"/>
      <c r="U3397" s="5"/>
      <c r="V3397" s="5"/>
      <c r="W3397" s="5"/>
      <c r="X3397" s="5"/>
      <c r="Y3397" s="5"/>
      <c r="Z3397" s="219"/>
      <c r="AA3397" s="5"/>
    </row>
    <row r="3398" spans="1:31" x14ac:dyDescent="0.25">
      <c r="B3398" s="219"/>
      <c r="C3398" s="880"/>
      <c r="D3398" s="219"/>
      <c r="E3398" s="881"/>
      <c r="F3398" s="2356"/>
      <c r="G3398" s="219"/>
      <c r="H3398" s="219"/>
      <c r="I3398" s="219"/>
      <c r="J3398" s="219"/>
      <c r="K3398" s="219"/>
      <c r="L3398" s="219"/>
      <c r="M3398" s="219"/>
      <c r="N3398" s="219"/>
      <c r="O3398" s="219"/>
      <c r="P3398" s="219"/>
      <c r="Q3398" s="219"/>
      <c r="R3398" s="1021"/>
      <c r="S3398" s="5"/>
      <c r="T3398" s="2337"/>
      <c r="U3398" s="5"/>
      <c r="V3398" s="5"/>
      <c r="W3398" s="5"/>
      <c r="X3398" s="5"/>
      <c r="Y3398" s="5"/>
      <c r="Z3398" s="219"/>
      <c r="AA3398" s="5"/>
    </row>
    <row r="3399" spans="1:31" x14ac:dyDescent="0.25">
      <c r="B3399" s="219"/>
      <c r="C3399" s="880"/>
      <c r="D3399" s="219"/>
      <c r="E3399" s="881"/>
      <c r="F3399" s="2356"/>
      <c r="G3399" s="219"/>
      <c r="H3399" s="219"/>
      <c r="I3399" s="219"/>
      <c r="J3399" s="219"/>
      <c r="K3399" s="219"/>
      <c r="L3399" s="219"/>
      <c r="M3399" s="219"/>
      <c r="N3399" s="219"/>
      <c r="O3399" s="219"/>
      <c r="P3399" s="219"/>
      <c r="Q3399" s="219"/>
      <c r="R3399" s="1021"/>
      <c r="S3399" s="5"/>
      <c r="T3399" s="2337"/>
      <c r="U3399" s="5"/>
      <c r="V3399" s="5"/>
      <c r="W3399" s="5"/>
      <c r="X3399" s="5"/>
      <c r="Y3399" s="5"/>
      <c r="Z3399" s="219"/>
      <c r="AA3399" s="5"/>
    </row>
    <row r="3400" spans="1:31" x14ac:dyDescent="0.25">
      <c r="B3400" s="219"/>
      <c r="C3400" s="880"/>
      <c r="D3400" s="219"/>
      <c r="E3400" s="881"/>
      <c r="F3400" s="2356"/>
      <c r="G3400" s="219"/>
      <c r="H3400" s="219"/>
      <c r="I3400" s="219"/>
      <c r="J3400" s="219"/>
      <c r="K3400" s="219"/>
      <c r="L3400" s="219"/>
      <c r="M3400" s="219"/>
      <c r="N3400" s="219"/>
      <c r="O3400" s="219"/>
      <c r="P3400" s="219"/>
      <c r="Q3400" s="219"/>
      <c r="R3400" s="1021"/>
      <c r="S3400" s="5"/>
      <c r="T3400" s="2337"/>
      <c r="U3400" s="5"/>
      <c r="V3400" s="5"/>
      <c r="W3400" s="5"/>
      <c r="X3400" s="5"/>
      <c r="Y3400" s="5"/>
      <c r="Z3400" s="219"/>
      <c r="AA3400" s="5"/>
    </row>
    <row r="3401" spans="1:31" x14ac:dyDescent="0.25">
      <c r="B3401" s="219"/>
      <c r="C3401" s="880"/>
      <c r="D3401" s="219"/>
      <c r="E3401" s="881"/>
      <c r="F3401" s="2356"/>
      <c r="G3401" s="219"/>
      <c r="H3401" s="219"/>
      <c r="I3401" s="219"/>
      <c r="J3401" s="219"/>
      <c r="K3401" s="219"/>
      <c r="L3401" s="219"/>
      <c r="M3401" s="219"/>
      <c r="N3401" s="219"/>
      <c r="O3401" s="219"/>
      <c r="P3401" s="219"/>
      <c r="Q3401" s="219"/>
      <c r="R3401" s="1021"/>
      <c r="S3401" s="5"/>
      <c r="T3401" s="2337"/>
      <c r="U3401" s="5"/>
      <c r="V3401" s="5"/>
      <c r="W3401" s="5"/>
      <c r="X3401" s="5"/>
      <c r="Y3401" s="5"/>
      <c r="Z3401" s="219"/>
      <c r="AA3401" s="5"/>
    </row>
    <row r="3402" spans="1:31" x14ac:dyDescent="0.25">
      <c r="B3402" s="219"/>
      <c r="C3402" s="880"/>
      <c r="D3402" s="219"/>
      <c r="E3402" s="881"/>
      <c r="F3402" s="2356"/>
      <c r="G3402" s="219"/>
      <c r="H3402" s="219"/>
      <c r="I3402" s="219"/>
      <c r="J3402" s="219"/>
      <c r="K3402" s="219"/>
      <c r="L3402" s="219"/>
      <c r="M3402" s="219"/>
      <c r="N3402" s="219"/>
      <c r="O3402" s="219"/>
      <c r="P3402" s="219"/>
      <c r="Q3402" s="219"/>
      <c r="R3402" s="1021"/>
      <c r="S3402" s="5"/>
      <c r="T3402" s="2337"/>
      <c r="U3402" s="5"/>
      <c r="V3402" s="5"/>
      <c r="W3402" s="5"/>
      <c r="X3402" s="5"/>
      <c r="Y3402" s="5"/>
      <c r="Z3402" s="219"/>
      <c r="AA3402" s="5"/>
    </row>
    <row r="3403" spans="1:31" x14ac:dyDescent="0.25">
      <c r="B3403" s="219"/>
      <c r="C3403" s="880"/>
      <c r="D3403" s="219"/>
      <c r="E3403" s="881"/>
      <c r="F3403" s="2356"/>
      <c r="G3403" s="219"/>
      <c r="H3403" s="219"/>
      <c r="I3403" s="219"/>
      <c r="J3403" s="219"/>
      <c r="K3403" s="219"/>
      <c r="L3403" s="219"/>
      <c r="M3403" s="219"/>
      <c r="N3403" s="219"/>
      <c r="O3403" s="219"/>
      <c r="P3403" s="219"/>
      <c r="Q3403" s="219"/>
      <c r="R3403" s="1021"/>
      <c r="S3403" s="5"/>
      <c r="T3403" s="2337"/>
      <c r="U3403" s="5"/>
      <c r="V3403" s="5"/>
      <c r="W3403" s="5"/>
      <c r="X3403" s="5"/>
      <c r="Y3403" s="5"/>
      <c r="Z3403" s="219"/>
      <c r="AA3403" s="5"/>
    </row>
    <row r="3404" spans="1:31" x14ac:dyDescent="0.25">
      <c r="B3404" s="219"/>
      <c r="C3404" s="880"/>
      <c r="D3404" s="219"/>
      <c r="E3404" s="881"/>
      <c r="F3404" s="2356"/>
      <c r="G3404" s="219"/>
      <c r="H3404" s="219"/>
      <c r="I3404" s="219"/>
      <c r="J3404" s="219"/>
      <c r="K3404" s="219"/>
      <c r="L3404" s="219"/>
      <c r="M3404" s="219"/>
      <c r="N3404" s="219"/>
      <c r="O3404" s="219"/>
      <c r="P3404" s="219"/>
      <c r="Q3404" s="219"/>
      <c r="R3404" s="1021"/>
      <c r="S3404" s="5"/>
      <c r="T3404" s="2337"/>
      <c r="U3404" s="5"/>
      <c r="V3404" s="5"/>
      <c r="W3404" s="5"/>
      <c r="X3404" s="5"/>
      <c r="Y3404" s="5"/>
      <c r="Z3404" s="219"/>
      <c r="AA3404" s="5"/>
    </row>
    <row r="3405" spans="1:31" x14ac:dyDescent="0.25">
      <c r="B3405" s="219"/>
      <c r="C3405" s="880"/>
      <c r="D3405" s="219"/>
      <c r="E3405" s="881"/>
      <c r="F3405" s="2356"/>
      <c r="G3405" s="219"/>
      <c r="H3405" s="219"/>
      <c r="I3405" s="219"/>
      <c r="J3405" s="219"/>
      <c r="K3405" s="219"/>
      <c r="L3405" s="219"/>
      <c r="M3405" s="219"/>
      <c r="N3405" s="219"/>
      <c r="O3405" s="219"/>
      <c r="P3405" s="219"/>
      <c r="Q3405" s="219"/>
      <c r="R3405" s="1021"/>
      <c r="S3405" s="5"/>
      <c r="T3405" s="2337"/>
      <c r="U3405" s="5"/>
      <c r="V3405" s="5"/>
      <c r="W3405" s="5"/>
      <c r="X3405" s="5"/>
      <c r="Y3405" s="5"/>
      <c r="Z3405" s="219"/>
      <c r="AA3405" s="5"/>
    </row>
    <row r="3406" spans="1:31" x14ac:dyDescent="0.25">
      <c r="B3406" s="219"/>
      <c r="C3406" s="880"/>
      <c r="D3406" s="219"/>
      <c r="E3406" s="881"/>
      <c r="F3406" s="2356"/>
      <c r="G3406" s="219"/>
      <c r="H3406" s="219"/>
      <c r="I3406" s="219"/>
      <c r="J3406" s="219"/>
      <c r="K3406" s="219"/>
      <c r="L3406" s="219"/>
      <c r="M3406" s="219"/>
      <c r="N3406" s="219"/>
      <c r="O3406" s="219"/>
      <c r="P3406" s="219"/>
      <c r="Q3406" s="219"/>
      <c r="R3406" s="1021"/>
      <c r="S3406" s="5"/>
      <c r="T3406" s="2337"/>
      <c r="U3406" s="5"/>
      <c r="V3406" s="5"/>
      <c r="W3406" s="5"/>
      <c r="X3406" s="5"/>
      <c r="Y3406" s="5"/>
      <c r="Z3406" s="219"/>
      <c r="AA3406" s="5"/>
    </row>
    <row r="3407" spans="1:31" x14ac:dyDescent="0.25">
      <c r="B3407" s="219"/>
      <c r="C3407" s="880"/>
      <c r="D3407" s="219"/>
      <c r="E3407" s="881"/>
      <c r="F3407" s="2356"/>
      <c r="G3407" s="219"/>
      <c r="H3407" s="219"/>
      <c r="I3407" s="219"/>
      <c r="J3407" s="219"/>
      <c r="K3407" s="219"/>
      <c r="L3407" s="219"/>
      <c r="M3407" s="219"/>
      <c r="N3407" s="219"/>
      <c r="O3407" s="219"/>
      <c r="P3407" s="219"/>
      <c r="Q3407" s="219"/>
      <c r="R3407" s="1021"/>
      <c r="S3407" s="5"/>
      <c r="T3407" s="2337"/>
      <c r="U3407" s="5"/>
      <c r="V3407" s="5"/>
      <c r="W3407" s="5"/>
      <c r="X3407" s="5"/>
      <c r="Y3407" s="5"/>
      <c r="Z3407" s="219"/>
      <c r="AA3407" s="5"/>
    </row>
    <row r="3408" spans="1:31" x14ac:dyDescent="0.25">
      <c r="B3408" s="219"/>
      <c r="C3408" s="880"/>
      <c r="D3408" s="219"/>
      <c r="E3408" s="881"/>
      <c r="F3408" s="2356"/>
      <c r="G3408" s="219"/>
      <c r="H3408" s="219"/>
      <c r="I3408" s="219"/>
      <c r="J3408" s="219"/>
      <c r="K3408" s="219"/>
      <c r="L3408" s="219"/>
      <c r="M3408" s="219"/>
      <c r="N3408" s="219"/>
      <c r="O3408" s="219"/>
      <c r="P3408" s="219"/>
      <c r="Q3408" s="219"/>
      <c r="R3408" s="1021"/>
      <c r="S3408" s="5"/>
      <c r="T3408" s="2337"/>
      <c r="U3408" s="5"/>
      <c r="V3408" s="5"/>
      <c r="W3408" s="5"/>
      <c r="X3408" s="5"/>
      <c r="Y3408" s="5"/>
      <c r="Z3408" s="219"/>
      <c r="AA3408" s="5"/>
    </row>
    <row r="3409" spans="2:27" x14ac:dyDescent="0.25">
      <c r="B3409" s="219"/>
      <c r="C3409" s="880"/>
      <c r="D3409" s="219"/>
      <c r="E3409" s="881"/>
      <c r="F3409" s="2356"/>
      <c r="G3409" s="219"/>
      <c r="H3409" s="219"/>
      <c r="I3409" s="219"/>
      <c r="J3409" s="219"/>
      <c r="K3409" s="219"/>
      <c r="L3409" s="219"/>
      <c r="M3409" s="219"/>
      <c r="N3409" s="219"/>
      <c r="O3409" s="219"/>
      <c r="P3409" s="219"/>
      <c r="Q3409" s="219"/>
      <c r="R3409" s="1021"/>
      <c r="S3409" s="5"/>
      <c r="T3409" s="2337"/>
      <c r="U3409" s="5"/>
      <c r="V3409" s="5"/>
      <c r="W3409" s="5"/>
      <c r="X3409" s="5"/>
      <c r="Y3409" s="5"/>
      <c r="Z3409" s="219"/>
      <c r="AA3409" s="5"/>
    </row>
    <row r="3410" spans="2:27" x14ac:dyDescent="0.25">
      <c r="B3410" s="219"/>
      <c r="C3410" s="880"/>
      <c r="D3410" s="219"/>
      <c r="E3410" s="881"/>
      <c r="F3410" s="2356"/>
      <c r="G3410" s="219"/>
      <c r="H3410" s="219"/>
      <c r="I3410" s="219"/>
      <c r="J3410" s="219"/>
      <c r="K3410" s="219"/>
      <c r="L3410" s="219"/>
      <c r="M3410" s="219"/>
      <c r="N3410" s="219"/>
      <c r="O3410" s="219"/>
      <c r="P3410" s="219"/>
      <c r="Q3410" s="219"/>
      <c r="R3410" s="1021"/>
      <c r="S3410" s="5"/>
      <c r="T3410" s="2337"/>
      <c r="U3410" s="5"/>
      <c r="V3410" s="5"/>
      <c r="W3410" s="5"/>
      <c r="X3410" s="5"/>
      <c r="Y3410" s="5"/>
      <c r="Z3410" s="219"/>
      <c r="AA3410" s="5"/>
    </row>
    <row r="3411" spans="2:27" x14ac:dyDescent="0.25">
      <c r="B3411" s="219"/>
      <c r="C3411" s="880"/>
      <c r="D3411" s="219"/>
      <c r="E3411" s="881"/>
      <c r="F3411" s="2356"/>
      <c r="G3411" s="219"/>
      <c r="H3411" s="219"/>
      <c r="I3411" s="219"/>
      <c r="J3411" s="219"/>
      <c r="K3411" s="219"/>
      <c r="L3411" s="219"/>
      <c r="M3411" s="219"/>
      <c r="N3411" s="219"/>
      <c r="O3411" s="219"/>
      <c r="P3411" s="219"/>
      <c r="Q3411" s="219"/>
      <c r="R3411" s="1021"/>
      <c r="S3411" s="5"/>
      <c r="T3411" s="2337"/>
      <c r="U3411" s="5"/>
      <c r="V3411" s="5"/>
      <c r="W3411" s="5"/>
      <c r="X3411" s="5"/>
      <c r="Y3411" s="5"/>
      <c r="Z3411" s="219"/>
      <c r="AA3411" s="5"/>
    </row>
    <row r="3412" spans="2:27" x14ac:dyDescent="0.25">
      <c r="B3412" s="219"/>
      <c r="C3412" s="880"/>
      <c r="D3412" s="219"/>
      <c r="E3412" s="881"/>
      <c r="F3412" s="2356"/>
      <c r="G3412" s="219"/>
      <c r="H3412" s="219"/>
      <c r="I3412" s="219"/>
      <c r="J3412" s="219"/>
      <c r="K3412" s="219"/>
      <c r="L3412" s="219"/>
      <c r="M3412" s="219"/>
      <c r="N3412" s="219"/>
      <c r="O3412" s="219"/>
      <c r="P3412" s="219"/>
      <c r="Q3412" s="219"/>
      <c r="R3412" s="1021"/>
      <c r="S3412" s="5"/>
      <c r="T3412" s="2337"/>
      <c r="U3412" s="5"/>
      <c r="V3412" s="5"/>
      <c r="W3412" s="5"/>
      <c r="X3412" s="5"/>
      <c r="Y3412" s="5"/>
      <c r="Z3412" s="219"/>
      <c r="AA3412" s="5"/>
    </row>
    <row r="3413" spans="2:27" x14ac:dyDescent="0.25">
      <c r="B3413" s="219"/>
      <c r="C3413" s="880"/>
      <c r="D3413" s="219"/>
      <c r="E3413" s="881"/>
      <c r="F3413" s="2356"/>
      <c r="G3413" s="219"/>
      <c r="H3413" s="219"/>
      <c r="I3413" s="219"/>
      <c r="J3413" s="219"/>
      <c r="K3413" s="219"/>
      <c r="L3413" s="219"/>
      <c r="M3413" s="219"/>
      <c r="N3413" s="219"/>
      <c r="O3413" s="219"/>
      <c r="P3413" s="219"/>
      <c r="Q3413" s="219"/>
      <c r="R3413" s="1021"/>
      <c r="S3413" s="5"/>
      <c r="T3413" s="2337"/>
      <c r="U3413" s="5"/>
      <c r="V3413" s="5"/>
      <c r="W3413" s="5"/>
      <c r="X3413" s="5"/>
      <c r="Y3413" s="5"/>
      <c r="Z3413" s="219"/>
      <c r="AA3413" s="5"/>
    </row>
    <row r="3414" spans="2:27" x14ac:dyDescent="0.25">
      <c r="B3414" s="219"/>
      <c r="C3414" s="880"/>
      <c r="D3414" s="219"/>
      <c r="E3414" s="881"/>
      <c r="F3414" s="2356"/>
      <c r="G3414" s="219"/>
      <c r="H3414" s="219"/>
      <c r="I3414" s="219"/>
      <c r="J3414" s="219"/>
      <c r="K3414" s="219"/>
      <c r="L3414" s="219"/>
      <c r="M3414" s="219"/>
      <c r="N3414" s="219"/>
      <c r="O3414" s="219"/>
      <c r="P3414" s="219"/>
      <c r="Q3414" s="219"/>
      <c r="R3414" s="1021"/>
      <c r="S3414" s="5"/>
      <c r="T3414" s="2337"/>
      <c r="U3414" s="5"/>
      <c r="V3414" s="5"/>
      <c r="W3414" s="5"/>
      <c r="X3414" s="5"/>
      <c r="Y3414" s="5"/>
      <c r="Z3414" s="219"/>
      <c r="AA3414" s="5"/>
    </row>
    <row r="3415" spans="2:27" x14ac:dyDescent="0.25">
      <c r="B3415" s="219"/>
      <c r="C3415" s="880"/>
      <c r="D3415" s="219"/>
      <c r="E3415" s="881"/>
      <c r="F3415" s="2356"/>
      <c r="G3415" s="219"/>
      <c r="H3415" s="219"/>
      <c r="I3415" s="219"/>
      <c r="J3415" s="219"/>
      <c r="K3415" s="219"/>
      <c r="L3415" s="219"/>
      <c r="M3415" s="219"/>
      <c r="N3415" s="219"/>
      <c r="O3415" s="219"/>
      <c r="P3415" s="219"/>
      <c r="Q3415" s="219"/>
      <c r="R3415" s="1021"/>
      <c r="S3415" s="5"/>
      <c r="T3415" s="2337"/>
      <c r="U3415" s="5"/>
      <c r="V3415" s="5"/>
      <c r="W3415" s="5"/>
      <c r="X3415" s="5"/>
      <c r="Y3415" s="5"/>
      <c r="Z3415" s="219"/>
      <c r="AA3415" s="5"/>
    </row>
    <row r="3416" spans="2:27" x14ac:dyDescent="0.25">
      <c r="B3416" s="219"/>
      <c r="C3416" s="880"/>
      <c r="D3416" s="219"/>
      <c r="E3416" s="881"/>
      <c r="F3416" s="2356"/>
      <c r="G3416" s="219"/>
      <c r="H3416" s="219"/>
      <c r="I3416" s="219"/>
      <c r="J3416" s="219"/>
      <c r="K3416" s="219"/>
      <c r="L3416" s="219"/>
      <c r="M3416" s="219"/>
      <c r="N3416" s="219"/>
      <c r="O3416" s="219"/>
      <c r="P3416" s="219"/>
      <c r="Q3416" s="219"/>
      <c r="R3416" s="1021"/>
      <c r="S3416" s="5"/>
      <c r="T3416" s="2337"/>
      <c r="U3416" s="5"/>
      <c r="V3416" s="5"/>
      <c r="W3416" s="5"/>
      <c r="X3416" s="5"/>
      <c r="Y3416" s="5"/>
      <c r="Z3416" s="219"/>
      <c r="AA3416" s="5"/>
    </row>
    <row r="3417" spans="2:27" x14ac:dyDescent="0.25">
      <c r="B3417" s="219"/>
      <c r="C3417" s="880"/>
      <c r="D3417" s="219"/>
      <c r="E3417" s="881"/>
      <c r="F3417" s="2356"/>
      <c r="G3417" s="219"/>
      <c r="H3417" s="219"/>
      <c r="I3417" s="219"/>
      <c r="J3417" s="219"/>
      <c r="K3417" s="219"/>
      <c r="L3417" s="219"/>
      <c r="M3417" s="219"/>
      <c r="N3417" s="219"/>
      <c r="O3417" s="219"/>
      <c r="P3417" s="219"/>
      <c r="Q3417" s="219"/>
      <c r="R3417" s="1021"/>
      <c r="S3417" s="5"/>
      <c r="T3417" s="2337"/>
      <c r="U3417" s="5"/>
      <c r="V3417" s="5"/>
      <c r="W3417" s="5"/>
      <c r="X3417" s="5"/>
      <c r="Y3417" s="5"/>
      <c r="Z3417" s="219"/>
      <c r="AA3417" s="5"/>
    </row>
    <row r="3418" spans="2:27" x14ac:dyDescent="0.25">
      <c r="B3418" s="219"/>
      <c r="C3418" s="880"/>
      <c r="D3418" s="219"/>
      <c r="E3418" s="881"/>
      <c r="F3418" s="2356"/>
      <c r="G3418" s="219"/>
      <c r="H3418" s="219"/>
      <c r="I3418" s="219"/>
      <c r="J3418" s="219"/>
      <c r="K3418" s="219"/>
      <c r="L3418" s="219"/>
      <c r="M3418" s="219"/>
      <c r="N3418" s="219"/>
      <c r="O3418" s="219"/>
      <c r="P3418" s="219"/>
      <c r="Q3418" s="219"/>
      <c r="R3418" s="1021"/>
      <c r="S3418" s="5"/>
      <c r="T3418" s="2337"/>
      <c r="U3418" s="5"/>
      <c r="V3418" s="5"/>
      <c r="W3418" s="5"/>
      <c r="X3418" s="5"/>
      <c r="Y3418" s="5"/>
      <c r="Z3418" s="219"/>
      <c r="AA3418" s="5"/>
    </row>
    <row r="3419" spans="2:27" x14ac:dyDescent="0.25">
      <c r="B3419" s="219"/>
      <c r="C3419" s="880"/>
      <c r="D3419" s="219"/>
      <c r="E3419" s="881"/>
      <c r="F3419" s="2356"/>
      <c r="G3419" s="219"/>
      <c r="H3419" s="219"/>
      <c r="I3419" s="219"/>
      <c r="J3419" s="219"/>
      <c r="K3419" s="219"/>
      <c r="L3419" s="219"/>
      <c r="M3419" s="219"/>
      <c r="N3419" s="219"/>
      <c r="O3419" s="219"/>
      <c r="P3419" s="219"/>
      <c r="Q3419" s="219"/>
      <c r="R3419" s="1021"/>
      <c r="S3419" s="5"/>
      <c r="T3419" s="2337"/>
      <c r="U3419" s="5"/>
      <c r="V3419" s="5"/>
      <c r="W3419" s="5"/>
      <c r="X3419" s="5"/>
      <c r="Y3419" s="5"/>
      <c r="Z3419" s="219"/>
      <c r="AA3419" s="5"/>
    </row>
    <row r="3420" spans="2:27" x14ac:dyDescent="0.25">
      <c r="B3420" s="219"/>
      <c r="C3420" s="880"/>
      <c r="D3420" s="219"/>
      <c r="E3420" s="881"/>
      <c r="F3420" s="2356"/>
      <c r="G3420" s="219"/>
      <c r="H3420" s="219"/>
      <c r="I3420" s="219"/>
      <c r="J3420" s="219"/>
      <c r="K3420" s="219"/>
      <c r="L3420" s="219"/>
      <c r="M3420" s="219"/>
      <c r="N3420" s="219"/>
      <c r="O3420" s="219"/>
      <c r="P3420" s="219"/>
      <c r="Q3420" s="219"/>
      <c r="R3420" s="1021"/>
      <c r="S3420" s="5"/>
      <c r="T3420" s="2337"/>
      <c r="U3420" s="5"/>
      <c r="V3420" s="5"/>
      <c r="W3420" s="5"/>
      <c r="X3420" s="5"/>
      <c r="Y3420" s="5"/>
      <c r="Z3420" s="219"/>
      <c r="AA3420" s="5"/>
    </row>
    <row r="3421" spans="2:27" x14ac:dyDescent="0.25">
      <c r="B3421" s="219"/>
      <c r="C3421" s="880"/>
      <c r="D3421" s="219"/>
      <c r="E3421" s="881"/>
      <c r="F3421" s="2356"/>
      <c r="G3421" s="219"/>
      <c r="H3421" s="219"/>
      <c r="I3421" s="219"/>
      <c r="J3421" s="219"/>
      <c r="K3421" s="219"/>
      <c r="L3421" s="219"/>
      <c r="M3421" s="219"/>
      <c r="N3421" s="219"/>
      <c r="O3421" s="219"/>
      <c r="P3421" s="219"/>
      <c r="Q3421" s="219"/>
      <c r="R3421" s="1021"/>
      <c r="S3421" s="5"/>
      <c r="T3421" s="2337"/>
      <c r="U3421" s="5"/>
      <c r="V3421" s="5"/>
      <c r="W3421" s="5"/>
      <c r="X3421" s="5"/>
      <c r="Y3421" s="5"/>
      <c r="Z3421" s="219"/>
      <c r="AA3421" s="5"/>
    </row>
    <row r="3422" spans="2:27" x14ac:dyDescent="0.25">
      <c r="B3422" s="219"/>
      <c r="C3422" s="880"/>
      <c r="D3422" s="219"/>
      <c r="E3422" s="881"/>
      <c r="F3422" s="2356"/>
      <c r="G3422" s="219"/>
      <c r="H3422" s="219"/>
      <c r="I3422" s="219"/>
      <c r="J3422" s="219"/>
      <c r="K3422" s="219"/>
      <c r="L3422" s="219"/>
      <c r="M3422" s="219"/>
      <c r="N3422" s="219"/>
      <c r="O3422" s="219"/>
      <c r="P3422" s="219"/>
      <c r="Q3422" s="219"/>
      <c r="R3422" s="1021"/>
      <c r="S3422" s="5"/>
      <c r="T3422" s="2337"/>
      <c r="U3422" s="5"/>
      <c r="V3422" s="5"/>
      <c r="W3422" s="5"/>
      <c r="X3422" s="5"/>
      <c r="Y3422" s="5"/>
      <c r="Z3422" s="219"/>
      <c r="AA3422" s="5"/>
    </row>
    <row r="3423" spans="2:27" x14ac:dyDescent="0.25">
      <c r="B3423" s="219"/>
      <c r="C3423" s="880"/>
      <c r="D3423" s="219"/>
      <c r="E3423" s="881"/>
      <c r="F3423" s="2356"/>
      <c r="G3423" s="219"/>
      <c r="H3423" s="219"/>
      <c r="I3423" s="219"/>
      <c r="J3423" s="219"/>
      <c r="K3423" s="219"/>
      <c r="L3423" s="219"/>
      <c r="M3423" s="219"/>
      <c r="N3423" s="219"/>
      <c r="O3423" s="219"/>
      <c r="P3423" s="219"/>
      <c r="Q3423" s="219"/>
      <c r="R3423" s="1021"/>
      <c r="S3423" s="5"/>
      <c r="T3423" s="2337"/>
      <c r="U3423" s="5"/>
      <c r="V3423" s="5"/>
      <c r="W3423" s="5"/>
      <c r="X3423" s="5"/>
      <c r="Y3423" s="5"/>
      <c r="Z3423" s="219"/>
      <c r="AA3423" s="5"/>
    </row>
    <row r="3424" spans="2:27" x14ac:dyDescent="0.25">
      <c r="B3424" s="219"/>
      <c r="C3424" s="880"/>
      <c r="D3424" s="219"/>
      <c r="E3424" s="881"/>
      <c r="F3424" s="2356"/>
      <c r="G3424" s="219"/>
      <c r="H3424" s="219"/>
      <c r="I3424" s="219"/>
      <c r="J3424" s="219"/>
      <c r="K3424" s="219"/>
      <c r="L3424" s="219"/>
      <c r="M3424" s="219"/>
      <c r="N3424" s="219"/>
      <c r="O3424" s="219"/>
      <c r="P3424" s="219"/>
      <c r="Q3424" s="219"/>
      <c r="R3424" s="1021"/>
      <c r="S3424" s="5"/>
      <c r="T3424" s="2337"/>
      <c r="U3424" s="5"/>
      <c r="V3424" s="5"/>
      <c r="W3424" s="5"/>
      <c r="X3424" s="5"/>
      <c r="Y3424" s="5"/>
      <c r="Z3424" s="219"/>
      <c r="AA3424" s="5"/>
    </row>
    <row r="3425" spans="2:27" x14ac:dyDescent="0.25">
      <c r="B3425" s="219"/>
      <c r="C3425" s="880"/>
      <c r="D3425" s="219"/>
      <c r="E3425" s="881"/>
      <c r="F3425" s="2356"/>
      <c r="G3425" s="219"/>
      <c r="H3425" s="219"/>
      <c r="I3425" s="219"/>
      <c r="J3425" s="219"/>
      <c r="K3425" s="219"/>
      <c r="L3425" s="219"/>
      <c r="M3425" s="219"/>
      <c r="N3425" s="219"/>
      <c r="O3425" s="219"/>
      <c r="P3425" s="219"/>
      <c r="Q3425" s="219"/>
      <c r="R3425" s="1021"/>
      <c r="S3425" s="5"/>
      <c r="T3425" s="2337"/>
      <c r="U3425" s="5"/>
      <c r="V3425" s="5"/>
      <c r="W3425" s="5"/>
      <c r="X3425" s="5"/>
      <c r="Y3425" s="5"/>
      <c r="Z3425" s="219"/>
      <c r="AA3425" s="5"/>
    </row>
    <row r="3426" spans="2:27" x14ac:dyDescent="0.25">
      <c r="B3426" s="219"/>
      <c r="C3426" s="880"/>
      <c r="D3426" s="219"/>
      <c r="E3426" s="881"/>
      <c r="F3426" s="2356"/>
      <c r="G3426" s="219"/>
      <c r="H3426" s="219"/>
      <c r="I3426" s="219"/>
      <c r="J3426" s="219"/>
      <c r="K3426" s="219"/>
      <c r="L3426" s="219"/>
      <c r="M3426" s="219"/>
      <c r="N3426" s="219"/>
      <c r="O3426" s="219"/>
      <c r="P3426" s="219"/>
      <c r="Q3426" s="219"/>
      <c r="R3426" s="1021"/>
      <c r="S3426" s="5"/>
      <c r="T3426" s="2337"/>
      <c r="U3426" s="5"/>
      <c r="V3426" s="5"/>
      <c r="W3426" s="5"/>
      <c r="X3426" s="5"/>
      <c r="Y3426" s="5"/>
      <c r="Z3426" s="219"/>
      <c r="AA3426" s="5"/>
    </row>
    <row r="3427" spans="2:27" x14ac:dyDescent="0.25">
      <c r="B3427" s="219"/>
      <c r="C3427" s="880"/>
      <c r="D3427" s="219"/>
      <c r="E3427" s="881"/>
      <c r="F3427" s="2356"/>
      <c r="G3427" s="219"/>
      <c r="H3427" s="219"/>
      <c r="I3427" s="219"/>
      <c r="J3427" s="219"/>
      <c r="K3427" s="219"/>
      <c r="L3427" s="219"/>
      <c r="M3427" s="219"/>
      <c r="N3427" s="219"/>
      <c r="O3427" s="219"/>
      <c r="P3427" s="219"/>
      <c r="Q3427" s="219"/>
      <c r="R3427" s="1021"/>
      <c r="S3427" s="5"/>
      <c r="T3427" s="2337"/>
      <c r="U3427" s="5"/>
      <c r="V3427" s="5"/>
      <c r="W3427" s="5"/>
      <c r="X3427" s="5"/>
      <c r="Y3427" s="5"/>
      <c r="Z3427" s="219"/>
      <c r="AA3427" s="5"/>
    </row>
    <row r="3428" spans="2:27" x14ac:dyDescent="0.25">
      <c r="B3428" s="219"/>
      <c r="C3428" s="880"/>
      <c r="D3428" s="219"/>
      <c r="E3428" s="881"/>
      <c r="F3428" s="2356"/>
      <c r="G3428" s="219"/>
      <c r="H3428" s="219"/>
      <c r="I3428" s="219"/>
      <c r="J3428" s="219"/>
      <c r="K3428" s="219"/>
      <c r="L3428" s="219"/>
      <c r="M3428" s="219"/>
      <c r="N3428" s="219"/>
      <c r="O3428" s="219"/>
      <c r="P3428" s="219"/>
      <c r="Q3428" s="219"/>
      <c r="R3428" s="1021"/>
      <c r="S3428" s="5"/>
      <c r="T3428" s="2337"/>
      <c r="U3428" s="5"/>
      <c r="V3428" s="5"/>
      <c r="W3428" s="5"/>
      <c r="X3428" s="5"/>
      <c r="Y3428" s="5"/>
      <c r="Z3428" s="219"/>
      <c r="AA3428" s="5"/>
    </row>
    <row r="3429" spans="2:27" x14ac:dyDescent="0.25">
      <c r="B3429" s="219"/>
      <c r="C3429" s="880"/>
      <c r="D3429" s="219"/>
      <c r="E3429" s="881"/>
      <c r="F3429" s="2356"/>
      <c r="G3429" s="219"/>
      <c r="H3429" s="219"/>
      <c r="I3429" s="219"/>
      <c r="J3429" s="219"/>
      <c r="K3429" s="219"/>
      <c r="L3429" s="219"/>
      <c r="M3429" s="219"/>
      <c r="N3429" s="219"/>
      <c r="O3429" s="219"/>
      <c r="P3429" s="219"/>
      <c r="Q3429" s="219"/>
      <c r="R3429" s="1021"/>
      <c r="S3429" s="5"/>
      <c r="T3429" s="2337"/>
      <c r="U3429" s="5"/>
      <c r="V3429" s="5"/>
      <c r="W3429" s="5"/>
      <c r="X3429" s="5"/>
      <c r="Y3429" s="5"/>
      <c r="Z3429" s="219"/>
      <c r="AA3429" s="5"/>
    </row>
    <row r="3430" spans="2:27" x14ac:dyDescent="0.25">
      <c r="B3430" s="219"/>
      <c r="C3430" s="880"/>
      <c r="D3430" s="219"/>
      <c r="E3430" s="881"/>
      <c r="F3430" s="2356"/>
      <c r="G3430" s="219"/>
      <c r="H3430" s="219"/>
      <c r="I3430" s="219"/>
      <c r="J3430" s="219"/>
      <c r="K3430" s="219"/>
      <c r="L3430" s="219"/>
      <c r="M3430" s="219"/>
      <c r="N3430" s="219"/>
      <c r="O3430" s="219"/>
      <c r="P3430" s="219"/>
      <c r="Q3430" s="219"/>
      <c r="R3430" s="1021"/>
      <c r="S3430" s="5"/>
      <c r="T3430" s="2337"/>
      <c r="U3430" s="5"/>
      <c r="V3430" s="5"/>
      <c r="W3430" s="5"/>
      <c r="X3430" s="5"/>
      <c r="Y3430" s="5"/>
      <c r="Z3430" s="219"/>
      <c r="AA3430" s="5"/>
    </row>
    <row r="3431" spans="2:27" x14ac:dyDescent="0.25">
      <c r="B3431" s="219"/>
      <c r="C3431" s="880"/>
      <c r="D3431" s="219"/>
      <c r="E3431" s="881"/>
      <c r="F3431" s="2356"/>
      <c r="G3431" s="219"/>
      <c r="H3431" s="219"/>
      <c r="I3431" s="219"/>
      <c r="J3431" s="219"/>
      <c r="K3431" s="219"/>
      <c r="L3431" s="219"/>
      <c r="M3431" s="219"/>
      <c r="N3431" s="219"/>
      <c r="O3431" s="219"/>
      <c r="P3431" s="219"/>
      <c r="Q3431" s="219"/>
      <c r="R3431" s="1021"/>
      <c r="S3431" s="5"/>
      <c r="T3431" s="2337"/>
      <c r="U3431" s="5"/>
      <c r="V3431" s="5"/>
      <c r="W3431" s="5"/>
      <c r="X3431" s="5"/>
      <c r="Y3431" s="5"/>
      <c r="Z3431" s="219"/>
      <c r="AA3431" s="5"/>
    </row>
    <row r="3432" spans="2:27" x14ac:dyDescent="0.25">
      <c r="B3432" s="219"/>
      <c r="C3432" s="880"/>
      <c r="D3432" s="219"/>
      <c r="E3432" s="881"/>
      <c r="F3432" s="2356"/>
      <c r="G3432" s="219"/>
      <c r="H3432" s="219"/>
      <c r="I3432" s="219"/>
      <c r="J3432" s="219"/>
      <c r="K3432" s="219"/>
      <c r="L3432" s="219"/>
      <c r="M3432" s="219"/>
      <c r="N3432" s="219"/>
      <c r="O3432" s="219"/>
      <c r="P3432" s="219"/>
      <c r="Q3432" s="219"/>
      <c r="R3432" s="1021"/>
      <c r="S3432" s="5"/>
      <c r="T3432" s="2337"/>
      <c r="U3432" s="5"/>
      <c r="V3432" s="5"/>
      <c r="W3432" s="5"/>
      <c r="X3432" s="5"/>
      <c r="Y3432" s="5"/>
      <c r="Z3432" s="219"/>
      <c r="AA3432" s="5"/>
    </row>
    <row r="3433" spans="2:27" x14ac:dyDescent="0.25">
      <c r="B3433" s="219"/>
      <c r="C3433" s="880"/>
      <c r="D3433" s="219"/>
      <c r="E3433" s="881"/>
      <c r="F3433" s="2356"/>
      <c r="G3433" s="219"/>
      <c r="H3433" s="219"/>
      <c r="I3433" s="219"/>
      <c r="J3433" s="219"/>
      <c r="K3433" s="219"/>
      <c r="L3433" s="219"/>
      <c r="M3433" s="219"/>
      <c r="N3433" s="219"/>
      <c r="O3433" s="219"/>
      <c r="P3433" s="219"/>
      <c r="Q3433" s="219"/>
      <c r="R3433" s="1021"/>
      <c r="S3433" s="5"/>
      <c r="T3433" s="2337"/>
      <c r="U3433" s="5"/>
      <c r="V3433" s="5"/>
      <c r="W3433" s="5"/>
      <c r="X3433" s="5"/>
      <c r="Y3433" s="5"/>
      <c r="Z3433" s="219"/>
      <c r="AA3433" s="5"/>
    </row>
    <row r="3434" spans="2:27" x14ac:dyDescent="0.25">
      <c r="B3434" s="219"/>
      <c r="C3434" s="880"/>
      <c r="D3434" s="219"/>
      <c r="E3434" s="881"/>
      <c r="F3434" s="2356"/>
      <c r="G3434" s="219"/>
      <c r="H3434" s="219"/>
      <c r="I3434" s="219"/>
      <c r="J3434" s="219"/>
      <c r="K3434" s="219"/>
      <c r="L3434" s="219"/>
      <c r="M3434" s="219"/>
      <c r="N3434" s="219"/>
      <c r="O3434" s="219"/>
      <c r="P3434" s="219"/>
      <c r="Q3434" s="219"/>
      <c r="R3434" s="1021"/>
      <c r="S3434" s="5"/>
      <c r="T3434" s="2337"/>
      <c r="U3434" s="5"/>
      <c r="V3434" s="5"/>
      <c r="W3434" s="5"/>
      <c r="X3434" s="5"/>
      <c r="Y3434" s="5"/>
      <c r="Z3434" s="219"/>
      <c r="AA3434" s="5"/>
    </row>
    <row r="3435" spans="2:27" x14ac:dyDescent="0.25">
      <c r="B3435" s="219"/>
      <c r="C3435" s="880"/>
      <c r="D3435" s="219"/>
      <c r="E3435" s="881"/>
      <c r="F3435" s="2356"/>
      <c r="G3435" s="219"/>
      <c r="H3435" s="219"/>
      <c r="I3435" s="219"/>
      <c r="J3435" s="219"/>
      <c r="K3435" s="219"/>
      <c r="L3435" s="219"/>
      <c r="M3435" s="219"/>
      <c r="N3435" s="219"/>
      <c r="O3435" s="219"/>
      <c r="P3435" s="219"/>
      <c r="Q3435" s="219"/>
      <c r="R3435" s="1021"/>
      <c r="S3435" s="5"/>
      <c r="T3435" s="2337"/>
      <c r="U3435" s="5"/>
      <c r="V3435" s="5"/>
      <c r="W3435" s="5"/>
      <c r="X3435" s="5"/>
      <c r="Y3435" s="5"/>
      <c r="Z3435" s="219"/>
      <c r="AA3435" s="5"/>
    </row>
    <row r="3436" spans="2:27" x14ac:dyDescent="0.25">
      <c r="B3436" s="219"/>
      <c r="C3436" s="880"/>
      <c r="D3436" s="219"/>
      <c r="E3436" s="881"/>
      <c r="F3436" s="2356"/>
      <c r="G3436" s="219"/>
      <c r="H3436" s="219"/>
      <c r="I3436" s="219"/>
      <c r="J3436" s="219"/>
      <c r="K3436" s="219"/>
      <c r="L3436" s="219"/>
      <c r="M3436" s="219"/>
      <c r="N3436" s="219"/>
      <c r="O3436" s="219"/>
      <c r="P3436" s="219"/>
      <c r="Q3436" s="219"/>
      <c r="R3436" s="1021"/>
      <c r="S3436" s="5"/>
      <c r="T3436" s="2337"/>
      <c r="U3436" s="5"/>
      <c r="V3436" s="5"/>
      <c r="W3436" s="5"/>
      <c r="X3436" s="5"/>
      <c r="Y3436" s="5"/>
      <c r="Z3436" s="219"/>
      <c r="AA3436" s="5"/>
    </row>
    <row r="3437" spans="2:27" x14ac:dyDescent="0.25">
      <c r="B3437" s="219"/>
      <c r="C3437" s="880"/>
      <c r="D3437" s="219"/>
      <c r="E3437" s="881"/>
      <c r="F3437" s="2356"/>
      <c r="G3437" s="219"/>
      <c r="H3437" s="219"/>
      <c r="I3437" s="219"/>
      <c r="J3437" s="219"/>
      <c r="K3437" s="219"/>
      <c r="L3437" s="219"/>
      <c r="M3437" s="219"/>
      <c r="N3437" s="219"/>
      <c r="O3437" s="219"/>
      <c r="P3437" s="219"/>
      <c r="Q3437" s="219"/>
      <c r="R3437" s="1021"/>
      <c r="S3437" s="5"/>
      <c r="T3437" s="2337"/>
      <c r="U3437" s="5"/>
      <c r="V3437" s="5"/>
      <c r="W3437" s="5"/>
      <c r="X3437" s="5"/>
      <c r="Y3437" s="5"/>
      <c r="Z3437" s="219"/>
      <c r="AA3437" s="5"/>
    </row>
    <row r="3438" spans="2:27" x14ac:dyDescent="0.25">
      <c r="B3438" s="219"/>
      <c r="C3438" s="880"/>
      <c r="D3438" s="219"/>
      <c r="E3438" s="881"/>
      <c r="F3438" s="2356"/>
      <c r="G3438" s="219"/>
      <c r="H3438" s="219"/>
      <c r="I3438" s="219"/>
      <c r="J3438" s="219"/>
      <c r="K3438" s="219"/>
      <c r="L3438" s="219"/>
      <c r="M3438" s="219"/>
      <c r="N3438" s="219"/>
      <c r="O3438" s="219"/>
      <c r="P3438" s="219"/>
      <c r="Q3438" s="219"/>
      <c r="R3438" s="1021"/>
      <c r="S3438" s="5"/>
      <c r="T3438" s="2337"/>
      <c r="U3438" s="5"/>
      <c r="V3438" s="5"/>
      <c r="W3438" s="5"/>
      <c r="X3438" s="5"/>
      <c r="Y3438" s="5"/>
      <c r="Z3438" s="219"/>
      <c r="AA3438" s="5"/>
    </row>
    <row r="3439" spans="2:27" x14ac:dyDescent="0.25">
      <c r="B3439" s="219"/>
      <c r="C3439" s="880"/>
      <c r="D3439" s="219"/>
      <c r="E3439" s="881"/>
      <c r="F3439" s="2356"/>
      <c r="G3439" s="219"/>
      <c r="H3439" s="219"/>
      <c r="I3439" s="219"/>
      <c r="J3439" s="219"/>
      <c r="K3439" s="219"/>
      <c r="L3439" s="219"/>
      <c r="M3439" s="219"/>
      <c r="N3439" s="219"/>
      <c r="O3439" s="219"/>
      <c r="P3439" s="219"/>
      <c r="Q3439" s="219"/>
      <c r="R3439" s="1021"/>
      <c r="S3439" s="5"/>
      <c r="T3439" s="2337"/>
      <c r="U3439" s="5"/>
      <c r="V3439" s="5"/>
      <c r="W3439" s="5"/>
      <c r="X3439" s="5"/>
      <c r="Y3439" s="5"/>
      <c r="Z3439" s="219"/>
      <c r="AA3439" s="5"/>
    </row>
    <row r="3440" spans="2:27" x14ac:dyDescent="0.25">
      <c r="B3440" s="219"/>
      <c r="C3440" s="880"/>
      <c r="D3440" s="219"/>
      <c r="E3440" s="881"/>
      <c r="F3440" s="2356"/>
      <c r="G3440" s="219"/>
      <c r="H3440" s="219"/>
      <c r="I3440" s="219"/>
      <c r="J3440" s="219"/>
      <c r="K3440" s="219"/>
      <c r="L3440" s="219"/>
      <c r="M3440" s="219"/>
      <c r="N3440" s="219"/>
      <c r="O3440" s="219"/>
      <c r="P3440" s="219"/>
      <c r="Q3440" s="219"/>
      <c r="R3440" s="1021"/>
      <c r="S3440" s="5"/>
      <c r="T3440" s="2337"/>
      <c r="U3440" s="5"/>
      <c r="V3440" s="5"/>
      <c r="W3440" s="5"/>
      <c r="X3440" s="5"/>
      <c r="Y3440" s="5"/>
      <c r="Z3440" s="219"/>
      <c r="AA3440" s="5"/>
    </row>
    <row r="3441" spans="2:27" x14ac:dyDescent="0.25">
      <c r="B3441" s="219"/>
      <c r="C3441" s="880"/>
      <c r="D3441" s="219"/>
      <c r="E3441" s="881"/>
      <c r="F3441" s="2356"/>
      <c r="G3441" s="219"/>
      <c r="H3441" s="219"/>
      <c r="I3441" s="219"/>
      <c r="J3441" s="219"/>
      <c r="K3441" s="219"/>
      <c r="L3441" s="219"/>
      <c r="M3441" s="219"/>
      <c r="N3441" s="219"/>
      <c r="O3441" s="219"/>
      <c r="P3441" s="219"/>
      <c r="Q3441" s="219"/>
      <c r="R3441" s="1021"/>
      <c r="S3441" s="5"/>
      <c r="T3441" s="2337"/>
      <c r="U3441" s="5"/>
      <c r="V3441" s="5"/>
      <c r="W3441" s="5"/>
      <c r="X3441" s="5"/>
      <c r="Y3441" s="5"/>
      <c r="Z3441" s="219"/>
      <c r="AA3441" s="5"/>
    </row>
    <row r="3442" spans="2:27" x14ac:dyDescent="0.25">
      <c r="B3442" s="219"/>
      <c r="C3442" s="880"/>
      <c r="D3442" s="219"/>
      <c r="E3442" s="881"/>
      <c r="F3442" s="2356"/>
      <c r="G3442" s="219"/>
      <c r="H3442" s="219"/>
      <c r="I3442" s="219"/>
      <c r="J3442" s="219"/>
      <c r="K3442" s="219"/>
      <c r="L3442" s="219"/>
      <c r="M3442" s="219"/>
      <c r="N3442" s="219"/>
      <c r="O3442" s="219"/>
      <c r="P3442" s="219"/>
      <c r="Q3442" s="219"/>
      <c r="R3442" s="1021"/>
      <c r="S3442" s="5"/>
      <c r="T3442" s="2337"/>
      <c r="U3442" s="5"/>
      <c r="V3442" s="5"/>
      <c r="W3442" s="5"/>
      <c r="X3442" s="5"/>
      <c r="Y3442" s="5"/>
      <c r="Z3442" s="219"/>
      <c r="AA3442" s="5"/>
    </row>
    <row r="3443" spans="2:27" x14ac:dyDescent="0.25">
      <c r="B3443" s="219"/>
      <c r="C3443" s="880"/>
      <c r="D3443" s="219"/>
      <c r="E3443" s="881"/>
      <c r="F3443" s="2356"/>
      <c r="G3443" s="219"/>
      <c r="H3443" s="219"/>
      <c r="I3443" s="219"/>
      <c r="J3443" s="219"/>
      <c r="K3443" s="219"/>
      <c r="L3443" s="219"/>
      <c r="M3443" s="219"/>
      <c r="N3443" s="219"/>
      <c r="O3443" s="219"/>
      <c r="P3443" s="219"/>
      <c r="Q3443" s="219"/>
      <c r="R3443" s="1021"/>
      <c r="S3443" s="5"/>
      <c r="T3443" s="2337"/>
      <c r="U3443" s="5"/>
      <c r="V3443" s="5"/>
      <c r="W3443" s="5"/>
      <c r="X3443" s="5"/>
      <c r="Y3443" s="5"/>
      <c r="Z3443" s="219"/>
      <c r="AA3443" s="5"/>
    </row>
    <row r="3444" spans="2:27" x14ac:dyDescent="0.25">
      <c r="B3444" s="219"/>
      <c r="C3444" s="880"/>
      <c r="D3444" s="219"/>
      <c r="E3444" s="881"/>
      <c r="F3444" s="2356"/>
      <c r="G3444" s="219"/>
      <c r="H3444" s="219"/>
      <c r="I3444" s="219"/>
      <c r="J3444" s="219"/>
      <c r="K3444" s="219"/>
      <c r="L3444" s="219"/>
      <c r="M3444" s="219"/>
      <c r="N3444" s="219"/>
      <c r="O3444" s="219"/>
      <c r="P3444" s="219"/>
      <c r="Q3444" s="219"/>
      <c r="R3444" s="1021"/>
      <c r="S3444" s="5"/>
      <c r="T3444" s="2337"/>
      <c r="U3444" s="5"/>
      <c r="V3444" s="5"/>
      <c r="W3444" s="5"/>
      <c r="X3444" s="5"/>
      <c r="Y3444" s="5"/>
      <c r="Z3444" s="219"/>
      <c r="AA3444" s="5"/>
    </row>
    <row r="3445" spans="2:27" x14ac:dyDescent="0.25">
      <c r="B3445" s="219"/>
      <c r="C3445" s="880"/>
      <c r="D3445" s="219"/>
      <c r="E3445" s="881"/>
      <c r="F3445" s="2356"/>
      <c r="G3445" s="219"/>
      <c r="H3445" s="219"/>
      <c r="I3445" s="219"/>
      <c r="J3445" s="219"/>
      <c r="K3445" s="219"/>
      <c r="L3445" s="219"/>
      <c r="M3445" s="219"/>
      <c r="N3445" s="219"/>
      <c r="O3445" s="219"/>
      <c r="P3445" s="219"/>
      <c r="Q3445" s="219"/>
      <c r="R3445" s="1021"/>
      <c r="S3445" s="5"/>
      <c r="T3445" s="2337"/>
      <c r="U3445" s="5"/>
      <c r="V3445" s="5"/>
      <c r="W3445" s="5"/>
      <c r="X3445" s="5"/>
      <c r="Y3445" s="5"/>
      <c r="Z3445" s="219"/>
      <c r="AA3445" s="5"/>
    </row>
    <row r="3446" spans="2:27" x14ac:dyDescent="0.25">
      <c r="B3446" s="219"/>
      <c r="C3446" s="880"/>
      <c r="D3446" s="219"/>
      <c r="E3446" s="881"/>
      <c r="F3446" s="2356"/>
      <c r="G3446" s="219"/>
      <c r="H3446" s="219"/>
      <c r="I3446" s="219"/>
      <c r="J3446" s="219"/>
      <c r="K3446" s="219"/>
      <c r="L3446" s="219"/>
      <c r="M3446" s="219"/>
      <c r="N3446" s="219"/>
      <c r="O3446" s="219"/>
      <c r="P3446" s="219"/>
      <c r="Q3446" s="219"/>
      <c r="R3446" s="1021"/>
      <c r="S3446" s="5"/>
      <c r="T3446" s="2337"/>
      <c r="U3446" s="5"/>
      <c r="V3446" s="5"/>
      <c r="W3446" s="5"/>
      <c r="X3446" s="5"/>
      <c r="Y3446" s="5"/>
      <c r="Z3446" s="219"/>
      <c r="AA3446" s="5"/>
    </row>
    <row r="3447" spans="2:27" x14ac:dyDescent="0.25">
      <c r="B3447" s="219"/>
      <c r="C3447" s="880"/>
      <c r="D3447" s="219"/>
      <c r="E3447" s="881"/>
      <c r="F3447" s="2356"/>
      <c r="G3447" s="219"/>
      <c r="H3447" s="219"/>
      <c r="I3447" s="219"/>
      <c r="J3447" s="219"/>
      <c r="K3447" s="219"/>
      <c r="L3447" s="219"/>
      <c r="M3447" s="219"/>
      <c r="N3447" s="219"/>
      <c r="O3447" s="219"/>
      <c r="P3447" s="219"/>
      <c r="Q3447" s="219"/>
      <c r="R3447" s="1021"/>
      <c r="S3447" s="5"/>
      <c r="T3447" s="2337"/>
      <c r="U3447" s="5"/>
      <c r="V3447" s="5"/>
      <c r="W3447" s="5"/>
      <c r="X3447" s="5"/>
      <c r="Y3447" s="5"/>
      <c r="Z3447" s="219"/>
      <c r="AA3447" s="5"/>
    </row>
    <row r="3448" spans="2:27" x14ac:dyDescent="0.25">
      <c r="B3448" s="219"/>
      <c r="C3448" s="880"/>
      <c r="D3448" s="219"/>
      <c r="E3448" s="881"/>
      <c r="F3448" s="2356"/>
      <c r="G3448" s="219"/>
      <c r="H3448" s="219"/>
      <c r="I3448" s="219"/>
      <c r="J3448" s="219"/>
      <c r="K3448" s="219"/>
      <c r="L3448" s="219"/>
      <c r="M3448" s="219"/>
      <c r="N3448" s="219"/>
      <c r="O3448" s="219"/>
      <c r="P3448" s="219"/>
      <c r="Q3448" s="219"/>
      <c r="R3448" s="1021"/>
      <c r="S3448" s="5"/>
      <c r="T3448" s="2337"/>
      <c r="U3448" s="5"/>
      <c r="V3448" s="5"/>
      <c r="W3448" s="5"/>
      <c r="X3448" s="5"/>
      <c r="Y3448" s="5"/>
      <c r="Z3448" s="219"/>
      <c r="AA3448" s="5"/>
    </row>
    <row r="3449" spans="2:27" x14ac:dyDescent="0.25">
      <c r="B3449" s="219"/>
      <c r="C3449" s="880"/>
      <c r="D3449" s="219"/>
      <c r="E3449" s="881"/>
      <c r="F3449" s="2356"/>
      <c r="G3449" s="219"/>
      <c r="H3449" s="219"/>
      <c r="I3449" s="219"/>
      <c r="J3449" s="219"/>
      <c r="K3449" s="219"/>
      <c r="L3449" s="219"/>
      <c r="M3449" s="219"/>
      <c r="N3449" s="219"/>
      <c r="O3449" s="219"/>
      <c r="P3449" s="219"/>
      <c r="Q3449" s="219"/>
      <c r="R3449" s="1021"/>
      <c r="S3449" s="5"/>
      <c r="T3449" s="2337"/>
      <c r="U3449" s="5"/>
      <c r="V3449" s="5"/>
      <c r="W3449" s="5"/>
      <c r="X3449" s="5"/>
      <c r="Y3449" s="5"/>
      <c r="Z3449" s="219"/>
      <c r="AA3449" s="5"/>
    </row>
    <row r="3450" spans="2:27" x14ac:dyDescent="0.25">
      <c r="B3450" s="219"/>
      <c r="C3450" s="880"/>
      <c r="D3450" s="219"/>
      <c r="E3450" s="881"/>
      <c r="F3450" s="2356"/>
      <c r="G3450" s="219"/>
      <c r="H3450" s="219"/>
      <c r="I3450" s="219"/>
      <c r="J3450" s="219"/>
      <c r="K3450" s="219"/>
      <c r="L3450" s="219"/>
      <c r="M3450" s="219"/>
      <c r="N3450" s="219"/>
      <c r="O3450" s="219"/>
      <c r="P3450" s="219"/>
      <c r="Q3450" s="219"/>
      <c r="R3450" s="1021"/>
      <c r="S3450" s="5"/>
      <c r="T3450" s="2337"/>
      <c r="U3450" s="5"/>
      <c r="V3450" s="5"/>
      <c r="W3450" s="5"/>
      <c r="X3450" s="5"/>
      <c r="Y3450" s="5"/>
      <c r="Z3450" s="219"/>
      <c r="AA3450" s="5"/>
    </row>
    <row r="3451" spans="2:27" x14ac:dyDescent="0.25">
      <c r="B3451" s="219"/>
      <c r="C3451" s="880"/>
      <c r="D3451" s="219"/>
      <c r="E3451" s="881"/>
      <c r="F3451" s="2356"/>
      <c r="G3451" s="219"/>
      <c r="H3451" s="219"/>
      <c r="I3451" s="219"/>
      <c r="J3451" s="219"/>
      <c r="K3451" s="219"/>
      <c r="L3451" s="219"/>
      <c r="M3451" s="219"/>
      <c r="N3451" s="219"/>
      <c r="O3451" s="219"/>
      <c r="P3451" s="219"/>
      <c r="Q3451" s="219"/>
      <c r="R3451" s="1021"/>
      <c r="S3451" s="5"/>
      <c r="T3451" s="2337"/>
      <c r="U3451" s="5"/>
      <c r="V3451" s="5"/>
      <c r="W3451" s="5"/>
      <c r="X3451" s="5"/>
      <c r="Y3451" s="5"/>
      <c r="Z3451" s="219"/>
      <c r="AA3451" s="5"/>
    </row>
    <row r="3452" spans="2:27" x14ac:dyDescent="0.25">
      <c r="B3452" s="219"/>
      <c r="C3452" s="880"/>
      <c r="D3452" s="219"/>
      <c r="E3452" s="881"/>
      <c r="F3452" s="2356"/>
      <c r="G3452" s="219"/>
      <c r="H3452" s="219"/>
      <c r="I3452" s="219"/>
      <c r="J3452" s="219"/>
      <c r="K3452" s="219"/>
      <c r="L3452" s="219"/>
      <c r="M3452" s="219"/>
      <c r="N3452" s="219"/>
      <c r="O3452" s="219"/>
      <c r="P3452" s="219"/>
      <c r="Q3452" s="219"/>
      <c r="R3452" s="1021"/>
      <c r="S3452" s="5"/>
      <c r="T3452" s="2337"/>
      <c r="U3452" s="5"/>
      <c r="V3452" s="5"/>
      <c r="W3452" s="5"/>
      <c r="X3452" s="5"/>
      <c r="Y3452" s="5"/>
      <c r="Z3452" s="219"/>
      <c r="AA3452" s="5"/>
    </row>
    <row r="3453" spans="2:27" x14ac:dyDescent="0.25">
      <c r="B3453" s="219"/>
      <c r="C3453" s="880"/>
      <c r="D3453" s="219"/>
      <c r="E3453" s="881"/>
      <c r="F3453" s="2356"/>
      <c r="G3453" s="219"/>
      <c r="H3453" s="219"/>
      <c r="I3453" s="219"/>
      <c r="J3453" s="219"/>
      <c r="K3453" s="219"/>
      <c r="L3453" s="219"/>
      <c r="M3453" s="219"/>
      <c r="N3453" s="219"/>
      <c r="O3453" s="219"/>
      <c r="P3453" s="219"/>
      <c r="Q3453" s="219"/>
      <c r="R3453" s="1021"/>
      <c r="S3453" s="5"/>
      <c r="T3453" s="2337"/>
      <c r="U3453" s="5"/>
      <c r="V3453" s="5"/>
      <c r="W3453" s="5"/>
      <c r="X3453" s="5"/>
      <c r="Y3453" s="5"/>
      <c r="Z3453" s="219"/>
      <c r="AA3453" s="5"/>
    </row>
    <row r="3454" spans="2:27" x14ac:dyDescent="0.25">
      <c r="B3454" s="219"/>
      <c r="C3454" s="880"/>
      <c r="D3454" s="219"/>
      <c r="E3454" s="881"/>
      <c r="F3454" s="2356"/>
      <c r="G3454" s="219"/>
      <c r="H3454" s="219"/>
      <c r="I3454" s="219"/>
      <c r="J3454" s="219"/>
      <c r="K3454" s="219"/>
      <c r="L3454" s="219"/>
      <c r="M3454" s="219"/>
      <c r="N3454" s="219"/>
      <c r="O3454" s="219"/>
      <c r="P3454" s="219"/>
      <c r="Q3454" s="219"/>
      <c r="R3454" s="1021"/>
      <c r="S3454" s="5"/>
      <c r="T3454" s="2337"/>
      <c r="U3454" s="5"/>
      <c r="V3454" s="5"/>
      <c r="W3454" s="5"/>
      <c r="X3454" s="5"/>
      <c r="Y3454" s="5"/>
      <c r="Z3454" s="219"/>
      <c r="AA3454" s="5"/>
    </row>
    <row r="3455" spans="2:27" x14ac:dyDescent="0.25">
      <c r="B3455" s="219"/>
      <c r="C3455" s="880"/>
      <c r="D3455" s="219"/>
      <c r="E3455" s="881"/>
      <c r="F3455" s="2356"/>
      <c r="G3455" s="219"/>
      <c r="H3455" s="219"/>
      <c r="I3455" s="219"/>
      <c r="J3455" s="219"/>
      <c r="K3455" s="219"/>
      <c r="L3455" s="219"/>
      <c r="M3455" s="219"/>
      <c r="N3455" s="219"/>
      <c r="O3455" s="219"/>
      <c r="P3455" s="219"/>
      <c r="Q3455" s="219"/>
      <c r="R3455" s="1021"/>
      <c r="S3455" s="5"/>
      <c r="T3455" s="2337"/>
      <c r="U3455" s="5"/>
      <c r="V3455" s="5"/>
      <c r="W3455" s="5"/>
      <c r="X3455" s="5"/>
      <c r="Y3455" s="5"/>
      <c r="Z3455" s="219"/>
      <c r="AA3455" s="5"/>
    </row>
    <row r="3456" spans="2:27" x14ac:dyDescent="0.25">
      <c r="B3456" s="219"/>
      <c r="C3456" s="880"/>
      <c r="D3456" s="219"/>
      <c r="E3456" s="881"/>
      <c r="F3456" s="2356"/>
      <c r="G3456" s="219"/>
      <c r="H3456" s="219"/>
      <c r="I3456" s="219"/>
      <c r="J3456" s="219"/>
      <c r="K3456" s="219"/>
      <c r="L3456" s="219"/>
      <c r="M3456" s="219"/>
      <c r="N3456" s="219"/>
      <c r="O3456" s="219"/>
      <c r="P3456" s="219"/>
      <c r="Q3456" s="219"/>
      <c r="R3456" s="1021"/>
      <c r="S3456" s="5"/>
      <c r="T3456" s="2337"/>
      <c r="U3456" s="5"/>
      <c r="V3456" s="5"/>
      <c r="W3456" s="5"/>
      <c r="X3456" s="5"/>
      <c r="Y3456" s="5"/>
      <c r="Z3456" s="219"/>
      <c r="AA3456" s="5"/>
    </row>
    <row r="3457" spans="2:27" x14ac:dyDescent="0.25">
      <c r="B3457" s="219"/>
      <c r="C3457" s="880"/>
      <c r="D3457" s="219"/>
      <c r="E3457" s="881"/>
      <c r="F3457" s="2356"/>
      <c r="G3457" s="219"/>
      <c r="H3457" s="219"/>
      <c r="I3457" s="219"/>
      <c r="J3457" s="219"/>
      <c r="K3457" s="219"/>
      <c r="L3457" s="219"/>
      <c r="M3457" s="219"/>
      <c r="N3457" s="219"/>
      <c r="O3457" s="219"/>
      <c r="P3457" s="219"/>
      <c r="Q3457" s="219"/>
      <c r="R3457" s="1021"/>
      <c r="S3457" s="5"/>
      <c r="T3457" s="2337"/>
      <c r="U3457" s="5"/>
      <c r="V3457" s="5"/>
      <c r="W3457" s="5"/>
      <c r="X3457" s="5"/>
      <c r="Y3457" s="5"/>
      <c r="Z3457" s="219"/>
      <c r="AA3457" s="5"/>
    </row>
    <row r="3458" spans="2:27" x14ac:dyDescent="0.25">
      <c r="B3458" s="219"/>
      <c r="C3458" s="880"/>
      <c r="D3458" s="219"/>
      <c r="E3458" s="881"/>
      <c r="F3458" s="2356"/>
      <c r="G3458" s="219"/>
      <c r="H3458" s="219"/>
      <c r="I3458" s="219"/>
      <c r="J3458" s="219"/>
      <c r="K3458" s="219"/>
      <c r="L3458" s="219"/>
      <c r="M3458" s="219"/>
      <c r="N3458" s="219"/>
      <c r="O3458" s="219"/>
      <c r="P3458" s="219"/>
      <c r="Q3458" s="219"/>
      <c r="R3458" s="1021"/>
      <c r="S3458" s="5"/>
      <c r="T3458" s="2337"/>
      <c r="U3458" s="5"/>
      <c r="V3458" s="5"/>
      <c r="W3458" s="5"/>
      <c r="X3458" s="5"/>
      <c r="Y3458" s="5"/>
      <c r="Z3458" s="219"/>
      <c r="AA3458" s="5"/>
    </row>
    <row r="3459" spans="2:27" x14ac:dyDescent="0.25">
      <c r="B3459" s="219"/>
      <c r="C3459" s="880"/>
      <c r="D3459" s="219"/>
      <c r="E3459" s="881"/>
      <c r="F3459" s="2356"/>
      <c r="G3459" s="219"/>
      <c r="H3459" s="219"/>
      <c r="I3459" s="219"/>
      <c r="J3459" s="219"/>
      <c r="K3459" s="219"/>
      <c r="L3459" s="219"/>
      <c r="M3459" s="219"/>
      <c r="N3459" s="219"/>
      <c r="O3459" s="219"/>
      <c r="P3459" s="219"/>
      <c r="Q3459" s="219"/>
      <c r="R3459" s="1021"/>
      <c r="S3459" s="5"/>
      <c r="T3459" s="2337"/>
      <c r="U3459" s="5"/>
      <c r="V3459" s="5"/>
      <c r="W3459" s="5"/>
      <c r="X3459" s="5"/>
      <c r="Y3459" s="5"/>
      <c r="Z3459" s="219"/>
      <c r="AA3459" s="5"/>
    </row>
    <row r="3460" spans="2:27" x14ac:dyDescent="0.25">
      <c r="B3460" s="219"/>
      <c r="C3460" s="880"/>
      <c r="D3460" s="219"/>
      <c r="E3460" s="881"/>
      <c r="F3460" s="2356"/>
      <c r="G3460" s="219"/>
      <c r="H3460" s="219"/>
      <c r="I3460" s="219"/>
      <c r="J3460" s="219"/>
      <c r="K3460" s="219"/>
      <c r="L3460" s="219"/>
      <c r="M3460" s="219"/>
      <c r="N3460" s="219"/>
      <c r="O3460" s="219"/>
      <c r="P3460" s="219"/>
      <c r="Q3460" s="219"/>
      <c r="R3460" s="1021"/>
      <c r="S3460" s="5"/>
      <c r="T3460" s="2337"/>
      <c r="U3460" s="5"/>
      <c r="V3460" s="5"/>
      <c r="W3460" s="5"/>
      <c r="X3460" s="5"/>
      <c r="Y3460" s="5"/>
      <c r="Z3460" s="219"/>
      <c r="AA3460" s="5"/>
    </row>
    <row r="3461" spans="2:27" x14ac:dyDescent="0.25">
      <c r="B3461" s="219"/>
      <c r="C3461" s="880"/>
      <c r="D3461" s="219"/>
      <c r="E3461" s="881"/>
      <c r="F3461" s="2356"/>
      <c r="G3461" s="219"/>
      <c r="H3461" s="219"/>
      <c r="I3461" s="219"/>
      <c r="J3461" s="219"/>
      <c r="K3461" s="219"/>
      <c r="L3461" s="219"/>
      <c r="M3461" s="219"/>
      <c r="N3461" s="219"/>
      <c r="O3461" s="219"/>
      <c r="P3461" s="219"/>
      <c r="Q3461" s="219"/>
      <c r="R3461" s="1021"/>
      <c r="S3461" s="5"/>
      <c r="T3461" s="2337"/>
      <c r="U3461" s="5"/>
      <c r="V3461" s="5"/>
      <c r="W3461" s="5"/>
      <c r="X3461" s="5"/>
      <c r="Y3461" s="5"/>
      <c r="Z3461" s="219"/>
      <c r="AA3461" s="5"/>
    </row>
    <row r="3462" spans="2:27" x14ac:dyDescent="0.25">
      <c r="B3462" s="219"/>
      <c r="C3462" s="880"/>
      <c r="D3462" s="219"/>
      <c r="E3462" s="881"/>
      <c r="F3462" s="2356"/>
      <c r="G3462" s="219"/>
      <c r="H3462" s="219"/>
      <c r="I3462" s="219"/>
      <c r="J3462" s="219"/>
      <c r="K3462" s="219"/>
      <c r="L3462" s="219"/>
      <c r="M3462" s="219"/>
      <c r="N3462" s="219"/>
      <c r="O3462" s="219"/>
      <c r="P3462" s="219"/>
      <c r="Q3462" s="219"/>
      <c r="R3462" s="1021"/>
      <c r="S3462" s="5"/>
      <c r="T3462" s="2337"/>
      <c r="U3462" s="5"/>
      <c r="V3462" s="5"/>
      <c r="W3462" s="5"/>
      <c r="X3462" s="5"/>
      <c r="Y3462" s="5"/>
      <c r="Z3462" s="219"/>
      <c r="AA3462" s="5"/>
    </row>
    <row r="3463" spans="2:27" x14ac:dyDescent="0.25">
      <c r="B3463" s="219"/>
      <c r="C3463" s="880"/>
      <c r="D3463" s="219"/>
      <c r="E3463" s="881"/>
      <c r="F3463" s="2356"/>
      <c r="G3463" s="219"/>
      <c r="H3463" s="219"/>
      <c r="I3463" s="219"/>
      <c r="J3463" s="219"/>
      <c r="K3463" s="219"/>
      <c r="L3463" s="219"/>
      <c r="M3463" s="219"/>
      <c r="N3463" s="219"/>
      <c r="O3463" s="219"/>
      <c r="P3463" s="219"/>
      <c r="Q3463" s="219"/>
      <c r="R3463" s="1021"/>
      <c r="S3463" s="5"/>
      <c r="T3463" s="2337"/>
      <c r="U3463" s="5"/>
      <c r="V3463" s="5"/>
      <c r="W3463" s="5"/>
      <c r="X3463" s="5"/>
      <c r="Y3463" s="5"/>
      <c r="Z3463" s="219"/>
      <c r="AA3463" s="5"/>
    </row>
    <row r="3464" spans="2:27" x14ac:dyDescent="0.25">
      <c r="B3464" s="219"/>
      <c r="C3464" s="880"/>
      <c r="D3464" s="219"/>
      <c r="E3464" s="881"/>
      <c r="F3464" s="2356"/>
      <c r="G3464" s="219"/>
      <c r="H3464" s="219"/>
      <c r="I3464" s="219"/>
      <c r="J3464" s="219"/>
      <c r="K3464" s="219"/>
      <c r="L3464" s="219"/>
      <c r="M3464" s="219"/>
      <c r="N3464" s="219"/>
      <c r="O3464" s="219"/>
      <c r="P3464" s="219"/>
      <c r="Q3464" s="219"/>
      <c r="R3464" s="1021"/>
      <c r="S3464" s="5"/>
      <c r="T3464" s="2337"/>
      <c r="U3464" s="5"/>
      <c r="V3464" s="5"/>
      <c r="W3464" s="5"/>
      <c r="X3464" s="5"/>
      <c r="Y3464" s="5"/>
      <c r="Z3464" s="219"/>
      <c r="AA3464" s="5"/>
    </row>
    <row r="3465" spans="2:27" x14ac:dyDescent="0.25">
      <c r="B3465" s="219"/>
      <c r="C3465" s="880"/>
      <c r="D3465" s="219"/>
      <c r="E3465" s="881"/>
      <c r="F3465" s="2356"/>
      <c r="G3465" s="219"/>
      <c r="H3465" s="219"/>
      <c r="I3465" s="219"/>
      <c r="J3465" s="219"/>
      <c r="K3465" s="219"/>
      <c r="L3465" s="219"/>
      <c r="M3465" s="219"/>
      <c r="N3465" s="219"/>
      <c r="O3465" s="219"/>
      <c r="P3465" s="219"/>
      <c r="Q3465" s="219"/>
      <c r="R3465" s="1021"/>
      <c r="S3465" s="5"/>
      <c r="T3465" s="2337"/>
      <c r="U3465" s="5"/>
      <c r="V3465" s="5"/>
      <c r="W3465" s="5"/>
      <c r="X3465" s="5"/>
      <c r="Y3465" s="5"/>
      <c r="Z3465" s="219"/>
      <c r="AA3465" s="5"/>
    </row>
    <row r="3466" spans="2:27" x14ac:dyDescent="0.25">
      <c r="B3466" s="219"/>
      <c r="C3466" s="880"/>
      <c r="D3466" s="219"/>
      <c r="E3466" s="881"/>
      <c r="F3466" s="2356"/>
      <c r="G3466" s="219"/>
      <c r="H3466" s="219"/>
      <c r="I3466" s="219"/>
      <c r="J3466" s="219"/>
      <c r="K3466" s="219"/>
      <c r="L3466" s="219"/>
      <c r="M3466" s="219"/>
      <c r="N3466" s="219"/>
      <c r="O3466" s="219"/>
      <c r="P3466" s="219"/>
      <c r="Q3466" s="219"/>
      <c r="R3466" s="1021"/>
      <c r="S3466" s="5"/>
      <c r="T3466" s="2337"/>
      <c r="U3466" s="5"/>
      <c r="V3466" s="5"/>
      <c r="W3466" s="5"/>
      <c r="X3466" s="5"/>
      <c r="Y3466" s="5"/>
      <c r="Z3466" s="219"/>
      <c r="AA3466" s="5"/>
    </row>
    <row r="3467" spans="2:27" x14ac:dyDescent="0.25">
      <c r="B3467" s="219"/>
      <c r="C3467" s="880"/>
      <c r="D3467" s="219"/>
      <c r="E3467" s="881"/>
      <c r="F3467" s="2356"/>
      <c r="G3467" s="219"/>
      <c r="H3467" s="219"/>
      <c r="I3467" s="219"/>
      <c r="J3467" s="219"/>
      <c r="K3467" s="219"/>
      <c r="L3467" s="219"/>
      <c r="M3467" s="219"/>
      <c r="N3467" s="219"/>
      <c r="O3467" s="219"/>
      <c r="P3467" s="219"/>
      <c r="Q3467" s="219"/>
      <c r="R3467" s="1021"/>
      <c r="S3467" s="5"/>
      <c r="T3467" s="2337"/>
      <c r="U3467" s="5"/>
      <c r="V3467" s="5"/>
      <c r="W3467" s="5"/>
      <c r="X3467" s="5"/>
      <c r="Y3467" s="5"/>
      <c r="Z3467" s="219"/>
      <c r="AA3467" s="5"/>
    </row>
    <row r="3468" spans="2:27" x14ac:dyDescent="0.25">
      <c r="B3468" s="219"/>
      <c r="C3468" s="880"/>
      <c r="D3468" s="219"/>
      <c r="E3468" s="881"/>
      <c r="F3468" s="2356"/>
      <c r="G3468" s="219"/>
      <c r="H3468" s="219"/>
      <c r="I3468" s="219"/>
      <c r="J3468" s="219"/>
      <c r="K3468" s="219"/>
      <c r="L3468" s="219"/>
      <c r="M3468" s="219"/>
      <c r="N3468" s="219"/>
      <c r="O3468" s="219"/>
      <c r="P3468" s="219"/>
      <c r="Q3468" s="219"/>
      <c r="R3468" s="1021"/>
      <c r="S3468" s="5"/>
      <c r="T3468" s="2337"/>
      <c r="U3468" s="5"/>
      <c r="V3468" s="5"/>
      <c r="W3468" s="5"/>
      <c r="X3468" s="5"/>
      <c r="Y3468" s="5"/>
      <c r="Z3468" s="219"/>
      <c r="AA3468" s="5"/>
    </row>
    <row r="3469" spans="2:27" x14ac:dyDescent="0.25">
      <c r="B3469" s="219"/>
      <c r="C3469" s="880"/>
      <c r="D3469" s="219"/>
      <c r="E3469" s="881"/>
      <c r="F3469" s="2356"/>
      <c r="G3469" s="219"/>
      <c r="H3469" s="219"/>
      <c r="I3469" s="219"/>
      <c r="J3469" s="219"/>
      <c r="K3469" s="219"/>
      <c r="L3469" s="219"/>
      <c r="M3469" s="219"/>
      <c r="N3469" s="219"/>
      <c r="O3469" s="219"/>
      <c r="P3469" s="219"/>
      <c r="Q3469" s="219"/>
      <c r="R3469" s="1021"/>
      <c r="S3469" s="5"/>
      <c r="T3469" s="2337"/>
      <c r="U3469" s="5"/>
      <c r="V3469" s="5"/>
      <c r="W3469" s="5"/>
      <c r="X3469" s="5"/>
      <c r="Y3469" s="5"/>
      <c r="Z3469" s="219"/>
      <c r="AA3469" s="5"/>
    </row>
    <row r="3470" spans="2:27" x14ac:dyDescent="0.25">
      <c r="B3470" s="219"/>
      <c r="C3470" s="880"/>
      <c r="D3470" s="219"/>
      <c r="E3470" s="881"/>
      <c r="F3470" s="2356"/>
      <c r="G3470" s="219"/>
      <c r="H3470" s="219"/>
      <c r="I3470" s="219"/>
      <c r="J3470" s="219"/>
      <c r="K3470" s="219"/>
      <c r="L3470" s="219"/>
      <c r="M3470" s="219"/>
      <c r="N3470" s="219"/>
      <c r="O3470" s="219"/>
      <c r="P3470" s="219"/>
      <c r="Q3470" s="219"/>
      <c r="R3470" s="1021"/>
      <c r="S3470" s="5"/>
      <c r="T3470" s="2337"/>
      <c r="U3470" s="5"/>
      <c r="V3470" s="5"/>
      <c r="W3470" s="5"/>
      <c r="X3470" s="5"/>
      <c r="Y3470" s="5"/>
      <c r="Z3470" s="219"/>
      <c r="AA3470" s="5"/>
    </row>
    <row r="3471" spans="2:27" x14ac:dyDescent="0.25">
      <c r="B3471" s="219"/>
      <c r="C3471" s="880"/>
      <c r="D3471" s="219"/>
      <c r="E3471" s="881"/>
      <c r="F3471" s="2356"/>
      <c r="G3471" s="219"/>
      <c r="H3471" s="219"/>
      <c r="I3471" s="219"/>
      <c r="J3471" s="219"/>
      <c r="K3471" s="219"/>
      <c r="L3471" s="219"/>
      <c r="M3471" s="219"/>
      <c r="N3471" s="219"/>
      <c r="O3471" s="219"/>
      <c r="P3471" s="219"/>
      <c r="Q3471" s="219"/>
      <c r="R3471" s="1021"/>
      <c r="S3471" s="5"/>
      <c r="T3471" s="2337"/>
      <c r="U3471" s="5"/>
      <c r="V3471" s="5"/>
      <c r="W3471" s="5"/>
      <c r="X3471" s="5"/>
      <c r="Y3471" s="5"/>
      <c r="Z3471" s="219"/>
      <c r="AA3471" s="5"/>
    </row>
    <row r="3472" spans="2:27" x14ac:dyDescent="0.25">
      <c r="B3472" s="219"/>
      <c r="C3472" s="880"/>
      <c r="D3472" s="219"/>
      <c r="E3472" s="881"/>
      <c r="F3472" s="2356"/>
      <c r="G3472" s="219"/>
      <c r="H3472" s="219"/>
      <c r="I3472" s="219"/>
      <c r="J3472" s="219"/>
      <c r="K3472" s="219"/>
      <c r="L3472" s="219"/>
      <c r="M3472" s="219"/>
      <c r="N3472" s="219"/>
      <c r="O3472" s="219"/>
      <c r="P3472" s="219"/>
      <c r="Q3472" s="219"/>
      <c r="R3472" s="1021"/>
      <c r="S3472" s="5"/>
      <c r="T3472" s="2337"/>
      <c r="U3472" s="5"/>
      <c r="V3472" s="5"/>
      <c r="W3472" s="5"/>
      <c r="X3472" s="5"/>
      <c r="Y3472" s="5"/>
      <c r="Z3472" s="219"/>
      <c r="AA3472" s="5"/>
    </row>
    <row r="3473" spans="2:27" x14ac:dyDescent="0.25">
      <c r="B3473" s="219"/>
      <c r="C3473" s="880"/>
      <c r="D3473" s="219"/>
      <c r="E3473" s="881"/>
      <c r="F3473" s="2356"/>
      <c r="G3473" s="219"/>
      <c r="H3473" s="219"/>
      <c r="I3473" s="219"/>
      <c r="J3473" s="219"/>
      <c r="K3473" s="219"/>
      <c r="L3473" s="219"/>
      <c r="M3473" s="219"/>
      <c r="N3473" s="219"/>
      <c r="O3473" s="219"/>
      <c r="P3473" s="219"/>
      <c r="Q3473" s="219"/>
      <c r="R3473" s="1021"/>
      <c r="S3473" s="5"/>
      <c r="T3473" s="2337"/>
      <c r="U3473" s="5"/>
      <c r="V3473" s="5"/>
      <c r="W3473" s="5"/>
      <c r="X3473" s="5"/>
      <c r="Y3473" s="5"/>
      <c r="Z3473" s="219"/>
      <c r="AA3473" s="5"/>
    </row>
    <row r="3474" spans="2:27" x14ac:dyDescent="0.25">
      <c r="B3474" s="219"/>
      <c r="C3474" s="880"/>
      <c r="D3474" s="219"/>
      <c r="E3474" s="881"/>
      <c r="F3474" s="2356"/>
      <c r="G3474" s="219"/>
      <c r="H3474" s="219"/>
      <c r="I3474" s="219"/>
      <c r="J3474" s="219"/>
      <c r="K3474" s="219"/>
      <c r="L3474" s="219"/>
      <c r="M3474" s="219"/>
      <c r="N3474" s="219"/>
      <c r="O3474" s="219"/>
      <c r="P3474" s="219"/>
      <c r="Q3474" s="219"/>
      <c r="R3474" s="1021"/>
      <c r="S3474" s="5"/>
      <c r="T3474" s="2337"/>
      <c r="U3474" s="5"/>
      <c r="V3474" s="5"/>
      <c r="W3474" s="5"/>
      <c r="X3474" s="5"/>
      <c r="Y3474" s="5"/>
      <c r="Z3474" s="219"/>
      <c r="AA3474" s="5"/>
    </row>
    <row r="3475" spans="2:27" x14ac:dyDescent="0.25">
      <c r="B3475" s="219"/>
      <c r="C3475" s="880"/>
      <c r="D3475" s="219"/>
      <c r="E3475" s="881"/>
      <c r="F3475" s="2356"/>
      <c r="G3475" s="219"/>
      <c r="H3475" s="219"/>
      <c r="I3475" s="219"/>
      <c r="J3475" s="219"/>
      <c r="K3475" s="219"/>
      <c r="L3475" s="219"/>
      <c r="M3475" s="219"/>
      <c r="N3475" s="219"/>
      <c r="O3475" s="219"/>
      <c r="P3475" s="219"/>
      <c r="Q3475" s="219"/>
      <c r="R3475" s="1021"/>
      <c r="S3475" s="5"/>
      <c r="T3475" s="2337"/>
      <c r="U3475" s="5"/>
      <c r="V3475" s="5"/>
      <c r="W3475" s="5"/>
      <c r="X3475" s="5"/>
      <c r="Y3475" s="5"/>
      <c r="Z3475" s="219"/>
      <c r="AA3475" s="5"/>
    </row>
    <row r="3476" spans="2:27" x14ac:dyDescent="0.25">
      <c r="B3476" s="219"/>
      <c r="C3476" s="880"/>
      <c r="D3476" s="219"/>
      <c r="E3476" s="881"/>
      <c r="F3476" s="2356"/>
      <c r="G3476" s="219"/>
      <c r="H3476" s="219"/>
      <c r="I3476" s="219"/>
      <c r="J3476" s="219"/>
      <c r="K3476" s="219"/>
      <c r="L3476" s="219"/>
      <c r="M3476" s="219"/>
      <c r="N3476" s="219"/>
      <c r="O3476" s="219"/>
      <c r="P3476" s="219"/>
      <c r="Q3476" s="219"/>
      <c r="R3476" s="1021"/>
      <c r="S3476" s="5"/>
      <c r="T3476" s="2337"/>
      <c r="U3476" s="5"/>
      <c r="V3476" s="5"/>
      <c r="W3476" s="5"/>
      <c r="X3476" s="5"/>
      <c r="Y3476" s="5"/>
      <c r="Z3476" s="219"/>
      <c r="AA3476" s="5"/>
    </row>
    <row r="3477" spans="2:27" x14ac:dyDescent="0.25">
      <c r="B3477" s="219"/>
      <c r="C3477" s="880"/>
      <c r="D3477" s="219"/>
      <c r="E3477" s="881"/>
      <c r="F3477" s="2356"/>
      <c r="G3477" s="219"/>
      <c r="H3477" s="219"/>
      <c r="I3477" s="219"/>
      <c r="J3477" s="219"/>
      <c r="K3477" s="219"/>
      <c r="L3477" s="219"/>
      <c r="M3477" s="219"/>
      <c r="N3477" s="219"/>
      <c r="O3477" s="219"/>
      <c r="P3477" s="219"/>
      <c r="Q3477" s="219"/>
      <c r="R3477" s="1021"/>
      <c r="S3477" s="5"/>
      <c r="T3477" s="2337"/>
      <c r="U3477" s="5"/>
      <c r="V3477" s="5"/>
      <c r="W3477" s="5"/>
      <c r="X3477" s="5"/>
      <c r="Y3477" s="5"/>
      <c r="Z3477" s="219"/>
      <c r="AA3477" s="5"/>
    </row>
    <row r="3478" spans="2:27" x14ac:dyDescent="0.25">
      <c r="B3478" s="219"/>
      <c r="C3478" s="880"/>
      <c r="D3478" s="219"/>
      <c r="E3478" s="881"/>
      <c r="F3478" s="2356"/>
      <c r="G3478" s="219"/>
      <c r="H3478" s="219"/>
      <c r="I3478" s="219"/>
      <c r="J3478" s="219"/>
      <c r="K3478" s="219"/>
      <c r="L3478" s="219"/>
      <c r="M3478" s="219"/>
      <c r="N3478" s="219"/>
      <c r="O3478" s="219"/>
      <c r="P3478" s="219"/>
      <c r="Q3478" s="219"/>
      <c r="R3478" s="1021"/>
      <c r="S3478" s="5"/>
      <c r="T3478" s="2337"/>
      <c r="U3478" s="5"/>
      <c r="V3478" s="5"/>
      <c r="W3478" s="5"/>
      <c r="X3478" s="5"/>
      <c r="Y3478" s="5"/>
      <c r="Z3478" s="219"/>
      <c r="AA3478" s="5"/>
    </row>
    <row r="3479" spans="2:27" x14ac:dyDescent="0.25">
      <c r="B3479" s="219"/>
      <c r="C3479" s="880"/>
      <c r="D3479" s="219"/>
      <c r="E3479" s="881"/>
      <c r="F3479" s="2356"/>
      <c r="G3479" s="219"/>
      <c r="H3479" s="219"/>
      <c r="I3479" s="219"/>
      <c r="J3479" s="219"/>
      <c r="K3479" s="219"/>
      <c r="L3479" s="219"/>
      <c r="M3479" s="219"/>
      <c r="N3479" s="219"/>
      <c r="O3479" s="219"/>
      <c r="P3479" s="219"/>
      <c r="Q3479" s="219"/>
      <c r="R3479" s="1021"/>
      <c r="S3479" s="5"/>
      <c r="T3479" s="2337"/>
      <c r="U3479" s="5"/>
      <c r="V3479" s="5"/>
      <c r="W3479" s="5"/>
      <c r="X3479" s="5"/>
      <c r="Y3479" s="5"/>
      <c r="Z3479" s="219"/>
      <c r="AA3479" s="5"/>
    </row>
    <row r="3480" spans="2:27" x14ac:dyDescent="0.25">
      <c r="B3480" s="219"/>
      <c r="C3480" s="880"/>
      <c r="D3480" s="219"/>
      <c r="E3480" s="881"/>
      <c r="F3480" s="2356"/>
      <c r="G3480" s="219"/>
      <c r="H3480" s="219"/>
      <c r="I3480" s="219"/>
      <c r="J3480" s="219"/>
      <c r="K3480" s="219"/>
      <c r="L3480" s="219"/>
      <c r="M3480" s="219"/>
      <c r="N3480" s="219"/>
      <c r="O3480" s="219"/>
      <c r="P3480" s="219"/>
      <c r="Q3480" s="219"/>
      <c r="R3480" s="1021"/>
      <c r="S3480" s="5"/>
      <c r="T3480" s="2337"/>
      <c r="U3480" s="5"/>
      <c r="V3480" s="5"/>
      <c r="W3480" s="5"/>
      <c r="X3480" s="5"/>
      <c r="Y3480" s="5"/>
      <c r="Z3480" s="219"/>
      <c r="AA3480" s="5"/>
    </row>
    <row r="3481" spans="2:27" x14ac:dyDescent="0.25">
      <c r="B3481" s="219"/>
      <c r="C3481" s="880"/>
      <c r="D3481" s="219"/>
      <c r="E3481" s="881"/>
      <c r="F3481" s="2356"/>
      <c r="G3481" s="219"/>
      <c r="H3481" s="219"/>
      <c r="I3481" s="219"/>
      <c r="J3481" s="219"/>
      <c r="K3481" s="219"/>
      <c r="L3481" s="219"/>
      <c r="M3481" s="219"/>
      <c r="N3481" s="219"/>
      <c r="O3481" s="219"/>
      <c r="P3481" s="219"/>
      <c r="Q3481" s="219"/>
      <c r="R3481" s="1021"/>
      <c r="S3481" s="5"/>
      <c r="T3481" s="2337"/>
      <c r="U3481" s="5"/>
      <c r="V3481" s="5"/>
      <c r="W3481" s="5"/>
      <c r="X3481" s="5"/>
      <c r="Y3481" s="5"/>
      <c r="Z3481" s="219"/>
      <c r="AA3481" s="5"/>
    </row>
    <row r="3482" spans="2:27" x14ac:dyDescent="0.25">
      <c r="B3482" s="219"/>
      <c r="C3482" s="880"/>
      <c r="D3482" s="219"/>
      <c r="E3482" s="881"/>
      <c r="F3482" s="2356"/>
      <c r="G3482" s="219"/>
      <c r="H3482" s="219"/>
      <c r="I3482" s="219"/>
      <c r="J3482" s="219"/>
      <c r="K3482" s="219"/>
      <c r="L3482" s="219"/>
      <c r="M3482" s="219"/>
      <c r="N3482" s="219"/>
      <c r="O3482" s="219"/>
      <c r="P3482" s="219"/>
      <c r="Q3482" s="219"/>
      <c r="R3482" s="1021"/>
      <c r="S3482" s="5"/>
      <c r="T3482" s="2337"/>
      <c r="U3482" s="5"/>
      <c r="V3482" s="5"/>
      <c r="W3482" s="5"/>
      <c r="X3482" s="5"/>
      <c r="Y3482" s="5"/>
      <c r="Z3482" s="219"/>
      <c r="AA3482" s="5"/>
    </row>
    <row r="3483" spans="2:27" x14ac:dyDescent="0.25">
      <c r="B3483" s="219"/>
      <c r="C3483" s="880"/>
      <c r="D3483" s="219"/>
      <c r="E3483" s="881"/>
      <c r="F3483" s="2356"/>
      <c r="G3483" s="219"/>
      <c r="H3483" s="219"/>
      <c r="I3483" s="219"/>
      <c r="J3483" s="219"/>
      <c r="K3483" s="219"/>
      <c r="L3483" s="219"/>
      <c r="M3483" s="219"/>
      <c r="N3483" s="219"/>
      <c r="O3483" s="219"/>
      <c r="P3483" s="219"/>
      <c r="Q3483" s="219"/>
      <c r="R3483" s="1021"/>
      <c r="S3483" s="5"/>
      <c r="T3483" s="2337"/>
      <c r="U3483" s="5"/>
      <c r="V3483" s="5"/>
      <c r="W3483" s="5"/>
      <c r="X3483" s="5"/>
      <c r="Y3483" s="5"/>
      <c r="Z3483" s="219"/>
      <c r="AA3483" s="5"/>
    </row>
    <row r="3484" spans="2:27" x14ac:dyDescent="0.25">
      <c r="B3484" s="219"/>
      <c r="C3484" s="880"/>
      <c r="D3484" s="219"/>
      <c r="E3484" s="881"/>
      <c r="F3484" s="2356"/>
      <c r="G3484" s="219"/>
      <c r="H3484" s="219"/>
      <c r="I3484" s="219"/>
      <c r="J3484" s="219"/>
      <c r="K3484" s="219"/>
      <c r="L3484" s="219"/>
      <c r="M3484" s="219"/>
      <c r="N3484" s="219"/>
      <c r="O3484" s="219"/>
      <c r="P3484" s="219"/>
      <c r="Q3484" s="219"/>
      <c r="R3484" s="1021"/>
      <c r="S3484" s="5"/>
      <c r="T3484" s="2337"/>
      <c r="U3484" s="5"/>
      <c r="V3484" s="5"/>
      <c r="W3484" s="5"/>
      <c r="X3484" s="5"/>
      <c r="Y3484" s="5"/>
      <c r="Z3484" s="219"/>
      <c r="AA3484" s="5"/>
    </row>
    <row r="3485" spans="2:27" x14ac:dyDescent="0.25">
      <c r="B3485" s="219"/>
      <c r="C3485" s="880"/>
      <c r="D3485" s="219"/>
      <c r="E3485" s="881"/>
      <c r="F3485" s="2356"/>
      <c r="G3485" s="219"/>
      <c r="H3485" s="219"/>
      <c r="I3485" s="219"/>
      <c r="J3485" s="219"/>
      <c r="K3485" s="219"/>
      <c r="L3485" s="219"/>
      <c r="M3485" s="219"/>
      <c r="N3485" s="219"/>
      <c r="O3485" s="219"/>
      <c r="P3485" s="219"/>
      <c r="Q3485" s="219"/>
      <c r="R3485" s="1021"/>
      <c r="S3485" s="5"/>
      <c r="T3485" s="2337"/>
      <c r="U3485" s="5"/>
      <c r="V3485" s="5"/>
      <c r="W3485" s="5"/>
      <c r="X3485" s="5"/>
      <c r="Y3485" s="5"/>
      <c r="Z3485" s="219"/>
      <c r="AA3485" s="5"/>
    </row>
    <row r="3486" spans="2:27" x14ac:dyDescent="0.25">
      <c r="B3486" s="219"/>
      <c r="C3486" s="880"/>
      <c r="D3486" s="219"/>
      <c r="E3486" s="881"/>
      <c r="F3486" s="2356"/>
      <c r="G3486" s="219"/>
      <c r="H3486" s="219"/>
      <c r="I3486" s="219"/>
      <c r="J3486" s="219"/>
      <c r="K3486" s="219"/>
      <c r="L3486" s="219"/>
      <c r="M3486" s="219"/>
      <c r="N3486" s="219"/>
      <c r="O3486" s="219"/>
      <c r="P3486" s="219"/>
      <c r="Q3486" s="219"/>
      <c r="R3486" s="1021"/>
      <c r="S3486" s="5"/>
      <c r="T3486" s="2337"/>
      <c r="U3486" s="5"/>
      <c r="V3486" s="5"/>
      <c r="W3486" s="5"/>
      <c r="X3486" s="5"/>
      <c r="Y3486" s="5"/>
      <c r="Z3486" s="219"/>
      <c r="AA3486" s="5"/>
    </row>
    <row r="3487" spans="2:27" x14ac:dyDescent="0.25">
      <c r="B3487" s="219"/>
      <c r="C3487" s="880"/>
      <c r="D3487" s="219"/>
      <c r="E3487" s="881"/>
      <c r="F3487" s="2356"/>
      <c r="G3487" s="219"/>
      <c r="H3487" s="219"/>
      <c r="I3487" s="219"/>
      <c r="J3487" s="219"/>
      <c r="K3487" s="219"/>
      <c r="L3487" s="219"/>
      <c r="M3487" s="219"/>
      <c r="N3487" s="219"/>
      <c r="O3487" s="219"/>
      <c r="P3487" s="219"/>
      <c r="Q3487" s="219"/>
      <c r="R3487" s="1021"/>
      <c r="S3487" s="5"/>
      <c r="T3487" s="2337"/>
      <c r="U3487" s="5"/>
      <c r="V3487" s="5"/>
      <c r="W3487" s="5"/>
      <c r="X3487" s="5"/>
      <c r="Y3487" s="5"/>
      <c r="Z3487" s="219"/>
      <c r="AA3487" s="5"/>
    </row>
    <row r="3488" spans="2:27" x14ac:dyDescent="0.25">
      <c r="B3488" s="219"/>
      <c r="C3488" s="880"/>
      <c r="D3488" s="219"/>
      <c r="E3488" s="881"/>
      <c r="F3488" s="2356"/>
      <c r="G3488" s="219"/>
      <c r="H3488" s="219"/>
      <c r="I3488" s="219"/>
      <c r="J3488" s="219"/>
      <c r="K3488" s="219"/>
      <c r="L3488" s="219"/>
      <c r="M3488" s="219"/>
      <c r="N3488" s="219"/>
      <c r="O3488" s="219"/>
      <c r="P3488" s="219"/>
      <c r="Q3488" s="219"/>
      <c r="R3488" s="1021"/>
      <c r="S3488" s="5"/>
      <c r="T3488" s="2337"/>
      <c r="U3488" s="5"/>
      <c r="V3488" s="5"/>
      <c r="W3488" s="5"/>
      <c r="X3488" s="5"/>
      <c r="Y3488" s="5"/>
      <c r="Z3488" s="219"/>
      <c r="AA3488" s="5"/>
    </row>
    <row r="3489" spans="2:27" x14ac:dyDescent="0.25">
      <c r="B3489" s="219"/>
      <c r="C3489" s="880"/>
      <c r="D3489" s="219"/>
      <c r="E3489" s="881"/>
      <c r="F3489" s="2356"/>
      <c r="G3489" s="219"/>
      <c r="H3489" s="219"/>
      <c r="I3489" s="219"/>
      <c r="J3489" s="219"/>
      <c r="K3489" s="219"/>
      <c r="L3489" s="219"/>
      <c r="M3489" s="219"/>
      <c r="N3489" s="219"/>
      <c r="O3489" s="219"/>
      <c r="P3489" s="219"/>
      <c r="Q3489" s="219"/>
      <c r="R3489" s="1021"/>
      <c r="S3489" s="5"/>
      <c r="T3489" s="2337"/>
      <c r="U3489" s="5"/>
      <c r="V3489" s="5"/>
      <c r="W3489" s="5"/>
      <c r="X3489" s="5"/>
      <c r="Y3489" s="5"/>
      <c r="Z3489" s="219"/>
      <c r="AA3489" s="5"/>
    </row>
    <row r="3490" spans="2:27" x14ac:dyDescent="0.25">
      <c r="B3490" s="219"/>
      <c r="C3490" s="880"/>
      <c r="D3490" s="219"/>
      <c r="E3490" s="881"/>
      <c r="F3490" s="2356"/>
      <c r="G3490" s="219"/>
      <c r="H3490" s="219"/>
      <c r="I3490" s="219"/>
      <c r="J3490" s="219"/>
      <c r="K3490" s="219"/>
      <c r="L3490" s="219"/>
      <c r="M3490" s="219"/>
      <c r="N3490" s="219"/>
      <c r="O3490" s="219"/>
      <c r="P3490" s="219"/>
      <c r="Q3490" s="219"/>
      <c r="R3490" s="1021"/>
      <c r="S3490" s="5"/>
      <c r="T3490" s="2337"/>
      <c r="U3490" s="5"/>
      <c r="V3490" s="5"/>
      <c r="W3490" s="5"/>
      <c r="X3490" s="5"/>
      <c r="Y3490" s="5"/>
      <c r="Z3490" s="219"/>
      <c r="AA3490" s="5"/>
    </row>
    <row r="3491" spans="2:27" x14ac:dyDescent="0.25">
      <c r="B3491" s="219"/>
      <c r="C3491" s="880"/>
      <c r="D3491" s="219"/>
      <c r="E3491" s="881"/>
      <c r="F3491" s="2356"/>
      <c r="G3491" s="219"/>
      <c r="H3491" s="219"/>
      <c r="I3491" s="219"/>
      <c r="J3491" s="219"/>
      <c r="K3491" s="219"/>
      <c r="L3491" s="219"/>
      <c r="M3491" s="219"/>
      <c r="N3491" s="219"/>
      <c r="O3491" s="219"/>
      <c r="P3491" s="219"/>
      <c r="Q3491" s="219"/>
      <c r="R3491" s="1021"/>
      <c r="S3491" s="5"/>
      <c r="T3491" s="2337"/>
      <c r="U3491" s="5"/>
      <c r="V3491" s="5"/>
      <c r="W3491" s="5"/>
      <c r="X3491" s="5"/>
      <c r="Y3491" s="5"/>
      <c r="Z3491" s="219"/>
      <c r="AA3491" s="5"/>
    </row>
    <row r="3492" spans="2:27" x14ac:dyDescent="0.25">
      <c r="B3492" s="219"/>
      <c r="C3492" s="880"/>
      <c r="D3492" s="219"/>
      <c r="E3492" s="881"/>
      <c r="F3492" s="2356"/>
      <c r="G3492" s="219"/>
      <c r="H3492" s="219"/>
      <c r="I3492" s="219"/>
      <c r="J3492" s="219"/>
      <c r="K3492" s="219"/>
      <c r="L3492" s="219"/>
      <c r="M3492" s="219"/>
      <c r="N3492" s="219"/>
      <c r="O3492" s="219"/>
      <c r="P3492" s="219"/>
      <c r="Q3492" s="219"/>
      <c r="R3492" s="1021"/>
      <c r="S3492" s="5"/>
      <c r="T3492" s="2337"/>
      <c r="U3492" s="5"/>
      <c r="V3492" s="5"/>
      <c r="W3492" s="5"/>
      <c r="X3492" s="5"/>
      <c r="Y3492" s="5"/>
      <c r="Z3492" s="219"/>
      <c r="AA3492" s="5"/>
    </row>
    <row r="3493" spans="2:27" x14ac:dyDescent="0.25">
      <c r="B3493" s="219"/>
      <c r="C3493" s="880"/>
      <c r="D3493" s="219"/>
      <c r="E3493" s="881"/>
      <c r="F3493" s="2356"/>
      <c r="G3493" s="219"/>
      <c r="H3493" s="219"/>
      <c r="I3493" s="219"/>
      <c r="J3493" s="219"/>
      <c r="K3493" s="219"/>
      <c r="L3493" s="219"/>
      <c r="M3493" s="219"/>
      <c r="N3493" s="219"/>
      <c r="O3493" s="219"/>
      <c r="P3493" s="219"/>
      <c r="Q3493" s="219"/>
      <c r="R3493" s="1021"/>
      <c r="S3493" s="5"/>
      <c r="T3493" s="2337"/>
      <c r="U3493" s="5"/>
      <c r="V3493" s="5"/>
      <c r="W3493" s="5"/>
      <c r="X3493" s="5"/>
      <c r="Y3493" s="5"/>
      <c r="Z3493" s="219"/>
      <c r="AA3493" s="5"/>
    </row>
    <row r="3494" spans="2:27" x14ac:dyDescent="0.25">
      <c r="B3494" s="219"/>
      <c r="C3494" s="880"/>
      <c r="D3494" s="219"/>
      <c r="E3494" s="881"/>
      <c r="F3494" s="2356"/>
      <c r="G3494" s="219"/>
      <c r="H3494" s="219"/>
      <c r="I3494" s="219"/>
      <c r="J3494" s="219"/>
      <c r="K3494" s="219"/>
      <c r="L3494" s="219"/>
      <c r="M3494" s="219"/>
      <c r="N3494" s="219"/>
      <c r="O3494" s="219"/>
      <c r="P3494" s="219"/>
      <c r="Q3494" s="219"/>
      <c r="R3494" s="1021"/>
      <c r="S3494" s="5"/>
      <c r="T3494" s="2337"/>
      <c r="U3494" s="5"/>
      <c r="V3494" s="5"/>
      <c r="W3494" s="5"/>
      <c r="X3494" s="5"/>
      <c r="Y3494" s="5"/>
      <c r="Z3494" s="219"/>
      <c r="AA3494" s="5"/>
    </row>
    <row r="3495" spans="2:27" x14ac:dyDescent="0.25">
      <c r="B3495" s="219"/>
      <c r="C3495" s="880"/>
      <c r="D3495" s="219"/>
      <c r="E3495" s="881"/>
      <c r="F3495" s="2356"/>
      <c r="G3495" s="219"/>
      <c r="H3495" s="219"/>
      <c r="I3495" s="219"/>
      <c r="J3495" s="219"/>
      <c r="K3495" s="219"/>
      <c r="L3495" s="219"/>
      <c r="M3495" s="219"/>
      <c r="N3495" s="219"/>
      <c r="O3495" s="219"/>
      <c r="P3495" s="219"/>
      <c r="Q3495" s="219"/>
      <c r="R3495" s="1021"/>
      <c r="S3495" s="5"/>
      <c r="T3495" s="2337"/>
      <c r="U3495" s="5"/>
      <c r="V3495" s="5"/>
      <c r="W3495" s="5"/>
      <c r="X3495" s="5"/>
      <c r="Y3495" s="5"/>
      <c r="Z3495" s="219"/>
      <c r="AA3495" s="5"/>
    </row>
    <row r="3496" spans="2:27" x14ac:dyDescent="0.25">
      <c r="B3496" s="219"/>
      <c r="C3496" s="880"/>
      <c r="D3496" s="219"/>
      <c r="E3496" s="881"/>
      <c r="F3496" s="2356"/>
      <c r="G3496" s="219"/>
      <c r="H3496" s="219"/>
      <c r="I3496" s="219"/>
      <c r="J3496" s="219"/>
      <c r="K3496" s="219"/>
      <c r="L3496" s="219"/>
      <c r="M3496" s="219"/>
      <c r="N3496" s="219"/>
      <c r="O3496" s="219"/>
      <c r="P3496" s="219"/>
      <c r="Q3496" s="219"/>
      <c r="R3496" s="1021"/>
      <c r="S3496" s="5"/>
      <c r="T3496" s="2337"/>
      <c r="U3496" s="5"/>
      <c r="V3496" s="5"/>
      <c r="W3496" s="5"/>
      <c r="X3496" s="5"/>
      <c r="Y3496" s="5"/>
      <c r="Z3496" s="219"/>
      <c r="AA3496" s="5"/>
    </row>
    <row r="3497" spans="2:27" x14ac:dyDescent="0.25">
      <c r="B3497" s="219"/>
      <c r="C3497" s="880"/>
      <c r="D3497" s="219"/>
      <c r="E3497" s="881"/>
      <c r="F3497" s="2356"/>
      <c r="G3497" s="219"/>
      <c r="H3497" s="219"/>
      <c r="I3497" s="219"/>
      <c r="J3497" s="219"/>
      <c r="K3497" s="219"/>
      <c r="L3497" s="219"/>
      <c r="M3497" s="219"/>
      <c r="N3497" s="219"/>
      <c r="O3497" s="219"/>
      <c r="P3497" s="219"/>
      <c r="Q3497" s="219"/>
      <c r="R3497" s="1021"/>
      <c r="S3497" s="5"/>
      <c r="T3497" s="2337"/>
      <c r="U3497" s="5"/>
      <c r="V3497" s="5"/>
      <c r="W3497" s="5"/>
      <c r="X3497" s="5"/>
      <c r="Y3497" s="5"/>
      <c r="Z3497" s="219"/>
      <c r="AA3497" s="5"/>
    </row>
    <row r="3498" spans="2:27" x14ac:dyDescent="0.25">
      <c r="B3498" s="219"/>
      <c r="C3498" s="880"/>
      <c r="D3498" s="219"/>
      <c r="E3498" s="881"/>
      <c r="F3498" s="2356"/>
      <c r="G3498" s="219"/>
      <c r="H3498" s="219"/>
      <c r="I3498" s="219"/>
      <c r="J3498" s="219"/>
      <c r="K3498" s="219"/>
      <c r="L3498" s="219"/>
      <c r="M3498" s="219"/>
      <c r="N3498" s="219"/>
      <c r="O3498" s="219"/>
      <c r="P3498" s="219"/>
      <c r="Q3498" s="219"/>
      <c r="R3498" s="1021"/>
      <c r="S3498" s="5"/>
      <c r="T3498" s="2337"/>
      <c r="U3498" s="5"/>
      <c r="V3498" s="5"/>
      <c r="W3498" s="5"/>
      <c r="X3498" s="5"/>
      <c r="Y3498" s="5"/>
      <c r="Z3498" s="219"/>
      <c r="AA3498" s="5"/>
    </row>
    <row r="3499" spans="2:27" x14ac:dyDescent="0.25">
      <c r="B3499" s="219"/>
      <c r="C3499" s="880"/>
      <c r="D3499" s="219"/>
      <c r="E3499" s="881"/>
      <c r="F3499" s="2356"/>
      <c r="G3499" s="219"/>
      <c r="H3499" s="219"/>
      <c r="I3499" s="219"/>
      <c r="J3499" s="219"/>
      <c r="K3499" s="219"/>
      <c r="L3499" s="219"/>
      <c r="M3499" s="219"/>
      <c r="N3499" s="219"/>
      <c r="O3499" s="219"/>
      <c r="P3499" s="219"/>
      <c r="Q3499" s="219"/>
      <c r="R3499" s="1021"/>
      <c r="S3499" s="5"/>
      <c r="T3499" s="2337"/>
      <c r="U3499" s="5"/>
      <c r="V3499" s="5"/>
      <c r="W3499" s="5"/>
      <c r="X3499" s="5"/>
      <c r="Y3499" s="5"/>
      <c r="Z3499" s="219"/>
      <c r="AA3499" s="5"/>
    </row>
    <row r="3500" spans="2:27" x14ac:dyDescent="0.25">
      <c r="B3500" s="219"/>
      <c r="C3500" s="880"/>
      <c r="D3500" s="219"/>
      <c r="E3500" s="881"/>
      <c r="F3500" s="2356"/>
      <c r="G3500" s="219"/>
      <c r="H3500" s="219"/>
      <c r="I3500" s="219"/>
      <c r="J3500" s="219"/>
      <c r="K3500" s="219"/>
      <c r="L3500" s="219"/>
      <c r="M3500" s="219"/>
      <c r="N3500" s="219"/>
      <c r="O3500" s="219"/>
      <c r="P3500" s="219"/>
      <c r="Q3500" s="219"/>
      <c r="R3500" s="1021"/>
      <c r="S3500" s="5"/>
      <c r="T3500" s="2337"/>
      <c r="U3500" s="5"/>
      <c r="V3500" s="5"/>
      <c r="W3500" s="5"/>
      <c r="X3500" s="5"/>
      <c r="Y3500" s="5"/>
      <c r="Z3500" s="219"/>
      <c r="AA3500" s="5"/>
    </row>
    <row r="3501" spans="2:27" x14ac:dyDescent="0.25">
      <c r="B3501" s="219"/>
      <c r="C3501" s="880"/>
      <c r="D3501" s="219"/>
      <c r="E3501" s="881"/>
      <c r="F3501" s="2356"/>
      <c r="G3501" s="219"/>
      <c r="H3501" s="219"/>
      <c r="I3501" s="219"/>
      <c r="J3501" s="219"/>
      <c r="K3501" s="219"/>
      <c r="L3501" s="219"/>
      <c r="M3501" s="219"/>
      <c r="N3501" s="219"/>
      <c r="O3501" s="219"/>
      <c r="P3501" s="219"/>
      <c r="Q3501" s="219"/>
      <c r="R3501" s="1021"/>
      <c r="S3501" s="5"/>
      <c r="T3501" s="2337"/>
      <c r="U3501" s="5"/>
      <c r="V3501" s="5"/>
      <c r="W3501" s="5"/>
      <c r="X3501" s="5"/>
      <c r="Y3501" s="5"/>
      <c r="Z3501" s="219"/>
      <c r="AA3501" s="5"/>
    </row>
    <row r="3502" spans="2:27" x14ac:dyDescent="0.25">
      <c r="B3502" s="219"/>
      <c r="C3502" s="880"/>
      <c r="D3502" s="219"/>
      <c r="E3502" s="881"/>
      <c r="F3502" s="2356"/>
      <c r="G3502" s="219"/>
      <c r="H3502" s="219"/>
      <c r="I3502" s="219"/>
      <c r="J3502" s="219"/>
      <c r="K3502" s="219"/>
      <c r="L3502" s="219"/>
      <c r="M3502" s="219"/>
      <c r="N3502" s="219"/>
      <c r="O3502" s="219"/>
      <c r="P3502" s="219"/>
      <c r="Q3502" s="219"/>
      <c r="R3502" s="1021"/>
      <c r="S3502" s="5"/>
      <c r="T3502" s="2337"/>
      <c r="U3502" s="5"/>
      <c r="V3502" s="5"/>
      <c r="W3502" s="5"/>
      <c r="X3502" s="5"/>
      <c r="Y3502" s="5"/>
      <c r="Z3502" s="219"/>
      <c r="AA3502" s="5"/>
    </row>
    <row r="3503" spans="2:27" x14ac:dyDescent="0.25">
      <c r="B3503" s="219"/>
      <c r="C3503" s="880"/>
      <c r="D3503" s="219"/>
      <c r="E3503" s="881"/>
      <c r="F3503" s="2356"/>
      <c r="G3503" s="219"/>
      <c r="H3503" s="219"/>
      <c r="I3503" s="219"/>
      <c r="J3503" s="219"/>
      <c r="K3503" s="219"/>
      <c r="L3503" s="219"/>
      <c r="M3503" s="219"/>
      <c r="N3503" s="219"/>
      <c r="O3503" s="219"/>
      <c r="P3503" s="219"/>
      <c r="Q3503" s="219"/>
      <c r="R3503" s="1021"/>
      <c r="S3503" s="5"/>
      <c r="T3503" s="2337"/>
      <c r="U3503" s="5"/>
      <c r="V3503" s="5"/>
      <c r="W3503" s="5"/>
      <c r="X3503" s="5"/>
      <c r="Y3503" s="5"/>
      <c r="Z3503" s="219"/>
      <c r="AA3503" s="5"/>
    </row>
    <row r="3504" spans="2:27" x14ac:dyDescent="0.25">
      <c r="B3504" s="219"/>
      <c r="C3504" s="880"/>
      <c r="D3504" s="219"/>
      <c r="E3504" s="881"/>
      <c r="F3504" s="2356"/>
      <c r="G3504" s="219"/>
      <c r="H3504" s="219"/>
      <c r="I3504" s="219"/>
      <c r="J3504" s="219"/>
      <c r="K3504" s="219"/>
      <c r="L3504" s="219"/>
      <c r="M3504" s="219"/>
      <c r="N3504" s="219"/>
      <c r="O3504" s="219"/>
      <c r="P3504" s="219"/>
      <c r="Q3504" s="219"/>
      <c r="R3504" s="1021"/>
      <c r="S3504" s="5"/>
      <c r="T3504" s="2337"/>
      <c r="U3504" s="5"/>
      <c r="V3504" s="5"/>
      <c r="W3504" s="5"/>
      <c r="X3504" s="5"/>
      <c r="Y3504" s="5"/>
      <c r="Z3504" s="219"/>
      <c r="AA3504" s="5"/>
    </row>
    <row r="3505" spans="2:27" x14ac:dyDescent="0.25">
      <c r="B3505" s="219"/>
      <c r="C3505" s="880"/>
      <c r="D3505" s="219"/>
      <c r="E3505" s="881"/>
      <c r="F3505" s="2356"/>
      <c r="G3505" s="219"/>
      <c r="H3505" s="219"/>
      <c r="I3505" s="219"/>
      <c r="J3505" s="219"/>
      <c r="K3505" s="219"/>
      <c r="L3505" s="219"/>
      <c r="M3505" s="219"/>
      <c r="N3505" s="219"/>
      <c r="O3505" s="219"/>
      <c r="P3505" s="219"/>
      <c r="Q3505" s="219"/>
      <c r="R3505" s="1021"/>
      <c r="S3505" s="5"/>
      <c r="T3505" s="2337"/>
      <c r="U3505" s="5"/>
      <c r="V3505" s="5"/>
      <c r="W3505" s="5"/>
      <c r="X3505" s="5"/>
      <c r="Y3505" s="5"/>
      <c r="Z3505" s="219"/>
      <c r="AA3505" s="5"/>
    </row>
    <row r="3506" spans="2:27" x14ac:dyDescent="0.25">
      <c r="B3506" s="219"/>
      <c r="C3506" s="880"/>
      <c r="D3506" s="219"/>
      <c r="E3506" s="881"/>
      <c r="F3506" s="2356"/>
      <c r="G3506" s="219"/>
      <c r="H3506" s="219"/>
      <c r="I3506" s="219"/>
      <c r="J3506" s="219"/>
      <c r="K3506" s="219"/>
      <c r="L3506" s="219"/>
      <c r="M3506" s="219"/>
      <c r="N3506" s="219"/>
      <c r="O3506" s="219"/>
      <c r="P3506" s="219"/>
      <c r="Q3506" s="219"/>
      <c r="R3506" s="1021"/>
      <c r="S3506" s="5"/>
      <c r="T3506" s="2337"/>
      <c r="U3506" s="5"/>
      <c r="V3506" s="5"/>
      <c r="W3506" s="5"/>
      <c r="X3506" s="5"/>
      <c r="Y3506" s="5"/>
      <c r="Z3506" s="219"/>
      <c r="AA3506" s="5"/>
    </row>
    <row r="3507" spans="2:27" x14ac:dyDescent="0.25">
      <c r="B3507" s="219"/>
      <c r="C3507" s="880"/>
      <c r="D3507" s="219"/>
      <c r="E3507" s="881"/>
      <c r="F3507" s="2356"/>
      <c r="G3507" s="219"/>
      <c r="H3507" s="219"/>
      <c r="I3507" s="219"/>
      <c r="J3507" s="219"/>
      <c r="K3507" s="219"/>
      <c r="L3507" s="219"/>
      <c r="M3507" s="219"/>
      <c r="N3507" s="219"/>
      <c r="O3507" s="219"/>
      <c r="P3507" s="219"/>
      <c r="Q3507" s="219"/>
      <c r="R3507" s="1021"/>
      <c r="S3507" s="5"/>
      <c r="T3507" s="2337"/>
      <c r="U3507" s="5"/>
      <c r="V3507" s="5"/>
      <c r="W3507" s="5"/>
      <c r="X3507" s="5"/>
      <c r="Y3507" s="5"/>
      <c r="Z3507" s="219"/>
      <c r="AA3507" s="5"/>
    </row>
    <row r="3508" spans="2:27" x14ac:dyDescent="0.25">
      <c r="B3508" s="219"/>
      <c r="C3508" s="880"/>
      <c r="D3508" s="219"/>
      <c r="E3508" s="881"/>
      <c r="F3508" s="2356"/>
      <c r="G3508" s="219"/>
      <c r="H3508" s="219"/>
      <c r="I3508" s="219"/>
      <c r="J3508" s="219"/>
      <c r="K3508" s="219"/>
      <c r="L3508" s="219"/>
      <c r="M3508" s="219"/>
      <c r="N3508" s="219"/>
      <c r="O3508" s="219"/>
      <c r="P3508" s="219"/>
      <c r="Q3508" s="219"/>
      <c r="R3508" s="1021"/>
      <c r="S3508" s="5"/>
      <c r="T3508" s="2337"/>
      <c r="U3508" s="5"/>
      <c r="V3508" s="5"/>
      <c r="W3508" s="5"/>
      <c r="X3508" s="5"/>
      <c r="Y3508" s="5"/>
      <c r="Z3508" s="219"/>
      <c r="AA3508" s="5"/>
    </row>
    <row r="3509" spans="2:27" x14ac:dyDescent="0.25">
      <c r="B3509" s="219"/>
      <c r="C3509" s="880"/>
      <c r="D3509" s="219"/>
      <c r="E3509" s="881"/>
      <c r="F3509" s="2356"/>
      <c r="G3509" s="219"/>
      <c r="H3509" s="219"/>
      <c r="I3509" s="219"/>
      <c r="J3509" s="219"/>
      <c r="K3509" s="219"/>
      <c r="L3509" s="219"/>
      <c r="M3509" s="219"/>
      <c r="N3509" s="219"/>
      <c r="O3509" s="219"/>
      <c r="P3509" s="219"/>
      <c r="Q3509" s="219"/>
      <c r="R3509" s="1021"/>
      <c r="S3509" s="5"/>
      <c r="T3509" s="2337"/>
      <c r="U3509" s="5"/>
      <c r="V3509" s="5"/>
      <c r="W3509" s="5"/>
      <c r="X3509" s="5"/>
      <c r="Y3509" s="5"/>
      <c r="Z3509" s="219"/>
      <c r="AA3509" s="5"/>
    </row>
    <row r="3510" spans="2:27" x14ac:dyDescent="0.25">
      <c r="B3510" s="219"/>
      <c r="C3510" s="880"/>
      <c r="D3510" s="219"/>
      <c r="E3510" s="881"/>
      <c r="F3510" s="2356"/>
      <c r="G3510" s="219"/>
      <c r="H3510" s="219"/>
      <c r="I3510" s="219"/>
      <c r="J3510" s="219"/>
      <c r="K3510" s="219"/>
      <c r="L3510" s="219"/>
      <c r="M3510" s="219"/>
      <c r="N3510" s="219"/>
      <c r="O3510" s="219"/>
      <c r="P3510" s="219"/>
      <c r="Q3510" s="219"/>
      <c r="R3510" s="1021"/>
      <c r="S3510" s="5"/>
      <c r="T3510" s="2337"/>
      <c r="U3510" s="5"/>
      <c r="V3510" s="5"/>
      <c r="W3510" s="5"/>
      <c r="X3510" s="5"/>
      <c r="Y3510" s="5"/>
      <c r="Z3510" s="219"/>
      <c r="AA3510" s="5"/>
    </row>
    <row r="3511" spans="2:27" x14ac:dyDescent="0.25">
      <c r="B3511" s="219"/>
      <c r="C3511" s="880"/>
      <c r="D3511" s="219"/>
      <c r="E3511" s="881"/>
      <c r="F3511" s="2356"/>
      <c r="G3511" s="219"/>
      <c r="H3511" s="219"/>
      <c r="I3511" s="219"/>
      <c r="J3511" s="219"/>
      <c r="K3511" s="219"/>
      <c r="L3511" s="219"/>
      <c r="M3511" s="219"/>
      <c r="N3511" s="219"/>
      <c r="O3511" s="219"/>
      <c r="P3511" s="219"/>
      <c r="Q3511" s="219"/>
      <c r="R3511" s="1021"/>
      <c r="S3511" s="5"/>
      <c r="T3511" s="2337"/>
      <c r="U3511" s="5"/>
      <c r="V3511" s="5"/>
      <c r="W3511" s="5"/>
      <c r="X3511" s="5"/>
      <c r="Y3511" s="5"/>
      <c r="Z3511" s="219"/>
      <c r="AA3511" s="5"/>
    </row>
    <row r="3512" spans="2:27" x14ac:dyDescent="0.25">
      <c r="B3512" s="219"/>
      <c r="C3512" s="880"/>
      <c r="D3512" s="219"/>
      <c r="E3512" s="881"/>
      <c r="F3512" s="2356"/>
      <c r="G3512" s="219"/>
      <c r="H3512" s="219"/>
      <c r="I3512" s="219"/>
      <c r="J3512" s="219"/>
      <c r="K3512" s="219"/>
      <c r="L3512" s="219"/>
      <c r="M3512" s="219"/>
      <c r="N3512" s="219"/>
      <c r="O3512" s="219"/>
      <c r="P3512" s="219"/>
      <c r="Q3512" s="219"/>
      <c r="R3512" s="1021"/>
      <c r="S3512" s="5"/>
      <c r="T3512" s="2337"/>
      <c r="U3512" s="5"/>
      <c r="V3512" s="5"/>
      <c r="W3512" s="5"/>
      <c r="X3512" s="5"/>
      <c r="Y3512" s="5"/>
      <c r="Z3512" s="219"/>
      <c r="AA3512" s="5"/>
    </row>
    <row r="3513" spans="2:27" x14ac:dyDescent="0.25">
      <c r="B3513" s="219"/>
      <c r="C3513" s="880"/>
      <c r="D3513" s="219"/>
      <c r="E3513" s="881"/>
      <c r="F3513" s="2356"/>
      <c r="G3513" s="219"/>
      <c r="H3513" s="219"/>
      <c r="I3513" s="219"/>
      <c r="J3513" s="219"/>
      <c r="K3513" s="219"/>
      <c r="L3513" s="219"/>
      <c r="M3513" s="219"/>
      <c r="N3513" s="219"/>
      <c r="O3513" s="219"/>
      <c r="P3513" s="219"/>
      <c r="Q3513" s="219"/>
      <c r="R3513" s="1021"/>
      <c r="S3513" s="5"/>
      <c r="T3513" s="2337"/>
      <c r="U3513" s="5"/>
      <c r="V3513" s="5"/>
      <c r="W3513" s="5"/>
      <c r="X3513" s="5"/>
      <c r="Y3513" s="5"/>
      <c r="Z3513" s="219"/>
      <c r="AA3513" s="5"/>
    </row>
    <row r="3514" spans="2:27" x14ac:dyDescent="0.25">
      <c r="B3514" s="219"/>
      <c r="C3514" s="880"/>
      <c r="D3514" s="219"/>
      <c r="E3514" s="881"/>
      <c r="F3514" s="2356"/>
      <c r="G3514" s="219"/>
      <c r="H3514" s="219"/>
      <c r="I3514" s="219"/>
      <c r="J3514" s="219"/>
      <c r="K3514" s="219"/>
      <c r="L3514" s="219"/>
      <c r="M3514" s="219"/>
      <c r="N3514" s="219"/>
      <c r="O3514" s="219"/>
      <c r="P3514" s="219"/>
      <c r="Q3514" s="219"/>
      <c r="R3514" s="1021"/>
      <c r="S3514" s="5"/>
      <c r="T3514" s="2337"/>
      <c r="U3514" s="5"/>
      <c r="V3514" s="5"/>
      <c r="W3514" s="5"/>
      <c r="X3514" s="5"/>
      <c r="Y3514" s="5"/>
      <c r="Z3514" s="219"/>
      <c r="AA3514" s="5"/>
    </row>
    <row r="3515" spans="2:27" x14ac:dyDescent="0.25">
      <c r="B3515" s="219"/>
      <c r="C3515" s="880"/>
      <c r="D3515" s="219"/>
      <c r="E3515" s="881"/>
      <c r="F3515" s="2356"/>
      <c r="G3515" s="219"/>
      <c r="H3515" s="219"/>
      <c r="I3515" s="219"/>
      <c r="J3515" s="219"/>
      <c r="K3515" s="219"/>
      <c r="L3515" s="219"/>
      <c r="M3515" s="219"/>
      <c r="N3515" s="219"/>
      <c r="O3515" s="219"/>
      <c r="P3515" s="219"/>
      <c r="Q3515" s="219"/>
      <c r="R3515" s="1021"/>
      <c r="S3515" s="5"/>
      <c r="T3515" s="2337"/>
      <c r="U3515" s="5"/>
      <c r="V3515" s="5"/>
      <c r="W3515" s="5"/>
      <c r="X3515" s="5"/>
      <c r="Y3515" s="5"/>
      <c r="Z3515" s="219"/>
      <c r="AA3515" s="5"/>
    </row>
    <row r="3516" spans="2:27" x14ac:dyDescent="0.25">
      <c r="B3516" s="219"/>
      <c r="C3516" s="880"/>
      <c r="D3516" s="219"/>
      <c r="E3516" s="881"/>
      <c r="F3516" s="2356"/>
      <c r="G3516" s="219"/>
      <c r="H3516" s="219"/>
      <c r="I3516" s="219"/>
      <c r="J3516" s="219"/>
      <c r="K3516" s="219"/>
      <c r="L3516" s="219"/>
      <c r="M3516" s="219"/>
      <c r="N3516" s="219"/>
      <c r="O3516" s="219"/>
      <c r="P3516" s="219"/>
      <c r="Q3516" s="219"/>
      <c r="R3516" s="1021"/>
      <c r="S3516" s="5"/>
      <c r="T3516" s="2337"/>
      <c r="U3516" s="5"/>
      <c r="V3516" s="5"/>
      <c r="W3516" s="5"/>
      <c r="X3516" s="5"/>
      <c r="Y3516" s="5"/>
      <c r="Z3516" s="219"/>
      <c r="AA3516" s="5"/>
    </row>
    <row r="3517" spans="2:27" x14ac:dyDescent="0.25">
      <c r="B3517" s="219"/>
      <c r="C3517" s="880"/>
      <c r="D3517" s="219"/>
      <c r="E3517" s="881"/>
      <c r="F3517" s="2356"/>
      <c r="G3517" s="219"/>
      <c r="H3517" s="219"/>
      <c r="I3517" s="219"/>
      <c r="J3517" s="219"/>
      <c r="K3517" s="219"/>
      <c r="L3517" s="219"/>
      <c r="M3517" s="219"/>
      <c r="N3517" s="219"/>
      <c r="O3517" s="219"/>
      <c r="P3517" s="219"/>
      <c r="Q3517" s="219"/>
      <c r="R3517" s="1021"/>
      <c r="S3517" s="5"/>
      <c r="T3517" s="2337"/>
      <c r="U3517" s="5"/>
      <c r="V3517" s="5"/>
      <c r="W3517" s="5"/>
      <c r="X3517" s="5"/>
      <c r="Y3517" s="5"/>
      <c r="Z3517" s="219"/>
      <c r="AA3517" s="5"/>
    </row>
    <row r="3518" spans="2:27" x14ac:dyDescent="0.25">
      <c r="B3518" s="219"/>
      <c r="C3518" s="880"/>
      <c r="D3518" s="219"/>
      <c r="E3518" s="881"/>
      <c r="F3518" s="2356"/>
      <c r="G3518" s="219"/>
      <c r="H3518" s="219"/>
      <c r="I3518" s="219"/>
      <c r="J3518" s="219"/>
      <c r="K3518" s="219"/>
      <c r="L3518" s="219"/>
      <c r="M3518" s="219"/>
      <c r="N3518" s="219"/>
      <c r="O3518" s="219"/>
      <c r="P3518" s="219"/>
      <c r="Q3518" s="219"/>
      <c r="R3518" s="1021"/>
      <c r="S3518" s="5"/>
      <c r="T3518" s="2337"/>
      <c r="U3518" s="5"/>
      <c r="V3518" s="5"/>
      <c r="W3518" s="5"/>
      <c r="X3518" s="5"/>
      <c r="Y3518" s="5"/>
      <c r="Z3518" s="219"/>
      <c r="AA3518" s="5"/>
    </row>
    <row r="3519" spans="2:27" x14ac:dyDescent="0.25">
      <c r="B3519" s="219"/>
      <c r="C3519" s="880"/>
      <c r="D3519" s="219"/>
      <c r="E3519" s="881"/>
      <c r="F3519" s="2356"/>
      <c r="G3519" s="219"/>
      <c r="H3519" s="219"/>
      <c r="I3519" s="219"/>
      <c r="J3519" s="219"/>
      <c r="K3519" s="219"/>
      <c r="L3519" s="219"/>
      <c r="M3519" s="219"/>
      <c r="N3519" s="219"/>
      <c r="O3519" s="219"/>
      <c r="P3519" s="219"/>
      <c r="Q3519" s="219"/>
      <c r="R3519" s="1021"/>
      <c r="S3519" s="5"/>
      <c r="T3519" s="2337"/>
      <c r="U3519" s="5"/>
      <c r="V3519" s="5"/>
      <c r="W3519" s="5"/>
      <c r="X3519" s="5"/>
      <c r="Y3519" s="5"/>
      <c r="Z3519" s="219"/>
      <c r="AA3519" s="5"/>
    </row>
    <row r="3520" spans="2:27" x14ac:dyDescent="0.25">
      <c r="B3520" s="219"/>
      <c r="C3520" s="880"/>
      <c r="D3520" s="219"/>
      <c r="E3520" s="881"/>
      <c r="F3520" s="2356"/>
      <c r="G3520" s="219"/>
      <c r="H3520" s="219"/>
      <c r="I3520" s="219"/>
      <c r="J3520" s="219"/>
      <c r="K3520" s="219"/>
      <c r="L3520" s="219"/>
      <c r="M3520" s="219"/>
      <c r="N3520" s="219"/>
      <c r="O3520" s="219"/>
      <c r="P3520" s="219"/>
      <c r="Q3520" s="219"/>
      <c r="R3520" s="1021"/>
      <c r="S3520" s="5"/>
      <c r="T3520" s="2337"/>
      <c r="U3520" s="5"/>
      <c r="V3520" s="5"/>
      <c r="W3520" s="5"/>
      <c r="X3520" s="5"/>
      <c r="Y3520" s="5"/>
      <c r="Z3520" s="219"/>
      <c r="AA3520" s="5"/>
    </row>
    <row r="3521" spans="2:27" x14ac:dyDescent="0.25">
      <c r="B3521" s="219"/>
      <c r="C3521" s="880"/>
      <c r="D3521" s="219"/>
      <c r="E3521" s="881"/>
      <c r="F3521" s="2356"/>
      <c r="G3521" s="219"/>
      <c r="H3521" s="219"/>
      <c r="I3521" s="219"/>
      <c r="J3521" s="219"/>
      <c r="K3521" s="219"/>
      <c r="L3521" s="219"/>
      <c r="M3521" s="219"/>
      <c r="N3521" s="219"/>
      <c r="O3521" s="219"/>
      <c r="P3521" s="219"/>
      <c r="Q3521" s="219"/>
      <c r="R3521" s="1021"/>
      <c r="S3521" s="5"/>
      <c r="T3521" s="2337"/>
      <c r="U3521" s="5"/>
      <c r="V3521" s="5"/>
      <c r="W3521" s="5"/>
      <c r="X3521" s="5"/>
      <c r="Y3521" s="5"/>
      <c r="Z3521" s="219"/>
      <c r="AA3521" s="5"/>
    </row>
    <row r="3522" spans="2:27" x14ac:dyDescent="0.25">
      <c r="B3522" s="219"/>
      <c r="C3522" s="880"/>
      <c r="D3522" s="219"/>
      <c r="E3522" s="881"/>
      <c r="F3522" s="2356"/>
      <c r="G3522" s="219"/>
      <c r="H3522" s="219"/>
      <c r="I3522" s="219"/>
      <c r="J3522" s="219"/>
      <c r="K3522" s="219"/>
      <c r="L3522" s="219"/>
      <c r="M3522" s="219"/>
      <c r="N3522" s="219"/>
      <c r="O3522" s="219"/>
      <c r="P3522" s="219"/>
      <c r="Q3522" s="219"/>
      <c r="R3522" s="1021"/>
      <c r="S3522" s="5"/>
      <c r="T3522" s="2337"/>
      <c r="U3522" s="5"/>
      <c r="V3522" s="5"/>
      <c r="W3522" s="5"/>
      <c r="X3522" s="5"/>
      <c r="Y3522" s="5"/>
      <c r="Z3522" s="219"/>
      <c r="AA3522" s="5"/>
    </row>
    <row r="3523" spans="2:27" x14ac:dyDescent="0.25">
      <c r="B3523" s="219"/>
      <c r="C3523" s="880"/>
      <c r="D3523" s="219"/>
      <c r="E3523" s="881"/>
      <c r="F3523" s="2356"/>
      <c r="G3523" s="219"/>
      <c r="H3523" s="219"/>
      <c r="I3523" s="219"/>
      <c r="J3523" s="219"/>
      <c r="K3523" s="219"/>
      <c r="L3523" s="219"/>
      <c r="M3523" s="219"/>
      <c r="N3523" s="219"/>
      <c r="O3523" s="219"/>
      <c r="P3523" s="219"/>
      <c r="Q3523" s="219"/>
      <c r="R3523" s="1021"/>
      <c r="S3523" s="5"/>
      <c r="T3523" s="2337"/>
      <c r="U3523" s="5"/>
      <c r="V3523" s="5"/>
      <c r="W3523" s="5"/>
      <c r="X3523" s="5"/>
      <c r="Y3523" s="5"/>
      <c r="Z3523" s="219"/>
      <c r="AA3523" s="5"/>
    </row>
    <row r="3524" spans="2:27" x14ac:dyDescent="0.25">
      <c r="B3524" s="219"/>
      <c r="C3524" s="880"/>
      <c r="D3524" s="219"/>
      <c r="E3524" s="881"/>
      <c r="F3524" s="2356"/>
      <c r="G3524" s="219"/>
      <c r="H3524" s="219"/>
      <c r="I3524" s="219"/>
      <c r="J3524" s="219"/>
      <c r="K3524" s="219"/>
      <c r="L3524" s="219"/>
      <c r="M3524" s="219"/>
      <c r="N3524" s="219"/>
      <c r="O3524" s="219"/>
      <c r="P3524" s="219"/>
      <c r="Q3524" s="219"/>
      <c r="R3524" s="1021"/>
      <c r="S3524" s="5"/>
      <c r="T3524" s="2337"/>
      <c r="U3524" s="5"/>
      <c r="V3524" s="5"/>
      <c r="W3524" s="5"/>
      <c r="X3524" s="5"/>
      <c r="Y3524" s="5"/>
      <c r="Z3524" s="219"/>
      <c r="AA3524" s="5"/>
    </row>
    <row r="3525" spans="2:27" x14ac:dyDescent="0.25">
      <c r="B3525" s="219"/>
      <c r="C3525" s="880"/>
      <c r="D3525" s="219"/>
      <c r="E3525" s="881"/>
      <c r="F3525" s="2356"/>
      <c r="G3525" s="219"/>
      <c r="H3525" s="219"/>
      <c r="I3525" s="219"/>
      <c r="J3525" s="219"/>
      <c r="K3525" s="219"/>
      <c r="L3525" s="219"/>
      <c r="M3525" s="219"/>
      <c r="N3525" s="219"/>
      <c r="O3525" s="219"/>
      <c r="P3525" s="219"/>
      <c r="Q3525" s="219"/>
      <c r="R3525" s="1021"/>
      <c r="S3525" s="5"/>
      <c r="T3525" s="2337"/>
      <c r="U3525" s="5"/>
      <c r="V3525" s="5"/>
      <c r="W3525" s="5"/>
      <c r="X3525" s="5"/>
      <c r="Y3525" s="5"/>
      <c r="Z3525" s="219"/>
      <c r="AA3525" s="5"/>
    </row>
    <row r="3526" spans="2:27" x14ac:dyDescent="0.25">
      <c r="B3526" s="219"/>
      <c r="C3526" s="880"/>
      <c r="D3526" s="219"/>
      <c r="E3526" s="881"/>
      <c r="F3526" s="2356"/>
      <c r="G3526" s="219"/>
      <c r="H3526" s="219"/>
      <c r="I3526" s="219"/>
      <c r="J3526" s="219"/>
      <c r="K3526" s="219"/>
      <c r="L3526" s="219"/>
      <c r="M3526" s="219"/>
      <c r="N3526" s="219"/>
      <c r="O3526" s="219"/>
      <c r="P3526" s="219"/>
      <c r="Q3526" s="219"/>
      <c r="R3526" s="1021"/>
      <c r="S3526" s="5"/>
      <c r="T3526" s="2337"/>
      <c r="U3526" s="5"/>
      <c r="V3526" s="5"/>
      <c r="W3526" s="5"/>
      <c r="X3526" s="5"/>
      <c r="Y3526" s="5"/>
      <c r="Z3526" s="219"/>
      <c r="AA3526" s="5"/>
    </row>
    <row r="3527" spans="2:27" x14ac:dyDescent="0.25">
      <c r="B3527" s="219"/>
      <c r="C3527" s="880"/>
      <c r="D3527" s="219"/>
      <c r="E3527" s="881"/>
      <c r="F3527" s="2356"/>
      <c r="G3527" s="219"/>
      <c r="H3527" s="219"/>
      <c r="I3527" s="219"/>
      <c r="J3527" s="219"/>
      <c r="K3527" s="219"/>
      <c r="L3527" s="219"/>
      <c r="M3527" s="219"/>
      <c r="N3527" s="219"/>
      <c r="O3527" s="219"/>
      <c r="P3527" s="219"/>
      <c r="Q3527" s="219"/>
      <c r="R3527" s="1021"/>
      <c r="S3527" s="5"/>
      <c r="T3527" s="2337"/>
      <c r="U3527" s="5"/>
      <c r="V3527" s="5"/>
      <c r="W3527" s="5"/>
      <c r="X3527" s="5"/>
      <c r="Y3527" s="5"/>
      <c r="Z3527" s="219"/>
      <c r="AA3527" s="5"/>
    </row>
    <row r="3528" spans="2:27" x14ac:dyDescent="0.25">
      <c r="B3528" s="219"/>
      <c r="C3528" s="880"/>
      <c r="D3528" s="219"/>
      <c r="E3528" s="881"/>
      <c r="F3528" s="2356"/>
      <c r="G3528" s="219"/>
      <c r="H3528" s="219"/>
      <c r="I3528" s="219"/>
      <c r="J3528" s="219"/>
      <c r="K3528" s="219"/>
      <c r="L3528" s="219"/>
      <c r="M3528" s="219"/>
      <c r="N3528" s="219"/>
      <c r="O3528" s="219"/>
      <c r="P3528" s="219"/>
      <c r="Q3528" s="219"/>
      <c r="R3528" s="1021"/>
      <c r="S3528" s="5"/>
      <c r="T3528" s="2337"/>
      <c r="U3528" s="5"/>
      <c r="V3528" s="5"/>
      <c r="W3528" s="5"/>
      <c r="X3528" s="5"/>
      <c r="Y3528" s="5"/>
      <c r="Z3528" s="219"/>
      <c r="AA3528" s="5"/>
    </row>
    <row r="3529" spans="2:27" x14ac:dyDescent="0.25">
      <c r="B3529" s="219"/>
      <c r="C3529" s="880"/>
      <c r="D3529" s="219"/>
      <c r="E3529" s="881"/>
      <c r="F3529" s="2356"/>
      <c r="G3529" s="219"/>
      <c r="H3529" s="219"/>
      <c r="I3529" s="219"/>
      <c r="J3529" s="219"/>
      <c r="K3529" s="219"/>
      <c r="L3529" s="219"/>
      <c r="M3529" s="219"/>
      <c r="N3529" s="219"/>
      <c r="O3529" s="219"/>
      <c r="P3529" s="219"/>
      <c r="Q3529" s="219"/>
      <c r="R3529" s="1021"/>
      <c r="S3529" s="5"/>
      <c r="T3529" s="2337"/>
      <c r="U3529" s="5"/>
      <c r="V3529" s="5"/>
      <c r="W3529" s="5"/>
      <c r="X3529" s="5"/>
      <c r="Y3529" s="5"/>
      <c r="Z3529" s="219"/>
      <c r="AA3529" s="5"/>
    </row>
    <row r="3530" spans="2:27" x14ac:dyDescent="0.25">
      <c r="B3530" s="219"/>
      <c r="C3530" s="880"/>
      <c r="D3530" s="219"/>
      <c r="E3530" s="881"/>
      <c r="F3530" s="2356"/>
      <c r="G3530" s="219"/>
      <c r="H3530" s="219"/>
      <c r="I3530" s="219"/>
      <c r="J3530" s="219"/>
      <c r="K3530" s="219"/>
      <c r="L3530" s="219"/>
      <c r="M3530" s="219"/>
      <c r="N3530" s="219"/>
      <c r="O3530" s="219"/>
      <c r="P3530" s="219"/>
      <c r="Q3530" s="219"/>
      <c r="R3530" s="1021"/>
      <c r="S3530" s="5"/>
      <c r="T3530" s="2337"/>
      <c r="U3530" s="5"/>
      <c r="V3530" s="5"/>
      <c r="W3530" s="5"/>
      <c r="X3530" s="5"/>
      <c r="Y3530" s="5"/>
      <c r="Z3530" s="219"/>
      <c r="AA3530" s="5"/>
    </row>
    <row r="3531" spans="2:27" x14ac:dyDescent="0.25">
      <c r="B3531" s="219"/>
      <c r="C3531" s="880"/>
      <c r="D3531" s="219"/>
      <c r="E3531" s="881"/>
      <c r="F3531" s="2356"/>
      <c r="G3531" s="219"/>
      <c r="H3531" s="219"/>
      <c r="I3531" s="219"/>
      <c r="J3531" s="219"/>
      <c r="K3531" s="219"/>
      <c r="L3531" s="219"/>
      <c r="M3531" s="219"/>
      <c r="N3531" s="219"/>
      <c r="O3531" s="219"/>
      <c r="P3531" s="219"/>
      <c r="Q3531" s="219"/>
      <c r="R3531" s="1021"/>
      <c r="S3531" s="5"/>
      <c r="T3531" s="2337"/>
      <c r="U3531" s="5"/>
      <c r="V3531" s="5"/>
      <c r="W3531" s="5"/>
      <c r="X3531" s="5"/>
      <c r="Y3531" s="5"/>
      <c r="Z3531" s="219"/>
      <c r="AA3531" s="5"/>
    </row>
    <row r="3532" spans="2:27" x14ac:dyDescent="0.25">
      <c r="B3532" s="219"/>
      <c r="C3532" s="880"/>
      <c r="D3532" s="219"/>
      <c r="E3532" s="881"/>
      <c r="F3532" s="2356"/>
      <c r="G3532" s="219"/>
      <c r="H3532" s="219"/>
      <c r="I3532" s="219"/>
      <c r="J3532" s="219"/>
      <c r="K3532" s="219"/>
      <c r="L3532" s="219"/>
      <c r="M3532" s="219"/>
      <c r="N3532" s="219"/>
      <c r="O3532" s="219"/>
      <c r="P3532" s="219"/>
      <c r="Q3532" s="219"/>
      <c r="R3532" s="1021"/>
      <c r="S3532" s="5"/>
      <c r="T3532" s="2337"/>
      <c r="U3532" s="5"/>
      <c r="V3532" s="5"/>
      <c r="W3532" s="5"/>
      <c r="X3532" s="5"/>
      <c r="Y3532" s="5"/>
      <c r="Z3532" s="219"/>
      <c r="AA3532" s="5"/>
    </row>
    <row r="3533" spans="2:27" x14ac:dyDescent="0.25">
      <c r="B3533" s="219"/>
      <c r="C3533" s="880"/>
      <c r="D3533" s="219"/>
      <c r="E3533" s="881"/>
      <c r="F3533" s="2356"/>
      <c r="G3533" s="219"/>
      <c r="H3533" s="219"/>
      <c r="I3533" s="219"/>
      <c r="J3533" s="219"/>
      <c r="K3533" s="219"/>
      <c r="L3533" s="219"/>
      <c r="M3533" s="219"/>
      <c r="N3533" s="219"/>
      <c r="O3533" s="219"/>
      <c r="P3533" s="219"/>
      <c r="Q3533" s="219"/>
      <c r="R3533" s="1021"/>
      <c r="S3533" s="5"/>
      <c r="T3533" s="2337"/>
      <c r="U3533" s="5"/>
      <c r="V3533" s="5"/>
      <c r="W3533" s="5"/>
      <c r="X3533" s="5"/>
      <c r="Y3533" s="5"/>
      <c r="Z3533" s="219"/>
      <c r="AA3533" s="5"/>
    </row>
    <row r="3534" spans="2:27" x14ac:dyDescent="0.25">
      <c r="B3534" s="219"/>
      <c r="C3534" s="880"/>
      <c r="D3534" s="219"/>
      <c r="E3534" s="881"/>
      <c r="F3534" s="2356"/>
      <c r="G3534" s="219"/>
      <c r="H3534" s="219"/>
      <c r="I3534" s="219"/>
      <c r="J3534" s="219"/>
      <c r="K3534" s="219"/>
      <c r="L3534" s="219"/>
      <c r="M3534" s="219"/>
      <c r="N3534" s="219"/>
      <c r="O3534" s="219"/>
      <c r="P3534" s="219"/>
      <c r="Q3534" s="219"/>
      <c r="R3534" s="1021"/>
      <c r="S3534" s="5"/>
      <c r="T3534" s="2337"/>
      <c r="U3534" s="5"/>
      <c r="V3534" s="5"/>
      <c r="W3534" s="5"/>
      <c r="X3534" s="5"/>
      <c r="Y3534" s="5"/>
      <c r="Z3534" s="219"/>
      <c r="AA3534" s="5"/>
    </row>
    <row r="3535" spans="2:27" x14ac:dyDescent="0.25">
      <c r="B3535" s="219"/>
      <c r="C3535" s="880"/>
      <c r="D3535" s="219"/>
      <c r="E3535" s="881"/>
      <c r="F3535" s="2356"/>
      <c r="G3535" s="219"/>
      <c r="H3535" s="219"/>
      <c r="I3535" s="219"/>
      <c r="J3535" s="219"/>
      <c r="K3535" s="219"/>
      <c r="L3535" s="219"/>
      <c r="M3535" s="219"/>
      <c r="N3535" s="219"/>
      <c r="O3535" s="219"/>
      <c r="P3535" s="219"/>
      <c r="Q3535" s="219"/>
      <c r="R3535" s="1021"/>
      <c r="S3535" s="5"/>
      <c r="T3535" s="2337"/>
      <c r="U3535" s="5"/>
      <c r="V3535" s="5"/>
      <c r="W3535" s="5"/>
      <c r="X3535" s="5"/>
      <c r="Y3535" s="5"/>
      <c r="Z3535" s="219"/>
      <c r="AA3535" s="5"/>
    </row>
    <row r="3536" spans="2:27" x14ac:dyDescent="0.25">
      <c r="B3536" s="219"/>
      <c r="C3536" s="880"/>
      <c r="D3536" s="219"/>
      <c r="E3536" s="881"/>
      <c r="F3536" s="2356"/>
      <c r="G3536" s="219"/>
      <c r="H3536" s="219"/>
      <c r="I3536" s="219"/>
      <c r="J3536" s="219"/>
      <c r="K3536" s="219"/>
      <c r="L3536" s="219"/>
      <c r="M3536" s="219"/>
      <c r="N3536" s="219"/>
      <c r="O3536" s="219"/>
      <c r="P3536" s="219"/>
      <c r="Q3536" s="219"/>
      <c r="R3536" s="1021"/>
      <c r="S3536" s="5"/>
      <c r="T3536" s="2337"/>
      <c r="U3536" s="5"/>
      <c r="V3536" s="5"/>
      <c r="W3536" s="5"/>
      <c r="X3536" s="5"/>
      <c r="Y3536" s="5"/>
      <c r="Z3536" s="219"/>
      <c r="AA3536" s="5"/>
    </row>
    <row r="3537" spans="2:27" x14ac:dyDescent="0.25">
      <c r="B3537" s="219"/>
      <c r="C3537" s="880"/>
      <c r="D3537" s="219"/>
      <c r="E3537" s="881"/>
      <c r="F3537" s="2356"/>
      <c r="G3537" s="219"/>
      <c r="H3537" s="219"/>
      <c r="I3537" s="219"/>
      <c r="J3537" s="219"/>
      <c r="K3537" s="219"/>
      <c r="L3537" s="219"/>
      <c r="M3537" s="219"/>
      <c r="N3537" s="219"/>
      <c r="O3537" s="219"/>
      <c r="P3537" s="219"/>
      <c r="Q3537" s="219"/>
      <c r="R3537" s="1021"/>
      <c r="S3537" s="5"/>
      <c r="T3537" s="2337"/>
      <c r="U3537" s="5"/>
      <c r="V3537" s="5"/>
      <c r="W3537" s="5"/>
      <c r="X3537" s="5"/>
      <c r="Y3537" s="5"/>
      <c r="Z3537" s="219"/>
      <c r="AA3537" s="5"/>
    </row>
    <row r="3538" spans="2:27" x14ac:dyDescent="0.25">
      <c r="B3538" s="219"/>
      <c r="C3538" s="880"/>
      <c r="D3538" s="219"/>
      <c r="E3538" s="881"/>
      <c r="F3538" s="2356"/>
      <c r="G3538" s="219"/>
      <c r="H3538" s="219"/>
      <c r="I3538" s="219"/>
      <c r="J3538" s="219"/>
      <c r="K3538" s="219"/>
      <c r="L3538" s="219"/>
      <c r="M3538" s="219"/>
      <c r="N3538" s="219"/>
      <c r="O3538" s="219"/>
      <c r="P3538" s="219"/>
      <c r="Q3538" s="219"/>
      <c r="R3538" s="1021"/>
      <c r="S3538" s="5"/>
      <c r="T3538" s="2337"/>
      <c r="U3538" s="5"/>
      <c r="V3538" s="5"/>
      <c r="W3538" s="5"/>
      <c r="X3538" s="5"/>
      <c r="Y3538" s="5"/>
      <c r="Z3538" s="219"/>
      <c r="AA3538" s="5"/>
    </row>
    <row r="3539" spans="2:27" x14ac:dyDescent="0.25">
      <c r="B3539" s="219"/>
      <c r="C3539" s="880"/>
      <c r="D3539" s="219"/>
      <c r="E3539" s="881"/>
      <c r="F3539" s="2356"/>
      <c r="G3539" s="219"/>
      <c r="H3539" s="219"/>
      <c r="I3539" s="219"/>
      <c r="J3539" s="219"/>
      <c r="K3539" s="219"/>
      <c r="L3539" s="219"/>
      <c r="M3539" s="219"/>
      <c r="N3539" s="219"/>
      <c r="O3539" s="219"/>
      <c r="P3539" s="219"/>
      <c r="Q3539" s="219"/>
      <c r="R3539" s="1021"/>
      <c r="S3539" s="5"/>
      <c r="T3539" s="2337"/>
      <c r="U3539" s="5"/>
      <c r="V3539" s="5"/>
      <c r="W3539" s="5"/>
      <c r="X3539" s="5"/>
      <c r="Y3539" s="5"/>
      <c r="Z3539" s="219"/>
      <c r="AA3539" s="5"/>
    </row>
    <row r="3540" spans="2:27" x14ac:dyDescent="0.25">
      <c r="B3540" s="219"/>
      <c r="C3540" s="880"/>
      <c r="D3540" s="219"/>
      <c r="E3540" s="881"/>
      <c r="F3540" s="2356"/>
      <c r="G3540" s="219"/>
      <c r="H3540" s="219"/>
      <c r="I3540" s="219"/>
      <c r="J3540" s="219"/>
      <c r="K3540" s="219"/>
      <c r="L3540" s="219"/>
      <c r="M3540" s="219"/>
      <c r="N3540" s="219"/>
      <c r="O3540" s="219"/>
      <c r="P3540" s="219"/>
      <c r="Q3540" s="219"/>
      <c r="R3540" s="1021"/>
      <c r="S3540" s="5"/>
      <c r="T3540" s="2337"/>
      <c r="U3540" s="5"/>
      <c r="V3540" s="5"/>
      <c r="W3540" s="5"/>
      <c r="X3540" s="5"/>
      <c r="Y3540" s="5"/>
      <c r="Z3540" s="219"/>
      <c r="AA3540" s="5"/>
    </row>
    <row r="3541" spans="2:27" x14ac:dyDescent="0.25">
      <c r="B3541" s="219"/>
      <c r="C3541" s="880"/>
      <c r="D3541" s="219"/>
      <c r="E3541" s="881"/>
      <c r="F3541" s="2356"/>
      <c r="G3541" s="219"/>
      <c r="H3541" s="219"/>
      <c r="I3541" s="219"/>
      <c r="J3541" s="219"/>
      <c r="K3541" s="219"/>
      <c r="L3541" s="219"/>
      <c r="M3541" s="219"/>
      <c r="N3541" s="219"/>
      <c r="O3541" s="219"/>
      <c r="P3541" s="219"/>
      <c r="Q3541" s="219"/>
      <c r="R3541" s="1021"/>
      <c r="S3541" s="5"/>
      <c r="T3541" s="2337"/>
      <c r="U3541" s="5"/>
      <c r="V3541" s="5"/>
      <c r="W3541" s="5"/>
      <c r="X3541" s="5"/>
      <c r="Y3541" s="5"/>
      <c r="Z3541" s="219"/>
      <c r="AA3541" s="5"/>
    </row>
    <row r="3542" spans="2:27" x14ac:dyDescent="0.25">
      <c r="B3542" s="219"/>
      <c r="C3542" s="880"/>
      <c r="D3542" s="219"/>
      <c r="E3542" s="881"/>
      <c r="F3542" s="2356"/>
      <c r="G3542" s="219"/>
      <c r="H3542" s="219"/>
      <c r="I3542" s="219"/>
      <c r="J3542" s="219"/>
      <c r="K3542" s="219"/>
      <c r="L3542" s="219"/>
      <c r="M3542" s="219"/>
      <c r="N3542" s="219"/>
      <c r="O3542" s="219"/>
      <c r="P3542" s="219"/>
      <c r="Q3542" s="219"/>
      <c r="R3542" s="1021"/>
      <c r="S3542" s="5"/>
      <c r="T3542" s="2337"/>
      <c r="U3542" s="5"/>
      <c r="V3542" s="5"/>
      <c r="W3542" s="5"/>
      <c r="X3542" s="5"/>
      <c r="Y3542" s="5"/>
      <c r="Z3542" s="219"/>
      <c r="AA3542" s="5"/>
    </row>
    <row r="3543" spans="2:27" x14ac:dyDescent="0.25">
      <c r="B3543" s="219"/>
      <c r="C3543" s="880"/>
      <c r="D3543" s="219"/>
      <c r="E3543" s="881"/>
      <c r="F3543" s="2356"/>
      <c r="G3543" s="219"/>
      <c r="H3543" s="219"/>
      <c r="I3543" s="219"/>
      <c r="J3543" s="219"/>
      <c r="K3543" s="219"/>
      <c r="L3543" s="219"/>
      <c r="M3543" s="219"/>
      <c r="N3543" s="219"/>
      <c r="O3543" s="219"/>
      <c r="P3543" s="219"/>
      <c r="Q3543" s="219"/>
      <c r="R3543" s="1021"/>
      <c r="S3543" s="5"/>
      <c r="T3543" s="2337"/>
      <c r="U3543" s="5"/>
      <c r="V3543" s="5"/>
      <c r="W3543" s="5"/>
      <c r="X3543" s="5"/>
      <c r="Y3543" s="5"/>
      <c r="Z3543" s="219"/>
      <c r="AA3543" s="5"/>
    </row>
    <row r="3544" spans="2:27" x14ac:dyDescent="0.25">
      <c r="B3544" s="219"/>
      <c r="C3544" s="880"/>
      <c r="D3544" s="219"/>
      <c r="E3544" s="881"/>
      <c r="F3544" s="2356"/>
      <c r="G3544" s="219"/>
      <c r="H3544" s="219"/>
      <c r="I3544" s="219"/>
      <c r="J3544" s="219"/>
      <c r="K3544" s="219"/>
      <c r="L3544" s="219"/>
      <c r="M3544" s="219"/>
      <c r="N3544" s="219"/>
      <c r="O3544" s="219"/>
      <c r="P3544" s="219"/>
      <c r="Q3544" s="219"/>
      <c r="R3544" s="1021"/>
      <c r="S3544" s="5"/>
      <c r="T3544" s="2337"/>
      <c r="U3544" s="5"/>
      <c r="V3544" s="5"/>
      <c r="W3544" s="5"/>
      <c r="X3544" s="5"/>
      <c r="Y3544" s="5"/>
      <c r="Z3544" s="219"/>
      <c r="AA3544" s="5"/>
    </row>
    <row r="3545" spans="2:27" x14ac:dyDescent="0.25">
      <c r="B3545" s="219"/>
      <c r="C3545" s="880"/>
      <c r="D3545" s="219"/>
      <c r="E3545" s="881"/>
      <c r="F3545" s="2356"/>
      <c r="G3545" s="219"/>
      <c r="H3545" s="219"/>
      <c r="I3545" s="219"/>
      <c r="J3545" s="219"/>
      <c r="K3545" s="219"/>
      <c r="L3545" s="219"/>
      <c r="M3545" s="219"/>
      <c r="N3545" s="219"/>
      <c r="O3545" s="219"/>
      <c r="P3545" s="219"/>
      <c r="Q3545" s="219"/>
      <c r="R3545" s="1021"/>
      <c r="S3545" s="5"/>
      <c r="T3545" s="2337"/>
      <c r="U3545" s="5"/>
      <c r="V3545" s="5"/>
      <c r="W3545" s="5"/>
      <c r="X3545" s="5"/>
      <c r="Y3545" s="5"/>
      <c r="Z3545" s="219"/>
      <c r="AA3545" s="5"/>
    </row>
    <row r="3546" spans="2:27" x14ac:dyDescent="0.25">
      <c r="B3546" s="219"/>
      <c r="C3546" s="880"/>
      <c r="D3546" s="219"/>
      <c r="E3546" s="881"/>
      <c r="F3546" s="2356"/>
      <c r="G3546" s="219"/>
      <c r="H3546" s="219"/>
      <c r="I3546" s="219"/>
      <c r="J3546" s="219"/>
      <c r="K3546" s="219"/>
      <c r="L3546" s="219"/>
      <c r="M3546" s="219"/>
      <c r="N3546" s="219"/>
      <c r="O3546" s="219"/>
      <c r="P3546" s="219"/>
      <c r="Q3546" s="219"/>
      <c r="R3546" s="1021"/>
      <c r="S3546" s="5"/>
      <c r="T3546" s="2337"/>
      <c r="U3546" s="5"/>
      <c r="V3546" s="5"/>
      <c r="W3546" s="5"/>
      <c r="X3546" s="5"/>
      <c r="Y3546" s="5"/>
      <c r="Z3546" s="219"/>
      <c r="AA3546" s="5"/>
    </row>
    <row r="3547" spans="2:27" x14ac:dyDescent="0.25">
      <c r="B3547" s="219"/>
      <c r="C3547" s="880"/>
      <c r="D3547" s="219"/>
      <c r="E3547" s="881"/>
      <c r="F3547" s="2356"/>
      <c r="G3547" s="219"/>
      <c r="H3547" s="219"/>
      <c r="I3547" s="219"/>
      <c r="J3547" s="219"/>
      <c r="K3547" s="219"/>
      <c r="L3547" s="219"/>
      <c r="M3547" s="219"/>
      <c r="N3547" s="219"/>
      <c r="O3547" s="219"/>
      <c r="P3547" s="219"/>
      <c r="Q3547" s="219"/>
      <c r="R3547" s="1021"/>
      <c r="S3547" s="5"/>
      <c r="T3547" s="2337"/>
      <c r="U3547" s="5"/>
      <c r="V3547" s="5"/>
      <c r="W3547" s="5"/>
      <c r="X3547" s="5"/>
      <c r="Y3547" s="5"/>
      <c r="Z3547" s="219"/>
      <c r="AA3547" s="5"/>
    </row>
    <row r="3548" spans="2:27" x14ac:dyDescent="0.25">
      <c r="B3548" s="219"/>
      <c r="C3548" s="880"/>
      <c r="D3548" s="219"/>
      <c r="E3548" s="881"/>
      <c r="F3548" s="2356"/>
      <c r="G3548" s="219"/>
      <c r="H3548" s="219"/>
      <c r="I3548" s="219"/>
      <c r="J3548" s="219"/>
      <c r="K3548" s="219"/>
      <c r="L3548" s="219"/>
      <c r="M3548" s="219"/>
      <c r="N3548" s="219"/>
      <c r="O3548" s="219"/>
      <c r="P3548" s="219"/>
      <c r="Q3548" s="219"/>
      <c r="R3548" s="1021"/>
      <c r="S3548" s="5"/>
      <c r="T3548" s="2337"/>
      <c r="U3548" s="5"/>
      <c r="V3548" s="5"/>
      <c r="W3548" s="5"/>
      <c r="X3548" s="5"/>
      <c r="Y3548" s="5"/>
      <c r="Z3548" s="219"/>
      <c r="AA3548" s="5"/>
    </row>
    <row r="3549" spans="2:27" x14ac:dyDescent="0.25">
      <c r="B3549" s="219"/>
      <c r="C3549" s="880"/>
      <c r="D3549" s="219"/>
      <c r="E3549" s="881"/>
      <c r="F3549" s="2356"/>
      <c r="G3549" s="219"/>
      <c r="H3549" s="219"/>
      <c r="I3549" s="219"/>
      <c r="J3549" s="219"/>
      <c r="K3549" s="219"/>
      <c r="L3549" s="219"/>
      <c r="M3549" s="219"/>
      <c r="N3549" s="219"/>
      <c r="O3549" s="219"/>
      <c r="P3549" s="219"/>
      <c r="Q3549" s="219"/>
      <c r="R3549" s="1021"/>
      <c r="S3549" s="5"/>
      <c r="T3549" s="2337"/>
      <c r="U3549" s="5"/>
      <c r="V3549" s="5"/>
      <c r="W3549" s="5"/>
      <c r="X3549" s="5"/>
      <c r="Y3549" s="5"/>
      <c r="Z3549" s="219"/>
      <c r="AA3549" s="5"/>
    </row>
    <row r="3550" spans="2:27" x14ac:dyDescent="0.25">
      <c r="B3550" s="219"/>
      <c r="C3550" s="880"/>
      <c r="D3550" s="219"/>
      <c r="E3550" s="881"/>
      <c r="F3550" s="2356"/>
      <c r="G3550" s="219"/>
      <c r="H3550" s="219"/>
      <c r="I3550" s="219"/>
      <c r="J3550" s="219"/>
      <c r="K3550" s="219"/>
      <c r="L3550" s="219"/>
      <c r="M3550" s="219"/>
      <c r="N3550" s="219"/>
      <c r="O3550" s="219"/>
      <c r="P3550" s="219"/>
      <c r="Q3550" s="219"/>
      <c r="R3550" s="1021"/>
      <c r="S3550" s="5"/>
      <c r="T3550" s="2337"/>
      <c r="U3550" s="5"/>
      <c r="V3550" s="5"/>
      <c r="W3550" s="5"/>
      <c r="X3550" s="5"/>
      <c r="Y3550" s="5"/>
      <c r="Z3550" s="219"/>
      <c r="AA3550" s="5"/>
    </row>
    <row r="3551" spans="2:27" x14ac:dyDescent="0.25">
      <c r="B3551" s="219"/>
      <c r="C3551" s="880"/>
      <c r="D3551" s="219"/>
      <c r="E3551" s="881"/>
      <c r="F3551" s="2356"/>
      <c r="G3551" s="219"/>
      <c r="H3551" s="219"/>
      <c r="I3551" s="219"/>
      <c r="J3551" s="219"/>
      <c r="K3551" s="219"/>
      <c r="L3551" s="219"/>
      <c r="M3551" s="219"/>
      <c r="N3551" s="219"/>
      <c r="O3551" s="219"/>
      <c r="P3551" s="219"/>
      <c r="Q3551" s="219"/>
      <c r="R3551" s="1021"/>
      <c r="S3551" s="5"/>
      <c r="T3551" s="2337"/>
      <c r="U3551" s="5"/>
      <c r="V3551" s="5"/>
      <c r="W3551" s="5"/>
      <c r="X3551" s="5"/>
      <c r="Y3551" s="5"/>
      <c r="Z3551" s="219"/>
      <c r="AA3551" s="5"/>
    </row>
    <row r="3552" spans="2:27" x14ac:dyDescent="0.25">
      <c r="B3552" s="219"/>
      <c r="C3552" s="880"/>
      <c r="D3552" s="219"/>
      <c r="E3552" s="881"/>
      <c r="F3552" s="2356"/>
      <c r="G3552" s="219"/>
      <c r="H3552" s="219"/>
      <c r="I3552" s="219"/>
      <c r="J3552" s="219"/>
      <c r="K3552" s="219"/>
      <c r="L3552" s="219"/>
      <c r="M3552" s="219"/>
      <c r="N3552" s="219"/>
      <c r="O3552" s="219"/>
      <c r="P3552" s="219"/>
      <c r="Q3552" s="219"/>
      <c r="R3552" s="1021"/>
      <c r="S3552" s="5"/>
      <c r="T3552" s="2337"/>
      <c r="U3552" s="5"/>
      <c r="V3552" s="5"/>
      <c r="W3552" s="5"/>
      <c r="X3552" s="5"/>
      <c r="Y3552" s="5"/>
      <c r="Z3552" s="219"/>
      <c r="AA3552" s="5"/>
    </row>
    <row r="3553" spans="2:27" x14ac:dyDescent="0.25">
      <c r="B3553" s="219"/>
      <c r="C3553" s="880"/>
      <c r="D3553" s="219"/>
      <c r="E3553" s="881"/>
      <c r="F3553" s="2356"/>
      <c r="G3553" s="219"/>
      <c r="H3553" s="219"/>
      <c r="I3553" s="219"/>
      <c r="J3553" s="219"/>
      <c r="K3553" s="219"/>
      <c r="L3553" s="219"/>
      <c r="M3553" s="219"/>
      <c r="N3553" s="219"/>
      <c r="O3553" s="219"/>
      <c r="P3553" s="219"/>
      <c r="Q3553" s="219"/>
      <c r="R3553" s="1021"/>
      <c r="S3553" s="5"/>
      <c r="T3553" s="2337"/>
      <c r="U3553" s="5"/>
      <c r="V3553" s="5"/>
      <c r="W3553" s="5"/>
      <c r="X3553" s="5"/>
      <c r="Y3553" s="5"/>
      <c r="Z3553" s="219"/>
      <c r="AA3553" s="5"/>
    </row>
    <row r="3554" spans="2:27" x14ac:dyDescent="0.25">
      <c r="B3554" s="219"/>
      <c r="C3554" s="880"/>
      <c r="D3554" s="219"/>
      <c r="E3554" s="881"/>
      <c r="F3554" s="2356"/>
      <c r="G3554" s="219"/>
      <c r="H3554" s="219"/>
      <c r="I3554" s="219"/>
      <c r="J3554" s="219"/>
      <c r="K3554" s="219"/>
      <c r="L3554" s="219"/>
      <c r="M3554" s="219"/>
      <c r="N3554" s="219"/>
      <c r="O3554" s="219"/>
      <c r="P3554" s="219"/>
      <c r="Q3554" s="219"/>
      <c r="R3554" s="1021"/>
      <c r="S3554" s="5"/>
      <c r="T3554" s="2337"/>
      <c r="U3554" s="5"/>
      <c r="V3554" s="5"/>
      <c r="W3554" s="5"/>
      <c r="X3554" s="5"/>
      <c r="Y3554" s="5"/>
      <c r="Z3554" s="219"/>
      <c r="AA3554" s="5"/>
    </row>
    <row r="3555" spans="2:27" x14ac:dyDescent="0.25">
      <c r="B3555" s="219"/>
      <c r="C3555" s="880"/>
      <c r="D3555" s="219"/>
      <c r="E3555" s="881"/>
      <c r="F3555" s="2356"/>
      <c r="G3555" s="219"/>
      <c r="H3555" s="219"/>
      <c r="I3555" s="219"/>
      <c r="J3555" s="219"/>
      <c r="K3555" s="219"/>
      <c r="L3555" s="219"/>
      <c r="M3555" s="219"/>
      <c r="N3555" s="219"/>
      <c r="O3555" s="219"/>
      <c r="P3555" s="219"/>
      <c r="Q3555" s="219"/>
      <c r="R3555" s="1021"/>
      <c r="S3555" s="5"/>
      <c r="T3555" s="2337"/>
      <c r="U3555" s="5"/>
      <c r="V3555" s="5"/>
      <c r="W3555" s="5"/>
      <c r="X3555" s="5"/>
      <c r="Y3555" s="5"/>
      <c r="Z3555" s="219"/>
      <c r="AA3555" s="5"/>
    </row>
    <row r="3556" spans="2:27" x14ac:dyDescent="0.25">
      <c r="B3556" s="219"/>
      <c r="C3556" s="880"/>
      <c r="D3556" s="219"/>
      <c r="E3556" s="881"/>
      <c r="F3556" s="2356"/>
      <c r="G3556" s="219"/>
      <c r="H3556" s="219"/>
      <c r="I3556" s="219"/>
      <c r="J3556" s="219"/>
      <c r="K3556" s="219"/>
      <c r="L3556" s="219"/>
      <c r="M3556" s="219"/>
      <c r="N3556" s="219"/>
      <c r="O3556" s="219"/>
      <c r="P3556" s="219"/>
      <c r="Q3556" s="219"/>
      <c r="R3556" s="1021"/>
      <c r="S3556" s="5"/>
      <c r="T3556" s="2337"/>
      <c r="U3556" s="5"/>
      <c r="V3556" s="5"/>
      <c r="W3556" s="5"/>
      <c r="X3556" s="5"/>
      <c r="Y3556" s="5"/>
      <c r="Z3556" s="219"/>
      <c r="AA3556" s="5"/>
    </row>
    <row r="3557" spans="2:27" x14ac:dyDescent="0.25">
      <c r="B3557" s="219"/>
      <c r="C3557" s="880"/>
      <c r="D3557" s="219"/>
      <c r="E3557" s="881"/>
      <c r="F3557" s="2356"/>
      <c r="G3557" s="219"/>
      <c r="H3557" s="219"/>
      <c r="I3557" s="219"/>
      <c r="J3557" s="219"/>
      <c r="K3557" s="219"/>
      <c r="L3557" s="219"/>
      <c r="M3557" s="219"/>
      <c r="N3557" s="219"/>
      <c r="O3557" s="219"/>
      <c r="P3557" s="219"/>
      <c r="Q3557" s="219"/>
      <c r="R3557" s="1021"/>
      <c r="S3557" s="5"/>
      <c r="T3557" s="2337"/>
      <c r="U3557" s="5"/>
      <c r="V3557" s="5"/>
      <c r="W3557" s="5"/>
      <c r="X3557" s="5"/>
      <c r="Y3557" s="5"/>
      <c r="Z3557" s="219"/>
      <c r="AA3557" s="5"/>
    </row>
    <row r="3558" spans="2:27" x14ac:dyDescent="0.25">
      <c r="B3558" s="219"/>
      <c r="C3558" s="880"/>
      <c r="D3558" s="219"/>
      <c r="E3558" s="881"/>
      <c r="F3558" s="2356"/>
      <c r="G3558" s="219"/>
      <c r="H3558" s="219"/>
      <c r="I3558" s="219"/>
      <c r="J3558" s="219"/>
      <c r="K3558" s="219"/>
      <c r="L3558" s="219"/>
      <c r="M3558" s="219"/>
      <c r="N3558" s="219"/>
      <c r="O3558" s="219"/>
      <c r="P3558" s="219"/>
      <c r="Q3558" s="219"/>
      <c r="R3558" s="1021"/>
      <c r="S3558" s="5"/>
      <c r="T3558" s="2337"/>
      <c r="U3558" s="5"/>
      <c r="V3558" s="5"/>
      <c r="W3558" s="5"/>
      <c r="X3558" s="5"/>
      <c r="Y3558" s="5"/>
      <c r="Z3558" s="219"/>
      <c r="AA3558" s="5"/>
    </row>
    <row r="3559" spans="2:27" x14ac:dyDescent="0.25">
      <c r="B3559" s="219"/>
      <c r="C3559" s="880"/>
      <c r="D3559" s="219"/>
      <c r="E3559" s="881"/>
      <c r="F3559" s="2356"/>
      <c r="G3559" s="219"/>
      <c r="H3559" s="219"/>
      <c r="I3559" s="219"/>
      <c r="J3559" s="219"/>
      <c r="K3559" s="219"/>
      <c r="L3559" s="219"/>
      <c r="M3559" s="219"/>
      <c r="N3559" s="219"/>
      <c r="O3559" s="219"/>
      <c r="P3559" s="219"/>
      <c r="Q3559" s="219"/>
      <c r="R3559" s="1021"/>
      <c r="S3559" s="5"/>
      <c r="T3559" s="2337"/>
      <c r="U3559" s="5"/>
      <c r="V3559" s="5"/>
      <c r="W3559" s="5"/>
      <c r="X3559" s="5"/>
      <c r="Y3559" s="5"/>
      <c r="Z3559" s="219"/>
      <c r="AA3559" s="5"/>
    </row>
    <row r="3560" spans="2:27" x14ac:dyDescent="0.25">
      <c r="B3560" s="219"/>
      <c r="C3560" s="880"/>
      <c r="D3560" s="219"/>
      <c r="E3560" s="881"/>
      <c r="F3560" s="2356"/>
      <c r="G3560" s="219"/>
      <c r="H3560" s="219"/>
      <c r="I3560" s="219"/>
      <c r="J3560" s="219"/>
      <c r="K3560" s="219"/>
      <c r="L3560" s="219"/>
      <c r="M3560" s="219"/>
      <c r="N3560" s="219"/>
      <c r="O3560" s="219"/>
      <c r="P3560" s="219"/>
      <c r="Q3560" s="219"/>
      <c r="R3560" s="1021"/>
      <c r="S3560" s="5"/>
      <c r="T3560" s="2337"/>
      <c r="U3560" s="5"/>
      <c r="V3560" s="5"/>
      <c r="W3560" s="5"/>
      <c r="X3560" s="5"/>
      <c r="Y3560" s="5"/>
      <c r="Z3560" s="219"/>
      <c r="AA3560" s="5"/>
    </row>
    <row r="3561" spans="2:27" x14ac:dyDescent="0.25">
      <c r="B3561" s="219"/>
      <c r="C3561" s="880"/>
      <c r="D3561" s="219"/>
      <c r="E3561" s="881"/>
      <c r="F3561" s="2356"/>
      <c r="G3561" s="219"/>
      <c r="H3561" s="219"/>
      <c r="I3561" s="219"/>
      <c r="J3561" s="219"/>
      <c r="K3561" s="219"/>
      <c r="L3561" s="219"/>
      <c r="M3561" s="219"/>
      <c r="N3561" s="219"/>
      <c r="O3561" s="219"/>
      <c r="P3561" s="219"/>
      <c r="Q3561" s="219"/>
      <c r="R3561" s="1021"/>
      <c r="S3561" s="5"/>
      <c r="T3561" s="2337"/>
      <c r="U3561" s="5"/>
      <c r="V3561" s="5"/>
      <c r="W3561" s="5"/>
      <c r="X3561" s="5"/>
      <c r="Y3561" s="5"/>
      <c r="Z3561" s="219"/>
      <c r="AA3561" s="5"/>
    </row>
    <row r="3562" spans="2:27" x14ac:dyDescent="0.25">
      <c r="B3562" s="219"/>
      <c r="C3562" s="880"/>
      <c r="D3562" s="219"/>
      <c r="E3562" s="881"/>
      <c r="F3562" s="2356"/>
      <c r="G3562" s="219"/>
      <c r="H3562" s="219"/>
      <c r="I3562" s="219"/>
      <c r="J3562" s="219"/>
      <c r="K3562" s="219"/>
      <c r="L3562" s="219"/>
      <c r="M3562" s="219"/>
      <c r="N3562" s="219"/>
      <c r="O3562" s="219"/>
      <c r="P3562" s="219"/>
      <c r="Q3562" s="219"/>
      <c r="R3562" s="1021"/>
      <c r="S3562" s="5"/>
      <c r="T3562" s="2337"/>
      <c r="U3562" s="5"/>
      <c r="V3562" s="5"/>
      <c r="W3562" s="5"/>
      <c r="X3562" s="5"/>
      <c r="Y3562" s="5"/>
      <c r="Z3562" s="219"/>
      <c r="AA3562" s="5"/>
    </row>
    <row r="3563" spans="2:27" x14ac:dyDescent="0.25">
      <c r="B3563" s="219"/>
      <c r="C3563" s="880"/>
      <c r="D3563" s="219"/>
      <c r="E3563" s="881"/>
      <c r="F3563" s="2356"/>
      <c r="G3563" s="219"/>
      <c r="H3563" s="219"/>
      <c r="I3563" s="219"/>
      <c r="J3563" s="219"/>
      <c r="K3563" s="219"/>
      <c r="L3563" s="219"/>
      <c r="M3563" s="219"/>
      <c r="N3563" s="219"/>
      <c r="O3563" s="219"/>
      <c r="P3563" s="219"/>
      <c r="Q3563" s="219"/>
      <c r="R3563" s="1021"/>
      <c r="S3563" s="5"/>
      <c r="T3563" s="2337"/>
      <c r="U3563" s="5"/>
      <c r="V3563" s="5"/>
      <c r="W3563" s="5"/>
      <c r="X3563" s="5"/>
      <c r="Y3563" s="5"/>
      <c r="Z3563" s="219"/>
      <c r="AA3563" s="5"/>
    </row>
    <row r="3564" spans="2:27" x14ac:dyDescent="0.25">
      <c r="B3564" s="219"/>
      <c r="C3564" s="880"/>
      <c r="D3564" s="219"/>
      <c r="E3564" s="881"/>
      <c r="F3564" s="2356"/>
      <c r="G3564" s="219"/>
      <c r="H3564" s="219"/>
      <c r="I3564" s="219"/>
      <c r="J3564" s="219"/>
      <c r="K3564" s="219"/>
      <c r="L3564" s="219"/>
      <c r="M3564" s="219"/>
      <c r="N3564" s="219"/>
      <c r="O3564" s="219"/>
      <c r="P3564" s="219"/>
      <c r="Q3564" s="219"/>
      <c r="R3564" s="1021"/>
      <c r="S3564" s="5"/>
      <c r="T3564" s="2337"/>
      <c r="U3564" s="5"/>
      <c r="V3564" s="5"/>
      <c r="W3564" s="5"/>
      <c r="X3564" s="5"/>
      <c r="Y3564" s="5"/>
      <c r="Z3564" s="219"/>
      <c r="AA3564" s="5"/>
    </row>
    <row r="3565" spans="2:27" x14ac:dyDescent="0.25">
      <c r="B3565" s="219"/>
      <c r="C3565" s="880"/>
      <c r="D3565" s="219"/>
      <c r="E3565" s="881"/>
      <c r="F3565" s="2356"/>
      <c r="G3565" s="219"/>
      <c r="H3565" s="219"/>
      <c r="I3565" s="219"/>
      <c r="J3565" s="219"/>
      <c r="K3565" s="219"/>
      <c r="L3565" s="219"/>
      <c r="M3565" s="219"/>
      <c r="N3565" s="219"/>
      <c r="O3565" s="219"/>
      <c r="P3565" s="219"/>
      <c r="Q3565" s="219"/>
      <c r="R3565" s="1021"/>
      <c r="S3565" s="5"/>
      <c r="T3565" s="2337"/>
      <c r="U3565" s="5"/>
      <c r="V3565" s="5"/>
      <c r="W3565" s="5"/>
      <c r="X3565" s="5"/>
      <c r="Y3565" s="5"/>
      <c r="Z3565" s="219"/>
      <c r="AA3565" s="5"/>
    </row>
    <row r="3566" spans="2:27" x14ac:dyDescent="0.25">
      <c r="B3566" s="219"/>
      <c r="C3566" s="880"/>
      <c r="D3566" s="219"/>
      <c r="E3566" s="881"/>
      <c r="F3566" s="2356"/>
      <c r="G3566" s="219"/>
      <c r="H3566" s="219"/>
      <c r="I3566" s="219"/>
      <c r="J3566" s="219"/>
      <c r="K3566" s="219"/>
      <c r="L3566" s="219"/>
      <c r="M3566" s="219"/>
      <c r="N3566" s="219"/>
      <c r="O3566" s="219"/>
      <c r="P3566" s="219"/>
      <c r="Q3566" s="219"/>
      <c r="R3566" s="1021"/>
      <c r="S3566" s="5"/>
      <c r="T3566" s="2337"/>
      <c r="U3566" s="5"/>
      <c r="V3566" s="5"/>
      <c r="W3566" s="5"/>
      <c r="X3566" s="5"/>
      <c r="Y3566" s="5"/>
      <c r="Z3566" s="219"/>
      <c r="AA3566" s="5"/>
    </row>
    <row r="3567" spans="2:27" x14ac:dyDescent="0.25">
      <c r="B3567" s="219"/>
      <c r="C3567" s="880"/>
      <c r="D3567" s="219"/>
      <c r="E3567" s="881"/>
      <c r="F3567" s="2356"/>
      <c r="G3567" s="219"/>
      <c r="H3567" s="219"/>
      <c r="I3567" s="219"/>
      <c r="J3567" s="219"/>
      <c r="K3567" s="219"/>
      <c r="L3567" s="219"/>
      <c r="M3567" s="219"/>
      <c r="N3567" s="219"/>
      <c r="O3567" s="219"/>
      <c r="P3567" s="219"/>
      <c r="Q3567" s="219"/>
      <c r="R3567" s="1021"/>
      <c r="S3567" s="5"/>
      <c r="T3567" s="2337"/>
      <c r="U3567" s="5"/>
      <c r="V3567" s="5"/>
      <c r="W3567" s="5"/>
      <c r="X3567" s="5"/>
      <c r="Y3567" s="5"/>
      <c r="Z3567" s="219"/>
      <c r="AA3567" s="5"/>
    </row>
    <row r="3568" spans="2:27" x14ac:dyDescent="0.25">
      <c r="B3568" s="219"/>
      <c r="C3568" s="880"/>
      <c r="D3568" s="219"/>
      <c r="E3568" s="881"/>
      <c r="F3568" s="2356"/>
      <c r="G3568" s="219"/>
      <c r="H3568" s="219"/>
      <c r="I3568" s="219"/>
      <c r="J3568" s="219"/>
      <c r="K3568" s="219"/>
      <c r="L3568" s="219"/>
      <c r="M3568" s="219"/>
      <c r="N3568" s="219"/>
      <c r="O3568" s="219"/>
      <c r="P3568" s="219"/>
      <c r="Q3568" s="219"/>
      <c r="R3568" s="1021"/>
      <c r="S3568" s="5"/>
      <c r="T3568" s="2337"/>
      <c r="U3568" s="5"/>
      <c r="V3568" s="5"/>
      <c r="W3568" s="5"/>
      <c r="X3568" s="5"/>
      <c r="Y3568" s="5"/>
      <c r="Z3568" s="219"/>
      <c r="AA3568" s="5"/>
    </row>
    <row r="3569" spans="2:27" x14ac:dyDescent="0.25">
      <c r="B3569" s="219"/>
      <c r="C3569" s="880"/>
      <c r="D3569" s="219"/>
      <c r="E3569" s="881"/>
      <c r="F3569" s="2356"/>
      <c r="G3569" s="219"/>
      <c r="H3569" s="219"/>
      <c r="I3569" s="219"/>
      <c r="J3569" s="219"/>
      <c r="K3569" s="219"/>
      <c r="L3569" s="219"/>
      <c r="M3569" s="219"/>
      <c r="N3569" s="219"/>
      <c r="O3569" s="219"/>
      <c r="P3569" s="219"/>
      <c r="Q3569" s="219"/>
      <c r="R3569" s="1021"/>
      <c r="S3569" s="5"/>
      <c r="T3569" s="2337"/>
      <c r="U3569" s="5"/>
      <c r="V3569" s="5"/>
      <c r="W3569" s="5"/>
      <c r="X3569" s="5"/>
      <c r="Y3569" s="5"/>
      <c r="Z3569" s="219"/>
      <c r="AA3569" s="5"/>
    </row>
    <row r="3570" spans="2:27" x14ac:dyDescent="0.25">
      <c r="B3570" s="219"/>
      <c r="C3570" s="880"/>
      <c r="D3570" s="219"/>
      <c r="E3570" s="881"/>
      <c r="F3570" s="2356"/>
      <c r="G3570" s="219"/>
      <c r="H3570" s="219"/>
      <c r="I3570" s="219"/>
      <c r="J3570" s="219"/>
      <c r="K3570" s="219"/>
      <c r="L3570" s="219"/>
      <c r="M3570" s="219"/>
      <c r="N3570" s="219"/>
      <c r="O3570" s="219"/>
      <c r="P3570" s="219"/>
      <c r="Q3570" s="219"/>
      <c r="R3570" s="1021"/>
      <c r="S3570" s="5"/>
      <c r="T3570" s="2337"/>
      <c r="U3570" s="5"/>
      <c r="V3570" s="5"/>
      <c r="W3570" s="5"/>
      <c r="X3570" s="5"/>
      <c r="Y3570" s="5"/>
      <c r="Z3570" s="219"/>
      <c r="AA3570" s="5"/>
    </row>
    <row r="3571" spans="2:27" x14ac:dyDescent="0.25">
      <c r="B3571" s="219"/>
      <c r="C3571" s="880"/>
      <c r="D3571" s="219"/>
      <c r="E3571" s="881"/>
      <c r="F3571" s="2356"/>
      <c r="G3571" s="219"/>
      <c r="H3571" s="219"/>
      <c r="I3571" s="219"/>
      <c r="J3571" s="219"/>
      <c r="K3571" s="219"/>
      <c r="L3571" s="219"/>
      <c r="M3571" s="219"/>
      <c r="N3571" s="219"/>
      <c r="O3571" s="219"/>
      <c r="P3571" s="219"/>
      <c r="Q3571" s="219"/>
      <c r="R3571" s="1021"/>
      <c r="S3571" s="5"/>
      <c r="T3571" s="2337"/>
      <c r="U3571" s="5"/>
      <c r="V3571" s="5"/>
      <c r="W3571" s="5"/>
      <c r="X3571" s="5"/>
      <c r="Y3571" s="5"/>
      <c r="Z3571" s="219"/>
      <c r="AA3571" s="5"/>
    </row>
    <row r="3572" spans="2:27" x14ac:dyDescent="0.25">
      <c r="B3572" s="219"/>
      <c r="C3572" s="880"/>
      <c r="D3572" s="219"/>
      <c r="E3572" s="881"/>
      <c r="F3572" s="2356"/>
      <c r="G3572" s="219"/>
      <c r="H3572" s="219"/>
      <c r="I3572" s="219"/>
      <c r="J3572" s="219"/>
      <c r="K3572" s="219"/>
      <c r="L3572" s="219"/>
      <c r="M3572" s="219"/>
      <c r="N3572" s="219"/>
      <c r="O3572" s="219"/>
      <c r="P3572" s="219"/>
      <c r="Q3572" s="219"/>
      <c r="R3572" s="1021"/>
      <c r="S3572" s="5"/>
      <c r="T3572" s="2337"/>
      <c r="U3572" s="5"/>
      <c r="V3572" s="5"/>
      <c r="W3572" s="5"/>
      <c r="X3572" s="5"/>
      <c r="Y3572" s="5"/>
      <c r="Z3572" s="219"/>
      <c r="AA3572" s="5"/>
    </row>
    <row r="3573" spans="2:27" x14ac:dyDescent="0.25">
      <c r="B3573" s="219"/>
      <c r="C3573" s="880"/>
      <c r="D3573" s="219"/>
      <c r="E3573" s="881"/>
      <c r="F3573" s="2356"/>
      <c r="G3573" s="219"/>
      <c r="H3573" s="219"/>
      <c r="I3573" s="219"/>
      <c r="J3573" s="219"/>
      <c r="K3573" s="219"/>
      <c r="L3573" s="219"/>
      <c r="M3573" s="219"/>
      <c r="N3573" s="219"/>
      <c r="O3573" s="219"/>
      <c r="P3573" s="219"/>
      <c r="Q3573" s="219"/>
      <c r="R3573" s="1021"/>
      <c r="S3573" s="5"/>
      <c r="T3573" s="2337"/>
      <c r="U3573" s="5"/>
      <c r="V3573" s="5"/>
      <c r="W3573" s="5"/>
      <c r="X3573" s="5"/>
      <c r="Y3573" s="5"/>
      <c r="Z3573" s="219"/>
      <c r="AA3573" s="5"/>
    </row>
    <row r="3574" spans="2:27" x14ac:dyDescent="0.25">
      <c r="B3574" s="219"/>
      <c r="C3574" s="880"/>
      <c r="D3574" s="219"/>
      <c r="E3574" s="881"/>
      <c r="F3574" s="2356"/>
      <c r="G3574" s="219"/>
      <c r="H3574" s="219"/>
      <c r="I3574" s="219"/>
      <c r="J3574" s="219"/>
      <c r="K3574" s="219"/>
      <c r="L3574" s="219"/>
      <c r="M3574" s="219"/>
      <c r="N3574" s="219"/>
      <c r="O3574" s="219"/>
      <c r="P3574" s="219"/>
      <c r="Q3574" s="219"/>
      <c r="R3574" s="1021"/>
      <c r="S3574" s="5"/>
      <c r="T3574" s="2337"/>
      <c r="U3574" s="5"/>
      <c r="V3574" s="5"/>
      <c r="W3574" s="5"/>
      <c r="X3574" s="5"/>
      <c r="Y3574" s="5"/>
      <c r="Z3574" s="219"/>
      <c r="AA3574" s="5"/>
    </row>
    <row r="3575" spans="2:27" x14ac:dyDescent="0.25">
      <c r="B3575" s="219"/>
      <c r="C3575" s="880"/>
      <c r="D3575" s="219"/>
      <c r="E3575" s="881"/>
      <c r="F3575" s="2356"/>
      <c r="G3575" s="219"/>
      <c r="H3575" s="219"/>
      <c r="I3575" s="219"/>
      <c r="J3575" s="219"/>
      <c r="K3575" s="219"/>
      <c r="L3575" s="219"/>
      <c r="M3575" s="219"/>
      <c r="N3575" s="219"/>
      <c r="O3575" s="219"/>
      <c r="P3575" s="219"/>
      <c r="Q3575" s="219"/>
      <c r="R3575" s="1021"/>
      <c r="S3575" s="5"/>
      <c r="T3575" s="2337"/>
      <c r="U3575" s="5"/>
      <c r="V3575" s="5"/>
      <c r="W3575" s="5"/>
      <c r="X3575" s="5"/>
      <c r="Y3575" s="5"/>
      <c r="Z3575" s="219"/>
      <c r="AA3575" s="5"/>
    </row>
    <row r="3576" spans="2:27" x14ac:dyDescent="0.25">
      <c r="B3576" s="219"/>
      <c r="C3576" s="880"/>
      <c r="D3576" s="219"/>
      <c r="E3576" s="881"/>
      <c r="F3576" s="2356"/>
      <c r="G3576" s="219"/>
      <c r="H3576" s="219"/>
      <c r="I3576" s="219"/>
      <c r="J3576" s="219"/>
      <c r="K3576" s="219"/>
      <c r="L3576" s="219"/>
      <c r="M3576" s="219"/>
      <c r="N3576" s="219"/>
      <c r="O3576" s="219"/>
      <c r="P3576" s="219"/>
      <c r="Q3576" s="219"/>
      <c r="R3576" s="1021"/>
      <c r="S3576" s="5"/>
      <c r="T3576" s="2337"/>
      <c r="U3576" s="5"/>
      <c r="V3576" s="5"/>
      <c r="W3576" s="5"/>
      <c r="X3576" s="5"/>
      <c r="Y3576" s="5"/>
      <c r="Z3576" s="219"/>
      <c r="AA3576" s="5"/>
    </row>
    <row r="3577" spans="2:27" x14ac:dyDescent="0.25">
      <c r="B3577" s="219"/>
      <c r="C3577" s="880"/>
      <c r="D3577" s="219"/>
      <c r="E3577" s="881"/>
      <c r="F3577" s="2356"/>
      <c r="G3577" s="219"/>
      <c r="H3577" s="219"/>
      <c r="I3577" s="219"/>
      <c r="J3577" s="219"/>
      <c r="K3577" s="219"/>
      <c r="L3577" s="219"/>
      <c r="M3577" s="219"/>
      <c r="N3577" s="219"/>
      <c r="O3577" s="219"/>
      <c r="P3577" s="219"/>
      <c r="Q3577" s="219"/>
      <c r="R3577" s="1021"/>
      <c r="S3577" s="5"/>
      <c r="T3577" s="2337"/>
      <c r="U3577" s="5"/>
      <c r="V3577" s="5"/>
      <c r="W3577" s="5"/>
      <c r="X3577" s="5"/>
      <c r="Y3577" s="5"/>
      <c r="Z3577" s="219"/>
      <c r="AA3577" s="5"/>
    </row>
    <row r="3578" spans="2:27" x14ac:dyDescent="0.25">
      <c r="B3578" s="219"/>
      <c r="C3578" s="880"/>
      <c r="D3578" s="219"/>
      <c r="E3578" s="881"/>
      <c r="F3578" s="2356"/>
      <c r="G3578" s="219"/>
      <c r="H3578" s="219"/>
      <c r="I3578" s="219"/>
      <c r="J3578" s="219"/>
      <c r="K3578" s="219"/>
      <c r="L3578" s="219"/>
      <c r="M3578" s="219"/>
      <c r="N3578" s="219"/>
      <c r="O3578" s="219"/>
      <c r="P3578" s="219"/>
      <c r="Q3578" s="219"/>
      <c r="R3578" s="1021"/>
      <c r="S3578" s="5"/>
      <c r="T3578" s="2337"/>
      <c r="U3578" s="5"/>
      <c r="V3578" s="5"/>
      <c r="W3578" s="5"/>
      <c r="X3578" s="5"/>
      <c r="Y3578" s="5"/>
      <c r="Z3578" s="219"/>
      <c r="AA3578" s="5"/>
    </row>
    <row r="3579" spans="2:27" x14ac:dyDescent="0.25">
      <c r="B3579" s="219"/>
      <c r="C3579" s="880"/>
      <c r="D3579" s="219"/>
      <c r="E3579" s="881"/>
      <c r="F3579" s="2356"/>
      <c r="G3579" s="219"/>
      <c r="H3579" s="219"/>
      <c r="I3579" s="219"/>
      <c r="J3579" s="219"/>
      <c r="K3579" s="219"/>
      <c r="L3579" s="219"/>
      <c r="M3579" s="219"/>
      <c r="N3579" s="219"/>
      <c r="O3579" s="219"/>
      <c r="P3579" s="219"/>
      <c r="Q3579" s="219"/>
      <c r="R3579" s="1021"/>
      <c r="S3579" s="5"/>
      <c r="T3579" s="2337"/>
      <c r="U3579" s="5"/>
      <c r="V3579" s="5"/>
      <c r="W3579" s="5"/>
      <c r="X3579" s="5"/>
      <c r="Y3579" s="5"/>
      <c r="Z3579" s="219"/>
      <c r="AA3579" s="5"/>
    </row>
    <row r="3580" spans="2:27" x14ac:dyDescent="0.25">
      <c r="B3580" s="219"/>
      <c r="C3580" s="880"/>
      <c r="D3580" s="219"/>
      <c r="E3580" s="881"/>
      <c r="F3580" s="2356"/>
      <c r="G3580" s="219"/>
      <c r="H3580" s="219"/>
      <c r="I3580" s="219"/>
      <c r="J3580" s="219"/>
      <c r="K3580" s="219"/>
      <c r="L3580" s="219"/>
      <c r="M3580" s="219"/>
      <c r="N3580" s="219"/>
      <c r="O3580" s="219"/>
      <c r="P3580" s="219"/>
      <c r="Q3580" s="219"/>
      <c r="R3580" s="1021"/>
      <c r="S3580" s="5"/>
      <c r="T3580" s="2337"/>
      <c r="U3580" s="5"/>
      <c r="V3580" s="5"/>
      <c r="W3580" s="5"/>
      <c r="X3580" s="5"/>
      <c r="Y3580" s="5"/>
      <c r="Z3580" s="219"/>
      <c r="AA3580" s="5"/>
    </row>
    <row r="3581" spans="2:27" x14ac:dyDescent="0.25">
      <c r="B3581" s="219"/>
      <c r="C3581" s="880"/>
      <c r="D3581" s="219"/>
      <c r="E3581" s="881"/>
      <c r="F3581" s="2356"/>
      <c r="G3581" s="219"/>
      <c r="H3581" s="219"/>
      <c r="I3581" s="219"/>
      <c r="J3581" s="219"/>
      <c r="K3581" s="219"/>
      <c r="L3581" s="219"/>
      <c r="M3581" s="219"/>
      <c r="N3581" s="219"/>
      <c r="O3581" s="219"/>
      <c r="P3581" s="219"/>
      <c r="Q3581" s="219"/>
      <c r="R3581" s="1021"/>
      <c r="S3581" s="5"/>
      <c r="T3581" s="2337"/>
      <c r="U3581" s="5"/>
      <c r="V3581" s="5"/>
      <c r="W3581" s="5"/>
      <c r="X3581" s="5"/>
      <c r="Y3581" s="5"/>
      <c r="Z3581" s="219"/>
      <c r="AA3581" s="5"/>
    </row>
    <row r="3582" spans="2:27" x14ac:dyDescent="0.25">
      <c r="B3582" s="219"/>
      <c r="C3582" s="880"/>
      <c r="D3582" s="219"/>
      <c r="E3582" s="881"/>
      <c r="F3582" s="2356"/>
      <c r="G3582" s="219"/>
      <c r="H3582" s="219"/>
      <c r="I3582" s="219"/>
      <c r="J3582" s="219"/>
      <c r="K3582" s="219"/>
      <c r="L3582" s="219"/>
      <c r="M3582" s="219"/>
      <c r="N3582" s="219"/>
      <c r="O3582" s="219"/>
      <c r="P3582" s="219"/>
      <c r="Q3582" s="219"/>
      <c r="R3582" s="1021"/>
      <c r="S3582" s="5"/>
      <c r="T3582" s="2337"/>
      <c r="U3582" s="5"/>
      <c r="V3582" s="5"/>
      <c r="W3582" s="5"/>
      <c r="X3582" s="5"/>
      <c r="Y3582" s="5"/>
      <c r="Z3582" s="219"/>
      <c r="AA3582" s="5"/>
    </row>
    <row r="3583" spans="2:27" x14ac:dyDescent="0.25">
      <c r="B3583" s="219"/>
      <c r="C3583" s="880"/>
      <c r="D3583" s="219"/>
      <c r="E3583" s="881"/>
      <c r="F3583" s="2356"/>
      <c r="G3583" s="219"/>
      <c r="H3583" s="219"/>
      <c r="I3583" s="219"/>
      <c r="J3583" s="219"/>
      <c r="K3583" s="219"/>
      <c r="L3583" s="219"/>
      <c r="M3583" s="219"/>
      <c r="N3583" s="219"/>
      <c r="O3583" s="219"/>
      <c r="P3583" s="219"/>
      <c r="Q3583" s="219"/>
      <c r="R3583" s="1021"/>
      <c r="S3583" s="5"/>
      <c r="T3583" s="2337"/>
      <c r="U3583" s="5"/>
      <c r="V3583" s="5"/>
      <c r="W3583" s="5"/>
      <c r="X3583" s="5"/>
      <c r="Y3583" s="5"/>
      <c r="Z3583" s="219"/>
      <c r="AA3583" s="5"/>
    </row>
    <row r="3584" spans="2:27" x14ac:dyDescent="0.25">
      <c r="B3584" s="219"/>
      <c r="C3584" s="880"/>
      <c r="D3584" s="219"/>
      <c r="E3584" s="881"/>
      <c r="F3584" s="2356"/>
      <c r="G3584" s="219"/>
      <c r="H3584" s="219"/>
      <c r="I3584" s="219"/>
      <c r="J3584" s="219"/>
      <c r="K3584" s="219"/>
      <c r="L3584" s="219"/>
      <c r="M3584" s="219"/>
      <c r="N3584" s="219"/>
      <c r="O3584" s="219"/>
      <c r="P3584" s="219"/>
      <c r="Q3584" s="219"/>
      <c r="R3584" s="1021"/>
      <c r="S3584" s="5"/>
      <c r="T3584" s="2337"/>
      <c r="U3584" s="5"/>
      <c r="V3584" s="5"/>
      <c r="W3584" s="5"/>
      <c r="X3584" s="5"/>
      <c r="Y3584" s="5"/>
      <c r="Z3584" s="219"/>
      <c r="AA3584" s="5"/>
    </row>
    <row r="3585" spans="2:27" x14ac:dyDescent="0.25">
      <c r="B3585" s="219"/>
      <c r="C3585" s="880"/>
      <c r="D3585" s="219"/>
      <c r="E3585" s="881"/>
      <c r="F3585" s="2356"/>
      <c r="G3585" s="219"/>
      <c r="H3585" s="219"/>
      <c r="I3585" s="219"/>
      <c r="J3585" s="219"/>
      <c r="K3585" s="219"/>
      <c r="L3585" s="219"/>
      <c r="M3585" s="219"/>
      <c r="N3585" s="219"/>
      <c r="O3585" s="219"/>
      <c r="P3585" s="219"/>
      <c r="Q3585" s="219"/>
      <c r="R3585" s="1021"/>
      <c r="S3585" s="5"/>
      <c r="T3585" s="2337"/>
      <c r="U3585" s="5"/>
      <c r="V3585" s="5"/>
      <c r="W3585" s="5"/>
      <c r="X3585" s="5"/>
      <c r="Y3585" s="5"/>
      <c r="Z3585" s="219"/>
      <c r="AA3585" s="5"/>
    </row>
    <row r="3586" spans="2:27" x14ac:dyDescent="0.25">
      <c r="B3586" s="219"/>
      <c r="C3586" s="880"/>
      <c r="D3586" s="219"/>
      <c r="E3586" s="881"/>
      <c r="F3586" s="2356"/>
      <c r="G3586" s="219"/>
      <c r="H3586" s="219"/>
      <c r="I3586" s="219"/>
      <c r="J3586" s="219"/>
      <c r="K3586" s="219"/>
      <c r="L3586" s="219"/>
      <c r="M3586" s="219"/>
      <c r="N3586" s="219"/>
      <c r="O3586" s="219"/>
      <c r="P3586" s="219"/>
      <c r="Q3586" s="219"/>
      <c r="R3586" s="1021"/>
      <c r="S3586" s="5"/>
      <c r="T3586" s="2337"/>
      <c r="U3586" s="5"/>
      <c r="V3586" s="5"/>
      <c r="W3586" s="5"/>
      <c r="X3586" s="5"/>
      <c r="Y3586" s="5"/>
      <c r="Z3586" s="219"/>
      <c r="AA3586" s="5"/>
    </row>
    <row r="3587" spans="2:27" x14ac:dyDescent="0.25">
      <c r="B3587" s="219"/>
      <c r="C3587" s="880"/>
      <c r="D3587" s="219"/>
      <c r="E3587" s="881"/>
      <c r="F3587" s="2356"/>
      <c r="G3587" s="219"/>
      <c r="H3587" s="219"/>
      <c r="I3587" s="219"/>
      <c r="J3587" s="219"/>
      <c r="K3587" s="219"/>
      <c r="L3587" s="219"/>
      <c r="M3587" s="219"/>
      <c r="N3587" s="219"/>
      <c r="O3587" s="219"/>
      <c r="P3587" s="219"/>
      <c r="Q3587" s="219"/>
      <c r="R3587" s="1021"/>
      <c r="S3587" s="5"/>
      <c r="T3587" s="2337"/>
      <c r="U3587" s="5"/>
      <c r="V3587" s="5"/>
      <c r="W3587" s="5"/>
      <c r="X3587" s="5"/>
      <c r="Y3587" s="5"/>
      <c r="Z3587" s="219"/>
      <c r="AA3587" s="5"/>
    </row>
    <row r="3588" spans="2:27" x14ac:dyDescent="0.25">
      <c r="B3588" s="219"/>
      <c r="C3588" s="880"/>
      <c r="D3588" s="219"/>
      <c r="E3588" s="881"/>
      <c r="F3588" s="2356"/>
      <c r="G3588" s="219"/>
      <c r="H3588" s="219"/>
      <c r="I3588" s="219"/>
      <c r="J3588" s="219"/>
      <c r="K3588" s="219"/>
      <c r="L3588" s="219"/>
      <c r="M3588" s="219"/>
      <c r="N3588" s="219"/>
      <c r="O3588" s="219"/>
      <c r="P3588" s="219"/>
      <c r="Q3588" s="219"/>
      <c r="R3588" s="1021"/>
      <c r="S3588" s="5"/>
      <c r="T3588" s="2337"/>
      <c r="U3588" s="5"/>
      <c r="V3588" s="5"/>
      <c r="W3588" s="5"/>
      <c r="X3588" s="5"/>
      <c r="Y3588" s="5"/>
      <c r="Z3588" s="219"/>
      <c r="AA3588" s="5"/>
    </row>
    <row r="3589" spans="2:27" x14ac:dyDescent="0.25">
      <c r="B3589" s="219"/>
      <c r="C3589" s="880"/>
      <c r="D3589" s="219"/>
      <c r="E3589" s="881"/>
      <c r="F3589" s="2356"/>
      <c r="G3589" s="219"/>
      <c r="H3589" s="219"/>
      <c r="I3589" s="219"/>
      <c r="J3589" s="219"/>
      <c r="K3589" s="219"/>
      <c r="L3589" s="219"/>
      <c r="M3589" s="219"/>
      <c r="N3589" s="219"/>
      <c r="O3589" s="219"/>
      <c r="P3589" s="219"/>
      <c r="Q3589" s="219"/>
      <c r="R3589" s="1021"/>
      <c r="S3589" s="5"/>
      <c r="T3589" s="2337"/>
      <c r="U3589" s="5"/>
      <c r="V3589" s="5"/>
      <c r="W3589" s="5"/>
      <c r="X3589" s="5"/>
      <c r="Y3589" s="5"/>
      <c r="Z3589" s="219"/>
      <c r="AA3589" s="5"/>
    </row>
    <row r="3590" spans="2:27" x14ac:dyDescent="0.25">
      <c r="B3590" s="219"/>
      <c r="C3590" s="880"/>
      <c r="D3590" s="219"/>
      <c r="E3590" s="881"/>
      <c r="F3590" s="2356"/>
      <c r="G3590" s="219"/>
      <c r="H3590" s="219"/>
      <c r="I3590" s="219"/>
      <c r="J3590" s="219"/>
      <c r="K3590" s="219"/>
      <c r="L3590" s="219"/>
      <c r="M3590" s="219"/>
      <c r="N3590" s="219"/>
      <c r="O3590" s="219"/>
      <c r="P3590" s="219"/>
      <c r="Q3590" s="219"/>
      <c r="R3590" s="1021"/>
      <c r="S3590" s="5"/>
      <c r="T3590" s="2337"/>
      <c r="U3590" s="5"/>
      <c r="V3590" s="5"/>
      <c r="W3590" s="5"/>
      <c r="X3590" s="5"/>
      <c r="Y3590" s="5"/>
      <c r="Z3590" s="219"/>
      <c r="AA3590" s="5"/>
    </row>
    <row r="3591" spans="2:27" x14ac:dyDescent="0.25">
      <c r="B3591" s="219"/>
      <c r="C3591" s="880"/>
      <c r="D3591" s="219"/>
      <c r="E3591" s="881"/>
      <c r="F3591" s="2356"/>
      <c r="G3591" s="219"/>
      <c r="H3591" s="219"/>
      <c r="I3591" s="219"/>
      <c r="J3591" s="219"/>
      <c r="K3591" s="219"/>
      <c r="L3591" s="219"/>
      <c r="M3591" s="219"/>
      <c r="N3591" s="219"/>
      <c r="O3591" s="219"/>
      <c r="P3591" s="219"/>
      <c r="Q3591" s="219"/>
      <c r="R3591" s="1021"/>
      <c r="S3591" s="5"/>
      <c r="T3591" s="2337"/>
      <c r="U3591" s="5"/>
      <c r="V3591" s="5"/>
      <c r="W3591" s="5"/>
      <c r="X3591" s="5"/>
      <c r="Y3591" s="5"/>
      <c r="Z3591" s="219"/>
      <c r="AA3591" s="5"/>
    </row>
    <row r="3592" spans="2:27" x14ac:dyDescent="0.25">
      <c r="B3592" s="219"/>
      <c r="C3592" s="880"/>
      <c r="D3592" s="219"/>
      <c r="E3592" s="881"/>
      <c r="F3592" s="2356"/>
      <c r="G3592" s="219"/>
      <c r="H3592" s="219"/>
      <c r="I3592" s="219"/>
      <c r="J3592" s="219"/>
      <c r="K3592" s="219"/>
      <c r="L3592" s="219"/>
      <c r="M3592" s="219"/>
      <c r="N3592" s="219"/>
      <c r="O3592" s="219"/>
      <c r="P3592" s="219"/>
      <c r="Q3592" s="219"/>
      <c r="R3592" s="1021"/>
      <c r="S3592" s="5"/>
      <c r="T3592" s="2337"/>
      <c r="U3592" s="5"/>
      <c r="V3592" s="5"/>
      <c r="W3592" s="5"/>
      <c r="X3592" s="5"/>
      <c r="Y3592" s="5"/>
      <c r="Z3592" s="219"/>
      <c r="AA3592" s="5"/>
    </row>
    <row r="3593" spans="2:27" x14ac:dyDescent="0.25">
      <c r="B3593" s="219"/>
      <c r="C3593" s="880"/>
      <c r="D3593" s="219"/>
      <c r="E3593" s="881"/>
      <c r="F3593" s="2356"/>
      <c r="G3593" s="219"/>
      <c r="H3593" s="219"/>
      <c r="I3593" s="219"/>
      <c r="J3593" s="219"/>
      <c r="K3593" s="219"/>
      <c r="L3593" s="219"/>
      <c r="M3593" s="219"/>
      <c r="N3593" s="219"/>
      <c r="O3593" s="219"/>
      <c r="P3593" s="219"/>
      <c r="Q3593" s="219"/>
      <c r="R3593" s="1021"/>
      <c r="S3593" s="5"/>
      <c r="T3593" s="2337"/>
      <c r="U3593" s="5"/>
      <c r="V3593" s="5"/>
      <c r="W3593" s="5"/>
      <c r="X3593" s="5"/>
      <c r="Y3593" s="5"/>
      <c r="Z3593" s="219"/>
      <c r="AA3593" s="5"/>
    </row>
    <row r="3594" spans="2:27" x14ac:dyDescent="0.25">
      <c r="B3594" s="219"/>
      <c r="C3594" s="880"/>
      <c r="D3594" s="219"/>
      <c r="E3594" s="881"/>
      <c r="F3594" s="2356"/>
      <c r="G3594" s="219"/>
      <c r="H3594" s="219"/>
      <c r="I3594" s="219"/>
      <c r="J3594" s="219"/>
      <c r="K3594" s="219"/>
      <c r="L3594" s="219"/>
      <c r="M3594" s="219"/>
      <c r="N3594" s="219"/>
      <c r="O3594" s="219"/>
      <c r="P3594" s="219"/>
      <c r="Q3594" s="219"/>
      <c r="R3594" s="1021"/>
      <c r="S3594" s="5"/>
      <c r="T3594" s="2337"/>
      <c r="U3594" s="5"/>
      <c r="V3594" s="5"/>
      <c r="W3594" s="5"/>
      <c r="X3594" s="5"/>
      <c r="Y3594" s="5"/>
      <c r="Z3594" s="219"/>
      <c r="AA3594" s="5"/>
    </row>
    <row r="3595" spans="2:27" x14ac:dyDescent="0.25">
      <c r="B3595" s="219"/>
      <c r="C3595" s="880"/>
      <c r="D3595" s="219"/>
      <c r="E3595" s="881"/>
      <c r="F3595" s="2356"/>
      <c r="G3595" s="219"/>
      <c r="H3595" s="219"/>
      <c r="I3595" s="219"/>
      <c r="J3595" s="219"/>
      <c r="K3595" s="219"/>
      <c r="L3595" s="219"/>
      <c r="M3595" s="219"/>
      <c r="N3595" s="219"/>
      <c r="O3595" s="219"/>
      <c r="P3595" s="219"/>
      <c r="Q3595" s="219"/>
      <c r="R3595" s="1021"/>
      <c r="S3595" s="5"/>
      <c r="T3595" s="2337"/>
      <c r="U3595" s="5"/>
      <c r="V3595" s="5"/>
      <c r="W3595" s="5"/>
      <c r="X3595" s="5"/>
      <c r="Y3595" s="5"/>
      <c r="Z3595" s="219"/>
      <c r="AA3595" s="5"/>
    </row>
    <row r="3596" spans="2:27" x14ac:dyDescent="0.25">
      <c r="B3596" s="219"/>
      <c r="C3596" s="880"/>
      <c r="D3596" s="219"/>
      <c r="E3596" s="881"/>
      <c r="F3596" s="2356"/>
      <c r="G3596" s="219"/>
      <c r="H3596" s="219"/>
      <c r="I3596" s="219"/>
      <c r="J3596" s="219"/>
      <c r="K3596" s="219"/>
      <c r="L3596" s="219"/>
      <c r="M3596" s="219"/>
      <c r="N3596" s="219"/>
      <c r="O3596" s="219"/>
      <c r="P3596" s="219"/>
      <c r="Q3596" s="219"/>
      <c r="R3596" s="1021"/>
      <c r="S3596" s="5"/>
      <c r="T3596" s="2337"/>
      <c r="U3596" s="5"/>
      <c r="V3596" s="5"/>
      <c r="W3596" s="5"/>
      <c r="X3596" s="5"/>
      <c r="Y3596" s="5"/>
      <c r="Z3596" s="219"/>
      <c r="AA3596" s="5"/>
    </row>
    <row r="3597" spans="2:27" x14ac:dyDescent="0.25">
      <c r="B3597" s="219"/>
      <c r="C3597" s="880"/>
      <c r="D3597" s="219"/>
      <c r="E3597" s="881"/>
      <c r="F3597" s="2356"/>
      <c r="G3597" s="219"/>
      <c r="H3597" s="219"/>
      <c r="I3597" s="219"/>
      <c r="J3597" s="219"/>
      <c r="K3597" s="219"/>
      <c r="L3597" s="219"/>
      <c r="M3597" s="219"/>
      <c r="N3597" s="219"/>
      <c r="O3597" s="219"/>
      <c r="P3597" s="219"/>
      <c r="Q3597" s="219"/>
      <c r="R3597" s="1021"/>
      <c r="S3597" s="5"/>
      <c r="T3597" s="2337"/>
      <c r="U3597" s="5"/>
      <c r="V3597" s="5"/>
      <c r="W3597" s="5"/>
      <c r="X3597" s="5"/>
      <c r="Y3597" s="5"/>
      <c r="Z3597" s="219"/>
      <c r="AA3597" s="5"/>
    </row>
    <row r="3598" spans="2:27" x14ac:dyDescent="0.25">
      <c r="B3598" s="219"/>
      <c r="C3598" s="880"/>
      <c r="D3598" s="219"/>
      <c r="E3598" s="881"/>
      <c r="F3598" s="2356"/>
      <c r="G3598" s="219"/>
      <c r="H3598" s="219"/>
      <c r="I3598" s="219"/>
      <c r="J3598" s="219"/>
      <c r="K3598" s="219"/>
      <c r="L3598" s="219"/>
      <c r="M3598" s="219"/>
      <c r="N3598" s="219"/>
      <c r="O3598" s="219"/>
      <c r="P3598" s="219"/>
      <c r="Q3598" s="219"/>
      <c r="R3598" s="1021"/>
      <c r="S3598" s="5"/>
      <c r="T3598" s="2337"/>
      <c r="U3598" s="5"/>
      <c r="V3598" s="5"/>
      <c r="W3598" s="5"/>
      <c r="X3598" s="5"/>
      <c r="Y3598" s="5"/>
      <c r="Z3598" s="219"/>
      <c r="AA3598" s="5"/>
    </row>
    <row r="3599" spans="2:27" x14ac:dyDescent="0.25">
      <c r="B3599" s="219"/>
      <c r="C3599" s="880"/>
      <c r="D3599" s="219"/>
      <c r="E3599" s="881"/>
      <c r="F3599" s="2356"/>
      <c r="G3599" s="219"/>
      <c r="H3599" s="219"/>
      <c r="I3599" s="219"/>
      <c r="J3599" s="219"/>
      <c r="K3599" s="219"/>
      <c r="L3599" s="219"/>
      <c r="M3599" s="219"/>
      <c r="N3599" s="219"/>
      <c r="O3599" s="219"/>
      <c r="P3599" s="219"/>
      <c r="Q3599" s="219"/>
      <c r="R3599" s="1021"/>
      <c r="S3599" s="5"/>
      <c r="T3599" s="2337"/>
      <c r="U3599" s="5"/>
      <c r="V3599" s="5"/>
      <c r="W3599" s="5"/>
      <c r="X3599" s="5"/>
      <c r="Y3599" s="5"/>
      <c r="Z3599" s="219"/>
      <c r="AA3599" s="5"/>
    </row>
    <row r="3600" spans="2:27" x14ac:dyDescent="0.25">
      <c r="B3600" s="219"/>
      <c r="C3600" s="880"/>
      <c r="D3600" s="219"/>
      <c r="E3600" s="881"/>
      <c r="F3600" s="2356"/>
      <c r="G3600" s="219"/>
      <c r="H3600" s="219"/>
      <c r="I3600" s="219"/>
      <c r="J3600" s="219"/>
      <c r="K3600" s="219"/>
      <c r="L3600" s="219"/>
      <c r="M3600" s="219"/>
      <c r="N3600" s="219"/>
      <c r="O3600" s="219"/>
      <c r="P3600" s="219"/>
      <c r="Q3600" s="219"/>
      <c r="R3600" s="1021"/>
      <c r="S3600" s="5"/>
      <c r="T3600" s="2337"/>
      <c r="U3600" s="5"/>
      <c r="V3600" s="5"/>
      <c r="W3600" s="5"/>
      <c r="X3600" s="5"/>
      <c r="Y3600" s="5"/>
      <c r="Z3600" s="219"/>
      <c r="AA3600" s="5"/>
    </row>
    <row r="3601" spans="2:27" x14ac:dyDescent="0.25">
      <c r="B3601" s="219"/>
      <c r="C3601" s="880"/>
      <c r="D3601" s="219"/>
      <c r="E3601" s="881"/>
      <c r="F3601" s="2356"/>
      <c r="G3601" s="219"/>
      <c r="H3601" s="219"/>
      <c r="I3601" s="219"/>
      <c r="J3601" s="219"/>
      <c r="K3601" s="219"/>
      <c r="L3601" s="219"/>
      <c r="M3601" s="219"/>
      <c r="N3601" s="219"/>
      <c r="O3601" s="219"/>
      <c r="P3601" s="219"/>
      <c r="Q3601" s="219"/>
      <c r="R3601" s="1021"/>
      <c r="S3601" s="5"/>
      <c r="T3601" s="2337"/>
      <c r="U3601" s="5"/>
      <c r="V3601" s="5"/>
      <c r="W3601" s="5"/>
      <c r="X3601" s="5"/>
      <c r="Y3601" s="5"/>
      <c r="Z3601" s="219"/>
      <c r="AA3601" s="5"/>
    </row>
    <row r="3602" spans="2:27" x14ac:dyDescent="0.25">
      <c r="B3602" s="219"/>
      <c r="C3602" s="880"/>
      <c r="D3602" s="219"/>
      <c r="E3602" s="881"/>
      <c r="F3602" s="2356"/>
      <c r="G3602" s="219"/>
      <c r="H3602" s="219"/>
      <c r="I3602" s="219"/>
      <c r="J3602" s="219"/>
      <c r="K3602" s="219"/>
      <c r="L3602" s="219"/>
      <c r="M3602" s="219"/>
      <c r="N3602" s="219"/>
      <c r="O3602" s="219"/>
      <c r="P3602" s="219"/>
      <c r="Q3602" s="219"/>
      <c r="R3602" s="1021"/>
      <c r="S3602" s="5"/>
      <c r="T3602" s="2337"/>
      <c r="U3602" s="5"/>
      <c r="V3602" s="5"/>
      <c r="W3602" s="5"/>
      <c r="X3602" s="5"/>
      <c r="Y3602" s="5"/>
      <c r="Z3602" s="219"/>
      <c r="AA3602" s="5"/>
    </row>
    <row r="3603" spans="2:27" x14ac:dyDescent="0.25">
      <c r="B3603" s="219"/>
      <c r="C3603" s="880"/>
      <c r="D3603" s="219"/>
      <c r="E3603" s="881"/>
      <c r="F3603" s="2356"/>
      <c r="G3603" s="219"/>
      <c r="H3603" s="219"/>
      <c r="I3603" s="219"/>
      <c r="J3603" s="219"/>
      <c r="K3603" s="219"/>
      <c r="L3603" s="219"/>
      <c r="M3603" s="219"/>
      <c r="N3603" s="219"/>
      <c r="O3603" s="219"/>
      <c r="P3603" s="219"/>
      <c r="Q3603" s="219"/>
      <c r="R3603" s="1021"/>
      <c r="S3603" s="5"/>
      <c r="T3603" s="2337"/>
      <c r="U3603" s="5"/>
      <c r="V3603" s="5"/>
      <c r="W3603" s="5"/>
      <c r="X3603" s="5"/>
      <c r="Y3603" s="5"/>
      <c r="Z3603" s="219"/>
      <c r="AA3603" s="5"/>
    </row>
    <row r="3604" spans="2:27" x14ac:dyDescent="0.25">
      <c r="B3604" s="219"/>
      <c r="C3604" s="880"/>
      <c r="D3604" s="219"/>
      <c r="E3604" s="881"/>
      <c r="F3604" s="2356"/>
      <c r="G3604" s="219"/>
      <c r="H3604" s="219"/>
      <c r="I3604" s="219"/>
      <c r="J3604" s="219"/>
      <c r="K3604" s="219"/>
      <c r="L3604" s="219"/>
      <c r="M3604" s="219"/>
      <c r="N3604" s="219"/>
      <c r="O3604" s="219"/>
      <c r="P3604" s="219"/>
      <c r="Q3604" s="219"/>
      <c r="R3604" s="1021"/>
      <c r="S3604" s="5"/>
      <c r="T3604" s="2337"/>
      <c r="U3604" s="5"/>
      <c r="V3604" s="5"/>
      <c r="W3604" s="5"/>
      <c r="X3604" s="5"/>
      <c r="Y3604" s="5"/>
      <c r="Z3604" s="219"/>
      <c r="AA3604" s="5"/>
    </row>
    <row r="3605" spans="2:27" x14ac:dyDescent="0.25">
      <c r="B3605" s="219"/>
      <c r="C3605" s="880"/>
      <c r="D3605" s="219"/>
      <c r="E3605" s="881"/>
      <c r="F3605" s="2356"/>
      <c r="G3605" s="219"/>
      <c r="H3605" s="219"/>
      <c r="I3605" s="219"/>
      <c r="J3605" s="219"/>
      <c r="K3605" s="219"/>
      <c r="L3605" s="219"/>
      <c r="M3605" s="219"/>
      <c r="N3605" s="219"/>
      <c r="O3605" s="219"/>
      <c r="P3605" s="219"/>
      <c r="Q3605" s="219"/>
      <c r="R3605" s="1021"/>
      <c r="S3605" s="5"/>
      <c r="T3605" s="2337"/>
      <c r="U3605" s="5"/>
      <c r="V3605" s="5"/>
      <c r="W3605" s="5"/>
      <c r="X3605" s="5"/>
      <c r="Y3605" s="5"/>
      <c r="Z3605" s="219"/>
      <c r="AA3605" s="5"/>
    </row>
    <row r="3606" spans="2:27" x14ac:dyDescent="0.25">
      <c r="B3606" s="219"/>
      <c r="C3606" s="880"/>
      <c r="D3606" s="219"/>
      <c r="E3606" s="881"/>
      <c r="F3606" s="2356"/>
      <c r="G3606" s="219"/>
      <c r="H3606" s="219"/>
      <c r="I3606" s="219"/>
      <c r="J3606" s="219"/>
      <c r="K3606" s="219"/>
      <c r="L3606" s="219"/>
      <c r="M3606" s="219"/>
      <c r="N3606" s="219"/>
      <c r="O3606" s="219"/>
      <c r="P3606" s="219"/>
      <c r="Q3606" s="219"/>
      <c r="R3606" s="1021"/>
      <c r="S3606" s="5"/>
      <c r="T3606" s="2337"/>
      <c r="U3606" s="5"/>
      <c r="V3606" s="5"/>
      <c r="W3606" s="5"/>
      <c r="X3606" s="5"/>
      <c r="Y3606" s="5"/>
      <c r="Z3606" s="219"/>
      <c r="AA3606" s="5"/>
    </row>
    <row r="3607" spans="2:27" x14ac:dyDescent="0.25">
      <c r="B3607" s="219"/>
      <c r="C3607" s="880"/>
      <c r="D3607" s="219"/>
      <c r="E3607" s="881"/>
      <c r="F3607" s="2356"/>
      <c r="G3607" s="219"/>
      <c r="H3607" s="219"/>
      <c r="I3607" s="219"/>
      <c r="J3607" s="219"/>
      <c r="K3607" s="219"/>
      <c r="L3607" s="219"/>
      <c r="M3607" s="219"/>
      <c r="N3607" s="219"/>
      <c r="O3607" s="219"/>
      <c r="P3607" s="219"/>
      <c r="Q3607" s="219"/>
      <c r="R3607" s="1021"/>
      <c r="S3607" s="5"/>
      <c r="T3607" s="2337"/>
      <c r="U3607" s="5"/>
      <c r="V3607" s="5"/>
      <c r="W3607" s="5"/>
      <c r="X3607" s="5"/>
      <c r="Y3607" s="5"/>
      <c r="Z3607" s="219"/>
      <c r="AA3607" s="5"/>
    </row>
    <row r="3608" spans="2:27" x14ac:dyDescent="0.25">
      <c r="B3608" s="219"/>
      <c r="C3608" s="880"/>
      <c r="D3608" s="219"/>
      <c r="E3608" s="881"/>
      <c r="F3608" s="2356"/>
      <c r="G3608" s="219"/>
      <c r="H3608" s="219"/>
      <c r="I3608" s="219"/>
      <c r="J3608" s="219"/>
      <c r="K3608" s="219"/>
      <c r="L3608" s="219"/>
      <c r="M3608" s="219"/>
      <c r="N3608" s="219"/>
      <c r="O3608" s="219"/>
      <c r="P3608" s="219"/>
      <c r="Q3608" s="219"/>
      <c r="R3608" s="1021"/>
      <c r="S3608" s="5"/>
      <c r="T3608" s="2337"/>
      <c r="U3608" s="5"/>
      <c r="V3608" s="5"/>
      <c r="W3608" s="5"/>
      <c r="X3608" s="5"/>
      <c r="Y3608" s="5"/>
      <c r="Z3608" s="219"/>
      <c r="AA3608" s="5"/>
    </row>
    <row r="3609" spans="2:27" x14ac:dyDescent="0.25">
      <c r="B3609" s="219"/>
      <c r="C3609" s="880"/>
      <c r="D3609" s="219"/>
      <c r="E3609" s="881"/>
      <c r="F3609" s="2356"/>
      <c r="G3609" s="219"/>
      <c r="H3609" s="219"/>
      <c r="I3609" s="219"/>
      <c r="J3609" s="219"/>
      <c r="K3609" s="219"/>
      <c r="L3609" s="219"/>
      <c r="M3609" s="219"/>
      <c r="N3609" s="219"/>
      <c r="O3609" s="219"/>
      <c r="P3609" s="219"/>
      <c r="Q3609" s="219"/>
      <c r="R3609" s="1021"/>
      <c r="S3609" s="5"/>
      <c r="T3609" s="2337"/>
      <c r="U3609" s="5"/>
      <c r="V3609" s="5"/>
      <c r="W3609" s="5"/>
      <c r="X3609" s="5"/>
      <c r="Y3609" s="5"/>
      <c r="Z3609" s="219"/>
      <c r="AA3609" s="5"/>
    </row>
    <row r="3610" spans="2:27" x14ac:dyDescent="0.25">
      <c r="B3610" s="219"/>
      <c r="C3610" s="880"/>
      <c r="D3610" s="219"/>
      <c r="E3610" s="881"/>
      <c r="F3610" s="2356"/>
      <c r="G3610" s="219"/>
      <c r="H3610" s="219"/>
      <c r="I3610" s="219"/>
      <c r="J3610" s="219"/>
      <c r="K3610" s="219"/>
      <c r="L3610" s="219"/>
      <c r="M3610" s="219"/>
      <c r="N3610" s="219"/>
      <c r="O3610" s="219"/>
      <c r="P3610" s="219"/>
      <c r="Q3610" s="219"/>
      <c r="R3610" s="1021"/>
      <c r="S3610" s="5"/>
      <c r="T3610" s="2337"/>
      <c r="U3610" s="5"/>
      <c r="V3610" s="5"/>
      <c r="W3610" s="5"/>
      <c r="X3610" s="5"/>
      <c r="Y3610" s="5"/>
      <c r="Z3610" s="219"/>
      <c r="AA3610" s="5"/>
    </row>
    <row r="3611" spans="2:27" x14ac:dyDescent="0.25">
      <c r="B3611" s="219"/>
      <c r="C3611" s="880"/>
      <c r="D3611" s="219"/>
      <c r="E3611" s="881"/>
      <c r="F3611" s="2356"/>
      <c r="G3611" s="219"/>
      <c r="H3611" s="219"/>
      <c r="I3611" s="219"/>
      <c r="J3611" s="219"/>
      <c r="K3611" s="219"/>
      <c r="L3611" s="219"/>
      <c r="M3611" s="219"/>
      <c r="N3611" s="219"/>
      <c r="O3611" s="219"/>
      <c r="P3611" s="219"/>
      <c r="Q3611" s="219"/>
      <c r="R3611" s="1021"/>
      <c r="S3611" s="5"/>
      <c r="T3611" s="2337"/>
      <c r="U3611" s="5"/>
      <c r="V3611" s="5"/>
      <c r="W3611" s="5"/>
      <c r="X3611" s="5"/>
      <c r="Y3611" s="5"/>
      <c r="Z3611" s="219"/>
      <c r="AA3611" s="5"/>
    </row>
    <row r="3612" spans="2:27" x14ac:dyDescent="0.25">
      <c r="B3612" s="219"/>
      <c r="C3612" s="880"/>
      <c r="D3612" s="219"/>
      <c r="E3612" s="881"/>
      <c r="F3612" s="2356"/>
      <c r="G3612" s="219"/>
      <c r="H3612" s="219"/>
      <c r="I3612" s="219"/>
      <c r="J3612" s="219"/>
      <c r="K3612" s="219"/>
      <c r="L3612" s="219"/>
      <c r="M3612" s="219"/>
      <c r="N3612" s="219"/>
      <c r="O3612" s="219"/>
      <c r="P3612" s="219"/>
      <c r="Q3612" s="219"/>
      <c r="R3612" s="1021"/>
      <c r="S3612" s="5"/>
      <c r="T3612" s="2337"/>
      <c r="U3612" s="5"/>
      <c r="V3612" s="5"/>
      <c r="W3612" s="5"/>
      <c r="X3612" s="5"/>
      <c r="Y3612" s="5"/>
      <c r="Z3612" s="219"/>
      <c r="AA3612" s="5"/>
    </row>
    <row r="3613" spans="2:27" x14ac:dyDescent="0.25">
      <c r="B3613" s="219"/>
      <c r="C3613" s="880"/>
      <c r="D3613" s="219"/>
      <c r="E3613" s="881"/>
      <c r="F3613" s="2356"/>
      <c r="G3613" s="219"/>
      <c r="H3613" s="219"/>
      <c r="I3613" s="219"/>
      <c r="J3613" s="219"/>
      <c r="K3613" s="219"/>
      <c r="L3613" s="219"/>
      <c r="M3613" s="219"/>
      <c r="N3613" s="219"/>
      <c r="O3613" s="219"/>
      <c r="P3613" s="219"/>
      <c r="Q3613" s="219"/>
      <c r="R3613" s="1021"/>
      <c r="S3613" s="5"/>
      <c r="T3613" s="2337"/>
      <c r="U3613" s="5"/>
      <c r="V3613" s="5"/>
      <c r="W3613" s="5"/>
      <c r="X3613" s="5"/>
      <c r="Y3613" s="5"/>
      <c r="Z3613" s="219"/>
      <c r="AA3613" s="5"/>
    </row>
    <row r="3614" spans="2:27" x14ac:dyDescent="0.25">
      <c r="B3614" s="219"/>
      <c r="C3614" s="880"/>
      <c r="D3614" s="219"/>
      <c r="E3614" s="881"/>
      <c r="F3614" s="2356"/>
      <c r="G3614" s="219"/>
      <c r="H3614" s="219"/>
      <c r="I3614" s="219"/>
      <c r="J3614" s="219"/>
      <c r="K3614" s="219"/>
      <c r="L3614" s="219"/>
      <c r="M3614" s="219"/>
      <c r="N3614" s="219"/>
      <c r="O3614" s="219"/>
      <c r="P3614" s="219"/>
      <c r="Q3614" s="219"/>
      <c r="R3614" s="1021"/>
      <c r="S3614" s="5"/>
      <c r="T3614" s="2337"/>
      <c r="U3614" s="5"/>
      <c r="V3614" s="5"/>
      <c r="W3614" s="5"/>
      <c r="X3614" s="5"/>
      <c r="Y3614" s="5"/>
      <c r="Z3614" s="219"/>
      <c r="AA3614" s="5"/>
    </row>
    <row r="3615" spans="2:27" x14ac:dyDescent="0.25">
      <c r="B3615" s="219"/>
      <c r="C3615" s="880"/>
      <c r="D3615" s="219"/>
      <c r="E3615" s="881"/>
      <c r="F3615" s="2356"/>
      <c r="G3615" s="219"/>
      <c r="H3615" s="219"/>
      <c r="I3615" s="219"/>
      <c r="J3615" s="219"/>
      <c r="K3615" s="219"/>
      <c r="L3615" s="219"/>
      <c r="M3615" s="219"/>
      <c r="N3615" s="219"/>
      <c r="O3615" s="219"/>
      <c r="P3615" s="219"/>
      <c r="Q3615" s="219"/>
      <c r="R3615" s="1021"/>
      <c r="S3615" s="5"/>
      <c r="T3615" s="2337"/>
      <c r="U3615" s="5"/>
      <c r="V3615" s="5"/>
      <c r="W3615" s="5"/>
      <c r="X3615" s="5"/>
      <c r="Y3615" s="5"/>
      <c r="Z3615" s="219"/>
      <c r="AA3615" s="5"/>
    </row>
    <row r="3616" spans="2:27" x14ac:dyDescent="0.25">
      <c r="B3616" s="219"/>
      <c r="C3616" s="880"/>
      <c r="D3616" s="219"/>
      <c r="E3616" s="881"/>
      <c r="F3616" s="2356"/>
      <c r="G3616" s="219"/>
      <c r="H3616" s="219"/>
      <c r="I3616" s="219"/>
      <c r="J3616" s="219"/>
      <c r="K3616" s="219"/>
      <c r="L3616" s="219"/>
      <c r="M3616" s="219"/>
      <c r="N3616" s="219"/>
      <c r="O3616" s="219"/>
      <c r="P3616" s="219"/>
      <c r="Q3616" s="219"/>
      <c r="R3616" s="1021"/>
      <c r="S3616" s="5"/>
      <c r="T3616" s="2337"/>
      <c r="U3616" s="5"/>
      <c r="V3616" s="5"/>
      <c r="W3616" s="5"/>
      <c r="X3616" s="5"/>
      <c r="Y3616" s="5"/>
      <c r="Z3616" s="219"/>
      <c r="AA3616" s="5"/>
    </row>
    <row r="3617" spans="2:27" x14ac:dyDescent="0.25">
      <c r="B3617" s="219"/>
      <c r="C3617" s="880"/>
      <c r="D3617" s="219"/>
      <c r="E3617" s="881"/>
      <c r="F3617" s="2356"/>
      <c r="G3617" s="219"/>
      <c r="H3617" s="219"/>
      <c r="I3617" s="219"/>
      <c r="J3617" s="219"/>
      <c r="K3617" s="219"/>
      <c r="L3617" s="219"/>
      <c r="M3617" s="219"/>
      <c r="N3617" s="219"/>
      <c r="O3617" s="219"/>
      <c r="P3617" s="219"/>
      <c r="Q3617" s="219"/>
      <c r="R3617" s="1021"/>
      <c r="S3617" s="5"/>
      <c r="T3617" s="2337"/>
      <c r="U3617" s="5"/>
      <c r="V3617" s="5"/>
      <c r="W3617" s="5"/>
      <c r="X3617" s="5"/>
      <c r="Y3617" s="5"/>
      <c r="Z3617" s="219"/>
      <c r="AA3617" s="5"/>
    </row>
    <row r="3618" spans="2:27" x14ac:dyDescent="0.25">
      <c r="B3618" s="219"/>
      <c r="C3618" s="880"/>
      <c r="D3618" s="219"/>
      <c r="E3618" s="881"/>
      <c r="F3618" s="2356"/>
      <c r="G3618" s="219"/>
      <c r="H3618" s="219"/>
      <c r="I3618" s="219"/>
      <c r="J3618" s="219"/>
      <c r="K3618" s="219"/>
      <c r="L3618" s="219"/>
      <c r="M3618" s="219"/>
      <c r="N3618" s="219"/>
      <c r="O3618" s="219"/>
      <c r="P3618" s="219"/>
      <c r="Q3618" s="219"/>
      <c r="R3618" s="1021"/>
      <c r="S3618" s="5"/>
      <c r="T3618" s="2337"/>
      <c r="U3618" s="5"/>
      <c r="V3618" s="5"/>
      <c r="W3618" s="5"/>
      <c r="X3618" s="5"/>
      <c r="Y3618" s="5"/>
      <c r="Z3618" s="219"/>
      <c r="AA3618" s="5"/>
    </row>
    <row r="3619" spans="2:27" x14ac:dyDescent="0.25">
      <c r="B3619" s="219"/>
      <c r="C3619" s="880"/>
      <c r="D3619" s="219"/>
      <c r="E3619" s="881"/>
      <c r="F3619" s="2356"/>
      <c r="G3619" s="219"/>
      <c r="H3619" s="219"/>
      <c r="I3619" s="219"/>
      <c r="J3619" s="219"/>
      <c r="K3619" s="219"/>
      <c r="L3619" s="219"/>
      <c r="M3619" s="219"/>
      <c r="N3619" s="219"/>
      <c r="O3619" s="219"/>
      <c r="P3619" s="219"/>
      <c r="Q3619" s="219"/>
      <c r="R3619" s="1021"/>
      <c r="S3619" s="5"/>
      <c r="T3619" s="2337"/>
      <c r="U3619" s="5"/>
      <c r="V3619" s="5"/>
      <c r="W3619" s="5"/>
      <c r="X3619" s="5"/>
      <c r="Y3619" s="5"/>
      <c r="Z3619" s="219"/>
      <c r="AA3619" s="5"/>
    </row>
    <row r="3620" spans="2:27" x14ac:dyDescent="0.25">
      <c r="B3620" s="219"/>
      <c r="C3620" s="880"/>
      <c r="D3620" s="219"/>
      <c r="E3620" s="881"/>
      <c r="F3620" s="2356"/>
      <c r="G3620" s="219"/>
      <c r="H3620" s="219"/>
      <c r="I3620" s="219"/>
      <c r="J3620" s="219"/>
      <c r="K3620" s="219"/>
      <c r="L3620" s="219"/>
      <c r="M3620" s="219"/>
      <c r="N3620" s="219"/>
      <c r="O3620" s="219"/>
      <c r="P3620" s="219"/>
      <c r="Q3620" s="219"/>
      <c r="R3620" s="1021"/>
      <c r="S3620" s="5"/>
      <c r="T3620" s="2337"/>
      <c r="U3620" s="5"/>
      <c r="V3620" s="5"/>
      <c r="W3620" s="5"/>
      <c r="X3620" s="5"/>
      <c r="Y3620" s="5"/>
      <c r="Z3620" s="219"/>
      <c r="AA3620" s="5"/>
    </row>
    <row r="3621" spans="2:27" x14ac:dyDescent="0.25">
      <c r="B3621" s="219"/>
      <c r="C3621" s="880"/>
      <c r="D3621" s="219"/>
      <c r="E3621" s="881"/>
      <c r="F3621" s="2356"/>
      <c r="G3621" s="219"/>
      <c r="H3621" s="219"/>
      <c r="I3621" s="219"/>
      <c r="J3621" s="219"/>
      <c r="K3621" s="219"/>
      <c r="L3621" s="219"/>
      <c r="M3621" s="219"/>
      <c r="N3621" s="219"/>
      <c r="O3621" s="219"/>
      <c r="P3621" s="219"/>
      <c r="Q3621" s="219"/>
      <c r="R3621" s="1021"/>
      <c r="S3621" s="5"/>
      <c r="T3621" s="2337"/>
      <c r="U3621" s="5"/>
      <c r="V3621" s="5"/>
      <c r="W3621" s="5"/>
      <c r="X3621" s="5"/>
      <c r="Y3621" s="5"/>
      <c r="Z3621" s="219"/>
      <c r="AA3621" s="5"/>
    </row>
    <row r="3622" spans="2:27" x14ac:dyDescent="0.25">
      <c r="B3622" s="219"/>
      <c r="C3622" s="880"/>
      <c r="D3622" s="219"/>
      <c r="E3622" s="881"/>
      <c r="F3622" s="2356"/>
      <c r="G3622" s="219"/>
      <c r="H3622" s="219"/>
      <c r="I3622" s="219"/>
      <c r="J3622" s="219"/>
      <c r="K3622" s="219"/>
      <c r="L3622" s="219"/>
      <c r="M3622" s="219"/>
      <c r="N3622" s="219"/>
      <c r="O3622" s="219"/>
      <c r="P3622" s="219"/>
      <c r="Q3622" s="219"/>
      <c r="R3622" s="1021"/>
      <c r="S3622" s="5"/>
      <c r="T3622" s="2337"/>
      <c r="U3622" s="5"/>
      <c r="V3622" s="5"/>
      <c r="W3622" s="5"/>
      <c r="X3622" s="5"/>
      <c r="Y3622" s="5"/>
      <c r="Z3622" s="219"/>
      <c r="AA3622" s="5"/>
    </row>
    <row r="3623" spans="2:27" x14ac:dyDescent="0.25">
      <c r="B3623" s="219"/>
      <c r="C3623" s="880"/>
      <c r="D3623" s="219"/>
      <c r="E3623" s="881"/>
      <c r="F3623" s="2356"/>
      <c r="G3623" s="219"/>
      <c r="H3623" s="219"/>
      <c r="I3623" s="219"/>
      <c r="J3623" s="219"/>
      <c r="K3623" s="219"/>
      <c r="L3623" s="219"/>
      <c r="M3623" s="219"/>
      <c r="N3623" s="219"/>
      <c r="O3623" s="219"/>
      <c r="P3623" s="219"/>
      <c r="Q3623" s="219"/>
      <c r="R3623" s="1021"/>
      <c r="S3623" s="5"/>
      <c r="T3623" s="2337"/>
      <c r="U3623" s="5"/>
      <c r="V3623" s="5"/>
      <c r="W3623" s="5"/>
      <c r="X3623" s="5"/>
      <c r="Y3623" s="5"/>
      <c r="Z3623" s="219"/>
      <c r="AA3623" s="5"/>
    </row>
    <row r="3624" spans="2:27" x14ac:dyDescent="0.25">
      <c r="B3624" s="219"/>
      <c r="C3624" s="880"/>
      <c r="D3624" s="219"/>
      <c r="E3624" s="881"/>
      <c r="F3624" s="2356"/>
      <c r="G3624" s="219"/>
      <c r="H3624" s="219"/>
      <c r="I3624" s="219"/>
      <c r="J3624" s="219"/>
      <c r="K3624" s="219"/>
      <c r="L3624" s="219"/>
      <c r="M3624" s="219"/>
      <c r="N3624" s="219"/>
      <c r="O3624" s="219"/>
      <c r="P3624" s="219"/>
      <c r="Q3624" s="219"/>
      <c r="R3624" s="1021"/>
      <c r="S3624" s="5"/>
      <c r="T3624" s="2337"/>
      <c r="U3624" s="5"/>
      <c r="V3624" s="5"/>
      <c r="W3624" s="5"/>
      <c r="X3624" s="5"/>
      <c r="Y3624" s="5"/>
      <c r="Z3624" s="219"/>
      <c r="AA3624" s="5"/>
    </row>
    <row r="3625" spans="2:27" x14ac:dyDescent="0.25">
      <c r="B3625" s="219"/>
      <c r="C3625" s="880"/>
      <c r="D3625" s="219"/>
      <c r="E3625" s="881"/>
      <c r="F3625" s="2356"/>
      <c r="G3625" s="219"/>
      <c r="H3625" s="219"/>
      <c r="I3625" s="219"/>
      <c r="J3625" s="219"/>
      <c r="K3625" s="219"/>
      <c r="L3625" s="219"/>
      <c r="M3625" s="219"/>
      <c r="N3625" s="219"/>
      <c r="O3625" s="219"/>
      <c r="P3625" s="219"/>
      <c r="Q3625" s="219"/>
      <c r="R3625" s="1021"/>
      <c r="S3625" s="5"/>
      <c r="T3625" s="2337"/>
      <c r="U3625" s="5"/>
      <c r="V3625" s="5"/>
      <c r="W3625" s="5"/>
      <c r="X3625" s="5"/>
      <c r="Y3625" s="5"/>
      <c r="Z3625" s="219"/>
      <c r="AA3625" s="5"/>
    </row>
    <row r="3626" spans="2:27" x14ac:dyDescent="0.25">
      <c r="B3626" s="219"/>
      <c r="C3626" s="880"/>
      <c r="D3626" s="219"/>
      <c r="E3626" s="881"/>
      <c r="F3626" s="2356"/>
      <c r="G3626" s="219"/>
      <c r="H3626" s="219"/>
      <c r="I3626" s="219"/>
      <c r="J3626" s="219"/>
      <c r="K3626" s="219"/>
      <c r="L3626" s="219"/>
      <c r="M3626" s="219"/>
      <c r="N3626" s="219"/>
      <c r="O3626" s="219"/>
      <c r="P3626" s="219"/>
      <c r="Q3626" s="219"/>
      <c r="R3626" s="1021"/>
      <c r="S3626" s="5"/>
      <c r="T3626" s="2337"/>
      <c r="U3626" s="5"/>
      <c r="V3626" s="5"/>
      <c r="W3626" s="5"/>
      <c r="X3626" s="5"/>
      <c r="Y3626" s="5"/>
      <c r="Z3626" s="219"/>
      <c r="AA3626" s="5"/>
    </row>
    <row r="3627" spans="2:27" x14ac:dyDescent="0.25">
      <c r="B3627" s="219"/>
      <c r="C3627" s="880"/>
      <c r="D3627" s="219"/>
      <c r="E3627" s="881"/>
      <c r="F3627" s="2356"/>
      <c r="G3627" s="219"/>
      <c r="H3627" s="219"/>
      <c r="I3627" s="219"/>
      <c r="J3627" s="219"/>
      <c r="K3627" s="219"/>
      <c r="L3627" s="219"/>
      <c r="M3627" s="219"/>
      <c r="N3627" s="219"/>
      <c r="O3627" s="219"/>
      <c r="P3627" s="219"/>
      <c r="Q3627" s="219"/>
      <c r="R3627" s="1021"/>
      <c r="S3627" s="5"/>
      <c r="T3627" s="2337"/>
      <c r="U3627" s="5"/>
      <c r="V3627" s="5"/>
      <c r="W3627" s="5"/>
      <c r="X3627" s="5"/>
      <c r="Y3627" s="5"/>
      <c r="Z3627" s="219"/>
      <c r="AA3627" s="5"/>
    </row>
    <row r="3628" spans="2:27" x14ac:dyDescent="0.25">
      <c r="B3628" s="219"/>
      <c r="C3628" s="880"/>
      <c r="D3628" s="219"/>
      <c r="E3628" s="881"/>
      <c r="F3628" s="2356"/>
      <c r="G3628" s="219"/>
      <c r="H3628" s="219"/>
      <c r="I3628" s="219"/>
      <c r="J3628" s="219"/>
      <c r="K3628" s="219"/>
      <c r="L3628" s="219"/>
      <c r="M3628" s="219"/>
      <c r="N3628" s="219"/>
      <c r="O3628" s="219"/>
      <c r="P3628" s="219"/>
      <c r="Q3628" s="219"/>
      <c r="R3628" s="1021"/>
      <c r="S3628" s="5"/>
      <c r="T3628" s="2337"/>
      <c r="U3628" s="5"/>
      <c r="V3628" s="5"/>
      <c r="W3628" s="5"/>
      <c r="X3628" s="5"/>
      <c r="Y3628" s="5"/>
      <c r="Z3628" s="219"/>
      <c r="AA3628" s="5"/>
    </row>
    <row r="3629" spans="2:27" x14ac:dyDescent="0.25">
      <c r="B3629" s="219"/>
      <c r="C3629" s="880"/>
      <c r="D3629" s="219"/>
      <c r="E3629" s="881"/>
      <c r="F3629" s="2356"/>
      <c r="G3629" s="219"/>
      <c r="H3629" s="219"/>
      <c r="I3629" s="219"/>
      <c r="J3629" s="219"/>
      <c r="K3629" s="219"/>
      <c r="L3629" s="219"/>
      <c r="M3629" s="219"/>
      <c r="N3629" s="219"/>
      <c r="O3629" s="219"/>
      <c r="P3629" s="219"/>
      <c r="Q3629" s="219"/>
      <c r="R3629" s="1021"/>
      <c r="S3629" s="5"/>
      <c r="T3629" s="2337"/>
      <c r="U3629" s="5"/>
      <c r="V3629" s="5"/>
      <c r="W3629" s="5"/>
      <c r="X3629" s="5"/>
      <c r="Y3629" s="5"/>
      <c r="Z3629" s="219"/>
      <c r="AA3629" s="5"/>
    </row>
    <row r="3630" spans="2:27" x14ac:dyDescent="0.25">
      <c r="B3630" s="219"/>
      <c r="C3630" s="880"/>
      <c r="D3630" s="219"/>
      <c r="E3630" s="881"/>
      <c r="F3630" s="2356"/>
      <c r="G3630" s="219"/>
      <c r="H3630" s="219"/>
      <c r="I3630" s="219"/>
      <c r="J3630" s="219"/>
      <c r="K3630" s="219"/>
      <c r="L3630" s="219"/>
      <c r="M3630" s="219"/>
      <c r="N3630" s="219"/>
      <c r="O3630" s="219"/>
      <c r="P3630" s="219"/>
      <c r="Q3630" s="219"/>
      <c r="R3630" s="1021"/>
      <c r="S3630" s="5"/>
      <c r="T3630" s="2337"/>
      <c r="U3630" s="5"/>
      <c r="V3630" s="5"/>
      <c r="W3630" s="5"/>
      <c r="X3630" s="5"/>
      <c r="Y3630" s="5"/>
      <c r="Z3630" s="219"/>
      <c r="AA3630" s="5"/>
    </row>
    <row r="3631" spans="2:27" x14ac:dyDescent="0.25">
      <c r="B3631" s="219"/>
      <c r="C3631" s="880"/>
      <c r="D3631" s="219"/>
      <c r="E3631" s="881"/>
      <c r="F3631" s="2356"/>
      <c r="G3631" s="219"/>
      <c r="H3631" s="219"/>
      <c r="I3631" s="219"/>
      <c r="J3631" s="219"/>
      <c r="K3631" s="219"/>
      <c r="L3631" s="219"/>
      <c r="M3631" s="219"/>
      <c r="N3631" s="219"/>
      <c r="O3631" s="219"/>
      <c r="P3631" s="219"/>
      <c r="Q3631" s="219"/>
      <c r="R3631" s="1021"/>
      <c r="S3631" s="5"/>
      <c r="T3631" s="2337"/>
      <c r="U3631" s="5"/>
      <c r="V3631" s="5"/>
      <c r="W3631" s="5"/>
      <c r="X3631" s="5"/>
      <c r="Y3631" s="5"/>
      <c r="Z3631" s="219"/>
      <c r="AA3631" s="5"/>
    </row>
    <row r="3632" spans="2:27" x14ac:dyDescent="0.25">
      <c r="B3632" s="219"/>
      <c r="C3632" s="880"/>
      <c r="D3632" s="219"/>
      <c r="E3632" s="881"/>
      <c r="F3632" s="2356"/>
      <c r="G3632" s="219"/>
      <c r="H3632" s="219"/>
      <c r="I3632" s="219"/>
      <c r="J3632" s="219"/>
      <c r="K3632" s="219"/>
      <c r="L3632" s="219"/>
      <c r="M3632" s="219"/>
      <c r="N3632" s="219"/>
      <c r="O3632" s="219"/>
      <c r="P3632" s="219"/>
      <c r="Q3632" s="219"/>
      <c r="R3632" s="1021"/>
      <c r="S3632" s="5"/>
      <c r="T3632" s="2337"/>
      <c r="U3632" s="5"/>
      <c r="V3632" s="5"/>
      <c r="W3632" s="5"/>
      <c r="X3632" s="5"/>
      <c r="Y3632" s="5"/>
      <c r="Z3632" s="219"/>
      <c r="AA3632" s="5"/>
    </row>
    <row r="3633" spans="2:27" x14ac:dyDescent="0.25">
      <c r="B3633" s="219"/>
      <c r="C3633" s="880"/>
      <c r="D3633" s="219"/>
      <c r="E3633" s="881"/>
      <c r="F3633" s="2356"/>
      <c r="G3633" s="219"/>
      <c r="H3633" s="219"/>
      <c r="I3633" s="219"/>
      <c r="J3633" s="219"/>
      <c r="K3633" s="219"/>
      <c r="L3633" s="219"/>
      <c r="M3633" s="219"/>
      <c r="N3633" s="219"/>
      <c r="O3633" s="219"/>
      <c r="P3633" s="219"/>
      <c r="Q3633" s="219"/>
      <c r="R3633" s="1021"/>
      <c r="S3633" s="5"/>
      <c r="T3633" s="2337"/>
      <c r="U3633" s="5"/>
      <c r="V3633" s="5"/>
      <c r="W3633" s="5"/>
      <c r="X3633" s="5"/>
      <c r="Y3633" s="5"/>
      <c r="Z3633" s="219"/>
      <c r="AA3633" s="5"/>
    </row>
    <row r="3634" spans="2:27" x14ac:dyDescent="0.25">
      <c r="B3634" s="219"/>
      <c r="C3634" s="880"/>
      <c r="D3634" s="219"/>
      <c r="E3634" s="881"/>
      <c r="F3634" s="2356"/>
      <c r="G3634" s="219"/>
      <c r="H3634" s="219"/>
      <c r="I3634" s="219"/>
      <c r="J3634" s="219"/>
      <c r="K3634" s="219"/>
      <c r="L3634" s="219"/>
      <c r="M3634" s="219"/>
      <c r="N3634" s="219"/>
      <c r="O3634" s="219"/>
      <c r="P3634" s="219"/>
      <c r="Q3634" s="219"/>
      <c r="R3634" s="1021"/>
      <c r="S3634" s="5"/>
      <c r="T3634" s="2337"/>
      <c r="U3634" s="5"/>
      <c r="V3634" s="5"/>
      <c r="W3634" s="5"/>
      <c r="X3634" s="5"/>
      <c r="Y3634" s="5"/>
      <c r="Z3634" s="219"/>
      <c r="AA3634" s="5"/>
    </row>
    <row r="3635" spans="2:27" x14ac:dyDescent="0.25">
      <c r="B3635" s="219"/>
      <c r="C3635" s="880"/>
      <c r="D3635" s="219"/>
      <c r="E3635" s="881"/>
      <c r="F3635" s="2356"/>
      <c r="G3635" s="219"/>
      <c r="H3635" s="219"/>
      <c r="I3635" s="219"/>
      <c r="J3635" s="219"/>
      <c r="K3635" s="219"/>
      <c r="L3635" s="219"/>
      <c r="M3635" s="219"/>
      <c r="N3635" s="219"/>
      <c r="O3635" s="219"/>
      <c r="P3635" s="219"/>
      <c r="Q3635" s="219"/>
      <c r="R3635" s="1021"/>
      <c r="S3635" s="5"/>
      <c r="T3635" s="2337"/>
      <c r="U3635" s="5"/>
      <c r="V3635" s="5"/>
      <c r="W3635" s="5"/>
      <c r="X3635" s="5"/>
      <c r="Y3635" s="5"/>
      <c r="Z3635" s="219"/>
      <c r="AA3635" s="5"/>
    </row>
    <row r="3636" spans="2:27" x14ac:dyDescent="0.25">
      <c r="B3636" s="219"/>
      <c r="C3636" s="880"/>
      <c r="D3636" s="219"/>
      <c r="E3636" s="881"/>
      <c r="F3636" s="2356"/>
      <c r="G3636" s="219"/>
      <c r="H3636" s="219"/>
      <c r="I3636" s="219"/>
      <c r="J3636" s="219"/>
      <c r="K3636" s="219"/>
      <c r="L3636" s="219"/>
      <c r="M3636" s="219"/>
      <c r="N3636" s="219"/>
      <c r="O3636" s="219"/>
      <c r="P3636" s="219"/>
      <c r="Q3636" s="219"/>
      <c r="R3636" s="1021"/>
      <c r="S3636" s="5"/>
      <c r="T3636" s="2337"/>
      <c r="U3636" s="5"/>
      <c r="V3636" s="5"/>
      <c r="W3636" s="5"/>
      <c r="X3636" s="5"/>
      <c r="Y3636" s="5"/>
      <c r="Z3636" s="219"/>
      <c r="AA3636" s="5"/>
    </row>
    <row r="3637" spans="2:27" x14ac:dyDescent="0.25">
      <c r="B3637" s="219"/>
      <c r="C3637" s="880"/>
      <c r="D3637" s="219"/>
      <c r="E3637" s="881"/>
      <c r="F3637" s="2356"/>
      <c r="G3637" s="219"/>
      <c r="H3637" s="219"/>
      <c r="I3637" s="219"/>
      <c r="J3637" s="219"/>
      <c r="K3637" s="219"/>
      <c r="L3637" s="219"/>
      <c r="M3637" s="219"/>
      <c r="N3637" s="219"/>
      <c r="O3637" s="219"/>
      <c r="P3637" s="219"/>
      <c r="Q3637" s="219"/>
      <c r="R3637" s="1021"/>
      <c r="S3637" s="5"/>
      <c r="T3637" s="2337"/>
      <c r="U3637" s="5"/>
      <c r="V3637" s="5"/>
      <c r="W3637" s="5"/>
      <c r="X3637" s="5"/>
      <c r="Y3637" s="5"/>
      <c r="Z3637" s="219"/>
      <c r="AA3637" s="5"/>
    </row>
    <row r="3638" spans="2:27" x14ac:dyDescent="0.25">
      <c r="B3638" s="219"/>
      <c r="C3638" s="880"/>
      <c r="D3638" s="219"/>
      <c r="E3638" s="881"/>
      <c r="F3638" s="2356"/>
      <c r="G3638" s="219"/>
      <c r="H3638" s="219"/>
      <c r="I3638" s="219"/>
      <c r="J3638" s="219"/>
      <c r="K3638" s="219"/>
      <c r="L3638" s="219"/>
      <c r="M3638" s="219"/>
      <c r="N3638" s="219"/>
      <c r="O3638" s="219"/>
      <c r="P3638" s="219"/>
      <c r="Q3638" s="219"/>
      <c r="R3638" s="1021"/>
      <c r="S3638" s="5"/>
      <c r="T3638" s="2337"/>
      <c r="U3638" s="5"/>
      <c r="V3638" s="5"/>
      <c r="W3638" s="5"/>
      <c r="X3638" s="5"/>
      <c r="Y3638" s="5"/>
      <c r="Z3638" s="219"/>
      <c r="AA3638" s="5"/>
    </row>
    <row r="3639" spans="2:27" x14ac:dyDescent="0.25">
      <c r="B3639" s="219"/>
      <c r="C3639" s="880"/>
      <c r="D3639" s="219"/>
      <c r="E3639" s="881"/>
      <c r="F3639" s="2356"/>
      <c r="G3639" s="219"/>
      <c r="H3639" s="219"/>
      <c r="I3639" s="219"/>
      <c r="J3639" s="219"/>
      <c r="K3639" s="219"/>
      <c r="L3639" s="219"/>
      <c r="M3639" s="219"/>
      <c r="N3639" s="219"/>
      <c r="O3639" s="219"/>
      <c r="P3639" s="219"/>
      <c r="Q3639" s="219"/>
      <c r="R3639" s="1021"/>
      <c r="S3639" s="5"/>
      <c r="T3639" s="2337"/>
      <c r="U3639" s="5"/>
      <c r="V3639" s="5"/>
      <c r="W3639" s="5"/>
      <c r="X3639" s="5"/>
      <c r="Y3639" s="5"/>
      <c r="Z3639" s="219"/>
      <c r="AA3639" s="5"/>
    </row>
    <row r="3640" spans="2:27" x14ac:dyDescent="0.25">
      <c r="B3640" s="219"/>
      <c r="C3640" s="880"/>
      <c r="D3640" s="219"/>
      <c r="E3640" s="881"/>
      <c r="F3640" s="2356"/>
      <c r="G3640" s="219"/>
      <c r="H3640" s="219"/>
      <c r="I3640" s="219"/>
      <c r="J3640" s="219"/>
      <c r="K3640" s="219"/>
      <c r="L3640" s="219"/>
      <c r="M3640" s="219"/>
      <c r="N3640" s="219"/>
      <c r="O3640" s="219"/>
      <c r="P3640" s="219"/>
      <c r="Q3640" s="219"/>
      <c r="R3640" s="1021"/>
      <c r="S3640" s="5"/>
      <c r="T3640" s="2337"/>
      <c r="U3640" s="5"/>
      <c r="V3640" s="5"/>
      <c r="W3640" s="5"/>
      <c r="X3640" s="5"/>
      <c r="Y3640" s="5"/>
      <c r="Z3640" s="219"/>
      <c r="AA3640" s="5"/>
    </row>
    <row r="3641" spans="2:27" x14ac:dyDescent="0.25">
      <c r="B3641" s="219"/>
      <c r="C3641" s="880"/>
      <c r="D3641" s="219"/>
      <c r="E3641" s="881"/>
      <c r="F3641" s="2356"/>
      <c r="G3641" s="219"/>
      <c r="H3641" s="219"/>
      <c r="I3641" s="219"/>
      <c r="J3641" s="219"/>
      <c r="K3641" s="219"/>
      <c r="L3641" s="219"/>
      <c r="M3641" s="219"/>
      <c r="N3641" s="219"/>
      <c r="O3641" s="219"/>
      <c r="P3641" s="219"/>
      <c r="Q3641" s="219"/>
      <c r="R3641" s="1021"/>
      <c r="S3641" s="5"/>
      <c r="T3641" s="2337"/>
      <c r="U3641" s="5"/>
      <c r="V3641" s="5"/>
      <c r="W3641" s="5"/>
      <c r="X3641" s="5"/>
      <c r="Y3641" s="5"/>
      <c r="Z3641" s="219"/>
      <c r="AA3641" s="5"/>
    </row>
    <row r="3642" spans="2:27" x14ac:dyDescent="0.25">
      <c r="B3642" s="219"/>
      <c r="C3642" s="880"/>
      <c r="D3642" s="219"/>
      <c r="E3642" s="881"/>
      <c r="F3642" s="2356"/>
      <c r="G3642" s="219"/>
      <c r="H3642" s="219"/>
      <c r="I3642" s="219"/>
      <c r="J3642" s="219"/>
      <c r="K3642" s="219"/>
      <c r="L3642" s="219"/>
      <c r="M3642" s="219"/>
      <c r="N3642" s="219"/>
      <c r="O3642" s="219"/>
      <c r="P3642" s="219"/>
      <c r="Q3642" s="219"/>
      <c r="R3642" s="1021"/>
      <c r="S3642" s="5"/>
      <c r="T3642" s="2337"/>
      <c r="U3642" s="5"/>
      <c r="V3642" s="5"/>
      <c r="W3642" s="5"/>
      <c r="X3642" s="5"/>
      <c r="Y3642" s="5"/>
      <c r="Z3642" s="219"/>
      <c r="AA3642" s="5"/>
    </row>
    <row r="3643" spans="2:27" x14ac:dyDescent="0.25">
      <c r="B3643" s="219"/>
      <c r="C3643" s="880"/>
      <c r="D3643" s="219"/>
      <c r="E3643" s="881"/>
      <c r="F3643" s="2356"/>
      <c r="G3643" s="219"/>
      <c r="H3643" s="219"/>
      <c r="I3643" s="219"/>
      <c r="J3643" s="219"/>
      <c r="K3643" s="219"/>
      <c r="L3643" s="219"/>
      <c r="M3643" s="219"/>
      <c r="N3643" s="219"/>
      <c r="O3643" s="219"/>
      <c r="P3643" s="219"/>
      <c r="Q3643" s="219"/>
      <c r="R3643" s="1021"/>
      <c r="S3643" s="5"/>
      <c r="T3643" s="2337"/>
      <c r="U3643" s="5"/>
      <c r="V3643" s="5"/>
      <c r="W3643" s="5"/>
      <c r="X3643" s="5"/>
      <c r="Y3643" s="5"/>
      <c r="Z3643" s="219"/>
      <c r="AA3643" s="5"/>
    </row>
    <row r="3644" spans="2:27" x14ac:dyDescent="0.25">
      <c r="B3644" s="219"/>
      <c r="C3644" s="880"/>
      <c r="D3644" s="219"/>
      <c r="E3644" s="881"/>
      <c r="F3644" s="2356"/>
      <c r="G3644" s="219"/>
      <c r="H3644" s="219"/>
      <c r="I3644" s="219"/>
      <c r="J3644" s="219"/>
      <c r="K3644" s="219"/>
      <c r="L3644" s="219"/>
      <c r="M3644" s="219"/>
      <c r="N3644" s="219"/>
      <c r="O3644" s="219"/>
      <c r="P3644" s="219"/>
      <c r="Q3644" s="219"/>
      <c r="R3644" s="1021"/>
      <c r="S3644" s="5"/>
      <c r="T3644" s="2337"/>
      <c r="U3644" s="5"/>
      <c r="V3644" s="5"/>
      <c r="W3644" s="5"/>
      <c r="X3644" s="5"/>
      <c r="Y3644" s="5"/>
      <c r="Z3644" s="219"/>
      <c r="AA3644" s="5"/>
    </row>
    <row r="3645" spans="2:27" x14ac:dyDescent="0.25">
      <c r="B3645" s="219"/>
      <c r="C3645" s="880"/>
      <c r="D3645" s="219"/>
      <c r="E3645" s="881"/>
      <c r="F3645" s="2356"/>
      <c r="G3645" s="219"/>
      <c r="H3645" s="219"/>
      <c r="I3645" s="219"/>
      <c r="J3645" s="219"/>
      <c r="K3645" s="219"/>
      <c r="L3645" s="219"/>
      <c r="M3645" s="219"/>
      <c r="N3645" s="219"/>
      <c r="O3645" s="219"/>
      <c r="P3645" s="219"/>
      <c r="Q3645" s="219"/>
      <c r="R3645" s="1021"/>
      <c r="S3645" s="5"/>
      <c r="T3645" s="2337"/>
      <c r="U3645" s="5"/>
      <c r="V3645" s="5"/>
      <c r="W3645" s="5"/>
      <c r="X3645" s="5"/>
      <c r="Y3645" s="5"/>
      <c r="Z3645" s="219"/>
      <c r="AA3645" s="5"/>
    </row>
    <row r="3646" spans="2:27" x14ac:dyDescent="0.25">
      <c r="B3646" s="219"/>
      <c r="C3646" s="880"/>
      <c r="D3646" s="219"/>
      <c r="E3646" s="881"/>
      <c r="F3646" s="2356"/>
      <c r="G3646" s="219"/>
      <c r="H3646" s="219"/>
      <c r="I3646" s="219"/>
      <c r="J3646" s="219"/>
      <c r="K3646" s="219"/>
      <c r="L3646" s="219"/>
      <c r="M3646" s="219"/>
      <c r="N3646" s="219"/>
      <c r="O3646" s="219"/>
      <c r="P3646" s="219"/>
      <c r="Q3646" s="219"/>
      <c r="R3646" s="1021"/>
      <c r="S3646" s="5"/>
      <c r="T3646" s="2337"/>
      <c r="U3646" s="5"/>
      <c r="V3646" s="5"/>
      <c r="W3646" s="5"/>
      <c r="X3646" s="5"/>
      <c r="Y3646" s="5"/>
      <c r="Z3646" s="219"/>
      <c r="AA3646" s="5"/>
    </row>
    <row r="3647" spans="2:27" x14ac:dyDescent="0.25">
      <c r="B3647" s="219"/>
      <c r="C3647" s="880"/>
      <c r="D3647" s="219"/>
      <c r="E3647" s="881"/>
      <c r="F3647" s="2356"/>
      <c r="G3647" s="219"/>
      <c r="H3647" s="219"/>
      <c r="I3647" s="219"/>
      <c r="J3647" s="219"/>
      <c r="K3647" s="219"/>
      <c r="L3647" s="219"/>
      <c r="M3647" s="219"/>
      <c r="N3647" s="219"/>
      <c r="O3647" s="219"/>
      <c r="P3647" s="219"/>
      <c r="Q3647" s="219"/>
      <c r="R3647" s="1021"/>
      <c r="S3647" s="5"/>
      <c r="T3647" s="2337"/>
      <c r="U3647" s="5"/>
      <c r="V3647" s="5"/>
      <c r="W3647" s="5"/>
      <c r="X3647" s="5"/>
      <c r="Y3647" s="5"/>
      <c r="Z3647" s="219"/>
      <c r="AA3647" s="5"/>
    </row>
    <row r="3648" spans="2:27" x14ac:dyDescent="0.25">
      <c r="B3648" s="219"/>
      <c r="C3648" s="880"/>
      <c r="D3648" s="219"/>
      <c r="E3648" s="881"/>
      <c r="F3648" s="2356"/>
      <c r="G3648" s="219"/>
      <c r="H3648" s="219"/>
      <c r="I3648" s="219"/>
      <c r="J3648" s="219"/>
      <c r="K3648" s="219"/>
      <c r="L3648" s="219"/>
      <c r="M3648" s="219"/>
      <c r="N3648" s="219"/>
      <c r="O3648" s="219"/>
      <c r="P3648" s="219"/>
      <c r="Q3648" s="219"/>
      <c r="R3648" s="1021"/>
      <c r="S3648" s="5"/>
      <c r="T3648" s="2337"/>
      <c r="U3648" s="5"/>
      <c r="V3648" s="5"/>
      <c r="W3648" s="5"/>
      <c r="X3648" s="5"/>
      <c r="Y3648" s="5"/>
      <c r="Z3648" s="219"/>
      <c r="AA3648" s="5"/>
    </row>
    <row r="3649" spans="2:27" x14ac:dyDescent="0.25">
      <c r="B3649" s="219"/>
      <c r="C3649" s="880"/>
      <c r="D3649" s="219"/>
      <c r="E3649" s="881"/>
      <c r="F3649" s="2356"/>
      <c r="G3649" s="219"/>
      <c r="H3649" s="219"/>
      <c r="I3649" s="219"/>
      <c r="J3649" s="219"/>
      <c r="K3649" s="219"/>
      <c r="L3649" s="219"/>
      <c r="M3649" s="219"/>
      <c r="N3649" s="219"/>
      <c r="O3649" s="219"/>
      <c r="P3649" s="219"/>
      <c r="Q3649" s="219"/>
      <c r="R3649" s="1021"/>
      <c r="S3649" s="5"/>
      <c r="T3649" s="2337"/>
      <c r="U3649" s="5"/>
      <c r="V3649" s="5"/>
      <c r="W3649" s="5"/>
      <c r="X3649" s="5"/>
      <c r="Y3649" s="5"/>
      <c r="Z3649" s="219"/>
      <c r="AA3649" s="5"/>
    </row>
    <row r="3650" spans="2:27" x14ac:dyDescent="0.25">
      <c r="B3650" s="219"/>
      <c r="C3650" s="880"/>
      <c r="D3650" s="219"/>
      <c r="E3650" s="881"/>
      <c r="F3650" s="2356"/>
      <c r="G3650" s="219"/>
      <c r="H3650" s="219"/>
      <c r="I3650" s="219"/>
      <c r="J3650" s="219"/>
      <c r="K3650" s="219"/>
      <c r="L3650" s="219"/>
      <c r="M3650" s="219"/>
      <c r="N3650" s="219"/>
      <c r="O3650" s="219"/>
      <c r="P3650" s="219"/>
      <c r="Q3650" s="219"/>
      <c r="R3650" s="1021"/>
      <c r="S3650" s="5"/>
      <c r="T3650" s="2337"/>
      <c r="U3650" s="5"/>
      <c r="V3650" s="5"/>
      <c r="W3650" s="5"/>
      <c r="X3650" s="5"/>
      <c r="Y3650" s="5"/>
      <c r="Z3650" s="219"/>
      <c r="AA3650" s="5"/>
    </row>
    <row r="3651" spans="2:27" x14ac:dyDescent="0.25">
      <c r="B3651" s="219"/>
      <c r="C3651" s="880"/>
      <c r="D3651" s="219"/>
      <c r="E3651" s="881"/>
      <c r="F3651" s="2356"/>
      <c r="G3651" s="219"/>
      <c r="H3651" s="219"/>
      <c r="I3651" s="219"/>
      <c r="J3651" s="219"/>
      <c r="K3651" s="219"/>
      <c r="L3651" s="219"/>
      <c r="M3651" s="219"/>
      <c r="N3651" s="219"/>
      <c r="O3651" s="219"/>
      <c r="P3651" s="219"/>
      <c r="Q3651" s="219"/>
      <c r="R3651" s="1021"/>
      <c r="S3651" s="5"/>
      <c r="T3651" s="2337"/>
      <c r="U3651" s="5"/>
      <c r="V3651" s="5"/>
      <c r="W3651" s="5"/>
      <c r="X3651" s="5"/>
      <c r="Y3651" s="5"/>
      <c r="Z3651" s="219"/>
      <c r="AA3651" s="5"/>
    </row>
    <row r="3652" spans="2:27" x14ac:dyDescent="0.25">
      <c r="B3652" s="219"/>
      <c r="C3652" s="880"/>
      <c r="D3652" s="219"/>
      <c r="E3652" s="881"/>
      <c r="F3652" s="2356"/>
      <c r="G3652" s="219"/>
      <c r="H3652" s="219"/>
      <c r="I3652" s="219"/>
      <c r="J3652" s="219"/>
      <c r="K3652" s="219"/>
      <c r="L3652" s="219"/>
      <c r="M3652" s="219"/>
      <c r="N3652" s="219"/>
      <c r="O3652" s="219"/>
      <c r="P3652" s="219"/>
      <c r="Q3652" s="219"/>
      <c r="R3652" s="1021"/>
      <c r="S3652" s="5"/>
      <c r="T3652" s="2337"/>
      <c r="U3652" s="5"/>
      <c r="V3652" s="5"/>
      <c r="W3652" s="5"/>
      <c r="X3652" s="5"/>
      <c r="Y3652" s="5"/>
      <c r="Z3652" s="219"/>
      <c r="AA3652" s="5"/>
    </row>
    <row r="3653" spans="2:27" x14ac:dyDescent="0.25">
      <c r="B3653" s="219"/>
      <c r="C3653" s="880"/>
      <c r="D3653" s="219"/>
      <c r="E3653" s="881"/>
      <c r="F3653" s="2356"/>
      <c r="G3653" s="219"/>
      <c r="H3653" s="219"/>
      <c r="I3653" s="219"/>
      <c r="J3653" s="219"/>
      <c r="K3653" s="219"/>
      <c r="L3653" s="219"/>
      <c r="M3653" s="219"/>
      <c r="N3653" s="219"/>
      <c r="O3653" s="219"/>
      <c r="P3653" s="219"/>
      <c r="Q3653" s="219"/>
      <c r="R3653" s="1021"/>
      <c r="S3653" s="5"/>
      <c r="T3653" s="2337"/>
      <c r="U3653" s="5"/>
      <c r="V3653" s="5"/>
      <c r="W3653" s="5"/>
      <c r="X3653" s="5"/>
      <c r="Y3653" s="5"/>
      <c r="Z3653" s="219"/>
      <c r="AA3653" s="5"/>
    </row>
    <row r="3654" spans="2:27" x14ac:dyDescent="0.25">
      <c r="B3654" s="219"/>
      <c r="C3654" s="880"/>
      <c r="D3654" s="219"/>
      <c r="E3654" s="881"/>
      <c r="F3654" s="2356"/>
      <c r="G3654" s="219"/>
      <c r="H3654" s="219"/>
      <c r="I3654" s="219"/>
      <c r="J3654" s="219"/>
      <c r="K3654" s="219"/>
      <c r="L3654" s="219"/>
      <c r="M3654" s="219"/>
      <c r="N3654" s="219"/>
      <c r="O3654" s="219"/>
      <c r="P3654" s="219"/>
      <c r="Q3654" s="219"/>
      <c r="R3654" s="1021"/>
      <c r="S3654" s="5"/>
      <c r="T3654" s="2337"/>
      <c r="U3654" s="5"/>
      <c r="V3654" s="5"/>
      <c r="W3654" s="5"/>
      <c r="X3654" s="5"/>
      <c r="Y3654" s="5"/>
      <c r="Z3654" s="219"/>
      <c r="AA3654" s="5"/>
    </row>
    <row r="3655" spans="2:27" x14ac:dyDescent="0.25">
      <c r="B3655" s="219"/>
      <c r="C3655" s="880"/>
      <c r="D3655" s="219"/>
      <c r="E3655" s="881"/>
      <c r="F3655" s="2356"/>
      <c r="G3655" s="219"/>
      <c r="H3655" s="219"/>
      <c r="I3655" s="219"/>
      <c r="J3655" s="219"/>
      <c r="K3655" s="219"/>
      <c r="L3655" s="219"/>
      <c r="M3655" s="219"/>
      <c r="N3655" s="219"/>
      <c r="O3655" s="219"/>
      <c r="P3655" s="219"/>
      <c r="Q3655" s="219"/>
      <c r="R3655" s="1021"/>
      <c r="S3655" s="5"/>
      <c r="T3655" s="2337"/>
      <c r="U3655" s="5"/>
      <c r="V3655" s="5"/>
      <c r="W3655" s="5"/>
      <c r="X3655" s="5"/>
      <c r="Y3655" s="5"/>
      <c r="Z3655" s="219"/>
      <c r="AA3655" s="5"/>
    </row>
    <row r="3656" spans="2:27" x14ac:dyDescent="0.25">
      <c r="B3656" s="219"/>
      <c r="C3656" s="880"/>
      <c r="D3656" s="219"/>
      <c r="E3656" s="881"/>
      <c r="F3656" s="2356"/>
      <c r="G3656" s="219"/>
      <c r="H3656" s="219"/>
      <c r="I3656" s="219"/>
      <c r="J3656" s="219"/>
      <c r="K3656" s="219"/>
      <c r="L3656" s="219"/>
      <c r="M3656" s="219"/>
      <c r="N3656" s="219"/>
      <c r="O3656" s="219"/>
      <c r="P3656" s="219"/>
      <c r="Q3656" s="219"/>
      <c r="R3656" s="1021"/>
      <c r="S3656" s="5"/>
      <c r="T3656" s="2337"/>
      <c r="U3656" s="5"/>
      <c r="V3656" s="5"/>
      <c r="W3656" s="5"/>
      <c r="X3656" s="5"/>
      <c r="Y3656" s="5"/>
      <c r="Z3656" s="219"/>
      <c r="AA3656" s="5"/>
    </row>
  </sheetData>
  <autoFilter ref="A9:AI3395"/>
  <sortState ref="B968:H976">
    <sortCondition ref="B968:B976"/>
  </sortState>
  <mergeCells count="20">
    <mergeCell ref="Z6:AA6"/>
    <mergeCell ref="U6:U8"/>
    <mergeCell ref="B1882:B1883"/>
    <mergeCell ref="E6:H7"/>
    <mergeCell ref="I6:J7"/>
    <mergeCell ref="K6:N7"/>
    <mergeCell ref="O6:O8"/>
    <mergeCell ref="D6:D8"/>
    <mergeCell ref="B1876:B1877"/>
    <mergeCell ref="B2:Y3"/>
    <mergeCell ref="B1:Y1"/>
    <mergeCell ref="R6:R8"/>
    <mergeCell ref="S6:S8"/>
    <mergeCell ref="V6:V8"/>
    <mergeCell ref="Y6:Y8"/>
    <mergeCell ref="X6:X8"/>
    <mergeCell ref="P6:P8"/>
    <mergeCell ref="T6:T8"/>
    <mergeCell ref="Q6:Q8"/>
    <mergeCell ref="W6:W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JA2228"/>
  <sheetViews>
    <sheetView showZeros="0" topLeftCell="B1" zoomScale="70" zoomScaleNormal="7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H39" sqref="H39"/>
    </sheetView>
  </sheetViews>
  <sheetFormatPr defaultColWidth="9.140625" defaultRowHeight="15" x14ac:dyDescent="0.25"/>
  <cols>
    <col min="1" max="1" width="3.140625" style="343" hidden="1" customWidth="1"/>
    <col min="2" max="2" width="3.140625" style="343" customWidth="1"/>
    <col min="3" max="3" width="37.7109375" style="343" customWidth="1"/>
    <col min="4" max="4" width="4.5703125" style="343" hidden="1" customWidth="1"/>
    <col min="5" max="5" width="8.5703125" style="343" hidden="1" customWidth="1"/>
    <col min="6" max="6" width="14.140625" style="2362" hidden="1" customWidth="1"/>
    <col min="7" max="7" width="12.7109375" style="343" hidden="1" customWidth="1"/>
    <col min="8" max="8" width="13.7109375" style="343" customWidth="1"/>
    <col min="9" max="9" width="11.28515625" style="343" hidden="1" customWidth="1"/>
    <col min="10" max="10" width="13.7109375" style="343" hidden="1" customWidth="1"/>
    <col min="11" max="11" width="12.42578125" style="343" hidden="1" customWidth="1"/>
    <col min="12" max="12" width="12.7109375" style="343" hidden="1" customWidth="1"/>
    <col min="13" max="13" width="14.140625" style="343" hidden="1" customWidth="1"/>
    <col min="14" max="14" width="12.7109375" style="343" customWidth="1"/>
    <col min="15" max="15" width="10.42578125" style="343" hidden="1" customWidth="1"/>
    <col min="16" max="16" width="10.5703125" style="343" hidden="1" customWidth="1"/>
    <col min="17" max="17" width="12" style="343" hidden="1" customWidth="1"/>
    <col min="18" max="18" width="15.85546875" style="2363" hidden="1" customWidth="1"/>
    <col min="19" max="19" width="16.140625" style="2364" hidden="1" customWidth="1"/>
    <col min="20" max="20" width="12.140625" style="2364" customWidth="1"/>
    <col min="21" max="21" width="11.85546875" style="2364" customWidth="1"/>
    <col min="22" max="22" width="13.140625" style="2364" customWidth="1"/>
    <col min="23" max="23" width="15.5703125" style="2364" customWidth="1"/>
    <col min="24" max="24" width="12" style="2364" customWidth="1"/>
    <col min="25" max="25" width="13" style="2364" customWidth="1"/>
    <col min="26" max="26" width="17.5703125" style="2364" customWidth="1"/>
    <col min="27" max="27" width="8.7109375" style="1173" hidden="1" customWidth="1"/>
    <col min="28" max="28" width="16.85546875" style="5" hidden="1" customWidth="1"/>
    <col min="29" max="29" width="16.28515625" style="5" customWidth="1"/>
    <col min="30" max="30" width="16.7109375" style="1173" customWidth="1"/>
    <col min="31" max="34" width="9.140625" style="5" customWidth="1"/>
    <col min="35" max="261" width="9.140625" style="5"/>
    <col min="262" max="16384" width="9.140625" style="343"/>
  </cols>
  <sheetData>
    <row r="1" spans="1:261" s="2358" customFormat="1" ht="38.25" customHeight="1" x14ac:dyDescent="0.25">
      <c r="C1" s="3591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январь-февраль 2024 года</v>
      </c>
      <c r="D1" s="3591"/>
      <c r="E1" s="3591"/>
      <c r="F1" s="3591"/>
      <c r="G1" s="3591"/>
      <c r="H1" s="3591"/>
      <c r="I1" s="3591"/>
      <c r="J1" s="3591"/>
      <c r="K1" s="3591"/>
      <c r="L1" s="3591"/>
      <c r="M1" s="3591"/>
      <c r="N1" s="3591"/>
      <c r="O1" s="3591"/>
      <c r="P1" s="3591"/>
      <c r="Q1" s="3591"/>
      <c r="R1" s="3591"/>
      <c r="S1" s="3591"/>
      <c r="T1" s="3591"/>
      <c r="U1" s="3591"/>
      <c r="V1" s="3591"/>
      <c r="W1" s="3591"/>
      <c r="X1" s="3591"/>
      <c r="Y1" s="3591"/>
      <c r="Z1" s="3591"/>
      <c r="AA1" s="2359"/>
      <c r="AB1" s="2360"/>
      <c r="AC1" s="2360"/>
      <c r="AD1" s="2359"/>
      <c r="AE1" s="2360"/>
      <c r="AF1" s="2360"/>
      <c r="AG1" s="2360"/>
      <c r="AH1" s="2360"/>
      <c r="AI1" s="2360"/>
      <c r="AJ1" s="2360"/>
      <c r="AK1" s="2360"/>
      <c r="AL1" s="2360"/>
      <c r="AM1" s="2360"/>
      <c r="AN1" s="2360"/>
      <c r="AO1" s="2360"/>
      <c r="AP1" s="2360"/>
      <c r="AQ1" s="2360"/>
      <c r="AR1" s="2360"/>
      <c r="AS1" s="2360"/>
      <c r="AT1" s="2360"/>
      <c r="AU1" s="2360"/>
      <c r="AV1" s="2360"/>
      <c r="AW1" s="2360"/>
      <c r="AX1" s="2360"/>
      <c r="AY1" s="2360"/>
      <c r="AZ1" s="2360"/>
      <c r="BA1" s="2360"/>
      <c r="BB1" s="2360"/>
      <c r="BC1" s="2360"/>
      <c r="BD1" s="2360"/>
      <c r="BE1" s="2360"/>
      <c r="BF1" s="2360"/>
      <c r="BG1" s="2360"/>
      <c r="BH1" s="2360"/>
      <c r="BI1" s="2360"/>
      <c r="BJ1" s="2360"/>
      <c r="BK1" s="2360"/>
      <c r="BL1" s="2360"/>
      <c r="BM1" s="2360"/>
      <c r="BN1" s="2360"/>
      <c r="BO1" s="2360"/>
      <c r="BP1" s="2360"/>
      <c r="BQ1" s="2360"/>
      <c r="BR1" s="2360"/>
      <c r="BS1" s="2360"/>
      <c r="BT1" s="2360"/>
      <c r="BU1" s="2360"/>
      <c r="BV1" s="2360"/>
      <c r="BW1" s="2360"/>
      <c r="BX1" s="2360"/>
      <c r="BY1" s="2360"/>
      <c r="BZ1" s="2360"/>
      <c r="CA1" s="2360"/>
      <c r="CB1" s="2360"/>
      <c r="CC1" s="2360"/>
      <c r="CD1" s="2360"/>
      <c r="CE1" s="2360"/>
      <c r="CF1" s="2360"/>
      <c r="CG1" s="2360"/>
      <c r="CH1" s="2360"/>
      <c r="CI1" s="2360"/>
      <c r="CJ1" s="2360"/>
      <c r="CK1" s="2360"/>
      <c r="CL1" s="2360"/>
      <c r="CM1" s="2360"/>
      <c r="CN1" s="2360"/>
      <c r="CO1" s="2360"/>
      <c r="CP1" s="2360"/>
      <c r="CQ1" s="2360"/>
      <c r="CR1" s="2360"/>
      <c r="CS1" s="2360"/>
      <c r="CT1" s="2360"/>
      <c r="CU1" s="2360"/>
      <c r="CV1" s="2360"/>
      <c r="CW1" s="2360"/>
      <c r="CX1" s="2360"/>
      <c r="CY1" s="2360"/>
      <c r="CZ1" s="2360"/>
      <c r="DA1" s="2360"/>
      <c r="DB1" s="2360"/>
      <c r="DC1" s="2360"/>
      <c r="DD1" s="2360"/>
      <c r="DE1" s="2360"/>
      <c r="DF1" s="2360"/>
      <c r="DG1" s="2360"/>
      <c r="DH1" s="2360"/>
      <c r="DI1" s="2360"/>
      <c r="DJ1" s="2360"/>
      <c r="DK1" s="2360"/>
      <c r="DL1" s="2360"/>
      <c r="DM1" s="2360"/>
      <c r="DN1" s="2360"/>
      <c r="DO1" s="2360"/>
      <c r="DP1" s="2360"/>
      <c r="DQ1" s="2360"/>
      <c r="DR1" s="2360"/>
      <c r="DS1" s="2360"/>
      <c r="DT1" s="2360"/>
      <c r="DU1" s="2360"/>
      <c r="DV1" s="2360"/>
      <c r="DW1" s="2360"/>
      <c r="DX1" s="2360"/>
      <c r="DY1" s="2360"/>
      <c r="DZ1" s="2360"/>
      <c r="EA1" s="2360"/>
      <c r="EB1" s="2360"/>
      <c r="EC1" s="2360"/>
      <c r="ED1" s="2360"/>
      <c r="EE1" s="2360"/>
      <c r="EF1" s="2360"/>
      <c r="EG1" s="2360"/>
      <c r="EH1" s="2360"/>
      <c r="EI1" s="2360"/>
      <c r="EJ1" s="2360"/>
      <c r="EK1" s="2360"/>
      <c r="EL1" s="2360"/>
      <c r="EM1" s="2360"/>
      <c r="EN1" s="2360"/>
      <c r="EO1" s="2360"/>
      <c r="EP1" s="2360"/>
      <c r="EQ1" s="2360"/>
      <c r="ER1" s="2360"/>
      <c r="ES1" s="2360"/>
      <c r="ET1" s="2360"/>
      <c r="EU1" s="2360"/>
      <c r="EV1" s="2360"/>
      <c r="EW1" s="2360"/>
      <c r="EX1" s="2360"/>
      <c r="EY1" s="2360"/>
      <c r="EZ1" s="2360"/>
      <c r="FA1" s="2360"/>
      <c r="FB1" s="2360"/>
      <c r="FC1" s="2360"/>
      <c r="FD1" s="2360"/>
      <c r="FE1" s="2360"/>
      <c r="FF1" s="2360"/>
      <c r="FG1" s="2360"/>
      <c r="FH1" s="2360"/>
      <c r="FI1" s="2360"/>
      <c r="FJ1" s="2360"/>
      <c r="FK1" s="2360"/>
      <c r="FL1" s="2360"/>
      <c r="FM1" s="2360"/>
      <c r="FN1" s="2360"/>
      <c r="FO1" s="2360"/>
      <c r="FP1" s="2360"/>
      <c r="FQ1" s="2360"/>
      <c r="FR1" s="2360"/>
      <c r="FS1" s="2360"/>
      <c r="FT1" s="2360"/>
      <c r="FU1" s="2360"/>
      <c r="FV1" s="2360"/>
      <c r="FW1" s="2360"/>
      <c r="FX1" s="2360"/>
      <c r="FY1" s="2360"/>
      <c r="FZ1" s="2360"/>
      <c r="GA1" s="2360"/>
      <c r="GB1" s="2360"/>
      <c r="GC1" s="2360"/>
      <c r="GD1" s="2360"/>
      <c r="GE1" s="2360"/>
      <c r="GF1" s="2360"/>
      <c r="GG1" s="2360"/>
      <c r="GH1" s="2360"/>
      <c r="GI1" s="2360"/>
      <c r="GJ1" s="2360"/>
      <c r="GK1" s="2360"/>
      <c r="GL1" s="2360"/>
      <c r="GM1" s="2360"/>
      <c r="GN1" s="2360"/>
      <c r="GO1" s="2360"/>
      <c r="GP1" s="2360"/>
      <c r="GQ1" s="2360"/>
      <c r="GR1" s="2360"/>
      <c r="GS1" s="2360"/>
      <c r="GT1" s="2360"/>
      <c r="GU1" s="2360"/>
      <c r="GV1" s="2360"/>
      <c r="GW1" s="2360"/>
      <c r="GX1" s="2360"/>
      <c r="GY1" s="2360"/>
      <c r="GZ1" s="2360"/>
      <c r="HA1" s="2360"/>
      <c r="HB1" s="2360"/>
      <c r="HC1" s="2360"/>
      <c r="HD1" s="2360"/>
      <c r="HE1" s="2360"/>
      <c r="HF1" s="2360"/>
      <c r="HG1" s="2360"/>
      <c r="HH1" s="2360"/>
      <c r="HI1" s="2360"/>
      <c r="HJ1" s="2360"/>
      <c r="HK1" s="2360"/>
      <c r="HL1" s="2360"/>
      <c r="HM1" s="2360"/>
      <c r="HN1" s="2360"/>
      <c r="HO1" s="2360"/>
      <c r="HP1" s="2360"/>
      <c r="HQ1" s="2360"/>
      <c r="HR1" s="2360"/>
      <c r="HS1" s="2360"/>
      <c r="HT1" s="2360"/>
      <c r="HU1" s="2360"/>
      <c r="HV1" s="2360"/>
      <c r="HW1" s="2360"/>
      <c r="HX1" s="2360"/>
      <c r="HY1" s="2360"/>
      <c r="HZ1" s="2360"/>
      <c r="IA1" s="2360"/>
      <c r="IB1" s="2360"/>
      <c r="IC1" s="2360"/>
      <c r="ID1" s="2360"/>
      <c r="IE1" s="2360"/>
      <c r="IF1" s="2360"/>
      <c r="IG1" s="2360"/>
      <c r="IH1" s="2360"/>
      <c r="II1" s="2360"/>
      <c r="IJ1" s="2360"/>
      <c r="IK1" s="2360"/>
      <c r="IL1" s="2360"/>
      <c r="IM1" s="2360"/>
      <c r="IN1" s="2360"/>
      <c r="IO1" s="2360"/>
      <c r="IP1" s="2360"/>
      <c r="IQ1" s="2360"/>
      <c r="IR1" s="2360"/>
      <c r="IS1" s="2360"/>
      <c r="IT1" s="2360"/>
      <c r="IU1" s="2360"/>
      <c r="IV1" s="2360"/>
      <c r="IW1" s="2360"/>
      <c r="IX1" s="2360"/>
      <c r="IY1" s="2360"/>
      <c r="IZ1" s="2360"/>
      <c r="JA1" s="2360"/>
    </row>
    <row r="2" spans="1:261" s="2358" customFormat="1" ht="12.75" customHeight="1" x14ac:dyDescent="0.25">
      <c r="C2" s="3591"/>
      <c r="D2" s="3591"/>
      <c r="E2" s="3591"/>
      <c r="F2" s="3591"/>
      <c r="G2" s="3591"/>
      <c r="H2" s="3591"/>
      <c r="I2" s="3591"/>
      <c r="J2" s="3591"/>
      <c r="K2" s="3591"/>
      <c r="L2" s="3591"/>
      <c r="M2" s="3591"/>
      <c r="N2" s="3591"/>
      <c r="O2" s="3591"/>
      <c r="P2" s="3591"/>
      <c r="Q2" s="3591"/>
      <c r="R2" s="3591"/>
      <c r="S2" s="3591"/>
      <c r="T2" s="3591"/>
      <c r="U2" s="3591"/>
      <c r="V2" s="3591"/>
      <c r="W2" s="3591"/>
      <c r="X2" s="3591"/>
      <c r="Y2" s="3591"/>
      <c r="Z2" s="3591"/>
      <c r="AA2" s="2359"/>
      <c r="AB2" s="2360"/>
      <c r="AC2" s="2360"/>
      <c r="AD2" s="2359"/>
      <c r="AE2" s="2360"/>
      <c r="AF2" s="2360"/>
      <c r="AG2" s="2360"/>
      <c r="AH2" s="2360"/>
      <c r="AI2" s="2360"/>
      <c r="AJ2" s="2360"/>
      <c r="AK2" s="2360"/>
      <c r="AL2" s="2360"/>
      <c r="AM2" s="2360"/>
      <c r="AN2" s="2360"/>
      <c r="AO2" s="2360"/>
      <c r="AP2" s="2360"/>
      <c r="AQ2" s="2360"/>
      <c r="AR2" s="2360"/>
      <c r="AS2" s="2360"/>
      <c r="AT2" s="2360"/>
      <c r="AU2" s="2360"/>
      <c r="AV2" s="2360"/>
      <c r="AW2" s="2360"/>
      <c r="AX2" s="2360"/>
      <c r="AY2" s="2360"/>
      <c r="AZ2" s="2360"/>
      <c r="BA2" s="2360"/>
      <c r="BB2" s="2360"/>
      <c r="BC2" s="2360"/>
      <c r="BD2" s="2360"/>
      <c r="BE2" s="2360"/>
      <c r="BF2" s="2360"/>
      <c r="BG2" s="2360"/>
      <c r="BH2" s="2360"/>
      <c r="BI2" s="2360"/>
      <c r="BJ2" s="2360"/>
      <c r="BK2" s="2360"/>
      <c r="BL2" s="2360"/>
      <c r="BM2" s="2360"/>
      <c r="BN2" s="2360"/>
      <c r="BO2" s="2360"/>
      <c r="BP2" s="2360"/>
      <c r="BQ2" s="2360"/>
      <c r="BR2" s="2360"/>
      <c r="BS2" s="2360"/>
      <c r="BT2" s="2360"/>
      <c r="BU2" s="2360"/>
      <c r="BV2" s="2360"/>
      <c r="BW2" s="2360"/>
      <c r="BX2" s="2360"/>
      <c r="BY2" s="2360"/>
      <c r="BZ2" s="2360"/>
      <c r="CA2" s="2360"/>
      <c r="CB2" s="2360"/>
      <c r="CC2" s="2360"/>
      <c r="CD2" s="2360"/>
      <c r="CE2" s="2360"/>
      <c r="CF2" s="2360"/>
      <c r="CG2" s="2360"/>
      <c r="CH2" s="2360"/>
      <c r="CI2" s="2360"/>
      <c r="CJ2" s="2360"/>
      <c r="CK2" s="2360"/>
      <c r="CL2" s="2360"/>
      <c r="CM2" s="2360"/>
      <c r="CN2" s="2360"/>
      <c r="CO2" s="2360"/>
      <c r="CP2" s="2360"/>
      <c r="CQ2" s="2360"/>
      <c r="CR2" s="2360"/>
      <c r="CS2" s="2360"/>
      <c r="CT2" s="2360"/>
      <c r="CU2" s="2360"/>
      <c r="CV2" s="2360"/>
      <c r="CW2" s="2360"/>
      <c r="CX2" s="2360"/>
      <c r="CY2" s="2360"/>
      <c r="CZ2" s="2360"/>
      <c r="DA2" s="2360"/>
      <c r="DB2" s="2360"/>
      <c r="DC2" s="2360"/>
      <c r="DD2" s="2360"/>
      <c r="DE2" s="2360"/>
      <c r="DF2" s="2360"/>
      <c r="DG2" s="2360"/>
      <c r="DH2" s="2360"/>
      <c r="DI2" s="2360"/>
      <c r="DJ2" s="2360"/>
      <c r="DK2" s="2360"/>
      <c r="DL2" s="2360"/>
      <c r="DM2" s="2360"/>
      <c r="DN2" s="2360"/>
      <c r="DO2" s="2360"/>
      <c r="DP2" s="2360"/>
      <c r="DQ2" s="2360"/>
      <c r="DR2" s="2360"/>
      <c r="DS2" s="2360"/>
      <c r="DT2" s="2360"/>
      <c r="DU2" s="2360"/>
      <c r="DV2" s="2360"/>
      <c r="DW2" s="2360"/>
      <c r="DX2" s="2360"/>
      <c r="DY2" s="2360"/>
      <c r="DZ2" s="2360"/>
      <c r="EA2" s="2360"/>
      <c r="EB2" s="2360"/>
      <c r="EC2" s="2360"/>
      <c r="ED2" s="2360"/>
      <c r="EE2" s="2360"/>
      <c r="EF2" s="2360"/>
      <c r="EG2" s="2360"/>
      <c r="EH2" s="2360"/>
      <c r="EI2" s="2360"/>
      <c r="EJ2" s="2360"/>
      <c r="EK2" s="2360"/>
      <c r="EL2" s="2360"/>
      <c r="EM2" s="2360"/>
      <c r="EN2" s="2360"/>
      <c r="EO2" s="2360"/>
      <c r="EP2" s="2360"/>
      <c r="EQ2" s="2360"/>
      <c r="ER2" s="2360"/>
      <c r="ES2" s="2360"/>
      <c r="ET2" s="2360"/>
      <c r="EU2" s="2360"/>
      <c r="EV2" s="2360"/>
      <c r="EW2" s="2360"/>
      <c r="EX2" s="2360"/>
      <c r="EY2" s="2360"/>
      <c r="EZ2" s="2360"/>
      <c r="FA2" s="2360"/>
      <c r="FB2" s="2360"/>
      <c r="FC2" s="2360"/>
      <c r="FD2" s="2360"/>
      <c r="FE2" s="2360"/>
      <c r="FF2" s="2360"/>
      <c r="FG2" s="2360"/>
      <c r="FH2" s="2360"/>
      <c r="FI2" s="2360"/>
      <c r="FJ2" s="2360"/>
      <c r="FK2" s="2360"/>
      <c r="FL2" s="2360"/>
      <c r="FM2" s="2360"/>
      <c r="FN2" s="2360"/>
      <c r="FO2" s="2360"/>
      <c r="FP2" s="2360"/>
      <c r="FQ2" s="2360"/>
      <c r="FR2" s="2360"/>
      <c r="FS2" s="2360"/>
      <c r="FT2" s="2360"/>
      <c r="FU2" s="2360"/>
      <c r="FV2" s="2360"/>
      <c r="FW2" s="2360"/>
      <c r="FX2" s="2360"/>
      <c r="FY2" s="2360"/>
      <c r="FZ2" s="2360"/>
      <c r="GA2" s="2360"/>
      <c r="GB2" s="2360"/>
      <c r="GC2" s="2360"/>
      <c r="GD2" s="2360"/>
      <c r="GE2" s="2360"/>
      <c r="GF2" s="2360"/>
      <c r="GG2" s="2360"/>
      <c r="GH2" s="2360"/>
      <c r="GI2" s="2360"/>
      <c r="GJ2" s="2360"/>
      <c r="GK2" s="2360"/>
      <c r="GL2" s="2360"/>
      <c r="GM2" s="2360"/>
      <c r="GN2" s="2360"/>
      <c r="GO2" s="2360"/>
      <c r="GP2" s="2360"/>
      <c r="GQ2" s="2360"/>
      <c r="GR2" s="2360"/>
      <c r="GS2" s="2360"/>
      <c r="GT2" s="2360"/>
      <c r="GU2" s="2360"/>
      <c r="GV2" s="2360"/>
      <c r="GW2" s="2360"/>
      <c r="GX2" s="2360"/>
      <c r="GY2" s="2360"/>
      <c r="GZ2" s="2360"/>
      <c r="HA2" s="2360"/>
      <c r="HB2" s="2360"/>
      <c r="HC2" s="2360"/>
      <c r="HD2" s="2360"/>
      <c r="HE2" s="2360"/>
      <c r="HF2" s="2360"/>
      <c r="HG2" s="2360"/>
      <c r="HH2" s="2360"/>
      <c r="HI2" s="2360"/>
      <c r="HJ2" s="2360"/>
      <c r="HK2" s="2360"/>
      <c r="HL2" s="2360"/>
      <c r="HM2" s="2360"/>
      <c r="HN2" s="2360"/>
      <c r="HO2" s="2360"/>
      <c r="HP2" s="2360"/>
      <c r="HQ2" s="2360"/>
      <c r="HR2" s="2360"/>
      <c r="HS2" s="2360"/>
      <c r="HT2" s="2360"/>
      <c r="HU2" s="2360"/>
      <c r="HV2" s="2360"/>
      <c r="HW2" s="2360"/>
      <c r="HX2" s="2360"/>
      <c r="HY2" s="2360"/>
      <c r="HZ2" s="2360"/>
      <c r="IA2" s="2360"/>
      <c r="IB2" s="2360"/>
      <c r="IC2" s="2360"/>
      <c r="ID2" s="2360"/>
      <c r="IE2" s="2360"/>
      <c r="IF2" s="2360"/>
      <c r="IG2" s="2360"/>
      <c r="IH2" s="2360"/>
      <c r="II2" s="2360"/>
      <c r="IJ2" s="2360"/>
      <c r="IK2" s="2360"/>
      <c r="IL2" s="2360"/>
      <c r="IM2" s="2360"/>
      <c r="IN2" s="2360"/>
      <c r="IO2" s="2360"/>
      <c r="IP2" s="2360"/>
      <c r="IQ2" s="2360"/>
      <c r="IR2" s="2360"/>
      <c r="IS2" s="2360"/>
      <c r="IT2" s="2360"/>
      <c r="IU2" s="2360"/>
      <c r="IV2" s="2360"/>
      <c r="IW2" s="2360"/>
      <c r="IX2" s="2360"/>
      <c r="IY2" s="2360"/>
      <c r="IZ2" s="2360"/>
      <c r="JA2" s="2360"/>
    </row>
    <row r="3" spans="1:261" ht="17.25" hidden="1" customHeight="1" x14ac:dyDescent="0.25">
      <c r="C3" s="2361">
        <v>1</v>
      </c>
      <c r="D3" s="2361"/>
    </row>
    <row r="4" spans="1:261" ht="20.25" customHeight="1" thickBot="1" x14ac:dyDescent="0.3">
      <c r="C4" s="2361"/>
      <c r="D4" s="2361"/>
    </row>
    <row r="5" spans="1:261" ht="61.5" customHeight="1" thickBot="1" x14ac:dyDescent="0.3">
      <c r="C5" s="1167" t="s">
        <v>3</v>
      </c>
      <c r="D5" s="1167"/>
      <c r="E5" s="3625" t="s">
        <v>143</v>
      </c>
      <c r="F5" s="3611" t="s">
        <v>139</v>
      </c>
      <c r="G5" s="3612"/>
      <c r="H5" s="3612"/>
      <c r="I5" s="3613"/>
      <c r="J5" s="3617" t="s">
        <v>592</v>
      </c>
      <c r="K5" s="3618"/>
      <c r="L5" s="3617" t="s">
        <v>593</v>
      </c>
      <c r="M5" s="3621"/>
      <c r="N5" s="3621"/>
      <c r="O5" s="3618"/>
      <c r="P5" s="3599" t="s">
        <v>144</v>
      </c>
      <c r="Q5" s="3599" t="s">
        <v>145</v>
      </c>
      <c r="R5" s="3628" t="s">
        <v>594</v>
      </c>
      <c r="S5" s="3593" t="s">
        <v>596</v>
      </c>
      <c r="T5" s="3596" t="s">
        <v>137</v>
      </c>
      <c r="U5" s="3602" t="s">
        <v>297</v>
      </c>
      <c r="V5" s="3596" t="s">
        <v>298</v>
      </c>
      <c r="W5" s="3596" t="s">
        <v>41</v>
      </c>
      <c r="X5" s="3596" t="s">
        <v>292</v>
      </c>
      <c r="Y5" s="3596" t="s">
        <v>138</v>
      </c>
      <c r="Z5" s="3596" t="s">
        <v>219</v>
      </c>
      <c r="AA5" s="3607" t="s">
        <v>520</v>
      </c>
      <c r="AB5" s="3608"/>
    </row>
    <row r="6" spans="1:261" ht="9.1999999999999993" customHeight="1" thickBot="1" x14ac:dyDescent="0.3">
      <c r="C6" s="1168"/>
      <c r="D6" s="1168"/>
      <c r="E6" s="3626"/>
      <c r="F6" s="3614"/>
      <c r="G6" s="3615"/>
      <c r="H6" s="3615"/>
      <c r="I6" s="3616"/>
      <c r="J6" s="3619"/>
      <c r="K6" s="3620"/>
      <c r="L6" s="3619"/>
      <c r="M6" s="3622"/>
      <c r="N6" s="3622"/>
      <c r="O6" s="3620"/>
      <c r="P6" s="3623"/>
      <c r="Q6" s="3600"/>
      <c r="R6" s="3629"/>
      <c r="S6" s="3594"/>
      <c r="T6" s="3597"/>
      <c r="U6" s="3603"/>
      <c r="V6" s="3605"/>
      <c r="W6" s="3597"/>
      <c r="X6" s="3605"/>
      <c r="Y6" s="3597"/>
      <c r="Z6" s="3597"/>
      <c r="AA6" s="1169"/>
      <c r="AB6" s="1170"/>
    </row>
    <row r="7" spans="1:261" ht="51" customHeight="1" thickBot="1" x14ac:dyDescent="0.3">
      <c r="A7" s="343">
        <v>1</v>
      </c>
      <c r="C7" s="1171" t="s">
        <v>4</v>
      </c>
      <c r="D7" s="1171"/>
      <c r="E7" s="3627"/>
      <c r="F7" s="362" t="s">
        <v>595</v>
      </c>
      <c r="G7" s="3514" t="str">
        <f>'1 уровень'!F8</f>
        <v>План 1 мес. 2024 г.</v>
      </c>
      <c r="H7" s="312" t="s">
        <v>140</v>
      </c>
      <c r="I7" s="312" t="s">
        <v>141</v>
      </c>
      <c r="J7" s="1162" t="s">
        <v>142</v>
      </c>
      <c r="K7" s="313" t="s">
        <v>140</v>
      </c>
      <c r="L7" s="312" t="s">
        <v>595</v>
      </c>
      <c r="M7" s="1162" t="str">
        <f>'1 уровень'!L8</f>
        <v>План 1 мес. 2024 г.</v>
      </c>
      <c r="N7" s="312" t="s">
        <v>140</v>
      </c>
      <c r="O7" s="312" t="s">
        <v>141</v>
      </c>
      <c r="P7" s="3624"/>
      <c r="Q7" s="3601"/>
      <c r="R7" s="3630"/>
      <c r="S7" s="3595"/>
      <c r="T7" s="3598"/>
      <c r="U7" s="3604"/>
      <c r="V7" s="3606"/>
      <c r="W7" s="3598"/>
      <c r="X7" s="3606"/>
      <c r="Y7" s="3598"/>
      <c r="Z7" s="3598"/>
      <c r="AA7" s="1172" t="s">
        <v>343</v>
      </c>
      <c r="AB7" s="3418" t="s">
        <v>519</v>
      </c>
    </row>
    <row r="8" spans="1:261" s="5" customFormat="1" ht="15.75" thickBot="1" x14ac:dyDescent="0.3">
      <c r="A8" s="343">
        <v>1</v>
      </c>
      <c r="B8" s="343"/>
      <c r="C8" s="14">
        <v>1</v>
      </c>
      <c r="D8" s="14"/>
      <c r="E8" s="14">
        <v>2</v>
      </c>
      <c r="F8" s="363">
        <v>3</v>
      </c>
      <c r="G8" s="314">
        <v>4</v>
      </c>
      <c r="H8" s="314">
        <v>5</v>
      </c>
      <c r="I8" s="314">
        <v>6</v>
      </c>
      <c r="J8" s="313">
        <v>7</v>
      </c>
      <c r="K8" s="313">
        <v>8</v>
      </c>
      <c r="L8" s="313">
        <v>9</v>
      </c>
      <c r="M8" s="313">
        <v>10</v>
      </c>
      <c r="N8" s="313">
        <v>11</v>
      </c>
      <c r="O8" s="313">
        <v>12</v>
      </c>
      <c r="P8" s="313">
        <v>13</v>
      </c>
      <c r="Q8" s="313">
        <v>14</v>
      </c>
      <c r="R8" s="2365"/>
      <c r="S8" s="988">
        <v>15</v>
      </c>
      <c r="T8" s="315">
        <v>16</v>
      </c>
      <c r="U8" s="939">
        <v>17</v>
      </c>
      <c r="V8" s="315">
        <v>17</v>
      </c>
      <c r="W8" s="315">
        <v>18</v>
      </c>
      <c r="X8" s="315">
        <v>19</v>
      </c>
      <c r="Y8" s="315">
        <v>20</v>
      </c>
      <c r="Z8" s="315">
        <v>21</v>
      </c>
      <c r="AA8" s="1034">
        <v>5</v>
      </c>
      <c r="AB8" s="988">
        <v>21</v>
      </c>
      <c r="AD8" s="1173"/>
    </row>
    <row r="9" spans="1:261" s="5" customFormat="1" x14ac:dyDescent="0.25">
      <c r="A9" s="343">
        <v>1</v>
      </c>
      <c r="B9" s="343">
        <v>1</v>
      </c>
      <c r="C9" s="2147" t="s">
        <v>12</v>
      </c>
      <c r="D9" s="2147"/>
      <c r="E9" s="2147"/>
      <c r="F9" s="351"/>
      <c r="G9" s="1571"/>
      <c r="H9" s="1571"/>
      <c r="I9" s="1571"/>
      <c r="J9" s="958"/>
      <c r="K9" s="958"/>
      <c r="L9" s="309"/>
      <c r="M9" s="309"/>
      <c r="N9" s="309"/>
      <c r="O9" s="309"/>
      <c r="P9" s="309"/>
      <c r="Q9" s="309"/>
      <c r="R9" s="512"/>
      <c r="S9" s="2366"/>
      <c r="T9" s="512"/>
      <c r="U9" s="1227"/>
      <c r="V9" s="512"/>
      <c r="W9" s="512"/>
      <c r="X9" s="3210"/>
      <c r="Y9" s="3210"/>
      <c r="Z9" s="512"/>
      <c r="AA9" s="1937"/>
      <c r="AB9" s="2367"/>
      <c r="AD9" s="1173"/>
    </row>
    <row r="10" spans="1:261" s="344" customFormat="1" ht="48.75" customHeight="1" x14ac:dyDescent="0.25">
      <c r="A10" s="344">
        <v>1</v>
      </c>
      <c r="B10" s="343">
        <v>1</v>
      </c>
      <c r="C10" s="1956" t="s">
        <v>399</v>
      </c>
      <c r="D10" s="2368"/>
      <c r="E10" s="2369"/>
      <c r="F10" s="345"/>
      <c r="G10" s="2370"/>
      <c r="H10" s="2370"/>
      <c r="I10" s="2370"/>
      <c r="J10" s="2370"/>
      <c r="K10" s="2370"/>
      <c r="L10" s="629"/>
      <c r="M10" s="629"/>
      <c r="N10" s="629"/>
      <c r="O10" s="629"/>
      <c r="P10" s="629"/>
      <c r="Q10" s="629"/>
      <c r="R10" s="2371"/>
      <c r="S10" s="2372"/>
      <c r="T10" s="2371"/>
      <c r="U10" s="3211"/>
      <c r="V10" s="2371"/>
      <c r="W10" s="2371"/>
      <c r="X10" s="3212"/>
      <c r="Y10" s="3212"/>
      <c r="Z10" s="2371"/>
      <c r="AA10" s="1183"/>
      <c r="AB10" s="2373"/>
      <c r="AC10" s="1030"/>
      <c r="AD10" s="3118"/>
      <c r="AE10" s="1030"/>
      <c r="AF10" s="1030"/>
      <c r="AG10" s="1030"/>
      <c r="AH10" s="1030"/>
      <c r="AI10" s="1030"/>
      <c r="AJ10" s="1030"/>
      <c r="AK10" s="1030"/>
      <c r="AL10" s="1030"/>
      <c r="AM10" s="1030"/>
      <c r="AN10" s="1030"/>
      <c r="AO10" s="1030"/>
      <c r="AP10" s="1030"/>
      <c r="AQ10" s="1030"/>
      <c r="AR10" s="1030"/>
      <c r="AS10" s="1030"/>
      <c r="AT10" s="1030"/>
      <c r="AU10" s="1030"/>
      <c r="AV10" s="1030"/>
      <c r="AW10" s="1030"/>
      <c r="AX10" s="1030"/>
      <c r="AY10" s="1030"/>
      <c r="AZ10" s="1030"/>
      <c r="BA10" s="1030"/>
      <c r="BB10" s="1030"/>
      <c r="BC10" s="1030"/>
      <c r="BD10" s="1030"/>
      <c r="BE10" s="1030"/>
      <c r="BF10" s="1030"/>
      <c r="BG10" s="1030"/>
      <c r="BH10" s="1030"/>
      <c r="BI10" s="1030"/>
      <c r="BJ10" s="1030"/>
      <c r="BK10" s="1030"/>
      <c r="BL10" s="1030"/>
      <c r="BM10" s="1030"/>
      <c r="BN10" s="1030"/>
      <c r="BO10" s="1030"/>
      <c r="BP10" s="1030"/>
      <c r="BQ10" s="1030"/>
      <c r="BR10" s="1030"/>
      <c r="BS10" s="1030"/>
      <c r="BT10" s="1030"/>
      <c r="BU10" s="1030"/>
      <c r="BV10" s="1030"/>
      <c r="BW10" s="1030"/>
      <c r="BX10" s="1030"/>
      <c r="BY10" s="1030"/>
      <c r="BZ10" s="1030"/>
      <c r="CA10" s="1030"/>
      <c r="CB10" s="1030"/>
      <c r="CC10" s="1030"/>
      <c r="CD10" s="1030"/>
      <c r="CE10" s="1030"/>
      <c r="CF10" s="1030"/>
      <c r="CG10" s="1030"/>
      <c r="CH10" s="1030"/>
      <c r="CI10" s="1030"/>
      <c r="CJ10" s="1030"/>
      <c r="CK10" s="1030"/>
      <c r="CL10" s="1030"/>
      <c r="CM10" s="1030"/>
      <c r="CN10" s="1030"/>
      <c r="CO10" s="1030"/>
      <c r="CP10" s="1030"/>
      <c r="CQ10" s="1030"/>
      <c r="CR10" s="1030"/>
      <c r="CS10" s="1030"/>
      <c r="CT10" s="1030"/>
      <c r="CU10" s="1030"/>
      <c r="CV10" s="1030"/>
      <c r="CW10" s="1030"/>
      <c r="CX10" s="1030"/>
      <c r="CY10" s="1030"/>
      <c r="CZ10" s="1030"/>
      <c r="DA10" s="1030"/>
      <c r="DB10" s="1030"/>
      <c r="DC10" s="1030"/>
      <c r="DD10" s="1030"/>
      <c r="DE10" s="1030"/>
      <c r="DF10" s="1030"/>
      <c r="DG10" s="1030"/>
      <c r="DH10" s="1030"/>
      <c r="DI10" s="1030"/>
      <c r="DJ10" s="1030"/>
      <c r="DK10" s="1030"/>
      <c r="DL10" s="1030"/>
      <c r="DM10" s="1030"/>
      <c r="DN10" s="1030"/>
      <c r="DO10" s="1030"/>
      <c r="DP10" s="1030"/>
      <c r="DQ10" s="1030"/>
      <c r="DR10" s="1030"/>
      <c r="DS10" s="1030"/>
      <c r="DT10" s="1030"/>
      <c r="DU10" s="1030"/>
      <c r="DV10" s="1030"/>
      <c r="DW10" s="1030"/>
      <c r="DX10" s="1030"/>
      <c r="DY10" s="1030"/>
      <c r="DZ10" s="1030"/>
      <c r="EA10" s="1030"/>
      <c r="EB10" s="1030"/>
      <c r="EC10" s="1030"/>
      <c r="ED10" s="1030"/>
      <c r="EE10" s="1030"/>
      <c r="EF10" s="1030"/>
      <c r="EG10" s="1030"/>
      <c r="EH10" s="1030"/>
      <c r="EI10" s="1030"/>
      <c r="EJ10" s="1030"/>
      <c r="EK10" s="1030"/>
      <c r="EL10" s="1030"/>
      <c r="EM10" s="1030"/>
      <c r="EN10" s="1030"/>
      <c r="EO10" s="1030"/>
      <c r="EP10" s="1030"/>
      <c r="EQ10" s="1030"/>
      <c r="ER10" s="1030"/>
      <c r="ES10" s="1030"/>
      <c r="ET10" s="1030"/>
      <c r="EU10" s="1030"/>
      <c r="EV10" s="1030"/>
      <c r="EW10" s="1030"/>
      <c r="EX10" s="1030"/>
      <c r="EY10" s="1030"/>
      <c r="EZ10" s="1030"/>
      <c r="FA10" s="1030"/>
      <c r="FB10" s="1030"/>
      <c r="FC10" s="1030"/>
      <c r="FD10" s="1030"/>
      <c r="FE10" s="1030"/>
      <c r="FF10" s="1030"/>
      <c r="FG10" s="1030"/>
      <c r="FH10" s="1030"/>
      <c r="FI10" s="1030"/>
      <c r="FJ10" s="1030"/>
      <c r="FK10" s="1030"/>
      <c r="FL10" s="1030"/>
      <c r="FM10" s="1030"/>
      <c r="FN10" s="1030"/>
      <c r="FO10" s="1030"/>
      <c r="FP10" s="1030"/>
      <c r="FQ10" s="1030"/>
      <c r="FR10" s="1030"/>
      <c r="FS10" s="1030"/>
      <c r="FT10" s="1030"/>
      <c r="FU10" s="1030"/>
      <c r="FV10" s="1030"/>
      <c r="FW10" s="1030"/>
      <c r="FX10" s="1030"/>
      <c r="FY10" s="1030"/>
      <c r="FZ10" s="1030"/>
      <c r="GA10" s="1030"/>
      <c r="GB10" s="1030"/>
      <c r="GC10" s="1030"/>
      <c r="GD10" s="1030"/>
      <c r="GE10" s="1030"/>
      <c r="GF10" s="1030"/>
      <c r="GG10" s="1030"/>
      <c r="GH10" s="1030"/>
      <c r="GI10" s="1030"/>
      <c r="GJ10" s="1030"/>
      <c r="GK10" s="1030"/>
      <c r="GL10" s="1030"/>
      <c r="GM10" s="1030"/>
      <c r="GN10" s="1030"/>
      <c r="GO10" s="1030"/>
      <c r="GP10" s="1030"/>
      <c r="GQ10" s="1030"/>
      <c r="GR10" s="1030"/>
      <c r="GS10" s="1030"/>
      <c r="GT10" s="1030"/>
      <c r="GU10" s="1030"/>
      <c r="GV10" s="1030"/>
      <c r="GW10" s="1030"/>
      <c r="GX10" s="1030"/>
      <c r="GY10" s="1030"/>
      <c r="GZ10" s="1030"/>
      <c r="HA10" s="1030"/>
      <c r="HB10" s="1030"/>
      <c r="HC10" s="1030"/>
      <c r="HD10" s="1030"/>
      <c r="HE10" s="1030"/>
      <c r="HF10" s="1030"/>
      <c r="HG10" s="1030"/>
      <c r="HH10" s="1030"/>
      <c r="HI10" s="1030"/>
      <c r="HJ10" s="1030"/>
      <c r="HK10" s="1030"/>
      <c r="HL10" s="1030"/>
      <c r="HM10" s="1030"/>
      <c r="HN10" s="1030"/>
      <c r="HO10" s="1030"/>
      <c r="HP10" s="1030"/>
      <c r="HQ10" s="1030"/>
      <c r="HR10" s="1030"/>
      <c r="HS10" s="1030"/>
      <c r="HT10" s="1030"/>
      <c r="HU10" s="1030"/>
      <c r="HV10" s="1030"/>
      <c r="HW10" s="1030"/>
      <c r="HX10" s="1030"/>
      <c r="HY10" s="1030"/>
      <c r="HZ10" s="1030"/>
      <c r="IA10" s="1030"/>
      <c r="IB10" s="1030"/>
      <c r="IC10" s="1030"/>
      <c r="ID10" s="1030"/>
      <c r="IE10" s="1030"/>
      <c r="IF10" s="1030"/>
      <c r="IG10" s="1030"/>
      <c r="IH10" s="1030"/>
      <c r="II10" s="1030"/>
      <c r="IJ10" s="1030"/>
      <c r="IK10" s="1030"/>
      <c r="IL10" s="1030"/>
      <c r="IM10" s="1030"/>
      <c r="IN10" s="1030"/>
      <c r="IO10" s="1030"/>
      <c r="IP10" s="1030"/>
      <c r="IQ10" s="1030"/>
      <c r="IR10" s="1030"/>
      <c r="IS10" s="1030"/>
      <c r="IT10" s="1030"/>
      <c r="IU10" s="1030"/>
      <c r="IV10" s="1030"/>
      <c r="IW10" s="1030"/>
      <c r="IX10" s="1030"/>
      <c r="IY10" s="1030"/>
      <c r="IZ10" s="1030"/>
      <c r="JA10" s="1030"/>
    </row>
    <row r="11" spans="1:261" s="2380" customFormat="1" x14ac:dyDescent="0.25">
      <c r="A11" s="344">
        <v>1</v>
      </c>
      <c r="B11" s="343">
        <v>1</v>
      </c>
      <c r="C11" s="2374" t="s">
        <v>5</v>
      </c>
      <c r="D11" s="2374"/>
      <c r="E11" s="2374"/>
      <c r="F11" s="351"/>
      <c r="G11" s="2352"/>
      <c r="H11" s="2352"/>
      <c r="I11" s="2352"/>
      <c r="J11" s="2375"/>
      <c r="K11" s="2375"/>
      <c r="L11" s="2376">
        <f t="shared" ref="L11:L29" si="0">ROUND(F11*J11,0)</f>
        <v>0</v>
      </c>
      <c r="M11" s="2376">
        <f>ROUND(G11*J11,0)</f>
        <v>0</v>
      </c>
      <c r="N11" s="2376"/>
      <c r="O11" s="2376"/>
      <c r="P11" s="2376"/>
      <c r="Q11" s="2376"/>
      <c r="R11" s="2377"/>
      <c r="S11" s="2378"/>
      <c r="T11" s="2377"/>
      <c r="U11" s="2484"/>
      <c r="V11" s="2377"/>
      <c r="W11" s="2377"/>
      <c r="X11" s="2377"/>
      <c r="Y11" s="2377"/>
      <c r="Z11" s="2377"/>
      <c r="AA11" s="1080"/>
      <c r="AB11" s="2204"/>
      <c r="AD11" s="2392"/>
    </row>
    <row r="12" spans="1:261" s="2380" customFormat="1" x14ac:dyDescent="0.25">
      <c r="A12" s="344">
        <v>1</v>
      </c>
      <c r="B12" s="343">
        <v>1</v>
      </c>
      <c r="C12" s="627" t="s">
        <v>26</v>
      </c>
      <c r="D12" s="1186" t="s">
        <v>229</v>
      </c>
      <c r="E12" s="2381"/>
      <c r="F12" s="351"/>
      <c r="G12" s="652"/>
      <c r="H12" s="2352">
        <v>1</v>
      </c>
      <c r="I12" s="652" t="e">
        <f t="shared" ref="I12:I31" si="1">H12/G12*100</f>
        <v>#DIV/0!</v>
      </c>
      <c r="J12" s="2382"/>
      <c r="K12" s="404">
        <f t="shared" ref="K12:K30" si="2">N12/H12</f>
        <v>7</v>
      </c>
      <c r="L12" s="629">
        <f t="shared" si="0"/>
        <v>0</v>
      </c>
      <c r="M12" s="629">
        <f t="shared" ref="M12:M29" si="3">L12/12*$C$3</f>
        <v>0</v>
      </c>
      <c r="N12" s="2383">
        <v>7</v>
      </c>
      <c r="O12" s="629" t="e">
        <f t="shared" ref="O12:O30" si="4">N12/M12*100</f>
        <v>#DIV/0!</v>
      </c>
      <c r="P12" s="629" t="e">
        <f t="shared" ref="P12:P29" si="5">ROUND(L12/E12,0)</f>
        <v>#DIV/0!</v>
      </c>
      <c r="Q12" s="629" t="e">
        <f t="shared" ref="Q12:Q30" si="6">N12/$C$3*12/P12</f>
        <v>#DIV/0!</v>
      </c>
      <c r="R12" s="2377"/>
      <c r="S12" s="2378"/>
      <c r="T12" s="2377"/>
      <c r="U12" s="2484"/>
      <c r="V12" s="2377"/>
      <c r="W12" s="2377"/>
      <c r="X12" s="2377"/>
      <c r="Y12" s="2377"/>
      <c r="Z12" s="2377"/>
      <c r="AA12" s="1080"/>
      <c r="AB12" s="2204"/>
      <c r="AD12" s="2392"/>
    </row>
    <row r="13" spans="1:261" s="2380" customFormat="1" x14ac:dyDescent="0.25">
      <c r="A13" s="344"/>
      <c r="B13" s="343"/>
      <c r="C13" s="627" t="s">
        <v>522</v>
      </c>
      <c r="D13" s="1186" t="s">
        <v>229</v>
      </c>
      <c r="E13" s="2381"/>
      <c r="F13" s="351"/>
      <c r="G13" s="652"/>
      <c r="H13" s="2352"/>
      <c r="I13" s="652" t="e">
        <f t="shared" si="1"/>
        <v>#DIV/0!</v>
      </c>
      <c r="J13" s="2382"/>
      <c r="K13" s="404" t="e">
        <f t="shared" si="2"/>
        <v>#DIV/0!</v>
      </c>
      <c r="L13" s="629">
        <f t="shared" si="0"/>
        <v>0</v>
      </c>
      <c r="M13" s="629">
        <f t="shared" si="3"/>
        <v>0</v>
      </c>
      <c r="N13" s="2383"/>
      <c r="O13" s="629" t="e">
        <f t="shared" si="4"/>
        <v>#DIV/0!</v>
      </c>
      <c r="P13" s="629" t="e">
        <f t="shared" si="5"/>
        <v>#DIV/0!</v>
      </c>
      <c r="Q13" s="629" t="e">
        <f t="shared" ref="Q13" si="7">N13/$C$3*12/P13</f>
        <v>#DIV/0!</v>
      </c>
      <c r="R13" s="2377"/>
      <c r="S13" s="2378"/>
      <c r="T13" s="2377"/>
      <c r="U13" s="2484"/>
      <c r="V13" s="2377"/>
      <c r="W13" s="2377"/>
      <c r="X13" s="2377"/>
      <c r="Y13" s="2377"/>
      <c r="Z13" s="2377"/>
      <c r="AA13" s="1080"/>
      <c r="AB13" s="2204"/>
      <c r="AD13" s="2392"/>
    </row>
    <row r="14" spans="1:261" s="2380" customFormat="1" x14ac:dyDescent="0.25">
      <c r="A14" s="344"/>
      <c r="B14" s="343"/>
      <c r="C14" s="627" t="s">
        <v>23</v>
      </c>
      <c r="D14" s="1186" t="s">
        <v>229</v>
      </c>
      <c r="E14" s="2381"/>
      <c r="F14" s="351"/>
      <c r="G14" s="652"/>
      <c r="H14" s="2352">
        <v>1</v>
      </c>
      <c r="I14" s="652" t="e">
        <f t="shared" si="1"/>
        <v>#DIV/0!</v>
      </c>
      <c r="J14" s="2382"/>
      <c r="K14" s="404">
        <f t="shared" si="2"/>
        <v>8</v>
      </c>
      <c r="L14" s="629">
        <f t="shared" si="0"/>
        <v>0</v>
      </c>
      <c r="M14" s="629">
        <f t="shared" si="3"/>
        <v>0</v>
      </c>
      <c r="N14" s="2383">
        <v>8</v>
      </c>
      <c r="O14" s="629" t="e">
        <f t="shared" si="4"/>
        <v>#DIV/0!</v>
      </c>
      <c r="P14" s="629" t="e">
        <f t="shared" si="5"/>
        <v>#DIV/0!</v>
      </c>
      <c r="Q14" s="629" t="e">
        <f t="shared" ref="Q14:Q15" si="8">N14/$C$3*12/P14</f>
        <v>#DIV/0!</v>
      </c>
      <c r="R14" s="2377"/>
      <c r="S14" s="2378"/>
      <c r="T14" s="2377"/>
      <c r="U14" s="2484"/>
      <c r="V14" s="2377"/>
      <c r="W14" s="2377"/>
      <c r="X14" s="2377"/>
      <c r="Y14" s="2377"/>
      <c r="Z14" s="2377"/>
      <c r="AA14" s="1080"/>
      <c r="AB14" s="2204"/>
      <c r="AD14" s="2392"/>
    </row>
    <row r="15" spans="1:261" s="2380" customFormat="1" x14ac:dyDescent="0.25">
      <c r="A15" s="344"/>
      <c r="B15" s="343"/>
      <c r="C15" s="627" t="s">
        <v>24</v>
      </c>
      <c r="D15" s="1186" t="s">
        <v>229</v>
      </c>
      <c r="E15" s="2381"/>
      <c r="F15" s="351"/>
      <c r="G15" s="652"/>
      <c r="H15" s="2352"/>
      <c r="I15" s="652" t="e">
        <f t="shared" si="1"/>
        <v>#DIV/0!</v>
      </c>
      <c r="J15" s="2382"/>
      <c r="K15" s="404" t="e">
        <f t="shared" si="2"/>
        <v>#DIV/0!</v>
      </c>
      <c r="L15" s="629">
        <f t="shared" si="0"/>
        <v>0</v>
      </c>
      <c r="M15" s="629">
        <f t="shared" si="3"/>
        <v>0</v>
      </c>
      <c r="N15" s="2383"/>
      <c r="O15" s="629" t="e">
        <f t="shared" si="4"/>
        <v>#DIV/0!</v>
      </c>
      <c r="P15" s="629" t="e">
        <f t="shared" si="5"/>
        <v>#DIV/0!</v>
      </c>
      <c r="Q15" s="629" t="e">
        <f t="shared" si="8"/>
        <v>#DIV/0!</v>
      </c>
      <c r="R15" s="2377"/>
      <c r="S15" s="2378"/>
      <c r="T15" s="2377"/>
      <c r="U15" s="2484"/>
      <c r="V15" s="2377"/>
      <c r="W15" s="2377"/>
      <c r="X15" s="2377"/>
      <c r="Y15" s="2377"/>
      <c r="Z15" s="2377"/>
      <c r="AA15" s="1080"/>
      <c r="AB15" s="2204"/>
      <c r="AD15" s="2392"/>
    </row>
    <row r="16" spans="1:261" s="2380" customFormat="1" x14ac:dyDescent="0.25">
      <c r="A16" s="344">
        <v>1</v>
      </c>
      <c r="B16" s="343">
        <v>1</v>
      </c>
      <c r="C16" s="627" t="s">
        <v>22</v>
      </c>
      <c r="D16" s="1186" t="s">
        <v>229</v>
      </c>
      <c r="E16" s="2381"/>
      <c r="F16" s="351"/>
      <c r="G16" s="652"/>
      <c r="H16" s="2352">
        <v>9</v>
      </c>
      <c r="I16" s="652" t="e">
        <f t="shared" si="1"/>
        <v>#DIV/0!</v>
      </c>
      <c r="J16" s="2382"/>
      <c r="K16" s="404">
        <f t="shared" si="2"/>
        <v>6.666666666666667</v>
      </c>
      <c r="L16" s="629">
        <f t="shared" si="0"/>
        <v>0</v>
      </c>
      <c r="M16" s="629">
        <f t="shared" si="3"/>
        <v>0</v>
      </c>
      <c r="N16" s="2383">
        <v>60</v>
      </c>
      <c r="O16" s="629" t="e">
        <f t="shared" si="4"/>
        <v>#DIV/0!</v>
      </c>
      <c r="P16" s="629" t="e">
        <f t="shared" si="5"/>
        <v>#DIV/0!</v>
      </c>
      <c r="Q16" s="629" t="e">
        <f t="shared" si="6"/>
        <v>#DIV/0!</v>
      </c>
      <c r="R16" s="2377"/>
      <c r="S16" s="2378"/>
      <c r="T16" s="2377"/>
      <c r="U16" s="2484"/>
      <c r="V16" s="2377"/>
      <c r="W16" s="2377"/>
      <c r="X16" s="2377"/>
      <c r="Y16" s="2377"/>
      <c r="Z16" s="2377"/>
      <c r="AA16" s="1080"/>
      <c r="AB16" s="2204"/>
      <c r="AD16" s="2392"/>
    </row>
    <row r="17" spans="1:30" s="2380" customFormat="1" x14ac:dyDescent="0.25">
      <c r="A17" s="344">
        <v>1</v>
      </c>
      <c r="B17" s="343">
        <v>1</v>
      </c>
      <c r="C17" s="627" t="s">
        <v>36</v>
      </c>
      <c r="D17" s="1186" t="s">
        <v>229</v>
      </c>
      <c r="E17" s="2381"/>
      <c r="F17" s="351"/>
      <c r="G17" s="652"/>
      <c r="H17" s="2352">
        <v>3</v>
      </c>
      <c r="I17" s="652" t="e">
        <f t="shared" si="1"/>
        <v>#DIV/0!</v>
      </c>
      <c r="J17" s="2382"/>
      <c r="K17" s="404">
        <f t="shared" si="2"/>
        <v>6</v>
      </c>
      <c r="L17" s="629">
        <f t="shared" si="0"/>
        <v>0</v>
      </c>
      <c r="M17" s="629">
        <f t="shared" si="3"/>
        <v>0</v>
      </c>
      <c r="N17" s="2383">
        <v>18</v>
      </c>
      <c r="O17" s="629" t="e">
        <f t="shared" si="4"/>
        <v>#DIV/0!</v>
      </c>
      <c r="P17" s="629" t="e">
        <f t="shared" si="5"/>
        <v>#DIV/0!</v>
      </c>
      <c r="Q17" s="629" t="e">
        <f t="shared" si="6"/>
        <v>#DIV/0!</v>
      </c>
      <c r="R17" s="2377"/>
      <c r="S17" s="2378"/>
      <c r="T17" s="2377"/>
      <c r="U17" s="2484"/>
      <c r="V17" s="2377"/>
      <c r="W17" s="2377"/>
      <c r="X17" s="2377"/>
      <c r="Y17" s="2377"/>
      <c r="Z17" s="2377"/>
      <c r="AA17" s="1080"/>
      <c r="AB17" s="2204"/>
      <c r="AD17" s="2392"/>
    </row>
    <row r="18" spans="1:30" s="2380" customFormat="1" x14ac:dyDescent="0.25">
      <c r="A18" s="344"/>
      <c r="B18" s="343"/>
      <c r="C18" s="627" t="s">
        <v>212</v>
      </c>
      <c r="D18" s="1186" t="s">
        <v>341</v>
      </c>
      <c r="E18" s="2381"/>
      <c r="F18" s="351"/>
      <c r="G18" s="652"/>
      <c r="H18" s="2352"/>
      <c r="I18" s="652" t="e">
        <f t="shared" si="1"/>
        <v>#DIV/0!</v>
      </c>
      <c r="J18" s="2382"/>
      <c r="K18" s="404" t="e">
        <f t="shared" si="2"/>
        <v>#DIV/0!</v>
      </c>
      <c r="L18" s="629">
        <f t="shared" si="0"/>
        <v>0</v>
      </c>
      <c r="M18" s="629">
        <f t="shared" si="3"/>
        <v>0</v>
      </c>
      <c r="N18" s="2383"/>
      <c r="O18" s="629" t="e">
        <f t="shared" si="4"/>
        <v>#DIV/0!</v>
      </c>
      <c r="P18" s="629" t="e">
        <f t="shared" si="5"/>
        <v>#DIV/0!</v>
      </c>
      <c r="Q18" s="629" t="e">
        <f t="shared" ref="Q18" si="9">N18/$C$3*12/P18</f>
        <v>#DIV/0!</v>
      </c>
      <c r="R18" s="2377"/>
      <c r="S18" s="2378"/>
      <c r="T18" s="2377"/>
      <c r="U18" s="2484"/>
      <c r="V18" s="2377"/>
      <c r="W18" s="2377"/>
      <c r="X18" s="2377"/>
      <c r="Y18" s="2377"/>
      <c r="Z18" s="2377"/>
      <c r="AA18" s="1080"/>
      <c r="AB18" s="2204"/>
      <c r="AD18" s="2392"/>
    </row>
    <row r="19" spans="1:30" s="2380" customFormat="1" x14ac:dyDescent="0.25">
      <c r="A19" s="344">
        <v>1</v>
      </c>
      <c r="B19" s="343">
        <v>1</v>
      </c>
      <c r="C19" s="627" t="s">
        <v>38</v>
      </c>
      <c r="D19" s="1186" t="s">
        <v>229</v>
      </c>
      <c r="E19" s="2381"/>
      <c r="F19" s="351"/>
      <c r="G19" s="652"/>
      <c r="H19" s="2352">
        <v>3</v>
      </c>
      <c r="I19" s="652" t="e">
        <f t="shared" si="1"/>
        <v>#DIV/0!</v>
      </c>
      <c r="J19" s="2382"/>
      <c r="K19" s="404">
        <f t="shared" si="2"/>
        <v>10</v>
      </c>
      <c r="L19" s="629">
        <f t="shared" si="0"/>
        <v>0</v>
      </c>
      <c r="M19" s="629">
        <f t="shared" si="3"/>
        <v>0</v>
      </c>
      <c r="N19" s="2383">
        <v>30</v>
      </c>
      <c r="O19" s="629" t="e">
        <f t="shared" si="4"/>
        <v>#DIV/0!</v>
      </c>
      <c r="P19" s="629" t="e">
        <f t="shared" si="5"/>
        <v>#DIV/0!</v>
      </c>
      <c r="Q19" s="629" t="e">
        <f t="shared" si="6"/>
        <v>#DIV/0!</v>
      </c>
      <c r="R19" s="2377"/>
      <c r="S19" s="2378"/>
      <c r="T19" s="2377"/>
      <c r="U19" s="2484"/>
      <c r="V19" s="2377"/>
      <c r="W19" s="2377"/>
      <c r="X19" s="2377"/>
      <c r="Y19" s="2377"/>
      <c r="Z19" s="2377"/>
      <c r="AA19" s="1080"/>
      <c r="AB19" s="2204"/>
      <c r="AD19" s="2392"/>
    </row>
    <row r="20" spans="1:30" s="2380" customFormat="1" x14ac:dyDescent="0.25">
      <c r="A20" s="344"/>
      <c r="B20" s="343"/>
      <c r="C20" s="627" t="s">
        <v>45</v>
      </c>
      <c r="D20" s="1186" t="s">
        <v>341</v>
      </c>
      <c r="E20" s="2381"/>
      <c r="F20" s="351"/>
      <c r="G20" s="652"/>
      <c r="H20" s="2352">
        <v>1</v>
      </c>
      <c r="I20" s="652" t="e">
        <f t="shared" si="1"/>
        <v>#DIV/0!</v>
      </c>
      <c r="J20" s="2382"/>
      <c r="K20" s="404">
        <f t="shared" si="2"/>
        <v>21</v>
      </c>
      <c r="L20" s="629">
        <f t="shared" si="0"/>
        <v>0</v>
      </c>
      <c r="M20" s="629">
        <f t="shared" si="3"/>
        <v>0</v>
      </c>
      <c r="N20" s="2383">
        <v>21</v>
      </c>
      <c r="O20" s="629" t="e">
        <f t="shared" si="4"/>
        <v>#DIV/0!</v>
      </c>
      <c r="P20" s="629" t="e">
        <f t="shared" si="5"/>
        <v>#DIV/0!</v>
      </c>
      <c r="Q20" s="629" t="e">
        <f t="shared" si="6"/>
        <v>#DIV/0!</v>
      </c>
      <c r="R20" s="2377"/>
      <c r="S20" s="2378"/>
      <c r="T20" s="2377"/>
      <c r="U20" s="2484"/>
      <c r="V20" s="2377"/>
      <c r="W20" s="2377"/>
      <c r="X20" s="2377"/>
      <c r="Y20" s="2377"/>
      <c r="Z20" s="2377"/>
      <c r="AA20" s="1080"/>
      <c r="AB20" s="2204"/>
      <c r="AD20" s="2392"/>
    </row>
    <row r="21" spans="1:30" s="2380" customFormat="1" x14ac:dyDescent="0.25">
      <c r="A21" s="344">
        <v>1</v>
      </c>
      <c r="B21" s="343">
        <v>1</v>
      </c>
      <c r="C21" s="627" t="s">
        <v>85</v>
      </c>
      <c r="D21" s="1186" t="s">
        <v>229</v>
      </c>
      <c r="E21" s="2381"/>
      <c r="F21" s="351"/>
      <c r="G21" s="652"/>
      <c r="H21" s="2352">
        <v>2</v>
      </c>
      <c r="I21" s="652" t="e">
        <f t="shared" si="1"/>
        <v>#DIV/0!</v>
      </c>
      <c r="J21" s="2382"/>
      <c r="K21" s="404">
        <f t="shared" si="2"/>
        <v>14.5</v>
      </c>
      <c r="L21" s="629">
        <f t="shared" si="0"/>
        <v>0</v>
      </c>
      <c r="M21" s="629">
        <f t="shared" si="3"/>
        <v>0</v>
      </c>
      <c r="N21" s="2383">
        <v>29</v>
      </c>
      <c r="O21" s="629" t="e">
        <f t="shared" si="4"/>
        <v>#DIV/0!</v>
      </c>
      <c r="P21" s="629" t="e">
        <f t="shared" si="5"/>
        <v>#DIV/0!</v>
      </c>
      <c r="Q21" s="629" t="e">
        <f t="shared" si="6"/>
        <v>#DIV/0!</v>
      </c>
      <c r="R21" s="2377"/>
      <c r="S21" s="2378"/>
      <c r="T21" s="2377"/>
      <c r="U21" s="2484"/>
      <c r="V21" s="2377"/>
      <c r="W21" s="2377"/>
      <c r="X21" s="2377"/>
      <c r="Y21" s="2377"/>
      <c r="Z21" s="2377"/>
      <c r="AA21" s="1080"/>
      <c r="AB21" s="2204"/>
      <c r="AD21" s="2392"/>
    </row>
    <row r="22" spans="1:30" s="2380" customFormat="1" x14ac:dyDescent="0.25">
      <c r="A22" s="344">
        <v>1</v>
      </c>
      <c r="B22" s="343">
        <v>1</v>
      </c>
      <c r="C22" s="627" t="s">
        <v>39</v>
      </c>
      <c r="D22" s="1186" t="s">
        <v>229</v>
      </c>
      <c r="E22" s="2381"/>
      <c r="F22" s="351"/>
      <c r="G22" s="652"/>
      <c r="H22" s="2352">
        <v>1</v>
      </c>
      <c r="I22" s="652" t="e">
        <f t="shared" si="1"/>
        <v>#DIV/0!</v>
      </c>
      <c r="J22" s="2382"/>
      <c r="K22" s="404">
        <f t="shared" si="2"/>
        <v>18</v>
      </c>
      <c r="L22" s="629">
        <f t="shared" si="0"/>
        <v>0</v>
      </c>
      <c r="M22" s="629">
        <f t="shared" si="3"/>
        <v>0</v>
      </c>
      <c r="N22" s="2383">
        <v>18</v>
      </c>
      <c r="O22" s="629" t="e">
        <f t="shared" si="4"/>
        <v>#DIV/0!</v>
      </c>
      <c r="P22" s="629" t="e">
        <f t="shared" si="5"/>
        <v>#DIV/0!</v>
      </c>
      <c r="Q22" s="629" t="e">
        <f t="shared" si="6"/>
        <v>#DIV/0!</v>
      </c>
      <c r="R22" s="2377"/>
      <c r="S22" s="2378"/>
      <c r="T22" s="2377"/>
      <c r="U22" s="2484"/>
      <c r="V22" s="2377"/>
      <c r="W22" s="2377"/>
      <c r="X22" s="2377"/>
      <c r="Y22" s="2377"/>
      <c r="Z22" s="2377"/>
      <c r="AA22" s="1080"/>
      <c r="AB22" s="2204"/>
      <c r="AD22" s="2392"/>
    </row>
    <row r="23" spans="1:30" s="2380" customFormat="1" x14ac:dyDescent="0.25">
      <c r="A23" s="344"/>
      <c r="B23" s="343"/>
      <c r="C23" s="627" t="s">
        <v>25</v>
      </c>
      <c r="D23" s="1186" t="s">
        <v>341</v>
      </c>
      <c r="E23" s="2381"/>
      <c r="F23" s="351"/>
      <c r="G23" s="652"/>
      <c r="H23" s="2352"/>
      <c r="I23" s="652" t="e">
        <f t="shared" si="1"/>
        <v>#DIV/0!</v>
      </c>
      <c r="J23" s="2382"/>
      <c r="K23" s="404" t="e">
        <f t="shared" si="2"/>
        <v>#DIV/0!</v>
      </c>
      <c r="L23" s="629">
        <f t="shared" si="0"/>
        <v>0</v>
      </c>
      <c r="M23" s="629">
        <f t="shared" si="3"/>
        <v>0</v>
      </c>
      <c r="N23" s="2383"/>
      <c r="O23" s="629" t="e">
        <f t="shared" si="4"/>
        <v>#DIV/0!</v>
      </c>
      <c r="P23" s="629" t="e">
        <f t="shared" si="5"/>
        <v>#DIV/0!</v>
      </c>
      <c r="Q23" s="629" t="e">
        <f t="shared" si="6"/>
        <v>#DIV/0!</v>
      </c>
      <c r="R23" s="2377"/>
      <c r="S23" s="2378"/>
      <c r="T23" s="2377"/>
      <c r="U23" s="2484"/>
      <c r="V23" s="2377"/>
      <c r="W23" s="2377"/>
      <c r="X23" s="2377"/>
      <c r="Y23" s="2377"/>
      <c r="Z23" s="2377"/>
      <c r="AA23" s="1080"/>
      <c r="AB23" s="2204"/>
      <c r="AD23" s="2392"/>
    </row>
    <row r="24" spans="1:30" s="2380" customFormat="1" x14ac:dyDescent="0.25">
      <c r="A24" s="344">
        <v>1</v>
      </c>
      <c r="B24" s="343">
        <v>1</v>
      </c>
      <c r="C24" s="627" t="s">
        <v>43</v>
      </c>
      <c r="D24" s="1186" t="s">
        <v>229</v>
      </c>
      <c r="E24" s="2381"/>
      <c r="F24" s="351"/>
      <c r="G24" s="652"/>
      <c r="H24" s="652">
        <v>1</v>
      </c>
      <c r="I24" s="652" t="e">
        <f t="shared" si="1"/>
        <v>#DIV/0!</v>
      </c>
      <c r="J24" s="2382"/>
      <c r="K24" s="404">
        <f t="shared" si="2"/>
        <v>4</v>
      </c>
      <c r="L24" s="629">
        <f t="shared" si="0"/>
        <v>0</v>
      </c>
      <c r="M24" s="629">
        <f t="shared" si="3"/>
        <v>0</v>
      </c>
      <c r="N24" s="2384">
        <v>4</v>
      </c>
      <c r="O24" s="629" t="e">
        <f t="shared" si="4"/>
        <v>#DIV/0!</v>
      </c>
      <c r="P24" s="629" t="e">
        <f t="shared" si="5"/>
        <v>#DIV/0!</v>
      </c>
      <c r="Q24" s="629" t="e">
        <f t="shared" si="6"/>
        <v>#DIV/0!</v>
      </c>
      <c r="R24" s="2385"/>
      <c r="S24" s="900"/>
      <c r="T24" s="2385"/>
      <c r="U24" s="936"/>
      <c r="V24" s="2385"/>
      <c r="W24" s="2385"/>
      <c r="X24" s="2385"/>
      <c r="Y24" s="2385"/>
      <c r="Z24" s="2385"/>
      <c r="AA24" s="1076"/>
      <c r="AB24" s="1088"/>
      <c r="AD24" s="2392"/>
    </row>
    <row r="25" spans="1:30" s="2380" customFormat="1" x14ac:dyDescent="0.25">
      <c r="A25" s="344">
        <v>1</v>
      </c>
      <c r="B25" s="343">
        <v>1</v>
      </c>
      <c r="C25" s="627" t="s">
        <v>37</v>
      </c>
      <c r="D25" s="1186" t="s">
        <v>229</v>
      </c>
      <c r="E25" s="2381"/>
      <c r="F25" s="351"/>
      <c r="G25" s="652"/>
      <c r="H25" s="652"/>
      <c r="I25" s="652" t="e">
        <f t="shared" si="1"/>
        <v>#DIV/0!</v>
      </c>
      <c r="J25" s="2382"/>
      <c r="K25" s="404" t="e">
        <f t="shared" si="2"/>
        <v>#DIV/0!</v>
      </c>
      <c r="L25" s="629">
        <f t="shared" si="0"/>
        <v>0</v>
      </c>
      <c r="M25" s="629">
        <f t="shared" si="3"/>
        <v>0</v>
      </c>
      <c r="N25" s="2384"/>
      <c r="O25" s="629" t="e">
        <f t="shared" si="4"/>
        <v>#DIV/0!</v>
      </c>
      <c r="P25" s="629" t="e">
        <f t="shared" si="5"/>
        <v>#DIV/0!</v>
      </c>
      <c r="Q25" s="629" t="e">
        <f t="shared" si="6"/>
        <v>#DIV/0!</v>
      </c>
      <c r="R25" s="2385"/>
      <c r="S25" s="900"/>
      <c r="T25" s="2385"/>
      <c r="U25" s="936"/>
      <c r="V25" s="2385"/>
      <c r="W25" s="2385"/>
      <c r="X25" s="2385"/>
      <c r="Y25" s="2385"/>
      <c r="Z25" s="2385"/>
      <c r="AA25" s="1076"/>
      <c r="AB25" s="1088"/>
      <c r="AD25" s="2392"/>
    </row>
    <row r="26" spans="1:30" s="2380" customFormat="1" x14ac:dyDescent="0.25">
      <c r="A26" s="344">
        <v>1</v>
      </c>
      <c r="B26" s="343">
        <v>1</v>
      </c>
      <c r="C26" s="627" t="s">
        <v>44</v>
      </c>
      <c r="D26" s="1186" t="s">
        <v>229</v>
      </c>
      <c r="E26" s="2381"/>
      <c r="F26" s="351"/>
      <c r="G26" s="652"/>
      <c r="H26" s="652">
        <v>1</v>
      </c>
      <c r="I26" s="652" t="e">
        <f t="shared" si="1"/>
        <v>#DIV/0!</v>
      </c>
      <c r="J26" s="2382"/>
      <c r="K26" s="404">
        <f t="shared" si="2"/>
        <v>10</v>
      </c>
      <c r="L26" s="629">
        <f t="shared" si="0"/>
        <v>0</v>
      </c>
      <c r="M26" s="629">
        <f t="shared" si="3"/>
        <v>0</v>
      </c>
      <c r="N26" s="2384">
        <v>10</v>
      </c>
      <c r="O26" s="629" t="e">
        <f t="shared" si="4"/>
        <v>#DIV/0!</v>
      </c>
      <c r="P26" s="629" t="e">
        <f t="shared" si="5"/>
        <v>#DIV/0!</v>
      </c>
      <c r="Q26" s="629" t="e">
        <f t="shared" si="6"/>
        <v>#DIV/0!</v>
      </c>
      <c r="R26" s="2385"/>
      <c r="S26" s="900"/>
      <c r="T26" s="2385"/>
      <c r="U26" s="936"/>
      <c r="V26" s="2385"/>
      <c r="W26" s="2385"/>
      <c r="X26" s="2385"/>
      <c r="Y26" s="2385"/>
      <c r="Z26" s="2385"/>
      <c r="AA26" s="1076"/>
      <c r="AB26" s="1088"/>
      <c r="AD26" s="2392"/>
    </row>
    <row r="27" spans="1:30" s="2380" customFormat="1" x14ac:dyDescent="0.25">
      <c r="A27" s="344">
        <v>1</v>
      </c>
      <c r="B27" s="343">
        <v>1</v>
      </c>
      <c r="C27" s="627" t="s">
        <v>63</v>
      </c>
      <c r="D27" s="1186" t="s">
        <v>229</v>
      </c>
      <c r="E27" s="2381"/>
      <c r="F27" s="351"/>
      <c r="G27" s="652"/>
      <c r="H27" s="652">
        <v>4</v>
      </c>
      <c r="I27" s="652" t="e">
        <f t="shared" si="1"/>
        <v>#DIV/0!</v>
      </c>
      <c r="J27" s="2382"/>
      <c r="K27" s="404">
        <f t="shared" si="2"/>
        <v>22.75</v>
      </c>
      <c r="L27" s="629">
        <f t="shared" si="0"/>
        <v>0</v>
      </c>
      <c r="M27" s="629">
        <f t="shared" si="3"/>
        <v>0</v>
      </c>
      <c r="N27" s="2384">
        <v>91</v>
      </c>
      <c r="O27" s="629" t="e">
        <f t="shared" si="4"/>
        <v>#DIV/0!</v>
      </c>
      <c r="P27" s="629" t="e">
        <f t="shared" si="5"/>
        <v>#DIV/0!</v>
      </c>
      <c r="Q27" s="629" t="e">
        <f t="shared" si="6"/>
        <v>#DIV/0!</v>
      </c>
      <c r="R27" s="2385"/>
      <c r="S27" s="900"/>
      <c r="T27" s="2385"/>
      <c r="U27" s="936"/>
      <c r="V27" s="2385"/>
      <c r="W27" s="2385"/>
      <c r="X27" s="2385"/>
      <c r="Y27" s="2385"/>
      <c r="Z27" s="2385"/>
      <c r="AA27" s="1076"/>
      <c r="AB27" s="1088"/>
      <c r="AD27" s="2392"/>
    </row>
    <row r="28" spans="1:30" s="2380" customFormat="1" x14ac:dyDescent="0.25">
      <c r="A28" s="344">
        <v>1</v>
      </c>
      <c r="B28" s="343">
        <v>1</v>
      </c>
      <c r="C28" s="627" t="s">
        <v>40</v>
      </c>
      <c r="D28" s="1186" t="s">
        <v>229</v>
      </c>
      <c r="E28" s="2381"/>
      <c r="F28" s="351"/>
      <c r="G28" s="652"/>
      <c r="H28" s="652">
        <v>5</v>
      </c>
      <c r="I28" s="652" t="e">
        <f t="shared" si="1"/>
        <v>#DIV/0!</v>
      </c>
      <c r="J28" s="2382"/>
      <c r="K28" s="404">
        <f t="shared" si="2"/>
        <v>5.6</v>
      </c>
      <c r="L28" s="629">
        <f t="shared" si="0"/>
        <v>0</v>
      </c>
      <c r="M28" s="629">
        <f t="shared" si="3"/>
        <v>0</v>
      </c>
      <c r="N28" s="2384">
        <v>28</v>
      </c>
      <c r="O28" s="629" t="e">
        <f t="shared" si="4"/>
        <v>#DIV/0!</v>
      </c>
      <c r="P28" s="629" t="e">
        <f t="shared" si="5"/>
        <v>#DIV/0!</v>
      </c>
      <c r="Q28" s="629" t="e">
        <f t="shared" si="6"/>
        <v>#DIV/0!</v>
      </c>
      <c r="R28" s="2385"/>
      <c r="S28" s="2386"/>
      <c r="T28" s="2385"/>
      <c r="U28" s="936"/>
      <c r="V28" s="2385"/>
      <c r="W28" s="2385"/>
      <c r="X28" s="2385"/>
      <c r="Y28" s="2385"/>
      <c r="Z28" s="2385"/>
      <c r="AA28" s="1076"/>
      <c r="AB28" s="1088"/>
      <c r="AD28" s="2392"/>
    </row>
    <row r="29" spans="1:30" s="2380" customFormat="1" x14ac:dyDescent="0.25">
      <c r="A29" s="344"/>
      <c r="B29" s="343">
        <v>1</v>
      </c>
      <c r="C29" s="627" t="s">
        <v>52</v>
      </c>
      <c r="D29" s="1186" t="s">
        <v>229</v>
      </c>
      <c r="E29" s="2381"/>
      <c r="F29" s="351"/>
      <c r="G29" s="652"/>
      <c r="H29" s="652">
        <v>4</v>
      </c>
      <c r="I29" s="652" t="e">
        <f t="shared" si="1"/>
        <v>#DIV/0!</v>
      </c>
      <c r="J29" s="2382"/>
      <c r="K29" s="404">
        <f t="shared" si="2"/>
        <v>7.75</v>
      </c>
      <c r="L29" s="629">
        <f t="shared" si="0"/>
        <v>0</v>
      </c>
      <c r="M29" s="629">
        <f t="shared" si="3"/>
        <v>0</v>
      </c>
      <c r="N29" s="2384">
        <v>31</v>
      </c>
      <c r="O29" s="629" t="e">
        <f t="shared" si="4"/>
        <v>#DIV/0!</v>
      </c>
      <c r="P29" s="629" t="e">
        <f t="shared" si="5"/>
        <v>#DIV/0!</v>
      </c>
      <c r="Q29" s="629" t="e">
        <f t="shared" si="6"/>
        <v>#DIV/0!</v>
      </c>
      <c r="R29" s="2385"/>
      <c r="S29" s="2386"/>
      <c r="T29" s="2385"/>
      <c r="U29" s="936"/>
      <c r="V29" s="2385"/>
      <c r="W29" s="2385"/>
      <c r="X29" s="2385"/>
      <c r="Y29" s="2385"/>
      <c r="Z29" s="2385"/>
      <c r="AA29" s="1076"/>
      <c r="AB29" s="1088"/>
      <c r="AD29" s="2392"/>
    </row>
    <row r="30" spans="1:30" s="2380" customFormat="1" ht="29.25" x14ac:dyDescent="0.25">
      <c r="A30" s="344">
        <v>1</v>
      </c>
      <c r="B30" s="343">
        <v>1</v>
      </c>
      <c r="C30" s="2387" t="s">
        <v>7</v>
      </c>
      <c r="D30" s="3125"/>
      <c r="E30" s="2387"/>
      <c r="F30" s="2088"/>
      <c r="G30" s="2388"/>
      <c r="H30" s="2388">
        <f>SUM(H12:H29)</f>
        <v>36</v>
      </c>
      <c r="I30" s="2388" t="e">
        <f t="shared" si="1"/>
        <v>#DIV/0!</v>
      </c>
      <c r="J30" s="2389" t="e">
        <f>SUM(L30/F30)</f>
        <v>#DIV/0!</v>
      </c>
      <c r="K30" s="2390">
        <f t="shared" si="2"/>
        <v>9.8611111111111107</v>
      </c>
      <c r="L30" s="2388">
        <f>SUM(L12:L29)</f>
        <v>0</v>
      </c>
      <c r="M30" s="2388">
        <f>SUM(M12:M29)</f>
        <v>0</v>
      </c>
      <c r="N30" s="2154">
        <f>SUM(N12:N29)</f>
        <v>355</v>
      </c>
      <c r="O30" s="2391" t="e">
        <f t="shared" si="4"/>
        <v>#DIV/0!</v>
      </c>
      <c r="P30" s="2391" t="e">
        <f>SUM(P12:P29)</f>
        <v>#DIV/0!</v>
      </c>
      <c r="Q30" s="2391" t="e">
        <f t="shared" si="6"/>
        <v>#DIV/0!</v>
      </c>
      <c r="R30" s="1139">
        <v>1256128.2112242093</v>
      </c>
      <c r="S30" s="1008"/>
      <c r="T30" s="1139">
        <f>Z30-Y30-V30-U30</f>
        <v>2712.5763600000005</v>
      </c>
      <c r="U30" s="1144"/>
      <c r="V30" s="1139">
        <v>-19.610260000000004</v>
      </c>
      <c r="W30" s="1139">
        <f>T30-S30</f>
        <v>2712.5763600000005</v>
      </c>
      <c r="X30" s="1139"/>
      <c r="Y30" s="1139"/>
      <c r="Z30" s="1139">
        <v>2692.9661000000006</v>
      </c>
      <c r="AA30" s="2156"/>
      <c r="AB30" s="1070"/>
      <c r="AC30" s="2392"/>
      <c r="AD30" s="2392"/>
    </row>
    <row r="31" spans="1:30" s="2380" customFormat="1" ht="43.5" x14ac:dyDescent="0.25">
      <c r="A31" s="344"/>
      <c r="B31" s="343">
        <v>1</v>
      </c>
      <c r="C31" s="716" t="s">
        <v>177</v>
      </c>
      <c r="D31" s="2387"/>
      <c r="E31" s="2387"/>
      <c r="F31" s="2088"/>
      <c r="G31" s="2388"/>
      <c r="H31" s="2388">
        <v>2</v>
      </c>
      <c r="I31" s="2388" t="e">
        <f t="shared" si="1"/>
        <v>#DIV/0!</v>
      </c>
      <c r="J31" s="2393"/>
      <c r="K31" s="2390"/>
      <c r="L31" s="2388"/>
      <c r="M31" s="2388"/>
      <c r="N31" s="2154"/>
      <c r="O31" s="2391"/>
      <c r="P31" s="2391"/>
      <c r="Q31" s="2391"/>
      <c r="R31" s="1139">
        <v>82384.018731999997</v>
      </c>
      <c r="S31" s="1008"/>
      <c r="T31" s="1139">
        <f>Z31-Y31-V31-U31</f>
        <v>586.23142000000007</v>
      </c>
      <c r="U31" s="1144"/>
      <c r="V31" s="1139"/>
      <c r="W31" s="1139">
        <f>T31-S31</f>
        <v>586.23142000000007</v>
      </c>
      <c r="X31" s="1139"/>
      <c r="Y31" s="1139"/>
      <c r="Z31" s="1139">
        <v>586.23142000000007</v>
      </c>
      <c r="AA31" s="2156"/>
      <c r="AB31" s="2394"/>
      <c r="AC31" s="2392"/>
      <c r="AD31" s="2392"/>
    </row>
    <row r="32" spans="1:30" s="2380" customFormat="1" x14ac:dyDescent="0.25">
      <c r="A32" s="344">
        <v>1</v>
      </c>
      <c r="B32" s="343">
        <v>1</v>
      </c>
      <c r="C32" s="2395" t="s">
        <v>14</v>
      </c>
      <c r="D32" s="2395"/>
      <c r="E32" s="612"/>
      <c r="F32" s="351"/>
      <c r="G32" s="2352"/>
      <c r="H32" s="2352"/>
      <c r="I32" s="2352"/>
      <c r="J32" s="2393"/>
      <c r="K32" s="2393"/>
      <c r="L32" s="2396"/>
      <c r="M32" s="2396"/>
      <c r="N32" s="2396"/>
      <c r="O32" s="2396"/>
      <c r="P32" s="2396"/>
      <c r="Q32" s="2396"/>
      <c r="R32" s="1139"/>
      <c r="S32" s="2397"/>
      <c r="T32" s="1139">
        <f t="shared" ref="T32:T33" si="10">Z32-Y32-V32-U32</f>
        <v>0</v>
      </c>
      <c r="U32" s="1144"/>
      <c r="V32" s="1139"/>
      <c r="W32" s="1139">
        <f t="shared" ref="W32:W33" si="11">T32-S32</f>
        <v>0</v>
      </c>
      <c r="X32" s="1139"/>
      <c r="Y32" s="1139"/>
      <c r="Z32" s="1139"/>
      <c r="AA32" s="1080"/>
      <c r="AB32" s="2398"/>
      <c r="AC32" s="2392"/>
      <c r="AD32" s="2392"/>
    </row>
    <row r="33" spans="1:30" s="2356" customFormat="1" ht="27.2" customHeight="1" x14ac:dyDescent="0.25">
      <c r="A33" s="343">
        <v>1</v>
      </c>
      <c r="B33" s="343">
        <v>1</v>
      </c>
      <c r="C33" s="612" t="s">
        <v>194</v>
      </c>
      <c r="D33" s="677"/>
      <c r="E33" s="1748"/>
      <c r="F33" s="385"/>
      <c r="G33" s="669"/>
      <c r="H33" s="669"/>
      <c r="I33" s="669"/>
      <c r="J33" s="958"/>
      <c r="K33" s="958"/>
      <c r="L33" s="1571"/>
      <c r="M33" s="1571"/>
      <c r="N33" s="1571"/>
      <c r="O33" s="1571"/>
      <c r="P33" s="1571"/>
      <c r="Q33" s="1571"/>
      <c r="R33" s="512">
        <v>479667.18699999998</v>
      </c>
      <c r="S33" s="1008"/>
      <c r="T33" s="512">
        <f t="shared" si="10"/>
        <v>15.08836</v>
      </c>
      <c r="U33" s="1227"/>
      <c r="V33" s="512"/>
      <c r="W33" s="512">
        <f t="shared" si="11"/>
        <v>15.08836</v>
      </c>
      <c r="X33" s="512"/>
      <c r="Y33" s="512"/>
      <c r="Z33" s="3581">
        <v>15.08836</v>
      </c>
      <c r="AA33" s="1049"/>
      <c r="AB33" s="1060"/>
      <c r="AC33" s="2392"/>
      <c r="AD33" s="1130"/>
    </row>
    <row r="34" spans="1:30" s="2356" customFormat="1" ht="27.2" customHeight="1" x14ac:dyDescent="0.25">
      <c r="A34" s="343"/>
      <c r="B34" s="343"/>
      <c r="C34" s="612" t="s">
        <v>288</v>
      </c>
      <c r="D34" s="677"/>
      <c r="E34" s="1748"/>
      <c r="F34" s="385"/>
      <c r="G34" s="669"/>
      <c r="H34" s="669"/>
      <c r="I34" s="669"/>
      <c r="J34" s="958"/>
      <c r="K34" s="958"/>
      <c r="L34" s="1571"/>
      <c r="M34" s="1571"/>
      <c r="N34" s="1571"/>
      <c r="O34" s="1571"/>
      <c r="P34" s="1571"/>
      <c r="Q34" s="1571"/>
      <c r="R34" s="512">
        <v>19432.941091199998</v>
      </c>
      <c r="S34" s="1008"/>
      <c r="T34" s="512">
        <f t="shared" ref="T34" si="12">Z34-Y34-V34-U34</f>
        <v>0</v>
      </c>
      <c r="U34" s="1227"/>
      <c r="V34" s="512"/>
      <c r="W34" s="512">
        <f t="shared" ref="W34" si="13">T34-S34</f>
        <v>0</v>
      </c>
      <c r="X34" s="512"/>
      <c r="Y34" s="512"/>
      <c r="Z34" s="512"/>
      <c r="AA34" s="1049"/>
      <c r="AB34" s="1060"/>
      <c r="AC34" s="2392"/>
      <c r="AD34" s="1130"/>
    </row>
    <row r="35" spans="1:30" s="2356" customFormat="1" ht="29.25" x14ac:dyDescent="0.25">
      <c r="A35" s="343"/>
      <c r="B35" s="343">
        <v>1</v>
      </c>
      <c r="C35" s="2351" t="s">
        <v>270</v>
      </c>
      <c r="D35" s="677"/>
      <c r="E35" s="1748"/>
      <c r="F35" s="708"/>
      <c r="G35" s="708"/>
      <c r="H35" s="708">
        <f t="shared" ref="H35" si="14">H36+H37+H38+H39+H40+H42*5+H43*5+H44*10</f>
        <v>15</v>
      </c>
      <c r="I35" s="669" t="e">
        <f>H35/G35*100</f>
        <v>#DIV/0!</v>
      </c>
      <c r="J35" s="958"/>
      <c r="K35" s="958"/>
      <c r="L35" s="1571"/>
      <c r="M35" s="1571"/>
      <c r="N35" s="1571"/>
      <c r="O35" s="1571"/>
      <c r="P35" s="1571"/>
      <c r="Q35" s="1571"/>
      <c r="R35" s="512"/>
      <c r="S35" s="2399"/>
      <c r="T35" s="512"/>
      <c r="U35" s="1227"/>
      <c r="V35" s="512"/>
      <c r="W35" s="512"/>
      <c r="X35" s="512"/>
      <c r="Y35" s="512"/>
      <c r="Z35" s="512"/>
      <c r="AA35" s="1049"/>
      <c r="AB35" s="1060"/>
      <c r="AC35" s="2392"/>
      <c r="AD35" s="1130"/>
    </row>
    <row r="36" spans="1:30" s="2356" customFormat="1" ht="30" x14ac:dyDescent="0.25">
      <c r="A36" s="343"/>
      <c r="B36" s="343">
        <v>1</v>
      </c>
      <c r="C36" s="436" t="s">
        <v>193</v>
      </c>
      <c r="D36" s="677"/>
      <c r="E36" s="1748"/>
      <c r="F36" s="709"/>
      <c r="G36" s="652"/>
      <c r="H36" s="205"/>
      <c r="I36" s="669" t="e">
        <f>H36/G36*100</f>
        <v>#DIV/0!</v>
      </c>
      <c r="J36" s="958"/>
      <c r="K36" s="958"/>
      <c r="L36" s="1571"/>
      <c r="M36" s="1571"/>
      <c r="N36" s="1571"/>
      <c r="O36" s="1571"/>
      <c r="P36" s="1571"/>
      <c r="Q36" s="1571"/>
      <c r="R36" s="512"/>
      <c r="S36" s="2399"/>
      <c r="T36" s="512"/>
      <c r="U36" s="1227"/>
      <c r="V36" s="512"/>
      <c r="W36" s="512"/>
      <c r="X36" s="512"/>
      <c r="Y36" s="512"/>
      <c r="Z36" s="512"/>
      <c r="AA36" s="1076"/>
      <c r="AB36" s="1060"/>
      <c r="AC36" s="2392"/>
      <c r="AD36" s="1130"/>
    </row>
    <row r="37" spans="1:30" s="2356" customFormat="1" ht="30" x14ac:dyDescent="0.25">
      <c r="A37" s="343"/>
      <c r="B37" s="343">
        <v>1</v>
      </c>
      <c r="C37" s="436" t="s">
        <v>461</v>
      </c>
      <c r="D37" s="677"/>
      <c r="E37" s="1748"/>
      <c r="F37" s="709"/>
      <c r="G37" s="652"/>
      <c r="H37" s="205">
        <v>8</v>
      </c>
      <c r="I37" s="669" t="e">
        <f>H37/G37*100</f>
        <v>#DIV/0!</v>
      </c>
      <c r="J37" s="958"/>
      <c r="K37" s="958"/>
      <c r="L37" s="1571"/>
      <c r="M37" s="1571"/>
      <c r="N37" s="1571"/>
      <c r="O37" s="1571"/>
      <c r="P37" s="1571"/>
      <c r="Q37" s="1571"/>
      <c r="R37" s="512"/>
      <c r="S37" s="2399"/>
      <c r="T37" s="512"/>
      <c r="U37" s="1227"/>
      <c r="V37" s="512"/>
      <c r="W37" s="512"/>
      <c r="X37" s="512"/>
      <c r="Y37" s="512"/>
      <c r="Z37" s="512"/>
      <c r="AA37" s="1076"/>
      <c r="AB37" s="1060"/>
      <c r="AC37" s="2392"/>
      <c r="AD37" s="1130"/>
    </row>
    <row r="38" spans="1:30" s="2356" customFormat="1" ht="60" x14ac:dyDescent="0.25">
      <c r="A38" s="343"/>
      <c r="B38" s="343">
        <v>1</v>
      </c>
      <c r="C38" s="437" t="s">
        <v>462</v>
      </c>
      <c r="D38" s="677"/>
      <c r="E38" s="1748"/>
      <c r="F38" s="709"/>
      <c r="G38" s="652"/>
      <c r="H38" s="205">
        <v>6</v>
      </c>
      <c r="I38" s="206" t="e">
        <f>H38/G38*100</f>
        <v>#DIV/0!</v>
      </c>
      <c r="J38" s="958"/>
      <c r="K38" s="958"/>
      <c r="L38" s="1571"/>
      <c r="M38" s="1571"/>
      <c r="N38" s="1571"/>
      <c r="O38" s="1571"/>
      <c r="P38" s="1571"/>
      <c r="Q38" s="1571"/>
      <c r="R38" s="512"/>
      <c r="S38" s="2399"/>
      <c r="T38" s="512"/>
      <c r="U38" s="1227"/>
      <c r="V38" s="512"/>
      <c r="W38" s="512"/>
      <c r="X38" s="512"/>
      <c r="Y38" s="512"/>
      <c r="Z38" s="512"/>
      <c r="AA38" s="1076"/>
      <c r="AB38" s="1060"/>
      <c r="AC38" s="2392"/>
      <c r="AD38" s="1130"/>
    </row>
    <row r="39" spans="1:30" s="2356" customFormat="1" ht="45" x14ac:dyDescent="0.25">
      <c r="A39" s="343"/>
      <c r="B39" s="343">
        <v>1</v>
      </c>
      <c r="C39" s="437" t="s">
        <v>463</v>
      </c>
      <c r="D39" s="677"/>
      <c r="E39" s="1748"/>
      <c r="F39" s="709"/>
      <c r="G39" s="652"/>
      <c r="H39" s="205">
        <v>1</v>
      </c>
      <c r="I39" s="206" t="e">
        <f>H39/G39*100</f>
        <v>#DIV/0!</v>
      </c>
      <c r="J39" s="958"/>
      <c r="K39" s="958"/>
      <c r="L39" s="1571"/>
      <c r="M39" s="1571"/>
      <c r="N39" s="1571"/>
      <c r="O39" s="1571"/>
      <c r="P39" s="1571"/>
      <c r="Q39" s="1571"/>
      <c r="R39" s="512"/>
      <c r="S39" s="2399"/>
      <c r="T39" s="512"/>
      <c r="U39" s="1227"/>
      <c r="V39" s="512"/>
      <c r="W39" s="512"/>
      <c r="X39" s="512"/>
      <c r="Y39" s="512"/>
      <c r="Z39" s="512"/>
      <c r="AA39" s="1076"/>
      <c r="AB39" s="1060"/>
      <c r="AC39" s="2392"/>
      <c r="AD39" s="1130"/>
    </row>
    <row r="40" spans="1:30" s="2356" customFormat="1" ht="105" x14ac:dyDescent="0.25">
      <c r="A40" s="343"/>
      <c r="B40" s="343">
        <v>1</v>
      </c>
      <c r="C40" s="437" t="s">
        <v>464</v>
      </c>
      <c r="D40" s="677"/>
      <c r="E40" s="1748"/>
      <c r="F40" s="709"/>
      <c r="G40" s="652"/>
      <c r="H40" s="205"/>
      <c r="I40" s="206"/>
      <c r="J40" s="958"/>
      <c r="K40" s="958"/>
      <c r="L40" s="1571"/>
      <c r="M40" s="1571"/>
      <c r="N40" s="1571"/>
      <c r="O40" s="1571"/>
      <c r="P40" s="1571"/>
      <c r="Q40" s="1571"/>
      <c r="R40" s="512"/>
      <c r="S40" s="2399"/>
      <c r="T40" s="512"/>
      <c r="U40" s="1227"/>
      <c r="V40" s="512"/>
      <c r="W40" s="512"/>
      <c r="X40" s="512"/>
      <c r="Y40" s="512"/>
      <c r="Z40" s="512"/>
      <c r="AA40" s="1076"/>
      <c r="AB40" s="1060"/>
      <c r="AC40" s="2392"/>
      <c r="AD40" s="1130"/>
    </row>
    <row r="41" spans="1:30" s="2356" customFormat="1" ht="42.75" x14ac:dyDescent="0.25">
      <c r="A41" s="343"/>
      <c r="B41" s="343"/>
      <c r="C41" s="1131" t="s">
        <v>619</v>
      </c>
      <c r="D41" s="677"/>
      <c r="E41" s="1748"/>
      <c r="F41" s="963"/>
      <c r="G41" s="652"/>
      <c r="H41" s="205">
        <f t="shared" ref="H41" si="15">H42+H43+H44</f>
        <v>0</v>
      </c>
      <c r="I41" s="206" t="e">
        <f t="shared" ref="I41:I49" si="16">H41/G41*100</f>
        <v>#DIV/0!</v>
      </c>
      <c r="J41" s="958"/>
      <c r="K41" s="958"/>
      <c r="L41" s="1571"/>
      <c r="M41" s="1571"/>
      <c r="N41" s="1571"/>
      <c r="O41" s="1571"/>
      <c r="P41" s="1571"/>
      <c r="Q41" s="1571"/>
      <c r="R41" s="512"/>
      <c r="S41" s="2399"/>
      <c r="T41" s="512"/>
      <c r="U41" s="1227"/>
      <c r="V41" s="512"/>
      <c r="W41" s="512"/>
      <c r="X41" s="512"/>
      <c r="Y41" s="512"/>
      <c r="Z41" s="512"/>
      <c r="AA41" s="1076"/>
      <c r="AB41" s="1060"/>
      <c r="AC41" s="2392"/>
      <c r="AD41" s="1130"/>
    </row>
    <row r="42" spans="1:30" s="2356" customFormat="1" ht="30" x14ac:dyDescent="0.25">
      <c r="A42" s="343"/>
      <c r="B42" s="343"/>
      <c r="C42" s="679" t="s">
        <v>620</v>
      </c>
      <c r="D42" s="677"/>
      <c r="E42" s="1748"/>
      <c r="F42" s="957"/>
      <c r="G42" s="652"/>
      <c r="H42" s="205"/>
      <c r="I42" s="206" t="e">
        <f t="shared" si="16"/>
        <v>#DIV/0!</v>
      </c>
      <c r="J42" s="958"/>
      <c r="K42" s="958"/>
      <c r="L42" s="1571"/>
      <c r="M42" s="1571"/>
      <c r="N42" s="1571"/>
      <c r="O42" s="1571"/>
      <c r="P42" s="1571"/>
      <c r="Q42" s="1571"/>
      <c r="R42" s="512"/>
      <c r="S42" s="2399"/>
      <c r="T42" s="512"/>
      <c r="U42" s="1227"/>
      <c r="V42" s="512"/>
      <c r="W42" s="512"/>
      <c r="X42" s="512"/>
      <c r="Y42" s="512"/>
      <c r="Z42" s="512"/>
      <c r="AA42" s="1076"/>
      <c r="AB42" s="1060"/>
      <c r="AC42" s="2392"/>
      <c r="AD42" s="1130"/>
    </row>
    <row r="43" spans="1:30" s="2356" customFormat="1" ht="30" x14ac:dyDescent="0.25">
      <c r="A43" s="343"/>
      <c r="B43" s="343"/>
      <c r="C43" s="679" t="s">
        <v>621</v>
      </c>
      <c r="D43" s="677"/>
      <c r="E43" s="1748"/>
      <c r="F43" s="957"/>
      <c r="G43" s="652"/>
      <c r="H43" s="205"/>
      <c r="I43" s="206" t="e">
        <f t="shared" si="16"/>
        <v>#DIV/0!</v>
      </c>
      <c r="J43" s="958"/>
      <c r="K43" s="958"/>
      <c r="L43" s="1571"/>
      <c r="M43" s="1571"/>
      <c r="N43" s="1571"/>
      <c r="O43" s="1571"/>
      <c r="P43" s="1571"/>
      <c r="Q43" s="1571"/>
      <c r="R43" s="512"/>
      <c r="S43" s="2399"/>
      <c r="T43" s="512"/>
      <c r="U43" s="1227"/>
      <c r="V43" s="512"/>
      <c r="W43" s="512"/>
      <c r="X43" s="512"/>
      <c r="Y43" s="512"/>
      <c r="Z43" s="512"/>
      <c r="AA43" s="1076"/>
      <c r="AB43" s="1060"/>
      <c r="AC43" s="2392"/>
      <c r="AD43" s="1130"/>
    </row>
    <row r="44" spans="1:30" s="2356" customFormat="1" ht="30" x14ac:dyDescent="0.25">
      <c r="A44" s="343"/>
      <c r="B44" s="343"/>
      <c r="C44" s="679" t="s">
        <v>628</v>
      </c>
      <c r="D44" s="677"/>
      <c r="E44" s="1748"/>
      <c r="F44" s="957"/>
      <c r="G44" s="652"/>
      <c r="H44" s="205"/>
      <c r="I44" s="206" t="e">
        <f t="shared" si="16"/>
        <v>#DIV/0!</v>
      </c>
      <c r="J44" s="958"/>
      <c r="K44" s="958"/>
      <c r="L44" s="1571"/>
      <c r="M44" s="1571"/>
      <c r="N44" s="1571"/>
      <c r="O44" s="1571"/>
      <c r="P44" s="1571"/>
      <c r="Q44" s="1571"/>
      <c r="R44" s="512"/>
      <c r="S44" s="2399"/>
      <c r="T44" s="512"/>
      <c r="U44" s="1227"/>
      <c r="V44" s="512"/>
      <c r="W44" s="512"/>
      <c r="X44" s="512"/>
      <c r="Y44" s="512"/>
      <c r="Z44" s="512"/>
      <c r="AA44" s="1076"/>
      <c r="AB44" s="1060"/>
      <c r="AC44" s="2392"/>
      <c r="AD44" s="1130"/>
    </row>
    <row r="45" spans="1:30" s="2356" customFormat="1" ht="29.25" x14ac:dyDescent="0.25">
      <c r="A45" s="343"/>
      <c r="B45" s="343"/>
      <c r="C45" s="411" t="s">
        <v>131</v>
      </c>
      <c r="D45" s="677"/>
      <c r="E45" s="1748"/>
      <c r="F45" s="708"/>
      <c r="G45" s="708"/>
      <c r="H45" s="708">
        <f t="shared" ref="H45" si="17">H46+H47+H48</f>
        <v>0</v>
      </c>
      <c r="I45" s="206" t="e">
        <f t="shared" si="16"/>
        <v>#DIV/0!</v>
      </c>
      <c r="J45" s="958"/>
      <c r="K45" s="958"/>
      <c r="L45" s="1571"/>
      <c r="M45" s="1571"/>
      <c r="N45" s="1571"/>
      <c r="O45" s="1571"/>
      <c r="P45" s="1571"/>
      <c r="Q45" s="1571"/>
      <c r="R45" s="512"/>
      <c r="S45" s="2399"/>
      <c r="T45" s="512"/>
      <c r="U45" s="1227"/>
      <c r="V45" s="512"/>
      <c r="W45" s="512"/>
      <c r="X45" s="512"/>
      <c r="Y45" s="512"/>
      <c r="Z45" s="512"/>
      <c r="AA45" s="1076"/>
      <c r="AB45" s="1060"/>
      <c r="AC45" s="2392"/>
      <c r="AD45" s="1130"/>
    </row>
    <row r="46" spans="1:30" s="2356" customFormat="1" x14ac:dyDescent="0.25">
      <c r="A46" s="343"/>
      <c r="B46" s="343">
        <v>1</v>
      </c>
      <c r="C46" s="437" t="s">
        <v>222</v>
      </c>
      <c r="D46" s="677"/>
      <c r="E46" s="1748"/>
      <c r="F46" s="709"/>
      <c r="G46" s="652"/>
      <c r="H46" s="205"/>
      <c r="I46" s="206" t="e">
        <f t="shared" si="16"/>
        <v>#DIV/0!</v>
      </c>
      <c r="J46" s="958"/>
      <c r="K46" s="958"/>
      <c r="L46" s="1571"/>
      <c r="M46" s="1571"/>
      <c r="N46" s="1571"/>
      <c r="O46" s="1571"/>
      <c r="P46" s="1571"/>
      <c r="Q46" s="1571"/>
      <c r="R46" s="512"/>
      <c r="S46" s="2399"/>
      <c r="T46" s="512"/>
      <c r="U46" s="1227"/>
      <c r="V46" s="512"/>
      <c r="W46" s="512"/>
      <c r="X46" s="512"/>
      <c r="Y46" s="512"/>
      <c r="Z46" s="512"/>
      <c r="AA46" s="1076"/>
      <c r="AB46" s="1060"/>
      <c r="AC46" s="2392"/>
      <c r="AD46" s="1130"/>
    </row>
    <row r="47" spans="1:30" s="2356" customFormat="1" ht="45" x14ac:dyDescent="0.25">
      <c r="A47" s="343"/>
      <c r="B47" s="343">
        <v>1</v>
      </c>
      <c r="C47" s="437" t="s">
        <v>465</v>
      </c>
      <c r="D47" s="677"/>
      <c r="E47" s="1748"/>
      <c r="F47" s="709"/>
      <c r="G47" s="652"/>
      <c r="H47" s="205"/>
      <c r="I47" s="206" t="e">
        <f t="shared" si="16"/>
        <v>#DIV/0!</v>
      </c>
      <c r="J47" s="958"/>
      <c r="K47" s="958"/>
      <c r="L47" s="1571"/>
      <c r="M47" s="1571"/>
      <c r="N47" s="1571"/>
      <c r="O47" s="1571"/>
      <c r="P47" s="1571"/>
      <c r="Q47" s="1571"/>
      <c r="R47" s="512"/>
      <c r="S47" s="2399"/>
      <c r="T47" s="512"/>
      <c r="U47" s="1227"/>
      <c r="V47" s="512"/>
      <c r="W47" s="512"/>
      <c r="X47" s="512"/>
      <c r="Y47" s="512"/>
      <c r="Z47" s="512"/>
      <c r="AA47" s="1076"/>
      <c r="AB47" s="1060"/>
      <c r="AC47" s="2392"/>
      <c r="AD47" s="1130"/>
    </row>
    <row r="48" spans="1:30" s="2356" customFormat="1" ht="75" x14ac:dyDescent="0.25">
      <c r="A48" s="343"/>
      <c r="B48" s="343"/>
      <c r="C48" s="4" t="s">
        <v>513</v>
      </c>
      <c r="D48" s="677"/>
      <c r="E48" s="1748"/>
      <c r="F48" s="709"/>
      <c r="G48" s="652"/>
      <c r="H48" s="205"/>
      <c r="I48" s="669" t="e">
        <f t="shared" si="16"/>
        <v>#DIV/0!</v>
      </c>
      <c r="J48" s="958"/>
      <c r="K48" s="958"/>
      <c r="L48" s="1571"/>
      <c r="M48" s="1571"/>
      <c r="N48" s="1571"/>
      <c r="O48" s="1571"/>
      <c r="P48" s="1571"/>
      <c r="Q48" s="1571"/>
      <c r="R48" s="512"/>
      <c r="S48" s="2399"/>
      <c r="T48" s="512"/>
      <c r="U48" s="1227"/>
      <c r="V48" s="512"/>
      <c r="W48" s="512"/>
      <c r="X48" s="512"/>
      <c r="Y48" s="512"/>
      <c r="Z48" s="512"/>
      <c r="AA48" s="1076"/>
      <c r="AB48" s="1060"/>
      <c r="AC48" s="2392"/>
      <c r="AD48" s="1130"/>
    </row>
    <row r="49" spans="1:30" s="2356" customFormat="1" ht="29.25" x14ac:dyDescent="0.25">
      <c r="A49" s="343"/>
      <c r="B49" s="343"/>
      <c r="C49" s="666" t="s">
        <v>342</v>
      </c>
      <c r="D49" s="677"/>
      <c r="E49" s="1748"/>
      <c r="F49" s="709"/>
      <c r="G49" s="652"/>
      <c r="H49" s="205">
        <v>3</v>
      </c>
      <c r="I49" s="669" t="e">
        <f t="shared" si="16"/>
        <v>#DIV/0!</v>
      </c>
      <c r="J49" s="958"/>
      <c r="K49" s="958"/>
      <c r="L49" s="1571"/>
      <c r="M49" s="1571"/>
      <c r="N49" s="1571"/>
      <c r="O49" s="1571"/>
      <c r="P49" s="1571"/>
      <c r="Q49" s="1571"/>
      <c r="R49" s="512"/>
      <c r="S49" s="2399"/>
      <c r="T49" s="512"/>
      <c r="U49" s="1227"/>
      <c r="V49" s="512"/>
      <c r="W49" s="512"/>
      <c r="X49" s="512"/>
      <c r="Y49" s="512"/>
      <c r="Z49" s="512">
        <v>4.2163199999999996</v>
      </c>
      <c r="AA49" s="1076"/>
      <c r="AB49" s="1060"/>
      <c r="AC49" s="2392"/>
      <c r="AD49" s="1130"/>
    </row>
    <row r="50" spans="1:30" s="2356" customFormat="1" x14ac:dyDescent="0.25">
      <c r="A50" s="343"/>
      <c r="B50" s="343">
        <v>1</v>
      </c>
      <c r="C50" s="3150" t="s">
        <v>194</v>
      </c>
      <c r="D50" s="677"/>
      <c r="E50" s="1748"/>
      <c r="F50" s="709"/>
      <c r="G50" s="206"/>
      <c r="H50" s="205"/>
      <c r="I50" s="669"/>
      <c r="J50" s="958"/>
      <c r="K50" s="958"/>
      <c r="L50" s="1571"/>
      <c r="M50" s="1571"/>
      <c r="N50" s="1571"/>
      <c r="O50" s="1571"/>
      <c r="P50" s="1571"/>
      <c r="Q50" s="1571"/>
      <c r="R50" s="512"/>
      <c r="S50" s="2399"/>
      <c r="T50" s="512"/>
      <c r="U50" s="1227"/>
      <c r="V50" s="512"/>
      <c r="W50" s="512"/>
      <c r="X50" s="512"/>
      <c r="Y50" s="512"/>
      <c r="Z50" s="3582">
        <v>96.451249999999902</v>
      </c>
      <c r="AA50" s="1076"/>
      <c r="AB50" s="1060"/>
      <c r="AC50" s="2392"/>
      <c r="AD50" s="1130"/>
    </row>
    <row r="51" spans="1:30" s="2356" customFormat="1" ht="104.25" x14ac:dyDescent="0.25">
      <c r="A51" s="343"/>
      <c r="B51" s="343">
        <v>1</v>
      </c>
      <c r="C51" s="437" t="s">
        <v>512</v>
      </c>
      <c r="D51" s="677"/>
      <c r="E51" s="1748"/>
      <c r="F51" s="709"/>
      <c r="G51" s="652"/>
      <c r="H51" s="205">
        <f>SUM(H52:H55)</f>
        <v>8</v>
      </c>
      <c r="I51" s="669" t="e">
        <f t="shared" ref="I51:I58" si="18">H51/G51*100</f>
        <v>#DIV/0!</v>
      </c>
      <c r="J51" s="958"/>
      <c r="K51" s="958"/>
      <c r="L51" s="1571"/>
      <c r="M51" s="1571"/>
      <c r="N51" s="1571"/>
      <c r="O51" s="1571"/>
      <c r="P51" s="1571"/>
      <c r="Q51" s="1571"/>
      <c r="R51" s="512">
        <v>132641.49233000001</v>
      </c>
      <c r="S51" s="2400"/>
      <c r="T51" s="512">
        <f>Z51-Y51-V51-U51</f>
        <v>30.921760000000003</v>
      </c>
      <c r="U51" s="1227"/>
      <c r="V51" s="512"/>
      <c r="W51" s="512">
        <f>T51-S51</f>
        <v>30.921760000000003</v>
      </c>
      <c r="X51" s="512"/>
      <c r="Y51" s="512"/>
      <c r="Z51" s="512">
        <v>30.921760000000003</v>
      </c>
      <c r="AA51" s="1076"/>
      <c r="AB51" s="1060"/>
      <c r="AC51" s="2392"/>
      <c r="AD51" s="1130"/>
    </row>
    <row r="52" spans="1:30" s="2356" customFormat="1" x14ac:dyDescent="0.25">
      <c r="A52" s="343"/>
      <c r="B52" s="343"/>
      <c r="C52" s="437" t="s">
        <v>623</v>
      </c>
      <c r="D52" s="677"/>
      <c r="E52" s="1748"/>
      <c r="F52" s="709"/>
      <c r="G52" s="652"/>
      <c r="H52" s="205"/>
      <c r="I52" s="669" t="e">
        <f t="shared" si="18"/>
        <v>#DIV/0!</v>
      </c>
      <c r="J52" s="958"/>
      <c r="K52" s="958"/>
      <c r="L52" s="1571"/>
      <c r="M52" s="1571"/>
      <c r="N52" s="1571"/>
      <c r="O52" s="1571"/>
      <c r="P52" s="1571"/>
      <c r="Q52" s="1571"/>
      <c r="R52" s="512"/>
      <c r="S52" s="2400"/>
      <c r="T52" s="512"/>
      <c r="U52" s="1227"/>
      <c r="V52" s="512"/>
      <c r="W52" s="512"/>
      <c r="X52" s="512"/>
      <c r="Y52" s="512"/>
      <c r="Z52" s="512"/>
      <c r="AA52" s="1076"/>
      <c r="AB52" s="1060"/>
      <c r="AC52" s="2392"/>
      <c r="AD52" s="1130"/>
    </row>
    <row r="53" spans="1:30" s="2356" customFormat="1" x14ac:dyDescent="0.25">
      <c r="A53" s="343"/>
      <c r="B53" s="343"/>
      <c r="C53" s="437" t="s">
        <v>624</v>
      </c>
      <c r="D53" s="677"/>
      <c r="E53" s="1748"/>
      <c r="F53" s="709"/>
      <c r="G53" s="652"/>
      <c r="H53" s="205"/>
      <c r="I53" s="669" t="e">
        <f t="shared" si="18"/>
        <v>#DIV/0!</v>
      </c>
      <c r="J53" s="958"/>
      <c r="K53" s="958"/>
      <c r="L53" s="1571"/>
      <c r="M53" s="1571"/>
      <c r="N53" s="1571"/>
      <c r="O53" s="1571"/>
      <c r="P53" s="1571"/>
      <c r="Q53" s="1571"/>
      <c r="R53" s="512"/>
      <c r="S53" s="2400"/>
      <c r="T53" s="512"/>
      <c r="U53" s="1227"/>
      <c r="V53" s="512"/>
      <c r="W53" s="512"/>
      <c r="X53" s="512"/>
      <c r="Y53" s="512"/>
      <c r="Z53" s="512"/>
      <c r="AA53" s="1076"/>
      <c r="AB53" s="1060"/>
      <c r="AC53" s="2392"/>
      <c r="AD53" s="1130"/>
    </row>
    <row r="54" spans="1:30" s="2356" customFormat="1" ht="19.5" customHeight="1" x14ac:dyDescent="0.25">
      <c r="A54" s="343"/>
      <c r="B54" s="343"/>
      <c r="C54" s="437" t="s">
        <v>625</v>
      </c>
      <c r="D54" s="677"/>
      <c r="E54" s="1748"/>
      <c r="F54" s="709"/>
      <c r="G54" s="652"/>
      <c r="H54" s="205">
        <v>6</v>
      </c>
      <c r="I54" s="669" t="e">
        <f t="shared" si="18"/>
        <v>#DIV/0!</v>
      </c>
      <c r="J54" s="958"/>
      <c r="K54" s="958"/>
      <c r="L54" s="1571"/>
      <c r="M54" s="1571"/>
      <c r="N54" s="1571"/>
      <c r="O54" s="1571"/>
      <c r="P54" s="1571"/>
      <c r="Q54" s="1571"/>
      <c r="R54" s="512"/>
      <c r="S54" s="2400"/>
      <c r="T54" s="512"/>
      <c r="U54" s="1227"/>
      <c r="V54" s="512"/>
      <c r="W54" s="512"/>
      <c r="X54" s="512"/>
      <c r="Y54" s="512"/>
      <c r="Z54" s="512"/>
      <c r="AA54" s="1076"/>
      <c r="AB54" s="1060"/>
      <c r="AC54" s="2392"/>
      <c r="AD54" s="1130"/>
    </row>
    <row r="55" spans="1:30" s="2356" customFormat="1" ht="34.5" customHeight="1" x14ac:dyDescent="0.25">
      <c r="A55" s="343"/>
      <c r="B55" s="343"/>
      <c r="C55" s="437" t="s">
        <v>670</v>
      </c>
      <c r="D55" s="677"/>
      <c r="E55" s="1748"/>
      <c r="F55" s="709"/>
      <c r="G55" s="652"/>
      <c r="H55" s="205">
        <v>2</v>
      </c>
      <c r="I55" s="669"/>
      <c r="J55" s="958"/>
      <c r="K55" s="958"/>
      <c r="L55" s="1571"/>
      <c r="M55" s="1571"/>
      <c r="N55" s="1571"/>
      <c r="O55" s="1571"/>
      <c r="P55" s="1571"/>
      <c r="Q55" s="1571"/>
      <c r="R55" s="512"/>
      <c r="S55" s="2400"/>
      <c r="T55" s="512"/>
      <c r="U55" s="1227"/>
      <c r="V55" s="512"/>
      <c r="W55" s="512"/>
      <c r="X55" s="512"/>
      <c r="Y55" s="512"/>
      <c r="Z55" s="512"/>
      <c r="AA55" s="1076"/>
      <c r="AB55" s="1060"/>
      <c r="AC55" s="2392"/>
      <c r="AD55" s="1130"/>
    </row>
    <row r="56" spans="1:30" s="2356" customFormat="1" ht="63" x14ac:dyDescent="0.25">
      <c r="A56" s="343"/>
      <c r="B56" s="343">
        <v>1</v>
      </c>
      <c r="C56" s="634" t="s">
        <v>466</v>
      </c>
      <c r="D56" s="677"/>
      <c r="E56" s="1748"/>
      <c r="F56" s="708"/>
      <c r="G56" s="708"/>
      <c r="H56" s="708">
        <f t="shared" ref="H56" si="19">H57+H64</f>
        <v>22</v>
      </c>
      <c r="I56" s="669" t="e">
        <f t="shared" si="18"/>
        <v>#DIV/0!</v>
      </c>
      <c r="J56" s="958"/>
      <c r="K56" s="958"/>
      <c r="L56" s="1571"/>
      <c r="M56" s="1571"/>
      <c r="N56" s="1571"/>
      <c r="O56" s="1571"/>
      <c r="P56" s="1571"/>
      <c r="Q56" s="1571"/>
      <c r="R56" s="512">
        <f t="shared" ref="R56:Y56" si="20">R57+R64</f>
        <v>380885.35467000003</v>
      </c>
      <c r="S56" s="2399"/>
      <c r="T56" s="512">
        <f t="shared" si="20"/>
        <v>71.14452</v>
      </c>
      <c r="U56" s="1227">
        <f t="shared" si="20"/>
        <v>0</v>
      </c>
      <c r="V56" s="512">
        <f t="shared" si="20"/>
        <v>0</v>
      </c>
      <c r="W56" s="512">
        <f t="shared" si="20"/>
        <v>71.14452</v>
      </c>
      <c r="X56" s="512">
        <f t="shared" si="20"/>
        <v>0</v>
      </c>
      <c r="Y56" s="512">
        <f t="shared" si="20"/>
        <v>0</v>
      </c>
      <c r="Z56" s="512">
        <f>Z57+Z64</f>
        <v>71.14452</v>
      </c>
      <c r="AA56" s="1076"/>
      <c r="AB56" s="1060"/>
      <c r="AC56" s="2392"/>
      <c r="AD56" s="1130"/>
    </row>
    <row r="57" spans="1:30" s="2356" customFormat="1" ht="30" x14ac:dyDescent="0.25">
      <c r="A57" s="343"/>
      <c r="B57" s="343">
        <v>1</v>
      </c>
      <c r="C57" s="614" t="s">
        <v>271</v>
      </c>
      <c r="D57" s="677"/>
      <c r="E57" s="1748"/>
      <c r="F57" s="708"/>
      <c r="G57" s="708"/>
      <c r="H57" s="708">
        <f>SUM(H58:H63)</f>
        <v>18</v>
      </c>
      <c r="I57" s="669" t="e">
        <f t="shared" si="18"/>
        <v>#DIV/0!</v>
      </c>
      <c r="J57" s="958"/>
      <c r="K57" s="958"/>
      <c r="L57" s="1571"/>
      <c r="M57" s="1571"/>
      <c r="N57" s="1571"/>
      <c r="O57" s="1571"/>
      <c r="P57" s="1571"/>
      <c r="Q57" s="1571"/>
      <c r="R57" s="512">
        <f t="shared" ref="R57:Y57" si="21">SUM(R58:R63)</f>
        <v>225499.78791000001</v>
      </c>
      <c r="S57" s="2399"/>
      <c r="T57" s="512">
        <f t="shared" si="21"/>
        <v>65.138459999999995</v>
      </c>
      <c r="U57" s="1227">
        <f t="shared" si="21"/>
        <v>0</v>
      </c>
      <c r="V57" s="512">
        <f t="shared" si="21"/>
        <v>0</v>
      </c>
      <c r="W57" s="512">
        <f t="shared" si="21"/>
        <v>65.138459999999995</v>
      </c>
      <c r="X57" s="512">
        <f t="shared" si="21"/>
        <v>0</v>
      </c>
      <c r="Y57" s="512">
        <f t="shared" si="21"/>
        <v>0</v>
      </c>
      <c r="Z57" s="512">
        <f>SUM(Z58:Z63)</f>
        <v>65.138459999999995</v>
      </c>
      <c r="AA57" s="1076"/>
      <c r="AB57" s="1060"/>
      <c r="AC57" s="2392"/>
      <c r="AD57" s="1130"/>
    </row>
    <row r="58" spans="1:30" s="2356" customFormat="1" ht="30" x14ac:dyDescent="0.25">
      <c r="A58" s="343"/>
      <c r="B58" s="343">
        <v>1</v>
      </c>
      <c r="C58" s="437" t="s">
        <v>467</v>
      </c>
      <c r="D58" s="677"/>
      <c r="E58" s="1748"/>
      <c r="F58" s="709"/>
      <c r="G58" s="652"/>
      <c r="H58" s="205">
        <v>10</v>
      </c>
      <c r="I58" s="669" t="e">
        <f t="shared" si="18"/>
        <v>#DIV/0!</v>
      </c>
      <c r="J58" s="958"/>
      <c r="K58" s="958"/>
      <c r="L58" s="1571"/>
      <c r="M58" s="1571"/>
      <c r="N58" s="1571"/>
      <c r="O58" s="1571"/>
      <c r="P58" s="1571"/>
      <c r="Q58" s="1571"/>
      <c r="R58" s="512">
        <v>203494.5</v>
      </c>
      <c r="S58" s="2399"/>
      <c r="T58" s="512">
        <f>Z58-Y58-V58-U58</f>
        <v>41.961019999999998</v>
      </c>
      <c r="U58" s="1227"/>
      <c r="V58" s="512"/>
      <c r="W58" s="512">
        <f>T58-S58</f>
        <v>41.961019999999998</v>
      </c>
      <c r="X58" s="512"/>
      <c r="Y58" s="512"/>
      <c r="Z58" s="512">
        <v>41.961019999999998</v>
      </c>
      <c r="AA58" s="1076"/>
      <c r="AB58" s="1060"/>
      <c r="AC58" s="2392"/>
      <c r="AD58" s="1130"/>
    </row>
    <row r="59" spans="1:30" s="2356" customFormat="1" ht="60" x14ac:dyDescent="0.25">
      <c r="A59" s="343"/>
      <c r="B59" s="343">
        <v>1</v>
      </c>
      <c r="C59" s="437" t="s">
        <v>487</v>
      </c>
      <c r="D59" s="677"/>
      <c r="E59" s="1748"/>
      <c r="F59" s="710"/>
      <c r="G59" s="206"/>
      <c r="H59" s="205"/>
      <c r="I59" s="669"/>
      <c r="J59" s="958"/>
      <c r="K59" s="958"/>
      <c r="L59" s="1571"/>
      <c r="M59" s="1571"/>
      <c r="N59" s="1571"/>
      <c r="O59" s="1571"/>
      <c r="P59" s="1571"/>
      <c r="Q59" s="1571"/>
      <c r="R59" s="512"/>
      <c r="S59" s="2399"/>
      <c r="T59" s="512"/>
      <c r="U59" s="1227"/>
      <c r="V59" s="512"/>
      <c r="W59" s="512"/>
      <c r="X59" s="512"/>
      <c r="Y59" s="512"/>
      <c r="Z59" s="512"/>
      <c r="AA59" s="1076"/>
      <c r="AB59" s="1060"/>
      <c r="AC59" s="2392"/>
      <c r="AD59" s="1130"/>
    </row>
    <row r="60" spans="1:30" s="2356" customFormat="1" ht="30" x14ac:dyDescent="0.25">
      <c r="A60" s="343">
        <v>1</v>
      </c>
      <c r="B60" s="343">
        <v>1</v>
      </c>
      <c r="C60" s="437" t="s">
        <v>468</v>
      </c>
      <c r="D60" s="4"/>
      <c r="E60" s="4"/>
      <c r="F60" s="689"/>
      <c r="G60" s="652"/>
      <c r="H60" s="302">
        <v>8</v>
      </c>
      <c r="I60" s="309" t="e">
        <f>H60/G60*100</f>
        <v>#DIV/0!</v>
      </c>
      <c r="J60" s="1604"/>
      <c r="K60" s="1604"/>
      <c r="L60" s="203"/>
      <c r="M60" s="203"/>
      <c r="N60" s="203"/>
      <c r="O60" s="203"/>
      <c r="P60" s="203"/>
      <c r="Q60" s="203"/>
      <c r="R60" s="457">
        <v>14637.490109999999</v>
      </c>
      <c r="S60" s="900"/>
      <c r="T60" s="457">
        <f>Z60-Y60-V60-U60</f>
        <v>23.177440000000001</v>
      </c>
      <c r="U60" s="936"/>
      <c r="V60" s="457"/>
      <c r="W60" s="457">
        <f>T60-S60</f>
        <v>23.177440000000001</v>
      </c>
      <c r="X60" s="457"/>
      <c r="Y60" s="457"/>
      <c r="Z60" s="457">
        <v>23.177440000000001</v>
      </c>
      <c r="AA60" s="1060"/>
      <c r="AB60" s="1088"/>
      <c r="AC60" s="2392"/>
      <c r="AD60" s="1130"/>
    </row>
    <row r="61" spans="1:30" s="2356" customFormat="1" ht="30" x14ac:dyDescent="0.25">
      <c r="A61" s="343"/>
      <c r="B61" s="343">
        <v>1</v>
      </c>
      <c r="C61" s="437" t="s">
        <v>469</v>
      </c>
      <c r="D61" s="4"/>
      <c r="E61" s="4"/>
      <c r="F61" s="689"/>
      <c r="G61" s="205"/>
      <c r="H61" s="302"/>
      <c r="I61" s="309"/>
      <c r="J61" s="1604"/>
      <c r="K61" s="1604"/>
      <c r="L61" s="203"/>
      <c r="M61" s="203"/>
      <c r="N61" s="203"/>
      <c r="O61" s="203"/>
      <c r="P61" s="203"/>
      <c r="Q61" s="203"/>
      <c r="R61" s="457"/>
      <c r="S61" s="900"/>
      <c r="T61" s="457">
        <f>Z61-Y61-V61</f>
        <v>0</v>
      </c>
      <c r="U61" s="936"/>
      <c r="V61" s="457"/>
      <c r="W61" s="457">
        <f>T61-S61</f>
        <v>0</v>
      </c>
      <c r="X61" s="457"/>
      <c r="Y61" s="457"/>
      <c r="Z61" s="457"/>
      <c r="AA61" s="1060"/>
      <c r="AB61" s="1088"/>
      <c r="AC61" s="2392"/>
      <c r="AD61" s="1130"/>
    </row>
    <row r="62" spans="1:30" s="2356" customFormat="1" ht="45" x14ac:dyDescent="0.25">
      <c r="A62" s="343">
        <v>1</v>
      </c>
      <c r="B62" s="343">
        <v>1</v>
      </c>
      <c r="C62" s="437" t="s">
        <v>470</v>
      </c>
      <c r="D62" s="4"/>
      <c r="E62" s="4"/>
      <c r="F62" s="279"/>
      <c r="G62" s="652"/>
      <c r="H62" s="302"/>
      <c r="I62" s="309" t="e">
        <f>H62/G62*100</f>
        <v>#DIV/0!</v>
      </c>
      <c r="J62" s="1604"/>
      <c r="K62" s="1604"/>
      <c r="L62" s="203"/>
      <c r="M62" s="203"/>
      <c r="N62" s="203"/>
      <c r="O62" s="203"/>
      <c r="P62" s="203"/>
      <c r="Q62" s="203"/>
      <c r="R62" s="457">
        <v>764.13779999999997</v>
      </c>
      <c r="S62" s="900"/>
      <c r="T62" s="457">
        <f t="shared" ref="T62:T63" si="22">Z62-Y62-V62-U62</f>
        <v>0</v>
      </c>
      <c r="U62" s="936"/>
      <c r="V62" s="457"/>
      <c r="W62" s="457">
        <f t="shared" ref="W62:W63" si="23">T62-S62</f>
        <v>0</v>
      </c>
      <c r="X62" s="457"/>
      <c r="Y62" s="457"/>
      <c r="Z62" s="457"/>
      <c r="AA62" s="1060"/>
      <c r="AB62" s="1088"/>
      <c r="AC62" s="2392"/>
      <c r="AD62" s="1130"/>
    </row>
    <row r="63" spans="1:30" s="2356" customFormat="1" ht="30" x14ac:dyDescent="0.25">
      <c r="A63" s="343"/>
      <c r="B63" s="343">
        <v>1</v>
      </c>
      <c r="C63" s="437" t="s">
        <v>471</v>
      </c>
      <c r="D63" s="4"/>
      <c r="E63" s="4"/>
      <c r="F63" s="710"/>
      <c r="G63" s="652"/>
      <c r="H63" s="302"/>
      <c r="I63" s="309" t="e">
        <f>H63/G63*100</f>
        <v>#DIV/0!</v>
      </c>
      <c r="J63" s="1604"/>
      <c r="K63" s="1604"/>
      <c r="L63" s="203"/>
      <c r="M63" s="203"/>
      <c r="N63" s="203"/>
      <c r="O63" s="203"/>
      <c r="P63" s="203"/>
      <c r="Q63" s="203"/>
      <c r="R63" s="457">
        <v>6603.6599999999989</v>
      </c>
      <c r="S63" s="900"/>
      <c r="T63" s="457">
        <f t="shared" si="22"/>
        <v>0</v>
      </c>
      <c r="U63" s="936"/>
      <c r="V63" s="457"/>
      <c r="W63" s="457">
        <f t="shared" si="23"/>
        <v>0</v>
      </c>
      <c r="X63" s="457"/>
      <c r="Y63" s="457"/>
      <c r="Z63" s="457"/>
      <c r="AA63" s="1060"/>
      <c r="AB63" s="1088"/>
      <c r="AC63" s="2392"/>
      <c r="AD63" s="1130"/>
    </row>
    <row r="64" spans="1:30" s="2356" customFormat="1" ht="45" x14ac:dyDescent="0.25">
      <c r="A64" s="343">
        <v>1</v>
      </c>
      <c r="B64" s="343">
        <v>1</v>
      </c>
      <c r="C64" s="614" t="s">
        <v>272</v>
      </c>
      <c r="D64" s="4"/>
      <c r="E64" s="4"/>
      <c r="F64" s="279"/>
      <c r="G64" s="279"/>
      <c r="H64" s="279">
        <f>SUM(H65:H68)-H66</f>
        <v>4</v>
      </c>
      <c r="I64" s="309" t="e">
        <f>H64/G64*100</f>
        <v>#DIV/0!</v>
      </c>
      <c r="J64" s="1604"/>
      <c r="K64" s="1604"/>
      <c r="L64" s="203"/>
      <c r="M64" s="203"/>
      <c r="N64" s="203"/>
      <c r="O64" s="203"/>
      <c r="P64" s="203"/>
      <c r="Q64" s="203"/>
      <c r="R64" s="457">
        <f t="shared" ref="R64:Z64" si="24">SUM(R65:R68)</f>
        <v>155385.56675999999</v>
      </c>
      <c r="S64" s="900"/>
      <c r="T64" s="457">
        <f t="shared" si="24"/>
        <v>6.0060600000000006</v>
      </c>
      <c r="U64" s="936">
        <f t="shared" si="24"/>
        <v>0</v>
      </c>
      <c r="V64" s="457">
        <f t="shared" si="24"/>
        <v>0</v>
      </c>
      <c r="W64" s="457">
        <f t="shared" si="24"/>
        <v>6.0060600000000006</v>
      </c>
      <c r="X64" s="457">
        <f t="shared" si="24"/>
        <v>0</v>
      </c>
      <c r="Y64" s="457">
        <f t="shared" si="24"/>
        <v>0</v>
      </c>
      <c r="Z64" s="457">
        <f t="shared" si="24"/>
        <v>6.0060600000000006</v>
      </c>
      <c r="AA64" s="1060"/>
      <c r="AB64" s="1088"/>
      <c r="AC64" s="2392"/>
      <c r="AD64" s="1130"/>
    </row>
    <row r="65" spans="1:30" s="2356" customFormat="1" ht="45" x14ac:dyDescent="0.25">
      <c r="A65" s="343">
        <v>1</v>
      </c>
      <c r="B65" s="343">
        <v>1</v>
      </c>
      <c r="C65" s="437" t="s">
        <v>472</v>
      </c>
      <c r="D65" s="4"/>
      <c r="E65" s="4"/>
      <c r="F65" s="279"/>
      <c r="G65" s="652"/>
      <c r="H65" s="302">
        <v>4</v>
      </c>
      <c r="I65" s="309" t="e">
        <f>H65/G65*100</f>
        <v>#DIV/0!</v>
      </c>
      <c r="J65" s="1604"/>
      <c r="K65" s="1604"/>
      <c r="L65" s="203"/>
      <c r="M65" s="203"/>
      <c r="N65" s="203"/>
      <c r="O65" s="203"/>
      <c r="P65" s="203"/>
      <c r="Q65" s="203"/>
      <c r="R65" s="457">
        <v>30455.20292</v>
      </c>
      <c r="S65" s="900"/>
      <c r="T65" s="457">
        <f t="shared" ref="T65:T69" si="25">Z65-Y65-V65-U65</f>
        <v>6.0060600000000006</v>
      </c>
      <c r="U65" s="936"/>
      <c r="V65" s="457"/>
      <c r="W65" s="457">
        <f t="shared" ref="W65:W69" si="26">T65-S65</f>
        <v>6.0060600000000006</v>
      </c>
      <c r="X65" s="457"/>
      <c r="Y65" s="457"/>
      <c r="Z65" s="457">
        <v>6.0060600000000006</v>
      </c>
      <c r="AA65" s="1060"/>
      <c r="AB65" s="1088"/>
      <c r="AC65" s="2392"/>
      <c r="AD65" s="1130"/>
    </row>
    <row r="66" spans="1:30" s="2356" customFormat="1" ht="30" x14ac:dyDescent="0.25">
      <c r="A66" s="343"/>
      <c r="B66" s="343"/>
      <c r="C66" s="437" t="s">
        <v>500</v>
      </c>
      <c r="D66" s="4"/>
      <c r="E66" s="4"/>
      <c r="F66" s="279"/>
      <c r="G66" s="652"/>
      <c r="H66" s="302"/>
      <c r="I66" s="309"/>
      <c r="J66" s="1604"/>
      <c r="K66" s="1604"/>
      <c r="L66" s="203"/>
      <c r="M66" s="203"/>
      <c r="N66" s="203"/>
      <c r="O66" s="203"/>
      <c r="P66" s="203"/>
      <c r="Q66" s="203"/>
      <c r="R66" s="457"/>
      <c r="S66" s="900"/>
      <c r="T66" s="457"/>
      <c r="U66" s="936"/>
      <c r="V66" s="457"/>
      <c r="W66" s="457"/>
      <c r="X66" s="457"/>
      <c r="Y66" s="457"/>
      <c r="Z66" s="457"/>
      <c r="AA66" s="1060"/>
      <c r="AB66" s="1088"/>
      <c r="AC66" s="2392"/>
      <c r="AD66" s="1130"/>
    </row>
    <row r="67" spans="1:30" s="2356" customFormat="1" ht="75" x14ac:dyDescent="0.25">
      <c r="A67" s="343"/>
      <c r="B67" s="343">
        <v>1</v>
      </c>
      <c r="C67" s="437" t="s">
        <v>473</v>
      </c>
      <c r="D67" s="4"/>
      <c r="E67" s="4"/>
      <c r="F67" s="279"/>
      <c r="G67" s="652"/>
      <c r="H67" s="302"/>
      <c r="I67" s="309" t="e">
        <f>H67/G67*100</f>
        <v>#DIV/0!</v>
      </c>
      <c r="J67" s="1604"/>
      <c r="K67" s="1604"/>
      <c r="L67" s="203"/>
      <c r="M67" s="203"/>
      <c r="N67" s="203"/>
      <c r="O67" s="203"/>
      <c r="P67" s="203"/>
      <c r="Q67" s="203"/>
      <c r="R67" s="457">
        <v>110333.25192</v>
      </c>
      <c r="S67" s="900"/>
      <c r="T67" s="457">
        <f t="shared" si="25"/>
        <v>0</v>
      </c>
      <c r="U67" s="936"/>
      <c r="V67" s="457"/>
      <c r="W67" s="457">
        <f t="shared" si="26"/>
        <v>0</v>
      </c>
      <c r="X67" s="457"/>
      <c r="Y67" s="457"/>
      <c r="Z67" s="457"/>
      <c r="AA67" s="1060"/>
      <c r="AB67" s="1088"/>
      <c r="AC67" s="2392"/>
      <c r="AD67" s="1130"/>
    </row>
    <row r="68" spans="1:30" s="2356" customFormat="1" ht="60" x14ac:dyDescent="0.25">
      <c r="A68" s="343">
        <v>1</v>
      </c>
      <c r="B68" s="343">
        <v>1</v>
      </c>
      <c r="C68" s="437" t="s">
        <v>474</v>
      </c>
      <c r="D68" s="4"/>
      <c r="E68" s="4"/>
      <c r="F68" s="712"/>
      <c r="G68" s="652"/>
      <c r="H68" s="302"/>
      <c r="I68" s="309" t="e">
        <f>H68/G68*100</f>
        <v>#DIV/0!</v>
      </c>
      <c r="J68" s="1604"/>
      <c r="K68" s="1604"/>
      <c r="L68" s="203"/>
      <c r="M68" s="203"/>
      <c r="N68" s="203"/>
      <c r="O68" s="203"/>
      <c r="P68" s="203"/>
      <c r="Q68" s="203"/>
      <c r="R68" s="457">
        <v>14597.111919999999</v>
      </c>
      <c r="S68" s="900"/>
      <c r="T68" s="457">
        <f t="shared" si="25"/>
        <v>0</v>
      </c>
      <c r="U68" s="936"/>
      <c r="V68" s="457"/>
      <c r="W68" s="457">
        <f t="shared" si="26"/>
        <v>0</v>
      </c>
      <c r="X68" s="457"/>
      <c r="Y68" s="457"/>
      <c r="Z68" s="457"/>
      <c r="AA68" s="1060"/>
      <c r="AB68" s="1088"/>
      <c r="AC68" s="2392"/>
      <c r="AD68" s="1130"/>
    </row>
    <row r="69" spans="1:30" s="2356" customFormat="1" ht="29.25" x14ac:dyDescent="0.25">
      <c r="A69" s="343"/>
      <c r="B69" s="343">
        <v>1</v>
      </c>
      <c r="C69" s="2351" t="s">
        <v>310</v>
      </c>
      <c r="D69" s="4"/>
      <c r="E69" s="4"/>
      <c r="F69" s="687"/>
      <c r="G69" s="687"/>
      <c r="H69" s="687">
        <f t="shared" ref="H69" si="27">H71+H75+H76+H77+H78</f>
        <v>4</v>
      </c>
      <c r="I69" s="667" t="e">
        <f>H69/G69*100</f>
        <v>#DIV/0!</v>
      </c>
      <c r="J69" s="1604"/>
      <c r="K69" s="1604"/>
      <c r="L69" s="203"/>
      <c r="M69" s="203"/>
      <c r="N69" s="203"/>
      <c r="O69" s="203"/>
      <c r="P69" s="203"/>
      <c r="Q69" s="203"/>
      <c r="R69" s="457">
        <v>39545.60320000002</v>
      </c>
      <c r="S69" s="900"/>
      <c r="T69" s="457">
        <f t="shared" si="25"/>
        <v>0</v>
      </c>
      <c r="U69" s="936"/>
      <c r="V69" s="457"/>
      <c r="W69" s="457">
        <f t="shared" si="26"/>
        <v>0</v>
      </c>
      <c r="X69" s="457"/>
      <c r="Y69" s="457"/>
      <c r="Z69" s="457"/>
      <c r="AA69" s="1060"/>
      <c r="AB69" s="1088"/>
      <c r="AC69" s="2392"/>
      <c r="AD69" s="1130"/>
    </row>
    <row r="70" spans="1:30" s="2356" customFormat="1" x14ac:dyDescent="0.25">
      <c r="A70" s="343">
        <v>1</v>
      </c>
      <c r="B70" s="343">
        <v>1</v>
      </c>
      <c r="C70" s="437" t="s">
        <v>303</v>
      </c>
      <c r="D70" s="662"/>
      <c r="E70" s="4"/>
      <c r="F70" s="279"/>
      <c r="G70" s="279"/>
      <c r="H70" s="279"/>
      <c r="I70" s="309"/>
      <c r="J70" s="1604"/>
      <c r="K70" s="1604"/>
      <c r="L70" s="203"/>
      <c r="M70" s="203"/>
      <c r="N70" s="203"/>
      <c r="O70" s="203"/>
      <c r="P70" s="203"/>
      <c r="Q70" s="203"/>
      <c r="R70" s="457"/>
      <c r="S70" s="900"/>
      <c r="T70" s="457"/>
      <c r="U70" s="936"/>
      <c r="V70" s="457"/>
      <c r="W70" s="457"/>
      <c r="X70" s="457"/>
      <c r="Y70" s="457"/>
      <c r="Z70" s="457"/>
      <c r="AA70" s="1060"/>
      <c r="AB70" s="1088"/>
      <c r="AC70" s="2392"/>
      <c r="AD70" s="1130"/>
    </row>
    <row r="71" spans="1:30" s="2356" customFormat="1" ht="30" x14ac:dyDescent="0.25">
      <c r="A71" s="343"/>
      <c r="B71" s="343">
        <v>1</v>
      </c>
      <c r="C71" s="614" t="s">
        <v>450</v>
      </c>
      <c r="D71" s="256"/>
      <c r="E71" s="4"/>
      <c r="F71" s="712"/>
      <c r="G71" s="712"/>
      <c r="H71" s="712">
        <f t="shared" ref="H71" si="28">H72+H73/4</f>
        <v>4</v>
      </c>
      <c r="I71" s="309" t="e">
        <f>H71/G71*100</f>
        <v>#DIV/0!</v>
      </c>
      <c r="J71" s="1604"/>
      <c r="K71" s="1604"/>
      <c r="L71" s="203"/>
      <c r="M71" s="203"/>
      <c r="N71" s="203"/>
      <c r="O71" s="203"/>
      <c r="P71" s="203"/>
      <c r="Q71" s="203"/>
      <c r="R71" s="457"/>
      <c r="S71" s="900"/>
      <c r="T71" s="457"/>
      <c r="U71" s="936"/>
      <c r="V71" s="457"/>
      <c r="W71" s="457"/>
      <c r="X71" s="457"/>
      <c r="Y71" s="457"/>
      <c r="Z71" s="457"/>
      <c r="AA71" s="1060"/>
      <c r="AB71" s="1088"/>
      <c r="AC71" s="2392"/>
      <c r="AD71" s="1130"/>
    </row>
    <row r="72" spans="1:30" s="2356" customFormat="1" x14ac:dyDescent="0.25">
      <c r="A72" s="343">
        <v>1</v>
      </c>
      <c r="B72" s="343">
        <v>1</v>
      </c>
      <c r="C72" s="437" t="s">
        <v>451</v>
      </c>
      <c r="D72" s="4"/>
      <c r="E72" s="4"/>
      <c r="F72" s="671"/>
      <c r="G72" s="652"/>
      <c r="H72" s="302">
        <v>4</v>
      </c>
      <c r="I72" s="309"/>
      <c r="J72" s="1604"/>
      <c r="K72" s="1604"/>
      <c r="L72" s="203"/>
      <c r="M72" s="203"/>
      <c r="N72" s="203"/>
      <c r="O72" s="203"/>
      <c r="P72" s="203"/>
      <c r="Q72" s="203"/>
      <c r="R72" s="457"/>
      <c r="S72" s="900"/>
      <c r="T72" s="457"/>
      <c r="U72" s="936"/>
      <c r="V72" s="457"/>
      <c r="W72" s="457"/>
      <c r="X72" s="457"/>
      <c r="Y72" s="457"/>
      <c r="Z72" s="457"/>
      <c r="AA72" s="1060"/>
      <c r="AB72" s="1088"/>
      <c r="AC72" s="2392"/>
      <c r="AD72" s="1130"/>
    </row>
    <row r="73" spans="1:30" s="229" customFormat="1" ht="30" x14ac:dyDescent="0.25">
      <c r="A73" s="343">
        <v>1</v>
      </c>
      <c r="B73" s="343">
        <v>1</v>
      </c>
      <c r="C73" s="437" t="s">
        <v>452</v>
      </c>
      <c r="D73" s="1347"/>
      <c r="E73" s="666"/>
      <c r="F73" s="279"/>
      <c r="G73" s="302"/>
      <c r="H73" s="302"/>
      <c r="I73" s="2154" t="e">
        <f>H73/G73*100</f>
        <v>#DIV/0!</v>
      </c>
      <c r="J73" s="1604"/>
      <c r="K73" s="1604"/>
      <c r="L73" s="203"/>
      <c r="M73" s="203"/>
      <c r="N73" s="203"/>
      <c r="O73" s="203"/>
      <c r="P73" s="203"/>
      <c r="Q73" s="203"/>
      <c r="R73" s="506"/>
      <c r="S73" s="2400"/>
      <c r="T73" s="506">
        <f>Z73-Y73</f>
        <v>0</v>
      </c>
      <c r="U73" s="1144"/>
      <c r="V73" s="506"/>
      <c r="W73" s="506">
        <f>T73-S73</f>
        <v>0</v>
      </c>
      <c r="X73" s="506"/>
      <c r="Y73" s="506"/>
      <c r="Z73" s="506"/>
      <c r="AA73" s="1060"/>
      <c r="AB73" s="2394"/>
      <c r="AC73" s="2392"/>
      <c r="AD73" s="1188"/>
    </row>
    <row r="74" spans="1:30" s="2356" customFormat="1" ht="60" x14ac:dyDescent="0.25">
      <c r="A74" s="343">
        <v>1</v>
      </c>
      <c r="B74" s="343">
        <v>1</v>
      </c>
      <c r="C74" s="437" t="s">
        <v>453</v>
      </c>
      <c r="D74" s="4"/>
      <c r="E74" s="4"/>
      <c r="F74" s="1127"/>
      <c r="G74" s="205"/>
      <c r="H74" s="302"/>
      <c r="I74" s="309"/>
      <c r="J74" s="1604"/>
      <c r="K74" s="1604"/>
      <c r="L74" s="203"/>
      <c r="M74" s="203"/>
      <c r="N74" s="203"/>
      <c r="O74" s="203"/>
      <c r="P74" s="203"/>
      <c r="Q74" s="203"/>
      <c r="R74" s="457"/>
      <c r="S74" s="900"/>
      <c r="T74" s="457"/>
      <c r="U74" s="936"/>
      <c r="V74" s="457"/>
      <c r="W74" s="457"/>
      <c r="X74" s="457"/>
      <c r="Y74" s="457"/>
      <c r="Z74" s="457"/>
      <c r="AA74" s="1060"/>
      <c r="AB74" s="1088"/>
      <c r="AC74" s="2392"/>
      <c r="AD74" s="1130"/>
    </row>
    <row r="75" spans="1:30" s="2356" customFormat="1" ht="60" x14ac:dyDescent="0.25">
      <c r="A75" s="343"/>
      <c r="B75" s="343"/>
      <c r="C75" s="437" t="s">
        <v>454</v>
      </c>
      <c r="D75" s="4"/>
      <c r="E75" s="4"/>
      <c r="F75" s="279"/>
      <c r="G75" s="205"/>
      <c r="H75" s="302"/>
      <c r="I75" s="309"/>
      <c r="J75" s="1604"/>
      <c r="K75" s="1604"/>
      <c r="L75" s="203"/>
      <c r="M75" s="203"/>
      <c r="N75" s="203"/>
      <c r="O75" s="203"/>
      <c r="P75" s="203"/>
      <c r="Q75" s="203"/>
      <c r="R75" s="457"/>
      <c r="S75" s="900"/>
      <c r="T75" s="457"/>
      <c r="U75" s="936"/>
      <c r="V75" s="457"/>
      <c r="W75" s="457"/>
      <c r="X75" s="457"/>
      <c r="Y75" s="457"/>
      <c r="Z75" s="457"/>
      <c r="AA75" s="1060"/>
      <c r="AB75" s="1088"/>
      <c r="AC75" s="2392"/>
      <c r="AD75" s="1130"/>
    </row>
    <row r="76" spans="1:30" s="2356" customFormat="1" ht="45" x14ac:dyDescent="0.25">
      <c r="A76" s="343"/>
      <c r="B76" s="343"/>
      <c r="C76" s="436" t="s">
        <v>455</v>
      </c>
      <c r="D76" s="4"/>
      <c r="E76" s="4"/>
      <c r="F76" s="639"/>
      <c r="G76" s="1528"/>
      <c r="H76" s="641"/>
      <c r="I76" s="309"/>
      <c r="J76" s="1604"/>
      <c r="K76" s="1604"/>
      <c r="L76" s="203"/>
      <c r="M76" s="203"/>
      <c r="N76" s="203"/>
      <c r="O76" s="203"/>
      <c r="P76" s="203"/>
      <c r="Q76" s="203"/>
      <c r="R76" s="457"/>
      <c r="S76" s="900"/>
      <c r="T76" s="457"/>
      <c r="U76" s="936"/>
      <c r="V76" s="457"/>
      <c r="W76" s="457"/>
      <c r="X76" s="457"/>
      <c r="Y76" s="457"/>
      <c r="Z76" s="457"/>
      <c r="AA76" s="1060"/>
      <c r="AB76" s="1088"/>
      <c r="AC76" s="2392"/>
      <c r="AD76" s="1130"/>
    </row>
    <row r="77" spans="1:30" s="2356" customFormat="1" ht="105" x14ac:dyDescent="0.25">
      <c r="A77" s="343"/>
      <c r="B77" s="343"/>
      <c r="C77" s="436" t="s">
        <v>456</v>
      </c>
      <c r="D77" s="4"/>
      <c r="E77" s="4"/>
      <c r="F77" s="639"/>
      <c r="G77" s="652"/>
      <c r="H77" s="641"/>
      <c r="I77" s="309" t="e">
        <f t="shared" ref="I77:I85" si="29">H77/G77*100</f>
        <v>#DIV/0!</v>
      </c>
      <c r="J77" s="1604"/>
      <c r="K77" s="1604"/>
      <c r="L77" s="203"/>
      <c r="M77" s="203"/>
      <c r="N77" s="203"/>
      <c r="O77" s="203"/>
      <c r="P77" s="203"/>
      <c r="Q77" s="203"/>
      <c r="R77" s="457"/>
      <c r="S77" s="1008"/>
      <c r="T77" s="457">
        <f>Z77-Y77-V77</f>
        <v>0</v>
      </c>
      <c r="U77" s="936">
        <f>SUM(U78:U82)</f>
        <v>0</v>
      </c>
      <c r="V77" s="457">
        <f>SUM(V78:V82)</f>
        <v>0</v>
      </c>
      <c r="W77" s="457">
        <f>T77-S77</f>
        <v>0</v>
      </c>
      <c r="X77" s="457"/>
      <c r="Y77" s="2406"/>
      <c r="Z77" s="2406"/>
      <c r="AA77" s="1060"/>
      <c r="AB77" s="1088"/>
      <c r="AC77" s="2392"/>
      <c r="AD77" s="1130"/>
    </row>
    <row r="78" spans="1:30" s="2356" customFormat="1" ht="30" x14ac:dyDescent="0.25">
      <c r="A78" s="343"/>
      <c r="B78" s="343"/>
      <c r="C78" s="436" t="s">
        <v>475</v>
      </c>
      <c r="D78" s="4"/>
      <c r="E78" s="4"/>
      <c r="F78" s="639"/>
      <c r="G78" s="652"/>
      <c r="H78" s="302"/>
      <c r="I78" s="309" t="e">
        <f t="shared" si="29"/>
        <v>#DIV/0!</v>
      </c>
      <c r="J78" s="1604"/>
      <c r="K78" s="1604"/>
      <c r="L78" s="203"/>
      <c r="M78" s="203"/>
      <c r="N78" s="203"/>
      <c r="O78" s="203"/>
      <c r="P78" s="203"/>
      <c r="Q78" s="203"/>
      <c r="R78" s="457">
        <v>35271.599999999999</v>
      </c>
      <c r="S78" s="900"/>
      <c r="T78" s="457">
        <f>Z78-Y78-V78-U78</f>
        <v>0</v>
      </c>
      <c r="U78" s="936"/>
      <c r="V78" s="457"/>
      <c r="W78" s="457">
        <f>T78-S78</f>
        <v>0</v>
      </c>
      <c r="X78" s="457"/>
      <c r="Y78" s="457"/>
      <c r="Z78" s="457"/>
      <c r="AA78" s="1060"/>
      <c r="AB78" s="1088"/>
      <c r="AC78" s="2392"/>
      <c r="AD78" s="1130"/>
    </row>
    <row r="79" spans="1:30" s="2356" customFormat="1" ht="29.25" x14ac:dyDescent="0.25">
      <c r="A79" s="343">
        <v>1</v>
      </c>
      <c r="B79" s="343">
        <v>1</v>
      </c>
      <c r="C79" s="666" t="s">
        <v>311</v>
      </c>
      <c r="D79" s="4"/>
      <c r="E79" s="4"/>
      <c r="F79" s="347"/>
      <c r="G79" s="302"/>
      <c r="H79" s="302">
        <f>H80+H81</f>
        <v>34.788297872340422</v>
      </c>
      <c r="I79" s="309" t="e">
        <f t="shared" si="29"/>
        <v>#DIV/0!</v>
      </c>
      <c r="J79" s="1604"/>
      <c r="K79" s="1604"/>
      <c r="L79" s="203"/>
      <c r="M79" s="203"/>
      <c r="N79" s="203"/>
      <c r="O79" s="203"/>
      <c r="P79" s="203"/>
      <c r="Q79" s="203"/>
      <c r="R79" s="457"/>
      <c r="S79" s="900"/>
      <c r="T79" s="457"/>
      <c r="U79" s="936"/>
      <c r="V79" s="457"/>
      <c r="W79" s="457"/>
      <c r="X79" s="457"/>
      <c r="Y79" s="457"/>
      <c r="Z79" s="457"/>
      <c r="AA79" s="1060"/>
      <c r="AB79" s="1088"/>
      <c r="AC79" s="2392"/>
      <c r="AD79" s="1130"/>
    </row>
    <row r="80" spans="1:30" s="2356" customFormat="1" x14ac:dyDescent="0.25">
      <c r="A80" s="343">
        <v>1</v>
      </c>
      <c r="B80" s="343">
        <v>1</v>
      </c>
      <c r="C80" s="666" t="s">
        <v>319</v>
      </c>
      <c r="D80" s="4"/>
      <c r="E80" s="4"/>
      <c r="F80" s="347"/>
      <c r="G80" s="205"/>
      <c r="H80" s="302">
        <v>18</v>
      </c>
      <c r="I80" s="309" t="e">
        <f t="shared" si="29"/>
        <v>#DIV/0!</v>
      </c>
      <c r="J80" s="1604"/>
      <c r="K80" s="1604"/>
      <c r="L80" s="203"/>
      <c r="M80" s="203"/>
      <c r="N80" s="203"/>
      <c r="O80" s="203"/>
      <c r="P80" s="203"/>
      <c r="Q80" s="203"/>
      <c r="R80" s="457"/>
      <c r="S80" s="900"/>
      <c r="T80" s="457"/>
      <c r="U80" s="936"/>
      <c r="V80" s="457"/>
      <c r="W80" s="457"/>
      <c r="X80" s="457"/>
      <c r="Y80" s="457"/>
      <c r="Z80" s="457"/>
      <c r="AA80" s="1060"/>
      <c r="AB80" s="1088"/>
      <c r="AC80" s="2392"/>
      <c r="AD80" s="1130"/>
    </row>
    <row r="81" spans="1:30" s="2356" customFormat="1" x14ac:dyDescent="0.25">
      <c r="A81" s="343">
        <v>1</v>
      </c>
      <c r="B81" s="343">
        <v>1</v>
      </c>
      <c r="C81" s="4" t="s">
        <v>320</v>
      </c>
      <c r="D81" s="4"/>
      <c r="E81" s="4"/>
      <c r="F81" s="347"/>
      <c r="G81" s="205"/>
      <c r="H81" s="302">
        <f>H82/9.4</f>
        <v>16.788297872340426</v>
      </c>
      <c r="I81" s="309" t="e">
        <f t="shared" si="29"/>
        <v>#DIV/0!</v>
      </c>
      <c r="J81" s="1604"/>
      <c r="K81" s="1604"/>
      <c r="L81" s="203"/>
      <c r="M81" s="203"/>
      <c r="N81" s="203"/>
      <c r="O81" s="203"/>
      <c r="P81" s="203"/>
      <c r="Q81" s="203"/>
      <c r="R81" s="457"/>
      <c r="S81" s="900"/>
      <c r="T81" s="457"/>
      <c r="U81" s="936"/>
      <c r="V81" s="457"/>
      <c r="W81" s="457"/>
      <c r="X81" s="457"/>
      <c r="Y81" s="457"/>
      <c r="Z81" s="457"/>
      <c r="AA81" s="1060"/>
      <c r="AB81" s="1088"/>
      <c r="AC81" s="2392"/>
      <c r="AD81" s="1130"/>
    </row>
    <row r="82" spans="1:30" s="2356" customFormat="1" x14ac:dyDescent="0.25">
      <c r="A82" s="343">
        <v>1</v>
      </c>
      <c r="B82" s="343">
        <v>1</v>
      </c>
      <c r="C82" s="680" t="s">
        <v>321</v>
      </c>
      <c r="D82" s="4"/>
      <c r="E82" s="4"/>
      <c r="F82" s="347"/>
      <c r="G82" s="205"/>
      <c r="H82" s="3549">
        <v>157.81</v>
      </c>
      <c r="I82" s="309" t="e">
        <f t="shared" si="29"/>
        <v>#DIV/0!</v>
      </c>
      <c r="J82" s="1604"/>
      <c r="K82" s="1604"/>
      <c r="L82" s="203"/>
      <c r="M82" s="203"/>
      <c r="N82" s="203"/>
      <c r="O82" s="203"/>
      <c r="P82" s="203"/>
      <c r="Q82" s="203"/>
      <c r="R82" s="457"/>
      <c r="S82" s="900"/>
      <c r="T82" s="457"/>
      <c r="U82" s="936"/>
      <c r="V82" s="457"/>
      <c r="W82" s="457"/>
      <c r="X82" s="457"/>
      <c r="Y82" s="457"/>
      <c r="Z82" s="457"/>
      <c r="AA82" s="1060"/>
      <c r="AB82" s="1088"/>
      <c r="AC82" s="2392"/>
      <c r="AD82" s="1130"/>
    </row>
    <row r="83" spans="1:30" s="2356" customFormat="1" x14ac:dyDescent="0.25">
      <c r="A83" s="343"/>
      <c r="B83" s="343"/>
      <c r="C83" s="3566" t="s">
        <v>672</v>
      </c>
      <c r="D83" s="4"/>
      <c r="E83" s="4"/>
      <c r="F83" s="347"/>
      <c r="G83" s="205"/>
      <c r="H83" s="302">
        <v>1</v>
      </c>
      <c r="I83" s="309"/>
      <c r="J83" s="1604"/>
      <c r="K83" s="1604"/>
      <c r="L83" s="203"/>
      <c r="M83" s="203"/>
      <c r="N83" s="203"/>
      <c r="O83" s="203"/>
      <c r="P83" s="203"/>
      <c r="Q83" s="203"/>
      <c r="R83" s="457"/>
      <c r="S83" s="900"/>
      <c r="T83" s="457"/>
      <c r="U83" s="936"/>
      <c r="V83" s="457"/>
      <c r="W83" s="457"/>
      <c r="X83" s="457"/>
      <c r="Y83" s="457"/>
      <c r="Z83" s="457"/>
      <c r="AA83" s="1060"/>
      <c r="AB83" s="1088"/>
      <c r="AC83" s="2392"/>
      <c r="AD83" s="1130"/>
    </row>
    <row r="84" spans="1:30" s="2356" customFormat="1" ht="72" x14ac:dyDescent="0.25">
      <c r="A84" s="343">
        <v>1</v>
      </c>
      <c r="B84" s="343">
        <v>1</v>
      </c>
      <c r="C84" s="666" t="s">
        <v>305</v>
      </c>
      <c r="D84" s="4"/>
      <c r="E84" s="4"/>
      <c r="F84" s="347"/>
      <c r="G84" s="205"/>
      <c r="H84" s="302">
        <v>18</v>
      </c>
      <c r="I84" s="309" t="e">
        <f t="shared" si="29"/>
        <v>#DIV/0!</v>
      </c>
      <c r="J84" s="1604"/>
      <c r="K84" s="1604"/>
      <c r="L84" s="203"/>
      <c r="M84" s="203"/>
      <c r="N84" s="203"/>
      <c r="O84" s="203"/>
      <c r="P84" s="203"/>
      <c r="Q84" s="203"/>
      <c r="R84" s="457"/>
      <c r="S84" s="900"/>
      <c r="T84" s="457"/>
      <c r="U84" s="936"/>
      <c r="V84" s="457"/>
      <c r="W84" s="457"/>
      <c r="X84" s="457"/>
      <c r="Y84" s="457"/>
      <c r="Z84" s="457">
        <v>26.70336</v>
      </c>
      <c r="AA84" s="1060"/>
      <c r="AB84" s="1088"/>
      <c r="AC84" s="2392"/>
      <c r="AD84" s="1130"/>
    </row>
    <row r="85" spans="1:30" s="2356" customFormat="1" x14ac:dyDescent="0.25">
      <c r="A85" s="343">
        <v>1</v>
      </c>
      <c r="B85" s="343">
        <v>1</v>
      </c>
      <c r="C85" s="654" t="s">
        <v>217</v>
      </c>
      <c r="D85" s="4"/>
      <c r="E85" s="4"/>
      <c r="F85" s="371"/>
      <c r="G85" s="669"/>
      <c r="H85" s="890">
        <f>SUM(H86:H95)</f>
        <v>18</v>
      </c>
      <c r="I85" s="667" t="e">
        <f t="shared" si="29"/>
        <v>#DIV/0!</v>
      </c>
      <c r="J85" s="1604"/>
      <c r="K85" s="1604"/>
      <c r="L85" s="203"/>
      <c r="M85" s="203"/>
      <c r="N85" s="203"/>
      <c r="O85" s="203"/>
      <c r="P85" s="203"/>
      <c r="Q85" s="203"/>
      <c r="R85" s="457">
        <v>26615.481676799998</v>
      </c>
      <c r="S85" s="2400"/>
      <c r="T85" s="457">
        <f>Z85-Y85-V85-U85</f>
        <v>29.960979999999999</v>
      </c>
      <c r="U85" s="936"/>
      <c r="V85" s="457"/>
      <c r="W85" s="457">
        <f>T85-S85</f>
        <v>29.960979999999999</v>
      </c>
      <c r="X85" s="457"/>
      <c r="Y85" s="2406"/>
      <c r="Z85" s="3072">
        <v>29.960979999999999</v>
      </c>
      <c r="AA85" s="1060"/>
      <c r="AB85" s="1093"/>
      <c r="AC85" s="2392"/>
      <c r="AD85" s="1130"/>
    </row>
    <row r="86" spans="1:30" s="2356" customFormat="1" ht="45" x14ac:dyDescent="0.25">
      <c r="A86" s="343"/>
      <c r="B86" s="343"/>
      <c r="C86" s="647" t="s">
        <v>449</v>
      </c>
      <c r="D86" s="4"/>
      <c r="E86" s="4"/>
      <c r="F86" s="347"/>
      <c r="G86" s="205"/>
      <c r="H86" s="302"/>
      <c r="I86" s="309"/>
      <c r="J86" s="1604"/>
      <c r="K86" s="1604"/>
      <c r="L86" s="203"/>
      <c r="M86" s="203"/>
      <c r="N86" s="203"/>
      <c r="O86" s="203"/>
      <c r="P86" s="203"/>
      <c r="Q86" s="203"/>
      <c r="R86" s="457"/>
      <c r="S86" s="1008"/>
      <c r="T86" s="457"/>
      <c r="U86" s="936"/>
      <c r="V86" s="457"/>
      <c r="W86" s="457"/>
      <c r="X86" s="457"/>
      <c r="Y86" s="2406"/>
      <c r="Z86" s="2406"/>
      <c r="AA86" s="1060"/>
      <c r="AB86" s="1093"/>
      <c r="AC86" s="2392"/>
      <c r="AD86" s="1130"/>
    </row>
    <row r="87" spans="1:30" s="2356" customFormat="1" ht="30" x14ac:dyDescent="0.25">
      <c r="A87" s="343"/>
      <c r="B87" s="343"/>
      <c r="C87" s="621" t="s">
        <v>412</v>
      </c>
      <c r="D87" s="4"/>
      <c r="E87" s="4"/>
      <c r="F87" s="347"/>
      <c r="G87" s="205"/>
      <c r="H87" s="302">
        <v>2</v>
      </c>
      <c r="I87" s="309" t="e">
        <f>H87/G87*100</f>
        <v>#DIV/0!</v>
      </c>
      <c r="J87" s="1604"/>
      <c r="K87" s="1604"/>
      <c r="L87" s="203"/>
      <c r="M87" s="203"/>
      <c r="N87" s="203"/>
      <c r="O87" s="203"/>
      <c r="P87" s="203"/>
      <c r="Q87" s="203"/>
      <c r="R87" s="457"/>
      <c r="S87" s="1008"/>
      <c r="T87" s="457"/>
      <c r="U87" s="936"/>
      <c r="V87" s="457"/>
      <c r="W87" s="457"/>
      <c r="X87" s="457"/>
      <c r="Y87" s="2406"/>
      <c r="Z87" s="2406"/>
      <c r="AA87" s="1060"/>
      <c r="AB87" s="1093"/>
      <c r="AC87" s="2392"/>
      <c r="AD87" s="1130"/>
    </row>
    <row r="88" spans="1:30" s="2356" customFormat="1" x14ac:dyDescent="0.25">
      <c r="A88" s="343">
        <v>1</v>
      </c>
      <c r="B88" s="343">
        <v>1</v>
      </c>
      <c r="C88" s="621" t="s">
        <v>65</v>
      </c>
      <c r="D88" s="4"/>
      <c r="E88" s="4"/>
      <c r="F88" s="347"/>
      <c r="G88" s="205"/>
      <c r="H88" s="302">
        <v>16</v>
      </c>
      <c r="I88" s="309" t="e">
        <f>H88/G88*100</f>
        <v>#DIV/0!</v>
      </c>
      <c r="J88" s="1604"/>
      <c r="K88" s="1604"/>
      <c r="L88" s="203"/>
      <c r="M88" s="203"/>
      <c r="N88" s="203"/>
      <c r="O88" s="203"/>
      <c r="P88" s="203"/>
      <c r="Q88" s="203"/>
      <c r="R88" s="457"/>
      <c r="S88" s="900"/>
      <c r="T88" s="457"/>
      <c r="U88" s="936"/>
      <c r="V88" s="457"/>
      <c r="W88" s="457"/>
      <c r="X88" s="457"/>
      <c r="Y88" s="457"/>
      <c r="Z88" s="457"/>
      <c r="AA88" s="1060"/>
      <c r="AB88" s="1088"/>
      <c r="AC88" s="2392"/>
      <c r="AD88" s="1130"/>
    </row>
    <row r="89" spans="1:30" s="2356" customFormat="1" ht="30" x14ac:dyDescent="0.25">
      <c r="A89" s="343"/>
      <c r="B89" s="343"/>
      <c r="C89" s="437" t="s">
        <v>122</v>
      </c>
      <c r="D89" s="4"/>
      <c r="E89" s="4"/>
      <c r="F89" s="347"/>
      <c r="G89" s="205"/>
      <c r="H89" s="302"/>
      <c r="I89" s="309" t="e">
        <f>H89/G89*100</f>
        <v>#DIV/0!</v>
      </c>
      <c r="J89" s="1604"/>
      <c r="K89" s="1604"/>
      <c r="L89" s="203"/>
      <c r="M89" s="203"/>
      <c r="N89" s="203"/>
      <c r="O89" s="203"/>
      <c r="P89" s="203"/>
      <c r="Q89" s="203"/>
      <c r="R89" s="457"/>
      <c r="S89" s="900"/>
      <c r="T89" s="457"/>
      <c r="U89" s="936"/>
      <c r="V89" s="457"/>
      <c r="W89" s="457"/>
      <c r="X89" s="457"/>
      <c r="Y89" s="457"/>
      <c r="Z89" s="457"/>
      <c r="AA89" s="1060"/>
      <c r="AB89" s="1088"/>
      <c r="AC89" s="2392"/>
      <c r="AD89" s="1130"/>
    </row>
    <row r="90" spans="1:30" s="2356" customFormat="1" ht="105" x14ac:dyDescent="0.25">
      <c r="A90" s="343"/>
      <c r="B90" s="343">
        <v>1</v>
      </c>
      <c r="C90" s="621" t="s">
        <v>306</v>
      </c>
      <c r="D90" s="4"/>
      <c r="E90" s="4"/>
      <c r="F90" s="347"/>
      <c r="G90" s="205"/>
      <c r="H90" s="302"/>
      <c r="I90" s="309" t="e">
        <f>H90/G90*100</f>
        <v>#DIV/0!</v>
      </c>
      <c r="J90" s="1604"/>
      <c r="K90" s="1604"/>
      <c r="L90" s="203"/>
      <c r="M90" s="203"/>
      <c r="N90" s="203"/>
      <c r="O90" s="203"/>
      <c r="P90" s="203"/>
      <c r="Q90" s="203"/>
      <c r="R90" s="457"/>
      <c r="S90" s="900"/>
      <c r="T90" s="457"/>
      <c r="U90" s="936"/>
      <c r="V90" s="457"/>
      <c r="W90" s="457"/>
      <c r="X90" s="457"/>
      <c r="Y90" s="457"/>
      <c r="Z90" s="457"/>
      <c r="AA90" s="1060"/>
      <c r="AB90" s="1088"/>
      <c r="AC90" s="2392"/>
      <c r="AD90" s="1130"/>
    </row>
    <row r="91" spans="1:30" s="2356" customFormat="1" ht="105" x14ac:dyDescent="0.25">
      <c r="A91" s="343"/>
      <c r="B91" s="343">
        <v>1</v>
      </c>
      <c r="C91" s="621" t="s">
        <v>327</v>
      </c>
      <c r="D91" s="4"/>
      <c r="E91" s="4"/>
      <c r="F91" s="347"/>
      <c r="G91" s="205"/>
      <c r="H91" s="302"/>
      <c r="I91" s="309"/>
      <c r="J91" s="1604"/>
      <c r="K91" s="1604"/>
      <c r="L91" s="203"/>
      <c r="M91" s="203"/>
      <c r="N91" s="203"/>
      <c r="O91" s="203"/>
      <c r="P91" s="203"/>
      <c r="Q91" s="203"/>
      <c r="R91" s="457"/>
      <c r="S91" s="900"/>
      <c r="T91" s="457"/>
      <c r="U91" s="936"/>
      <c r="V91" s="457"/>
      <c r="W91" s="457"/>
      <c r="X91" s="457"/>
      <c r="Y91" s="457"/>
      <c r="Z91" s="457"/>
      <c r="AA91" s="1060"/>
      <c r="AB91" s="1088"/>
      <c r="AC91" s="2392"/>
      <c r="AD91" s="1130"/>
    </row>
    <row r="92" spans="1:30" s="2356" customFormat="1" ht="60" x14ac:dyDescent="0.25">
      <c r="A92" s="343"/>
      <c r="B92" s="343"/>
      <c r="C92" s="621" t="s">
        <v>345</v>
      </c>
      <c r="D92" s="4"/>
      <c r="E92" s="4"/>
      <c r="F92" s="347"/>
      <c r="G92" s="205"/>
      <c r="H92" s="302"/>
      <c r="I92" s="309" t="e">
        <f>H92/G92*100</f>
        <v>#DIV/0!</v>
      </c>
      <c r="J92" s="1604"/>
      <c r="K92" s="1604"/>
      <c r="L92" s="203"/>
      <c r="M92" s="203"/>
      <c r="N92" s="203"/>
      <c r="O92" s="203"/>
      <c r="P92" s="203"/>
      <c r="Q92" s="203"/>
      <c r="R92" s="457"/>
      <c r="S92" s="900"/>
      <c r="T92" s="457"/>
      <c r="U92" s="936"/>
      <c r="V92" s="457"/>
      <c r="W92" s="457"/>
      <c r="X92" s="457"/>
      <c r="Y92" s="457"/>
      <c r="Z92" s="457"/>
      <c r="AA92" s="1060"/>
      <c r="AB92" s="1088"/>
      <c r="AC92" s="2392"/>
      <c r="AD92" s="1130"/>
    </row>
    <row r="93" spans="1:30" s="2356" customFormat="1" ht="30" x14ac:dyDescent="0.25">
      <c r="A93" s="343"/>
      <c r="B93" s="343"/>
      <c r="C93" s="621" t="s">
        <v>264</v>
      </c>
      <c r="D93" s="4"/>
      <c r="E93" s="4"/>
      <c r="F93" s="347"/>
      <c r="G93" s="205"/>
      <c r="H93" s="302"/>
      <c r="I93" s="309" t="e">
        <f>H93/G93*100</f>
        <v>#DIV/0!</v>
      </c>
      <c r="J93" s="1604"/>
      <c r="K93" s="1604"/>
      <c r="L93" s="203"/>
      <c r="M93" s="203"/>
      <c r="N93" s="203"/>
      <c r="O93" s="203"/>
      <c r="P93" s="203"/>
      <c r="Q93" s="203"/>
      <c r="R93" s="457"/>
      <c r="S93" s="900"/>
      <c r="T93" s="457"/>
      <c r="U93" s="936"/>
      <c r="V93" s="457"/>
      <c r="W93" s="457"/>
      <c r="X93" s="457"/>
      <c r="Y93" s="457"/>
      <c r="Z93" s="457"/>
      <c r="AA93" s="1060"/>
      <c r="AB93" s="1088"/>
      <c r="AC93" s="2392"/>
      <c r="AD93" s="1130"/>
    </row>
    <row r="94" spans="1:30" s="2356" customFormat="1" ht="30" x14ac:dyDescent="0.25">
      <c r="A94" s="343"/>
      <c r="B94" s="343">
        <v>1</v>
      </c>
      <c r="C94" s="437" t="s">
        <v>259</v>
      </c>
      <c r="D94" s="4"/>
      <c r="E94" s="4"/>
      <c r="F94" s="347"/>
      <c r="G94" s="205"/>
      <c r="H94" s="302"/>
      <c r="I94" s="309" t="e">
        <f>H94/G94*100</f>
        <v>#DIV/0!</v>
      </c>
      <c r="J94" s="1604"/>
      <c r="K94" s="1604"/>
      <c r="L94" s="203"/>
      <c r="M94" s="203"/>
      <c r="N94" s="203"/>
      <c r="O94" s="203"/>
      <c r="P94" s="203"/>
      <c r="Q94" s="203"/>
      <c r="R94" s="457"/>
      <c r="S94" s="900"/>
      <c r="T94" s="457"/>
      <c r="U94" s="936"/>
      <c r="V94" s="457"/>
      <c r="W94" s="457"/>
      <c r="X94" s="457"/>
      <c r="Y94" s="457"/>
      <c r="Z94" s="457"/>
      <c r="AA94" s="1060"/>
      <c r="AB94" s="1088"/>
      <c r="AC94" s="2392"/>
      <c r="AD94" s="1130"/>
    </row>
    <row r="95" spans="1:30" s="2356" customFormat="1" ht="30" x14ac:dyDescent="0.25">
      <c r="A95" s="343">
        <v>1</v>
      </c>
      <c r="B95" s="343">
        <v>1</v>
      </c>
      <c r="C95" s="1" t="s">
        <v>71</v>
      </c>
      <c r="D95" s="662"/>
      <c r="E95" s="4"/>
      <c r="F95" s="347"/>
      <c r="G95" s="205"/>
      <c r="H95" s="205"/>
      <c r="I95" s="309" t="e">
        <f>H95/G95*100</f>
        <v>#DIV/0!</v>
      </c>
      <c r="J95" s="1604"/>
      <c r="K95" s="1604"/>
      <c r="L95" s="203"/>
      <c r="M95" s="203"/>
      <c r="N95" s="203"/>
      <c r="O95" s="203"/>
      <c r="P95" s="203"/>
      <c r="Q95" s="203"/>
      <c r="R95" s="457"/>
      <c r="S95" s="900"/>
      <c r="T95" s="457"/>
      <c r="U95" s="936"/>
      <c r="V95" s="457"/>
      <c r="W95" s="457"/>
      <c r="X95" s="457"/>
      <c r="Y95" s="457"/>
      <c r="Z95" s="457"/>
      <c r="AA95" s="1076"/>
      <c r="AB95" s="1088"/>
      <c r="AC95" s="2392"/>
      <c r="AD95" s="1130"/>
    </row>
    <row r="96" spans="1:30" s="2356" customFormat="1" ht="30" x14ac:dyDescent="0.25">
      <c r="A96" s="343"/>
      <c r="B96" s="343">
        <v>1</v>
      </c>
      <c r="C96" s="1" t="s">
        <v>307</v>
      </c>
      <c r="D96" s="662"/>
      <c r="E96" s="4"/>
      <c r="F96" s="347"/>
      <c r="G96" s="205"/>
      <c r="H96" s="205"/>
      <c r="I96" s="309"/>
      <c r="J96" s="1604"/>
      <c r="K96" s="1604"/>
      <c r="L96" s="203"/>
      <c r="M96" s="203"/>
      <c r="N96" s="203"/>
      <c r="O96" s="203"/>
      <c r="P96" s="203"/>
      <c r="Q96" s="203"/>
      <c r="R96" s="457"/>
      <c r="S96" s="900"/>
      <c r="T96" s="457"/>
      <c r="U96" s="936"/>
      <c r="V96" s="457"/>
      <c r="W96" s="457"/>
      <c r="X96" s="457"/>
      <c r="Y96" s="457"/>
      <c r="Z96" s="457"/>
      <c r="AA96" s="1076"/>
      <c r="AB96" s="1088"/>
      <c r="AC96" s="2392"/>
      <c r="AD96" s="1130"/>
    </row>
    <row r="97" spans="1:30" s="2356" customFormat="1" ht="45" x14ac:dyDescent="0.25">
      <c r="A97" s="343"/>
      <c r="B97" s="343">
        <v>1</v>
      </c>
      <c r="C97" s="1" t="s">
        <v>308</v>
      </c>
      <c r="D97" s="662"/>
      <c r="E97" s="4"/>
      <c r="F97" s="347"/>
      <c r="G97" s="205"/>
      <c r="H97" s="205"/>
      <c r="I97" s="309"/>
      <c r="J97" s="1604"/>
      <c r="K97" s="1604"/>
      <c r="L97" s="203"/>
      <c r="M97" s="203"/>
      <c r="N97" s="203"/>
      <c r="O97" s="203"/>
      <c r="P97" s="203"/>
      <c r="Q97" s="203"/>
      <c r="R97" s="457"/>
      <c r="S97" s="900"/>
      <c r="T97" s="457"/>
      <c r="U97" s="936"/>
      <c r="V97" s="457"/>
      <c r="W97" s="457"/>
      <c r="X97" s="457"/>
      <c r="Y97" s="457"/>
      <c r="Z97" s="457"/>
      <c r="AA97" s="1076"/>
      <c r="AB97" s="1088"/>
      <c r="AC97" s="2392"/>
      <c r="AD97" s="1130"/>
    </row>
    <row r="98" spans="1:30" s="2356" customFormat="1" ht="30" x14ac:dyDescent="0.25">
      <c r="A98" s="343"/>
      <c r="B98" s="343">
        <v>1</v>
      </c>
      <c r="C98" s="1" t="s">
        <v>309</v>
      </c>
      <c r="D98" s="662"/>
      <c r="E98" s="4"/>
      <c r="F98" s="347"/>
      <c r="G98" s="205"/>
      <c r="H98" s="205"/>
      <c r="I98" s="309"/>
      <c r="J98" s="1604"/>
      <c r="K98" s="1604"/>
      <c r="L98" s="203"/>
      <c r="M98" s="203"/>
      <c r="N98" s="203"/>
      <c r="O98" s="203"/>
      <c r="P98" s="203"/>
      <c r="Q98" s="203"/>
      <c r="R98" s="457"/>
      <c r="S98" s="900"/>
      <c r="T98" s="457"/>
      <c r="U98" s="936"/>
      <c r="V98" s="457"/>
      <c r="W98" s="457"/>
      <c r="X98" s="457"/>
      <c r="Y98" s="457"/>
      <c r="Z98" s="457"/>
      <c r="AA98" s="1076"/>
      <c r="AB98" s="1088"/>
      <c r="AC98" s="2392"/>
      <c r="AD98" s="1130"/>
    </row>
    <row r="99" spans="1:30" s="2356" customFormat="1" ht="60" x14ac:dyDescent="0.25">
      <c r="A99" s="343"/>
      <c r="B99" s="343">
        <v>1</v>
      </c>
      <c r="C99" s="1" t="s">
        <v>314</v>
      </c>
      <c r="D99" s="662"/>
      <c r="E99" s="4"/>
      <c r="F99" s="347"/>
      <c r="G99" s="205"/>
      <c r="H99" s="205"/>
      <c r="I99" s="309"/>
      <c r="J99" s="1604"/>
      <c r="K99" s="1604"/>
      <c r="L99" s="203"/>
      <c r="M99" s="203"/>
      <c r="N99" s="203"/>
      <c r="O99" s="203"/>
      <c r="P99" s="203"/>
      <c r="Q99" s="203"/>
      <c r="R99" s="457"/>
      <c r="S99" s="900"/>
      <c r="T99" s="457"/>
      <c r="U99" s="936"/>
      <c r="V99" s="457"/>
      <c r="W99" s="457"/>
      <c r="X99" s="457"/>
      <c r="Y99" s="457"/>
      <c r="Z99" s="457"/>
      <c r="AA99" s="1076"/>
      <c r="AB99" s="1088"/>
      <c r="AC99" s="2392"/>
      <c r="AD99" s="1130"/>
    </row>
    <row r="100" spans="1:30" s="2356" customFormat="1" ht="29.25" x14ac:dyDescent="0.25">
      <c r="A100" s="343"/>
      <c r="B100" s="343">
        <v>1</v>
      </c>
      <c r="C100" s="851" t="s">
        <v>294</v>
      </c>
      <c r="D100" s="662"/>
      <c r="E100" s="4"/>
      <c r="F100" s="347"/>
      <c r="G100" s="205"/>
      <c r="H100" s="302">
        <f>SUM(H96:H99)</f>
        <v>0</v>
      </c>
      <c r="I100" s="309"/>
      <c r="J100" s="1604"/>
      <c r="K100" s="1604"/>
      <c r="L100" s="203"/>
      <c r="M100" s="203"/>
      <c r="N100" s="203"/>
      <c r="O100" s="203"/>
      <c r="P100" s="203"/>
      <c r="Q100" s="203"/>
      <c r="R100" s="457"/>
      <c r="S100" s="1008"/>
      <c r="T100" s="457"/>
      <c r="U100" s="936"/>
      <c r="V100" s="457"/>
      <c r="W100" s="457"/>
      <c r="X100" s="457"/>
      <c r="Y100" s="457"/>
      <c r="Z100" s="457"/>
      <c r="AA100" s="1060"/>
      <c r="AB100" s="1088"/>
      <c r="AC100" s="2392"/>
      <c r="AD100" s="1130"/>
    </row>
    <row r="101" spans="1:30" s="2356" customFormat="1" ht="86.25" x14ac:dyDescent="0.25">
      <c r="A101" s="343"/>
      <c r="B101" s="343"/>
      <c r="C101" s="616" t="s">
        <v>515</v>
      </c>
      <c r="D101" s="2433"/>
      <c r="E101" s="4"/>
      <c r="F101" s="3317"/>
      <c r="G101" s="3317"/>
      <c r="H101" s="3317">
        <f>H51</f>
        <v>8</v>
      </c>
      <c r="I101" s="309" t="e">
        <f t="shared" ref="I101:I106" si="30">H101/G101*100</f>
        <v>#DIV/0!</v>
      </c>
      <c r="J101" s="1604"/>
      <c r="K101" s="1604"/>
      <c r="L101" s="203"/>
      <c r="M101" s="203"/>
      <c r="N101" s="203"/>
      <c r="O101" s="203"/>
      <c r="P101" s="203"/>
      <c r="Q101" s="203"/>
      <c r="R101" s="457">
        <f t="shared" ref="R101:Z101" si="31">R51</f>
        <v>132641.49233000001</v>
      </c>
      <c r="S101" s="1008"/>
      <c r="T101" s="457">
        <f t="shared" si="31"/>
        <v>30.921760000000003</v>
      </c>
      <c r="U101" s="936">
        <f t="shared" si="31"/>
        <v>0</v>
      </c>
      <c r="V101" s="457">
        <f t="shared" si="31"/>
        <v>0</v>
      </c>
      <c r="W101" s="457">
        <f t="shared" si="31"/>
        <v>30.921760000000003</v>
      </c>
      <c r="X101" s="457">
        <f t="shared" si="31"/>
        <v>0</v>
      </c>
      <c r="Y101" s="457">
        <f t="shared" si="31"/>
        <v>0</v>
      </c>
      <c r="Z101" s="457">
        <f t="shared" si="31"/>
        <v>30.921760000000003</v>
      </c>
      <c r="AA101" s="1060"/>
      <c r="AB101" s="1088"/>
      <c r="AC101" s="2392"/>
      <c r="AD101" s="1130"/>
    </row>
    <row r="102" spans="1:30" s="2356" customFormat="1" ht="29.25" x14ac:dyDescent="0.25">
      <c r="A102" s="343">
        <v>1</v>
      </c>
      <c r="B102" s="343">
        <v>1</v>
      </c>
      <c r="C102" s="616" t="s">
        <v>260</v>
      </c>
      <c r="D102" s="2401"/>
      <c r="E102" s="4"/>
      <c r="F102" s="687"/>
      <c r="G102" s="687"/>
      <c r="H102" s="687">
        <f>H35+H69</f>
        <v>19</v>
      </c>
      <c r="I102" s="309" t="e">
        <f t="shared" si="30"/>
        <v>#DIV/0!</v>
      </c>
      <c r="J102" s="1604"/>
      <c r="K102" s="1604"/>
      <c r="L102" s="203"/>
      <c r="M102" s="203"/>
      <c r="N102" s="203"/>
      <c r="O102" s="203"/>
      <c r="P102" s="203"/>
      <c r="Q102" s="203"/>
      <c r="R102" s="457"/>
      <c r="S102" s="900"/>
      <c r="T102" s="457"/>
      <c r="U102" s="936"/>
      <c r="V102" s="457"/>
      <c r="W102" s="457"/>
      <c r="X102" s="457"/>
      <c r="Y102" s="457"/>
      <c r="Z102" s="457"/>
      <c r="AA102" s="1093"/>
      <c r="AB102" s="1088"/>
      <c r="AC102" s="2392"/>
      <c r="AD102" s="1130"/>
    </row>
    <row r="103" spans="1:30" s="233" customFormat="1" ht="43.5" x14ac:dyDescent="0.25">
      <c r="A103" s="343">
        <v>1</v>
      </c>
      <c r="B103" s="343">
        <v>1</v>
      </c>
      <c r="C103" s="616" t="s">
        <v>273</v>
      </c>
      <c r="D103" s="1350"/>
      <c r="E103" s="666"/>
      <c r="F103" s="687"/>
      <c r="G103" s="687"/>
      <c r="H103" s="687">
        <f>H56</f>
        <v>22</v>
      </c>
      <c r="I103" s="667" t="e">
        <f t="shared" si="30"/>
        <v>#DIV/0!</v>
      </c>
      <c r="J103" s="1604"/>
      <c r="K103" s="1604"/>
      <c r="L103" s="203"/>
      <c r="M103" s="203"/>
      <c r="N103" s="203"/>
      <c r="O103" s="203"/>
      <c r="P103" s="203"/>
      <c r="Q103" s="203"/>
      <c r="R103" s="506"/>
      <c r="S103" s="2400"/>
      <c r="T103" s="506"/>
      <c r="U103" s="1144"/>
      <c r="V103" s="506"/>
      <c r="W103" s="506"/>
      <c r="X103" s="506"/>
      <c r="Y103" s="506"/>
      <c r="Z103" s="506"/>
      <c r="AA103" s="1093"/>
      <c r="AB103" s="2394"/>
      <c r="AC103" s="2392"/>
      <c r="AD103" s="3119"/>
    </row>
    <row r="104" spans="1:30" s="233" customFormat="1" ht="29.25" x14ac:dyDescent="0.25">
      <c r="A104" s="343"/>
      <c r="B104" s="343">
        <v>1</v>
      </c>
      <c r="C104" s="616" t="s">
        <v>261</v>
      </c>
      <c r="D104" s="2402"/>
      <c r="E104" s="2260"/>
      <c r="F104" s="687"/>
      <c r="G104" s="687"/>
      <c r="H104" s="687">
        <f>H45+H79</f>
        <v>34.788297872340422</v>
      </c>
      <c r="I104" s="2154" t="e">
        <f t="shared" si="30"/>
        <v>#DIV/0!</v>
      </c>
      <c r="J104" s="1604"/>
      <c r="K104" s="1604"/>
      <c r="L104" s="203"/>
      <c r="M104" s="203"/>
      <c r="N104" s="203"/>
      <c r="O104" s="203"/>
      <c r="P104" s="203"/>
      <c r="Q104" s="203"/>
      <c r="R104" s="506"/>
      <c r="S104" s="2400"/>
      <c r="T104" s="506"/>
      <c r="U104" s="1144"/>
      <c r="V104" s="506"/>
      <c r="W104" s="506"/>
      <c r="X104" s="506"/>
      <c r="Y104" s="506"/>
      <c r="Z104" s="506"/>
      <c r="AA104" s="1079"/>
      <c r="AB104" s="2394"/>
      <c r="AC104" s="2392"/>
      <c r="AD104" s="3119"/>
    </row>
    <row r="105" spans="1:30" s="233" customFormat="1" ht="29.25" x14ac:dyDescent="0.25">
      <c r="A105" s="343"/>
      <c r="B105" s="343">
        <v>1</v>
      </c>
      <c r="C105" s="616" t="s">
        <v>262</v>
      </c>
      <c r="D105" s="2157"/>
      <c r="E105" s="2260"/>
      <c r="F105" s="687"/>
      <c r="G105" s="687"/>
      <c r="H105" s="687">
        <f>H83+H84+H49</f>
        <v>22</v>
      </c>
      <c r="I105" s="667" t="e">
        <f t="shared" si="30"/>
        <v>#DIV/0!</v>
      </c>
      <c r="J105" s="1604"/>
      <c r="K105" s="1604"/>
      <c r="L105" s="203"/>
      <c r="M105" s="203"/>
      <c r="N105" s="203"/>
      <c r="O105" s="203"/>
      <c r="P105" s="203"/>
      <c r="Q105" s="203"/>
      <c r="R105" s="506"/>
      <c r="S105" s="1008"/>
      <c r="T105" s="506"/>
      <c r="U105" s="1144"/>
      <c r="V105" s="506"/>
      <c r="W105" s="506"/>
      <c r="X105" s="506"/>
      <c r="Y105" s="506"/>
      <c r="Z105" s="506">
        <f>Z84+Z49</f>
        <v>30.91968</v>
      </c>
      <c r="AA105" s="1086"/>
      <c r="AB105" s="2394"/>
      <c r="AC105" s="2392"/>
      <c r="AD105" s="3119"/>
    </row>
    <row r="106" spans="1:30" s="233" customFormat="1" x14ac:dyDescent="0.25">
      <c r="A106" s="343"/>
      <c r="B106" s="343">
        <v>1</v>
      </c>
      <c r="C106" s="617" t="s">
        <v>134</v>
      </c>
      <c r="D106" s="2157"/>
      <c r="E106" s="2260"/>
      <c r="F106" s="687"/>
      <c r="G106" s="687"/>
      <c r="H106" s="687">
        <f>H101*2.6+H102+H103+H105+H82/4.2+H80*2.6+H45*2.6</f>
        <v>168.17380952380952</v>
      </c>
      <c r="I106" s="667" t="e">
        <f t="shared" si="30"/>
        <v>#DIV/0!</v>
      </c>
      <c r="J106" s="1604"/>
      <c r="K106" s="1604"/>
      <c r="L106" s="203"/>
      <c r="M106" s="203"/>
      <c r="N106" s="203"/>
      <c r="O106" s="203"/>
      <c r="P106" s="203"/>
      <c r="Q106" s="203"/>
      <c r="R106" s="506">
        <f>SUM(R105,R85,R78,R69,R56,R51,R33,R34)</f>
        <v>1114059.6599680001</v>
      </c>
      <c r="S106" s="2400"/>
      <c r="T106" s="506">
        <f t="shared" ref="T106:Y106" si="32">SUM(T105,T85,T78,T69,T56,T51,T33,T34)</f>
        <v>147.11562000000001</v>
      </c>
      <c r="U106" s="1144">
        <f t="shared" si="32"/>
        <v>0</v>
      </c>
      <c r="V106" s="506">
        <f t="shared" si="32"/>
        <v>0</v>
      </c>
      <c r="W106" s="506">
        <f t="shared" si="32"/>
        <v>147.11562000000001</v>
      </c>
      <c r="X106" s="506">
        <f t="shared" si="32"/>
        <v>0</v>
      </c>
      <c r="Y106" s="506">
        <f t="shared" si="32"/>
        <v>0</v>
      </c>
      <c r="Z106" s="506">
        <f>SUM(Z105,Z85,Z78,Z69,Z56,Z51,Z33,Z35,Z50)</f>
        <v>274.48654999999991</v>
      </c>
      <c r="AA106" s="1086"/>
      <c r="AB106" s="2394"/>
      <c r="AC106" s="2392"/>
      <c r="AD106" s="3119"/>
    </row>
    <row r="107" spans="1:30" s="233" customFormat="1" x14ac:dyDescent="0.25">
      <c r="A107" s="343"/>
      <c r="B107" s="343"/>
      <c r="C107" s="3379"/>
      <c r="D107" s="2157"/>
      <c r="E107" s="2260"/>
      <c r="F107" s="687"/>
      <c r="G107" s="687"/>
      <c r="H107" s="687"/>
      <c r="I107" s="667"/>
      <c r="J107" s="1604"/>
      <c r="K107" s="1604"/>
      <c r="L107" s="203"/>
      <c r="M107" s="203"/>
      <c r="N107" s="203"/>
      <c r="O107" s="203"/>
      <c r="P107" s="203"/>
      <c r="Q107" s="203"/>
      <c r="R107" s="506"/>
      <c r="S107" s="2400"/>
      <c r="T107" s="506"/>
      <c r="U107" s="1144"/>
      <c r="V107" s="506"/>
      <c r="W107" s="506"/>
      <c r="X107" s="506"/>
      <c r="Y107" s="506"/>
      <c r="Z107" s="506"/>
      <c r="AA107" s="1086"/>
      <c r="AB107" s="2394"/>
      <c r="AC107" s="2392"/>
      <c r="AD107" s="3119"/>
    </row>
    <row r="108" spans="1:30" s="233" customFormat="1" ht="31.5" x14ac:dyDescent="0.25">
      <c r="A108" s="343"/>
      <c r="B108" s="343"/>
      <c r="C108" s="35" t="s">
        <v>189</v>
      </c>
      <c r="D108" s="2157"/>
      <c r="E108" s="2260"/>
      <c r="F108" s="687"/>
      <c r="G108" s="687"/>
      <c r="H108" s="687"/>
      <c r="I108" s="667" t="e">
        <f>H108/G108*100</f>
        <v>#DIV/0!</v>
      </c>
      <c r="J108" s="1604"/>
      <c r="K108" s="1604"/>
      <c r="L108" s="203"/>
      <c r="M108" s="203"/>
      <c r="N108" s="203"/>
      <c r="O108" s="203"/>
      <c r="P108" s="203"/>
      <c r="Q108" s="203"/>
      <c r="R108" s="506"/>
      <c r="S108" s="2400"/>
      <c r="T108" s="506"/>
      <c r="U108" s="1144"/>
      <c r="V108" s="506"/>
      <c r="W108" s="506"/>
      <c r="X108" s="506"/>
      <c r="Y108" s="506"/>
      <c r="Z108" s="506"/>
      <c r="AA108" s="1086"/>
      <c r="AB108" s="2394"/>
      <c r="AC108" s="2392"/>
      <c r="AD108" s="3119"/>
    </row>
    <row r="109" spans="1:30" s="233" customFormat="1" ht="31.5" x14ac:dyDescent="0.25">
      <c r="A109" s="343"/>
      <c r="B109" s="343"/>
      <c r="C109" s="35" t="s">
        <v>188</v>
      </c>
      <c r="D109" s="2157"/>
      <c r="E109" s="2260"/>
      <c r="F109" s="687"/>
      <c r="G109" s="687"/>
      <c r="H109" s="687"/>
      <c r="I109" s="667" t="e">
        <f>H109/G109*100</f>
        <v>#DIV/0!</v>
      </c>
      <c r="J109" s="1604"/>
      <c r="K109" s="1604"/>
      <c r="L109" s="203"/>
      <c r="M109" s="203"/>
      <c r="N109" s="203"/>
      <c r="O109" s="203"/>
      <c r="P109" s="203"/>
      <c r="Q109" s="203"/>
      <c r="R109" s="506"/>
      <c r="S109" s="2400"/>
      <c r="T109" s="506"/>
      <c r="U109" s="1144"/>
      <c r="V109" s="506"/>
      <c r="W109" s="506"/>
      <c r="X109" s="506"/>
      <c r="Y109" s="506"/>
      <c r="Z109" s="506"/>
      <c r="AA109" s="1086"/>
      <c r="AB109" s="2394"/>
      <c r="AC109" s="2392"/>
      <c r="AD109" s="3119"/>
    </row>
    <row r="110" spans="1:30" s="233" customFormat="1" x14ac:dyDescent="0.25">
      <c r="A110" s="343"/>
      <c r="B110" s="343"/>
      <c r="C110" s="3380" t="s">
        <v>209</v>
      </c>
      <c r="D110" s="2157"/>
      <c r="E110" s="2260"/>
      <c r="F110" s="687"/>
      <c r="G110" s="687"/>
      <c r="H110" s="687">
        <f t="shared" ref="H110" si="33">SUM(H108:H109)</f>
        <v>0</v>
      </c>
      <c r="I110" s="667" t="e">
        <f>H110/G110*100</f>
        <v>#DIV/0!</v>
      </c>
      <c r="J110" s="1604"/>
      <c r="K110" s="1604"/>
      <c r="L110" s="203"/>
      <c r="M110" s="203"/>
      <c r="N110" s="203"/>
      <c r="O110" s="203"/>
      <c r="P110" s="203"/>
      <c r="Q110" s="203"/>
      <c r="R110" s="506">
        <v>40548.126459999999</v>
      </c>
      <c r="S110" s="2400"/>
      <c r="T110" s="506">
        <f>Z110-Y110-V110-U110</f>
        <v>0</v>
      </c>
      <c r="U110" s="1144"/>
      <c r="V110" s="506"/>
      <c r="W110" s="506">
        <f>T110-S110</f>
        <v>0</v>
      </c>
      <c r="X110" s="506"/>
      <c r="Y110" s="506"/>
      <c r="Z110" s="506"/>
      <c r="AA110" s="1086"/>
      <c r="AB110" s="2394"/>
      <c r="AC110" s="2392"/>
      <c r="AD110" s="3119"/>
    </row>
    <row r="111" spans="1:30" s="2356" customFormat="1" x14ac:dyDescent="0.25">
      <c r="A111" s="343">
        <v>1</v>
      </c>
      <c r="B111" s="343">
        <v>1</v>
      </c>
      <c r="C111" s="1450" t="s">
        <v>28</v>
      </c>
      <c r="D111" s="1450"/>
      <c r="E111" s="2"/>
      <c r="F111" s="351"/>
      <c r="G111" s="309"/>
      <c r="H111" s="309"/>
      <c r="I111" s="309"/>
      <c r="J111" s="1604"/>
      <c r="K111" s="1604"/>
      <c r="L111" s="890"/>
      <c r="M111" s="890"/>
      <c r="N111" s="890"/>
      <c r="O111" s="890"/>
      <c r="P111" s="890"/>
      <c r="Q111" s="890"/>
      <c r="R111" s="512"/>
      <c r="S111" s="2366"/>
      <c r="T111" s="512"/>
      <c r="U111" s="1227"/>
      <c r="V111" s="512"/>
      <c r="W111" s="512"/>
      <c r="X111" s="512"/>
      <c r="Y111" s="512"/>
      <c r="Z111" s="512"/>
      <c r="AA111" s="1080"/>
      <c r="AB111" s="2367"/>
      <c r="AC111" s="2392"/>
      <c r="AD111" s="1130"/>
    </row>
    <row r="112" spans="1:30" s="2356" customFormat="1" x14ac:dyDescent="0.25">
      <c r="A112" s="343"/>
      <c r="B112" s="343"/>
      <c r="C112" s="1123" t="s">
        <v>23</v>
      </c>
      <c r="D112" s="1123"/>
      <c r="E112" s="309"/>
      <c r="F112" s="351"/>
      <c r="G112" s="205"/>
      <c r="H112" s="205"/>
      <c r="I112" s="205" t="e">
        <f t="shared" ref="I112:I117" si="34">H112/G112*100</f>
        <v>#DIV/0!</v>
      </c>
      <c r="J112" s="958">
        <v>6</v>
      </c>
      <c r="K112" s="243" t="e">
        <f t="shared" ref="K112:K122" si="35">N112/H112</f>
        <v>#DIV/0!</v>
      </c>
      <c r="L112" s="244">
        <f t="shared" ref="L112:L121" si="36">ROUND(F112*J112,0)</f>
        <v>0</v>
      </c>
      <c r="M112" s="244">
        <f t="shared" ref="M112:M121" si="37">L112/12*$C$3</f>
        <v>0</v>
      </c>
      <c r="N112" s="244"/>
      <c r="O112" s="244" t="e">
        <f t="shared" ref="O112:O117" si="38">N112/M112*100</f>
        <v>#DIV/0!</v>
      </c>
      <c r="P112" s="244" t="e">
        <f t="shared" ref="P112:P117" si="39">L112/E112</f>
        <v>#DIV/0!</v>
      </c>
      <c r="Q112" s="244" t="e">
        <f>N112/$C$3*12/P112</f>
        <v>#DIV/0!</v>
      </c>
      <c r="R112" s="512"/>
      <c r="S112" s="2366"/>
      <c r="T112" s="512"/>
      <c r="U112" s="1227"/>
      <c r="V112" s="512"/>
      <c r="W112" s="512"/>
      <c r="X112" s="512"/>
      <c r="Y112" s="512"/>
      <c r="Z112" s="512"/>
      <c r="AA112" s="1080"/>
      <c r="AB112" s="2367"/>
      <c r="AC112" s="2392"/>
      <c r="AD112" s="1130"/>
    </row>
    <row r="113" spans="1:30" s="2356" customFormat="1" x14ac:dyDescent="0.25">
      <c r="A113" s="343">
        <v>1</v>
      </c>
      <c r="B113" s="343">
        <v>1</v>
      </c>
      <c r="C113" s="1123" t="s">
        <v>22</v>
      </c>
      <c r="D113" s="1123"/>
      <c r="E113" s="309"/>
      <c r="F113" s="351"/>
      <c r="G113" s="205"/>
      <c r="H113" s="205"/>
      <c r="I113" s="205" t="e">
        <f t="shared" si="34"/>
        <v>#DIV/0!</v>
      </c>
      <c r="J113" s="958">
        <v>8</v>
      </c>
      <c r="K113" s="243" t="e">
        <f t="shared" si="35"/>
        <v>#DIV/0!</v>
      </c>
      <c r="L113" s="244">
        <f t="shared" si="36"/>
        <v>0</v>
      </c>
      <c r="M113" s="244">
        <f t="shared" si="37"/>
        <v>0</v>
      </c>
      <c r="N113" s="244"/>
      <c r="O113" s="244" t="e">
        <f t="shared" si="38"/>
        <v>#DIV/0!</v>
      </c>
      <c r="P113" s="244" t="e">
        <f t="shared" si="39"/>
        <v>#DIV/0!</v>
      </c>
      <c r="Q113" s="244" t="e">
        <f>N113/$C$3*12/P113</f>
        <v>#DIV/0!</v>
      </c>
      <c r="R113" s="457"/>
      <c r="S113" s="900"/>
      <c r="T113" s="457"/>
      <c r="U113" s="936"/>
      <c r="V113" s="457"/>
      <c r="W113" s="457"/>
      <c r="X113" s="457"/>
      <c r="Y113" s="457"/>
      <c r="Z113" s="457"/>
      <c r="AA113" s="1076"/>
      <c r="AB113" s="1088"/>
      <c r="AC113" s="2392"/>
      <c r="AD113" s="1130"/>
    </row>
    <row r="114" spans="1:30" s="2356" customFormat="1" x14ac:dyDescent="0.25">
      <c r="A114" s="343"/>
      <c r="B114" s="343"/>
      <c r="C114" s="1123" t="s">
        <v>8</v>
      </c>
      <c r="D114" s="1123"/>
      <c r="E114" s="309"/>
      <c r="F114" s="351"/>
      <c r="G114" s="205"/>
      <c r="H114" s="205"/>
      <c r="I114" s="205" t="e">
        <f t="shared" si="34"/>
        <v>#DIV/0!</v>
      </c>
      <c r="J114" s="958">
        <v>10</v>
      </c>
      <c r="K114" s="243" t="e">
        <f t="shared" si="35"/>
        <v>#DIV/0!</v>
      </c>
      <c r="L114" s="244">
        <f t="shared" si="36"/>
        <v>0</v>
      </c>
      <c r="M114" s="244">
        <f t="shared" si="37"/>
        <v>0</v>
      </c>
      <c r="N114" s="244"/>
      <c r="O114" s="244" t="e">
        <f t="shared" si="38"/>
        <v>#DIV/0!</v>
      </c>
      <c r="P114" s="244" t="e">
        <f t="shared" si="39"/>
        <v>#DIV/0!</v>
      </c>
      <c r="Q114" s="244" t="e">
        <f t="shared" ref="Q114:Q121" si="40">N114/$C$3*12/P114</f>
        <v>#DIV/0!</v>
      </c>
      <c r="R114" s="457"/>
      <c r="S114" s="900"/>
      <c r="T114" s="457"/>
      <c r="U114" s="936"/>
      <c r="V114" s="457"/>
      <c r="W114" s="457"/>
      <c r="X114" s="457"/>
      <c r="Y114" s="457"/>
      <c r="Z114" s="457"/>
      <c r="AA114" s="1076"/>
      <c r="AB114" s="1088"/>
      <c r="AC114" s="2392"/>
      <c r="AD114" s="1130"/>
    </row>
    <row r="115" spans="1:30" s="2356" customFormat="1" x14ac:dyDescent="0.25">
      <c r="A115" s="343"/>
      <c r="B115" s="343"/>
      <c r="C115" s="1123" t="s">
        <v>9</v>
      </c>
      <c r="D115" s="1123"/>
      <c r="E115" s="309"/>
      <c r="F115" s="351"/>
      <c r="G115" s="205"/>
      <c r="H115" s="205"/>
      <c r="I115" s="205" t="e">
        <f t="shared" si="34"/>
        <v>#DIV/0!</v>
      </c>
      <c r="J115" s="958">
        <v>12</v>
      </c>
      <c r="K115" s="243" t="e">
        <f t="shared" si="35"/>
        <v>#DIV/0!</v>
      </c>
      <c r="L115" s="244">
        <f t="shared" si="36"/>
        <v>0</v>
      </c>
      <c r="M115" s="244">
        <f t="shared" si="37"/>
        <v>0</v>
      </c>
      <c r="N115" s="244"/>
      <c r="O115" s="244" t="e">
        <f t="shared" si="38"/>
        <v>#DIV/0!</v>
      </c>
      <c r="P115" s="244" t="e">
        <f t="shared" si="39"/>
        <v>#DIV/0!</v>
      </c>
      <c r="Q115" s="244" t="e">
        <f t="shared" si="40"/>
        <v>#DIV/0!</v>
      </c>
      <c r="R115" s="457"/>
      <c r="S115" s="900"/>
      <c r="T115" s="457"/>
      <c r="U115" s="936"/>
      <c r="V115" s="457"/>
      <c r="W115" s="457"/>
      <c r="X115" s="457"/>
      <c r="Y115" s="457"/>
      <c r="Z115" s="457"/>
      <c r="AA115" s="1076"/>
      <c r="AB115" s="1088"/>
      <c r="AC115" s="2392"/>
      <c r="AD115" s="1130"/>
    </row>
    <row r="116" spans="1:30" s="2356" customFormat="1" x14ac:dyDescent="0.25">
      <c r="A116" s="343"/>
      <c r="B116" s="343"/>
      <c r="C116" s="1123" t="s">
        <v>45</v>
      </c>
      <c r="D116" s="1123"/>
      <c r="E116" s="309"/>
      <c r="F116" s="351"/>
      <c r="G116" s="205"/>
      <c r="H116" s="205"/>
      <c r="I116" s="205" t="e">
        <f t="shared" si="34"/>
        <v>#DIV/0!</v>
      </c>
      <c r="J116" s="958">
        <v>10.5</v>
      </c>
      <c r="K116" s="243" t="e">
        <f t="shared" si="35"/>
        <v>#DIV/0!</v>
      </c>
      <c r="L116" s="244">
        <f t="shared" si="36"/>
        <v>0</v>
      </c>
      <c r="M116" s="244">
        <f t="shared" si="37"/>
        <v>0</v>
      </c>
      <c r="N116" s="244"/>
      <c r="O116" s="244" t="e">
        <f t="shared" si="38"/>
        <v>#DIV/0!</v>
      </c>
      <c r="P116" s="244" t="e">
        <f t="shared" si="39"/>
        <v>#DIV/0!</v>
      </c>
      <c r="Q116" s="244" t="e">
        <f t="shared" si="40"/>
        <v>#DIV/0!</v>
      </c>
      <c r="R116" s="457"/>
      <c r="S116" s="900"/>
      <c r="T116" s="457"/>
      <c r="U116" s="936"/>
      <c r="V116" s="457"/>
      <c r="W116" s="457"/>
      <c r="X116" s="457"/>
      <c r="Y116" s="457"/>
      <c r="Z116" s="457"/>
      <c r="AA116" s="1076"/>
      <c r="AB116" s="1088"/>
      <c r="AC116" s="2392"/>
      <c r="AD116" s="1130"/>
    </row>
    <row r="117" spans="1:30" s="2356" customFormat="1" x14ac:dyDescent="0.25">
      <c r="A117" s="343"/>
      <c r="B117" s="343"/>
      <c r="C117" s="1123" t="s">
        <v>25</v>
      </c>
      <c r="D117" s="1123"/>
      <c r="E117" s="309"/>
      <c r="F117" s="351"/>
      <c r="G117" s="205"/>
      <c r="H117" s="205"/>
      <c r="I117" s="205" t="e">
        <f t="shared" si="34"/>
        <v>#DIV/0!</v>
      </c>
      <c r="J117" s="958">
        <v>7</v>
      </c>
      <c r="K117" s="243" t="e">
        <f t="shared" si="35"/>
        <v>#DIV/0!</v>
      </c>
      <c r="L117" s="244">
        <f t="shared" si="36"/>
        <v>0</v>
      </c>
      <c r="M117" s="244">
        <f t="shared" si="37"/>
        <v>0</v>
      </c>
      <c r="N117" s="244"/>
      <c r="O117" s="244" t="e">
        <f t="shared" si="38"/>
        <v>#DIV/0!</v>
      </c>
      <c r="P117" s="244" t="e">
        <f t="shared" si="39"/>
        <v>#DIV/0!</v>
      </c>
      <c r="Q117" s="244" t="e">
        <f t="shared" si="40"/>
        <v>#DIV/0!</v>
      </c>
      <c r="R117" s="457"/>
      <c r="S117" s="900"/>
      <c r="T117" s="457"/>
      <c r="U117" s="936"/>
      <c r="V117" s="457"/>
      <c r="W117" s="457"/>
      <c r="X117" s="457"/>
      <c r="Y117" s="457"/>
      <c r="Z117" s="457"/>
      <c r="AA117" s="1076"/>
      <c r="AB117" s="1088"/>
      <c r="AC117" s="2392"/>
      <c r="AD117" s="1130"/>
    </row>
    <row r="118" spans="1:30" s="2356" customFormat="1" x14ac:dyDescent="0.25">
      <c r="A118" s="343"/>
      <c r="B118" s="343"/>
      <c r="C118" s="1123" t="s">
        <v>64</v>
      </c>
      <c r="D118" s="1123"/>
      <c r="E118" s="309"/>
      <c r="F118" s="351"/>
      <c r="G118" s="205"/>
      <c r="H118" s="205"/>
      <c r="I118" s="205"/>
      <c r="J118" s="958">
        <v>9.8000000000000007</v>
      </c>
      <c r="K118" s="243" t="e">
        <f t="shared" si="35"/>
        <v>#DIV/0!</v>
      </c>
      <c r="L118" s="244">
        <f t="shared" si="36"/>
        <v>0</v>
      </c>
      <c r="M118" s="244">
        <f t="shared" si="37"/>
        <v>0</v>
      </c>
      <c r="N118" s="244"/>
      <c r="O118" s="244"/>
      <c r="P118" s="244"/>
      <c r="Q118" s="244"/>
      <c r="R118" s="457"/>
      <c r="S118" s="900"/>
      <c r="T118" s="457"/>
      <c r="U118" s="936"/>
      <c r="V118" s="457"/>
      <c r="W118" s="457"/>
      <c r="X118" s="457"/>
      <c r="Y118" s="457"/>
      <c r="Z118" s="457"/>
      <c r="AA118" s="1076"/>
      <c r="AB118" s="1088"/>
      <c r="AC118" s="2392"/>
      <c r="AD118" s="1130"/>
    </row>
    <row r="119" spans="1:30" s="2356" customFormat="1" x14ac:dyDescent="0.25">
      <c r="A119" s="343"/>
      <c r="B119" s="343"/>
      <c r="C119" s="1123" t="s">
        <v>10</v>
      </c>
      <c r="D119" s="1123"/>
      <c r="E119" s="309"/>
      <c r="F119" s="351"/>
      <c r="G119" s="205"/>
      <c r="H119" s="205"/>
      <c r="I119" s="205" t="e">
        <f>H119/G119*100</f>
        <v>#DIV/0!</v>
      </c>
      <c r="J119" s="958">
        <v>10</v>
      </c>
      <c r="K119" s="243" t="e">
        <f t="shared" si="35"/>
        <v>#DIV/0!</v>
      </c>
      <c r="L119" s="244">
        <f t="shared" si="36"/>
        <v>0</v>
      </c>
      <c r="M119" s="244">
        <f t="shared" si="37"/>
        <v>0</v>
      </c>
      <c r="N119" s="244"/>
      <c r="O119" s="244" t="e">
        <f>N119/M119*100</f>
        <v>#DIV/0!</v>
      </c>
      <c r="P119" s="244" t="e">
        <f>L119/E119</f>
        <v>#DIV/0!</v>
      </c>
      <c r="Q119" s="244" t="e">
        <f t="shared" si="40"/>
        <v>#DIV/0!</v>
      </c>
      <c r="R119" s="457"/>
      <c r="S119" s="900"/>
      <c r="T119" s="457"/>
      <c r="U119" s="936"/>
      <c r="V119" s="457"/>
      <c r="W119" s="457"/>
      <c r="X119" s="457"/>
      <c r="Y119" s="457"/>
      <c r="Z119" s="457"/>
      <c r="AA119" s="1076"/>
      <c r="AB119" s="1088"/>
      <c r="AC119" s="2392"/>
      <c r="AD119" s="1130"/>
    </row>
    <row r="120" spans="1:30" s="2356" customFormat="1" x14ac:dyDescent="0.25">
      <c r="A120" s="343"/>
      <c r="B120" s="343"/>
      <c r="C120" s="1123" t="s">
        <v>63</v>
      </c>
      <c r="D120" s="1123"/>
      <c r="E120" s="309"/>
      <c r="F120" s="351"/>
      <c r="G120" s="205"/>
      <c r="H120" s="205"/>
      <c r="I120" s="205" t="e">
        <f>H120/G120*100</f>
        <v>#DIV/0!</v>
      </c>
      <c r="J120" s="958">
        <v>8.5</v>
      </c>
      <c r="K120" s="243" t="e">
        <f t="shared" si="35"/>
        <v>#DIV/0!</v>
      </c>
      <c r="L120" s="244">
        <f t="shared" si="36"/>
        <v>0</v>
      </c>
      <c r="M120" s="244">
        <f t="shared" si="37"/>
        <v>0</v>
      </c>
      <c r="N120" s="244"/>
      <c r="O120" s="244" t="e">
        <f>N120/M120*100</f>
        <v>#DIV/0!</v>
      </c>
      <c r="P120" s="244" t="e">
        <f>L120/E120</f>
        <v>#DIV/0!</v>
      </c>
      <c r="Q120" s="244" t="e">
        <f t="shared" si="40"/>
        <v>#DIV/0!</v>
      </c>
      <c r="R120" s="457"/>
      <c r="S120" s="900"/>
      <c r="T120" s="457"/>
      <c r="U120" s="936"/>
      <c r="V120" s="457"/>
      <c r="W120" s="457"/>
      <c r="X120" s="457"/>
      <c r="Y120" s="457"/>
      <c r="Z120" s="457"/>
      <c r="AA120" s="1076"/>
      <c r="AB120" s="1088"/>
      <c r="AC120" s="2392"/>
      <c r="AD120" s="1130"/>
    </row>
    <row r="121" spans="1:30" s="2356" customFormat="1" x14ac:dyDescent="0.25">
      <c r="A121" s="343"/>
      <c r="B121" s="343"/>
      <c r="C121" s="1123" t="s">
        <v>6</v>
      </c>
      <c r="D121" s="1123"/>
      <c r="E121" s="309"/>
      <c r="F121" s="351"/>
      <c r="G121" s="205"/>
      <c r="H121" s="205"/>
      <c r="I121" s="205" t="e">
        <f>H121/G121*100</f>
        <v>#DIV/0!</v>
      </c>
      <c r="J121" s="958">
        <v>7</v>
      </c>
      <c r="K121" s="243" t="e">
        <f t="shared" si="35"/>
        <v>#DIV/0!</v>
      </c>
      <c r="L121" s="244">
        <f t="shared" si="36"/>
        <v>0</v>
      </c>
      <c r="M121" s="244">
        <f t="shared" si="37"/>
        <v>0</v>
      </c>
      <c r="N121" s="244"/>
      <c r="O121" s="244" t="e">
        <f>N121/M121*100</f>
        <v>#DIV/0!</v>
      </c>
      <c r="P121" s="244" t="e">
        <f>L121/E121</f>
        <v>#DIV/0!</v>
      </c>
      <c r="Q121" s="244" t="e">
        <f t="shared" si="40"/>
        <v>#DIV/0!</v>
      </c>
      <c r="R121" s="457"/>
      <c r="S121" s="900"/>
      <c r="T121" s="457"/>
      <c r="U121" s="936"/>
      <c r="V121" s="457"/>
      <c r="W121" s="457"/>
      <c r="X121" s="457"/>
      <c r="Y121" s="457"/>
      <c r="Z121" s="457"/>
      <c r="AA121" s="1076"/>
      <c r="AB121" s="1088"/>
      <c r="AC121" s="2392"/>
      <c r="AD121" s="1130"/>
    </row>
    <row r="122" spans="1:30" s="2356" customFormat="1" x14ac:dyDescent="0.25">
      <c r="A122" s="343">
        <v>1</v>
      </c>
      <c r="B122" s="343">
        <v>1</v>
      </c>
      <c r="C122" s="1450" t="s">
        <v>31</v>
      </c>
      <c r="D122" s="1450"/>
      <c r="E122" s="1450"/>
      <c r="F122" s="2088"/>
      <c r="G122" s="2154"/>
      <c r="H122" s="2154">
        <f t="shared" ref="H122" si="41">SUM(H112:H121)</f>
        <v>0</v>
      </c>
      <c r="I122" s="2154" t="e">
        <f>H122/G122*100</f>
        <v>#DIV/0!</v>
      </c>
      <c r="J122" s="2155" t="e">
        <f>SUM(L122/F122)</f>
        <v>#DIV/0!</v>
      </c>
      <c r="K122" s="322" t="e">
        <f t="shared" si="35"/>
        <v>#DIV/0!</v>
      </c>
      <c r="L122" s="845">
        <f t="shared" ref="L122:N122" si="42">SUM(L112:L121)</f>
        <v>0</v>
      </c>
      <c r="M122" s="845">
        <f t="shared" si="42"/>
        <v>0</v>
      </c>
      <c r="N122" s="845">
        <f t="shared" si="42"/>
        <v>0</v>
      </c>
      <c r="O122" s="244" t="e">
        <f>N122/M122*100</f>
        <v>#DIV/0!</v>
      </c>
      <c r="P122" s="1360" t="e">
        <f>SUM(P112:P121)</f>
        <v>#DIV/0!</v>
      </c>
      <c r="Q122" s="244" t="e">
        <f>N122/$C$3*12/P122</f>
        <v>#DIV/0!</v>
      </c>
      <c r="R122" s="472"/>
      <c r="S122" s="2403"/>
      <c r="T122" s="506"/>
      <c r="U122" s="1144"/>
      <c r="V122" s="506"/>
      <c r="W122" s="506"/>
      <c r="X122" s="506"/>
      <c r="Y122" s="472"/>
      <c r="Z122" s="472"/>
      <c r="AA122" s="2156"/>
      <c r="AB122" s="1038"/>
      <c r="AC122" s="2392"/>
      <c r="AD122" s="1130"/>
    </row>
    <row r="123" spans="1:30" s="2356" customFormat="1" ht="30" x14ac:dyDescent="0.25">
      <c r="A123" s="343">
        <v>1</v>
      </c>
      <c r="B123" s="343">
        <v>1</v>
      </c>
      <c r="C123" s="2" t="s">
        <v>123</v>
      </c>
      <c r="D123" s="2"/>
      <c r="E123" s="1450"/>
      <c r="F123" s="2088"/>
      <c r="G123" s="2154"/>
      <c r="H123" s="2154"/>
      <c r="I123" s="2154"/>
      <c r="J123" s="2155"/>
      <c r="K123" s="322"/>
      <c r="L123" s="845"/>
      <c r="M123" s="845"/>
      <c r="N123" s="845"/>
      <c r="O123" s="244"/>
      <c r="P123" s="1360"/>
      <c r="Q123" s="244"/>
      <c r="R123" s="472"/>
      <c r="S123" s="2404"/>
      <c r="T123" s="472"/>
      <c r="U123" s="918"/>
      <c r="V123" s="472"/>
      <c r="W123" s="472"/>
      <c r="X123" s="472"/>
      <c r="Y123" s="472"/>
      <c r="Z123" s="472"/>
      <c r="AA123" s="2156"/>
      <c r="AB123" s="1038"/>
      <c r="AC123" s="2392"/>
      <c r="AD123" s="1130"/>
    </row>
    <row r="124" spans="1:30" s="2356" customFormat="1" x14ac:dyDescent="0.25">
      <c r="A124" s="343">
        <v>1</v>
      </c>
      <c r="B124" s="343">
        <v>1</v>
      </c>
      <c r="C124" s="9" t="s">
        <v>8</v>
      </c>
      <c r="D124" s="2354"/>
      <c r="E124" s="2157"/>
      <c r="F124" s="351"/>
      <c r="G124" s="205"/>
      <c r="H124" s="205"/>
      <c r="I124" s="205" t="e">
        <f>H124/G124*100</f>
        <v>#DIV/0!</v>
      </c>
      <c r="J124" s="512">
        <v>8</v>
      </c>
      <c r="K124" s="243" t="e">
        <f t="shared" ref="K124:K132" si="43">N124/H124</f>
        <v>#DIV/0!</v>
      </c>
      <c r="L124" s="244">
        <f t="shared" ref="L124:L130" si="44">ROUND(F124*J124,0)</f>
        <v>0</v>
      </c>
      <c r="M124" s="244">
        <f t="shared" ref="M124:M131" si="45">L124/12*$C$3</f>
        <v>0</v>
      </c>
      <c r="N124" s="244"/>
      <c r="O124" s="244" t="e">
        <f t="shared" ref="O124:O132" si="46">N124/M124*100</f>
        <v>#DIV/0!</v>
      </c>
      <c r="P124" s="244" t="e">
        <f t="shared" ref="P124:P130" si="47">ROUND(L124/E124,0)</f>
        <v>#DIV/0!</v>
      </c>
      <c r="Q124" s="244" t="e">
        <f t="shared" ref="Q124:Q132" si="48">N124/$C$3*12/P124</f>
        <v>#DIV/0!</v>
      </c>
      <c r="R124" s="457"/>
      <c r="S124" s="900"/>
      <c r="T124" s="457"/>
      <c r="U124" s="936"/>
      <c r="V124" s="457"/>
      <c r="W124" s="457"/>
      <c r="X124" s="457"/>
      <c r="Y124" s="457"/>
      <c r="Z124" s="457"/>
      <c r="AA124" s="1076"/>
      <c r="AB124" s="1088"/>
      <c r="AC124" s="2392"/>
      <c r="AD124" s="1130"/>
    </row>
    <row r="125" spans="1:30" s="2356" customFormat="1" x14ac:dyDescent="0.25">
      <c r="A125" s="343"/>
      <c r="B125" s="343">
        <v>1</v>
      </c>
      <c r="C125" s="2354" t="s">
        <v>38</v>
      </c>
      <c r="D125" s="2354"/>
      <c r="E125" s="2405"/>
      <c r="F125" s="351"/>
      <c r="G125" s="205"/>
      <c r="H125" s="205"/>
      <c r="I125" s="205" t="e">
        <f>H125/G125*100</f>
        <v>#DIV/0!</v>
      </c>
      <c r="J125" s="512">
        <v>8</v>
      </c>
      <c r="K125" s="243" t="e">
        <f t="shared" si="43"/>
        <v>#DIV/0!</v>
      </c>
      <c r="L125" s="244">
        <f t="shared" si="44"/>
        <v>0</v>
      </c>
      <c r="M125" s="244">
        <f t="shared" si="45"/>
        <v>0</v>
      </c>
      <c r="N125" s="244"/>
      <c r="O125" s="244" t="e">
        <f t="shared" si="46"/>
        <v>#DIV/0!</v>
      </c>
      <c r="P125" s="244" t="e">
        <f t="shared" si="47"/>
        <v>#DIV/0!</v>
      </c>
      <c r="Q125" s="244" t="e">
        <f t="shared" si="48"/>
        <v>#DIV/0!</v>
      </c>
      <c r="R125" s="457"/>
      <c r="S125" s="900"/>
      <c r="T125" s="457"/>
      <c r="U125" s="936"/>
      <c r="V125" s="457"/>
      <c r="W125" s="457"/>
      <c r="X125" s="457"/>
      <c r="Y125" s="457"/>
      <c r="Z125" s="457"/>
      <c r="AA125" s="1076"/>
      <c r="AB125" s="1088"/>
      <c r="AC125" s="2392"/>
      <c r="AD125" s="1130"/>
    </row>
    <row r="126" spans="1:30" s="2356" customFormat="1" x14ac:dyDescent="0.25">
      <c r="A126" s="343"/>
      <c r="B126" s="343"/>
      <c r="C126" s="2354" t="s">
        <v>536</v>
      </c>
      <c r="D126" s="2354"/>
      <c r="E126" s="2405"/>
      <c r="F126" s="351"/>
      <c r="G126" s="205"/>
      <c r="H126" s="205"/>
      <c r="I126" s="205"/>
      <c r="J126" s="512">
        <v>3</v>
      </c>
      <c r="K126" s="243" t="e">
        <f t="shared" si="43"/>
        <v>#DIV/0!</v>
      </c>
      <c r="L126" s="244">
        <f t="shared" si="44"/>
        <v>0</v>
      </c>
      <c r="M126" s="244">
        <f t="shared" si="45"/>
        <v>0</v>
      </c>
      <c r="N126" s="244"/>
      <c r="O126" s="244" t="e">
        <f t="shared" si="46"/>
        <v>#DIV/0!</v>
      </c>
      <c r="P126" s="244" t="e">
        <f t="shared" si="47"/>
        <v>#DIV/0!</v>
      </c>
      <c r="Q126" s="244" t="e">
        <f t="shared" ref="Q126" si="49">N126/$C$3*12/P126</f>
        <v>#DIV/0!</v>
      </c>
      <c r="R126" s="457"/>
      <c r="S126" s="900"/>
      <c r="T126" s="457"/>
      <c r="U126" s="936"/>
      <c r="V126" s="457"/>
      <c r="W126" s="457"/>
      <c r="X126" s="457"/>
      <c r="Y126" s="457"/>
      <c r="Z126" s="457"/>
      <c r="AA126" s="1076"/>
      <c r="AB126" s="1088"/>
      <c r="AC126" s="2392"/>
      <c r="AD126" s="1130"/>
    </row>
    <row r="127" spans="1:30" s="2356" customFormat="1" ht="30" x14ac:dyDescent="0.25">
      <c r="A127" s="343"/>
      <c r="B127" s="343"/>
      <c r="C127" s="2354" t="s">
        <v>323</v>
      </c>
      <c r="D127" s="2354"/>
      <c r="E127" s="2405"/>
      <c r="F127" s="351"/>
      <c r="G127" s="205"/>
      <c r="H127" s="205"/>
      <c r="I127" s="205" t="e">
        <f t="shared" ref="I127:I132" si="50">H127/G127*100</f>
        <v>#DIV/0!</v>
      </c>
      <c r="J127" s="512">
        <v>1</v>
      </c>
      <c r="K127" s="243" t="e">
        <f t="shared" si="43"/>
        <v>#DIV/0!</v>
      </c>
      <c r="L127" s="244">
        <f t="shared" si="44"/>
        <v>0</v>
      </c>
      <c r="M127" s="244">
        <f t="shared" si="45"/>
        <v>0</v>
      </c>
      <c r="N127" s="244"/>
      <c r="O127" s="244" t="e">
        <f t="shared" si="46"/>
        <v>#DIV/0!</v>
      </c>
      <c r="P127" s="244" t="e">
        <f t="shared" si="47"/>
        <v>#DIV/0!</v>
      </c>
      <c r="Q127" s="244" t="e">
        <f t="shared" si="48"/>
        <v>#DIV/0!</v>
      </c>
      <c r="R127" s="457"/>
      <c r="S127" s="900"/>
      <c r="T127" s="457"/>
      <c r="U127" s="936"/>
      <c r="V127" s="457"/>
      <c r="W127" s="457"/>
      <c r="X127" s="457"/>
      <c r="Y127" s="457"/>
      <c r="Z127" s="457"/>
      <c r="AA127" s="1076"/>
      <c r="AB127" s="1088"/>
      <c r="AC127" s="2392"/>
      <c r="AD127" s="1130"/>
    </row>
    <row r="128" spans="1:30" s="2356" customFormat="1" x14ac:dyDescent="0.25">
      <c r="A128" s="343"/>
      <c r="B128" s="343"/>
      <c r="C128" s="2354" t="s">
        <v>43</v>
      </c>
      <c r="D128" s="2354"/>
      <c r="E128" s="2405"/>
      <c r="F128" s="351"/>
      <c r="G128" s="205"/>
      <c r="H128" s="205"/>
      <c r="I128" s="205" t="e">
        <f t="shared" si="50"/>
        <v>#DIV/0!</v>
      </c>
      <c r="J128" s="512">
        <v>8</v>
      </c>
      <c r="K128" s="243" t="e">
        <f t="shared" si="43"/>
        <v>#DIV/0!</v>
      </c>
      <c r="L128" s="244">
        <f t="shared" si="44"/>
        <v>0</v>
      </c>
      <c r="M128" s="244">
        <f t="shared" si="45"/>
        <v>0</v>
      </c>
      <c r="N128" s="244"/>
      <c r="O128" s="244" t="e">
        <f t="shared" si="46"/>
        <v>#DIV/0!</v>
      </c>
      <c r="P128" s="244" t="e">
        <f t="shared" si="47"/>
        <v>#DIV/0!</v>
      </c>
      <c r="Q128" s="244" t="e">
        <f t="shared" ref="Q128" si="51">N128/$C$3*12/P128</f>
        <v>#DIV/0!</v>
      </c>
      <c r="R128" s="457"/>
      <c r="S128" s="900"/>
      <c r="T128" s="457"/>
      <c r="U128" s="936"/>
      <c r="V128" s="457"/>
      <c r="W128" s="457"/>
      <c r="X128" s="457"/>
      <c r="Y128" s="457"/>
      <c r="Z128" s="457"/>
      <c r="AA128" s="1076"/>
      <c r="AB128" s="1088"/>
      <c r="AC128" s="2392"/>
      <c r="AD128" s="1130"/>
    </row>
    <row r="129" spans="1:261" s="2356" customFormat="1" x14ac:dyDescent="0.25">
      <c r="A129" s="343"/>
      <c r="B129" s="343">
        <v>1</v>
      </c>
      <c r="C129" s="2354" t="s">
        <v>20</v>
      </c>
      <c r="D129" s="2354"/>
      <c r="E129" s="2405"/>
      <c r="F129" s="351"/>
      <c r="G129" s="205"/>
      <c r="H129" s="205"/>
      <c r="I129" s="205" t="e">
        <f t="shared" si="50"/>
        <v>#DIV/0!</v>
      </c>
      <c r="J129" s="512">
        <v>8</v>
      </c>
      <c r="K129" s="243" t="e">
        <f t="shared" si="43"/>
        <v>#DIV/0!</v>
      </c>
      <c r="L129" s="244">
        <f t="shared" si="44"/>
        <v>0</v>
      </c>
      <c r="M129" s="244">
        <f t="shared" si="45"/>
        <v>0</v>
      </c>
      <c r="N129" s="244"/>
      <c r="O129" s="244" t="e">
        <f t="shared" si="46"/>
        <v>#DIV/0!</v>
      </c>
      <c r="P129" s="244" t="e">
        <f t="shared" si="47"/>
        <v>#DIV/0!</v>
      </c>
      <c r="Q129" s="244" t="e">
        <f t="shared" si="48"/>
        <v>#DIV/0!</v>
      </c>
      <c r="R129" s="457"/>
      <c r="S129" s="900"/>
      <c r="T129" s="457"/>
      <c r="U129" s="936"/>
      <c r="V129" s="457"/>
      <c r="W129" s="457"/>
      <c r="X129" s="457"/>
      <c r="Y129" s="457"/>
      <c r="Z129" s="457"/>
      <c r="AA129" s="1076"/>
      <c r="AB129" s="1088"/>
      <c r="AC129" s="2392"/>
      <c r="AD129" s="1130"/>
    </row>
    <row r="130" spans="1:261" s="2356" customFormat="1" ht="21.75" customHeight="1" x14ac:dyDescent="0.25">
      <c r="A130" s="343"/>
      <c r="B130" s="343">
        <v>1</v>
      </c>
      <c r="C130" s="2354" t="s">
        <v>44</v>
      </c>
      <c r="D130" s="2354"/>
      <c r="E130" s="2405"/>
      <c r="F130" s="351"/>
      <c r="G130" s="205"/>
      <c r="H130" s="205"/>
      <c r="I130" s="205" t="e">
        <f t="shared" si="50"/>
        <v>#DIV/0!</v>
      </c>
      <c r="J130" s="512">
        <v>8</v>
      </c>
      <c r="K130" s="243" t="e">
        <f t="shared" si="43"/>
        <v>#DIV/0!</v>
      </c>
      <c r="L130" s="244">
        <f t="shared" si="44"/>
        <v>0</v>
      </c>
      <c r="M130" s="244">
        <f t="shared" si="45"/>
        <v>0</v>
      </c>
      <c r="N130" s="244"/>
      <c r="O130" s="244" t="e">
        <f t="shared" si="46"/>
        <v>#DIV/0!</v>
      </c>
      <c r="P130" s="244" t="e">
        <f t="shared" si="47"/>
        <v>#DIV/0!</v>
      </c>
      <c r="Q130" s="244" t="e">
        <f t="shared" si="48"/>
        <v>#DIV/0!</v>
      </c>
      <c r="R130" s="457"/>
      <c r="S130" s="900"/>
      <c r="T130" s="457"/>
      <c r="U130" s="936"/>
      <c r="V130" s="457"/>
      <c r="W130" s="457"/>
      <c r="X130" s="457"/>
      <c r="Y130" s="457"/>
      <c r="Z130" s="457"/>
      <c r="AA130" s="1076"/>
      <c r="AB130" s="1088"/>
      <c r="AC130" s="2392"/>
      <c r="AD130" s="1130"/>
    </row>
    <row r="131" spans="1:261" s="229" customFormat="1" x14ac:dyDescent="0.25">
      <c r="A131" s="343">
        <v>1</v>
      </c>
      <c r="B131" s="343">
        <v>1</v>
      </c>
      <c r="C131" s="2158" t="s">
        <v>150</v>
      </c>
      <c r="D131" s="2158"/>
      <c r="E131" s="2158"/>
      <c r="F131" s="349"/>
      <c r="G131" s="667"/>
      <c r="H131" s="667">
        <f>SUM(H124:H130)</f>
        <v>0</v>
      </c>
      <c r="I131" s="205" t="e">
        <f t="shared" si="50"/>
        <v>#DIV/0!</v>
      </c>
      <c r="J131" s="2155" t="e">
        <f>SUM(L131/F131)</f>
        <v>#DIV/0!</v>
      </c>
      <c r="K131" s="243" t="e">
        <f t="shared" si="43"/>
        <v>#DIV/0!</v>
      </c>
      <c r="L131" s="1218">
        <f>SUM(L124:L130)</f>
        <v>0</v>
      </c>
      <c r="M131" s="1218">
        <f t="shared" si="45"/>
        <v>0</v>
      </c>
      <c r="N131" s="1218">
        <f>SUM(N124:N130)</f>
        <v>0</v>
      </c>
      <c r="O131" s="244" t="e">
        <f t="shared" si="46"/>
        <v>#DIV/0!</v>
      </c>
      <c r="P131" s="1218" t="e">
        <f>SUM(P124:P130)</f>
        <v>#DIV/0!</v>
      </c>
      <c r="Q131" s="244" t="e">
        <f t="shared" si="48"/>
        <v>#DIV/0!</v>
      </c>
      <c r="R131" s="2406"/>
      <c r="S131" s="2403"/>
      <c r="T131" s="506"/>
      <c r="U131" s="1144"/>
      <c r="V131" s="506"/>
      <c r="W131" s="506"/>
      <c r="X131" s="506"/>
      <c r="Y131" s="2406"/>
      <c r="Z131" s="2406"/>
      <c r="AA131" s="1097"/>
      <c r="AB131" s="1093"/>
      <c r="AC131" s="2392"/>
      <c r="AD131" s="1188"/>
    </row>
    <row r="132" spans="1:261" s="2356" customFormat="1" ht="29.25" x14ac:dyDescent="0.25">
      <c r="A132" s="343">
        <v>1</v>
      </c>
      <c r="B132" s="343">
        <v>1</v>
      </c>
      <c r="C132" s="852" t="s">
        <v>136</v>
      </c>
      <c r="D132" s="852"/>
      <c r="E132" s="852"/>
      <c r="F132" s="2088"/>
      <c r="G132" s="2154"/>
      <c r="H132" s="2154">
        <f>SUM(H131,H122)</f>
        <v>0</v>
      </c>
      <c r="I132" s="2154" t="e">
        <f t="shared" si="50"/>
        <v>#DIV/0!</v>
      </c>
      <c r="J132" s="472" t="e">
        <f>SUM(L132/F132)</f>
        <v>#DIV/0!</v>
      </c>
      <c r="K132" s="243" t="e">
        <f t="shared" si="43"/>
        <v>#DIV/0!</v>
      </c>
      <c r="L132" s="2154">
        <f>SUM(L131,L122)</f>
        <v>0</v>
      </c>
      <c r="M132" s="2154">
        <f>SUM(M131,M122)</f>
        <v>0</v>
      </c>
      <c r="N132" s="2154">
        <f>SUM(N131,N122)</f>
        <v>0</v>
      </c>
      <c r="O132" s="244" t="e">
        <f t="shared" si="46"/>
        <v>#DIV/0!</v>
      </c>
      <c r="P132" s="2154" t="e">
        <f>SUM(P131,P122)</f>
        <v>#DIV/0!</v>
      </c>
      <c r="Q132" s="244" t="e">
        <f t="shared" si="48"/>
        <v>#DIV/0!</v>
      </c>
      <c r="R132" s="2407">
        <v>183476.52982836289</v>
      </c>
      <c r="S132" s="1008"/>
      <c r="T132" s="472">
        <f>Z132-Y132-V132-U132</f>
        <v>0</v>
      </c>
      <c r="U132" s="918"/>
      <c r="V132" s="472"/>
      <c r="W132" s="472">
        <f>T132-S132</f>
        <v>0</v>
      </c>
      <c r="X132" s="472"/>
      <c r="Y132" s="2407"/>
      <c r="Z132" s="2407"/>
      <c r="AA132" s="2156"/>
      <c r="AB132" s="2156"/>
      <c r="AC132" s="2392"/>
      <c r="AD132" s="1130"/>
    </row>
    <row r="133" spans="1:261" s="2356" customFormat="1" x14ac:dyDescent="0.25">
      <c r="A133" s="343"/>
      <c r="B133" s="343"/>
      <c r="C133" s="852"/>
      <c r="D133" s="852"/>
      <c r="E133" s="852"/>
      <c r="F133" s="2088"/>
      <c r="G133" s="2154"/>
      <c r="H133" s="2154"/>
      <c r="I133" s="2154"/>
      <c r="J133" s="472"/>
      <c r="K133" s="243"/>
      <c r="L133" s="2154"/>
      <c r="M133" s="2154"/>
      <c r="N133" s="2154"/>
      <c r="O133" s="244"/>
      <c r="P133" s="2154"/>
      <c r="Q133" s="244"/>
      <c r="R133" s="2407"/>
      <c r="S133" s="1008"/>
      <c r="T133" s="472"/>
      <c r="U133" s="918"/>
      <c r="V133" s="472"/>
      <c r="W133" s="472"/>
      <c r="X133" s="472"/>
      <c r="Y133" s="2407"/>
      <c r="Z133" s="2407"/>
      <c r="AA133" s="2156"/>
      <c r="AB133" s="2156"/>
      <c r="AC133" s="2392"/>
      <c r="AD133" s="1130"/>
    </row>
    <row r="134" spans="1:261" s="2356" customFormat="1" x14ac:dyDescent="0.25">
      <c r="A134" s="343"/>
      <c r="B134" s="343"/>
      <c r="C134" s="2299" t="s">
        <v>197</v>
      </c>
      <c r="D134" s="852"/>
      <c r="E134" s="852"/>
      <c r="F134" s="406"/>
      <c r="G134" s="2154"/>
      <c r="H134" s="2154">
        <f>H137</f>
        <v>0</v>
      </c>
      <c r="I134" s="2154" t="e">
        <f>H134/G134*100</f>
        <v>#DIV/0!</v>
      </c>
      <c r="J134" s="472"/>
      <c r="K134" s="243"/>
      <c r="L134" s="2154"/>
      <c r="M134" s="2154"/>
      <c r="N134" s="2154"/>
      <c r="O134" s="244"/>
      <c r="P134" s="2154"/>
      <c r="Q134" s="244"/>
      <c r="R134" s="2407"/>
      <c r="S134" s="1008"/>
      <c r="T134" s="472"/>
      <c r="U134" s="918"/>
      <c r="V134" s="472"/>
      <c r="W134" s="472"/>
      <c r="X134" s="472"/>
      <c r="Y134" s="2407"/>
      <c r="Z134" s="2407"/>
      <c r="AA134" s="2156"/>
      <c r="AB134" s="2156"/>
      <c r="AC134" s="2392"/>
      <c r="AD134" s="1130"/>
    </row>
    <row r="135" spans="1:261" s="2356" customFormat="1" x14ac:dyDescent="0.25">
      <c r="A135" s="343"/>
      <c r="B135" s="343"/>
      <c r="C135" s="2302" t="s">
        <v>198</v>
      </c>
      <c r="D135" s="852"/>
      <c r="E135" s="852"/>
      <c r="F135" s="349"/>
      <c r="G135" s="2154"/>
      <c r="H135" s="2154">
        <f>H137-H136</f>
        <v>0</v>
      </c>
      <c r="I135" s="2154" t="e">
        <f>H135/G135*100</f>
        <v>#DIV/0!</v>
      </c>
      <c r="J135" s="472"/>
      <c r="K135" s="243"/>
      <c r="L135" s="2154"/>
      <c r="M135" s="2154"/>
      <c r="N135" s="2154"/>
      <c r="O135" s="244"/>
      <c r="P135" s="2154"/>
      <c r="Q135" s="244"/>
      <c r="R135" s="2407"/>
      <c r="S135" s="1008"/>
      <c r="T135" s="472"/>
      <c r="U135" s="918"/>
      <c r="V135" s="472"/>
      <c r="W135" s="472"/>
      <c r="X135" s="472"/>
      <c r="Y135" s="2407"/>
      <c r="Z135" s="2407"/>
      <c r="AA135" s="2156"/>
      <c r="AB135" s="2156"/>
      <c r="AC135" s="2392"/>
      <c r="AD135" s="1130"/>
    </row>
    <row r="136" spans="1:261" s="2356" customFormat="1" ht="30" x14ac:dyDescent="0.25">
      <c r="A136" s="343"/>
      <c r="B136" s="343"/>
      <c r="C136" s="2302" t="s">
        <v>199</v>
      </c>
      <c r="D136" s="852"/>
      <c r="E136" s="852"/>
      <c r="F136" s="2263"/>
      <c r="G136" s="2154"/>
      <c r="H136" s="2154"/>
      <c r="I136" s="2154" t="e">
        <f>H136/G136*100</f>
        <v>#DIV/0!</v>
      </c>
      <c r="J136" s="472"/>
      <c r="K136" s="243"/>
      <c r="L136" s="2154"/>
      <c r="M136" s="2154"/>
      <c r="N136" s="2154"/>
      <c r="O136" s="244"/>
      <c r="P136" s="2154"/>
      <c r="Q136" s="244"/>
      <c r="R136" s="2407"/>
      <c r="S136" s="1008"/>
      <c r="T136" s="472"/>
      <c r="U136" s="918"/>
      <c r="V136" s="472"/>
      <c r="W136" s="472"/>
      <c r="X136" s="472"/>
      <c r="Y136" s="2407"/>
      <c r="Z136" s="2407"/>
      <c r="AA136" s="2156"/>
      <c r="AB136" s="2156"/>
      <c r="AC136" s="2392"/>
      <c r="AD136" s="1130"/>
    </row>
    <row r="137" spans="1:261" s="2356" customFormat="1" ht="30" x14ac:dyDescent="0.25">
      <c r="A137" s="343"/>
      <c r="B137" s="343"/>
      <c r="C137" s="2305" t="s">
        <v>204</v>
      </c>
      <c r="D137" s="852"/>
      <c r="E137" s="852"/>
      <c r="F137" s="2263"/>
      <c r="G137" s="2154"/>
      <c r="H137" s="2154"/>
      <c r="I137" s="2154" t="e">
        <f>H137/G137*100</f>
        <v>#DIV/0!</v>
      </c>
      <c r="J137" s="472"/>
      <c r="K137" s="243"/>
      <c r="L137" s="2154"/>
      <c r="M137" s="2154"/>
      <c r="N137" s="2154"/>
      <c r="O137" s="244"/>
      <c r="P137" s="2154"/>
      <c r="Q137" s="244"/>
      <c r="R137" s="2407">
        <v>106622.37419999999</v>
      </c>
      <c r="S137" s="1008"/>
      <c r="T137" s="472">
        <f>Z137-Y137-V137-U137</f>
        <v>0</v>
      </c>
      <c r="U137" s="918"/>
      <c r="V137" s="472"/>
      <c r="W137" s="472">
        <f>T137-S137</f>
        <v>0</v>
      </c>
      <c r="X137" s="472"/>
      <c r="Y137" s="2407"/>
      <c r="Z137" s="2407"/>
      <c r="AA137" s="2156"/>
      <c r="AB137" s="2156"/>
      <c r="AC137" s="2392"/>
      <c r="AD137" s="1130"/>
    </row>
    <row r="138" spans="1:261" s="2356" customFormat="1" x14ac:dyDescent="0.25">
      <c r="A138" s="343">
        <v>1</v>
      </c>
      <c r="B138" s="343">
        <v>1</v>
      </c>
      <c r="C138" s="1238" t="s">
        <v>277</v>
      </c>
      <c r="D138" s="2408"/>
      <c r="E138" s="2408"/>
      <c r="F138" s="2409"/>
      <c r="G138" s="2410"/>
      <c r="H138" s="2410"/>
      <c r="I138" s="2410"/>
      <c r="J138" s="1608"/>
      <c r="K138" s="1608"/>
      <c r="L138" s="1608"/>
      <c r="M138" s="1608"/>
      <c r="N138" s="1608">
        <f>N30+N132</f>
        <v>355</v>
      </c>
      <c r="O138" s="1608"/>
      <c r="P138" s="1608"/>
      <c r="Q138" s="1608"/>
      <c r="R138" s="1779">
        <f>R132+R106+R30+R137+R110</f>
        <v>2700834.9016805724</v>
      </c>
      <c r="S138" s="2427"/>
      <c r="T138" s="1779">
        <f t="shared" ref="T138:Z138" si="52">T132+T106+T30+T137+T110</f>
        <v>2859.6919800000005</v>
      </c>
      <c r="U138" s="2551">
        <f t="shared" si="52"/>
        <v>0</v>
      </c>
      <c r="V138" s="1779">
        <f t="shared" si="52"/>
        <v>-19.610260000000004</v>
      </c>
      <c r="W138" s="1779">
        <f t="shared" si="52"/>
        <v>2859.6919800000005</v>
      </c>
      <c r="X138" s="1779">
        <f t="shared" si="52"/>
        <v>0</v>
      </c>
      <c r="Y138" s="1779">
        <f t="shared" si="52"/>
        <v>0</v>
      </c>
      <c r="Z138" s="1779">
        <f t="shared" si="52"/>
        <v>2967.4526500000006</v>
      </c>
      <c r="AA138" s="2411"/>
      <c r="AB138" s="1104">
        <f>AB132+AB106+AB30+AB110</f>
        <v>0</v>
      </c>
      <c r="AC138" s="2392"/>
      <c r="AD138" s="1130"/>
    </row>
    <row r="139" spans="1:261" x14ac:dyDescent="0.25">
      <c r="A139" s="343">
        <v>1</v>
      </c>
      <c r="B139" s="343">
        <v>1</v>
      </c>
      <c r="C139" s="785"/>
      <c r="D139" s="785"/>
      <c r="E139" s="785"/>
      <c r="F139" s="2412"/>
      <c r="G139" s="2413"/>
      <c r="H139" s="2413"/>
      <c r="I139" s="2413"/>
      <c r="J139" s="2413"/>
      <c r="K139" s="2413"/>
      <c r="L139" s="2413"/>
      <c r="M139" s="2413"/>
      <c r="N139" s="2413"/>
      <c r="O139" s="2413"/>
      <c r="P139" s="2413"/>
      <c r="Q139" s="2413"/>
      <c r="R139" s="471"/>
      <c r="S139" s="2414"/>
      <c r="T139" s="471"/>
      <c r="U139" s="921"/>
      <c r="V139" s="471"/>
      <c r="W139" s="471"/>
      <c r="X139" s="3213"/>
      <c r="Y139" s="3213"/>
      <c r="Z139" s="471"/>
      <c r="AA139" s="2415"/>
      <c r="AB139" s="2416"/>
      <c r="AC139" s="2392"/>
    </row>
    <row r="140" spans="1:261" s="985" customFormat="1" ht="47.25" x14ac:dyDescent="0.25">
      <c r="A140" s="343">
        <v>1</v>
      </c>
      <c r="B140" s="343">
        <v>1</v>
      </c>
      <c r="C140" s="1956" t="s">
        <v>604</v>
      </c>
      <c r="D140" s="1179"/>
      <c r="E140" s="1289"/>
      <c r="F140" s="329"/>
      <c r="G140" s="2417"/>
      <c r="H140" s="2417"/>
      <c r="I140" s="2417"/>
      <c r="J140" s="2418"/>
      <c r="K140" s="2418"/>
      <c r="L140" s="244"/>
      <c r="M140" s="244"/>
      <c r="N140" s="244"/>
      <c r="O140" s="244"/>
      <c r="P140" s="244"/>
      <c r="Q140" s="244"/>
      <c r="R140" s="2419"/>
      <c r="S140" s="2372"/>
      <c r="T140" s="2419"/>
      <c r="U140" s="3211"/>
      <c r="V140" s="2419"/>
      <c r="W140" s="2419"/>
      <c r="X140" s="3214"/>
      <c r="Y140" s="3214"/>
      <c r="Z140" s="2419"/>
      <c r="AA140" s="2420"/>
      <c r="AB140" s="2373"/>
      <c r="AC140" s="2392"/>
      <c r="AD140" s="3119"/>
      <c r="AE140" s="233"/>
      <c r="AF140" s="233"/>
      <c r="AG140" s="233"/>
      <c r="AH140" s="233"/>
      <c r="AI140" s="233"/>
      <c r="AJ140" s="233"/>
      <c r="AK140" s="233"/>
      <c r="AL140" s="233"/>
      <c r="AM140" s="233"/>
      <c r="AN140" s="233"/>
      <c r="AO140" s="233"/>
      <c r="AP140" s="233"/>
      <c r="AQ140" s="233"/>
      <c r="AR140" s="233"/>
      <c r="AS140" s="233"/>
      <c r="AT140" s="233"/>
      <c r="AU140" s="233"/>
      <c r="AV140" s="233"/>
      <c r="AW140" s="233"/>
      <c r="AX140" s="233"/>
      <c r="AY140" s="233"/>
      <c r="AZ140" s="233"/>
      <c r="BA140" s="233"/>
      <c r="BB140" s="233"/>
      <c r="BC140" s="233"/>
      <c r="BD140" s="233"/>
      <c r="BE140" s="233"/>
      <c r="BF140" s="233"/>
      <c r="BG140" s="233"/>
      <c r="BH140" s="233"/>
      <c r="BI140" s="233"/>
      <c r="BJ140" s="233"/>
      <c r="BK140" s="233"/>
      <c r="BL140" s="233"/>
      <c r="BM140" s="233"/>
      <c r="BN140" s="233"/>
      <c r="BO140" s="233"/>
      <c r="BP140" s="233"/>
      <c r="BQ140" s="233"/>
      <c r="BR140" s="233"/>
      <c r="BS140" s="233"/>
      <c r="BT140" s="233"/>
      <c r="BU140" s="233"/>
      <c r="BV140" s="233"/>
      <c r="BW140" s="233"/>
      <c r="BX140" s="233"/>
      <c r="BY140" s="233"/>
      <c r="BZ140" s="233"/>
      <c r="CA140" s="233"/>
      <c r="CB140" s="233"/>
      <c r="CC140" s="233"/>
      <c r="CD140" s="233"/>
      <c r="CE140" s="233"/>
      <c r="CF140" s="233"/>
      <c r="CG140" s="233"/>
      <c r="CH140" s="233"/>
      <c r="CI140" s="233"/>
      <c r="CJ140" s="233"/>
      <c r="CK140" s="233"/>
      <c r="CL140" s="233"/>
      <c r="CM140" s="233"/>
      <c r="CN140" s="233"/>
      <c r="CO140" s="233"/>
      <c r="CP140" s="233"/>
      <c r="CQ140" s="233"/>
      <c r="CR140" s="233"/>
      <c r="CS140" s="233"/>
      <c r="CT140" s="233"/>
      <c r="CU140" s="233"/>
      <c r="CV140" s="233"/>
      <c r="CW140" s="233"/>
      <c r="CX140" s="233"/>
      <c r="CY140" s="233"/>
      <c r="CZ140" s="233"/>
      <c r="DA140" s="233"/>
      <c r="DB140" s="233"/>
      <c r="DC140" s="233"/>
      <c r="DD140" s="233"/>
      <c r="DE140" s="233"/>
      <c r="DF140" s="233"/>
      <c r="DG140" s="233"/>
      <c r="DH140" s="233"/>
      <c r="DI140" s="233"/>
      <c r="DJ140" s="233"/>
      <c r="DK140" s="233"/>
      <c r="DL140" s="233"/>
      <c r="DM140" s="233"/>
      <c r="DN140" s="233"/>
      <c r="DO140" s="233"/>
      <c r="DP140" s="233"/>
      <c r="DQ140" s="233"/>
      <c r="DR140" s="233"/>
      <c r="DS140" s="233"/>
      <c r="DT140" s="233"/>
      <c r="DU140" s="233"/>
      <c r="DV140" s="233"/>
      <c r="DW140" s="233"/>
      <c r="DX140" s="233"/>
      <c r="DY140" s="233"/>
      <c r="DZ140" s="233"/>
      <c r="EA140" s="233"/>
      <c r="EB140" s="233"/>
      <c r="EC140" s="233"/>
      <c r="ED140" s="233"/>
      <c r="EE140" s="233"/>
      <c r="EF140" s="233"/>
      <c r="EG140" s="233"/>
      <c r="EH140" s="233"/>
      <c r="EI140" s="233"/>
      <c r="EJ140" s="233"/>
      <c r="EK140" s="233"/>
      <c r="EL140" s="233"/>
      <c r="EM140" s="233"/>
      <c r="EN140" s="233"/>
      <c r="EO140" s="233"/>
      <c r="EP140" s="233"/>
      <c r="EQ140" s="233"/>
      <c r="ER140" s="233"/>
      <c r="ES140" s="233"/>
      <c r="ET140" s="233"/>
      <c r="EU140" s="233"/>
      <c r="EV140" s="233"/>
      <c r="EW140" s="233"/>
      <c r="EX140" s="233"/>
      <c r="EY140" s="233"/>
      <c r="EZ140" s="233"/>
      <c r="FA140" s="233"/>
      <c r="FB140" s="233"/>
      <c r="FC140" s="233"/>
      <c r="FD140" s="233"/>
      <c r="FE140" s="233"/>
      <c r="FF140" s="233"/>
      <c r="FG140" s="233"/>
      <c r="FH140" s="233"/>
      <c r="FI140" s="233"/>
      <c r="FJ140" s="233"/>
      <c r="FK140" s="233"/>
      <c r="FL140" s="233"/>
      <c r="FM140" s="233"/>
      <c r="FN140" s="233"/>
      <c r="FO140" s="233"/>
      <c r="FP140" s="233"/>
      <c r="FQ140" s="233"/>
      <c r="FR140" s="233"/>
      <c r="FS140" s="233"/>
      <c r="FT140" s="233"/>
      <c r="FU140" s="233"/>
      <c r="FV140" s="233"/>
      <c r="FW140" s="233"/>
      <c r="FX140" s="233"/>
      <c r="FY140" s="233"/>
      <c r="FZ140" s="233"/>
      <c r="GA140" s="233"/>
      <c r="GB140" s="233"/>
      <c r="GC140" s="233"/>
      <c r="GD140" s="233"/>
      <c r="GE140" s="233"/>
      <c r="GF140" s="233"/>
      <c r="GG140" s="233"/>
      <c r="GH140" s="233"/>
      <c r="GI140" s="233"/>
      <c r="GJ140" s="233"/>
      <c r="GK140" s="233"/>
      <c r="GL140" s="233"/>
      <c r="GM140" s="233"/>
      <c r="GN140" s="233"/>
      <c r="GO140" s="233"/>
      <c r="GP140" s="233"/>
      <c r="GQ140" s="233"/>
      <c r="GR140" s="233"/>
      <c r="GS140" s="233"/>
      <c r="GT140" s="233"/>
      <c r="GU140" s="233"/>
      <c r="GV140" s="233"/>
      <c r="GW140" s="233"/>
      <c r="GX140" s="233"/>
      <c r="GY140" s="233"/>
      <c r="GZ140" s="233"/>
      <c r="HA140" s="233"/>
      <c r="HB140" s="233"/>
      <c r="HC140" s="233"/>
      <c r="HD140" s="233"/>
      <c r="HE140" s="233"/>
      <c r="HF140" s="233"/>
      <c r="HG140" s="233"/>
      <c r="HH140" s="233"/>
      <c r="HI140" s="233"/>
      <c r="HJ140" s="233"/>
      <c r="HK140" s="233"/>
      <c r="HL140" s="233"/>
      <c r="HM140" s="233"/>
      <c r="HN140" s="233"/>
      <c r="HO140" s="233"/>
      <c r="HP140" s="233"/>
      <c r="HQ140" s="233"/>
      <c r="HR140" s="233"/>
      <c r="HS140" s="233"/>
      <c r="HT140" s="233"/>
      <c r="HU140" s="233"/>
      <c r="HV140" s="233"/>
      <c r="HW140" s="233"/>
      <c r="HX140" s="233"/>
      <c r="HY140" s="233"/>
      <c r="HZ140" s="233"/>
      <c r="IA140" s="233"/>
      <c r="IB140" s="233"/>
      <c r="IC140" s="233"/>
      <c r="ID140" s="233"/>
      <c r="IE140" s="233"/>
      <c r="IF140" s="233"/>
      <c r="IG140" s="233"/>
      <c r="IH140" s="233"/>
      <c r="II140" s="233"/>
      <c r="IJ140" s="233"/>
      <c r="IK140" s="233"/>
      <c r="IL140" s="233"/>
      <c r="IM140" s="233"/>
      <c r="IN140" s="233"/>
      <c r="IO140" s="233"/>
      <c r="IP140" s="233"/>
      <c r="IQ140" s="233"/>
      <c r="IR140" s="233"/>
      <c r="IS140" s="233"/>
      <c r="IT140" s="233"/>
      <c r="IU140" s="233"/>
      <c r="IV140" s="233"/>
      <c r="IW140" s="233"/>
      <c r="IX140" s="233"/>
      <c r="IY140" s="233"/>
      <c r="IZ140" s="233"/>
      <c r="JA140" s="233"/>
    </row>
    <row r="141" spans="1:261" s="2356" customFormat="1" x14ac:dyDescent="0.25">
      <c r="A141" s="343">
        <v>1</v>
      </c>
      <c r="B141" s="343">
        <v>1</v>
      </c>
      <c r="C141" s="1605" t="s">
        <v>5</v>
      </c>
      <c r="D141" s="1605"/>
      <c r="E141" s="1605"/>
      <c r="F141" s="351"/>
      <c r="G141" s="309"/>
      <c r="H141" s="309"/>
      <c r="I141" s="309"/>
      <c r="J141" s="2146"/>
      <c r="K141" s="2146"/>
      <c r="L141" s="2147"/>
      <c r="M141" s="2147"/>
      <c r="N141" s="2147"/>
      <c r="O141" s="2147"/>
      <c r="P141" s="2147"/>
      <c r="Q141" s="2147"/>
      <c r="R141" s="2421"/>
      <c r="S141" s="2378"/>
      <c r="T141" s="2421"/>
      <c r="U141" s="2484"/>
      <c r="V141" s="2421"/>
      <c r="W141" s="2421"/>
      <c r="X141" s="2421"/>
      <c r="Y141" s="2421"/>
      <c r="Z141" s="2421"/>
      <c r="AA141" s="1080"/>
      <c r="AB141" s="2204"/>
      <c r="AC141" s="2392"/>
      <c r="AD141" s="1130"/>
    </row>
    <row r="142" spans="1:261" s="2356" customFormat="1" x14ac:dyDescent="0.25">
      <c r="A142" s="343">
        <v>1</v>
      </c>
      <c r="B142" s="343">
        <v>1</v>
      </c>
      <c r="C142" s="223" t="s">
        <v>17</v>
      </c>
      <c r="D142" s="1186" t="s">
        <v>229</v>
      </c>
      <c r="E142" s="215"/>
      <c r="F142" s="351"/>
      <c r="G142" s="205"/>
      <c r="H142" s="309">
        <v>2</v>
      </c>
      <c r="I142" s="205" t="e">
        <f>H142/G142*100</f>
        <v>#DIV/0!</v>
      </c>
      <c r="J142" s="2422"/>
      <c r="K142" s="243">
        <f>N142/H142</f>
        <v>9.5</v>
      </c>
      <c r="L142" s="244">
        <f>ROUND(F142*J142,0)</f>
        <v>0</v>
      </c>
      <c r="M142" s="244">
        <f>L142/12*$C$3</f>
        <v>0</v>
      </c>
      <c r="N142" s="351">
        <v>19</v>
      </c>
      <c r="O142" s="244" t="e">
        <f>N142/M142*100</f>
        <v>#DIV/0!</v>
      </c>
      <c r="P142" s="244" t="e">
        <f>L142/E142</f>
        <v>#DIV/0!</v>
      </c>
      <c r="Q142" s="244" t="e">
        <f t="shared" ref="Q142:Q146" si="53">N142/$C$3*12/P142</f>
        <v>#DIV/0!</v>
      </c>
      <c r="R142" s="2421"/>
      <c r="S142" s="2378"/>
      <c r="T142" s="2421"/>
      <c r="U142" s="2484"/>
      <c r="V142" s="2421"/>
      <c r="W142" s="2421"/>
      <c r="X142" s="2421"/>
      <c r="Y142" s="2421"/>
      <c r="Z142" s="2421"/>
      <c r="AA142" s="1080"/>
      <c r="AB142" s="2204"/>
      <c r="AC142" s="2392"/>
      <c r="AD142" s="1130"/>
    </row>
    <row r="143" spans="1:261" s="2356" customFormat="1" x14ac:dyDescent="0.25">
      <c r="A143" s="343">
        <v>1</v>
      </c>
      <c r="B143" s="343">
        <v>1</v>
      </c>
      <c r="C143" s="223" t="s">
        <v>161</v>
      </c>
      <c r="D143" s="1186" t="s">
        <v>229</v>
      </c>
      <c r="E143" s="215"/>
      <c r="F143" s="351"/>
      <c r="G143" s="205"/>
      <c r="H143" s="309">
        <v>2</v>
      </c>
      <c r="I143" s="205" t="e">
        <f>H143/G143*100</f>
        <v>#DIV/0!</v>
      </c>
      <c r="J143" s="2422"/>
      <c r="K143" s="243">
        <f>N143/H143</f>
        <v>14</v>
      </c>
      <c r="L143" s="244">
        <f>ROUND(F143*J143,0)</f>
        <v>0</v>
      </c>
      <c r="M143" s="244">
        <f>L143/12*$C$3</f>
        <v>0</v>
      </c>
      <c r="N143" s="351">
        <v>28</v>
      </c>
      <c r="O143" s="244" t="e">
        <f>N143/M143*100</f>
        <v>#DIV/0!</v>
      </c>
      <c r="P143" s="244" t="e">
        <f>L143/E143</f>
        <v>#DIV/0!</v>
      </c>
      <c r="Q143" s="244" t="e">
        <f t="shared" si="53"/>
        <v>#DIV/0!</v>
      </c>
      <c r="R143" s="2421"/>
      <c r="S143" s="2378"/>
      <c r="T143" s="2421"/>
      <c r="U143" s="2484"/>
      <c r="V143" s="2421"/>
      <c r="W143" s="2421"/>
      <c r="X143" s="2421"/>
      <c r="Y143" s="2421"/>
      <c r="Z143" s="2421"/>
      <c r="AA143" s="1080"/>
      <c r="AB143" s="2204"/>
      <c r="AC143" s="2392"/>
      <c r="AD143" s="1130"/>
    </row>
    <row r="144" spans="1:261" s="2356" customFormat="1" x14ac:dyDescent="0.25">
      <c r="A144" s="343">
        <v>1</v>
      </c>
      <c r="B144" s="343">
        <v>1</v>
      </c>
      <c r="C144" s="223" t="s">
        <v>78</v>
      </c>
      <c r="D144" s="1186" t="s">
        <v>229</v>
      </c>
      <c r="E144" s="215"/>
      <c r="F144" s="351"/>
      <c r="G144" s="205"/>
      <c r="H144" s="309"/>
      <c r="I144" s="205" t="e">
        <f>H144/G144*100</f>
        <v>#DIV/0!</v>
      </c>
      <c r="J144" s="2422"/>
      <c r="K144" s="243" t="e">
        <f>N144/H144</f>
        <v>#DIV/0!</v>
      </c>
      <c r="L144" s="244">
        <f>ROUND(F144*J144,0)</f>
        <v>0</v>
      </c>
      <c r="M144" s="244">
        <f>L144/12*$C$3</f>
        <v>0</v>
      </c>
      <c r="N144" s="351"/>
      <c r="O144" s="244" t="e">
        <f>N144/M144*100</f>
        <v>#DIV/0!</v>
      </c>
      <c r="P144" s="244" t="e">
        <f>L144/E144</f>
        <v>#DIV/0!</v>
      </c>
      <c r="Q144" s="244" t="e">
        <f t="shared" si="53"/>
        <v>#DIV/0!</v>
      </c>
      <c r="R144" s="2421"/>
      <c r="S144" s="2378"/>
      <c r="T144" s="2421"/>
      <c r="U144" s="2484"/>
      <c r="V144" s="2421"/>
      <c r="W144" s="2421"/>
      <c r="X144" s="2421"/>
      <c r="Y144" s="2421"/>
      <c r="Z144" s="2421"/>
      <c r="AA144" s="1080"/>
      <c r="AB144" s="2204"/>
      <c r="AC144" s="2392"/>
      <c r="AD144" s="1130"/>
    </row>
    <row r="145" spans="1:30" s="2356" customFormat="1" x14ac:dyDescent="0.25">
      <c r="A145" s="343">
        <v>1</v>
      </c>
      <c r="B145" s="343">
        <v>1</v>
      </c>
      <c r="C145" s="223" t="s">
        <v>44</v>
      </c>
      <c r="D145" s="1186" t="s">
        <v>229</v>
      </c>
      <c r="E145" s="215"/>
      <c r="F145" s="351"/>
      <c r="G145" s="205"/>
      <c r="H145" s="309"/>
      <c r="I145" s="205" t="e">
        <f>H145/G145*100</f>
        <v>#DIV/0!</v>
      </c>
      <c r="J145" s="2422"/>
      <c r="K145" s="243" t="e">
        <f>N145/H145</f>
        <v>#DIV/0!</v>
      </c>
      <c r="L145" s="244">
        <f>ROUND(F145*J145,0)</f>
        <v>0</v>
      </c>
      <c r="M145" s="244">
        <f>L145/12*$C$3</f>
        <v>0</v>
      </c>
      <c r="N145" s="351"/>
      <c r="O145" s="244" t="e">
        <f>N145/M145*100</f>
        <v>#DIV/0!</v>
      </c>
      <c r="P145" s="244" t="e">
        <f>L145/E145</f>
        <v>#DIV/0!</v>
      </c>
      <c r="Q145" s="244" t="e">
        <f t="shared" si="53"/>
        <v>#DIV/0!</v>
      </c>
      <c r="R145" s="2421"/>
      <c r="S145" s="2432"/>
      <c r="T145" s="2421"/>
      <c r="U145" s="2484"/>
      <c r="V145" s="2421"/>
      <c r="W145" s="2421"/>
      <c r="X145" s="2421"/>
      <c r="Y145" s="2421"/>
      <c r="Z145" s="2421"/>
      <c r="AA145" s="1080"/>
      <c r="AB145" s="2204"/>
      <c r="AC145" s="2392"/>
      <c r="AD145" s="1130"/>
    </row>
    <row r="146" spans="1:30" s="2356" customFormat="1" ht="29.25" x14ac:dyDescent="0.25">
      <c r="A146" s="343">
        <v>1</v>
      </c>
      <c r="B146" s="343">
        <v>1</v>
      </c>
      <c r="C146" s="851" t="s">
        <v>7</v>
      </c>
      <c r="D146" s="3125"/>
      <c r="E146" s="851"/>
      <c r="F146" s="2088"/>
      <c r="G146" s="2154"/>
      <c r="H146" s="2154">
        <f>SUM(H142:H145)</f>
        <v>4</v>
      </c>
      <c r="I146" s="2154" t="e">
        <f>H146/G146*100</f>
        <v>#DIV/0!</v>
      </c>
      <c r="J146" s="2155" t="e">
        <f>SUM(L146/F146)</f>
        <v>#DIV/0!</v>
      </c>
      <c r="K146" s="322">
        <f>N146/H146</f>
        <v>11.75</v>
      </c>
      <c r="L146" s="2154">
        <f>SUM(L142:L145)</f>
        <v>0</v>
      </c>
      <c r="M146" s="2154">
        <f>SUM(M142:M145)</f>
        <v>0</v>
      </c>
      <c r="N146" s="2154">
        <f>SUM(N142:N145)</f>
        <v>47</v>
      </c>
      <c r="O146" s="244" t="e">
        <f>N146/M146*100</f>
        <v>#DIV/0!</v>
      </c>
      <c r="P146" s="1360" t="e">
        <f>SUM(P142:P145)</f>
        <v>#DIV/0!</v>
      </c>
      <c r="Q146" s="244" t="e">
        <f t="shared" si="53"/>
        <v>#DIV/0!</v>
      </c>
      <c r="R146" s="506">
        <v>177514.14978843517</v>
      </c>
      <c r="S146" s="1008"/>
      <c r="T146" s="506">
        <f t="shared" ref="T146:T149" si="54">Z146-Y146-V146-U146</f>
        <v>102.89116000000001</v>
      </c>
      <c r="U146" s="1144"/>
      <c r="V146" s="506">
        <v>-6.0851999999999995</v>
      </c>
      <c r="W146" s="506">
        <f t="shared" ref="W146:W149" si="55">T146-S146</f>
        <v>102.89116000000001</v>
      </c>
      <c r="X146" s="506"/>
      <c r="Y146" s="506"/>
      <c r="Z146" s="506">
        <v>96.805960000000013</v>
      </c>
      <c r="AA146" s="2156"/>
      <c r="AB146" s="1070"/>
      <c r="AC146" s="2392"/>
      <c r="AD146" s="1130"/>
    </row>
    <row r="147" spans="1:30" s="2356" customFormat="1" x14ac:dyDescent="0.25">
      <c r="A147" s="343">
        <v>1</v>
      </c>
      <c r="B147" s="343">
        <v>1</v>
      </c>
      <c r="C147" s="1969" t="s">
        <v>14</v>
      </c>
      <c r="D147" s="1969"/>
      <c r="E147" s="677"/>
      <c r="F147" s="351"/>
      <c r="G147" s="309"/>
      <c r="H147" s="309"/>
      <c r="I147" s="309"/>
      <c r="J147" s="2155"/>
      <c r="K147" s="2155"/>
      <c r="L147" s="2423"/>
      <c r="M147" s="2423"/>
      <c r="N147" s="2423"/>
      <c r="O147" s="2423"/>
      <c r="P147" s="2423"/>
      <c r="Q147" s="2423"/>
      <c r="R147" s="506"/>
      <c r="S147" s="2397"/>
      <c r="T147" s="506">
        <f t="shared" si="54"/>
        <v>0</v>
      </c>
      <c r="U147" s="1144"/>
      <c r="V147" s="506"/>
      <c r="W147" s="506">
        <f t="shared" si="55"/>
        <v>0</v>
      </c>
      <c r="X147" s="506"/>
      <c r="Y147" s="506"/>
      <c r="Z147" s="506"/>
      <c r="AA147" s="1080"/>
      <c r="AB147" s="2398"/>
      <c r="AC147" s="2392"/>
      <c r="AD147" s="1130"/>
    </row>
    <row r="148" spans="1:30" s="2356" customFormat="1" x14ac:dyDescent="0.25">
      <c r="A148" s="343">
        <v>1</v>
      </c>
      <c r="B148" s="343">
        <v>1</v>
      </c>
      <c r="C148" s="612" t="s">
        <v>194</v>
      </c>
      <c r="D148" s="677"/>
      <c r="E148" s="1748"/>
      <c r="F148" s="385"/>
      <c r="G148" s="669"/>
      <c r="H148" s="669"/>
      <c r="I148" s="669"/>
      <c r="J148" s="958"/>
      <c r="K148" s="958"/>
      <c r="L148" s="1571"/>
      <c r="M148" s="1571"/>
      <c r="N148" s="1571"/>
      <c r="O148" s="1571"/>
      <c r="P148" s="1571"/>
      <c r="Q148" s="1571"/>
      <c r="R148" s="512">
        <v>70326.164080000002</v>
      </c>
      <c r="S148" s="1008"/>
      <c r="T148" s="512">
        <f t="shared" si="54"/>
        <v>0</v>
      </c>
      <c r="U148" s="1227"/>
      <c r="V148" s="512"/>
      <c r="W148" s="512">
        <f t="shared" si="55"/>
        <v>0</v>
      </c>
      <c r="X148" s="512"/>
      <c r="Y148" s="512"/>
      <c r="Z148" s="512"/>
      <c r="AA148" s="1049"/>
      <c r="AB148" s="1060"/>
      <c r="AC148" s="2392"/>
      <c r="AD148" s="1130"/>
    </row>
    <row r="149" spans="1:30" s="2356" customFormat="1" x14ac:dyDescent="0.25">
      <c r="A149" s="343"/>
      <c r="B149" s="343">
        <v>1</v>
      </c>
      <c r="C149" s="612" t="s">
        <v>288</v>
      </c>
      <c r="D149" s="677"/>
      <c r="E149" s="1748"/>
      <c r="F149" s="385"/>
      <c r="G149" s="669"/>
      <c r="H149" s="669"/>
      <c r="I149" s="669"/>
      <c r="J149" s="958"/>
      <c r="K149" s="958"/>
      <c r="L149" s="1571"/>
      <c r="M149" s="1571"/>
      <c r="N149" s="1571"/>
      <c r="O149" s="1571"/>
      <c r="P149" s="1571"/>
      <c r="Q149" s="1571"/>
      <c r="R149" s="512">
        <v>1550.43</v>
      </c>
      <c r="S149" s="1008"/>
      <c r="T149" s="512">
        <f t="shared" si="54"/>
        <v>0</v>
      </c>
      <c r="U149" s="1227"/>
      <c r="V149" s="512"/>
      <c r="W149" s="512">
        <f t="shared" si="55"/>
        <v>0</v>
      </c>
      <c r="X149" s="512"/>
      <c r="Y149" s="512"/>
      <c r="Z149" s="512"/>
      <c r="AA149" s="1049"/>
      <c r="AB149" s="1060"/>
      <c r="AC149" s="2392"/>
      <c r="AD149" s="1130"/>
    </row>
    <row r="150" spans="1:30" s="2356" customFormat="1" ht="29.25" x14ac:dyDescent="0.25">
      <c r="A150" s="343">
        <v>1</v>
      </c>
      <c r="B150" s="343">
        <v>1</v>
      </c>
      <c r="C150" s="2351" t="s">
        <v>270</v>
      </c>
      <c r="D150" s="4"/>
      <c r="E150" s="4"/>
      <c r="F150" s="687"/>
      <c r="G150" s="687"/>
      <c r="H150" s="687">
        <f t="shared" ref="H150" si="56">H152+H153+H154+H155</f>
        <v>0</v>
      </c>
      <c r="I150" s="2154" t="e">
        <f>H150/G150*100</f>
        <v>#DIV/0!</v>
      </c>
      <c r="J150" s="1604"/>
      <c r="K150" s="1604"/>
      <c r="L150" s="203"/>
      <c r="M150" s="203"/>
      <c r="N150" s="203"/>
      <c r="O150" s="203"/>
      <c r="P150" s="203"/>
      <c r="Q150" s="203"/>
      <c r="R150" s="457"/>
      <c r="S150" s="900"/>
      <c r="T150" s="457"/>
      <c r="U150" s="936"/>
      <c r="V150" s="457"/>
      <c r="W150" s="457"/>
      <c r="X150" s="457"/>
      <c r="Y150" s="457"/>
      <c r="Z150" s="457"/>
      <c r="AA150" s="1060"/>
      <c r="AB150" s="1088"/>
      <c r="AC150" s="2392"/>
      <c r="AD150" s="1130"/>
    </row>
    <row r="151" spans="1:30" s="2356" customFormat="1" ht="30" x14ac:dyDescent="0.25">
      <c r="A151" s="343"/>
      <c r="B151" s="343">
        <v>1</v>
      </c>
      <c r="C151" s="436" t="s">
        <v>193</v>
      </c>
      <c r="D151" s="4"/>
      <c r="E151" s="4"/>
      <c r="F151" s="279"/>
      <c r="G151" s="279"/>
      <c r="H151" s="279"/>
      <c r="I151" s="2154"/>
      <c r="J151" s="1604"/>
      <c r="K151" s="1604"/>
      <c r="L151" s="203"/>
      <c r="M151" s="203"/>
      <c r="N151" s="203"/>
      <c r="O151" s="203"/>
      <c r="P151" s="203"/>
      <c r="Q151" s="203"/>
      <c r="R151" s="457"/>
      <c r="S151" s="900"/>
      <c r="T151" s="457"/>
      <c r="U151" s="936"/>
      <c r="V151" s="457"/>
      <c r="W151" s="457"/>
      <c r="X151" s="457"/>
      <c r="Y151" s="457"/>
      <c r="Z151" s="457"/>
      <c r="AA151" s="1060"/>
      <c r="AB151" s="1088"/>
      <c r="AC151" s="2392"/>
      <c r="AD151" s="1130"/>
    </row>
    <row r="152" spans="1:30" s="2356" customFormat="1" ht="30" x14ac:dyDescent="0.25">
      <c r="A152" s="343"/>
      <c r="B152" s="343">
        <v>1</v>
      </c>
      <c r="C152" s="614" t="s">
        <v>461</v>
      </c>
      <c r="D152" s="4"/>
      <c r="E152" s="4"/>
      <c r="F152" s="687"/>
      <c r="G152" s="205"/>
      <c r="H152" s="687"/>
      <c r="I152" s="2154" t="e">
        <f>H152/G152*100</f>
        <v>#DIV/0!</v>
      </c>
      <c r="J152" s="1604"/>
      <c r="K152" s="1604"/>
      <c r="L152" s="203"/>
      <c r="M152" s="203"/>
      <c r="N152" s="203"/>
      <c r="O152" s="203"/>
      <c r="P152" s="203"/>
      <c r="Q152" s="203"/>
      <c r="R152" s="457"/>
      <c r="S152" s="900"/>
      <c r="T152" s="457"/>
      <c r="U152" s="936"/>
      <c r="V152" s="457"/>
      <c r="W152" s="457"/>
      <c r="X152" s="457"/>
      <c r="Y152" s="457"/>
      <c r="Z152" s="457"/>
      <c r="AA152" s="1060"/>
      <c r="AB152" s="1088"/>
      <c r="AC152" s="2392"/>
      <c r="AD152" s="1130"/>
    </row>
    <row r="153" spans="1:30" s="2356" customFormat="1" ht="60" x14ac:dyDescent="0.25">
      <c r="A153" s="343"/>
      <c r="B153" s="343">
        <v>1</v>
      </c>
      <c r="C153" s="437" t="s">
        <v>462</v>
      </c>
      <c r="D153" s="4"/>
      <c r="E153" s="4"/>
      <c r="F153" s="279"/>
      <c r="G153" s="205"/>
      <c r="H153" s="302"/>
      <c r="I153" s="2154" t="e">
        <f>H153/G153*100</f>
        <v>#DIV/0!</v>
      </c>
      <c r="J153" s="1604"/>
      <c r="K153" s="1604"/>
      <c r="L153" s="203"/>
      <c r="M153" s="203"/>
      <c r="N153" s="203"/>
      <c r="O153" s="203"/>
      <c r="P153" s="203"/>
      <c r="Q153" s="203"/>
      <c r="R153" s="457"/>
      <c r="S153" s="900"/>
      <c r="T153" s="457"/>
      <c r="U153" s="936"/>
      <c r="V153" s="457"/>
      <c r="W153" s="457"/>
      <c r="X153" s="457"/>
      <c r="Y153" s="457"/>
      <c r="Z153" s="457"/>
      <c r="AA153" s="1060"/>
      <c r="AB153" s="1088"/>
      <c r="AC153" s="2392"/>
      <c r="AD153" s="1130"/>
    </row>
    <row r="154" spans="1:30" s="2356" customFormat="1" ht="45" x14ac:dyDescent="0.25">
      <c r="A154" s="343"/>
      <c r="B154" s="343">
        <v>1</v>
      </c>
      <c r="C154" s="437" t="s">
        <v>463</v>
      </c>
      <c r="D154" s="4"/>
      <c r="E154" s="4"/>
      <c r="F154" s="279"/>
      <c r="G154" s="205"/>
      <c r="H154" s="302"/>
      <c r="I154" s="2154" t="e">
        <f>H154/G154*100</f>
        <v>#DIV/0!</v>
      </c>
      <c r="J154" s="1604"/>
      <c r="K154" s="1604"/>
      <c r="L154" s="203"/>
      <c r="M154" s="203"/>
      <c r="N154" s="203"/>
      <c r="O154" s="203"/>
      <c r="P154" s="203"/>
      <c r="Q154" s="203"/>
      <c r="R154" s="457"/>
      <c r="S154" s="900"/>
      <c r="T154" s="457"/>
      <c r="U154" s="936"/>
      <c r="V154" s="457"/>
      <c r="W154" s="457"/>
      <c r="X154" s="457"/>
      <c r="Y154" s="457"/>
      <c r="Z154" s="457"/>
      <c r="AA154" s="1060"/>
      <c r="AB154" s="1088"/>
      <c r="AC154" s="2392"/>
      <c r="AD154" s="1130"/>
    </row>
    <row r="155" spans="1:30" s="2356" customFormat="1" ht="105" x14ac:dyDescent="0.25">
      <c r="A155" s="343"/>
      <c r="B155" s="343">
        <v>1</v>
      </c>
      <c r="C155" s="437" t="s">
        <v>464</v>
      </c>
      <c r="D155" s="4"/>
      <c r="E155" s="4"/>
      <c r="F155" s="279"/>
      <c r="G155" s="205"/>
      <c r="H155" s="302"/>
      <c r="I155" s="2154"/>
      <c r="J155" s="1604"/>
      <c r="K155" s="1604"/>
      <c r="L155" s="203"/>
      <c r="M155" s="203"/>
      <c r="N155" s="203"/>
      <c r="O155" s="203"/>
      <c r="P155" s="203"/>
      <c r="Q155" s="203"/>
      <c r="R155" s="457"/>
      <c r="S155" s="900"/>
      <c r="T155" s="457"/>
      <c r="U155" s="936"/>
      <c r="V155" s="457"/>
      <c r="W155" s="457"/>
      <c r="X155" s="457"/>
      <c r="Y155" s="457"/>
      <c r="Z155" s="457"/>
      <c r="AA155" s="1060"/>
      <c r="AB155" s="1088"/>
      <c r="AC155" s="2392"/>
      <c r="AD155" s="1130"/>
    </row>
    <row r="156" spans="1:30" s="2356" customFormat="1" ht="29.25" x14ac:dyDescent="0.25">
      <c r="A156" s="343"/>
      <c r="B156" s="343"/>
      <c r="C156" s="411" t="s">
        <v>131</v>
      </c>
      <c r="D156" s="4"/>
      <c r="E156" s="4"/>
      <c r="F156" s="279"/>
      <c r="G156" s="279"/>
      <c r="H156" s="279">
        <f t="shared" ref="H156" si="57">H157+H158</f>
        <v>0</v>
      </c>
      <c r="I156" s="2154" t="e">
        <f>H156/G156*100</f>
        <v>#DIV/0!</v>
      </c>
      <c r="J156" s="1604"/>
      <c r="K156" s="1604"/>
      <c r="L156" s="203"/>
      <c r="M156" s="203"/>
      <c r="N156" s="203"/>
      <c r="O156" s="203"/>
      <c r="P156" s="203"/>
      <c r="Q156" s="203"/>
      <c r="R156" s="457"/>
      <c r="S156" s="900"/>
      <c r="T156" s="457"/>
      <c r="U156" s="936"/>
      <c r="V156" s="457"/>
      <c r="W156" s="457"/>
      <c r="X156" s="457"/>
      <c r="Y156" s="457"/>
      <c r="Z156" s="457"/>
      <c r="AA156" s="1060"/>
      <c r="AB156" s="1088"/>
      <c r="AC156" s="2392"/>
      <c r="AD156" s="1130"/>
    </row>
    <row r="157" spans="1:30" s="2356" customFormat="1" x14ac:dyDescent="0.25">
      <c r="A157" s="343"/>
      <c r="B157" s="343">
        <v>1</v>
      </c>
      <c r="C157" s="437" t="s">
        <v>222</v>
      </c>
      <c r="D157" s="4"/>
      <c r="E157" s="4"/>
      <c r="F157" s="279"/>
      <c r="G157" s="205"/>
      <c r="H157" s="302"/>
      <c r="I157" s="2154" t="e">
        <f>H157/G157*100</f>
        <v>#DIV/0!</v>
      </c>
      <c r="J157" s="1604"/>
      <c r="K157" s="1604"/>
      <c r="L157" s="203"/>
      <c r="M157" s="203"/>
      <c r="N157" s="203"/>
      <c r="O157" s="203"/>
      <c r="P157" s="203"/>
      <c r="Q157" s="203"/>
      <c r="R157" s="457"/>
      <c r="S157" s="900"/>
      <c r="T157" s="457"/>
      <c r="U157" s="936"/>
      <c r="V157" s="457"/>
      <c r="W157" s="457"/>
      <c r="X157" s="457"/>
      <c r="Y157" s="457"/>
      <c r="Z157" s="457"/>
      <c r="AA157" s="1060"/>
      <c r="AB157" s="1088"/>
      <c r="AC157" s="2392"/>
      <c r="AD157" s="1130"/>
    </row>
    <row r="158" spans="1:30" s="2356" customFormat="1" ht="75" x14ac:dyDescent="0.25">
      <c r="A158" s="343"/>
      <c r="B158" s="343">
        <v>1</v>
      </c>
      <c r="C158" s="4" t="s">
        <v>513</v>
      </c>
      <c r="D158" s="4"/>
      <c r="E158" s="4"/>
      <c r="F158" s="279"/>
      <c r="G158" s="205"/>
      <c r="H158" s="302"/>
      <c r="I158" s="2154" t="e">
        <f>H158/G158*100</f>
        <v>#DIV/0!</v>
      </c>
      <c r="J158" s="1604"/>
      <c r="K158" s="1604"/>
      <c r="L158" s="203"/>
      <c r="M158" s="203"/>
      <c r="N158" s="203"/>
      <c r="O158" s="203"/>
      <c r="P158" s="203"/>
      <c r="Q158" s="203"/>
      <c r="R158" s="457"/>
      <c r="S158" s="900"/>
      <c r="T158" s="457"/>
      <c r="U158" s="936"/>
      <c r="V158" s="457"/>
      <c r="W158" s="457"/>
      <c r="X158" s="457"/>
      <c r="Y158" s="457"/>
      <c r="Z158" s="457"/>
      <c r="AA158" s="1060"/>
      <c r="AB158" s="1088"/>
      <c r="AC158" s="2392"/>
      <c r="AD158" s="1130"/>
    </row>
    <row r="159" spans="1:30" s="2356" customFormat="1" ht="29.25" x14ac:dyDescent="0.25">
      <c r="A159" s="343"/>
      <c r="B159" s="343"/>
      <c r="C159" s="666" t="s">
        <v>342</v>
      </c>
      <c r="D159" s="4"/>
      <c r="E159" s="4"/>
      <c r="F159" s="279"/>
      <c r="G159" s="205"/>
      <c r="H159" s="302"/>
      <c r="I159" s="2154" t="e">
        <f>H159/G159*100</f>
        <v>#DIV/0!</v>
      </c>
      <c r="J159" s="1604"/>
      <c r="K159" s="1604"/>
      <c r="L159" s="203"/>
      <c r="M159" s="203"/>
      <c r="N159" s="203"/>
      <c r="O159" s="203"/>
      <c r="P159" s="203"/>
      <c r="Q159" s="203"/>
      <c r="R159" s="457"/>
      <c r="S159" s="900"/>
      <c r="T159" s="457"/>
      <c r="U159" s="936"/>
      <c r="V159" s="457"/>
      <c r="W159" s="457"/>
      <c r="X159" s="457"/>
      <c r="Y159" s="457"/>
      <c r="Z159" s="457"/>
      <c r="AA159" s="1060"/>
      <c r="AB159" s="1088"/>
      <c r="AC159" s="2392"/>
      <c r="AD159" s="1130"/>
    </row>
    <row r="160" spans="1:30" s="2356" customFormat="1" x14ac:dyDescent="0.25">
      <c r="A160" s="343"/>
      <c r="B160" s="343">
        <v>1</v>
      </c>
      <c r="C160" s="3150" t="s">
        <v>194</v>
      </c>
      <c r="D160" s="4"/>
      <c r="E160" s="4"/>
      <c r="F160" s="279"/>
      <c r="G160" s="302"/>
      <c r="H160" s="302"/>
      <c r="I160" s="2154"/>
      <c r="J160" s="1604"/>
      <c r="K160" s="1604"/>
      <c r="L160" s="203"/>
      <c r="M160" s="203"/>
      <c r="N160" s="203"/>
      <c r="O160" s="203"/>
      <c r="P160" s="203"/>
      <c r="Q160" s="203"/>
      <c r="R160" s="457"/>
      <c r="S160" s="900"/>
      <c r="T160" s="457"/>
      <c r="U160" s="936"/>
      <c r="V160" s="457"/>
      <c r="W160" s="457"/>
      <c r="X160" s="457"/>
      <c r="Y160" s="457"/>
      <c r="Z160" s="457"/>
      <c r="AA160" s="1060"/>
      <c r="AB160" s="1088"/>
      <c r="AC160" s="2392"/>
      <c r="AD160" s="1130"/>
    </row>
    <row r="161" spans="1:30" s="2356" customFormat="1" ht="104.25" x14ac:dyDescent="0.25">
      <c r="A161" s="343"/>
      <c r="B161" s="343">
        <v>1</v>
      </c>
      <c r="C161" s="437" t="s">
        <v>512</v>
      </c>
      <c r="D161" s="4"/>
      <c r="E161" s="4"/>
      <c r="F161" s="279"/>
      <c r="G161" s="205"/>
      <c r="H161" s="302"/>
      <c r="I161" s="2154" t="e">
        <f t="shared" ref="I161:I167" si="58">H161/G161*100</f>
        <v>#DIV/0!</v>
      </c>
      <c r="J161" s="1604"/>
      <c r="K161" s="1604"/>
      <c r="L161" s="203"/>
      <c r="M161" s="203"/>
      <c r="N161" s="203"/>
      <c r="O161" s="203"/>
      <c r="P161" s="203"/>
      <c r="Q161" s="203"/>
      <c r="R161" s="457">
        <v>35895.465450000003</v>
      </c>
      <c r="S161" s="2400"/>
      <c r="T161" s="457">
        <f>Z161-Y161-V161-U161</f>
        <v>0</v>
      </c>
      <c r="U161" s="936"/>
      <c r="V161" s="457"/>
      <c r="W161" s="457">
        <f>T161-S161</f>
        <v>0</v>
      </c>
      <c r="X161" s="457"/>
      <c r="Y161" s="457"/>
      <c r="Z161" s="457"/>
      <c r="AA161" s="1060"/>
      <c r="AB161" s="1088"/>
      <c r="AC161" s="2392"/>
      <c r="AD161" s="1130"/>
    </row>
    <row r="162" spans="1:30" s="2356" customFormat="1" x14ac:dyDescent="0.25">
      <c r="A162" s="343"/>
      <c r="B162" s="343"/>
      <c r="C162" s="437" t="s">
        <v>623</v>
      </c>
      <c r="D162" s="4"/>
      <c r="E162" s="4"/>
      <c r="F162" s="279"/>
      <c r="G162" s="208"/>
      <c r="H162" s="2348"/>
      <c r="I162" s="2154" t="e">
        <f t="shared" si="58"/>
        <v>#DIV/0!</v>
      </c>
      <c r="J162" s="1604"/>
      <c r="K162" s="1604"/>
      <c r="L162" s="203"/>
      <c r="M162" s="203"/>
      <c r="N162" s="203"/>
      <c r="O162" s="203"/>
      <c r="P162" s="203"/>
      <c r="Q162" s="203"/>
      <c r="R162" s="457"/>
      <c r="S162" s="2400"/>
      <c r="T162" s="457"/>
      <c r="U162" s="936"/>
      <c r="V162" s="457"/>
      <c r="W162" s="457"/>
      <c r="X162" s="457"/>
      <c r="Y162" s="457"/>
      <c r="Z162" s="457"/>
      <c r="AA162" s="1060"/>
      <c r="AB162" s="1088"/>
      <c r="AC162" s="2392"/>
      <c r="AD162" s="1130"/>
    </row>
    <row r="163" spans="1:30" s="2356" customFormat="1" x14ac:dyDescent="0.25">
      <c r="A163" s="343"/>
      <c r="B163" s="343"/>
      <c r="C163" s="437" t="s">
        <v>624</v>
      </c>
      <c r="D163" s="4"/>
      <c r="E163" s="4"/>
      <c r="F163" s="279"/>
      <c r="G163" s="208"/>
      <c r="H163" s="2348"/>
      <c r="I163" s="2154" t="e">
        <f t="shared" si="58"/>
        <v>#DIV/0!</v>
      </c>
      <c r="J163" s="1604"/>
      <c r="K163" s="1604"/>
      <c r="L163" s="203"/>
      <c r="M163" s="203"/>
      <c r="N163" s="203"/>
      <c r="O163" s="203"/>
      <c r="P163" s="203"/>
      <c r="Q163" s="203"/>
      <c r="R163" s="457"/>
      <c r="S163" s="2400"/>
      <c r="T163" s="457"/>
      <c r="U163" s="936"/>
      <c r="V163" s="457"/>
      <c r="W163" s="457"/>
      <c r="X163" s="457"/>
      <c r="Y163" s="457"/>
      <c r="Z163" s="457"/>
      <c r="AA163" s="1060"/>
      <c r="AB163" s="1088"/>
      <c r="AC163" s="2392"/>
      <c r="AD163" s="1130"/>
    </row>
    <row r="164" spans="1:30" s="2356" customFormat="1" ht="30" x14ac:dyDescent="0.25">
      <c r="A164" s="343"/>
      <c r="B164" s="343"/>
      <c r="C164" s="437" t="s">
        <v>625</v>
      </c>
      <c r="D164" s="4"/>
      <c r="E164" s="4"/>
      <c r="F164" s="279"/>
      <c r="G164" s="208"/>
      <c r="H164" s="2348"/>
      <c r="I164" s="2154" t="e">
        <f t="shared" si="58"/>
        <v>#DIV/0!</v>
      </c>
      <c r="J164" s="1604"/>
      <c r="K164" s="1604"/>
      <c r="L164" s="203"/>
      <c r="M164" s="203"/>
      <c r="N164" s="203"/>
      <c r="O164" s="203"/>
      <c r="P164" s="203"/>
      <c r="Q164" s="203"/>
      <c r="R164" s="457"/>
      <c r="S164" s="2400"/>
      <c r="T164" s="457"/>
      <c r="U164" s="936"/>
      <c r="V164" s="457"/>
      <c r="W164" s="457"/>
      <c r="X164" s="457"/>
      <c r="Y164" s="457"/>
      <c r="Z164" s="457"/>
      <c r="AA164" s="1060"/>
      <c r="AB164" s="1088"/>
      <c r="AC164" s="2392"/>
      <c r="AD164" s="1130"/>
    </row>
    <row r="165" spans="1:30" s="2356" customFormat="1" ht="63" x14ac:dyDescent="0.25">
      <c r="A165" s="343"/>
      <c r="B165" s="343">
        <v>1</v>
      </c>
      <c r="C165" s="634" t="s">
        <v>466</v>
      </c>
      <c r="D165" s="4"/>
      <c r="E165" s="4"/>
      <c r="F165" s="687"/>
      <c r="G165" s="687"/>
      <c r="H165" s="687">
        <f t="shared" ref="H165" si="59">H166+H173</f>
        <v>0</v>
      </c>
      <c r="I165" s="2154" t="e">
        <f t="shared" si="58"/>
        <v>#DIV/0!</v>
      </c>
      <c r="J165" s="1604"/>
      <c r="K165" s="1604"/>
      <c r="L165" s="203"/>
      <c r="M165" s="203"/>
      <c r="N165" s="203"/>
      <c r="O165" s="203"/>
      <c r="P165" s="203"/>
      <c r="Q165" s="203"/>
      <c r="R165" s="457">
        <f t="shared" ref="R165:Z165" si="60">R166+R173</f>
        <v>65762.573789999995</v>
      </c>
      <c r="S165" s="900"/>
      <c r="T165" s="457">
        <f t="shared" si="60"/>
        <v>0</v>
      </c>
      <c r="U165" s="936">
        <f t="shared" si="60"/>
        <v>0</v>
      </c>
      <c r="V165" s="457">
        <f t="shared" si="60"/>
        <v>0</v>
      </c>
      <c r="W165" s="457">
        <f t="shared" si="60"/>
        <v>0</v>
      </c>
      <c r="X165" s="457">
        <f t="shared" si="60"/>
        <v>0</v>
      </c>
      <c r="Y165" s="457">
        <f t="shared" si="60"/>
        <v>0</v>
      </c>
      <c r="Z165" s="457">
        <f t="shared" si="60"/>
        <v>0</v>
      </c>
      <c r="AA165" s="1060"/>
      <c r="AB165" s="1088"/>
      <c r="AC165" s="2392"/>
      <c r="AD165" s="1130"/>
    </row>
    <row r="166" spans="1:30" s="2356" customFormat="1" ht="30" x14ac:dyDescent="0.25">
      <c r="A166" s="343"/>
      <c r="B166" s="343">
        <v>1</v>
      </c>
      <c r="C166" s="614" t="s">
        <v>271</v>
      </c>
      <c r="D166" s="4"/>
      <c r="E166" s="4"/>
      <c r="F166" s="687"/>
      <c r="G166" s="687"/>
      <c r="H166" s="687">
        <f t="shared" ref="H166" si="61">SUM(H167:H172)</f>
        <v>0</v>
      </c>
      <c r="I166" s="2154" t="e">
        <f t="shared" si="58"/>
        <v>#DIV/0!</v>
      </c>
      <c r="J166" s="1604"/>
      <c r="K166" s="1604"/>
      <c r="L166" s="203"/>
      <c r="M166" s="203"/>
      <c r="N166" s="203"/>
      <c r="O166" s="203"/>
      <c r="P166" s="203"/>
      <c r="Q166" s="203"/>
      <c r="R166" s="457">
        <f t="shared" ref="R166:Z166" si="62">SUM(R167:R172)</f>
        <v>57490.031329999998</v>
      </c>
      <c r="S166" s="900"/>
      <c r="T166" s="457">
        <f t="shared" si="62"/>
        <v>0</v>
      </c>
      <c r="U166" s="936">
        <f t="shared" si="62"/>
        <v>0</v>
      </c>
      <c r="V166" s="457">
        <f t="shared" si="62"/>
        <v>0</v>
      </c>
      <c r="W166" s="457">
        <f t="shared" si="62"/>
        <v>0</v>
      </c>
      <c r="X166" s="457">
        <f t="shared" si="62"/>
        <v>0</v>
      </c>
      <c r="Y166" s="457">
        <f t="shared" si="62"/>
        <v>0</v>
      </c>
      <c r="Z166" s="457">
        <f t="shared" si="62"/>
        <v>0</v>
      </c>
      <c r="AA166" s="1060"/>
      <c r="AB166" s="1088"/>
      <c r="AC166" s="2392"/>
      <c r="AD166" s="1130"/>
    </row>
    <row r="167" spans="1:30" s="2356" customFormat="1" ht="30" x14ac:dyDescent="0.25">
      <c r="A167" s="343"/>
      <c r="B167" s="343">
        <v>1</v>
      </c>
      <c r="C167" s="437" t="s">
        <v>467</v>
      </c>
      <c r="D167" s="4"/>
      <c r="E167" s="4"/>
      <c r="F167" s="279"/>
      <c r="G167" s="205"/>
      <c r="H167" s="302"/>
      <c r="I167" s="309" t="e">
        <f t="shared" si="58"/>
        <v>#DIV/0!</v>
      </c>
      <c r="J167" s="1604"/>
      <c r="K167" s="1604"/>
      <c r="L167" s="203"/>
      <c r="M167" s="203"/>
      <c r="N167" s="203"/>
      <c r="O167" s="203"/>
      <c r="P167" s="203"/>
      <c r="Q167" s="203"/>
      <c r="R167" s="457">
        <v>53574.400000000001</v>
      </c>
      <c r="S167" s="900"/>
      <c r="T167" s="457">
        <f>Z167-Y167-V167-U167</f>
        <v>0</v>
      </c>
      <c r="U167" s="936"/>
      <c r="V167" s="457"/>
      <c r="W167" s="457">
        <f>T167-S167</f>
        <v>0</v>
      </c>
      <c r="X167" s="457"/>
      <c r="Y167" s="457"/>
      <c r="Z167" s="457"/>
      <c r="AA167" s="1060"/>
      <c r="AB167" s="1088"/>
      <c r="AC167" s="2392"/>
      <c r="AD167" s="1130"/>
    </row>
    <row r="168" spans="1:30" s="2356" customFormat="1" ht="60" x14ac:dyDescent="0.25">
      <c r="A168" s="343"/>
      <c r="B168" s="343">
        <v>1</v>
      </c>
      <c r="C168" s="437" t="s">
        <v>487</v>
      </c>
      <c r="D168" s="4"/>
      <c r="E168" s="4"/>
      <c r="F168" s="712"/>
      <c r="G168" s="302"/>
      <c r="H168" s="302"/>
      <c r="I168" s="2154"/>
      <c r="J168" s="1604"/>
      <c r="K168" s="1604"/>
      <c r="L168" s="203"/>
      <c r="M168" s="203"/>
      <c r="N168" s="203"/>
      <c r="O168" s="203"/>
      <c r="P168" s="203"/>
      <c r="Q168" s="203"/>
      <c r="R168" s="457"/>
      <c r="S168" s="900"/>
      <c r="T168" s="457"/>
      <c r="U168" s="936"/>
      <c r="V168" s="457"/>
      <c r="W168" s="457"/>
      <c r="X168" s="457"/>
      <c r="Y168" s="457"/>
      <c r="Z168" s="457"/>
      <c r="AA168" s="1060"/>
      <c r="AB168" s="1088"/>
      <c r="AC168" s="2392"/>
      <c r="AD168" s="1130"/>
    </row>
    <row r="169" spans="1:30" s="2356" customFormat="1" ht="30" x14ac:dyDescent="0.25">
      <c r="A169" s="343"/>
      <c r="B169" s="343">
        <v>1</v>
      </c>
      <c r="C169" s="437" t="s">
        <v>468</v>
      </c>
      <c r="D169" s="4"/>
      <c r="E169" s="4"/>
      <c r="F169" s="712"/>
      <c r="G169" s="205"/>
      <c r="H169" s="302"/>
      <c r="I169" s="309" t="e">
        <f>H169/G169*100</f>
        <v>#DIV/0!</v>
      </c>
      <c r="J169" s="1604"/>
      <c r="K169" s="1604"/>
      <c r="L169" s="203"/>
      <c r="M169" s="203"/>
      <c r="N169" s="203"/>
      <c r="O169" s="203"/>
      <c r="P169" s="203"/>
      <c r="Q169" s="203"/>
      <c r="R169" s="457">
        <v>3915.6313300000002</v>
      </c>
      <c r="S169" s="900"/>
      <c r="T169" s="457">
        <f>Z169-Y169-V169-U169</f>
        <v>0</v>
      </c>
      <c r="U169" s="936"/>
      <c r="V169" s="457"/>
      <c r="W169" s="457">
        <f>T169-S169</f>
        <v>0</v>
      </c>
      <c r="X169" s="457"/>
      <c r="Y169" s="457"/>
      <c r="Z169" s="457"/>
      <c r="AA169" s="1060"/>
      <c r="AB169" s="1088"/>
      <c r="AC169" s="2392"/>
      <c r="AD169" s="1130"/>
    </row>
    <row r="170" spans="1:30" s="2356" customFormat="1" ht="30" x14ac:dyDescent="0.25">
      <c r="A170" s="343"/>
      <c r="B170" s="343">
        <v>1</v>
      </c>
      <c r="C170" s="437" t="s">
        <v>469</v>
      </c>
      <c r="D170" s="4"/>
      <c r="E170" s="4"/>
      <c r="F170" s="712"/>
      <c r="G170" s="302"/>
      <c r="H170" s="302"/>
      <c r="I170" s="2154"/>
      <c r="J170" s="1604"/>
      <c r="K170" s="1604"/>
      <c r="L170" s="203"/>
      <c r="M170" s="203"/>
      <c r="N170" s="203"/>
      <c r="O170" s="203"/>
      <c r="P170" s="203"/>
      <c r="Q170" s="203"/>
      <c r="R170" s="457"/>
      <c r="S170" s="900"/>
      <c r="T170" s="457">
        <f>Z170-Y170-V170</f>
        <v>0</v>
      </c>
      <c r="U170" s="936"/>
      <c r="V170" s="457"/>
      <c r="W170" s="457">
        <f>T170-S170</f>
        <v>0</v>
      </c>
      <c r="X170" s="457"/>
      <c r="Y170" s="457"/>
      <c r="Z170" s="457"/>
      <c r="AA170" s="1060"/>
      <c r="AB170" s="1088"/>
      <c r="AC170" s="2392"/>
      <c r="AD170" s="1130"/>
    </row>
    <row r="171" spans="1:30" s="2356" customFormat="1" ht="45" x14ac:dyDescent="0.25">
      <c r="A171" s="343"/>
      <c r="B171" s="343">
        <v>1</v>
      </c>
      <c r="C171" s="437" t="s">
        <v>470</v>
      </c>
      <c r="D171" s="4"/>
      <c r="E171" s="4"/>
      <c r="F171" s="279"/>
      <c r="G171" s="302"/>
      <c r="H171" s="302"/>
      <c r="I171" s="2154"/>
      <c r="J171" s="1604"/>
      <c r="K171" s="1604"/>
      <c r="L171" s="203"/>
      <c r="M171" s="203"/>
      <c r="N171" s="203"/>
      <c r="O171" s="203"/>
      <c r="P171" s="203"/>
      <c r="Q171" s="203"/>
      <c r="R171" s="457"/>
      <c r="S171" s="900"/>
      <c r="T171" s="457"/>
      <c r="U171" s="936"/>
      <c r="V171" s="457"/>
      <c r="W171" s="457"/>
      <c r="X171" s="457"/>
      <c r="Y171" s="457"/>
      <c r="Z171" s="457"/>
      <c r="AA171" s="1060"/>
      <c r="AB171" s="1088"/>
      <c r="AC171" s="2392"/>
      <c r="AD171" s="1130"/>
    </row>
    <row r="172" spans="1:30" s="2356" customFormat="1" ht="30" x14ac:dyDescent="0.25">
      <c r="A172" s="343"/>
      <c r="B172" s="343">
        <v>1</v>
      </c>
      <c r="C172" s="437" t="s">
        <v>471</v>
      </c>
      <c r="D172" s="4"/>
      <c r="E172" s="4"/>
      <c r="F172" s="279"/>
      <c r="G172" s="302"/>
      <c r="H172" s="302"/>
      <c r="I172" s="2154"/>
      <c r="J172" s="1604"/>
      <c r="K172" s="1604"/>
      <c r="L172" s="203"/>
      <c r="M172" s="203"/>
      <c r="N172" s="203"/>
      <c r="O172" s="203"/>
      <c r="P172" s="203"/>
      <c r="Q172" s="203"/>
      <c r="R172" s="457"/>
      <c r="S172" s="900"/>
      <c r="T172" s="457"/>
      <c r="U172" s="936"/>
      <c r="V172" s="457"/>
      <c r="W172" s="457"/>
      <c r="X172" s="457"/>
      <c r="Y172" s="457"/>
      <c r="Z172" s="457"/>
      <c r="AA172" s="1060"/>
      <c r="AB172" s="1088"/>
      <c r="AC172" s="2392"/>
      <c r="AD172" s="1130"/>
    </row>
    <row r="173" spans="1:30" s="2356" customFormat="1" ht="45" x14ac:dyDescent="0.25">
      <c r="A173" s="343"/>
      <c r="B173" s="343">
        <v>1</v>
      </c>
      <c r="C173" s="614" t="s">
        <v>272</v>
      </c>
      <c r="D173" s="4"/>
      <c r="E173" s="4"/>
      <c r="F173" s="1127"/>
      <c r="G173" s="1127"/>
      <c r="H173" s="1127">
        <f t="shared" ref="H173" si="63">SUM(H174:H176)</f>
        <v>0</v>
      </c>
      <c r="I173" s="2154" t="e">
        <f>H173/G173*100</f>
        <v>#DIV/0!</v>
      </c>
      <c r="J173" s="1604"/>
      <c r="K173" s="1604"/>
      <c r="L173" s="203"/>
      <c r="M173" s="203"/>
      <c r="N173" s="203"/>
      <c r="O173" s="203"/>
      <c r="P173" s="203"/>
      <c r="Q173" s="203"/>
      <c r="R173" s="457">
        <f t="shared" ref="R173:Z173" si="64">SUM(R174:R176)</f>
        <v>8272.5424600000006</v>
      </c>
      <c r="S173" s="900"/>
      <c r="T173" s="457">
        <f t="shared" si="64"/>
        <v>0</v>
      </c>
      <c r="U173" s="936">
        <f t="shared" si="64"/>
        <v>0</v>
      </c>
      <c r="V173" s="457">
        <f t="shared" si="64"/>
        <v>0</v>
      </c>
      <c r="W173" s="457">
        <f t="shared" si="64"/>
        <v>0</v>
      </c>
      <c r="X173" s="457">
        <f t="shared" si="64"/>
        <v>0</v>
      </c>
      <c r="Y173" s="457">
        <f t="shared" si="64"/>
        <v>0</v>
      </c>
      <c r="Z173" s="457">
        <f t="shared" si="64"/>
        <v>0</v>
      </c>
      <c r="AA173" s="1060"/>
      <c r="AB173" s="1088"/>
      <c r="AC173" s="2392"/>
      <c r="AD173" s="1130"/>
    </row>
    <row r="174" spans="1:30" s="2356" customFormat="1" ht="45" x14ac:dyDescent="0.25">
      <c r="A174" s="343"/>
      <c r="B174" s="343">
        <v>1</v>
      </c>
      <c r="C174" s="437" t="s">
        <v>472</v>
      </c>
      <c r="D174" s="4"/>
      <c r="E174" s="4"/>
      <c r="F174" s="279"/>
      <c r="G174" s="205"/>
      <c r="H174" s="302"/>
      <c r="I174" s="309" t="e">
        <f>H174/G174*100</f>
        <v>#DIV/0!</v>
      </c>
      <c r="J174" s="1604"/>
      <c r="K174" s="1604"/>
      <c r="L174" s="203"/>
      <c r="M174" s="203"/>
      <c r="N174" s="203"/>
      <c r="O174" s="203"/>
      <c r="P174" s="203"/>
      <c r="Q174" s="203"/>
      <c r="R174" s="457">
        <v>8272.5424600000006</v>
      </c>
      <c r="S174" s="900"/>
      <c r="T174" s="457">
        <f>Z174-Y174-V174-U174</f>
        <v>0</v>
      </c>
      <c r="U174" s="936"/>
      <c r="V174" s="457"/>
      <c r="W174" s="457">
        <f>T174-S174</f>
        <v>0</v>
      </c>
      <c r="X174" s="457"/>
      <c r="Y174" s="457"/>
      <c r="Z174" s="457"/>
      <c r="AA174" s="1060"/>
      <c r="AB174" s="1088"/>
      <c r="AC174" s="2392"/>
      <c r="AD174" s="1130"/>
    </row>
    <row r="175" spans="1:30" s="2356" customFormat="1" ht="75" x14ac:dyDescent="0.25">
      <c r="A175" s="343"/>
      <c r="B175" s="343">
        <v>1</v>
      </c>
      <c r="C175" s="437" t="s">
        <v>473</v>
      </c>
      <c r="D175" s="4"/>
      <c r="E175" s="4"/>
      <c r="F175" s="279"/>
      <c r="G175" s="302"/>
      <c r="H175" s="302"/>
      <c r="I175" s="2154"/>
      <c r="J175" s="1604"/>
      <c r="K175" s="1604"/>
      <c r="L175" s="203"/>
      <c r="M175" s="203"/>
      <c r="N175" s="203"/>
      <c r="O175" s="203"/>
      <c r="P175" s="203"/>
      <c r="Q175" s="203"/>
      <c r="R175" s="457"/>
      <c r="S175" s="900"/>
      <c r="T175" s="457"/>
      <c r="U175" s="936"/>
      <c r="V175" s="457"/>
      <c r="W175" s="457"/>
      <c r="X175" s="457"/>
      <c r="Y175" s="457"/>
      <c r="Z175" s="457"/>
      <c r="AA175" s="1060"/>
      <c r="AB175" s="1088"/>
      <c r="AC175" s="2392"/>
      <c r="AD175" s="1130"/>
    </row>
    <row r="176" spans="1:30" s="2356" customFormat="1" ht="60" x14ac:dyDescent="0.25">
      <c r="A176" s="343"/>
      <c r="B176" s="343">
        <v>1</v>
      </c>
      <c r="C176" s="437" t="s">
        <v>474</v>
      </c>
      <c r="D176" s="4"/>
      <c r="E176" s="4"/>
      <c r="F176" s="279"/>
      <c r="G176" s="302"/>
      <c r="H176" s="302"/>
      <c r="I176" s="2154"/>
      <c r="J176" s="1604"/>
      <c r="K176" s="1604"/>
      <c r="L176" s="203"/>
      <c r="M176" s="203"/>
      <c r="N176" s="203"/>
      <c r="O176" s="203"/>
      <c r="P176" s="203"/>
      <c r="Q176" s="203"/>
      <c r="R176" s="457"/>
      <c r="S176" s="900"/>
      <c r="T176" s="457">
        <f t="shared" ref="T176:T177" si="65">Z176-Y176-V176-U176</f>
        <v>0</v>
      </c>
      <c r="U176" s="936"/>
      <c r="V176" s="457"/>
      <c r="W176" s="457">
        <f t="shared" ref="W176:W177" si="66">T176-S176</f>
        <v>0</v>
      </c>
      <c r="X176" s="457"/>
      <c r="Y176" s="457"/>
      <c r="Z176" s="457"/>
      <c r="AA176" s="1060"/>
      <c r="AB176" s="1088"/>
      <c r="AC176" s="2392"/>
      <c r="AD176" s="1130"/>
    </row>
    <row r="177" spans="1:30" s="2356" customFormat="1" ht="29.25" x14ac:dyDescent="0.25">
      <c r="A177" s="343"/>
      <c r="B177" s="343">
        <v>1</v>
      </c>
      <c r="C177" s="2351" t="s">
        <v>310</v>
      </c>
      <c r="D177" s="4"/>
      <c r="E177" s="4"/>
      <c r="F177" s="687"/>
      <c r="G177" s="687"/>
      <c r="H177" s="687">
        <f t="shared" ref="H177" si="67">SUM(H178,H179,H183,H184,H185,H186)</f>
        <v>0</v>
      </c>
      <c r="I177" s="2154" t="e">
        <f>H177/G177*100</f>
        <v>#DIV/0!</v>
      </c>
      <c r="J177" s="1604"/>
      <c r="K177" s="1604"/>
      <c r="L177" s="203"/>
      <c r="M177" s="203"/>
      <c r="N177" s="203"/>
      <c r="O177" s="203"/>
      <c r="P177" s="203"/>
      <c r="Q177" s="203"/>
      <c r="R177" s="457">
        <v>7477.8218200000001</v>
      </c>
      <c r="S177" s="900"/>
      <c r="T177" s="457">
        <f t="shared" si="65"/>
        <v>0</v>
      </c>
      <c r="U177" s="936"/>
      <c r="V177" s="457"/>
      <c r="W177" s="457">
        <f t="shared" si="66"/>
        <v>0</v>
      </c>
      <c r="X177" s="457"/>
      <c r="Y177" s="457"/>
      <c r="Z177" s="457"/>
      <c r="AA177" s="1060"/>
      <c r="AB177" s="1088"/>
      <c r="AC177" s="2392"/>
      <c r="AD177" s="1130"/>
    </row>
    <row r="178" spans="1:30" s="2356" customFormat="1" x14ac:dyDescent="0.25">
      <c r="A178" s="343"/>
      <c r="B178" s="343">
        <v>1</v>
      </c>
      <c r="C178" s="437" t="s">
        <v>303</v>
      </c>
      <c r="D178" s="4"/>
      <c r="E178" s="4"/>
      <c r="F178" s="710"/>
      <c r="G178" s="302"/>
      <c r="H178" s="302"/>
      <c r="I178" s="2154"/>
      <c r="J178" s="1604"/>
      <c r="K178" s="1604"/>
      <c r="L178" s="203"/>
      <c r="M178" s="203"/>
      <c r="N178" s="203"/>
      <c r="O178" s="203"/>
      <c r="P178" s="203"/>
      <c r="Q178" s="203"/>
      <c r="R178" s="457"/>
      <c r="S178" s="900"/>
      <c r="T178" s="457"/>
      <c r="U178" s="936"/>
      <c r="V178" s="457"/>
      <c r="W178" s="457"/>
      <c r="X178" s="457"/>
      <c r="Y178" s="457"/>
      <c r="Z178" s="457"/>
      <c r="AA178" s="1060"/>
      <c r="AB178" s="1088"/>
      <c r="AC178" s="2392"/>
      <c r="AD178" s="1130"/>
    </row>
    <row r="179" spans="1:30" s="2356" customFormat="1" ht="30" x14ac:dyDescent="0.25">
      <c r="A179" s="343"/>
      <c r="B179" s="343">
        <v>1</v>
      </c>
      <c r="C179" s="614" t="s">
        <v>450</v>
      </c>
      <c r="D179" s="4"/>
      <c r="E179" s="4"/>
      <c r="F179" s="710"/>
      <c r="G179" s="302"/>
      <c r="H179" s="302"/>
      <c r="I179" s="2154"/>
      <c r="J179" s="1604"/>
      <c r="K179" s="1604"/>
      <c r="L179" s="203"/>
      <c r="M179" s="203"/>
      <c r="N179" s="203"/>
      <c r="O179" s="203"/>
      <c r="P179" s="203"/>
      <c r="Q179" s="203"/>
      <c r="R179" s="457"/>
      <c r="S179" s="900"/>
      <c r="T179" s="457"/>
      <c r="U179" s="936"/>
      <c r="V179" s="457"/>
      <c r="W179" s="457"/>
      <c r="X179" s="457"/>
      <c r="Y179" s="457"/>
      <c r="Z179" s="457"/>
      <c r="AA179" s="1060"/>
      <c r="AB179" s="1088"/>
      <c r="AC179" s="2392"/>
      <c r="AD179" s="1130"/>
    </row>
    <row r="180" spans="1:30" s="2356" customFormat="1" x14ac:dyDescent="0.25">
      <c r="A180" s="343"/>
      <c r="B180" s="343">
        <v>1</v>
      </c>
      <c r="C180" s="437" t="s">
        <v>451</v>
      </c>
      <c r="D180" s="4"/>
      <c r="E180" s="4"/>
      <c r="F180" s="671"/>
      <c r="G180" s="302"/>
      <c r="H180" s="302"/>
      <c r="I180" s="2154"/>
      <c r="J180" s="1604"/>
      <c r="K180" s="1604"/>
      <c r="L180" s="203"/>
      <c r="M180" s="203"/>
      <c r="N180" s="203"/>
      <c r="O180" s="203"/>
      <c r="P180" s="203"/>
      <c r="Q180" s="203"/>
      <c r="R180" s="457"/>
      <c r="S180" s="900"/>
      <c r="T180" s="457"/>
      <c r="U180" s="936"/>
      <c r="V180" s="457"/>
      <c r="W180" s="457"/>
      <c r="X180" s="457"/>
      <c r="Y180" s="457"/>
      <c r="Z180" s="457"/>
      <c r="AA180" s="1060"/>
      <c r="AB180" s="1088"/>
      <c r="AC180" s="2392"/>
      <c r="AD180" s="1130"/>
    </row>
    <row r="181" spans="1:30" s="2356" customFormat="1" ht="30" x14ac:dyDescent="0.25">
      <c r="A181" s="343"/>
      <c r="B181" s="343">
        <v>1</v>
      </c>
      <c r="C181" s="437" t="s">
        <v>452</v>
      </c>
      <c r="D181" s="4"/>
      <c r="E181" s="4"/>
      <c r="F181" s="710"/>
      <c r="G181" s="302"/>
      <c r="H181" s="302"/>
      <c r="I181" s="2154"/>
      <c r="J181" s="1604"/>
      <c r="K181" s="1604"/>
      <c r="L181" s="203"/>
      <c r="M181" s="203"/>
      <c r="N181" s="203"/>
      <c r="O181" s="203"/>
      <c r="P181" s="203"/>
      <c r="Q181" s="203"/>
      <c r="R181" s="457"/>
      <c r="S181" s="900"/>
      <c r="T181" s="457"/>
      <c r="U181" s="936"/>
      <c r="V181" s="457"/>
      <c r="W181" s="457"/>
      <c r="X181" s="457"/>
      <c r="Y181" s="457"/>
      <c r="Z181" s="457"/>
      <c r="AA181" s="1060"/>
      <c r="AB181" s="1088"/>
      <c r="AC181" s="2392"/>
      <c r="AD181" s="1130"/>
    </row>
    <row r="182" spans="1:30" s="2356" customFormat="1" ht="60" x14ac:dyDescent="0.25">
      <c r="A182" s="343">
        <v>1</v>
      </c>
      <c r="B182" s="343">
        <v>1</v>
      </c>
      <c r="C182" s="437" t="s">
        <v>453</v>
      </c>
      <c r="D182" s="4"/>
      <c r="E182" s="4"/>
      <c r="F182" s="710"/>
      <c r="G182" s="205"/>
      <c r="H182" s="302"/>
      <c r="I182" s="2154"/>
      <c r="J182" s="1604"/>
      <c r="K182" s="1604"/>
      <c r="L182" s="203"/>
      <c r="M182" s="203"/>
      <c r="N182" s="203"/>
      <c r="O182" s="203"/>
      <c r="P182" s="203"/>
      <c r="Q182" s="203"/>
      <c r="R182" s="457"/>
      <c r="S182" s="900"/>
      <c r="T182" s="457"/>
      <c r="U182" s="936"/>
      <c r="V182" s="457"/>
      <c r="W182" s="457"/>
      <c r="X182" s="457"/>
      <c r="Y182" s="457"/>
      <c r="Z182" s="457"/>
      <c r="AA182" s="1060"/>
      <c r="AB182" s="1088"/>
      <c r="AC182" s="2392"/>
      <c r="AD182" s="1130"/>
    </row>
    <row r="183" spans="1:30" s="2356" customFormat="1" ht="60" x14ac:dyDescent="0.25">
      <c r="A183" s="343">
        <v>1</v>
      </c>
      <c r="B183" s="343">
        <v>1</v>
      </c>
      <c r="C183" s="437" t="s">
        <v>454</v>
      </c>
      <c r="D183" s="4"/>
      <c r="E183" s="4"/>
      <c r="F183" s="279"/>
      <c r="G183" s="205"/>
      <c r="H183" s="302"/>
      <c r="I183" s="2154"/>
      <c r="J183" s="1604"/>
      <c r="K183" s="1604"/>
      <c r="L183" s="203"/>
      <c r="M183" s="203"/>
      <c r="N183" s="203"/>
      <c r="O183" s="203"/>
      <c r="P183" s="203"/>
      <c r="Q183" s="203"/>
      <c r="R183" s="457"/>
      <c r="S183" s="900"/>
      <c r="T183" s="457"/>
      <c r="U183" s="936"/>
      <c r="V183" s="457"/>
      <c r="W183" s="457"/>
      <c r="X183" s="457"/>
      <c r="Y183" s="457"/>
      <c r="Z183" s="457"/>
      <c r="AA183" s="1060"/>
      <c r="AB183" s="1088"/>
      <c r="AC183" s="2392"/>
      <c r="AD183" s="1130"/>
    </row>
    <row r="184" spans="1:30" s="2356" customFormat="1" ht="45" x14ac:dyDescent="0.25">
      <c r="A184" s="343">
        <v>1</v>
      </c>
      <c r="B184" s="343">
        <v>1</v>
      </c>
      <c r="C184" s="436" t="s">
        <v>455</v>
      </c>
      <c r="D184" s="4"/>
      <c r="E184" s="4"/>
      <c r="F184" s="279"/>
      <c r="G184" s="205"/>
      <c r="H184" s="302"/>
      <c r="I184" s="2154"/>
      <c r="J184" s="1604"/>
      <c r="K184" s="1604"/>
      <c r="L184" s="203"/>
      <c r="M184" s="203"/>
      <c r="N184" s="203"/>
      <c r="O184" s="203"/>
      <c r="P184" s="203"/>
      <c r="Q184" s="203"/>
      <c r="R184" s="457"/>
      <c r="S184" s="900"/>
      <c r="T184" s="457"/>
      <c r="U184" s="936"/>
      <c r="V184" s="457"/>
      <c r="W184" s="457"/>
      <c r="X184" s="457"/>
      <c r="Y184" s="457"/>
      <c r="Z184" s="457"/>
      <c r="AA184" s="1060"/>
      <c r="AB184" s="1088"/>
      <c r="AC184" s="2392"/>
      <c r="AD184" s="1130"/>
    </row>
    <row r="185" spans="1:30" s="2356" customFormat="1" ht="105" x14ac:dyDescent="0.25">
      <c r="A185" s="343"/>
      <c r="B185" s="343"/>
      <c r="C185" s="436" t="s">
        <v>456</v>
      </c>
      <c r="D185" s="4"/>
      <c r="E185" s="4"/>
      <c r="F185" s="639"/>
      <c r="G185" s="205"/>
      <c r="H185" s="302"/>
      <c r="I185" s="309" t="e">
        <f>H185/G185*100</f>
        <v>#DIV/0!</v>
      </c>
      <c r="J185" s="1604"/>
      <c r="K185" s="1604"/>
      <c r="L185" s="203"/>
      <c r="M185" s="203"/>
      <c r="N185" s="203"/>
      <c r="O185" s="203"/>
      <c r="P185" s="203"/>
      <c r="Q185" s="203"/>
      <c r="R185" s="457"/>
      <c r="S185" s="900"/>
      <c r="T185" s="457"/>
      <c r="U185" s="936"/>
      <c r="V185" s="457"/>
      <c r="W185" s="457"/>
      <c r="X185" s="457"/>
      <c r="Y185" s="457"/>
      <c r="Z185" s="457"/>
      <c r="AA185" s="1060"/>
      <c r="AB185" s="1088"/>
      <c r="AC185" s="2392"/>
      <c r="AD185" s="1130"/>
    </row>
    <row r="186" spans="1:30" s="2356" customFormat="1" ht="30" x14ac:dyDescent="0.25">
      <c r="A186" s="343"/>
      <c r="B186" s="343"/>
      <c r="C186" s="436" t="s">
        <v>475</v>
      </c>
      <c r="D186" s="4"/>
      <c r="E186" s="4"/>
      <c r="F186" s="639"/>
      <c r="G186" s="205"/>
      <c r="H186" s="641"/>
      <c r="I186" s="309" t="e">
        <f>H186/G186*100</f>
        <v>#DIV/0!</v>
      </c>
      <c r="J186" s="1604"/>
      <c r="K186" s="1604"/>
      <c r="L186" s="203"/>
      <c r="M186" s="203"/>
      <c r="N186" s="203"/>
      <c r="O186" s="203"/>
      <c r="P186" s="203"/>
      <c r="Q186" s="203"/>
      <c r="R186" s="457">
        <v>9497.7999999999993</v>
      </c>
      <c r="S186" s="2400"/>
      <c r="T186" s="457">
        <f>Z186-Y186-V186-U186</f>
        <v>0</v>
      </c>
      <c r="U186" s="936"/>
      <c r="V186" s="457"/>
      <c r="W186" s="457">
        <f>T186-S186</f>
        <v>0</v>
      </c>
      <c r="X186" s="457"/>
      <c r="Y186" s="457"/>
      <c r="Z186" s="457"/>
      <c r="AA186" s="1060"/>
      <c r="AB186" s="1088"/>
      <c r="AC186" s="2392"/>
      <c r="AD186" s="1130"/>
    </row>
    <row r="187" spans="1:30" s="2356" customFormat="1" ht="29.25" x14ac:dyDescent="0.25">
      <c r="A187" s="343"/>
      <c r="B187" s="343">
        <v>1</v>
      </c>
      <c r="C187" s="666" t="s">
        <v>311</v>
      </c>
      <c r="D187" s="4"/>
      <c r="E187" s="4"/>
      <c r="F187" s="347"/>
      <c r="G187" s="205"/>
      <c r="H187" s="302"/>
      <c r="I187" s="2154"/>
      <c r="J187" s="1604"/>
      <c r="K187" s="1604"/>
      <c r="L187" s="203"/>
      <c r="M187" s="203"/>
      <c r="N187" s="203"/>
      <c r="O187" s="203"/>
      <c r="P187" s="203"/>
      <c r="Q187" s="203"/>
      <c r="R187" s="457"/>
      <c r="S187" s="900"/>
      <c r="T187" s="457"/>
      <c r="U187" s="936"/>
      <c r="V187" s="457"/>
      <c r="W187" s="457"/>
      <c r="X187" s="457"/>
      <c r="Y187" s="457"/>
      <c r="Z187" s="457"/>
      <c r="AA187" s="1060"/>
      <c r="AB187" s="1088"/>
      <c r="AC187" s="2392"/>
      <c r="AD187" s="1130"/>
    </row>
    <row r="188" spans="1:30" s="2356" customFormat="1" x14ac:dyDescent="0.25">
      <c r="A188" s="343">
        <v>1</v>
      </c>
      <c r="B188" s="343">
        <v>1</v>
      </c>
      <c r="C188" s="666" t="s">
        <v>319</v>
      </c>
      <c r="D188" s="662"/>
      <c r="E188" s="4"/>
      <c r="F188" s="347"/>
      <c r="G188" s="205"/>
      <c r="H188" s="302"/>
      <c r="I188" s="2154"/>
      <c r="J188" s="1604"/>
      <c r="K188" s="1604"/>
      <c r="L188" s="203"/>
      <c r="M188" s="203"/>
      <c r="N188" s="203"/>
      <c r="O188" s="203"/>
      <c r="P188" s="203"/>
      <c r="Q188" s="203"/>
      <c r="R188" s="457"/>
      <c r="S188" s="900"/>
      <c r="T188" s="457"/>
      <c r="U188" s="936"/>
      <c r="V188" s="457"/>
      <c r="W188" s="457"/>
      <c r="X188" s="457"/>
      <c r="Y188" s="457"/>
      <c r="Z188" s="457"/>
      <c r="AA188" s="1060"/>
      <c r="AB188" s="1088"/>
      <c r="AC188" s="2392"/>
      <c r="AD188" s="1130"/>
    </row>
    <row r="189" spans="1:30" s="2356" customFormat="1" x14ac:dyDescent="0.25">
      <c r="A189" s="343">
        <v>1</v>
      </c>
      <c r="B189" s="343">
        <v>1</v>
      </c>
      <c r="C189" s="4" t="s">
        <v>320</v>
      </c>
      <c r="D189" s="680"/>
      <c r="E189" s="4"/>
      <c r="F189" s="347"/>
      <c r="G189" s="205"/>
      <c r="H189" s="302"/>
      <c r="I189" s="2154"/>
      <c r="J189" s="1604"/>
      <c r="K189" s="1604"/>
      <c r="L189" s="203"/>
      <c r="M189" s="203"/>
      <c r="N189" s="203"/>
      <c r="O189" s="203"/>
      <c r="P189" s="203"/>
      <c r="Q189" s="203"/>
      <c r="R189" s="457"/>
      <c r="S189" s="900"/>
      <c r="T189" s="457"/>
      <c r="U189" s="936"/>
      <c r="V189" s="457"/>
      <c r="W189" s="457"/>
      <c r="X189" s="457"/>
      <c r="Y189" s="457"/>
      <c r="Z189" s="457"/>
      <c r="AA189" s="1060"/>
      <c r="AB189" s="1088"/>
      <c r="AC189" s="2392"/>
      <c r="AD189" s="1130"/>
    </row>
    <row r="190" spans="1:30" s="2356" customFormat="1" x14ac:dyDescent="0.25">
      <c r="A190" s="343">
        <v>1</v>
      </c>
      <c r="B190" s="343">
        <v>1</v>
      </c>
      <c r="C190" s="680" t="s">
        <v>321</v>
      </c>
      <c r="D190" s="1347"/>
      <c r="E190" s="666"/>
      <c r="F190" s="371"/>
      <c r="G190" s="890"/>
      <c r="H190" s="890"/>
      <c r="I190" s="2154"/>
      <c r="J190" s="1604"/>
      <c r="K190" s="1604"/>
      <c r="L190" s="203"/>
      <c r="M190" s="203"/>
      <c r="N190" s="203"/>
      <c r="O190" s="203"/>
      <c r="P190" s="203"/>
      <c r="Q190" s="203"/>
      <c r="R190" s="506"/>
      <c r="S190" s="2400"/>
      <c r="T190" s="506"/>
      <c r="U190" s="1144"/>
      <c r="V190" s="506"/>
      <c r="W190" s="506"/>
      <c r="X190" s="506"/>
      <c r="Y190" s="506"/>
      <c r="Z190" s="506"/>
      <c r="AA190" s="1064"/>
      <c r="AB190" s="2394"/>
      <c r="AC190" s="2392"/>
      <c r="AD190" s="1130"/>
    </row>
    <row r="191" spans="1:30" s="2356" customFormat="1" ht="72" x14ac:dyDescent="0.25">
      <c r="A191" s="343">
        <v>1</v>
      </c>
      <c r="B191" s="343">
        <v>1</v>
      </c>
      <c r="C191" s="666" t="s">
        <v>305</v>
      </c>
      <c r="D191" s="4"/>
      <c r="E191" s="4"/>
      <c r="F191" s="347"/>
      <c r="G191" s="205"/>
      <c r="H191" s="302">
        <v>6</v>
      </c>
      <c r="I191" s="2154" t="e">
        <f>H191/G191*100</f>
        <v>#DIV/0!</v>
      </c>
      <c r="J191" s="1604"/>
      <c r="K191" s="1604"/>
      <c r="L191" s="203"/>
      <c r="M191" s="203"/>
      <c r="N191" s="203"/>
      <c r="O191" s="203"/>
      <c r="P191" s="203"/>
      <c r="Q191" s="203"/>
      <c r="R191" s="457"/>
      <c r="S191" s="900"/>
      <c r="T191" s="457"/>
      <c r="U191" s="936"/>
      <c r="V191" s="457"/>
      <c r="W191" s="457"/>
      <c r="X191" s="457"/>
      <c r="Y191" s="457"/>
      <c r="Z191" s="457">
        <v>8.4326399999999992</v>
      </c>
      <c r="AA191" s="1060"/>
      <c r="AB191" s="1088"/>
      <c r="AC191" s="2392"/>
      <c r="AD191" s="1130"/>
    </row>
    <row r="192" spans="1:30" s="2356" customFormat="1" x14ac:dyDescent="0.25">
      <c r="A192" s="343">
        <v>1</v>
      </c>
      <c r="B192" s="343">
        <v>1</v>
      </c>
      <c r="C192" s="654" t="s">
        <v>217</v>
      </c>
      <c r="D192" s="4"/>
      <c r="E192" s="4"/>
      <c r="F192" s="371"/>
      <c r="G192" s="890"/>
      <c r="H192" s="890">
        <f>SUM(H193:H197)</f>
        <v>0</v>
      </c>
      <c r="I192" s="667" t="e">
        <f>H192/G192*100</f>
        <v>#DIV/0!</v>
      </c>
      <c r="J192" s="1604"/>
      <c r="K192" s="1604"/>
      <c r="L192" s="203"/>
      <c r="M192" s="203"/>
      <c r="N192" s="203"/>
      <c r="O192" s="203"/>
      <c r="P192" s="203"/>
      <c r="Q192" s="203"/>
      <c r="R192" s="457">
        <v>3861.2108200000002</v>
      </c>
      <c r="S192" s="2400"/>
      <c r="T192" s="457">
        <f>Z192-Y192-V192-U192</f>
        <v>0</v>
      </c>
      <c r="U192" s="936"/>
      <c r="V192" s="457"/>
      <c r="W192" s="457">
        <f>T192-S192</f>
        <v>0</v>
      </c>
      <c r="X192" s="457"/>
      <c r="Y192" s="457"/>
      <c r="Z192" s="457"/>
      <c r="AA192" s="1060"/>
      <c r="AB192" s="1088"/>
      <c r="AC192" s="2392"/>
      <c r="AD192" s="1130"/>
    </row>
    <row r="193" spans="1:30" s="2356" customFormat="1" ht="105" x14ac:dyDescent="0.25">
      <c r="A193" s="343">
        <v>1</v>
      </c>
      <c r="B193" s="343">
        <v>1</v>
      </c>
      <c r="C193" s="256" t="s">
        <v>339</v>
      </c>
      <c r="D193" s="4"/>
      <c r="E193" s="4"/>
      <c r="F193" s="279"/>
      <c r="G193" s="205"/>
      <c r="H193" s="302"/>
      <c r="I193" s="2154" t="e">
        <f>H193/G193*100</f>
        <v>#DIV/0!</v>
      </c>
      <c r="J193" s="1604"/>
      <c r="K193" s="1604"/>
      <c r="L193" s="203"/>
      <c r="M193" s="203"/>
      <c r="N193" s="203"/>
      <c r="O193" s="203"/>
      <c r="P193" s="203"/>
      <c r="Q193" s="203"/>
      <c r="R193" s="457"/>
      <c r="S193" s="900"/>
      <c r="T193" s="457"/>
      <c r="U193" s="936"/>
      <c r="V193" s="457"/>
      <c r="W193" s="457"/>
      <c r="X193" s="457"/>
      <c r="Y193" s="457"/>
      <c r="Z193" s="457"/>
      <c r="AA193" s="1060"/>
      <c r="AB193" s="1088"/>
      <c r="AC193" s="2392"/>
      <c r="AD193" s="1130"/>
    </row>
    <row r="194" spans="1:30" s="2356" customFormat="1" ht="105" x14ac:dyDescent="0.25">
      <c r="A194" s="343"/>
      <c r="B194" s="343"/>
      <c r="C194" s="256" t="s">
        <v>327</v>
      </c>
      <c r="D194" s="4"/>
      <c r="E194" s="4"/>
      <c r="F194" s="347"/>
      <c r="G194" s="205"/>
      <c r="H194" s="302"/>
      <c r="I194" s="2154"/>
      <c r="J194" s="1604"/>
      <c r="K194" s="1604"/>
      <c r="L194" s="203"/>
      <c r="M194" s="203"/>
      <c r="N194" s="203"/>
      <c r="O194" s="203"/>
      <c r="P194" s="203"/>
      <c r="Q194" s="203"/>
      <c r="R194" s="457"/>
      <c r="S194" s="900"/>
      <c r="T194" s="457"/>
      <c r="U194" s="936"/>
      <c r="V194" s="457"/>
      <c r="W194" s="457"/>
      <c r="X194" s="457"/>
      <c r="Y194" s="457"/>
      <c r="Z194" s="457"/>
      <c r="AA194" s="1060"/>
      <c r="AB194" s="1088"/>
      <c r="AC194" s="2392"/>
      <c r="AD194" s="1130"/>
    </row>
    <row r="195" spans="1:30" s="2356" customFormat="1" ht="45" x14ac:dyDescent="0.25">
      <c r="A195" s="343"/>
      <c r="B195" s="343">
        <v>1</v>
      </c>
      <c r="C195" s="256" t="s">
        <v>259</v>
      </c>
      <c r="D195" s="4"/>
      <c r="E195" s="4"/>
      <c r="F195" s="347"/>
      <c r="G195" s="205"/>
      <c r="H195" s="302"/>
      <c r="I195" s="2154" t="e">
        <f t="shared" ref="I195:I203" si="68">H195/G195*100</f>
        <v>#DIV/0!</v>
      </c>
      <c r="J195" s="1604"/>
      <c r="K195" s="1604"/>
      <c r="L195" s="203"/>
      <c r="M195" s="203"/>
      <c r="N195" s="203"/>
      <c r="O195" s="203"/>
      <c r="P195" s="203"/>
      <c r="Q195" s="203"/>
      <c r="R195" s="457"/>
      <c r="S195" s="900"/>
      <c r="T195" s="457"/>
      <c r="U195" s="936"/>
      <c r="V195" s="457"/>
      <c r="W195" s="457"/>
      <c r="X195" s="457"/>
      <c r="Y195" s="457"/>
      <c r="Z195" s="457"/>
      <c r="AA195" s="1060"/>
      <c r="AB195" s="1088"/>
      <c r="AC195" s="2392"/>
      <c r="AD195" s="1130"/>
    </row>
    <row r="196" spans="1:30" s="2356" customFormat="1" ht="30" x14ac:dyDescent="0.25">
      <c r="A196" s="343">
        <v>1</v>
      </c>
      <c r="B196" s="343">
        <v>1</v>
      </c>
      <c r="C196" s="256" t="s">
        <v>264</v>
      </c>
      <c r="D196" s="4"/>
      <c r="E196" s="4"/>
      <c r="F196" s="347"/>
      <c r="G196" s="205"/>
      <c r="H196" s="302"/>
      <c r="I196" s="2154" t="e">
        <f t="shared" si="68"/>
        <v>#DIV/0!</v>
      </c>
      <c r="J196" s="1604"/>
      <c r="K196" s="1604"/>
      <c r="L196" s="203"/>
      <c r="M196" s="203"/>
      <c r="N196" s="203"/>
      <c r="O196" s="203"/>
      <c r="P196" s="203"/>
      <c r="Q196" s="203"/>
      <c r="R196" s="457"/>
      <c r="S196" s="900"/>
      <c r="T196" s="457"/>
      <c r="U196" s="936"/>
      <c r="V196" s="457"/>
      <c r="W196" s="457"/>
      <c r="X196" s="457"/>
      <c r="Y196" s="457"/>
      <c r="Z196" s="457"/>
      <c r="AA196" s="1060"/>
      <c r="AB196" s="1088"/>
      <c r="AC196" s="2392"/>
      <c r="AD196" s="1130"/>
    </row>
    <row r="197" spans="1:30" s="2356" customFormat="1" ht="30" x14ac:dyDescent="0.25">
      <c r="A197" s="343">
        <v>1</v>
      </c>
      <c r="B197" s="343">
        <v>1</v>
      </c>
      <c r="C197" s="256" t="s">
        <v>71</v>
      </c>
      <c r="D197" s="4"/>
      <c r="E197" s="4"/>
      <c r="F197" s="347"/>
      <c r="G197" s="302"/>
      <c r="H197" s="302"/>
      <c r="I197" s="2154" t="e">
        <f t="shared" si="68"/>
        <v>#DIV/0!</v>
      </c>
      <c r="J197" s="1604"/>
      <c r="K197" s="1604"/>
      <c r="L197" s="203"/>
      <c r="M197" s="203"/>
      <c r="N197" s="203"/>
      <c r="O197" s="203"/>
      <c r="P197" s="203"/>
      <c r="Q197" s="203"/>
      <c r="R197" s="457"/>
      <c r="S197" s="900"/>
      <c r="T197" s="457"/>
      <c r="U197" s="936"/>
      <c r="V197" s="457"/>
      <c r="W197" s="457"/>
      <c r="X197" s="457"/>
      <c r="Y197" s="457"/>
      <c r="Z197" s="457"/>
      <c r="AA197" s="1060"/>
      <c r="AB197" s="1088"/>
      <c r="AC197" s="2392"/>
      <c r="AD197" s="1130"/>
    </row>
    <row r="198" spans="1:30" s="2356" customFormat="1" ht="86.25" x14ac:dyDescent="0.25">
      <c r="A198" s="343"/>
      <c r="B198" s="343"/>
      <c r="C198" s="616" t="s">
        <v>515</v>
      </c>
      <c r="D198" s="4"/>
      <c r="E198" s="4"/>
      <c r="F198" s="687"/>
      <c r="G198" s="687"/>
      <c r="H198" s="687">
        <f>H161</f>
        <v>0</v>
      </c>
      <c r="I198" s="2154" t="e">
        <f t="shared" si="68"/>
        <v>#DIV/0!</v>
      </c>
      <c r="J198" s="1604"/>
      <c r="K198" s="1604"/>
      <c r="L198" s="203"/>
      <c r="M198" s="203"/>
      <c r="N198" s="203"/>
      <c r="O198" s="203"/>
      <c r="P198" s="203"/>
      <c r="Q198" s="203"/>
      <c r="R198" s="457">
        <f t="shared" ref="R198:AB198" si="69">R161</f>
        <v>35895.465450000003</v>
      </c>
      <c r="S198" s="900"/>
      <c r="T198" s="457">
        <f t="shared" si="69"/>
        <v>0</v>
      </c>
      <c r="U198" s="936">
        <f t="shared" si="69"/>
        <v>0</v>
      </c>
      <c r="V198" s="457">
        <f t="shared" si="69"/>
        <v>0</v>
      </c>
      <c r="W198" s="457">
        <f t="shared" si="69"/>
        <v>0</v>
      </c>
      <c r="X198" s="457">
        <f t="shared" si="69"/>
        <v>0</v>
      </c>
      <c r="Y198" s="457">
        <f t="shared" si="69"/>
        <v>0</v>
      </c>
      <c r="Z198" s="457">
        <f t="shared" si="69"/>
        <v>0</v>
      </c>
      <c r="AA198" s="1060">
        <f t="shared" si="69"/>
        <v>0</v>
      </c>
      <c r="AB198" s="1088">
        <f t="shared" si="69"/>
        <v>0</v>
      </c>
      <c r="AC198" s="2392"/>
      <c r="AD198" s="1130"/>
    </row>
    <row r="199" spans="1:30" s="2356" customFormat="1" ht="29.25" x14ac:dyDescent="0.25">
      <c r="A199" s="343">
        <v>1</v>
      </c>
      <c r="B199" s="343">
        <v>1</v>
      </c>
      <c r="C199" s="616" t="s">
        <v>260</v>
      </c>
      <c r="D199" s="662"/>
      <c r="E199" s="4"/>
      <c r="F199" s="687"/>
      <c r="G199" s="687"/>
      <c r="H199" s="687">
        <f>H177+H150</f>
        <v>0</v>
      </c>
      <c r="I199" s="2154" t="e">
        <f t="shared" si="68"/>
        <v>#DIV/0!</v>
      </c>
      <c r="J199" s="1604"/>
      <c r="K199" s="1604"/>
      <c r="L199" s="203"/>
      <c r="M199" s="203"/>
      <c r="N199" s="203"/>
      <c r="O199" s="203"/>
      <c r="P199" s="203"/>
      <c r="Q199" s="203"/>
      <c r="R199" s="457"/>
      <c r="S199" s="900"/>
      <c r="T199" s="457"/>
      <c r="U199" s="936"/>
      <c r="V199" s="457"/>
      <c r="W199" s="457"/>
      <c r="X199" s="457"/>
      <c r="Y199" s="457"/>
      <c r="Z199" s="457"/>
      <c r="AA199" s="1049"/>
      <c r="AB199" s="1088"/>
      <c r="AC199" s="2392"/>
      <c r="AD199" s="1130"/>
    </row>
    <row r="200" spans="1:30" s="2356" customFormat="1" ht="43.5" x14ac:dyDescent="0.25">
      <c r="A200" s="343">
        <v>1</v>
      </c>
      <c r="B200" s="343">
        <v>1</v>
      </c>
      <c r="C200" s="616" t="s">
        <v>273</v>
      </c>
      <c r="D200" s="662"/>
      <c r="E200" s="4"/>
      <c r="F200" s="687"/>
      <c r="G200" s="687"/>
      <c r="H200" s="687">
        <f>H165</f>
        <v>0</v>
      </c>
      <c r="I200" s="2154" t="e">
        <f t="shared" si="68"/>
        <v>#DIV/0!</v>
      </c>
      <c r="J200" s="1604"/>
      <c r="K200" s="1604"/>
      <c r="L200" s="203"/>
      <c r="M200" s="203"/>
      <c r="N200" s="203"/>
      <c r="O200" s="203"/>
      <c r="P200" s="203"/>
      <c r="Q200" s="203"/>
      <c r="R200" s="457"/>
      <c r="S200" s="900"/>
      <c r="T200" s="457"/>
      <c r="U200" s="936"/>
      <c r="V200" s="457"/>
      <c r="W200" s="457"/>
      <c r="X200" s="457"/>
      <c r="Y200" s="457"/>
      <c r="Z200" s="457"/>
      <c r="AA200" s="1064"/>
      <c r="AB200" s="1088"/>
      <c r="AC200" s="2392"/>
      <c r="AD200" s="1130"/>
    </row>
    <row r="201" spans="1:30" s="2356" customFormat="1" ht="29.25" x14ac:dyDescent="0.25">
      <c r="A201" s="343">
        <v>1</v>
      </c>
      <c r="B201" s="343">
        <v>1</v>
      </c>
      <c r="C201" s="616" t="s">
        <v>261</v>
      </c>
      <c r="D201" s="2433"/>
      <c r="E201" s="4"/>
      <c r="F201" s="687"/>
      <c r="G201" s="687"/>
      <c r="H201" s="687">
        <f>H187+H156</f>
        <v>0</v>
      </c>
      <c r="I201" s="2154" t="e">
        <f t="shared" si="68"/>
        <v>#DIV/0!</v>
      </c>
      <c r="J201" s="1604"/>
      <c r="K201" s="1604"/>
      <c r="L201" s="203"/>
      <c r="M201" s="203"/>
      <c r="N201" s="203"/>
      <c r="O201" s="203"/>
      <c r="P201" s="203"/>
      <c r="Q201" s="203"/>
      <c r="R201" s="457"/>
      <c r="S201" s="900"/>
      <c r="T201" s="457"/>
      <c r="U201" s="936"/>
      <c r="V201" s="457"/>
      <c r="W201" s="457"/>
      <c r="X201" s="457"/>
      <c r="Y201" s="457"/>
      <c r="Z201" s="457"/>
      <c r="AA201" s="1064"/>
      <c r="AB201" s="1088"/>
      <c r="AC201" s="2392"/>
      <c r="AD201" s="1130"/>
    </row>
    <row r="202" spans="1:30" s="2356" customFormat="1" ht="29.25" x14ac:dyDescent="0.25">
      <c r="A202" s="343"/>
      <c r="B202" s="343">
        <v>1</v>
      </c>
      <c r="C202" s="616" t="s">
        <v>262</v>
      </c>
      <c r="D202" s="2402"/>
      <c r="E202" s="4"/>
      <c r="F202" s="687"/>
      <c r="G202" s="687"/>
      <c r="H202" s="687">
        <f t="shared" ref="H202" si="70">H191+H159</f>
        <v>6</v>
      </c>
      <c r="I202" s="2154" t="e">
        <f t="shared" si="68"/>
        <v>#DIV/0!</v>
      </c>
      <c r="J202" s="1604"/>
      <c r="K202" s="1604"/>
      <c r="L202" s="203"/>
      <c r="M202" s="203"/>
      <c r="N202" s="203"/>
      <c r="O202" s="203"/>
      <c r="P202" s="203"/>
      <c r="Q202" s="203"/>
      <c r="R202" s="506"/>
      <c r="S202" s="1008"/>
      <c r="T202" s="2406"/>
      <c r="U202" s="2729"/>
      <c r="V202" s="2406"/>
      <c r="W202" s="2406"/>
      <c r="X202" s="2406"/>
      <c r="Y202" s="2406"/>
      <c r="Z202" s="2406">
        <f>Z191</f>
        <v>8.4326399999999992</v>
      </c>
      <c r="AA202" s="1064"/>
      <c r="AB202" s="1093"/>
      <c r="AC202" s="2392"/>
      <c r="AD202" s="1130"/>
    </row>
    <row r="203" spans="1:30" s="2356" customFormat="1" x14ac:dyDescent="0.25">
      <c r="A203" s="343"/>
      <c r="B203" s="343">
        <v>1</v>
      </c>
      <c r="C203" s="617" t="s">
        <v>134</v>
      </c>
      <c r="D203" s="2157"/>
      <c r="E203" s="4"/>
      <c r="F203" s="687"/>
      <c r="G203" s="687"/>
      <c r="H203" s="687">
        <f>H199+H200+H202+H156*2.6+H198*2.6</f>
        <v>6</v>
      </c>
      <c r="I203" s="2154" t="e">
        <f t="shared" si="68"/>
        <v>#DIV/0!</v>
      </c>
      <c r="J203" s="1604"/>
      <c r="K203" s="1604"/>
      <c r="L203" s="203"/>
      <c r="M203" s="203"/>
      <c r="N203" s="203"/>
      <c r="O203" s="203"/>
      <c r="P203" s="203"/>
      <c r="Q203" s="203"/>
      <c r="R203" s="3072">
        <f t="shared" ref="R203:Z203" si="71">SUM(R202,R192,R186,R177,R165,R161,R149,R148)</f>
        <v>194371.46596</v>
      </c>
      <c r="S203" s="3073"/>
      <c r="T203" s="2406">
        <f t="shared" si="71"/>
        <v>0</v>
      </c>
      <c r="U203" s="2729">
        <f t="shared" si="71"/>
        <v>0</v>
      </c>
      <c r="V203" s="2406">
        <f t="shared" si="71"/>
        <v>0</v>
      </c>
      <c r="W203" s="2406">
        <f t="shared" si="71"/>
        <v>0</v>
      </c>
      <c r="X203" s="2406">
        <f t="shared" si="71"/>
        <v>0</v>
      </c>
      <c r="Y203" s="2406">
        <f t="shared" si="71"/>
        <v>0</v>
      </c>
      <c r="Z203" s="2406">
        <f t="shared" si="71"/>
        <v>8.4326399999999992</v>
      </c>
      <c r="AA203" s="1097"/>
      <c r="AB203" s="1088"/>
      <c r="AC203" s="2392"/>
      <c r="AD203" s="1130"/>
    </row>
    <row r="204" spans="1:30" s="2356" customFormat="1" x14ac:dyDescent="0.25">
      <c r="A204" s="343">
        <v>1</v>
      </c>
      <c r="B204" s="343">
        <v>1</v>
      </c>
      <c r="C204" s="1450" t="s">
        <v>28</v>
      </c>
      <c r="D204" s="1450"/>
      <c r="E204" s="2"/>
      <c r="F204" s="351"/>
      <c r="G204" s="309"/>
      <c r="H204" s="309"/>
      <c r="I204" s="309"/>
      <c r="J204" s="1604"/>
      <c r="K204" s="1604"/>
      <c r="L204" s="890"/>
      <c r="M204" s="890"/>
      <c r="N204" s="890"/>
      <c r="O204" s="890"/>
      <c r="P204" s="890"/>
      <c r="Q204" s="890"/>
      <c r="R204" s="512"/>
      <c r="S204" s="2366"/>
      <c r="T204" s="512"/>
      <c r="U204" s="1227"/>
      <c r="V204" s="512"/>
      <c r="W204" s="512"/>
      <c r="X204" s="512"/>
      <c r="Y204" s="512"/>
      <c r="Z204" s="512"/>
      <c r="AA204" s="1080"/>
      <c r="AB204" s="2367"/>
      <c r="AC204" s="2392"/>
      <c r="AD204" s="1130"/>
    </row>
    <row r="205" spans="1:30" s="2356" customFormat="1" x14ac:dyDescent="0.25">
      <c r="A205" s="343">
        <v>1</v>
      </c>
      <c r="B205" s="343">
        <v>1</v>
      </c>
      <c r="C205" s="1123" t="s">
        <v>17</v>
      </c>
      <c r="D205" s="1123"/>
      <c r="E205" s="309"/>
      <c r="F205" s="351"/>
      <c r="G205" s="205"/>
      <c r="H205" s="205"/>
      <c r="I205" s="205" t="e">
        <f>H205/G205*100</f>
        <v>#DIV/0!</v>
      </c>
      <c r="J205" s="958">
        <v>7.5</v>
      </c>
      <c r="K205" s="243" t="e">
        <f>N205/H205</f>
        <v>#DIV/0!</v>
      </c>
      <c r="L205" s="244">
        <f>ROUND(F205*J205,0)</f>
        <v>0</v>
      </c>
      <c r="M205" s="244">
        <f>L205/12*$C$3</f>
        <v>0</v>
      </c>
      <c r="N205" s="244"/>
      <c r="O205" s="244" t="e">
        <f>N205/M205*100</f>
        <v>#DIV/0!</v>
      </c>
      <c r="P205" s="244" t="e">
        <f>L205/E205</f>
        <v>#DIV/0!</v>
      </c>
      <c r="Q205" s="244" t="e">
        <f>N205/$C$3*12/P205</f>
        <v>#DIV/0!</v>
      </c>
      <c r="R205" s="457"/>
      <c r="S205" s="900"/>
      <c r="T205" s="457"/>
      <c r="U205" s="936"/>
      <c r="V205" s="457"/>
      <c r="W205" s="457"/>
      <c r="X205" s="457"/>
      <c r="Y205" s="457"/>
      <c r="Z205" s="457"/>
      <c r="AA205" s="1076"/>
      <c r="AB205" s="1088"/>
      <c r="AC205" s="2392"/>
      <c r="AD205" s="1130"/>
    </row>
    <row r="206" spans="1:30" s="2356" customFormat="1" x14ac:dyDescent="0.25">
      <c r="A206" s="343"/>
      <c r="B206" s="343">
        <v>1</v>
      </c>
      <c r="C206" s="1123" t="s">
        <v>15</v>
      </c>
      <c r="D206" s="1306"/>
      <c r="E206" s="309"/>
      <c r="F206" s="351"/>
      <c r="G206" s="205"/>
      <c r="H206" s="205"/>
      <c r="I206" s="205" t="e">
        <f>H206/G206*100</f>
        <v>#DIV/0!</v>
      </c>
      <c r="J206" s="958">
        <v>10</v>
      </c>
      <c r="K206" s="243" t="e">
        <f>N206/H206</f>
        <v>#DIV/0!</v>
      </c>
      <c r="L206" s="244">
        <f>ROUND(F206*J206,0)</f>
        <v>0</v>
      </c>
      <c r="M206" s="244">
        <f>L206/12*$C$3</f>
        <v>0</v>
      </c>
      <c r="N206" s="244"/>
      <c r="O206" s="244" t="e">
        <f>N206/M206*100</f>
        <v>#DIV/0!</v>
      </c>
      <c r="P206" s="244" t="e">
        <f>L206/E206</f>
        <v>#DIV/0!</v>
      </c>
      <c r="Q206" s="244" t="e">
        <f>N206/$C$3*12/P206</f>
        <v>#DIV/0!</v>
      </c>
      <c r="R206" s="457"/>
      <c r="S206" s="900"/>
      <c r="T206" s="457"/>
      <c r="U206" s="936"/>
      <c r="V206" s="457"/>
      <c r="W206" s="457"/>
      <c r="X206" s="457"/>
      <c r="Y206" s="457"/>
      <c r="Z206" s="457"/>
      <c r="AA206" s="1076"/>
      <c r="AB206" s="1088"/>
      <c r="AC206" s="2392"/>
      <c r="AD206" s="1130"/>
    </row>
    <row r="207" spans="1:30" s="2356" customFormat="1" x14ac:dyDescent="0.25">
      <c r="A207" s="343">
        <v>1</v>
      </c>
      <c r="B207" s="343">
        <v>1</v>
      </c>
      <c r="C207" s="1123" t="s">
        <v>78</v>
      </c>
      <c r="D207" s="1123"/>
      <c r="E207" s="309"/>
      <c r="F207" s="351"/>
      <c r="G207" s="205"/>
      <c r="H207" s="205"/>
      <c r="I207" s="205" t="e">
        <f>H207/G207*100</f>
        <v>#DIV/0!</v>
      </c>
      <c r="J207" s="958">
        <v>4</v>
      </c>
      <c r="K207" s="243" t="e">
        <f>N207/H207</f>
        <v>#DIV/0!</v>
      </c>
      <c r="L207" s="244">
        <f>ROUND(F207*J207,0)</f>
        <v>0</v>
      </c>
      <c r="M207" s="244">
        <f>L207/12*$C$3</f>
        <v>0</v>
      </c>
      <c r="N207" s="244"/>
      <c r="O207" s="244" t="e">
        <f>N207/M207*100</f>
        <v>#DIV/0!</v>
      </c>
      <c r="P207" s="244" t="e">
        <f>L207/E207</f>
        <v>#DIV/0!</v>
      </c>
      <c r="Q207" s="244" t="e">
        <f>N207/$C$3*12/P207</f>
        <v>#DIV/0!</v>
      </c>
      <c r="R207" s="457"/>
      <c r="S207" s="900"/>
      <c r="T207" s="457"/>
      <c r="U207" s="936"/>
      <c r="V207" s="457"/>
      <c r="W207" s="457"/>
      <c r="X207" s="457"/>
      <c r="Y207" s="457"/>
      <c r="Z207" s="457"/>
      <c r="AA207" s="1076"/>
      <c r="AB207" s="1088"/>
      <c r="AC207" s="2392"/>
      <c r="AD207" s="1130"/>
    </row>
    <row r="208" spans="1:30" s="2356" customFormat="1" x14ac:dyDescent="0.25">
      <c r="A208" s="343">
        <v>1</v>
      </c>
      <c r="B208" s="343">
        <v>1</v>
      </c>
      <c r="C208" s="411" t="s">
        <v>31</v>
      </c>
      <c r="D208" s="2354"/>
      <c r="E208" s="2157"/>
      <c r="F208" s="349"/>
      <c r="G208" s="349"/>
      <c r="H208" s="410">
        <f>SUM(H205:H207)</f>
        <v>0</v>
      </c>
      <c r="I208" s="410" t="e">
        <f>H208/G208*100</f>
        <v>#DIV/0!</v>
      </c>
      <c r="J208" s="472" t="e">
        <f>SUM(L208/F208)</f>
        <v>#DIV/0!</v>
      </c>
      <c r="K208" s="243" t="e">
        <f>N208/H208</f>
        <v>#DIV/0!</v>
      </c>
      <c r="L208" s="1360">
        <f>SUM(L205:L207)</f>
        <v>0</v>
      </c>
      <c r="M208" s="1360">
        <f>SUM(M205:M207)</f>
        <v>0</v>
      </c>
      <c r="N208" s="1360">
        <f>SUM(N205:N207)</f>
        <v>0</v>
      </c>
      <c r="O208" s="1360" t="e">
        <f>N208/M208*100</f>
        <v>#DIV/0!</v>
      </c>
      <c r="P208" s="1360" t="e">
        <f>SUM(P205:P207)</f>
        <v>#DIV/0!</v>
      </c>
      <c r="Q208" s="244" t="e">
        <f>N208/$C$3*12/P208</f>
        <v>#DIV/0!</v>
      </c>
      <c r="R208" s="472"/>
      <c r="S208" s="2403"/>
      <c r="T208" s="506"/>
      <c r="U208" s="1144"/>
      <c r="V208" s="506"/>
      <c r="W208" s="506"/>
      <c r="X208" s="506"/>
      <c r="Y208" s="472"/>
      <c r="Z208" s="472"/>
      <c r="AA208" s="1041"/>
      <c r="AB208" s="1038"/>
      <c r="AC208" s="2392"/>
      <c r="AD208" s="1130"/>
    </row>
    <row r="209" spans="1:30" s="2356" customFormat="1" ht="30" x14ac:dyDescent="0.25">
      <c r="A209" s="343">
        <v>1</v>
      </c>
      <c r="B209" s="343">
        <v>1</v>
      </c>
      <c r="C209" s="2" t="s">
        <v>123</v>
      </c>
      <c r="D209" s="2"/>
      <c r="E209" s="1450"/>
      <c r="F209" s="2088"/>
      <c r="G209" s="2154"/>
      <c r="H209" s="2154"/>
      <c r="I209" s="2154"/>
      <c r="J209" s="2155"/>
      <c r="K209" s="322"/>
      <c r="L209" s="845"/>
      <c r="M209" s="845"/>
      <c r="N209" s="845"/>
      <c r="O209" s="244"/>
      <c r="P209" s="1360"/>
      <c r="Q209" s="244"/>
      <c r="R209" s="472"/>
      <c r="S209" s="2404"/>
      <c r="T209" s="472"/>
      <c r="U209" s="918"/>
      <c r="V209" s="472"/>
      <c r="W209" s="472"/>
      <c r="X209" s="472"/>
      <c r="Y209" s="472"/>
      <c r="Z209" s="472"/>
      <c r="AA209" s="2156"/>
      <c r="AB209" s="1038"/>
      <c r="AC209" s="2392"/>
      <c r="AD209" s="1130"/>
    </row>
    <row r="210" spans="1:30" s="2356" customFormat="1" x14ac:dyDescent="0.25">
      <c r="A210" s="343">
        <v>1</v>
      </c>
      <c r="B210" s="343">
        <v>1</v>
      </c>
      <c r="C210" s="2354" t="s">
        <v>8</v>
      </c>
      <c r="D210" s="2354"/>
      <c r="E210" s="2157"/>
      <c r="F210" s="351"/>
      <c r="G210" s="205"/>
      <c r="H210" s="205"/>
      <c r="I210" s="205" t="e">
        <f>H210/G210*100</f>
        <v>#DIV/0!</v>
      </c>
      <c r="J210" s="512">
        <v>10</v>
      </c>
      <c r="K210" s="243" t="e">
        <f>N210/H210</f>
        <v>#DIV/0!</v>
      </c>
      <c r="L210" s="244">
        <f>ROUND(F210*J210,0)</f>
        <v>0</v>
      </c>
      <c r="M210" s="244">
        <f>L210/12*$C$3</f>
        <v>0</v>
      </c>
      <c r="N210" s="244"/>
      <c r="O210" s="244" t="e">
        <f>N210/M210*100</f>
        <v>#DIV/0!</v>
      </c>
      <c r="P210" s="244" t="e">
        <f>L210/E210</f>
        <v>#DIV/0!</v>
      </c>
      <c r="Q210" s="244" t="e">
        <f t="shared" ref="Q210:Q214" si="72">N210/$C$3*12/P210</f>
        <v>#DIV/0!</v>
      </c>
      <c r="R210" s="457"/>
      <c r="S210" s="900"/>
      <c r="T210" s="457"/>
      <c r="U210" s="936"/>
      <c r="V210" s="457"/>
      <c r="W210" s="457"/>
      <c r="X210" s="457"/>
      <c r="Y210" s="457"/>
      <c r="Z210" s="457"/>
      <c r="AA210" s="1076"/>
      <c r="AB210" s="1088"/>
      <c r="AC210" s="2392"/>
      <c r="AD210" s="1130"/>
    </row>
    <row r="211" spans="1:30" s="2356" customFormat="1" x14ac:dyDescent="0.25">
      <c r="A211" s="343"/>
      <c r="B211" s="343">
        <v>1</v>
      </c>
      <c r="C211" s="2354" t="s">
        <v>9</v>
      </c>
      <c r="D211" s="2354"/>
      <c r="E211" s="2157"/>
      <c r="F211" s="351"/>
      <c r="G211" s="205"/>
      <c r="H211" s="205"/>
      <c r="I211" s="205" t="e">
        <f>H211/G211*100</f>
        <v>#DIV/0!</v>
      </c>
      <c r="J211" s="512">
        <v>8</v>
      </c>
      <c r="K211" s="243" t="e">
        <f>N211/H211</f>
        <v>#DIV/0!</v>
      </c>
      <c r="L211" s="244">
        <f>ROUND(F211*J211,0)</f>
        <v>0</v>
      </c>
      <c r="M211" s="244">
        <f>L211/12*$C$3</f>
        <v>0</v>
      </c>
      <c r="N211" s="244"/>
      <c r="O211" s="244" t="e">
        <f>N211/M211*100</f>
        <v>#DIV/0!</v>
      </c>
      <c r="P211" s="244" t="e">
        <f>L211/E211</f>
        <v>#DIV/0!</v>
      </c>
      <c r="Q211" s="244" t="e">
        <f t="shared" si="72"/>
        <v>#DIV/0!</v>
      </c>
      <c r="R211" s="457"/>
      <c r="S211" s="900"/>
      <c r="T211" s="457"/>
      <c r="U211" s="936"/>
      <c r="V211" s="457"/>
      <c r="W211" s="457"/>
      <c r="X211" s="457"/>
      <c r="Y211" s="457"/>
      <c r="Z211" s="457"/>
      <c r="AA211" s="1076"/>
      <c r="AB211" s="1088"/>
      <c r="AC211" s="2392"/>
      <c r="AD211" s="1130"/>
    </row>
    <row r="212" spans="1:30" s="2356" customFormat="1" x14ac:dyDescent="0.25">
      <c r="A212" s="343"/>
      <c r="B212" s="343">
        <v>1</v>
      </c>
      <c r="C212" s="2354" t="s">
        <v>125</v>
      </c>
      <c r="D212" s="2354"/>
      <c r="E212" s="2405"/>
      <c r="F212" s="351"/>
      <c r="G212" s="205"/>
      <c r="H212" s="205"/>
      <c r="I212" s="205" t="e">
        <f>H212/G212*100</f>
        <v>#DIV/0!</v>
      </c>
      <c r="J212" s="512">
        <v>2</v>
      </c>
      <c r="K212" s="243" t="e">
        <f>N212/H212</f>
        <v>#DIV/0!</v>
      </c>
      <c r="L212" s="244">
        <f>ROUND(F212*J212,0)</f>
        <v>0</v>
      </c>
      <c r="M212" s="244">
        <f>L212/12*$C$3</f>
        <v>0</v>
      </c>
      <c r="N212" s="244"/>
      <c r="O212" s="244" t="e">
        <f>N212/M212*100</f>
        <v>#DIV/0!</v>
      </c>
      <c r="P212" s="244" t="e">
        <f>L212/E212</f>
        <v>#DIV/0!</v>
      </c>
      <c r="Q212" s="244" t="e">
        <f t="shared" si="72"/>
        <v>#DIV/0!</v>
      </c>
      <c r="R212" s="457"/>
      <c r="S212" s="900"/>
      <c r="T212" s="457"/>
      <c r="U212" s="936"/>
      <c r="V212" s="457"/>
      <c r="W212" s="457"/>
      <c r="X212" s="457"/>
      <c r="Y212" s="457"/>
      <c r="Z212" s="457"/>
      <c r="AA212" s="1076"/>
      <c r="AB212" s="1088"/>
      <c r="AC212" s="2392"/>
      <c r="AD212" s="1130"/>
    </row>
    <row r="213" spans="1:30" s="229" customFormat="1" x14ac:dyDescent="0.25">
      <c r="A213" s="343">
        <v>1</v>
      </c>
      <c r="B213" s="343">
        <v>1</v>
      </c>
      <c r="C213" s="2158" t="s">
        <v>150</v>
      </c>
      <c r="D213" s="2158"/>
      <c r="E213" s="2158"/>
      <c r="F213" s="349"/>
      <c r="G213" s="667"/>
      <c r="H213" s="667">
        <f>SUM(H210:H212)</f>
        <v>0</v>
      </c>
      <c r="I213" s="205" t="e">
        <f>H213/G213*100</f>
        <v>#DIV/0!</v>
      </c>
      <c r="J213" s="2155" t="e">
        <f>SUM(L213/F213)</f>
        <v>#DIV/0!</v>
      </c>
      <c r="K213" s="243" t="e">
        <f>N213/H213</f>
        <v>#DIV/0!</v>
      </c>
      <c r="L213" s="1218">
        <f>SUM(L210:L212)</f>
        <v>0</v>
      </c>
      <c r="M213" s="1218">
        <f>SUM(M210:M212)</f>
        <v>0</v>
      </c>
      <c r="N213" s="1218">
        <f>SUM(N210:N212)</f>
        <v>0</v>
      </c>
      <c r="O213" s="1360" t="e">
        <f>N213/M213*100</f>
        <v>#DIV/0!</v>
      </c>
      <c r="P213" s="1218" t="e">
        <f>SUM(P210:P212)</f>
        <v>#DIV/0!</v>
      </c>
      <c r="Q213" s="244" t="e">
        <f t="shared" si="72"/>
        <v>#DIV/0!</v>
      </c>
      <c r="R213" s="2406"/>
      <c r="S213" s="2403"/>
      <c r="T213" s="506"/>
      <c r="U213" s="1144"/>
      <c r="V213" s="506"/>
      <c r="W213" s="506"/>
      <c r="X213" s="506"/>
      <c r="Y213" s="2406"/>
      <c r="Z213" s="2406"/>
      <c r="AA213" s="1097"/>
      <c r="AB213" s="1093"/>
      <c r="AC213" s="2392"/>
      <c r="AD213" s="1188"/>
    </row>
    <row r="214" spans="1:30" s="2356" customFormat="1" ht="29.25" x14ac:dyDescent="0.25">
      <c r="A214" s="343">
        <v>1</v>
      </c>
      <c r="B214" s="343">
        <v>1</v>
      </c>
      <c r="C214" s="852" t="s">
        <v>136</v>
      </c>
      <c r="D214" s="852"/>
      <c r="E214" s="852"/>
      <c r="F214" s="2088"/>
      <c r="G214" s="2154"/>
      <c r="H214" s="2154">
        <f>SUM(H213,H208)</f>
        <v>0</v>
      </c>
      <c r="I214" s="2154" t="e">
        <f>H214/G214*100</f>
        <v>#DIV/0!</v>
      </c>
      <c r="J214" s="2155" t="e">
        <f>SUM(L214/F214)</f>
        <v>#DIV/0!</v>
      </c>
      <c r="K214" s="322" t="e">
        <f>N214/H214</f>
        <v>#DIV/0!</v>
      </c>
      <c r="L214" s="2154">
        <f>SUM(L213,L208)</f>
        <v>0</v>
      </c>
      <c r="M214" s="2154">
        <f>SUM(M213,M208)</f>
        <v>0</v>
      </c>
      <c r="N214" s="2154">
        <f>SUM(N213,N208)</f>
        <v>0</v>
      </c>
      <c r="O214" s="1360" t="e">
        <f>N214/M214*100</f>
        <v>#DIV/0!</v>
      </c>
      <c r="P214" s="2154" t="e">
        <f>SUM(P213,P208)</f>
        <v>#DIV/0!</v>
      </c>
      <c r="Q214" s="244" t="e">
        <f t="shared" si="72"/>
        <v>#DIV/0!</v>
      </c>
      <c r="R214" s="2407">
        <v>54075.241132628165</v>
      </c>
      <c r="S214" s="1008"/>
      <c r="T214" s="472">
        <f>Z214-Y214-V214-U214</f>
        <v>0</v>
      </c>
      <c r="U214" s="918"/>
      <c r="V214" s="472"/>
      <c r="W214" s="472">
        <f>T214-S214</f>
        <v>0</v>
      </c>
      <c r="X214" s="472"/>
      <c r="Y214" s="2407"/>
      <c r="Z214" s="2407"/>
      <c r="AA214" s="2156"/>
      <c r="AB214" s="2156"/>
      <c r="AC214" s="2392"/>
      <c r="AD214" s="1130"/>
    </row>
    <row r="215" spans="1:30" s="2356" customFormat="1" x14ac:dyDescent="0.25">
      <c r="A215" s="343">
        <v>1</v>
      </c>
      <c r="B215" s="343">
        <v>1</v>
      </c>
      <c r="C215" s="663"/>
      <c r="D215" s="663"/>
      <c r="E215" s="663"/>
      <c r="F215" s="349"/>
      <c r="G215" s="205"/>
      <c r="H215" s="205"/>
      <c r="I215" s="205"/>
      <c r="J215" s="1722"/>
      <c r="K215" s="1722"/>
      <c r="L215" s="1722"/>
      <c r="M215" s="1722"/>
      <c r="N215" s="1722"/>
      <c r="O215" s="1722"/>
      <c r="P215" s="1722"/>
      <c r="Q215" s="1722"/>
      <c r="R215" s="457"/>
      <c r="S215" s="900"/>
      <c r="T215" s="457">
        <f>Z215-Y215</f>
        <v>0</v>
      </c>
      <c r="U215" s="936"/>
      <c r="V215" s="457"/>
      <c r="W215" s="457">
        <f>T215-S215</f>
        <v>0</v>
      </c>
      <c r="X215" s="457"/>
      <c r="Y215" s="457"/>
      <c r="Z215" s="457"/>
      <c r="AA215" s="1076"/>
      <c r="AB215" s="1088"/>
      <c r="AC215" s="2392"/>
      <c r="AD215" s="1130"/>
    </row>
    <row r="216" spans="1:30" s="2356" customFormat="1" x14ac:dyDescent="0.25">
      <c r="A216" s="343">
        <v>1</v>
      </c>
      <c r="B216" s="343">
        <v>1</v>
      </c>
      <c r="C216" s="1238" t="s">
        <v>277</v>
      </c>
      <c r="D216" s="2408"/>
      <c r="E216" s="2408"/>
      <c r="F216" s="2409"/>
      <c r="G216" s="2410"/>
      <c r="H216" s="2410"/>
      <c r="I216" s="2410"/>
      <c r="J216" s="1608"/>
      <c r="K216" s="1608"/>
      <c r="L216" s="1608"/>
      <c r="M216" s="1608"/>
      <c r="N216" s="1608">
        <f>N146+N214</f>
        <v>47</v>
      </c>
      <c r="O216" s="1608"/>
      <c r="P216" s="1608"/>
      <c r="Q216" s="1608"/>
      <c r="R216" s="1779">
        <f t="shared" ref="R216:Z216" si="73">R214+R203+R146</f>
        <v>425960.85688106332</v>
      </c>
      <c r="S216" s="2427"/>
      <c r="T216" s="1779">
        <f t="shared" si="73"/>
        <v>102.89116000000001</v>
      </c>
      <c r="U216" s="2551">
        <f t="shared" si="73"/>
        <v>0</v>
      </c>
      <c r="V216" s="1779">
        <f t="shared" si="73"/>
        <v>-6.0851999999999995</v>
      </c>
      <c r="W216" s="1779">
        <f t="shared" si="73"/>
        <v>102.89116000000001</v>
      </c>
      <c r="X216" s="1779">
        <f t="shared" si="73"/>
        <v>0</v>
      </c>
      <c r="Y216" s="1779">
        <f t="shared" si="73"/>
        <v>0</v>
      </c>
      <c r="Z216" s="1779">
        <f t="shared" si="73"/>
        <v>105.23860000000002</v>
      </c>
      <c r="AA216" s="2411"/>
      <c r="AB216" s="1104"/>
      <c r="AC216" s="2392"/>
      <c r="AD216" s="1130"/>
    </row>
    <row r="217" spans="1:30" ht="15.75" thickBot="1" x14ac:dyDescent="0.3">
      <c r="A217" s="343">
        <v>1</v>
      </c>
      <c r="B217" s="343">
        <v>1</v>
      </c>
      <c r="C217" s="3490"/>
      <c r="D217" s="2434"/>
      <c r="E217" s="2434"/>
      <c r="F217" s="2435"/>
      <c r="G217" s="2436"/>
      <c r="H217" s="2436"/>
      <c r="I217" s="2436"/>
      <c r="J217" s="2437"/>
      <c r="K217" s="2437"/>
      <c r="L217" s="1262"/>
      <c r="M217" s="1262"/>
      <c r="N217" s="1262"/>
      <c r="O217" s="1262"/>
      <c r="P217" s="1262"/>
      <c r="Q217" s="1262"/>
      <c r="R217" s="474"/>
      <c r="S217" s="2438"/>
      <c r="T217" s="474"/>
      <c r="U217" s="1370"/>
      <c r="V217" s="474"/>
      <c r="W217" s="474"/>
      <c r="X217" s="3215"/>
      <c r="Y217" s="3215"/>
      <c r="Z217" s="474"/>
      <c r="AA217" s="2439"/>
      <c r="AB217" s="2440"/>
      <c r="AC217" s="2392"/>
    </row>
    <row r="218" spans="1:30" ht="31.5" x14ac:dyDescent="0.25">
      <c r="A218" s="343">
        <v>1</v>
      </c>
      <c r="B218" s="343">
        <v>1</v>
      </c>
      <c r="C218" s="1966" t="s">
        <v>605</v>
      </c>
      <c r="D218" s="2441"/>
      <c r="E218" s="1392"/>
      <c r="F218" s="2442"/>
      <c r="G218" s="2443"/>
      <c r="H218" s="2443"/>
      <c r="I218" s="2443"/>
      <c r="J218" s="2444"/>
      <c r="K218" s="2444"/>
      <c r="L218" s="1397"/>
      <c r="M218" s="1397"/>
      <c r="N218" s="1397"/>
      <c r="O218" s="1397"/>
      <c r="P218" s="1397"/>
      <c r="Q218" s="1397"/>
      <c r="R218" s="2445"/>
      <c r="S218" s="2446"/>
      <c r="T218" s="2445"/>
      <c r="U218" s="3216"/>
      <c r="V218" s="2445"/>
      <c r="W218" s="2445"/>
      <c r="X218" s="3217"/>
      <c r="Y218" s="3217"/>
      <c r="Z218" s="2445"/>
      <c r="AA218" s="2447"/>
      <c r="AB218" s="2448"/>
      <c r="AC218" s="2392"/>
    </row>
    <row r="219" spans="1:30" s="2356" customFormat="1" x14ac:dyDescent="0.25">
      <c r="A219" s="343">
        <v>1</v>
      </c>
      <c r="B219" s="343">
        <v>1</v>
      </c>
      <c r="C219" s="1605" t="s">
        <v>5</v>
      </c>
      <c r="D219" s="1605"/>
      <c r="E219" s="1605"/>
      <c r="F219" s="351"/>
      <c r="G219" s="309"/>
      <c r="H219" s="309"/>
      <c r="I219" s="309"/>
      <c r="J219" s="2146"/>
      <c r="K219" s="2146"/>
      <c r="L219" s="2147"/>
      <c r="M219" s="2147"/>
      <c r="N219" s="2147"/>
      <c r="O219" s="2147"/>
      <c r="P219" s="2147"/>
      <c r="Q219" s="2147"/>
      <c r="R219" s="2421"/>
      <c r="S219" s="2378"/>
      <c r="T219" s="2421"/>
      <c r="U219" s="2484"/>
      <c r="V219" s="2421"/>
      <c r="W219" s="2421"/>
      <c r="X219" s="2421"/>
      <c r="Y219" s="2421"/>
      <c r="Z219" s="2421"/>
      <c r="AA219" s="1080"/>
      <c r="AB219" s="2204"/>
      <c r="AC219" s="2392"/>
      <c r="AD219" s="1130"/>
    </row>
    <row r="220" spans="1:30" s="2356" customFormat="1" x14ac:dyDescent="0.25">
      <c r="A220" s="343">
        <v>1</v>
      </c>
      <c r="B220" s="343">
        <v>1</v>
      </c>
      <c r="C220" s="223" t="s">
        <v>168</v>
      </c>
      <c r="D220" s="1186" t="s">
        <v>229</v>
      </c>
      <c r="E220" s="215"/>
      <c r="F220" s="364"/>
      <c r="G220" s="205"/>
      <c r="H220" s="309"/>
      <c r="I220" s="205" t="e">
        <f t="shared" ref="I220:I237" si="74">H220/G220*100</f>
        <v>#DIV/0!</v>
      </c>
      <c r="J220" s="243">
        <v>8.5</v>
      </c>
      <c r="K220" s="243" t="e">
        <f t="shared" ref="K220:K236" si="75">N220/H220</f>
        <v>#DIV/0!</v>
      </c>
      <c r="L220" s="244">
        <f t="shared" ref="L220:L235" si="76">ROUND(F220*J220,0)</f>
        <v>0</v>
      </c>
      <c r="M220" s="244">
        <f>L220/12*$C$3</f>
        <v>0</v>
      </c>
      <c r="N220" s="302"/>
      <c r="O220" s="244" t="e">
        <f t="shared" ref="O220:O236" si="77">N220/M220*100</f>
        <v>#DIV/0!</v>
      </c>
      <c r="P220" s="244" t="e">
        <f t="shared" ref="P220:P235" si="78">L220/E220</f>
        <v>#DIV/0!</v>
      </c>
      <c r="Q220" s="244" t="e">
        <f t="shared" ref="Q220:Q236" si="79">N220/$C$3*12/P220</f>
        <v>#DIV/0!</v>
      </c>
      <c r="R220" s="2421"/>
      <c r="S220" s="2378"/>
      <c r="T220" s="2421"/>
      <c r="U220" s="2484"/>
      <c r="V220" s="2421"/>
      <c r="W220" s="2421"/>
      <c r="X220" s="2421"/>
      <c r="Y220" s="2421"/>
      <c r="Z220" s="2421"/>
      <c r="AA220" s="1080"/>
      <c r="AB220" s="2204"/>
      <c r="AC220" s="2392"/>
      <c r="AD220" s="1130"/>
    </row>
    <row r="221" spans="1:30" s="2356" customFormat="1" x14ac:dyDescent="0.25">
      <c r="A221" s="343">
        <v>1</v>
      </c>
      <c r="B221" s="343">
        <v>1</v>
      </c>
      <c r="C221" s="223" t="s">
        <v>48</v>
      </c>
      <c r="D221" s="1186" t="s">
        <v>229</v>
      </c>
      <c r="E221" s="215"/>
      <c r="F221" s="364"/>
      <c r="G221" s="205"/>
      <c r="H221" s="309"/>
      <c r="I221" s="205" t="e">
        <f t="shared" si="74"/>
        <v>#DIV/0!</v>
      </c>
      <c r="J221" s="243">
        <v>7.5</v>
      </c>
      <c r="K221" s="243" t="e">
        <f t="shared" si="75"/>
        <v>#DIV/0!</v>
      </c>
      <c r="L221" s="244">
        <f t="shared" si="76"/>
        <v>0</v>
      </c>
      <c r="M221" s="244">
        <f>L221/12*$C$3</f>
        <v>0</v>
      </c>
      <c r="N221" s="302"/>
      <c r="O221" s="244" t="e">
        <f t="shared" si="77"/>
        <v>#DIV/0!</v>
      </c>
      <c r="P221" s="244" t="e">
        <f t="shared" si="78"/>
        <v>#DIV/0!</v>
      </c>
      <c r="Q221" s="244" t="e">
        <f t="shared" si="79"/>
        <v>#DIV/0!</v>
      </c>
      <c r="R221" s="2421"/>
      <c r="S221" s="2378"/>
      <c r="T221" s="2421"/>
      <c r="U221" s="2484"/>
      <c r="V221" s="2421"/>
      <c r="W221" s="2421"/>
      <c r="X221" s="2421"/>
      <c r="Y221" s="2421"/>
      <c r="Z221" s="2421"/>
      <c r="AA221" s="1080"/>
      <c r="AB221" s="2204"/>
      <c r="AC221" s="2392"/>
      <c r="AD221" s="1130"/>
    </row>
    <row r="222" spans="1:30" s="2356" customFormat="1" x14ac:dyDescent="0.25">
      <c r="A222" s="343"/>
      <c r="B222" s="343"/>
      <c r="C222" s="223" t="s">
        <v>22</v>
      </c>
      <c r="D222" s="1186" t="s">
        <v>229</v>
      </c>
      <c r="E222" s="215"/>
      <c r="F222" s="364"/>
      <c r="G222" s="205"/>
      <c r="H222" s="309"/>
      <c r="I222" s="205" t="e">
        <f t="shared" si="74"/>
        <v>#DIV/0!</v>
      </c>
      <c r="J222" s="243">
        <v>14</v>
      </c>
      <c r="K222" s="243" t="e">
        <f t="shared" si="75"/>
        <v>#DIV/0!</v>
      </c>
      <c r="L222" s="244">
        <f t="shared" si="76"/>
        <v>0</v>
      </c>
      <c r="M222" s="244">
        <f>L222/2*2</f>
        <v>0</v>
      </c>
      <c r="N222" s="302"/>
      <c r="O222" s="244" t="e">
        <f t="shared" si="77"/>
        <v>#DIV/0!</v>
      </c>
      <c r="P222" s="244" t="e">
        <f t="shared" si="78"/>
        <v>#DIV/0!</v>
      </c>
      <c r="Q222" s="244" t="e">
        <f>N222/$C$3*12/P222</f>
        <v>#DIV/0!</v>
      </c>
      <c r="R222" s="2421"/>
      <c r="S222" s="2378"/>
      <c r="T222" s="2421"/>
      <c r="U222" s="2484"/>
      <c r="V222" s="2421"/>
      <c r="W222" s="2421"/>
      <c r="X222" s="2421"/>
      <c r="Y222" s="2421"/>
      <c r="Z222" s="2421"/>
      <c r="AA222" s="1080"/>
      <c r="AB222" s="2204"/>
      <c r="AC222" s="2392"/>
      <c r="AD222" s="1130"/>
    </row>
    <row r="223" spans="1:30" s="2356" customFormat="1" x14ac:dyDescent="0.25">
      <c r="A223" s="343">
        <v>1</v>
      </c>
      <c r="B223" s="343">
        <v>1</v>
      </c>
      <c r="C223" s="223" t="s">
        <v>36</v>
      </c>
      <c r="D223" s="1186" t="s">
        <v>229</v>
      </c>
      <c r="E223" s="215"/>
      <c r="F223" s="364"/>
      <c r="G223" s="205"/>
      <c r="H223" s="309">
        <v>2</v>
      </c>
      <c r="I223" s="205" t="e">
        <f t="shared" si="74"/>
        <v>#DIV/0!</v>
      </c>
      <c r="J223" s="243">
        <v>10.4</v>
      </c>
      <c r="K223" s="243">
        <f t="shared" si="75"/>
        <v>7.5</v>
      </c>
      <c r="L223" s="244">
        <f t="shared" si="76"/>
        <v>0</v>
      </c>
      <c r="M223" s="244">
        <f t="shared" ref="M223:M235" si="80">L223/12*$C$3</f>
        <v>0</v>
      </c>
      <c r="N223" s="302">
        <v>15</v>
      </c>
      <c r="O223" s="244" t="e">
        <f t="shared" si="77"/>
        <v>#DIV/0!</v>
      </c>
      <c r="P223" s="244" t="e">
        <f t="shared" si="78"/>
        <v>#DIV/0!</v>
      </c>
      <c r="Q223" s="244" t="e">
        <f t="shared" si="79"/>
        <v>#DIV/0!</v>
      </c>
      <c r="R223" s="2421"/>
      <c r="S223" s="2378"/>
      <c r="T223" s="2421"/>
      <c r="U223" s="2484"/>
      <c r="V223" s="2421"/>
      <c r="W223" s="2421"/>
      <c r="X223" s="2421"/>
      <c r="Y223" s="2421"/>
      <c r="Z223" s="2421"/>
      <c r="AA223" s="1080"/>
      <c r="AB223" s="2204"/>
      <c r="AC223" s="2392"/>
      <c r="AD223" s="1130"/>
    </row>
    <row r="224" spans="1:30" s="2356" customFormat="1" x14ac:dyDescent="0.25">
      <c r="A224" s="343">
        <v>1</v>
      </c>
      <c r="B224" s="343">
        <v>1</v>
      </c>
      <c r="C224" s="223" t="s">
        <v>212</v>
      </c>
      <c r="D224" s="1186" t="s">
        <v>229</v>
      </c>
      <c r="E224" s="215"/>
      <c r="F224" s="364"/>
      <c r="G224" s="205"/>
      <c r="H224" s="309"/>
      <c r="I224" s="205" t="e">
        <f t="shared" si="74"/>
        <v>#DIV/0!</v>
      </c>
      <c r="J224" s="243">
        <v>13.7</v>
      </c>
      <c r="K224" s="243" t="e">
        <f t="shared" si="75"/>
        <v>#DIV/0!</v>
      </c>
      <c r="L224" s="244">
        <f t="shared" si="76"/>
        <v>0</v>
      </c>
      <c r="M224" s="244">
        <f t="shared" si="80"/>
        <v>0</v>
      </c>
      <c r="N224" s="302"/>
      <c r="O224" s="244" t="e">
        <f t="shared" si="77"/>
        <v>#DIV/0!</v>
      </c>
      <c r="P224" s="244" t="e">
        <f t="shared" si="78"/>
        <v>#DIV/0!</v>
      </c>
      <c r="Q224" s="244" t="e">
        <f t="shared" si="79"/>
        <v>#DIV/0!</v>
      </c>
      <c r="R224" s="2421"/>
      <c r="S224" s="2378"/>
      <c r="T224" s="2421"/>
      <c r="U224" s="2484"/>
      <c r="V224" s="2421"/>
      <c r="W224" s="2421"/>
      <c r="X224" s="2421"/>
      <c r="Y224" s="2421"/>
      <c r="Z224" s="2421"/>
      <c r="AA224" s="1080"/>
      <c r="AB224" s="2204"/>
      <c r="AC224" s="2392"/>
      <c r="AD224" s="1130"/>
    </row>
    <row r="225" spans="1:30" s="2356" customFormat="1" x14ac:dyDescent="0.25">
      <c r="A225" s="343">
        <v>1</v>
      </c>
      <c r="B225" s="343">
        <v>1</v>
      </c>
      <c r="C225" s="223" t="s">
        <v>9</v>
      </c>
      <c r="D225" s="1186" t="s">
        <v>229</v>
      </c>
      <c r="E225" s="215"/>
      <c r="F225" s="364"/>
      <c r="G225" s="205"/>
      <c r="H225" s="309">
        <v>5</v>
      </c>
      <c r="I225" s="205" t="e">
        <f t="shared" si="74"/>
        <v>#DIV/0!</v>
      </c>
      <c r="J225" s="243">
        <v>7.8</v>
      </c>
      <c r="K225" s="243">
        <f t="shared" si="75"/>
        <v>6</v>
      </c>
      <c r="L225" s="244">
        <f t="shared" si="76"/>
        <v>0</v>
      </c>
      <c r="M225" s="244">
        <f t="shared" si="80"/>
        <v>0</v>
      </c>
      <c r="N225" s="302">
        <v>30</v>
      </c>
      <c r="O225" s="244" t="e">
        <f t="shared" si="77"/>
        <v>#DIV/0!</v>
      </c>
      <c r="P225" s="244" t="e">
        <f t="shared" si="78"/>
        <v>#DIV/0!</v>
      </c>
      <c r="Q225" s="244" t="e">
        <f t="shared" si="79"/>
        <v>#DIV/0!</v>
      </c>
      <c r="R225" s="2421"/>
      <c r="S225" s="2378"/>
      <c r="T225" s="2421"/>
      <c r="U225" s="2484"/>
      <c r="V225" s="2421"/>
      <c r="W225" s="2421"/>
      <c r="X225" s="2421"/>
      <c r="Y225" s="2421"/>
      <c r="Z225" s="2421"/>
      <c r="AA225" s="1080"/>
      <c r="AB225" s="2204"/>
      <c r="AC225" s="2392"/>
      <c r="AD225" s="1130"/>
    </row>
    <row r="226" spans="1:30" s="2356" customFormat="1" x14ac:dyDescent="0.25">
      <c r="A226" s="343">
        <v>1</v>
      </c>
      <c r="B226" s="343">
        <v>1</v>
      </c>
      <c r="C226" s="223" t="s">
        <v>47</v>
      </c>
      <c r="D226" s="1186" t="s">
        <v>229</v>
      </c>
      <c r="E226" s="215"/>
      <c r="F226" s="364"/>
      <c r="G226" s="205"/>
      <c r="H226" s="309">
        <v>2</v>
      </c>
      <c r="I226" s="205" t="e">
        <f t="shared" si="74"/>
        <v>#DIV/0!</v>
      </c>
      <c r="J226" s="243">
        <v>10.199999999999999</v>
      </c>
      <c r="K226" s="243">
        <f t="shared" si="75"/>
        <v>7</v>
      </c>
      <c r="L226" s="244">
        <f t="shared" si="76"/>
        <v>0</v>
      </c>
      <c r="M226" s="244">
        <f t="shared" si="80"/>
        <v>0</v>
      </c>
      <c r="N226" s="302">
        <v>14</v>
      </c>
      <c r="O226" s="244" t="e">
        <f t="shared" si="77"/>
        <v>#DIV/0!</v>
      </c>
      <c r="P226" s="244" t="e">
        <f t="shared" si="78"/>
        <v>#DIV/0!</v>
      </c>
      <c r="Q226" s="244" t="e">
        <f t="shared" si="79"/>
        <v>#DIV/0!</v>
      </c>
      <c r="R226" s="2421"/>
      <c r="S226" s="2378"/>
      <c r="T226" s="2421"/>
      <c r="U226" s="2484"/>
      <c r="V226" s="2421"/>
      <c r="W226" s="2421"/>
      <c r="X226" s="2421"/>
      <c r="Y226" s="2421"/>
      <c r="Z226" s="2421"/>
      <c r="AA226" s="1080"/>
      <c r="AB226" s="2204"/>
      <c r="AC226" s="2392"/>
      <c r="AD226" s="1130"/>
    </row>
    <row r="227" spans="1:30" s="2356" customFormat="1" x14ac:dyDescent="0.25">
      <c r="A227" s="343">
        <v>1</v>
      </c>
      <c r="B227" s="343">
        <v>1</v>
      </c>
      <c r="C227" s="223" t="s">
        <v>39</v>
      </c>
      <c r="D227" s="1186" t="s">
        <v>229</v>
      </c>
      <c r="E227" s="215"/>
      <c r="F227" s="364"/>
      <c r="G227" s="205"/>
      <c r="H227" s="309"/>
      <c r="I227" s="205" t="e">
        <f t="shared" si="74"/>
        <v>#DIV/0!</v>
      </c>
      <c r="J227" s="243">
        <v>11.8</v>
      </c>
      <c r="K227" s="243" t="e">
        <f t="shared" si="75"/>
        <v>#DIV/0!</v>
      </c>
      <c r="L227" s="244">
        <f t="shared" si="76"/>
        <v>0</v>
      </c>
      <c r="M227" s="244">
        <f t="shared" si="80"/>
        <v>0</v>
      </c>
      <c r="N227" s="302"/>
      <c r="O227" s="244" t="e">
        <f t="shared" si="77"/>
        <v>#DIV/0!</v>
      </c>
      <c r="P227" s="244" t="e">
        <f t="shared" si="78"/>
        <v>#DIV/0!</v>
      </c>
      <c r="Q227" s="244" t="e">
        <f t="shared" si="79"/>
        <v>#DIV/0!</v>
      </c>
      <c r="R227" s="2421"/>
      <c r="S227" s="2378"/>
      <c r="T227" s="2421"/>
      <c r="U227" s="2484"/>
      <c r="V227" s="2421"/>
      <c r="W227" s="2421"/>
      <c r="X227" s="2421"/>
      <c r="Y227" s="2421"/>
      <c r="Z227" s="2421"/>
      <c r="AA227" s="1080"/>
      <c r="AB227" s="2204"/>
      <c r="AC227" s="2392"/>
      <c r="AD227" s="1130"/>
    </row>
    <row r="228" spans="1:30" s="2356" customFormat="1" x14ac:dyDescent="0.25">
      <c r="A228" s="343">
        <v>1</v>
      </c>
      <c r="B228" s="343">
        <v>1</v>
      </c>
      <c r="C228" s="223" t="s">
        <v>25</v>
      </c>
      <c r="D228" s="1186" t="s">
        <v>229</v>
      </c>
      <c r="E228" s="215"/>
      <c r="F228" s="364"/>
      <c r="G228" s="205"/>
      <c r="H228" s="309"/>
      <c r="I228" s="205" t="e">
        <f t="shared" si="74"/>
        <v>#DIV/0!</v>
      </c>
      <c r="J228" s="243">
        <v>8.1</v>
      </c>
      <c r="K228" s="243" t="e">
        <f t="shared" si="75"/>
        <v>#DIV/0!</v>
      </c>
      <c r="L228" s="244">
        <f t="shared" si="76"/>
        <v>0</v>
      </c>
      <c r="M228" s="244">
        <f t="shared" si="80"/>
        <v>0</v>
      </c>
      <c r="N228" s="302"/>
      <c r="O228" s="244" t="e">
        <f t="shared" si="77"/>
        <v>#DIV/0!</v>
      </c>
      <c r="P228" s="244" t="e">
        <f t="shared" si="78"/>
        <v>#DIV/0!</v>
      </c>
      <c r="Q228" s="244" t="e">
        <f t="shared" si="79"/>
        <v>#DIV/0!</v>
      </c>
      <c r="R228" s="2421"/>
      <c r="S228" s="2378"/>
      <c r="T228" s="2421"/>
      <c r="U228" s="2484"/>
      <c r="V228" s="2421"/>
      <c r="W228" s="2421"/>
      <c r="X228" s="2421"/>
      <c r="Y228" s="2421"/>
      <c r="Z228" s="2421"/>
      <c r="AA228" s="1080"/>
      <c r="AB228" s="2204"/>
      <c r="AC228" s="2392"/>
      <c r="AD228" s="1130"/>
    </row>
    <row r="229" spans="1:30" s="2356" customFormat="1" ht="30" x14ac:dyDescent="0.25">
      <c r="A229" s="343">
        <v>1</v>
      </c>
      <c r="B229" s="343">
        <v>1</v>
      </c>
      <c r="C229" s="11" t="s">
        <v>126</v>
      </c>
      <c r="D229" s="1186" t="s">
        <v>229</v>
      </c>
      <c r="E229" s="215"/>
      <c r="F229" s="364"/>
      <c r="G229" s="205"/>
      <c r="H229" s="309"/>
      <c r="I229" s="205" t="e">
        <f t="shared" si="74"/>
        <v>#DIV/0!</v>
      </c>
      <c r="J229" s="243">
        <v>9.6</v>
      </c>
      <c r="K229" s="243" t="e">
        <f t="shared" si="75"/>
        <v>#DIV/0!</v>
      </c>
      <c r="L229" s="244">
        <f t="shared" si="76"/>
        <v>0</v>
      </c>
      <c r="M229" s="244">
        <f t="shared" si="80"/>
        <v>0</v>
      </c>
      <c r="N229" s="302"/>
      <c r="O229" s="244" t="e">
        <f t="shared" si="77"/>
        <v>#DIV/0!</v>
      </c>
      <c r="P229" s="244" t="e">
        <f t="shared" si="78"/>
        <v>#DIV/0!</v>
      </c>
      <c r="Q229" s="244" t="e">
        <f t="shared" si="79"/>
        <v>#DIV/0!</v>
      </c>
      <c r="R229" s="2421"/>
      <c r="S229" s="2378"/>
      <c r="T229" s="2421"/>
      <c r="U229" s="2484"/>
      <c r="V229" s="2421"/>
      <c r="W229" s="2421"/>
      <c r="X229" s="2421"/>
      <c r="Y229" s="2421"/>
      <c r="Z229" s="2421"/>
      <c r="AA229" s="1080"/>
      <c r="AB229" s="2204"/>
      <c r="AC229" s="2392"/>
      <c r="AD229" s="1130"/>
    </row>
    <row r="230" spans="1:30" s="2356" customFormat="1" x14ac:dyDescent="0.25">
      <c r="A230" s="343">
        <v>1</v>
      </c>
      <c r="B230" s="343">
        <v>1</v>
      </c>
      <c r="C230" s="223" t="s">
        <v>44</v>
      </c>
      <c r="D230" s="1186" t="s">
        <v>229</v>
      </c>
      <c r="E230" s="215"/>
      <c r="F230" s="364"/>
      <c r="G230" s="205"/>
      <c r="H230" s="309"/>
      <c r="I230" s="205" t="e">
        <f t="shared" si="74"/>
        <v>#DIV/0!</v>
      </c>
      <c r="J230" s="243">
        <v>8.5</v>
      </c>
      <c r="K230" s="243" t="e">
        <f t="shared" si="75"/>
        <v>#DIV/0!</v>
      </c>
      <c r="L230" s="244">
        <f t="shared" si="76"/>
        <v>0</v>
      </c>
      <c r="M230" s="244">
        <f t="shared" si="80"/>
        <v>0</v>
      </c>
      <c r="N230" s="302"/>
      <c r="O230" s="244" t="e">
        <f t="shared" si="77"/>
        <v>#DIV/0!</v>
      </c>
      <c r="P230" s="244" t="e">
        <f t="shared" si="78"/>
        <v>#DIV/0!</v>
      </c>
      <c r="Q230" s="244" t="e">
        <f t="shared" si="79"/>
        <v>#DIV/0!</v>
      </c>
      <c r="R230" s="2421"/>
      <c r="S230" s="2378"/>
      <c r="T230" s="2421"/>
      <c r="U230" s="2484"/>
      <c r="V230" s="2421"/>
      <c r="W230" s="2421"/>
      <c r="X230" s="2421"/>
      <c r="Y230" s="2421"/>
      <c r="Z230" s="2421"/>
      <c r="AA230" s="1080"/>
      <c r="AB230" s="2204"/>
      <c r="AC230" s="2392"/>
      <c r="AD230" s="1130"/>
    </row>
    <row r="231" spans="1:30" s="2356" customFormat="1" x14ac:dyDescent="0.25">
      <c r="A231" s="343">
        <v>1</v>
      </c>
      <c r="B231" s="343">
        <v>1</v>
      </c>
      <c r="C231" s="223" t="s">
        <v>63</v>
      </c>
      <c r="D231" s="1186" t="s">
        <v>229</v>
      </c>
      <c r="E231" s="215"/>
      <c r="F231" s="364"/>
      <c r="G231" s="205"/>
      <c r="H231" s="309">
        <v>5</v>
      </c>
      <c r="I231" s="205" t="e">
        <f t="shared" si="74"/>
        <v>#DIV/0!</v>
      </c>
      <c r="J231" s="243">
        <v>10.8</v>
      </c>
      <c r="K231" s="243">
        <f t="shared" si="75"/>
        <v>6.2</v>
      </c>
      <c r="L231" s="244">
        <f t="shared" si="76"/>
        <v>0</v>
      </c>
      <c r="M231" s="244">
        <f t="shared" si="80"/>
        <v>0</v>
      </c>
      <c r="N231" s="302">
        <v>31</v>
      </c>
      <c r="O231" s="244" t="e">
        <f t="shared" si="77"/>
        <v>#DIV/0!</v>
      </c>
      <c r="P231" s="244" t="e">
        <f t="shared" si="78"/>
        <v>#DIV/0!</v>
      </c>
      <c r="Q231" s="244" t="e">
        <f t="shared" si="79"/>
        <v>#DIV/0!</v>
      </c>
      <c r="R231" s="2421"/>
      <c r="S231" s="2378"/>
      <c r="T231" s="2421"/>
      <c r="U231" s="2484"/>
      <c r="V231" s="2421"/>
      <c r="W231" s="2421"/>
      <c r="X231" s="2421"/>
      <c r="Y231" s="2421"/>
      <c r="Z231" s="2421"/>
      <c r="AA231" s="1080"/>
      <c r="AB231" s="2204"/>
      <c r="AC231" s="2392"/>
      <c r="AD231" s="1130"/>
    </row>
    <row r="232" spans="1:30" s="2356" customFormat="1" x14ac:dyDescent="0.25">
      <c r="A232" s="343">
        <v>1</v>
      </c>
      <c r="B232" s="343">
        <v>1</v>
      </c>
      <c r="C232" s="223" t="s">
        <v>6</v>
      </c>
      <c r="D232" s="1186" t="s">
        <v>229</v>
      </c>
      <c r="E232" s="215"/>
      <c r="F232" s="364"/>
      <c r="G232" s="205"/>
      <c r="H232" s="309">
        <v>5</v>
      </c>
      <c r="I232" s="205" t="e">
        <f t="shared" si="74"/>
        <v>#DIV/0!</v>
      </c>
      <c r="J232" s="243">
        <v>8.8000000000000007</v>
      </c>
      <c r="K232" s="243">
        <f t="shared" si="75"/>
        <v>11</v>
      </c>
      <c r="L232" s="244">
        <f t="shared" si="76"/>
        <v>0</v>
      </c>
      <c r="M232" s="244">
        <f t="shared" si="80"/>
        <v>0</v>
      </c>
      <c r="N232" s="302">
        <v>55</v>
      </c>
      <c r="O232" s="244" t="e">
        <f t="shared" si="77"/>
        <v>#DIV/0!</v>
      </c>
      <c r="P232" s="244" t="e">
        <f t="shared" si="78"/>
        <v>#DIV/0!</v>
      </c>
      <c r="Q232" s="244" t="e">
        <f t="shared" si="79"/>
        <v>#DIV/0!</v>
      </c>
      <c r="R232" s="2421"/>
      <c r="S232" s="2378"/>
      <c r="T232" s="2421"/>
      <c r="U232" s="2484"/>
      <c r="V232" s="2421"/>
      <c r="W232" s="2421"/>
      <c r="X232" s="2421"/>
      <c r="Y232" s="2421"/>
      <c r="Z232" s="2421"/>
      <c r="AA232" s="1080"/>
      <c r="AB232" s="2204"/>
      <c r="AC232" s="2392"/>
      <c r="AD232" s="1130"/>
    </row>
    <row r="233" spans="1:30" s="2356" customFormat="1" x14ac:dyDescent="0.25">
      <c r="A233" s="343">
        <v>1</v>
      </c>
      <c r="B233" s="343">
        <v>1</v>
      </c>
      <c r="C233" s="223" t="s">
        <v>109</v>
      </c>
      <c r="D233" s="1186" t="s">
        <v>229</v>
      </c>
      <c r="E233" s="215"/>
      <c r="F233" s="364"/>
      <c r="G233" s="205"/>
      <c r="H233" s="309">
        <v>3</v>
      </c>
      <c r="I233" s="205" t="e">
        <f t="shared" si="74"/>
        <v>#DIV/0!</v>
      </c>
      <c r="J233" s="243">
        <v>10.199999999999999</v>
      </c>
      <c r="K233" s="243">
        <f t="shared" si="75"/>
        <v>11</v>
      </c>
      <c r="L233" s="244">
        <f t="shared" si="76"/>
        <v>0</v>
      </c>
      <c r="M233" s="244">
        <f t="shared" si="80"/>
        <v>0</v>
      </c>
      <c r="N233" s="302">
        <v>33</v>
      </c>
      <c r="O233" s="244" t="e">
        <f t="shared" si="77"/>
        <v>#DIV/0!</v>
      </c>
      <c r="P233" s="244" t="e">
        <f t="shared" si="78"/>
        <v>#DIV/0!</v>
      </c>
      <c r="Q233" s="244" t="e">
        <f t="shared" si="79"/>
        <v>#DIV/0!</v>
      </c>
      <c r="R233" s="2421"/>
      <c r="S233" s="2378"/>
      <c r="T233" s="2421"/>
      <c r="U233" s="2484"/>
      <c r="V233" s="2421"/>
      <c r="W233" s="2421"/>
      <c r="X233" s="2421"/>
      <c r="Y233" s="2421"/>
      <c r="Z233" s="2421"/>
      <c r="AA233" s="1080"/>
      <c r="AB233" s="2204"/>
      <c r="AC233" s="2392"/>
      <c r="AD233" s="1130"/>
    </row>
    <row r="234" spans="1:30" s="2356" customFormat="1" x14ac:dyDescent="0.25">
      <c r="A234" s="343"/>
      <c r="B234" s="343">
        <v>1</v>
      </c>
      <c r="C234" s="223" t="s">
        <v>160</v>
      </c>
      <c r="D234" s="1186" t="s">
        <v>229</v>
      </c>
      <c r="E234" s="205"/>
      <c r="F234" s="364"/>
      <c r="G234" s="205"/>
      <c r="H234" s="309"/>
      <c r="I234" s="205" t="e">
        <f t="shared" si="74"/>
        <v>#DIV/0!</v>
      </c>
      <c r="J234" s="243">
        <v>7.6</v>
      </c>
      <c r="K234" s="243" t="e">
        <f t="shared" si="75"/>
        <v>#DIV/0!</v>
      </c>
      <c r="L234" s="244">
        <f t="shared" si="76"/>
        <v>0</v>
      </c>
      <c r="M234" s="244">
        <f t="shared" si="80"/>
        <v>0</v>
      </c>
      <c r="N234" s="302"/>
      <c r="O234" s="244" t="e">
        <f t="shared" si="77"/>
        <v>#DIV/0!</v>
      </c>
      <c r="P234" s="244" t="e">
        <f t="shared" si="78"/>
        <v>#DIV/0!</v>
      </c>
      <c r="Q234" s="244" t="e">
        <f t="shared" si="79"/>
        <v>#DIV/0!</v>
      </c>
      <c r="R234" s="2421"/>
      <c r="S234" s="2378"/>
      <c r="T234" s="2421"/>
      <c r="U234" s="2484"/>
      <c r="V234" s="2421"/>
      <c r="W234" s="2421"/>
      <c r="X234" s="2421"/>
      <c r="Y234" s="2421"/>
      <c r="Z234" s="2421"/>
      <c r="AA234" s="1080"/>
      <c r="AB234" s="2204"/>
      <c r="AC234" s="2392"/>
      <c r="AD234" s="1130"/>
    </row>
    <row r="235" spans="1:30" s="2356" customFormat="1" ht="16.5" customHeight="1" x14ac:dyDescent="0.25">
      <c r="A235" s="343">
        <v>1</v>
      </c>
      <c r="B235" s="343">
        <v>1</v>
      </c>
      <c r="C235" s="223" t="s">
        <v>46</v>
      </c>
      <c r="D235" s="1186" t="s">
        <v>229</v>
      </c>
      <c r="E235" s="205"/>
      <c r="F235" s="364"/>
      <c r="G235" s="205"/>
      <c r="H235" s="309"/>
      <c r="I235" s="205" t="e">
        <f t="shared" si="74"/>
        <v>#DIV/0!</v>
      </c>
      <c r="J235" s="243">
        <v>9</v>
      </c>
      <c r="K235" s="243" t="e">
        <f t="shared" si="75"/>
        <v>#DIV/0!</v>
      </c>
      <c r="L235" s="244">
        <f t="shared" si="76"/>
        <v>0</v>
      </c>
      <c r="M235" s="244">
        <f t="shared" si="80"/>
        <v>0</v>
      </c>
      <c r="N235" s="302"/>
      <c r="O235" s="244" t="e">
        <f t="shared" si="77"/>
        <v>#DIV/0!</v>
      </c>
      <c r="P235" s="244" t="e">
        <f t="shared" si="78"/>
        <v>#DIV/0!</v>
      </c>
      <c r="Q235" s="244" t="e">
        <f t="shared" si="79"/>
        <v>#DIV/0!</v>
      </c>
      <c r="R235" s="2421"/>
      <c r="S235" s="2378"/>
      <c r="T235" s="2421"/>
      <c r="U235" s="2484"/>
      <c r="V235" s="2421"/>
      <c r="W235" s="2421"/>
      <c r="X235" s="2421"/>
      <c r="Y235" s="2421"/>
      <c r="Z235" s="2421"/>
      <c r="AA235" s="1080"/>
      <c r="AB235" s="2204"/>
      <c r="AC235" s="2392"/>
      <c r="AD235" s="1130"/>
    </row>
    <row r="236" spans="1:30" s="2356" customFormat="1" ht="29.25" x14ac:dyDescent="0.25">
      <c r="A236" s="343">
        <v>1</v>
      </c>
      <c r="B236" s="343">
        <v>1</v>
      </c>
      <c r="C236" s="851" t="s">
        <v>7</v>
      </c>
      <c r="D236" s="3125"/>
      <c r="E236" s="851"/>
      <c r="F236" s="2088"/>
      <c r="G236" s="2154"/>
      <c r="H236" s="2154">
        <f>SUM(H220:H235)</f>
        <v>22</v>
      </c>
      <c r="I236" s="2154" t="e">
        <f t="shared" si="74"/>
        <v>#DIV/0!</v>
      </c>
      <c r="J236" s="2155" t="e">
        <f>SUM(L236/F236)</f>
        <v>#DIV/0!</v>
      </c>
      <c r="K236" s="322">
        <f t="shared" si="75"/>
        <v>8.0909090909090917</v>
      </c>
      <c r="L236" s="2154">
        <f>SUM(L220:L235)</f>
        <v>0</v>
      </c>
      <c r="M236" s="2154">
        <f>SUM(M220:M235)</f>
        <v>0</v>
      </c>
      <c r="N236" s="2154">
        <f>SUM(N220:N235)</f>
        <v>178</v>
      </c>
      <c r="O236" s="244" t="e">
        <f t="shared" si="77"/>
        <v>#DIV/0!</v>
      </c>
      <c r="P236" s="1360" t="e">
        <f>SUM(P220:P235)</f>
        <v>#DIV/0!</v>
      </c>
      <c r="Q236" s="244" t="e">
        <f t="shared" si="79"/>
        <v>#DIV/0!</v>
      </c>
      <c r="R236" s="506">
        <v>1369572.5329451666</v>
      </c>
      <c r="S236" s="1008"/>
      <c r="T236" s="506">
        <f t="shared" ref="T236:T239" si="81">Z236-Y236-V236-U236</f>
        <v>2771.7915000000003</v>
      </c>
      <c r="U236" s="1144"/>
      <c r="V236" s="506"/>
      <c r="W236" s="506">
        <f t="shared" ref="W236:W239" si="82">T236-S236</f>
        <v>2771.7915000000003</v>
      </c>
      <c r="X236" s="506"/>
      <c r="Y236" s="506">
        <v>-7.0786300000000004</v>
      </c>
      <c r="Z236" s="506">
        <v>2764.7128700000003</v>
      </c>
      <c r="AA236" s="2156"/>
      <c r="AB236" s="2394"/>
      <c r="AC236" s="2392"/>
      <c r="AD236" s="1130"/>
    </row>
    <row r="237" spans="1:30" s="2356" customFormat="1" ht="43.5" x14ac:dyDescent="0.25">
      <c r="A237" s="343"/>
      <c r="B237" s="343">
        <v>1</v>
      </c>
      <c r="C237" s="245" t="s">
        <v>177</v>
      </c>
      <c r="D237" s="245"/>
      <c r="E237" s="851"/>
      <c r="F237" s="2088"/>
      <c r="G237" s="2154"/>
      <c r="H237" s="2154">
        <v>1</v>
      </c>
      <c r="I237" s="2154" t="e">
        <f t="shared" si="74"/>
        <v>#DIV/0!</v>
      </c>
      <c r="J237" s="2155"/>
      <c r="K237" s="322"/>
      <c r="L237" s="2154"/>
      <c r="M237" s="2154"/>
      <c r="N237" s="2154"/>
      <c r="O237" s="244"/>
      <c r="P237" s="1360"/>
      <c r="Q237" s="244"/>
      <c r="R237" s="506">
        <v>107891.8985124</v>
      </c>
      <c r="S237" s="2400"/>
      <c r="T237" s="506">
        <f t="shared" si="81"/>
        <v>309.92696000000001</v>
      </c>
      <c r="U237" s="1144"/>
      <c r="V237" s="506"/>
      <c r="W237" s="506">
        <f t="shared" si="82"/>
        <v>309.92696000000001</v>
      </c>
      <c r="X237" s="506"/>
      <c r="Y237" s="506"/>
      <c r="Z237" s="506">
        <v>309.92696000000001</v>
      </c>
      <c r="AA237" s="2156"/>
      <c r="AB237" s="2394"/>
      <c r="AC237" s="2392"/>
      <c r="AD237" s="1130"/>
    </row>
    <row r="238" spans="1:30" s="2360" customFormat="1" ht="15.75" x14ac:dyDescent="0.25">
      <c r="A238" s="2358">
        <v>1</v>
      </c>
      <c r="B238" s="343">
        <v>1</v>
      </c>
      <c r="C238" s="2449" t="s">
        <v>14</v>
      </c>
      <c r="D238" s="2449"/>
      <c r="E238" s="974"/>
      <c r="F238" s="2450"/>
      <c r="G238" s="2451"/>
      <c r="H238" s="2451"/>
      <c r="I238" s="2451"/>
      <c r="J238" s="2452"/>
      <c r="K238" s="2452"/>
      <c r="L238" s="2453"/>
      <c r="M238" s="2453"/>
      <c r="N238" s="2453"/>
      <c r="O238" s="2453"/>
      <c r="P238" s="2453"/>
      <c r="Q238" s="2453"/>
      <c r="R238" s="2454"/>
      <c r="S238" s="2455"/>
      <c r="T238" s="2454">
        <f t="shared" si="81"/>
        <v>0</v>
      </c>
      <c r="U238" s="3218"/>
      <c r="V238" s="2454"/>
      <c r="W238" s="2454">
        <f t="shared" si="82"/>
        <v>0</v>
      </c>
      <c r="X238" s="2454"/>
      <c r="Y238" s="2454"/>
      <c r="Z238" s="2454"/>
      <c r="AA238" s="2456"/>
      <c r="AB238" s="2457"/>
      <c r="AC238" s="2392"/>
      <c r="AD238" s="2359"/>
    </row>
    <row r="239" spans="1:30" s="2356" customFormat="1" x14ac:dyDescent="0.25">
      <c r="A239" s="343">
        <v>1</v>
      </c>
      <c r="B239" s="343">
        <v>1</v>
      </c>
      <c r="C239" s="612" t="s">
        <v>194</v>
      </c>
      <c r="D239" s="677"/>
      <c r="E239" s="1748"/>
      <c r="F239" s="385"/>
      <c r="G239" s="669"/>
      <c r="H239" s="669"/>
      <c r="I239" s="669"/>
      <c r="J239" s="958"/>
      <c r="K239" s="958"/>
      <c r="L239" s="1571"/>
      <c r="M239" s="1571"/>
      <c r="N239" s="1571"/>
      <c r="O239" s="1571"/>
      <c r="P239" s="1571"/>
      <c r="Q239" s="1571"/>
      <c r="R239" s="512">
        <v>146089.47571999999</v>
      </c>
      <c r="S239" s="2400"/>
      <c r="T239" s="512">
        <f t="shared" si="81"/>
        <v>0</v>
      </c>
      <c r="U239" s="1227"/>
      <c r="V239" s="512"/>
      <c r="W239" s="512">
        <f t="shared" si="82"/>
        <v>0</v>
      </c>
      <c r="X239" s="512"/>
      <c r="Y239" s="512"/>
      <c r="Z239" s="512"/>
      <c r="AA239" s="1049"/>
      <c r="AB239" s="1060"/>
      <c r="AC239" s="2392"/>
      <c r="AD239" s="1130"/>
    </row>
    <row r="240" spans="1:30" s="2356" customFormat="1" ht="29.25" x14ac:dyDescent="0.25">
      <c r="A240" s="343">
        <v>1</v>
      </c>
      <c r="B240" s="343">
        <v>1</v>
      </c>
      <c r="C240" s="2351" t="s">
        <v>270</v>
      </c>
      <c r="D240" s="4"/>
      <c r="E240" s="4"/>
      <c r="F240" s="708"/>
      <c r="G240" s="708"/>
      <c r="H240" s="708">
        <f t="shared" ref="H240" si="83">H242+H244+H245</f>
        <v>9</v>
      </c>
      <c r="I240" s="309" t="e">
        <f>H240/G240*100</f>
        <v>#DIV/0!</v>
      </c>
      <c r="J240" s="1604"/>
      <c r="K240" s="1604"/>
      <c r="L240" s="203"/>
      <c r="M240" s="203"/>
      <c r="N240" s="203"/>
      <c r="O240" s="203"/>
      <c r="P240" s="203"/>
      <c r="Q240" s="203"/>
      <c r="R240" s="457"/>
      <c r="S240" s="900"/>
      <c r="T240" s="457"/>
      <c r="U240" s="936"/>
      <c r="V240" s="457"/>
      <c r="W240" s="457"/>
      <c r="X240" s="457"/>
      <c r="Y240" s="457"/>
      <c r="Z240" s="3584">
        <v>8.3784600000000005</v>
      </c>
      <c r="AA240" s="1060"/>
      <c r="AB240" s="1088"/>
      <c r="AC240" s="2392"/>
      <c r="AD240" s="1130"/>
    </row>
    <row r="241" spans="1:30" s="2356" customFormat="1" ht="30" x14ac:dyDescent="0.25">
      <c r="A241" s="343"/>
      <c r="B241" s="343">
        <v>1</v>
      </c>
      <c r="C241" s="436" t="s">
        <v>193</v>
      </c>
      <c r="D241" s="4"/>
      <c r="E241" s="4"/>
      <c r="F241" s="708"/>
      <c r="G241" s="302"/>
      <c r="H241" s="302"/>
      <c r="I241" s="309"/>
      <c r="J241" s="1604"/>
      <c r="K241" s="1604"/>
      <c r="L241" s="203"/>
      <c r="M241" s="203"/>
      <c r="N241" s="203"/>
      <c r="O241" s="203"/>
      <c r="P241" s="203"/>
      <c r="Q241" s="203"/>
      <c r="R241" s="457"/>
      <c r="S241" s="900"/>
      <c r="T241" s="457"/>
      <c r="U241" s="936"/>
      <c r="V241" s="457"/>
      <c r="W241" s="457"/>
      <c r="X241" s="457"/>
      <c r="Y241" s="457"/>
      <c r="Z241" s="457"/>
      <c r="AA241" s="1060"/>
      <c r="AB241" s="1088"/>
      <c r="AC241" s="2392"/>
      <c r="AD241" s="1130"/>
    </row>
    <row r="242" spans="1:30" s="2356" customFormat="1" ht="30" x14ac:dyDescent="0.25">
      <c r="A242" s="343"/>
      <c r="B242" s="343">
        <v>1</v>
      </c>
      <c r="C242" s="437" t="s">
        <v>461</v>
      </c>
      <c r="D242" s="4"/>
      <c r="E242" s="4"/>
      <c r="F242" s="709"/>
      <c r="G242" s="205"/>
      <c r="H242" s="302">
        <v>9</v>
      </c>
      <c r="I242" s="309" t="e">
        <f>H242/G242*100</f>
        <v>#DIV/0!</v>
      </c>
      <c r="J242" s="1604"/>
      <c r="K242" s="1604"/>
      <c r="L242" s="203"/>
      <c r="M242" s="203"/>
      <c r="N242" s="203"/>
      <c r="O242" s="203"/>
      <c r="P242" s="203"/>
      <c r="Q242" s="203"/>
      <c r="R242" s="457"/>
      <c r="S242" s="900"/>
      <c r="T242" s="457"/>
      <c r="U242" s="936"/>
      <c r="V242" s="457"/>
      <c r="W242" s="457"/>
      <c r="X242" s="457"/>
      <c r="Y242" s="457"/>
      <c r="Z242" s="457"/>
      <c r="AA242" s="1060"/>
      <c r="AB242" s="1088"/>
      <c r="AC242" s="2392"/>
      <c r="AD242" s="1130"/>
    </row>
    <row r="243" spans="1:30" s="2356" customFormat="1" ht="60" x14ac:dyDescent="0.25">
      <c r="A243" s="343"/>
      <c r="B243" s="343">
        <v>1</v>
      </c>
      <c r="C243" s="437" t="s">
        <v>462</v>
      </c>
      <c r="D243" s="4"/>
      <c r="E243" s="4"/>
      <c r="F243" s="708"/>
      <c r="G243" s="302"/>
      <c r="H243" s="302"/>
      <c r="I243" s="309"/>
      <c r="J243" s="1604"/>
      <c r="K243" s="1604"/>
      <c r="L243" s="203"/>
      <c r="M243" s="203"/>
      <c r="N243" s="203"/>
      <c r="O243" s="203"/>
      <c r="P243" s="203"/>
      <c r="Q243" s="203"/>
      <c r="R243" s="457"/>
      <c r="S243" s="900"/>
      <c r="T243" s="457"/>
      <c r="U243" s="936"/>
      <c r="V243" s="457"/>
      <c r="W243" s="457"/>
      <c r="X243" s="457"/>
      <c r="Y243" s="457"/>
      <c r="Z243" s="457"/>
      <c r="AA243" s="1060"/>
      <c r="AB243" s="1088"/>
      <c r="AC243" s="2392"/>
      <c r="AD243" s="1130"/>
    </row>
    <row r="244" spans="1:30" s="2356" customFormat="1" ht="45" x14ac:dyDescent="0.25">
      <c r="A244" s="343"/>
      <c r="B244" s="343">
        <v>1</v>
      </c>
      <c r="C244" s="437" t="s">
        <v>463</v>
      </c>
      <c r="D244" s="4"/>
      <c r="E244" s="4"/>
      <c r="F244" s="709"/>
      <c r="G244" s="205"/>
      <c r="H244" s="302"/>
      <c r="I244" s="309" t="e">
        <f t="shared" ref="I244:I249" si="84">H244/G244*100</f>
        <v>#DIV/0!</v>
      </c>
      <c r="J244" s="1604"/>
      <c r="K244" s="1604"/>
      <c r="L244" s="203"/>
      <c r="M244" s="203"/>
      <c r="N244" s="203"/>
      <c r="O244" s="203"/>
      <c r="P244" s="203"/>
      <c r="Q244" s="203"/>
      <c r="R244" s="457"/>
      <c r="S244" s="900"/>
      <c r="T244" s="457"/>
      <c r="U244" s="936"/>
      <c r="V244" s="457"/>
      <c r="W244" s="457"/>
      <c r="X244" s="457"/>
      <c r="Y244" s="457"/>
      <c r="Z244" s="457"/>
      <c r="AA244" s="1060"/>
      <c r="AB244" s="1088"/>
      <c r="AC244" s="2392"/>
      <c r="AD244" s="1130"/>
    </row>
    <row r="245" spans="1:30" s="2356" customFormat="1" ht="105" x14ac:dyDescent="0.25">
      <c r="A245" s="343"/>
      <c r="B245" s="343">
        <v>1</v>
      </c>
      <c r="C245" s="437" t="s">
        <v>464</v>
      </c>
      <c r="D245" s="4"/>
      <c r="E245" s="4"/>
      <c r="F245" s="709"/>
      <c r="G245" s="205"/>
      <c r="H245" s="302"/>
      <c r="I245" s="309" t="e">
        <f t="shared" si="84"/>
        <v>#DIV/0!</v>
      </c>
      <c r="J245" s="1604"/>
      <c r="K245" s="1604"/>
      <c r="L245" s="203"/>
      <c r="M245" s="203"/>
      <c r="N245" s="203"/>
      <c r="O245" s="203"/>
      <c r="P245" s="203"/>
      <c r="Q245" s="203"/>
      <c r="R245" s="457"/>
      <c r="S245" s="900"/>
      <c r="T245" s="457"/>
      <c r="U245" s="936"/>
      <c r="V245" s="457"/>
      <c r="W245" s="457"/>
      <c r="X245" s="457"/>
      <c r="Y245" s="457"/>
      <c r="Z245" s="457"/>
      <c r="AA245" s="1060"/>
      <c r="AB245" s="1088"/>
      <c r="AC245" s="2392"/>
      <c r="AD245" s="1130"/>
    </row>
    <row r="246" spans="1:30" s="2356" customFormat="1" ht="29.25" x14ac:dyDescent="0.25">
      <c r="A246" s="343"/>
      <c r="B246" s="343"/>
      <c r="C246" s="411" t="s">
        <v>131</v>
      </c>
      <c r="D246" s="4"/>
      <c r="E246" s="4"/>
      <c r="F246" s="708"/>
      <c r="G246" s="708"/>
      <c r="H246" s="708">
        <f t="shared" ref="H246" si="85">H247+H248</f>
        <v>0</v>
      </c>
      <c r="I246" s="309" t="e">
        <f t="shared" si="84"/>
        <v>#DIV/0!</v>
      </c>
      <c r="J246" s="1604"/>
      <c r="K246" s="1604"/>
      <c r="L246" s="203"/>
      <c r="M246" s="203"/>
      <c r="N246" s="203"/>
      <c r="O246" s="203"/>
      <c r="P246" s="203"/>
      <c r="Q246" s="203"/>
      <c r="R246" s="457"/>
      <c r="S246" s="900"/>
      <c r="T246" s="457"/>
      <c r="U246" s="936"/>
      <c r="V246" s="457"/>
      <c r="W246" s="457"/>
      <c r="X246" s="457"/>
      <c r="Y246" s="457"/>
      <c r="Z246" s="457"/>
      <c r="AA246" s="1060"/>
      <c r="AB246" s="1088"/>
      <c r="AC246" s="2392"/>
      <c r="AD246" s="1130"/>
    </row>
    <row r="247" spans="1:30" s="2356" customFormat="1" x14ac:dyDescent="0.25">
      <c r="A247" s="343"/>
      <c r="B247" s="343">
        <v>1</v>
      </c>
      <c r="C247" s="437" t="s">
        <v>222</v>
      </c>
      <c r="D247" s="4"/>
      <c r="E247" s="4"/>
      <c r="F247" s="709"/>
      <c r="G247" s="205"/>
      <c r="H247" s="302"/>
      <c r="I247" s="309" t="e">
        <f t="shared" si="84"/>
        <v>#DIV/0!</v>
      </c>
      <c r="J247" s="1604"/>
      <c r="K247" s="1604"/>
      <c r="L247" s="203"/>
      <c r="M247" s="203"/>
      <c r="N247" s="203"/>
      <c r="O247" s="203"/>
      <c r="P247" s="203"/>
      <c r="Q247" s="203"/>
      <c r="R247" s="457"/>
      <c r="S247" s="900"/>
      <c r="T247" s="457"/>
      <c r="U247" s="936"/>
      <c r="V247" s="457"/>
      <c r="W247" s="457"/>
      <c r="X247" s="457"/>
      <c r="Y247" s="457"/>
      <c r="Z247" s="457"/>
      <c r="AA247" s="1060"/>
      <c r="AB247" s="1088"/>
      <c r="AC247" s="2392"/>
      <c r="AD247" s="1130"/>
    </row>
    <row r="248" spans="1:30" s="2356" customFormat="1" ht="75" x14ac:dyDescent="0.25">
      <c r="A248" s="343"/>
      <c r="B248" s="343">
        <v>1</v>
      </c>
      <c r="C248" s="4" t="s">
        <v>513</v>
      </c>
      <c r="D248" s="4"/>
      <c r="E248" s="4"/>
      <c r="F248" s="709"/>
      <c r="G248" s="302"/>
      <c r="H248" s="302"/>
      <c r="I248" s="309" t="e">
        <f t="shared" si="84"/>
        <v>#DIV/0!</v>
      </c>
      <c r="J248" s="1604"/>
      <c r="K248" s="1604"/>
      <c r="L248" s="203"/>
      <c r="M248" s="203"/>
      <c r="N248" s="203"/>
      <c r="O248" s="203"/>
      <c r="P248" s="203"/>
      <c r="Q248" s="203"/>
      <c r="R248" s="457"/>
      <c r="S248" s="900"/>
      <c r="T248" s="457"/>
      <c r="U248" s="936"/>
      <c r="V248" s="457"/>
      <c r="W248" s="457"/>
      <c r="X248" s="457"/>
      <c r="Y248" s="457"/>
      <c r="Z248" s="457"/>
      <c r="AA248" s="1060"/>
      <c r="AB248" s="1088"/>
      <c r="AC248" s="2392"/>
      <c r="AD248" s="1130"/>
    </row>
    <row r="249" spans="1:30" s="2356" customFormat="1" ht="29.25" x14ac:dyDescent="0.25">
      <c r="A249" s="343"/>
      <c r="B249" s="343"/>
      <c r="C249" s="666" t="s">
        <v>342</v>
      </c>
      <c r="D249" s="4"/>
      <c r="E249" s="4"/>
      <c r="F249" s="709"/>
      <c r="G249" s="302"/>
      <c r="H249" s="302"/>
      <c r="I249" s="309" t="e">
        <f t="shared" si="84"/>
        <v>#DIV/0!</v>
      </c>
      <c r="J249" s="1604"/>
      <c r="K249" s="1604"/>
      <c r="L249" s="203"/>
      <c r="M249" s="203"/>
      <c r="N249" s="203"/>
      <c r="O249" s="203"/>
      <c r="P249" s="203"/>
      <c r="Q249" s="203"/>
      <c r="R249" s="457"/>
      <c r="S249" s="900"/>
      <c r="T249" s="457"/>
      <c r="U249" s="936"/>
      <c r="V249" s="457"/>
      <c r="W249" s="457"/>
      <c r="X249" s="457"/>
      <c r="Y249" s="457"/>
      <c r="Z249" s="457"/>
      <c r="AA249" s="1060"/>
      <c r="AB249" s="1088"/>
      <c r="AC249" s="2392"/>
      <c r="AD249" s="1130"/>
    </row>
    <row r="250" spans="1:30" s="2356" customFormat="1" x14ac:dyDescent="0.25">
      <c r="A250" s="343"/>
      <c r="B250" s="343">
        <v>1</v>
      </c>
      <c r="C250" s="3150" t="s">
        <v>194</v>
      </c>
      <c r="D250" s="4"/>
      <c r="E250" s="4"/>
      <c r="F250" s="709"/>
      <c r="G250" s="302"/>
      <c r="H250" s="302"/>
      <c r="I250" s="309"/>
      <c r="J250" s="1604"/>
      <c r="K250" s="1604"/>
      <c r="L250" s="203"/>
      <c r="M250" s="203"/>
      <c r="N250" s="203"/>
      <c r="O250" s="203"/>
      <c r="P250" s="203"/>
      <c r="Q250" s="203"/>
      <c r="R250" s="457"/>
      <c r="S250" s="900"/>
      <c r="T250" s="457"/>
      <c r="U250" s="936"/>
      <c r="V250" s="457"/>
      <c r="W250" s="457"/>
      <c r="X250" s="457"/>
      <c r="Y250" s="457"/>
      <c r="Z250" s="3585">
        <v>94.935049999999961</v>
      </c>
      <c r="AA250" s="1060"/>
      <c r="AB250" s="1088"/>
      <c r="AC250" s="2392"/>
      <c r="AD250" s="1130"/>
    </row>
    <row r="251" spans="1:30" s="2356" customFormat="1" ht="104.25" x14ac:dyDescent="0.25">
      <c r="A251" s="343"/>
      <c r="B251" s="343">
        <v>1</v>
      </c>
      <c r="C251" s="437" t="s">
        <v>512</v>
      </c>
      <c r="D251" s="4"/>
      <c r="E251" s="4"/>
      <c r="F251" s="709"/>
      <c r="G251" s="205"/>
      <c r="H251" s="302">
        <f>SUM(H252:H254)</f>
        <v>1</v>
      </c>
      <c r="I251" s="309" t="e">
        <f t="shared" ref="I251:I257" si="86">H251/G251*100</f>
        <v>#DIV/0!</v>
      </c>
      <c r="J251" s="1604"/>
      <c r="K251" s="1604"/>
      <c r="L251" s="203"/>
      <c r="M251" s="203"/>
      <c r="N251" s="203"/>
      <c r="O251" s="203"/>
      <c r="P251" s="203"/>
      <c r="Q251" s="203"/>
      <c r="R251" s="457">
        <v>76524.051580000014</v>
      </c>
      <c r="S251" s="2400"/>
      <c r="T251" s="457">
        <f>Z251-Y251-V251-U251</f>
        <v>4.43201</v>
      </c>
      <c r="U251" s="936"/>
      <c r="V251" s="457"/>
      <c r="W251" s="457">
        <f>T251-S251</f>
        <v>4.43201</v>
      </c>
      <c r="X251" s="457"/>
      <c r="Y251" s="457"/>
      <c r="Z251" s="457">
        <v>4.43201</v>
      </c>
      <c r="AA251" s="1060"/>
      <c r="AB251" s="1088"/>
      <c r="AC251" s="2392"/>
      <c r="AD251" s="1130"/>
    </row>
    <row r="252" spans="1:30" s="2356" customFormat="1" x14ac:dyDescent="0.25">
      <c r="A252" s="343"/>
      <c r="B252" s="343"/>
      <c r="C252" s="437" t="s">
        <v>623</v>
      </c>
      <c r="D252" s="4"/>
      <c r="E252" s="4"/>
      <c r="F252" s="709"/>
      <c r="G252" s="205"/>
      <c r="H252" s="302"/>
      <c r="I252" s="309" t="e">
        <f t="shared" si="86"/>
        <v>#DIV/0!</v>
      </c>
      <c r="J252" s="1604"/>
      <c r="K252" s="1604"/>
      <c r="L252" s="203"/>
      <c r="M252" s="203"/>
      <c r="N252" s="203"/>
      <c r="O252" s="203"/>
      <c r="P252" s="203"/>
      <c r="Q252" s="203"/>
      <c r="R252" s="457"/>
      <c r="S252" s="2400"/>
      <c r="T252" s="457"/>
      <c r="U252" s="936"/>
      <c r="V252" s="457"/>
      <c r="W252" s="457"/>
      <c r="X252" s="457"/>
      <c r="Y252" s="457"/>
      <c r="Z252" s="457"/>
      <c r="AA252" s="1060"/>
      <c r="AB252" s="1088"/>
      <c r="AC252" s="2392"/>
      <c r="AD252" s="1130"/>
    </row>
    <row r="253" spans="1:30" s="2356" customFormat="1" x14ac:dyDescent="0.25">
      <c r="A253" s="343"/>
      <c r="B253" s="343"/>
      <c r="C253" s="437" t="s">
        <v>624</v>
      </c>
      <c r="D253" s="4"/>
      <c r="E253" s="4"/>
      <c r="F253" s="709"/>
      <c r="G253" s="205"/>
      <c r="H253" s="302"/>
      <c r="I253" s="309" t="e">
        <f t="shared" si="86"/>
        <v>#DIV/0!</v>
      </c>
      <c r="J253" s="1604"/>
      <c r="K253" s="1604"/>
      <c r="L253" s="203"/>
      <c r="M253" s="203"/>
      <c r="N253" s="203"/>
      <c r="O253" s="203"/>
      <c r="P253" s="203"/>
      <c r="Q253" s="203"/>
      <c r="R253" s="457"/>
      <c r="S253" s="2400"/>
      <c r="T253" s="457"/>
      <c r="U253" s="936"/>
      <c r="V253" s="457"/>
      <c r="W253" s="457"/>
      <c r="X253" s="457"/>
      <c r="Y253" s="457"/>
      <c r="Z253" s="457"/>
      <c r="AA253" s="1060"/>
      <c r="AB253" s="1088"/>
      <c r="AC253" s="2392"/>
      <c r="AD253" s="1130"/>
    </row>
    <row r="254" spans="1:30" s="2356" customFormat="1" ht="30" x14ac:dyDescent="0.25">
      <c r="A254" s="343"/>
      <c r="B254" s="343"/>
      <c r="C254" s="437" t="s">
        <v>625</v>
      </c>
      <c r="D254" s="4"/>
      <c r="E254" s="4"/>
      <c r="F254" s="709"/>
      <c r="G254" s="205"/>
      <c r="H254" s="302">
        <v>1</v>
      </c>
      <c r="I254" s="309" t="e">
        <f t="shared" si="86"/>
        <v>#DIV/0!</v>
      </c>
      <c r="J254" s="1604"/>
      <c r="K254" s="1604"/>
      <c r="L254" s="203"/>
      <c r="M254" s="203"/>
      <c r="N254" s="203"/>
      <c r="O254" s="203"/>
      <c r="P254" s="203"/>
      <c r="Q254" s="203"/>
      <c r="R254" s="457"/>
      <c r="S254" s="2400"/>
      <c r="T254" s="457"/>
      <c r="U254" s="936"/>
      <c r="V254" s="457"/>
      <c r="W254" s="457"/>
      <c r="X254" s="457"/>
      <c r="Y254" s="457"/>
      <c r="Z254" s="457"/>
      <c r="AA254" s="1060"/>
      <c r="AB254" s="1088"/>
      <c r="AC254" s="2392"/>
      <c r="AD254" s="1130"/>
    </row>
    <row r="255" spans="1:30" s="2356" customFormat="1" ht="63" x14ac:dyDescent="0.25">
      <c r="A255" s="343"/>
      <c r="B255" s="343">
        <v>1</v>
      </c>
      <c r="C255" s="634" t="s">
        <v>466</v>
      </c>
      <c r="D255" s="4"/>
      <c r="E255" s="4"/>
      <c r="F255" s="708"/>
      <c r="G255" s="708"/>
      <c r="H255" s="708">
        <f t="shared" ref="H255" si="87">H256+H263</f>
        <v>1</v>
      </c>
      <c r="I255" s="309" t="e">
        <f t="shared" si="86"/>
        <v>#DIV/0!</v>
      </c>
      <c r="J255" s="1604"/>
      <c r="K255" s="1604"/>
      <c r="L255" s="203"/>
      <c r="M255" s="203"/>
      <c r="N255" s="203"/>
      <c r="O255" s="203"/>
      <c r="P255" s="203"/>
      <c r="Q255" s="203"/>
      <c r="R255" s="457">
        <f t="shared" ref="R255:Z255" si="88">R256+R263</f>
        <v>142689.20707999999</v>
      </c>
      <c r="S255" s="900"/>
      <c r="T255" s="457">
        <f t="shared" si="88"/>
        <v>3.7517600000000004</v>
      </c>
      <c r="U255" s="936">
        <f t="shared" si="88"/>
        <v>0</v>
      </c>
      <c r="V255" s="457">
        <f t="shared" si="88"/>
        <v>0</v>
      </c>
      <c r="W255" s="457">
        <f t="shared" si="88"/>
        <v>3.7517600000000004</v>
      </c>
      <c r="X255" s="457">
        <f t="shared" si="88"/>
        <v>0</v>
      </c>
      <c r="Y255" s="457">
        <f t="shared" si="88"/>
        <v>0</v>
      </c>
      <c r="Z255" s="457">
        <f t="shared" si="88"/>
        <v>3.7517600000000004</v>
      </c>
      <c r="AA255" s="1060"/>
      <c r="AB255" s="1088"/>
      <c r="AC255" s="2392"/>
      <c r="AD255" s="1130"/>
    </row>
    <row r="256" spans="1:30" s="2356" customFormat="1" ht="30" x14ac:dyDescent="0.25">
      <c r="A256" s="343"/>
      <c r="B256" s="343">
        <v>1</v>
      </c>
      <c r="C256" s="614" t="s">
        <v>271</v>
      </c>
      <c r="D256" s="4"/>
      <c r="E256" s="4"/>
      <c r="F256" s="709"/>
      <c r="G256" s="709"/>
      <c r="H256" s="709">
        <f t="shared" ref="H256" si="89">SUM(H257:H262)</f>
        <v>1</v>
      </c>
      <c r="I256" s="309" t="e">
        <f t="shared" si="86"/>
        <v>#DIV/0!</v>
      </c>
      <c r="J256" s="1604"/>
      <c r="K256" s="1604"/>
      <c r="L256" s="203"/>
      <c r="M256" s="203"/>
      <c r="N256" s="203"/>
      <c r="O256" s="203"/>
      <c r="P256" s="203"/>
      <c r="Q256" s="203"/>
      <c r="R256" s="457">
        <f t="shared" ref="R256:Z256" si="90">SUM(R257:R262)</f>
        <v>124957.17155</v>
      </c>
      <c r="S256" s="900"/>
      <c r="T256" s="457">
        <f t="shared" si="90"/>
        <v>3.7517600000000004</v>
      </c>
      <c r="U256" s="936">
        <f t="shared" si="90"/>
        <v>0</v>
      </c>
      <c r="V256" s="457">
        <f t="shared" si="90"/>
        <v>0</v>
      </c>
      <c r="W256" s="457">
        <f t="shared" si="90"/>
        <v>3.7517600000000004</v>
      </c>
      <c r="X256" s="457">
        <f t="shared" si="90"/>
        <v>0</v>
      </c>
      <c r="Y256" s="457">
        <f t="shared" si="90"/>
        <v>0</v>
      </c>
      <c r="Z256" s="457">
        <f t="shared" si="90"/>
        <v>3.7517600000000004</v>
      </c>
      <c r="AA256" s="1060"/>
      <c r="AB256" s="1088"/>
      <c r="AC256" s="2392"/>
      <c r="AD256" s="1130"/>
    </row>
    <row r="257" spans="1:30" s="2356" customFormat="1" ht="30" x14ac:dyDescent="0.25">
      <c r="A257" s="343"/>
      <c r="B257" s="343">
        <v>1</v>
      </c>
      <c r="C257" s="437" t="s">
        <v>467</v>
      </c>
      <c r="D257" s="4"/>
      <c r="E257" s="4"/>
      <c r="F257" s="709"/>
      <c r="G257" s="205"/>
      <c r="H257" s="302">
        <v>1</v>
      </c>
      <c r="I257" s="309" t="e">
        <f t="shared" si="86"/>
        <v>#DIV/0!</v>
      </c>
      <c r="J257" s="1604"/>
      <c r="K257" s="1604"/>
      <c r="L257" s="203"/>
      <c r="M257" s="203"/>
      <c r="N257" s="203"/>
      <c r="O257" s="203"/>
      <c r="P257" s="203"/>
      <c r="Q257" s="203"/>
      <c r="R257" s="457">
        <v>116622</v>
      </c>
      <c r="S257" s="900"/>
      <c r="T257" s="457">
        <f>Z257-Y257-V257-U257</f>
        <v>3.7517600000000004</v>
      </c>
      <c r="U257" s="936"/>
      <c r="V257" s="457"/>
      <c r="W257" s="457">
        <f>T257-S257</f>
        <v>3.7517600000000004</v>
      </c>
      <c r="X257" s="457"/>
      <c r="Y257" s="457"/>
      <c r="Z257" s="457">
        <v>3.7517600000000004</v>
      </c>
      <c r="AA257" s="1060"/>
      <c r="AB257" s="1088"/>
      <c r="AC257" s="2392"/>
      <c r="AD257" s="1130"/>
    </row>
    <row r="258" spans="1:30" s="2356" customFormat="1" ht="60" x14ac:dyDescent="0.25">
      <c r="A258" s="343"/>
      <c r="B258" s="343">
        <v>1</v>
      </c>
      <c r="C258" s="437" t="s">
        <v>487</v>
      </c>
      <c r="D258" s="4"/>
      <c r="E258" s="4"/>
      <c r="F258" s="708"/>
      <c r="G258" s="302"/>
      <c r="H258" s="302"/>
      <c r="I258" s="309"/>
      <c r="J258" s="1604"/>
      <c r="K258" s="1604"/>
      <c r="L258" s="203"/>
      <c r="M258" s="203"/>
      <c r="N258" s="203"/>
      <c r="O258" s="203"/>
      <c r="P258" s="203"/>
      <c r="Q258" s="203"/>
      <c r="R258" s="457"/>
      <c r="S258" s="900"/>
      <c r="T258" s="457"/>
      <c r="U258" s="936"/>
      <c r="V258" s="457"/>
      <c r="W258" s="457"/>
      <c r="X258" s="457"/>
      <c r="Y258" s="457"/>
      <c r="Z258" s="457"/>
      <c r="AA258" s="1060"/>
      <c r="AB258" s="1088"/>
      <c r="AC258" s="2392"/>
      <c r="AD258" s="1130"/>
    </row>
    <row r="259" spans="1:30" s="2356" customFormat="1" ht="30" x14ac:dyDescent="0.25">
      <c r="A259" s="343"/>
      <c r="B259" s="343">
        <v>1</v>
      </c>
      <c r="C259" s="437" t="s">
        <v>468</v>
      </c>
      <c r="D259" s="4"/>
      <c r="E259" s="4"/>
      <c r="F259" s="709"/>
      <c r="G259" s="205"/>
      <c r="H259" s="302"/>
      <c r="I259" s="309" t="e">
        <f>H259/G259*100</f>
        <v>#DIV/0!</v>
      </c>
      <c r="J259" s="1604"/>
      <c r="K259" s="1604"/>
      <c r="L259" s="203"/>
      <c r="M259" s="203"/>
      <c r="N259" s="203"/>
      <c r="O259" s="203"/>
      <c r="P259" s="203"/>
      <c r="Q259" s="203"/>
      <c r="R259" s="457">
        <v>8335.1715499999991</v>
      </c>
      <c r="S259" s="900"/>
      <c r="T259" s="457">
        <f>Z259-Y259-V259-U259</f>
        <v>0</v>
      </c>
      <c r="U259" s="936"/>
      <c r="V259" s="457"/>
      <c r="W259" s="457">
        <f>T259-S259</f>
        <v>0</v>
      </c>
      <c r="X259" s="457"/>
      <c r="Y259" s="457"/>
      <c r="Z259" s="457"/>
      <c r="AA259" s="1060"/>
      <c r="AB259" s="1088"/>
      <c r="AC259" s="2392"/>
      <c r="AD259" s="1130"/>
    </row>
    <row r="260" spans="1:30" s="2356" customFormat="1" ht="30" x14ac:dyDescent="0.25">
      <c r="A260" s="343"/>
      <c r="B260" s="343">
        <v>1</v>
      </c>
      <c r="C260" s="437" t="s">
        <v>469</v>
      </c>
      <c r="D260" s="4"/>
      <c r="E260" s="4"/>
      <c r="F260" s="708"/>
      <c r="G260" s="302"/>
      <c r="H260" s="302"/>
      <c r="I260" s="309"/>
      <c r="J260" s="1604"/>
      <c r="K260" s="1604"/>
      <c r="L260" s="203"/>
      <c r="M260" s="203"/>
      <c r="N260" s="203"/>
      <c r="O260" s="203"/>
      <c r="P260" s="203"/>
      <c r="Q260" s="203"/>
      <c r="R260" s="457"/>
      <c r="S260" s="900"/>
      <c r="T260" s="457">
        <f>Z260-Y260-V260</f>
        <v>0</v>
      </c>
      <c r="U260" s="936"/>
      <c r="V260" s="457"/>
      <c r="W260" s="457">
        <f>T260-S260</f>
        <v>0</v>
      </c>
      <c r="X260" s="457"/>
      <c r="Y260" s="457"/>
      <c r="Z260" s="457"/>
      <c r="AA260" s="1060"/>
      <c r="AB260" s="1088"/>
      <c r="AC260" s="2392"/>
      <c r="AD260" s="1130"/>
    </row>
    <row r="261" spans="1:30" s="2356" customFormat="1" ht="45" x14ac:dyDescent="0.25">
      <c r="A261" s="343"/>
      <c r="B261" s="343">
        <v>1</v>
      </c>
      <c r="C261" s="437" t="s">
        <v>470</v>
      </c>
      <c r="D261" s="4"/>
      <c r="E261" s="4"/>
      <c r="F261" s="708"/>
      <c r="G261" s="302"/>
      <c r="H261" s="302"/>
      <c r="I261" s="309"/>
      <c r="J261" s="1604"/>
      <c r="K261" s="1604"/>
      <c r="L261" s="203"/>
      <c r="M261" s="203"/>
      <c r="N261" s="203"/>
      <c r="O261" s="203"/>
      <c r="P261" s="203"/>
      <c r="Q261" s="203"/>
      <c r="R261" s="457"/>
      <c r="S261" s="900"/>
      <c r="T261" s="457"/>
      <c r="U261" s="936"/>
      <c r="V261" s="457"/>
      <c r="W261" s="457"/>
      <c r="X261" s="457"/>
      <c r="Y261" s="457"/>
      <c r="Z261" s="457"/>
      <c r="AA261" s="1060"/>
      <c r="AB261" s="1088"/>
      <c r="AC261" s="2392"/>
      <c r="AD261" s="1130"/>
    </row>
    <row r="262" spans="1:30" s="2356" customFormat="1" ht="30" x14ac:dyDescent="0.25">
      <c r="A262" s="343"/>
      <c r="B262" s="343">
        <v>1</v>
      </c>
      <c r="C262" s="437" t="s">
        <v>471</v>
      </c>
      <c r="D262" s="4"/>
      <c r="E262" s="4"/>
      <c r="F262" s="708"/>
      <c r="G262" s="302"/>
      <c r="H262" s="302"/>
      <c r="I262" s="309"/>
      <c r="J262" s="1604"/>
      <c r="K262" s="1604"/>
      <c r="L262" s="203"/>
      <c r="M262" s="203"/>
      <c r="N262" s="203"/>
      <c r="O262" s="203"/>
      <c r="P262" s="203"/>
      <c r="Q262" s="203"/>
      <c r="R262" s="457"/>
      <c r="S262" s="900"/>
      <c r="T262" s="457"/>
      <c r="U262" s="936"/>
      <c r="V262" s="457"/>
      <c r="W262" s="457"/>
      <c r="X262" s="457"/>
      <c r="Y262" s="457"/>
      <c r="Z262" s="457"/>
      <c r="AA262" s="1060"/>
      <c r="AB262" s="1088"/>
      <c r="AC262" s="2392"/>
      <c r="AD262" s="1130"/>
    </row>
    <row r="263" spans="1:30" s="2356" customFormat="1" ht="45" x14ac:dyDescent="0.25">
      <c r="A263" s="343"/>
      <c r="B263" s="343">
        <v>1</v>
      </c>
      <c r="C263" s="614" t="s">
        <v>272</v>
      </c>
      <c r="D263" s="4"/>
      <c r="E263" s="4"/>
      <c r="F263" s="708"/>
      <c r="G263" s="708"/>
      <c r="H263" s="708">
        <f t="shared" ref="H263" si="91">SUM(H264:H266)</f>
        <v>0</v>
      </c>
      <c r="I263" s="309" t="e">
        <f>H263/G263*100</f>
        <v>#DIV/0!</v>
      </c>
      <c r="J263" s="1604"/>
      <c r="K263" s="1604"/>
      <c r="L263" s="203"/>
      <c r="M263" s="203"/>
      <c r="N263" s="203"/>
      <c r="O263" s="203"/>
      <c r="P263" s="203"/>
      <c r="Q263" s="203"/>
      <c r="R263" s="457">
        <f t="shared" ref="R263:Z263" si="92">SUM(R264:R266)</f>
        <v>17732.035530000001</v>
      </c>
      <c r="S263" s="900"/>
      <c r="T263" s="457">
        <f t="shared" si="92"/>
        <v>0</v>
      </c>
      <c r="U263" s="936">
        <f t="shared" si="92"/>
        <v>0</v>
      </c>
      <c r="V263" s="457">
        <f t="shared" si="92"/>
        <v>0</v>
      </c>
      <c r="W263" s="457">
        <f t="shared" si="92"/>
        <v>0</v>
      </c>
      <c r="X263" s="457">
        <f t="shared" si="92"/>
        <v>0</v>
      </c>
      <c r="Y263" s="457">
        <f t="shared" si="92"/>
        <v>0</v>
      </c>
      <c r="Z263" s="457">
        <f t="shared" si="92"/>
        <v>0</v>
      </c>
      <c r="AA263" s="1060"/>
      <c r="AB263" s="1088"/>
      <c r="AC263" s="2392"/>
      <c r="AD263" s="1130"/>
    </row>
    <row r="264" spans="1:30" s="2356" customFormat="1" ht="45" x14ac:dyDescent="0.25">
      <c r="A264" s="343"/>
      <c r="B264" s="343">
        <v>1</v>
      </c>
      <c r="C264" s="437" t="s">
        <v>472</v>
      </c>
      <c r="D264" s="4"/>
      <c r="E264" s="4"/>
      <c r="F264" s="710"/>
      <c r="G264" s="205"/>
      <c r="H264" s="302"/>
      <c r="I264" s="309" t="e">
        <f>H264/G264*100</f>
        <v>#DIV/0!</v>
      </c>
      <c r="J264" s="1604"/>
      <c r="K264" s="1604"/>
      <c r="L264" s="203"/>
      <c r="M264" s="203"/>
      <c r="N264" s="203"/>
      <c r="O264" s="203"/>
      <c r="P264" s="203"/>
      <c r="Q264" s="203"/>
      <c r="R264" s="457">
        <v>17732.035530000001</v>
      </c>
      <c r="S264" s="900"/>
      <c r="T264" s="457">
        <f>Z264-Y264-V264-U264</f>
        <v>0</v>
      </c>
      <c r="U264" s="936"/>
      <c r="V264" s="457"/>
      <c r="W264" s="457">
        <f>T264-S264</f>
        <v>0</v>
      </c>
      <c r="X264" s="457"/>
      <c r="Y264" s="457"/>
      <c r="Z264" s="457"/>
      <c r="AA264" s="1060"/>
      <c r="AB264" s="1088"/>
      <c r="AC264" s="2392"/>
      <c r="AD264" s="1130"/>
    </row>
    <row r="265" spans="1:30" s="2356" customFormat="1" ht="75" x14ac:dyDescent="0.25">
      <c r="A265" s="343"/>
      <c r="B265" s="343">
        <v>1</v>
      </c>
      <c r="C265" s="437" t="s">
        <v>473</v>
      </c>
      <c r="D265" s="4"/>
      <c r="E265" s="4"/>
      <c r="F265" s="710"/>
      <c r="G265" s="302"/>
      <c r="H265" s="302"/>
      <c r="I265" s="309"/>
      <c r="J265" s="1604"/>
      <c r="K265" s="1604"/>
      <c r="L265" s="203"/>
      <c r="M265" s="203"/>
      <c r="N265" s="203"/>
      <c r="O265" s="203"/>
      <c r="P265" s="203"/>
      <c r="Q265" s="203"/>
      <c r="R265" s="457"/>
      <c r="S265" s="900"/>
      <c r="T265" s="457"/>
      <c r="U265" s="936"/>
      <c r="V265" s="457"/>
      <c r="W265" s="457"/>
      <c r="X265" s="457"/>
      <c r="Y265" s="457"/>
      <c r="Z265" s="457"/>
      <c r="AA265" s="1060"/>
      <c r="AB265" s="1088"/>
      <c r="AC265" s="2392"/>
      <c r="AD265" s="1130"/>
    </row>
    <row r="266" spans="1:30" s="2356" customFormat="1" ht="60" x14ac:dyDescent="0.25">
      <c r="A266" s="343"/>
      <c r="B266" s="343">
        <v>1</v>
      </c>
      <c r="C266" s="437" t="s">
        <v>474</v>
      </c>
      <c r="D266" s="4"/>
      <c r="E266" s="4"/>
      <c r="F266" s="279"/>
      <c r="G266" s="347"/>
      <c r="H266" s="347"/>
      <c r="I266" s="309"/>
      <c r="J266" s="1604"/>
      <c r="K266" s="1604"/>
      <c r="L266" s="203"/>
      <c r="M266" s="203"/>
      <c r="N266" s="203"/>
      <c r="O266" s="203"/>
      <c r="P266" s="203"/>
      <c r="Q266" s="203"/>
      <c r="R266" s="457"/>
      <c r="S266" s="900"/>
      <c r="T266" s="457"/>
      <c r="U266" s="936"/>
      <c r="V266" s="457"/>
      <c r="W266" s="457"/>
      <c r="X266" s="457"/>
      <c r="Y266" s="457"/>
      <c r="Z266" s="457"/>
      <c r="AA266" s="1060"/>
      <c r="AB266" s="1088"/>
      <c r="AC266" s="2392"/>
      <c r="AD266" s="1130"/>
    </row>
    <row r="267" spans="1:30" s="2356" customFormat="1" ht="29.25" x14ac:dyDescent="0.25">
      <c r="A267" s="343"/>
      <c r="B267" s="343">
        <v>1</v>
      </c>
      <c r="C267" s="2351" t="s">
        <v>310</v>
      </c>
      <c r="D267" s="4"/>
      <c r="E267" s="4"/>
      <c r="F267" s="687"/>
      <c r="G267" s="687"/>
      <c r="H267" s="687">
        <f t="shared" ref="H267" si="93">H269+H274+H273+H275+H276</f>
        <v>1</v>
      </c>
      <c r="I267" s="309" t="e">
        <f>H267/G267*100</f>
        <v>#DIV/0!</v>
      </c>
      <c r="J267" s="1604"/>
      <c r="K267" s="1604"/>
      <c r="L267" s="203"/>
      <c r="M267" s="203"/>
      <c r="N267" s="203"/>
      <c r="O267" s="203"/>
      <c r="P267" s="203"/>
      <c r="Q267" s="203"/>
      <c r="R267" s="457">
        <v>39277.559000000001</v>
      </c>
      <c r="S267" s="900"/>
      <c r="T267" s="457">
        <f>Z267-Y267-V267-U267</f>
        <v>2.9637699999999998</v>
      </c>
      <c r="U267" s="936"/>
      <c r="V267" s="457"/>
      <c r="W267" s="457">
        <f>T267-S267</f>
        <v>2.9637699999999998</v>
      </c>
      <c r="X267" s="457"/>
      <c r="Y267" s="457"/>
      <c r="Z267" s="3583">
        <f>Z276</f>
        <v>2.9637699999999998</v>
      </c>
      <c r="AA267" s="1060"/>
      <c r="AB267" s="1088"/>
      <c r="AC267" s="2392"/>
      <c r="AD267" s="1130"/>
    </row>
    <row r="268" spans="1:30" s="2356" customFormat="1" x14ac:dyDescent="0.25">
      <c r="A268" s="343"/>
      <c r="B268" s="343">
        <v>1</v>
      </c>
      <c r="C268" s="437" t="s">
        <v>303</v>
      </c>
      <c r="D268" s="4"/>
      <c r="E268" s="4"/>
      <c r="F268" s="279"/>
      <c r="G268" s="302"/>
      <c r="H268" s="302"/>
      <c r="I268" s="309"/>
      <c r="J268" s="1604"/>
      <c r="K268" s="1604"/>
      <c r="L268" s="203"/>
      <c r="M268" s="203"/>
      <c r="N268" s="203"/>
      <c r="O268" s="203"/>
      <c r="P268" s="203"/>
      <c r="Q268" s="203"/>
      <c r="R268" s="457"/>
      <c r="S268" s="900"/>
      <c r="T268" s="457"/>
      <c r="U268" s="936"/>
      <c r="V268" s="457"/>
      <c r="W268" s="457"/>
      <c r="X268" s="457"/>
      <c r="Y268" s="457"/>
      <c r="Z268" s="457"/>
      <c r="AA268" s="1060"/>
      <c r="AB268" s="1088"/>
      <c r="AC268" s="2392"/>
      <c r="AD268" s="1130"/>
    </row>
    <row r="269" spans="1:30" s="2356" customFormat="1" ht="30" x14ac:dyDescent="0.25">
      <c r="A269" s="343"/>
      <c r="B269" s="343">
        <v>1</v>
      </c>
      <c r="C269" s="614" t="s">
        <v>450</v>
      </c>
      <c r="D269" s="4"/>
      <c r="E269" s="4"/>
      <c r="F269" s="712"/>
      <c r="G269" s="302"/>
      <c r="H269" s="302"/>
      <c r="I269" s="309"/>
      <c r="J269" s="1604"/>
      <c r="K269" s="1604"/>
      <c r="L269" s="203"/>
      <c r="M269" s="203"/>
      <c r="N269" s="203"/>
      <c r="O269" s="203"/>
      <c r="P269" s="203"/>
      <c r="Q269" s="203"/>
      <c r="R269" s="457"/>
      <c r="S269" s="900"/>
      <c r="T269" s="457"/>
      <c r="U269" s="936"/>
      <c r="V269" s="457"/>
      <c r="W269" s="457"/>
      <c r="X269" s="457"/>
      <c r="Y269" s="457"/>
      <c r="Z269" s="457"/>
      <c r="AA269" s="1060"/>
      <c r="AB269" s="1088"/>
      <c r="AC269" s="2392"/>
      <c r="AD269" s="1130"/>
    </row>
    <row r="270" spans="1:30" s="2356" customFormat="1" x14ac:dyDescent="0.25">
      <c r="A270" s="343"/>
      <c r="B270" s="343">
        <v>1</v>
      </c>
      <c r="C270" s="437" t="s">
        <v>451</v>
      </c>
      <c r="D270" s="4"/>
      <c r="E270" s="4"/>
      <c r="F270" s="3151"/>
      <c r="G270" s="302"/>
      <c r="H270" s="302"/>
      <c r="I270" s="309"/>
      <c r="J270" s="1604"/>
      <c r="K270" s="1604"/>
      <c r="L270" s="203"/>
      <c r="M270" s="203"/>
      <c r="N270" s="203"/>
      <c r="O270" s="203"/>
      <c r="P270" s="203"/>
      <c r="Q270" s="203"/>
      <c r="R270" s="457"/>
      <c r="S270" s="900"/>
      <c r="T270" s="457"/>
      <c r="U270" s="936"/>
      <c r="V270" s="457"/>
      <c r="W270" s="457"/>
      <c r="X270" s="457"/>
      <c r="Y270" s="457"/>
      <c r="Z270" s="457"/>
      <c r="AA270" s="1060"/>
      <c r="AB270" s="1088"/>
      <c r="AC270" s="2392"/>
      <c r="AD270" s="1130"/>
    </row>
    <row r="271" spans="1:30" s="2356" customFormat="1" ht="30" x14ac:dyDescent="0.25">
      <c r="A271" s="343"/>
      <c r="B271" s="343">
        <v>1</v>
      </c>
      <c r="C271" s="437" t="s">
        <v>452</v>
      </c>
      <c r="D271" s="4"/>
      <c r="E271" s="4"/>
      <c r="F271" s="279"/>
      <c r="G271" s="302"/>
      <c r="H271" s="302"/>
      <c r="I271" s="309"/>
      <c r="J271" s="1604"/>
      <c r="K271" s="1604"/>
      <c r="L271" s="203"/>
      <c r="M271" s="203"/>
      <c r="N271" s="203"/>
      <c r="O271" s="203"/>
      <c r="P271" s="203"/>
      <c r="Q271" s="203"/>
      <c r="R271" s="457"/>
      <c r="S271" s="900"/>
      <c r="T271" s="457"/>
      <c r="U271" s="936"/>
      <c r="V271" s="457"/>
      <c r="W271" s="457"/>
      <c r="X271" s="457"/>
      <c r="Y271" s="457"/>
      <c r="Z271" s="457"/>
      <c r="AA271" s="1060"/>
      <c r="AB271" s="1088"/>
      <c r="AC271" s="2392"/>
      <c r="AD271" s="1130"/>
    </row>
    <row r="272" spans="1:30" s="2356" customFormat="1" ht="60" x14ac:dyDescent="0.25">
      <c r="A272" s="343"/>
      <c r="B272" s="343">
        <v>1</v>
      </c>
      <c r="C272" s="437" t="s">
        <v>453</v>
      </c>
      <c r="D272" s="4"/>
      <c r="E272" s="4"/>
      <c r="F272" s="279"/>
      <c r="G272" s="302"/>
      <c r="H272" s="302"/>
      <c r="I272" s="309"/>
      <c r="J272" s="1604"/>
      <c r="K272" s="1604"/>
      <c r="L272" s="203"/>
      <c r="M272" s="203"/>
      <c r="N272" s="203"/>
      <c r="O272" s="203"/>
      <c r="P272" s="203"/>
      <c r="Q272" s="203"/>
      <c r="R272" s="457"/>
      <c r="S272" s="900"/>
      <c r="T272" s="457"/>
      <c r="U272" s="936"/>
      <c r="V272" s="457"/>
      <c r="W272" s="457"/>
      <c r="X272" s="457"/>
      <c r="Y272" s="457"/>
      <c r="Z272" s="457"/>
      <c r="AA272" s="1060"/>
      <c r="AB272" s="1088"/>
      <c r="AC272" s="2392"/>
      <c r="AD272" s="1130"/>
    </row>
    <row r="273" spans="1:30" s="2356" customFormat="1" ht="60" x14ac:dyDescent="0.25">
      <c r="A273" s="343"/>
      <c r="B273" s="343">
        <v>1</v>
      </c>
      <c r="C273" s="437" t="s">
        <v>454</v>
      </c>
      <c r="D273" s="4"/>
      <c r="E273" s="4"/>
      <c r="F273" s="279"/>
      <c r="G273" s="302"/>
      <c r="H273" s="302"/>
      <c r="I273" s="309"/>
      <c r="J273" s="1604"/>
      <c r="K273" s="1604"/>
      <c r="L273" s="203"/>
      <c r="M273" s="203"/>
      <c r="N273" s="203"/>
      <c r="O273" s="203"/>
      <c r="P273" s="203"/>
      <c r="Q273" s="203"/>
      <c r="R273" s="457"/>
      <c r="S273" s="900"/>
      <c r="T273" s="457"/>
      <c r="U273" s="936"/>
      <c r="V273" s="457"/>
      <c r="W273" s="457"/>
      <c r="X273" s="457"/>
      <c r="Y273" s="457"/>
      <c r="Z273" s="457"/>
      <c r="AA273" s="1060"/>
      <c r="AB273" s="1088"/>
      <c r="AC273" s="2392"/>
      <c r="AD273" s="1130"/>
    </row>
    <row r="274" spans="1:30" s="2356" customFormat="1" ht="45" x14ac:dyDescent="0.25">
      <c r="A274" s="343"/>
      <c r="B274" s="343"/>
      <c r="C274" s="436" t="s">
        <v>455</v>
      </c>
      <c r="D274" s="4"/>
      <c r="E274" s="4"/>
      <c r="F274" s="279"/>
      <c r="G274" s="205"/>
      <c r="H274" s="302"/>
      <c r="I274" s="309" t="e">
        <f>H274/G274*100</f>
        <v>#DIV/0!</v>
      </c>
      <c r="J274" s="1604"/>
      <c r="K274" s="1604"/>
      <c r="L274" s="203"/>
      <c r="M274" s="203"/>
      <c r="N274" s="203"/>
      <c r="O274" s="203"/>
      <c r="P274" s="203"/>
      <c r="Q274" s="203"/>
      <c r="R274" s="457"/>
      <c r="S274" s="900"/>
      <c r="T274" s="457"/>
      <c r="U274" s="936"/>
      <c r="V274" s="457"/>
      <c r="W274" s="457"/>
      <c r="X274" s="457"/>
      <c r="Y274" s="457"/>
      <c r="Z274" s="457"/>
      <c r="AA274" s="1060"/>
      <c r="AB274" s="1088"/>
      <c r="AC274" s="2392"/>
      <c r="AD274" s="1130"/>
    </row>
    <row r="275" spans="1:30" s="2356" customFormat="1" ht="105" x14ac:dyDescent="0.25">
      <c r="A275" s="343"/>
      <c r="B275" s="343"/>
      <c r="C275" s="436" t="s">
        <v>456</v>
      </c>
      <c r="D275" s="4"/>
      <c r="E275" s="4"/>
      <c r="F275" s="639"/>
      <c r="G275" s="205"/>
      <c r="H275" s="641"/>
      <c r="I275" s="309" t="e">
        <f>H275/G275*100</f>
        <v>#DIV/0!</v>
      </c>
      <c r="J275" s="1604"/>
      <c r="K275" s="1604"/>
      <c r="L275" s="203"/>
      <c r="M275" s="203"/>
      <c r="N275" s="203"/>
      <c r="O275" s="203"/>
      <c r="P275" s="203"/>
      <c r="Q275" s="203"/>
      <c r="R275" s="457"/>
      <c r="S275" s="900"/>
      <c r="T275" s="457"/>
      <c r="U275" s="936"/>
      <c r="V275" s="457"/>
      <c r="W275" s="457"/>
      <c r="X275" s="457"/>
      <c r="Y275" s="457"/>
      <c r="Z275" s="457"/>
      <c r="AA275" s="1060"/>
      <c r="AB275" s="1088"/>
      <c r="AC275" s="2392"/>
      <c r="AD275" s="1130"/>
    </row>
    <row r="276" spans="1:30" s="2356" customFormat="1" ht="30" x14ac:dyDescent="0.25">
      <c r="A276" s="343"/>
      <c r="B276" s="343"/>
      <c r="C276" s="436" t="s">
        <v>475</v>
      </c>
      <c r="D276" s="4"/>
      <c r="E276" s="4"/>
      <c r="F276" s="639"/>
      <c r="G276" s="205"/>
      <c r="H276" s="302">
        <v>1</v>
      </c>
      <c r="I276" s="309" t="e">
        <f>H276/G276*100</f>
        <v>#DIV/0!</v>
      </c>
      <c r="J276" s="1604"/>
      <c r="K276" s="1604"/>
      <c r="L276" s="203"/>
      <c r="M276" s="203"/>
      <c r="N276" s="203"/>
      <c r="O276" s="203"/>
      <c r="P276" s="203"/>
      <c r="Q276" s="203"/>
      <c r="R276" s="457">
        <v>20215</v>
      </c>
      <c r="S276" s="900"/>
      <c r="T276" s="457">
        <f>Z276-Y276-V276-U276</f>
        <v>2.9637699999999998</v>
      </c>
      <c r="U276" s="936"/>
      <c r="V276" s="457"/>
      <c r="W276" s="457">
        <f>T276-S276</f>
        <v>2.9637699999999998</v>
      </c>
      <c r="X276" s="457"/>
      <c r="Y276" s="457"/>
      <c r="Z276" s="457">
        <v>2.9637699999999998</v>
      </c>
      <c r="AA276" s="1060"/>
      <c r="AB276" s="1088"/>
      <c r="AC276" s="2392"/>
      <c r="AD276" s="1130"/>
    </row>
    <row r="277" spans="1:30" s="2356" customFormat="1" ht="29.25" x14ac:dyDescent="0.25">
      <c r="A277" s="343"/>
      <c r="B277" s="343">
        <v>1</v>
      </c>
      <c r="C277" s="666" t="s">
        <v>311</v>
      </c>
      <c r="D277" s="4"/>
      <c r="E277" s="4"/>
      <c r="F277" s="347"/>
      <c r="G277" s="302"/>
      <c r="H277" s="302">
        <f>H278</f>
        <v>35</v>
      </c>
      <c r="I277" s="309" t="e">
        <f>H277/G277*100</f>
        <v>#DIV/0!</v>
      </c>
      <c r="J277" s="1604"/>
      <c r="K277" s="1604"/>
      <c r="L277" s="203"/>
      <c r="M277" s="203"/>
      <c r="N277" s="203"/>
      <c r="O277" s="203"/>
      <c r="P277" s="203"/>
      <c r="Q277" s="203"/>
      <c r="R277" s="457"/>
      <c r="S277" s="900"/>
      <c r="T277" s="457"/>
      <c r="U277" s="936"/>
      <c r="V277" s="457"/>
      <c r="W277" s="457"/>
      <c r="X277" s="457"/>
      <c r="Y277" s="457"/>
      <c r="Z277" s="457"/>
      <c r="AA277" s="1060"/>
      <c r="AB277" s="1088"/>
      <c r="AC277" s="2392"/>
      <c r="AD277" s="1130"/>
    </row>
    <row r="278" spans="1:30" s="2356" customFormat="1" x14ac:dyDescent="0.25">
      <c r="A278" s="343"/>
      <c r="B278" s="343">
        <v>1</v>
      </c>
      <c r="C278" s="666" t="s">
        <v>319</v>
      </c>
      <c r="D278" s="4"/>
      <c r="E278" s="4"/>
      <c r="F278" s="347"/>
      <c r="G278" s="302"/>
      <c r="H278" s="302">
        <v>35</v>
      </c>
      <c r="I278" s="309" t="e">
        <f>H278/G278*100</f>
        <v>#DIV/0!</v>
      </c>
      <c r="J278" s="1604"/>
      <c r="K278" s="1604"/>
      <c r="L278" s="203"/>
      <c r="M278" s="203"/>
      <c r="N278" s="203"/>
      <c r="O278" s="203"/>
      <c r="P278" s="203"/>
      <c r="Q278" s="203"/>
      <c r="R278" s="457"/>
      <c r="S278" s="900"/>
      <c r="T278" s="457"/>
      <c r="U278" s="936"/>
      <c r="V278" s="457"/>
      <c r="W278" s="457"/>
      <c r="X278" s="457"/>
      <c r="Y278" s="457"/>
      <c r="Z278" s="457"/>
      <c r="AA278" s="1060"/>
      <c r="AB278" s="1088"/>
      <c r="AC278" s="2392"/>
      <c r="AD278" s="1130"/>
    </row>
    <row r="279" spans="1:30" s="2356" customFormat="1" x14ac:dyDescent="0.25">
      <c r="A279" s="343"/>
      <c r="B279" s="343">
        <v>1</v>
      </c>
      <c r="C279" s="4" t="s">
        <v>320</v>
      </c>
      <c r="D279" s="4"/>
      <c r="E279" s="4"/>
      <c r="F279" s="347"/>
      <c r="G279" s="302"/>
      <c r="H279" s="302"/>
      <c r="I279" s="309"/>
      <c r="J279" s="1604"/>
      <c r="K279" s="1604"/>
      <c r="L279" s="203"/>
      <c r="M279" s="203"/>
      <c r="N279" s="203"/>
      <c r="O279" s="203"/>
      <c r="P279" s="203"/>
      <c r="Q279" s="203"/>
      <c r="R279" s="457"/>
      <c r="S279" s="900"/>
      <c r="T279" s="457"/>
      <c r="U279" s="936"/>
      <c r="V279" s="457"/>
      <c r="W279" s="457"/>
      <c r="X279" s="457"/>
      <c r="Y279" s="457"/>
      <c r="Z279" s="457"/>
      <c r="AA279" s="1060"/>
      <c r="AB279" s="1088"/>
      <c r="AC279" s="2392"/>
      <c r="AD279" s="1130"/>
    </row>
    <row r="280" spans="1:30" s="2356" customFormat="1" x14ac:dyDescent="0.25">
      <c r="A280" s="343">
        <v>1</v>
      </c>
      <c r="B280" s="343">
        <v>1</v>
      </c>
      <c r="C280" s="680" t="s">
        <v>321</v>
      </c>
      <c r="D280" s="4"/>
      <c r="E280" s="4"/>
      <c r="F280" s="347"/>
      <c r="G280" s="205"/>
      <c r="H280" s="302"/>
      <c r="I280" s="309"/>
      <c r="J280" s="1604"/>
      <c r="K280" s="1604"/>
      <c r="L280" s="203"/>
      <c r="M280" s="203"/>
      <c r="N280" s="203"/>
      <c r="O280" s="203"/>
      <c r="P280" s="203"/>
      <c r="Q280" s="203"/>
      <c r="R280" s="457"/>
      <c r="S280" s="900"/>
      <c r="T280" s="457"/>
      <c r="U280" s="936"/>
      <c r="V280" s="457"/>
      <c r="W280" s="457"/>
      <c r="X280" s="457"/>
      <c r="Y280" s="457"/>
      <c r="Z280" s="457"/>
      <c r="AA280" s="1060"/>
      <c r="AB280" s="1088"/>
      <c r="AC280" s="2392"/>
      <c r="AD280" s="1130"/>
    </row>
    <row r="281" spans="1:30" s="2356" customFormat="1" ht="29.25" x14ac:dyDescent="0.25">
      <c r="A281" s="343">
        <v>1</v>
      </c>
      <c r="B281" s="343">
        <v>1</v>
      </c>
      <c r="C281" s="666" t="s">
        <v>304</v>
      </c>
      <c r="D281" s="4"/>
      <c r="E281" s="4"/>
      <c r="F281" s="347"/>
      <c r="G281" s="205"/>
      <c r="H281" s="302">
        <f>H282</f>
        <v>0</v>
      </c>
      <c r="I281" s="309" t="e">
        <f>H281/G281*100</f>
        <v>#DIV/0!</v>
      </c>
      <c r="J281" s="1604"/>
      <c r="K281" s="1604"/>
      <c r="L281" s="203"/>
      <c r="M281" s="203"/>
      <c r="N281" s="203"/>
      <c r="O281" s="203"/>
      <c r="P281" s="203"/>
      <c r="Q281" s="203"/>
      <c r="R281" s="457"/>
      <c r="S281" s="900"/>
      <c r="T281" s="457"/>
      <c r="U281" s="936"/>
      <c r="V281" s="457"/>
      <c r="W281" s="457"/>
      <c r="X281" s="457"/>
      <c r="Y281" s="457"/>
      <c r="Z281" s="457"/>
      <c r="AA281" s="1060"/>
      <c r="AB281" s="1088"/>
      <c r="AC281" s="2392"/>
      <c r="AD281" s="1130"/>
    </row>
    <row r="282" spans="1:30" s="2356" customFormat="1" ht="30" x14ac:dyDescent="0.25">
      <c r="A282" s="343">
        <v>1</v>
      </c>
      <c r="B282" s="343">
        <v>1</v>
      </c>
      <c r="C282" s="662" t="s">
        <v>191</v>
      </c>
      <c r="D282" s="4"/>
      <c r="E282" s="4"/>
      <c r="F282" s="347"/>
      <c r="G282" s="205"/>
      <c r="H282" s="302"/>
      <c r="I282" s="309" t="e">
        <f>H282/G282*100</f>
        <v>#DIV/0!</v>
      </c>
      <c r="J282" s="1604"/>
      <c r="K282" s="1604"/>
      <c r="L282" s="203"/>
      <c r="M282" s="203"/>
      <c r="N282" s="203"/>
      <c r="O282" s="203"/>
      <c r="P282" s="203"/>
      <c r="Q282" s="203"/>
      <c r="R282" s="457"/>
      <c r="S282" s="900"/>
      <c r="T282" s="457"/>
      <c r="U282" s="936"/>
      <c r="V282" s="457"/>
      <c r="W282" s="457"/>
      <c r="X282" s="457"/>
      <c r="Y282" s="457"/>
      <c r="Z282" s="457"/>
      <c r="AA282" s="1060"/>
      <c r="AB282" s="1088"/>
      <c r="AC282" s="2392"/>
      <c r="AD282" s="1130"/>
    </row>
    <row r="283" spans="1:30" s="2356" customFormat="1" x14ac:dyDescent="0.25">
      <c r="A283" s="343"/>
      <c r="B283" s="343"/>
      <c r="C283" s="3566" t="s">
        <v>672</v>
      </c>
      <c r="D283" s="4"/>
      <c r="E283" s="4"/>
      <c r="F283" s="347"/>
      <c r="G283" s="205"/>
      <c r="H283" s="302">
        <v>42</v>
      </c>
      <c r="I283" s="309"/>
      <c r="J283" s="1604"/>
      <c r="K283" s="1604"/>
      <c r="L283" s="203"/>
      <c r="M283" s="203"/>
      <c r="N283" s="203"/>
      <c r="O283" s="203"/>
      <c r="P283" s="203"/>
      <c r="Q283" s="203"/>
      <c r="R283" s="457"/>
      <c r="S283" s="900"/>
      <c r="T283" s="457"/>
      <c r="U283" s="936"/>
      <c r="V283" s="457"/>
      <c r="W283" s="457"/>
      <c r="X283" s="457"/>
      <c r="Y283" s="457"/>
      <c r="Z283" s="457"/>
      <c r="AA283" s="1060"/>
      <c r="AB283" s="1088"/>
      <c r="AC283" s="2392"/>
      <c r="AD283" s="1130"/>
    </row>
    <row r="284" spans="1:30" s="2356" customFormat="1" ht="72" x14ac:dyDescent="0.25">
      <c r="A284" s="343">
        <v>1</v>
      </c>
      <c r="B284" s="343">
        <v>1</v>
      </c>
      <c r="C284" s="666" t="s">
        <v>305</v>
      </c>
      <c r="D284" s="4"/>
      <c r="E284" s="4"/>
      <c r="F284" s="347"/>
      <c r="G284" s="205"/>
      <c r="H284" s="302">
        <v>34</v>
      </c>
      <c r="I284" s="309" t="e">
        <f>H284/G284*100</f>
        <v>#DIV/0!</v>
      </c>
      <c r="J284" s="1604"/>
      <c r="K284" s="1604"/>
      <c r="L284" s="203"/>
      <c r="M284" s="203"/>
      <c r="N284" s="203"/>
      <c r="O284" s="203"/>
      <c r="P284" s="203"/>
      <c r="Q284" s="203"/>
      <c r="R284" s="457"/>
      <c r="S284" s="900"/>
      <c r="T284" s="457"/>
      <c r="U284" s="936"/>
      <c r="V284" s="457"/>
      <c r="W284" s="457"/>
      <c r="X284" s="457">
        <v>-1.40544</v>
      </c>
      <c r="Y284" s="457">
        <v>-0.12944999999999998</v>
      </c>
      <c r="Z284" s="457">
        <v>106.29563999999999</v>
      </c>
      <c r="AA284" s="1060"/>
      <c r="AB284" s="1088"/>
      <c r="AC284" s="2392"/>
      <c r="AD284" s="1130"/>
    </row>
    <row r="285" spans="1:30" s="2356" customFormat="1" x14ac:dyDescent="0.25">
      <c r="A285" s="343"/>
      <c r="B285" s="343">
        <v>1</v>
      </c>
      <c r="C285" s="654" t="s">
        <v>217</v>
      </c>
      <c r="D285" s="4"/>
      <c r="E285" s="4"/>
      <c r="F285" s="371"/>
      <c r="G285" s="669"/>
      <c r="H285" s="890">
        <f>SUM(H286:H298)</f>
        <v>10</v>
      </c>
      <c r="I285" s="667" t="e">
        <f>H285/G285*100</f>
        <v>#DIV/0!</v>
      </c>
      <c r="J285" s="1604"/>
      <c r="K285" s="1604"/>
      <c r="L285" s="203"/>
      <c r="M285" s="203"/>
      <c r="N285" s="203"/>
      <c r="O285" s="203"/>
      <c r="P285" s="203"/>
      <c r="Q285" s="203"/>
      <c r="R285" s="457">
        <v>36170.420399999995</v>
      </c>
      <c r="S285" s="2400"/>
      <c r="T285" s="457">
        <f>Z285-Y285-V285-U285</f>
        <v>20.810020000000002</v>
      </c>
      <c r="U285" s="936"/>
      <c r="V285" s="457"/>
      <c r="W285" s="457">
        <f>T285-S285</f>
        <v>20.810020000000002</v>
      </c>
      <c r="X285" s="457"/>
      <c r="Y285" s="457"/>
      <c r="Z285" s="2385">
        <v>20.810020000000002</v>
      </c>
      <c r="AA285" s="1064"/>
      <c r="AB285" s="1088"/>
      <c r="AC285" s="2392"/>
      <c r="AD285" s="1130"/>
    </row>
    <row r="286" spans="1:30" s="2356" customFormat="1" x14ac:dyDescent="0.25">
      <c r="A286" s="343">
        <v>1</v>
      </c>
      <c r="B286" s="343">
        <v>1</v>
      </c>
      <c r="C286" s="256" t="s">
        <v>65</v>
      </c>
      <c r="D286" s="662"/>
      <c r="E286" s="4"/>
      <c r="F286" s="347"/>
      <c r="G286" s="205"/>
      <c r="H286" s="302">
        <v>4</v>
      </c>
      <c r="I286" s="309" t="e">
        <f>H286/G286*100</f>
        <v>#DIV/0!</v>
      </c>
      <c r="J286" s="1604"/>
      <c r="K286" s="1604"/>
      <c r="L286" s="203"/>
      <c r="M286" s="203"/>
      <c r="N286" s="203"/>
      <c r="O286" s="203"/>
      <c r="P286" s="203"/>
      <c r="Q286" s="203"/>
      <c r="R286" s="457"/>
      <c r="S286" s="900"/>
      <c r="T286" s="457"/>
      <c r="U286" s="936"/>
      <c r="V286" s="457"/>
      <c r="W286" s="457"/>
      <c r="X286" s="457"/>
      <c r="Y286" s="457"/>
      <c r="Z286" s="457"/>
      <c r="AA286" s="1060"/>
      <c r="AB286" s="1088"/>
      <c r="AC286" s="2392"/>
      <c r="AD286" s="1130"/>
    </row>
    <row r="287" spans="1:30" s="2356" customFormat="1" ht="30" x14ac:dyDescent="0.25">
      <c r="A287" s="343"/>
      <c r="B287" s="343"/>
      <c r="C287" s="256" t="s">
        <v>326</v>
      </c>
      <c r="D287" s="662"/>
      <c r="E287" s="4"/>
      <c r="F287" s="347"/>
      <c r="G287" s="205"/>
      <c r="H287" s="302"/>
      <c r="I287" s="309"/>
      <c r="J287" s="1604"/>
      <c r="K287" s="1604"/>
      <c r="L287" s="203"/>
      <c r="M287" s="203"/>
      <c r="N287" s="203"/>
      <c r="O287" s="203"/>
      <c r="P287" s="203"/>
      <c r="Q287" s="203"/>
      <c r="R287" s="457"/>
      <c r="S287" s="900"/>
      <c r="T287" s="457"/>
      <c r="U287" s="936"/>
      <c r="V287" s="457"/>
      <c r="W287" s="457"/>
      <c r="X287" s="457"/>
      <c r="Y287" s="457"/>
      <c r="Z287" s="457"/>
      <c r="AA287" s="1060"/>
      <c r="AB287" s="1088"/>
      <c r="AC287" s="2392"/>
      <c r="AD287" s="1130"/>
    </row>
    <row r="288" spans="1:30" s="2356" customFormat="1" ht="45" x14ac:dyDescent="0.25">
      <c r="A288" s="343"/>
      <c r="B288" s="343">
        <v>1</v>
      </c>
      <c r="C288" s="256" t="s">
        <v>122</v>
      </c>
      <c r="D288" s="662"/>
      <c r="E288" s="4"/>
      <c r="F288" s="347"/>
      <c r="G288" s="205"/>
      <c r="H288" s="302"/>
      <c r="I288" s="309" t="e">
        <f>H288/G288*100</f>
        <v>#DIV/0!</v>
      </c>
      <c r="J288" s="1604"/>
      <c r="K288" s="1604"/>
      <c r="L288" s="203"/>
      <c r="M288" s="203"/>
      <c r="N288" s="203"/>
      <c r="O288" s="203"/>
      <c r="P288" s="203"/>
      <c r="Q288" s="203"/>
      <c r="R288" s="457"/>
      <c r="S288" s="900"/>
      <c r="T288" s="457"/>
      <c r="U288" s="936"/>
      <c r="V288" s="457"/>
      <c r="W288" s="457"/>
      <c r="X288" s="457"/>
      <c r="Y288" s="457"/>
      <c r="Z288" s="457"/>
      <c r="AA288" s="1060"/>
      <c r="AB288" s="1088"/>
      <c r="AC288" s="2392"/>
      <c r="AD288" s="1130"/>
    </row>
    <row r="289" spans="1:30" s="2356" customFormat="1" ht="45" x14ac:dyDescent="0.25">
      <c r="A289" s="343"/>
      <c r="B289" s="343"/>
      <c r="C289" s="256" t="s">
        <v>340</v>
      </c>
      <c r="D289" s="662"/>
      <c r="E289" s="4"/>
      <c r="F289" s="347"/>
      <c r="G289" s="205"/>
      <c r="H289" s="302"/>
      <c r="I289" s="309"/>
      <c r="J289" s="1604"/>
      <c r="K289" s="1604"/>
      <c r="L289" s="203"/>
      <c r="M289" s="203"/>
      <c r="N289" s="203"/>
      <c r="O289" s="203"/>
      <c r="P289" s="203"/>
      <c r="Q289" s="203"/>
      <c r="R289" s="457"/>
      <c r="S289" s="900"/>
      <c r="T289" s="457"/>
      <c r="U289" s="936"/>
      <c r="V289" s="457"/>
      <c r="W289" s="457"/>
      <c r="X289" s="457"/>
      <c r="Y289" s="457"/>
      <c r="Z289" s="457"/>
      <c r="AA289" s="1060"/>
      <c r="AB289" s="1088"/>
      <c r="AC289" s="2392"/>
      <c r="AD289" s="1130"/>
    </row>
    <row r="290" spans="1:30" s="2356" customFormat="1" ht="30" x14ac:dyDescent="0.25">
      <c r="A290" s="343"/>
      <c r="B290" s="343"/>
      <c r="C290" s="256" t="s">
        <v>338</v>
      </c>
      <c r="D290" s="662"/>
      <c r="E290" s="4"/>
      <c r="F290" s="347"/>
      <c r="G290" s="205"/>
      <c r="H290" s="302"/>
      <c r="I290" s="309"/>
      <c r="J290" s="1604"/>
      <c r="K290" s="1604"/>
      <c r="L290" s="203"/>
      <c r="M290" s="203"/>
      <c r="N290" s="203"/>
      <c r="O290" s="203"/>
      <c r="P290" s="203"/>
      <c r="Q290" s="203"/>
      <c r="R290" s="457"/>
      <c r="S290" s="900"/>
      <c r="T290" s="457"/>
      <c r="U290" s="936"/>
      <c r="V290" s="457"/>
      <c r="W290" s="457"/>
      <c r="X290" s="457"/>
      <c r="Y290" s="457"/>
      <c r="Z290" s="457"/>
      <c r="AA290" s="1060"/>
      <c r="AB290" s="1088"/>
      <c r="AC290" s="2392"/>
      <c r="AD290" s="1130"/>
    </row>
    <row r="291" spans="1:30" s="2356" customFormat="1" x14ac:dyDescent="0.25">
      <c r="A291" s="343"/>
      <c r="B291" s="343"/>
      <c r="C291" s="256" t="s">
        <v>501</v>
      </c>
      <c r="D291" s="662"/>
      <c r="E291" s="4"/>
      <c r="F291" s="347"/>
      <c r="G291" s="205"/>
      <c r="H291" s="302"/>
      <c r="I291" s="309" t="e">
        <f>H291/G291*100</f>
        <v>#DIV/0!</v>
      </c>
      <c r="J291" s="1604"/>
      <c r="K291" s="1604"/>
      <c r="L291" s="203"/>
      <c r="M291" s="203"/>
      <c r="N291" s="203"/>
      <c r="O291" s="203"/>
      <c r="P291" s="203"/>
      <c r="Q291" s="203"/>
      <c r="R291" s="457"/>
      <c r="S291" s="900"/>
      <c r="T291" s="457"/>
      <c r="U291" s="936"/>
      <c r="V291" s="457"/>
      <c r="W291" s="457"/>
      <c r="X291" s="457"/>
      <c r="Y291" s="457"/>
      <c r="Z291" s="457"/>
      <c r="AA291" s="1060"/>
      <c r="AB291" s="1088"/>
      <c r="AC291" s="2392"/>
      <c r="AD291" s="1130"/>
    </row>
    <row r="292" spans="1:30" s="2356" customFormat="1" x14ac:dyDescent="0.25">
      <c r="A292" s="343"/>
      <c r="B292" s="343">
        <v>1</v>
      </c>
      <c r="C292" s="256" t="s">
        <v>67</v>
      </c>
      <c r="D292" s="662"/>
      <c r="E292" s="4"/>
      <c r="F292" s="347"/>
      <c r="G292" s="205"/>
      <c r="H292" s="302">
        <v>4</v>
      </c>
      <c r="I292" s="309" t="e">
        <f>H292/G292*100</f>
        <v>#DIV/0!</v>
      </c>
      <c r="J292" s="1604"/>
      <c r="K292" s="1604"/>
      <c r="L292" s="203"/>
      <c r="M292" s="203"/>
      <c r="N292" s="203"/>
      <c r="O292" s="203"/>
      <c r="P292" s="203"/>
      <c r="Q292" s="203"/>
      <c r="R292" s="457"/>
      <c r="S292" s="900"/>
      <c r="T292" s="457"/>
      <c r="U292" s="936"/>
      <c r="V292" s="457"/>
      <c r="W292" s="457"/>
      <c r="X292" s="457"/>
      <c r="Y292" s="457"/>
      <c r="Z292" s="457"/>
      <c r="AA292" s="1060"/>
      <c r="AB292" s="1088"/>
      <c r="AC292" s="2392"/>
      <c r="AD292" s="1130"/>
    </row>
    <row r="293" spans="1:30" s="2356" customFormat="1" x14ac:dyDescent="0.25">
      <c r="A293" s="343"/>
      <c r="B293" s="343"/>
      <c r="C293" s="256" t="s">
        <v>334</v>
      </c>
      <c r="D293" s="662"/>
      <c r="E293" s="4"/>
      <c r="F293" s="347"/>
      <c r="G293" s="205"/>
      <c r="H293" s="302"/>
      <c r="I293" s="309"/>
      <c r="J293" s="1604"/>
      <c r="K293" s="1604"/>
      <c r="L293" s="203"/>
      <c r="M293" s="203"/>
      <c r="N293" s="203"/>
      <c r="O293" s="203"/>
      <c r="P293" s="203"/>
      <c r="Q293" s="203"/>
      <c r="R293" s="457"/>
      <c r="S293" s="900"/>
      <c r="T293" s="457"/>
      <c r="U293" s="936"/>
      <c r="V293" s="457"/>
      <c r="W293" s="457"/>
      <c r="X293" s="457"/>
      <c r="Y293" s="457"/>
      <c r="Z293" s="457"/>
      <c r="AA293" s="1060"/>
      <c r="AB293" s="1088"/>
      <c r="AC293" s="2392"/>
      <c r="AD293" s="1130"/>
    </row>
    <row r="294" spans="1:30" s="2356" customFormat="1" ht="30" x14ac:dyDescent="0.25">
      <c r="A294" s="343"/>
      <c r="B294" s="343"/>
      <c r="C294" s="256" t="s">
        <v>263</v>
      </c>
      <c r="D294" s="662"/>
      <c r="E294" s="4"/>
      <c r="F294" s="347"/>
      <c r="G294" s="205"/>
      <c r="H294" s="302"/>
      <c r="I294" s="309" t="e">
        <f>H294/G294*100</f>
        <v>#DIV/0!</v>
      </c>
      <c r="J294" s="1604"/>
      <c r="K294" s="1604"/>
      <c r="L294" s="203"/>
      <c r="M294" s="203"/>
      <c r="N294" s="203"/>
      <c r="O294" s="203"/>
      <c r="P294" s="203"/>
      <c r="Q294" s="203"/>
      <c r="R294" s="457"/>
      <c r="S294" s="900"/>
      <c r="T294" s="457"/>
      <c r="U294" s="936"/>
      <c r="V294" s="457"/>
      <c r="W294" s="457"/>
      <c r="X294" s="457"/>
      <c r="Y294" s="457"/>
      <c r="Z294" s="457"/>
      <c r="AA294" s="1060"/>
      <c r="AB294" s="1088"/>
      <c r="AC294" s="2392"/>
      <c r="AD294" s="1130"/>
    </row>
    <row r="295" spans="1:30" s="2356" customFormat="1" ht="30" x14ac:dyDescent="0.25">
      <c r="A295" s="343"/>
      <c r="B295" s="343"/>
      <c r="C295" s="256" t="s">
        <v>337</v>
      </c>
      <c r="D295" s="662"/>
      <c r="E295" s="4"/>
      <c r="F295" s="347"/>
      <c r="G295" s="205"/>
      <c r="H295" s="302"/>
      <c r="I295" s="309"/>
      <c r="J295" s="1604"/>
      <c r="K295" s="1604"/>
      <c r="L295" s="203"/>
      <c r="M295" s="203"/>
      <c r="N295" s="203"/>
      <c r="O295" s="203"/>
      <c r="P295" s="203"/>
      <c r="Q295" s="203"/>
      <c r="R295" s="457"/>
      <c r="S295" s="900"/>
      <c r="T295" s="457"/>
      <c r="U295" s="936"/>
      <c r="V295" s="457"/>
      <c r="W295" s="457"/>
      <c r="X295" s="457"/>
      <c r="Y295" s="457"/>
      <c r="Z295" s="457"/>
      <c r="AA295" s="1060"/>
      <c r="AB295" s="1088"/>
      <c r="AC295" s="2392"/>
      <c r="AD295" s="1130"/>
    </row>
    <row r="296" spans="1:30" s="2356" customFormat="1" ht="45" x14ac:dyDescent="0.25">
      <c r="A296" s="343">
        <v>1</v>
      </c>
      <c r="B296" s="343">
        <v>1</v>
      </c>
      <c r="C296" s="256" t="s">
        <v>259</v>
      </c>
      <c r="D296" s="680"/>
      <c r="E296" s="4"/>
      <c r="F296" s="347"/>
      <c r="G296" s="205"/>
      <c r="H296" s="302">
        <v>1</v>
      </c>
      <c r="I296" s="309" t="e">
        <f>H296/G296*100</f>
        <v>#DIV/0!</v>
      </c>
      <c r="J296" s="1604"/>
      <c r="K296" s="1604"/>
      <c r="L296" s="203"/>
      <c r="M296" s="203"/>
      <c r="N296" s="203"/>
      <c r="O296" s="203"/>
      <c r="P296" s="203"/>
      <c r="Q296" s="203"/>
      <c r="R296" s="457"/>
      <c r="S296" s="900"/>
      <c r="T296" s="457"/>
      <c r="U296" s="936"/>
      <c r="V296" s="457"/>
      <c r="W296" s="457"/>
      <c r="X296" s="457"/>
      <c r="Y296" s="457"/>
      <c r="Z296" s="457"/>
      <c r="AA296" s="1060"/>
      <c r="AB296" s="1088"/>
      <c r="AC296" s="2392"/>
      <c r="AD296" s="1130"/>
    </row>
    <row r="297" spans="1:30" s="2356" customFormat="1" ht="30" x14ac:dyDescent="0.25">
      <c r="A297" s="343"/>
      <c r="B297" s="343">
        <v>1</v>
      </c>
      <c r="C297" s="256" t="s">
        <v>264</v>
      </c>
      <c r="D297" s="680"/>
      <c r="E297" s="4"/>
      <c r="F297" s="347"/>
      <c r="G297" s="205"/>
      <c r="H297" s="302"/>
      <c r="I297" s="309" t="e">
        <f>H297/G297*100</f>
        <v>#DIV/0!</v>
      </c>
      <c r="J297" s="1604"/>
      <c r="K297" s="1604"/>
      <c r="L297" s="203"/>
      <c r="M297" s="203"/>
      <c r="N297" s="203"/>
      <c r="O297" s="203"/>
      <c r="P297" s="203"/>
      <c r="Q297" s="203"/>
      <c r="R297" s="457"/>
      <c r="S297" s="900"/>
      <c r="T297" s="457"/>
      <c r="U297" s="936"/>
      <c r="V297" s="457"/>
      <c r="W297" s="457"/>
      <c r="X297" s="457"/>
      <c r="Y297" s="457"/>
      <c r="Z297" s="457"/>
      <c r="AA297" s="1060"/>
      <c r="AB297" s="1088"/>
      <c r="AC297" s="2392"/>
      <c r="AD297" s="1130"/>
    </row>
    <row r="298" spans="1:30" s="2356" customFormat="1" ht="30" x14ac:dyDescent="0.25">
      <c r="A298" s="343"/>
      <c r="B298" s="343">
        <v>1</v>
      </c>
      <c r="C298" s="256" t="s">
        <v>71</v>
      </c>
      <c r="D298" s="2458"/>
      <c r="E298" s="4"/>
      <c r="F298" s="347"/>
      <c r="G298" s="205"/>
      <c r="H298" s="302">
        <v>1</v>
      </c>
      <c r="I298" s="309" t="e">
        <f>H298/G298*100</f>
        <v>#DIV/0!</v>
      </c>
      <c r="J298" s="1604"/>
      <c r="K298" s="1604"/>
      <c r="L298" s="203"/>
      <c r="M298" s="203"/>
      <c r="N298" s="203"/>
      <c r="O298" s="203"/>
      <c r="P298" s="203"/>
      <c r="Q298" s="203"/>
      <c r="R298" s="457"/>
      <c r="S298" s="900"/>
      <c r="T298" s="457"/>
      <c r="U298" s="936"/>
      <c r="V298" s="457"/>
      <c r="W298" s="457"/>
      <c r="X298" s="457"/>
      <c r="Y298" s="457"/>
      <c r="Z298" s="457"/>
      <c r="AA298" s="1060"/>
      <c r="AB298" s="1088"/>
      <c r="AC298" s="2392"/>
      <c r="AD298" s="1130"/>
    </row>
    <row r="299" spans="1:30" s="2356" customFormat="1" x14ac:dyDescent="0.25">
      <c r="A299" s="343"/>
      <c r="B299" s="343">
        <v>1</v>
      </c>
      <c r="C299" s="883"/>
      <c r="D299" s="677"/>
      <c r="E299" s="4"/>
      <c r="F299" s="347"/>
      <c r="G299" s="205"/>
      <c r="H299" s="302"/>
      <c r="I299" s="309"/>
      <c r="J299" s="1604"/>
      <c r="K299" s="1604"/>
      <c r="L299" s="203"/>
      <c r="M299" s="203"/>
      <c r="N299" s="203"/>
      <c r="O299" s="203"/>
      <c r="P299" s="203"/>
      <c r="Q299" s="203"/>
      <c r="R299" s="457"/>
      <c r="S299" s="900"/>
      <c r="T299" s="457"/>
      <c r="U299" s="936"/>
      <c r="V299" s="457"/>
      <c r="W299" s="457"/>
      <c r="X299" s="457"/>
      <c r="Y299" s="457"/>
      <c r="Z299" s="457"/>
      <c r="AA299" s="1060"/>
      <c r="AB299" s="1088"/>
      <c r="AC299" s="2392"/>
      <c r="AD299" s="1130"/>
    </row>
    <row r="300" spans="1:30" s="2356" customFormat="1" ht="30" x14ac:dyDescent="0.25">
      <c r="A300" s="343"/>
      <c r="B300" s="343">
        <v>1</v>
      </c>
      <c r="C300" s="846" t="s">
        <v>307</v>
      </c>
      <c r="D300" s="4"/>
      <c r="E300" s="4"/>
      <c r="F300" s="347"/>
      <c r="G300" s="302"/>
      <c r="H300" s="302"/>
      <c r="I300" s="309"/>
      <c r="J300" s="1604"/>
      <c r="K300" s="1604"/>
      <c r="L300" s="203"/>
      <c r="M300" s="203"/>
      <c r="N300" s="203"/>
      <c r="O300" s="203"/>
      <c r="P300" s="203"/>
      <c r="Q300" s="203"/>
      <c r="R300" s="457"/>
      <c r="S300" s="900"/>
      <c r="T300" s="457"/>
      <c r="U300" s="936"/>
      <c r="V300" s="457"/>
      <c r="W300" s="457"/>
      <c r="X300" s="457"/>
      <c r="Y300" s="457"/>
      <c r="Z300" s="457"/>
      <c r="AA300" s="1060"/>
      <c r="AB300" s="1088"/>
      <c r="AC300" s="2392"/>
      <c r="AD300" s="1130"/>
    </row>
    <row r="301" spans="1:30" s="2356" customFormat="1" ht="45" x14ac:dyDescent="0.25">
      <c r="A301" s="343"/>
      <c r="B301" s="343">
        <v>1</v>
      </c>
      <c r="C301" s="850" t="s">
        <v>308</v>
      </c>
      <c r="D301" s="4"/>
      <c r="E301" s="4"/>
      <c r="F301" s="347"/>
      <c r="G301" s="302"/>
      <c r="H301" s="302"/>
      <c r="I301" s="309"/>
      <c r="J301" s="1604"/>
      <c r="K301" s="1604"/>
      <c r="L301" s="203"/>
      <c r="M301" s="203"/>
      <c r="N301" s="203"/>
      <c r="O301" s="203"/>
      <c r="P301" s="203"/>
      <c r="Q301" s="203"/>
      <c r="R301" s="457"/>
      <c r="S301" s="900"/>
      <c r="T301" s="457"/>
      <c r="U301" s="936"/>
      <c r="V301" s="457"/>
      <c r="W301" s="457"/>
      <c r="X301" s="457"/>
      <c r="Y301" s="457"/>
      <c r="Z301" s="457"/>
      <c r="AA301" s="1060"/>
      <c r="AB301" s="1088"/>
      <c r="AC301" s="2392"/>
      <c r="AD301" s="1130"/>
    </row>
    <row r="302" spans="1:30" s="2356" customFormat="1" ht="30" x14ac:dyDescent="0.25">
      <c r="A302" s="343"/>
      <c r="B302" s="343">
        <v>1</v>
      </c>
      <c r="C302" s="849" t="s">
        <v>309</v>
      </c>
      <c r="D302" s="4"/>
      <c r="E302" s="4"/>
      <c r="F302" s="347"/>
      <c r="G302" s="302"/>
      <c r="H302" s="302"/>
      <c r="I302" s="309"/>
      <c r="J302" s="1604"/>
      <c r="K302" s="1604"/>
      <c r="L302" s="203"/>
      <c r="M302" s="203"/>
      <c r="N302" s="203"/>
      <c r="O302" s="203"/>
      <c r="P302" s="203"/>
      <c r="Q302" s="203"/>
      <c r="R302" s="457"/>
      <c r="S302" s="900"/>
      <c r="T302" s="457"/>
      <c r="U302" s="936"/>
      <c r="V302" s="457"/>
      <c r="W302" s="457"/>
      <c r="X302" s="457"/>
      <c r="Y302" s="457"/>
      <c r="Z302" s="457"/>
      <c r="AA302" s="1060"/>
      <c r="AB302" s="1088"/>
      <c r="AC302" s="2392"/>
      <c r="AD302" s="1130"/>
    </row>
    <row r="303" spans="1:30" s="2356" customFormat="1" ht="90" x14ac:dyDescent="0.25">
      <c r="A303" s="343"/>
      <c r="B303" s="343">
        <v>1</v>
      </c>
      <c r="C303" s="846" t="s">
        <v>317</v>
      </c>
      <c r="D303" s="4"/>
      <c r="E303" s="4"/>
      <c r="F303" s="347"/>
      <c r="G303" s="302"/>
      <c r="H303" s="302"/>
      <c r="I303" s="309"/>
      <c r="J303" s="1604"/>
      <c r="K303" s="1604"/>
      <c r="L303" s="203"/>
      <c r="M303" s="203"/>
      <c r="N303" s="203"/>
      <c r="O303" s="203"/>
      <c r="P303" s="203"/>
      <c r="Q303" s="203"/>
      <c r="R303" s="457"/>
      <c r="S303" s="900"/>
      <c r="T303" s="457"/>
      <c r="U303" s="936"/>
      <c r="V303" s="457"/>
      <c r="W303" s="457"/>
      <c r="X303" s="457"/>
      <c r="Y303" s="457"/>
      <c r="Z303" s="457"/>
      <c r="AA303" s="1060"/>
      <c r="AB303" s="1088"/>
      <c r="AC303" s="2392"/>
      <c r="AD303" s="1130"/>
    </row>
    <row r="304" spans="1:30" s="2356" customFormat="1" ht="29.25" x14ac:dyDescent="0.25">
      <c r="A304" s="343"/>
      <c r="B304" s="343">
        <v>1</v>
      </c>
      <c r="C304" s="852" t="s">
        <v>294</v>
      </c>
      <c r="D304" s="4"/>
      <c r="E304" s="4"/>
      <c r="F304" s="371"/>
      <c r="G304" s="302"/>
      <c r="H304" s="302">
        <f>SUM(H300:H303)</f>
        <v>0</v>
      </c>
      <c r="I304" s="309"/>
      <c r="J304" s="1604"/>
      <c r="K304" s="1604"/>
      <c r="L304" s="203"/>
      <c r="M304" s="203"/>
      <c r="N304" s="203"/>
      <c r="O304" s="203"/>
      <c r="P304" s="203"/>
      <c r="Q304" s="203"/>
      <c r="R304" s="457"/>
      <c r="S304" s="1008"/>
      <c r="T304" s="457"/>
      <c r="U304" s="936"/>
      <c r="V304" s="457"/>
      <c r="W304" s="457"/>
      <c r="X304" s="457"/>
      <c r="Y304" s="457"/>
      <c r="Z304" s="457"/>
      <c r="AA304" s="1060"/>
      <c r="AB304" s="1088"/>
      <c r="AC304" s="2392"/>
      <c r="AD304" s="1130"/>
    </row>
    <row r="305" spans="1:30" s="2356" customFormat="1" ht="86.25" x14ac:dyDescent="0.25">
      <c r="A305" s="343"/>
      <c r="B305" s="343"/>
      <c r="C305" s="616" t="s">
        <v>515</v>
      </c>
      <c r="D305" s="4"/>
      <c r="E305" s="4"/>
      <c r="F305" s="371"/>
      <c r="G305" s="371"/>
      <c r="H305" s="371">
        <f>H251</f>
        <v>1</v>
      </c>
      <c r="I305" s="309" t="e">
        <f t="shared" ref="I305:I310" si="94">H305/G305*100</f>
        <v>#DIV/0!</v>
      </c>
      <c r="J305" s="1604"/>
      <c r="K305" s="1604"/>
      <c r="L305" s="203"/>
      <c r="M305" s="203"/>
      <c r="N305" s="203"/>
      <c r="O305" s="203"/>
      <c r="P305" s="203"/>
      <c r="Q305" s="203"/>
      <c r="R305" s="457">
        <f t="shared" ref="R305:Z305" si="95">R251</f>
        <v>76524.051580000014</v>
      </c>
      <c r="S305" s="1008"/>
      <c r="T305" s="457">
        <f t="shared" si="95"/>
        <v>4.43201</v>
      </c>
      <c r="U305" s="936">
        <f t="shared" si="95"/>
        <v>0</v>
      </c>
      <c r="V305" s="457">
        <f t="shared" si="95"/>
        <v>0</v>
      </c>
      <c r="W305" s="457">
        <f t="shared" si="95"/>
        <v>4.43201</v>
      </c>
      <c r="X305" s="457">
        <f t="shared" si="95"/>
        <v>0</v>
      </c>
      <c r="Y305" s="457">
        <f t="shared" si="95"/>
        <v>0</v>
      </c>
      <c r="Z305" s="457">
        <f t="shared" si="95"/>
        <v>4.43201</v>
      </c>
      <c r="AA305" s="1060"/>
      <c r="AB305" s="1088"/>
      <c r="AC305" s="2392"/>
      <c r="AD305" s="1130"/>
    </row>
    <row r="306" spans="1:30" s="2356" customFormat="1" ht="29.25" x14ac:dyDescent="0.25">
      <c r="A306" s="343">
        <v>1</v>
      </c>
      <c r="B306" s="343">
        <v>1</v>
      </c>
      <c r="C306" s="616" t="s">
        <v>260</v>
      </c>
      <c r="D306" s="4"/>
      <c r="E306" s="4"/>
      <c r="F306" s="371"/>
      <c r="G306" s="371"/>
      <c r="H306" s="371">
        <f>H267+H240</f>
        <v>10</v>
      </c>
      <c r="I306" s="667" t="e">
        <f t="shared" si="94"/>
        <v>#DIV/0!</v>
      </c>
      <c r="J306" s="1604"/>
      <c r="K306" s="1604"/>
      <c r="L306" s="203"/>
      <c r="M306" s="203"/>
      <c r="N306" s="203"/>
      <c r="O306" s="203"/>
      <c r="P306" s="203"/>
      <c r="Q306" s="203"/>
      <c r="R306" s="457"/>
      <c r="S306" s="900"/>
      <c r="T306" s="457"/>
      <c r="U306" s="936"/>
      <c r="V306" s="457"/>
      <c r="W306" s="457"/>
      <c r="X306" s="457"/>
      <c r="Y306" s="457"/>
      <c r="Z306" s="457"/>
      <c r="AA306" s="1064"/>
      <c r="AB306" s="1088"/>
      <c r="AC306" s="2392"/>
      <c r="AD306" s="1130"/>
    </row>
    <row r="307" spans="1:30" s="2356" customFormat="1" ht="43.5" x14ac:dyDescent="0.25">
      <c r="A307" s="343">
        <v>1</v>
      </c>
      <c r="B307" s="343">
        <v>1</v>
      </c>
      <c r="C307" s="616" t="s">
        <v>273</v>
      </c>
      <c r="D307" s="4"/>
      <c r="E307" s="4"/>
      <c r="F307" s="371"/>
      <c r="G307" s="371"/>
      <c r="H307" s="371">
        <f>H255</f>
        <v>1</v>
      </c>
      <c r="I307" s="667" t="e">
        <f t="shared" si="94"/>
        <v>#DIV/0!</v>
      </c>
      <c r="J307" s="1604"/>
      <c r="K307" s="1604"/>
      <c r="L307" s="203"/>
      <c r="M307" s="203"/>
      <c r="N307" s="203"/>
      <c r="O307" s="203"/>
      <c r="P307" s="203"/>
      <c r="Q307" s="203"/>
      <c r="R307" s="457"/>
      <c r="S307" s="900"/>
      <c r="T307" s="457"/>
      <c r="U307" s="936"/>
      <c r="V307" s="457"/>
      <c r="W307" s="457"/>
      <c r="X307" s="457"/>
      <c r="Y307" s="457"/>
      <c r="Z307" s="457"/>
      <c r="AA307" s="1064"/>
      <c r="AB307" s="1088"/>
      <c r="AC307" s="2392"/>
      <c r="AD307" s="1130"/>
    </row>
    <row r="308" spans="1:30" s="2356" customFormat="1" ht="29.25" x14ac:dyDescent="0.25">
      <c r="A308" s="343">
        <v>1</v>
      </c>
      <c r="B308" s="343">
        <v>1</v>
      </c>
      <c r="C308" s="616" t="s">
        <v>261</v>
      </c>
      <c r="D308" s="4"/>
      <c r="E308" s="4"/>
      <c r="F308" s="371"/>
      <c r="G308" s="371"/>
      <c r="H308" s="371">
        <f>H277+H246</f>
        <v>35</v>
      </c>
      <c r="I308" s="667" t="e">
        <f t="shared" si="94"/>
        <v>#DIV/0!</v>
      </c>
      <c r="J308" s="1604"/>
      <c r="K308" s="1604"/>
      <c r="L308" s="203"/>
      <c r="M308" s="203"/>
      <c r="N308" s="203"/>
      <c r="O308" s="203"/>
      <c r="P308" s="203"/>
      <c r="Q308" s="203"/>
      <c r="R308" s="457"/>
      <c r="S308" s="900"/>
      <c r="T308" s="457"/>
      <c r="U308" s="936"/>
      <c r="V308" s="457"/>
      <c r="W308" s="457"/>
      <c r="X308" s="457"/>
      <c r="Y308" s="457"/>
      <c r="Z308" s="457"/>
      <c r="AA308" s="1064"/>
      <c r="AB308" s="1088"/>
      <c r="AC308" s="2392"/>
      <c r="AD308" s="1130"/>
    </row>
    <row r="309" spans="1:30" s="2356" customFormat="1" ht="29.25" x14ac:dyDescent="0.25">
      <c r="A309" s="343">
        <v>1</v>
      </c>
      <c r="B309" s="343">
        <v>1</v>
      </c>
      <c r="C309" s="616" t="s">
        <v>262</v>
      </c>
      <c r="D309" s="4"/>
      <c r="E309" s="4"/>
      <c r="F309" s="371"/>
      <c r="G309" s="371"/>
      <c r="H309" s="371">
        <f>H284+H281+H249+H283</f>
        <v>76</v>
      </c>
      <c r="I309" s="667" t="e">
        <f t="shared" si="94"/>
        <v>#DIV/0!</v>
      </c>
      <c r="J309" s="1604"/>
      <c r="K309" s="1604"/>
      <c r="L309" s="203"/>
      <c r="M309" s="203"/>
      <c r="N309" s="203"/>
      <c r="O309" s="203"/>
      <c r="P309" s="203"/>
      <c r="Q309" s="203"/>
      <c r="R309" s="457"/>
      <c r="S309" s="2400"/>
      <c r="T309" s="457"/>
      <c r="U309" s="936"/>
      <c r="V309" s="457"/>
      <c r="W309" s="457"/>
      <c r="X309" s="457"/>
      <c r="Y309" s="457"/>
      <c r="Z309" s="457">
        <f>Z284</f>
        <v>106.29563999999999</v>
      </c>
      <c r="AA309" s="1064"/>
      <c r="AB309" s="1088"/>
      <c r="AC309" s="2392"/>
      <c r="AD309" s="1130"/>
    </row>
    <row r="310" spans="1:30" s="2356" customFormat="1" x14ac:dyDescent="0.25">
      <c r="A310" s="343">
        <v>1</v>
      </c>
      <c r="B310" s="343">
        <v>1</v>
      </c>
      <c r="C310" s="617" t="s">
        <v>134</v>
      </c>
      <c r="D310" s="4"/>
      <c r="E310" s="4"/>
      <c r="F310" s="371"/>
      <c r="G310" s="371"/>
      <c r="H310" s="371">
        <f>H305*2.6+H306+H307+H309+H308*2.6</f>
        <v>180.6</v>
      </c>
      <c r="I310" s="667" t="e">
        <f t="shared" si="94"/>
        <v>#DIV/0!</v>
      </c>
      <c r="J310" s="1604"/>
      <c r="K310" s="1604"/>
      <c r="L310" s="203"/>
      <c r="M310" s="203"/>
      <c r="N310" s="203"/>
      <c r="O310" s="203"/>
      <c r="P310" s="203"/>
      <c r="Q310" s="203"/>
      <c r="R310" s="457">
        <f t="shared" ref="R310" si="96">SUM(R309,R285,R276,R267,R255,R251,R239)</f>
        <v>460965.71377999999</v>
      </c>
      <c r="S310" s="2851"/>
      <c r="T310" s="457">
        <f t="shared" ref="T310:Y310" si="97">SUM(T309,T285,T276,T267,T255,T251,T239)</f>
        <v>34.921330000000005</v>
      </c>
      <c r="U310" s="936">
        <f t="shared" si="97"/>
        <v>0</v>
      </c>
      <c r="V310" s="457">
        <f t="shared" si="97"/>
        <v>0</v>
      </c>
      <c r="W310" s="457">
        <f t="shared" si="97"/>
        <v>34.921330000000005</v>
      </c>
      <c r="X310" s="457">
        <f>SUM(X309,X284,X276,X267,X255,X251,X239)</f>
        <v>-1.40544</v>
      </c>
      <c r="Y310" s="457">
        <f t="shared" si="97"/>
        <v>0</v>
      </c>
      <c r="Z310" s="457">
        <f>SUM(Z309,Z285,Z276,Z251,Z255,Z250,Z240)</f>
        <v>241.56670999999994</v>
      </c>
      <c r="AA310" s="1064"/>
      <c r="AB310" s="1088"/>
      <c r="AC310" s="2392"/>
      <c r="AD310" s="1130"/>
    </row>
    <row r="311" spans="1:30" s="2356" customFormat="1" x14ac:dyDescent="0.25">
      <c r="A311" s="343">
        <v>1</v>
      </c>
      <c r="B311" s="343">
        <v>1</v>
      </c>
      <c r="C311" s="1450" t="s">
        <v>28</v>
      </c>
      <c r="D311" s="1450"/>
      <c r="E311" s="2"/>
      <c r="F311" s="351"/>
      <c r="G311" s="309"/>
      <c r="H311" s="309"/>
      <c r="I311" s="309"/>
      <c r="J311" s="1604"/>
      <c r="K311" s="1604"/>
      <c r="L311" s="890"/>
      <c r="M311" s="890"/>
      <c r="N311" s="890"/>
      <c r="O311" s="890"/>
      <c r="P311" s="890"/>
      <c r="Q311" s="890"/>
      <c r="R311" s="512"/>
      <c r="S311" s="2366"/>
      <c r="T311" s="512"/>
      <c r="U311" s="1227"/>
      <c r="V311" s="512"/>
      <c r="W311" s="512"/>
      <c r="X311" s="512"/>
      <c r="Y311" s="512"/>
      <c r="Z311" s="512"/>
      <c r="AA311" s="1080"/>
      <c r="AB311" s="2367"/>
      <c r="AC311" s="2392"/>
      <c r="AD311" s="1130"/>
    </row>
    <row r="312" spans="1:30" s="2356" customFormat="1" x14ac:dyDescent="0.25">
      <c r="A312" s="343">
        <v>1</v>
      </c>
      <c r="B312" s="343">
        <v>1</v>
      </c>
      <c r="C312" s="1123" t="s">
        <v>47</v>
      </c>
      <c r="D312" s="1123"/>
      <c r="E312" s="2459"/>
      <c r="F312" s="364"/>
      <c r="G312" s="205"/>
      <c r="H312" s="309"/>
      <c r="I312" s="205" t="e">
        <f t="shared" ref="I312:I317" si="98">H312/G312*100</f>
        <v>#DIV/0!</v>
      </c>
      <c r="J312" s="958">
        <v>10</v>
      </c>
      <c r="K312" s="243" t="e">
        <f t="shared" ref="K312:K317" si="99">N312/H312</f>
        <v>#DIV/0!</v>
      </c>
      <c r="L312" s="244">
        <f>ROUND(F312*J312,0)</f>
        <v>0</v>
      </c>
      <c r="M312" s="244">
        <f>L312/12*$C$3</f>
        <v>0</v>
      </c>
      <c r="N312" s="302"/>
      <c r="O312" s="244" t="e">
        <f t="shared" ref="O312:O317" si="100">N312/M312*100</f>
        <v>#DIV/0!</v>
      </c>
      <c r="P312" s="244" t="e">
        <f>L312/E312</f>
        <v>#DIV/0!</v>
      </c>
      <c r="Q312" s="244" t="e">
        <f t="shared" ref="Q312:Q317" si="101">N312/$C$3*12/P312</f>
        <v>#DIV/0!</v>
      </c>
      <c r="R312" s="512"/>
      <c r="S312" s="2366"/>
      <c r="T312" s="512"/>
      <c r="U312" s="1227"/>
      <c r="V312" s="512"/>
      <c r="W312" s="512"/>
      <c r="X312" s="512"/>
      <c r="Y312" s="512"/>
      <c r="Z312" s="512"/>
      <c r="AA312" s="1080"/>
      <c r="AB312" s="2367"/>
      <c r="AC312" s="2392"/>
      <c r="AD312" s="1130"/>
    </row>
    <row r="313" spans="1:30" s="2356" customFormat="1" x14ac:dyDescent="0.25">
      <c r="A313" s="343">
        <v>1</v>
      </c>
      <c r="B313" s="343">
        <v>1</v>
      </c>
      <c r="C313" s="1123" t="s">
        <v>10</v>
      </c>
      <c r="D313" s="1123"/>
      <c r="E313" s="2459"/>
      <c r="F313" s="364"/>
      <c r="G313" s="205"/>
      <c r="H313" s="309"/>
      <c r="I313" s="205" t="e">
        <f t="shared" si="98"/>
        <v>#DIV/0!</v>
      </c>
      <c r="J313" s="958">
        <v>9.5</v>
      </c>
      <c r="K313" s="243" t="e">
        <f t="shared" si="99"/>
        <v>#DIV/0!</v>
      </c>
      <c r="L313" s="244">
        <f>ROUND(F313*J313,0)</f>
        <v>0</v>
      </c>
      <c r="M313" s="244">
        <f>L313/12*$C$3</f>
        <v>0</v>
      </c>
      <c r="N313" s="302"/>
      <c r="O313" s="244" t="e">
        <f t="shared" si="100"/>
        <v>#DIV/0!</v>
      </c>
      <c r="P313" s="244" t="e">
        <f>L313/E313</f>
        <v>#DIV/0!</v>
      </c>
      <c r="Q313" s="244" t="e">
        <f t="shared" si="101"/>
        <v>#DIV/0!</v>
      </c>
      <c r="R313" s="512"/>
      <c r="S313" s="2366"/>
      <c r="T313" s="512"/>
      <c r="U313" s="1227"/>
      <c r="V313" s="512"/>
      <c r="W313" s="512"/>
      <c r="X313" s="512"/>
      <c r="Y313" s="512"/>
      <c r="Z313" s="512"/>
      <c r="AA313" s="1080"/>
      <c r="AB313" s="2367"/>
      <c r="AC313" s="2392"/>
      <c r="AD313" s="1130"/>
    </row>
    <row r="314" spans="1:30" s="2356" customFormat="1" x14ac:dyDescent="0.25">
      <c r="A314" s="343"/>
      <c r="B314" s="343">
        <v>1</v>
      </c>
      <c r="C314" s="1123" t="s">
        <v>63</v>
      </c>
      <c r="D314" s="1123"/>
      <c r="E314" s="2459"/>
      <c r="F314" s="364"/>
      <c r="G314" s="205"/>
      <c r="H314" s="309"/>
      <c r="I314" s="205" t="e">
        <f t="shared" si="98"/>
        <v>#DIV/0!</v>
      </c>
      <c r="J314" s="958">
        <v>11</v>
      </c>
      <c r="K314" s="243" t="e">
        <f t="shared" si="99"/>
        <v>#DIV/0!</v>
      </c>
      <c r="L314" s="244">
        <f>ROUND(F314*J314,0)</f>
        <v>0</v>
      </c>
      <c r="M314" s="244">
        <f>L314/12*$C$3</f>
        <v>0</v>
      </c>
      <c r="N314" s="302"/>
      <c r="O314" s="244" t="e">
        <f t="shared" si="100"/>
        <v>#DIV/0!</v>
      </c>
      <c r="P314" s="244" t="e">
        <f>L314/E314</f>
        <v>#DIV/0!</v>
      </c>
      <c r="Q314" s="244" t="e">
        <f t="shared" si="101"/>
        <v>#DIV/0!</v>
      </c>
      <c r="R314" s="512"/>
      <c r="S314" s="2366"/>
      <c r="T314" s="512"/>
      <c r="U314" s="1227"/>
      <c r="V314" s="512"/>
      <c r="W314" s="512"/>
      <c r="X314" s="512"/>
      <c r="Y314" s="512"/>
      <c r="Z314" s="512"/>
      <c r="AA314" s="1080"/>
      <c r="AB314" s="2367"/>
      <c r="AC314" s="2392"/>
      <c r="AD314" s="1130"/>
    </row>
    <row r="315" spans="1:30" s="2356" customFormat="1" x14ac:dyDescent="0.25">
      <c r="A315" s="343">
        <v>1</v>
      </c>
      <c r="B315" s="343">
        <v>1</v>
      </c>
      <c r="C315" s="1123" t="s">
        <v>6</v>
      </c>
      <c r="D315" s="1123"/>
      <c r="E315" s="2459"/>
      <c r="F315" s="364"/>
      <c r="G315" s="205"/>
      <c r="H315" s="309"/>
      <c r="I315" s="205" t="e">
        <f t="shared" si="98"/>
        <v>#DIV/0!</v>
      </c>
      <c r="J315" s="958">
        <v>7.3</v>
      </c>
      <c r="K315" s="243" t="e">
        <f t="shared" si="99"/>
        <v>#DIV/0!</v>
      </c>
      <c r="L315" s="244">
        <f>ROUND(F315*J315,0)</f>
        <v>0</v>
      </c>
      <c r="M315" s="244">
        <f>L315/12*$C$3</f>
        <v>0</v>
      </c>
      <c r="N315" s="302"/>
      <c r="O315" s="244" t="e">
        <f t="shared" si="100"/>
        <v>#DIV/0!</v>
      </c>
      <c r="P315" s="244" t="e">
        <f>L315/E315</f>
        <v>#DIV/0!</v>
      </c>
      <c r="Q315" s="244" t="e">
        <f t="shared" si="101"/>
        <v>#DIV/0!</v>
      </c>
      <c r="R315" s="512"/>
      <c r="S315" s="2366"/>
      <c r="T315" s="512"/>
      <c r="U315" s="1227"/>
      <c r="V315" s="512"/>
      <c r="W315" s="512"/>
      <c r="X315" s="512"/>
      <c r="Y315" s="512"/>
      <c r="Z315" s="512"/>
      <c r="AA315" s="1080"/>
      <c r="AB315" s="2367"/>
      <c r="AC315" s="2392"/>
      <c r="AD315" s="1130"/>
    </row>
    <row r="316" spans="1:30" s="2356" customFormat="1" x14ac:dyDescent="0.25">
      <c r="A316" s="343">
        <v>1</v>
      </c>
      <c r="B316" s="343">
        <v>1</v>
      </c>
      <c r="C316" s="1123" t="s">
        <v>160</v>
      </c>
      <c r="D316" s="1123"/>
      <c r="E316" s="2459"/>
      <c r="F316" s="364"/>
      <c r="G316" s="205"/>
      <c r="H316" s="205"/>
      <c r="I316" s="205" t="e">
        <f t="shared" si="98"/>
        <v>#DIV/0!</v>
      </c>
      <c r="J316" s="958">
        <v>7.4</v>
      </c>
      <c r="K316" s="243" t="e">
        <f t="shared" si="99"/>
        <v>#DIV/0!</v>
      </c>
      <c r="L316" s="244">
        <f>ROUND(F316*J316,0)</f>
        <v>0</v>
      </c>
      <c r="M316" s="244">
        <f>L316/12*$C$3</f>
        <v>0</v>
      </c>
      <c r="N316" s="244"/>
      <c r="O316" s="244" t="e">
        <f t="shared" si="100"/>
        <v>#DIV/0!</v>
      </c>
      <c r="P316" s="244" t="e">
        <f>L316/E316</f>
        <v>#DIV/0!</v>
      </c>
      <c r="Q316" s="244" t="e">
        <f t="shared" si="101"/>
        <v>#DIV/0!</v>
      </c>
      <c r="R316" s="457"/>
      <c r="S316" s="900"/>
      <c r="T316" s="457"/>
      <c r="U316" s="936"/>
      <c r="V316" s="457"/>
      <c r="W316" s="457"/>
      <c r="X316" s="457"/>
      <c r="Y316" s="457"/>
      <c r="Z316" s="457"/>
      <c r="AA316" s="1076"/>
      <c r="AB316" s="1088"/>
      <c r="AC316" s="2392"/>
      <c r="AD316" s="1130"/>
    </row>
    <row r="317" spans="1:30" s="2356" customFormat="1" x14ac:dyDescent="0.25">
      <c r="A317" s="343">
        <v>1</v>
      </c>
      <c r="B317" s="343">
        <v>1</v>
      </c>
      <c r="C317" s="1450" t="s">
        <v>31</v>
      </c>
      <c r="D317" s="1450"/>
      <c r="E317" s="1450"/>
      <c r="F317" s="2088"/>
      <c r="G317" s="2154"/>
      <c r="H317" s="2154">
        <f>SUM(H312:H316)</f>
        <v>0</v>
      </c>
      <c r="I317" s="2154" t="e">
        <f t="shared" si="98"/>
        <v>#DIV/0!</v>
      </c>
      <c r="J317" s="2155" t="e">
        <f>SUM(L317/F317)</f>
        <v>#DIV/0!</v>
      </c>
      <c r="K317" s="322" t="e">
        <f t="shared" si="99"/>
        <v>#DIV/0!</v>
      </c>
      <c r="L317" s="845">
        <f>SUM(L312:L316)</f>
        <v>0</v>
      </c>
      <c r="M317" s="845">
        <f>SUM(M312:M316)</f>
        <v>0</v>
      </c>
      <c r="N317" s="845">
        <f>SUM(N312:N316)</f>
        <v>0</v>
      </c>
      <c r="O317" s="244" t="e">
        <f t="shared" si="100"/>
        <v>#DIV/0!</v>
      </c>
      <c r="P317" s="1360" t="e">
        <f>SUM(P312:P316)</f>
        <v>#DIV/0!</v>
      </c>
      <c r="Q317" s="244" t="e">
        <f t="shared" si="101"/>
        <v>#DIV/0!</v>
      </c>
      <c r="R317" s="472"/>
      <c r="S317" s="2403"/>
      <c r="T317" s="506"/>
      <c r="U317" s="1144"/>
      <c r="V317" s="506"/>
      <c r="W317" s="506"/>
      <c r="X317" s="506"/>
      <c r="Y317" s="472"/>
      <c r="Z317" s="472"/>
      <c r="AA317" s="2156"/>
      <c r="AB317" s="1038"/>
      <c r="AC317" s="2392"/>
      <c r="AD317" s="1130"/>
    </row>
    <row r="318" spans="1:30" s="2356" customFormat="1" ht="16.5" customHeight="1" x14ac:dyDescent="0.25">
      <c r="A318" s="343">
        <v>1</v>
      </c>
      <c r="B318" s="343">
        <v>1</v>
      </c>
      <c r="C318" s="2" t="s">
        <v>123</v>
      </c>
      <c r="D318" s="2"/>
      <c r="E318" s="1450"/>
      <c r="F318" s="2088"/>
      <c r="G318" s="2154"/>
      <c r="H318" s="2154"/>
      <c r="I318" s="2154"/>
      <c r="J318" s="2155"/>
      <c r="K318" s="322"/>
      <c r="L318" s="845"/>
      <c r="M318" s="845"/>
      <c r="N318" s="845"/>
      <c r="O318" s="244"/>
      <c r="P318" s="1360"/>
      <c r="Q318" s="244"/>
      <c r="R318" s="472"/>
      <c r="S318" s="2404"/>
      <c r="T318" s="472"/>
      <c r="U318" s="918"/>
      <c r="V318" s="472"/>
      <c r="W318" s="472"/>
      <c r="X318" s="472"/>
      <c r="Y318" s="472"/>
      <c r="Z318" s="472"/>
      <c r="AA318" s="2156"/>
      <c r="AB318" s="1038"/>
      <c r="AC318" s="2392"/>
      <c r="AD318" s="1130"/>
    </row>
    <row r="319" spans="1:30" s="2356" customFormat="1" x14ac:dyDescent="0.25">
      <c r="A319" s="343"/>
      <c r="B319" s="343">
        <v>1</v>
      </c>
      <c r="C319" s="1123" t="s">
        <v>231</v>
      </c>
      <c r="D319" s="2460"/>
      <c r="E319" s="2157"/>
      <c r="F319" s="351"/>
      <c r="G319" s="205"/>
      <c r="H319" s="205"/>
      <c r="I319" s="205" t="e">
        <f t="shared" ref="I319:I327" si="102">H319/G319*100</f>
        <v>#DIV/0!</v>
      </c>
      <c r="J319" s="512">
        <v>8</v>
      </c>
      <c r="K319" s="243" t="e">
        <f t="shared" ref="K319:K327" si="103">N319/H319</f>
        <v>#DIV/0!</v>
      </c>
      <c r="L319" s="244">
        <f t="shared" ref="L319:L325" si="104">ROUND(F319*J319,0)</f>
        <v>0</v>
      </c>
      <c r="M319" s="244">
        <f t="shared" ref="M319:M325" si="105">L319/12*$C$3</f>
        <v>0</v>
      </c>
      <c r="N319" s="244"/>
      <c r="O319" s="244" t="e">
        <f t="shared" ref="O319:O327" si="106">N319/M319*100</f>
        <v>#DIV/0!</v>
      </c>
      <c r="P319" s="244" t="e">
        <f t="shared" ref="P319:P325" si="107">L319/E319</f>
        <v>#DIV/0!</v>
      </c>
      <c r="Q319" s="244" t="e">
        <f t="shared" ref="Q319:Q327" si="108">N319/$C$3*12/P319</f>
        <v>#DIV/0!</v>
      </c>
      <c r="R319" s="472"/>
      <c r="S319" s="2404"/>
      <c r="T319" s="472"/>
      <c r="U319" s="918"/>
      <c r="V319" s="472"/>
      <c r="W319" s="472"/>
      <c r="X319" s="472"/>
      <c r="Y319" s="472"/>
      <c r="Z319" s="472"/>
      <c r="AA319" s="1076"/>
      <c r="AB319" s="1038"/>
      <c r="AC319" s="2392"/>
      <c r="AD319" s="1130"/>
    </row>
    <row r="320" spans="1:30" s="2356" customFormat="1" x14ac:dyDescent="0.25">
      <c r="A320" s="343">
        <v>1</v>
      </c>
      <c r="B320" s="343">
        <v>1</v>
      </c>
      <c r="C320" s="1123" t="s">
        <v>252</v>
      </c>
      <c r="D320" s="2354"/>
      <c r="E320" s="2157"/>
      <c r="F320" s="351"/>
      <c r="G320" s="205"/>
      <c r="H320" s="205"/>
      <c r="I320" s="205" t="e">
        <f t="shared" si="102"/>
        <v>#DIV/0!</v>
      </c>
      <c r="J320" s="512">
        <v>8</v>
      </c>
      <c r="K320" s="243" t="e">
        <f t="shared" si="103"/>
        <v>#DIV/0!</v>
      </c>
      <c r="L320" s="244">
        <f t="shared" si="104"/>
        <v>0</v>
      </c>
      <c r="M320" s="244">
        <f t="shared" si="105"/>
        <v>0</v>
      </c>
      <c r="N320" s="244"/>
      <c r="O320" s="244" t="e">
        <f t="shared" si="106"/>
        <v>#DIV/0!</v>
      </c>
      <c r="P320" s="244" t="e">
        <f t="shared" si="107"/>
        <v>#DIV/0!</v>
      </c>
      <c r="Q320" s="244" t="e">
        <f t="shared" si="108"/>
        <v>#DIV/0!</v>
      </c>
      <c r="R320" s="457"/>
      <c r="S320" s="900"/>
      <c r="T320" s="457"/>
      <c r="U320" s="936"/>
      <c r="V320" s="457"/>
      <c r="W320" s="457"/>
      <c r="X320" s="457"/>
      <c r="Y320" s="457"/>
      <c r="Z320" s="457"/>
      <c r="AA320" s="1076"/>
      <c r="AB320" s="1088"/>
      <c r="AC320" s="2392"/>
      <c r="AD320" s="1130"/>
    </row>
    <row r="321" spans="1:30" s="2356" customFormat="1" x14ac:dyDescent="0.25">
      <c r="A321" s="343"/>
      <c r="B321" s="343">
        <v>1</v>
      </c>
      <c r="C321" s="1123" t="s">
        <v>253</v>
      </c>
      <c r="D321" s="2354"/>
      <c r="E321" s="2405"/>
      <c r="F321" s="351"/>
      <c r="G321" s="205"/>
      <c r="H321" s="205"/>
      <c r="I321" s="205" t="e">
        <f t="shared" si="102"/>
        <v>#DIV/0!</v>
      </c>
      <c r="J321" s="512">
        <v>8</v>
      </c>
      <c r="K321" s="243" t="e">
        <f t="shared" si="103"/>
        <v>#DIV/0!</v>
      </c>
      <c r="L321" s="244">
        <f t="shared" si="104"/>
        <v>0</v>
      </c>
      <c r="M321" s="244">
        <f t="shared" si="105"/>
        <v>0</v>
      </c>
      <c r="N321" s="244"/>
      <c r="O321" s="244" t="e">
        <f t="shared" si="106"/>
        <v>#DIV/0!</v>
      </c>
      <c r="P321" s="244" t="e">
        <f t="shared" si="107"/>
        <v>#DIV/0!</v>
      </c>
      <c r="Q321" s="244" t="e">
        <f t="shared" si="108"/>
        <v>#DIV/0!</v>
      </c>
      <c r="R321" s="457"/>
      <c r="S321" s="900"/>
      <c r="T321" s="457"/>
      <c r="U321" s="936"/>
      <c r="V321" s="457"/>
      <c r="W321" s="457"/>
      <c r="X321" s="457"/>
      <c r="Y321" s="457"/>
      <c r="Z321" s="457"/>
      <c r="AA321" s="1076"/>
      <c r="AB321" s="1088"/>
      <c r="AC321" s="2392"/>
      <c r="AD321" s="1130"/>
    </row>
    <row r="322" spans="1:30" s="2356" customFormat="1" x14ac:dyDescent="0.25">
      <c r="A322" s="343"/>
      <c r="B322" s="343">
        <v>1</v>
      </c>
      <c r="C322" s="1123" t="s">
        <v>250</v>
      </c>
      <c r="D322" s="2354"/>
      <c r="E322" s="2405"/>
      <c r="F322" s="351"/>
      <c r="G322" s="205"/>
      <c r="H322" s="205"/>
      <c r="I322" s="205" t="e">
        <f t="shared" si="102"/>
        <v>#DIV/0!</v>
      </c>
      <c r="J322" s="512">
        <v>8</v>
      </c>
      <c r="K322" s="243" t="e">
        <f t="shared" si="103"/>
        <v>#DIV/0!</v>
      </c>
      <c r="L322" s="244">
        <f t="shared" si="104"/>
        <v>0</v>
      </c>
      <c r="M322" s="244">
        <f t="shared" si="105"/>
        <v>0</v>
      </c>
      <c r="N322" s="244"/>
      <c r="O322" s="244" t="e">
        <f t="shared" si="106"/>
        <v>#DIV/0!</v>
      </c>
      <c r="P322" s="244" t="e">
        <f t="shared" si="107"/>
        <v>#DIV/0!</v>
      </c>
      <c r="Q322" s="244" t="e">
        <f t="shared" si="108"/>
        <v>#DIV/0!</v>
      </c>
      <c r="R322" s="457"/>
      <c r="S322" s="900"/>
      <c r="T322" s="457"/>
      <c r="U322" s="936"/>
      <c r="V322" s="457"/>
      <c r="W322" s="457"/>
      <c r="X322" s="457"/>
      <c r="Y322" s="457"/>
      <c r="Z322" s="457"/>
      <c r="AA322" s="1076"/>
      <c r="AB322" s="1088"/>
      <c r="AC322" s="2392"/>
      <c r="AD322" s="1130"/>
    </row>
    <row r="323" spans="1:30" s="2356" customFormat="1" x14ac:dyDescent="0.25">
      <c r="A323" s="343"/>
      <c r="B323" s="343">
        <v>1</v>
      </c>
      <c r="C323" s="1123" t="s">
        <v>251</v>
      </c>
      <c r="D323" s="2354"/>
      <c r="E323" s="2405"/>
      <c r="F323" s="351"/>
      <c r="G323" s="205"/>
      <c r="H323" s="205"/>
      <c r="I323" s="205" t="e">
        <f t="shared" si="102"/>
        <v>#DIV/0!</v>
      </c>
      <c r="J323" s="512">
        <v>8</v>
      </c>
      <c r="K323" s="243" t="e">
        <f t="shared" si="103"/>
        <v>#DIV/0!</v>
      </c>
      <c r="L323" s="244">
        <f t="shared" si="104"/>
        <v>0</v>
      </c>
      <c r="M323" s="244">
        <f t="shared" si="105"/>
        <v>0</v>
      </c>
      <c r="N323" s="244"/>
      <c r="O323" s="244" t="e">
        <f t="shared" si="106"/>
        <v>#DIV/0!</v>
      </c>
      <c r="P323" s="244" t="e">
        <f t="shared" si="107"/>
        <v>#DIV/0!</v>
      </c>
      <c r="Q323" s="244" t="e">
        <f t="shared" si="108"/>
        <v>#DIV/0!</v>
      </c>
      <c r="R323" s="457"/>
      <c r="S323" s="900"/>
      <c r="T323" s="457"/>
      <c r="U323" s="936"/>
      <c r="V323" s="457"/>
      <c r="W323" s="457"/>
      <c r="X323" s="457"/>
      <c r="Y323" s="457"/>
      <c r="Z323" s="457"/>
      <c r="AA323" s="1076"/>
      <c r="AB323" s="1088"/>
      <c r="AC323" s="2392"/>
      <c r="AD323" s="1130"/>
    </row>
    <row r="324" spans="1:30" s="2356" customFormat="1" x14ac:dyDescent="0.25">
      <c r="A324" s="343"/>
      <c r="B324" s="343">
        <v>1</v>
      </c>
      <c r="C324" s="1123" t="s">
        <v>254</v>
      </c>
      <c r="D324" s="2354"/>
      <c r="E324" s="2405"/>
      <c r="F324" s="351"/>
      <c r="G324" s="205"/>
      <c r="H324" s="205"/>
      <c r="I324" s="205" t="e">
        <f t="shared" si="102"/>
        <v>#DIV/0!</v>
      </c>
      <c r="J324" s="512">
        <v>8</v>
      </c>
      <c r="K324" s="243" t="e">
        <f t="shared" si="103"/>
        <v>#DIV/0!</v>
      </c>
      <c r="L324" s="244">
        <f t="shared" si="104"/>
        <v>0</v>
      </c>
      <c r="M324" s="244">
        <f t="shared" si="105"/>
        <v>0</v>
      </c>
      <c r="N324" s="244"/>
      <c r="O324" s="244" t="e">
        <f t="shared" si="106"/>
        <v>#DIV/0!</v>
      </c>
      <c r="P324" s="244" t="e">
        <f t="shared" si="107"/>
        <v>#DIV/0!</v>
      </c>
      <c r="Q324" s="244" t="e">
        <f t="shared" si="108"/>
        <v>#DIV/0!</v>
      </c>
      <c r="R324" s="457"/>
      <c r="S324" s="900"/>
      <c r="T324" s="457"/>
      <c r="U324" s="936"/>
      <c r="V324" s="457"/>
      <c r="W324" s="457"/>
      <c r="X324" s="457"/>
      <c r="Y324" s="457"/>
      <c r="Z324" s="457"/>
      <c r="AA324" s="1076"/>
      <c r="AB324" s="1088"/>
      <c r="AC324" s="2392"/>
      <c r="AD324" s="1130"/>
    </row>
    <row r="325" spans="1:30" s="2356" customFormat="1" x14ac:dyDescent="0.25">
      <c r="A325" s="343"/>
      <c r="B325" s="343">
        <v>1</v>
      </c>
      <c r="C325" s="1123" t="s">
        <v>255</v>
      </c>
      <c r="D325" s="2354"/>
      <c r="E325" s="2405"/>
      <c r="F325" s="351"/>
      <c r="G325" s="205"/>
      <c r="H325" s="205"/>
      <c r="I325" s="205" t="e">
        <f t="shared" si="102"/>
        <v>#DIV/0!</v>
      </c>
      <c r="J325" s="512">
        <v>8</v>
      </c>
      <c r="K325" s="243" t="e">
        <f t="shared" si="103"/>
        <v>#DIV/0!</v>
      </c>
      <c r="L325" s="244">
        <f t="shared" si="104"/>
        <v>0</v>
      </c>
      <c r="M325" s="244">
        <f t="shared" si="105"/>
        <v>0</v>
      </c>
      <c r="N325" s="244"/>
      <c r="O325" s="244" t="e">
        <f t="shared" si="106"/>
        <v>#DIV/0!</v>
      </c>
      <c r="P325" s="244" t="e">
        <f t="shared" si="107"/>
        <v>#DIV/0!</v>
      </c>
      <c r="Q325" s="244" t="e">
        <f t="shared" si="108"/>
        <v>#DIV/0!</v>
      </c>
      <c r="R325" s="457"/>
      <c r="S325" s="900"/>
      <c r="T325" s="457"/>
      <c r="U325" s="936"/>
      <c r="V325" s="457"/>
      <c r="W325" s="457"/>
      <c r="X325" s="457"/>
      <c r="Y325" s="457"/>
      <c r="Z325" s="457"/>
      <c r="AA325" s="1076"/>
      <c r="AB325" s="1088"/>
      <c r="AC325" s="2392"/>
      <c r="AD325" s="1130"/>
    </row>
    <row r="326" spans="1:30" s="229" customFormat="1" x14ac:dyDescent="0.25">
      <c r="A326" s="343">
        <v>1</v>
      </c>
      <c r="B326" s="343">
        <v>1</v>
      </c>
      <c r="C326" s="2158" t="s">
        <v>150</v>
      </c>
      <c r="D326" s="2158"/>
      <c r="E326" s="2158"/>
      <c r="F326" s="349"/>
      <c r="G326" s="667"/>
      <c r="H326" s="667">
        <f>SUM(H319:H325)</f>
        <v>0</v>
      </c>
      <c r="I326" s="205" t="e">
        <f t="shared" si="102"/>
        <v>#DIV/0!</v>
      </c>
      <c r="J326" s="2155" t="e">
        <f>SUM(L326/F326)</f>
        <v>#DIV/0!</v>
      </c>
      <c r="K326" s="243" t="e">
        <f t="shared" si="103"/>
        <v>#DIV/0!</v>
      </c>
      <c r="L326" s="349">
        <f>SUM(L319:L325)</f>
        <v>0</v>
      </c>
      <c r="M326" s="349">
        <f>SUM(M319:M325)</f>
        <v>0</v>
      </c>
      <c r="N326" s="845">
        <f>SUM(N319:N325)</f>
        <v>0</v>
      </c>
      <c r="O326" s="244" t="e">
        <f t="shared" si="106"/>
        <v>#DIV/0!</v>
      </c>
      <c r="P326" s="1218" t="e">
        <f>SUM(P319:P325)</f>
        <v>#DIV/0!</v>
      </c>
      <c r="Q326" s="244" t="e">
        <f t="shared" si="108"/>
        <v>#DIV/0!</v>
      </c>
      <c r="R326" s="2406"/>
      <c r="S326" s="2403"/>
      <c r="T326" s="506"/>
      <c r="U326" s="1144"/>
      <c r="V326" s="506"/>
      <c r="W326" s="506"/>
      <c r="X326" s="506"/>
      <c r="Y326" s="2406"/>
      <c r="Z326" s="2406"/>
      <c r="AA326" s="1097"/>
      <c r="AB326" s="1093"/>
      <c r="AC326" s="2392"/>
      <c r="AD326" s="1188"/>
    </row>
    <row r="327" spans="1:30" s="2356" customFormat="1" ht="29.25" x14ac:dyDescent="0.25">
      <c r="A327" s="343">
        <v>1</v>
      </c>
      <c r="B327" s="343">
        <v>1</v>
      </c>
      <c r="C327" s="852" t="s">
        <v>136</v>
      </c>
      <c r="D327" s="852"/>
      <c r="E327" s="852"/>
      <c r="F327" s="2088"/>
      <c r="G327" s="2154"/>
      <c r="H327" s="2154">
        <f>SUM(H326,H317)</f>
        <v>0</v>
      </c>
      <c r="I327" s="2154" t="e">
        <f t="shared" si="102"/>
        <v>#DIV/0!</v>
      </c>
      <c r="J327" s="2155" t="e">
        <f>SUM(L327/F327)</f>
        <v>#DIV/0!</v>
      </c>
      <c r="K327" s="1356" t="e">
        <f t="shared" si="103"/>
        <v>#DIV/0!</v>
      </c>
      <c r="L327" s="2154">
        <f>SUM(L326,L317)</f>
        <v>0</v>
      </c>
      <c r="M327" s="2154">
        <f>SUM(M326,M317)</f>
        <v>0</v>
      </c>
      <c r="N327" s="2154">
        <f>SUM(N326,N317)</f>
        <v>0</v>
      </c>
      <c r="O327" s="244" t="e">
        <f t="shared" si="106"/>
        <v>#DIV/0!</v>
      </c>
      <c r="P327" s="2154" t="e">
        <f>SUM(P326,P317)</f>
        <v>#DIV/0!</v>
      </c>
      <c r="Q327" s="244" t="e">
        <f t="shared" si="108"/>
        <v>#DIV/0!</v>
      </c>
      <c r="R327" s="2407">
        <v>56879.953915761595</v>
      </c>
      <c r="S327" s="1008"/>
      <c r="T327" s="472">
        <f>Z327-Y327-V327-U327</f>
        <v>0</v>
      </c>
      <c r="U327" s="918"/>
      <c r="V327" s="472"/>
      <c r="W327" s="472">
        <f>T327-S327</f>
        <v>0</v>
      </c>
      <c r="X327" s="472"/>
      <c r="Y327" s="2407"/>
      <c r="Z327" s="2407"/>
      <c r="AA327" s="2156"/>
      <c r="AB327" s="2156"/>
      <c r="AC327" s="2392"/>
      <c r="AD327" s="1130"/>
    </row>
    <row r="328" spans="1:30" s="2356" customFormat="1" x14ac:dyDescent="0.25">
      <c r="A328" s="343">
        <v>1</v>
      </c>
      <c r="B328" s="343">
        <v>1</v>
      </c>
      <c r="C328" s="663"/>
      <c r="D328" s="663"/>
      <c r="E328" s="663"/>
      <c r="F328" s="349"/>
      <c r="G328" s="205"/>
      <c r="H328" s="205"/>
      <c r="I328" s="205"/>
      <c r="J328" s="1722"/>
      <c r="K328" s="1722"/>
      <c r="L328" s="1722"/>
      <c r="M328" s="1722"/>
      <c r="N328" s="1722"/>
      <c r="O328" s="1722"/>
      <c r="P328" s="1722"/>
      <c r="Q328" s="1722"/>
      <c r="R328" s="457"/>
      <c r="S328" s="900"/>
      <c r="T328" s="457">
        <f>Z328-Y328</f>
        <v>0</v>
      </c>
      <c r="U328" s="936"/>
      <c r="V328" s="457"/>
      <c r="W328" s="457">
        <f>T328-S328</f>
        <v>0</v>
      </c>
      <c r="X328" s="457"/>
      <c r="Y328" s="457"/>
      <c r="Z328" s="457"/>
      <c r="AA328" s="1076"/>
      <c r="AB328" s="1088"/>
      <c r="AC328" s="2392"/>
      <c r="AD328" s="1130"/>
    </row>
    <row r="329" spans="1:30" s="2356" customFormat="1" ht="15.75" thickBot="1" x14ac:dyDescent="0.3">
      <c r="A329" s="343">
        <v>1</v>
      </c>
      <c r="B329" s="343">
        <v>1</v>
      </c>
      <c r="C329" s="2461" t="s">
        <v>277</v>
      </c>
      <c r="D329" s="2462"/>
      <c r="E329" s="2462"/>
      <c r="F329" s="2463"/>
      <c r="G329" s="2464"/>
      <c r="H329" s="2464"/>
      <c r="I329" s="2464"/>
      <c r="J329" s="2465"/>
      <c r="K329" s="2465"/>
      <c r="L329" s="2465"/>
      <c r="M329" s="2465"/>
      <c r="N329" s="2465">
        <f>N327+N236</f>
        <v>178</v>
      </c>
      <c r="O329" s="2465"/>
      <c r="P329" s="2465"/>
      <c r="Q329" s="2465"/>
      <c r="R329" s="2466">
        <f t="shared" ref="R329:Z329" si="109">R327+R310+R236</f>
        <v>1887418.2006409282</v>
      </c>
      <c r="S329" s="2467"/>
      <c r="T329" s="2466">
        <f t="shared" si="109"/>
        <v>2806.7128300000004</v>
      </c>
      <c r="U329" s="3219">
        <f t="shared" si="109"/>
        <v>0</v>
      </c>
      <c r="V329" s="2466">
        <f t="shared" si="109"/>
        <v>0</v>
      </c>
      <c r="W329" s="2466">
        <f t="shared" si="109"/>
        <v>2806.7128300000004</v>
      </c>
      <c r="X329" s="2466">
        <f t="shared" si="109"/>
        <v>-1.40544</v>
      </c>
      <c r="Y329" s="2466">
        <f t="shared" si="109"/>
        <v>-7.0786300000000004</v>
      </c>
      <c r="Z329" s="2466">
        <f t="shared" si="109"/>
        <v>3006.2795800000004</v>
      </c>
      <c r="AA329" s="2468"/>
      <c r="AB329" s="2469"/>
      <c r="AC329" s="2392"/>
      <c r="AD329" s="1130"/>
    </row>
    <row r="330" spans="1:30" x14ac:dyDescent="0.25">
      <c r="A330" s="343">
        <v>1</v>
      </c>
      <c r="B330" s="343">
        <v>1</v>
      </c>
      <c r="C330" s="2470"/>
      <c r="D330" s="2470"/>
      <c r="E330" s="2470"/>
      <c r="F330" s="394"/>
      <c r="G330" s="2429"/>
      <c r="H330" s="2429"/>
      <c r="I330" s="2429"/>
      <c r="J330" s="2430"/>
      <c r="K330" s="2430"/>
      <c r="L330" s="1204"/>
      <c r="M330" s="1204"/>
      <c r="N330" s="1204"/>
      <c r="O330" s="1204"/>
      <c r="P330" s="1204"/>
      <c r="Q330" s="1204"/>
      <c r="R330" s="471"/>
      <c r="S330" s="2414"/>
      <c r="T330" s="471"/>
      <c r="U330" s="921"/>
      <c r="V330" s="471"/>
      <c r="W330" s="471"/>
      <c r="X330" s="3213"/>
      <c r="Y330" s="3213"/>
      <c r="Z330" s="471"/>
      <c r="AA330" s="2431"/>
      <c r="AB330" s="2416"/>
      <c r="AC330" s="2392"/>
    </row>
    <row r="331" spans="1:30" ht="31.5" x14ac:dyDescent="0.25">
      <c r="A331" s="343">
        <v>1</v>
      </c>
      <c r="B331" s="343">
        <v>1</v>
      </c>
      <c r="C331" s="1956" t="s">
        <v>606</v>
      </c>
      <c r="D331" s="1289"/>
      <c r="E331" s="1289"/>
      <c r="F331" s="329"/>
      <c r="G331" s="2417"/>
      <c r="H331" s="2417"/>
      <c r="I331" s="2417"/>
      <c r="J331" s="2418"/>
      <c r="K331" s="2418"/>
      <c r="L331" s="244"/>
      <c r="M331" s="244"/>
      <c r="N331" s="244"/>
      <c r="O331" s="244"/>
      <c r="P331" s="244"/>
      <c r="Q331" s="244"/>
      <c r="R331" s="2419"/>
      <c r="S331" s="2372"/>
      <c r="T331" s="2419"/>
      <c r="U331" s="3211"/>
      <c r="V331" s="2419"/>
      <c r="W331" s="2419"/>
      <c r="X331" s="3214"/>
      <c r="Y331" s="3214"/>
      <c r="Z331" s="2419"/>
      <c r="AA331" s="2420"/>
      <c r="AB331" s="2373"/>
      <c r="AC331" s="2392"/>
    </row>
    <row r="332" spans="1:30" s="2356" customFormat="1" x14ac:dyDescent="0.25">
      <c r="A332" s="343">
        <v>1</v>
      </c>
      <c r="B332" s="343">
        <v>1</v>
      </c>
      <c r="C332" s="1605" t="s">
        <v>5</v>
      </c>
      <c r="D332" s="1605"/>
      <c r="E332" s="1605"/>
      <c r="F332" s="351"/>
      <c r="G332" s="309"/>
      <c r="H332" s="309"/>
      <c r="I332" s="309"/>
      <c r="J332" s="2146"/>
      <c r="K332" s="2146"/>
      <c r="L332" s="2147"/>
      <c r="M332" s="2147"/>
      <c r="N332" s="2147"/>
      <c r="O332" s="2147"/>
      <c r="P332" s="2147"/>
      <c r="Q332" s="2147"/>
      <c r="R332" s="2421"/>
      <c r="S332" s="2378"/>
      <c r="T332" s="2421"/>
      <c r="U332" s="2484"/>
      <c r="V332" s="2421"/>
      <c r="W332" s="2421"/>
      <c r="X332" s="2421"/>
      <c r="Y332" s="2421"/>
      <c r="Z332" s="2421"/>
      <c r="AA332" s="1080"/>
      <c r="AB332" s="2204"/>
      <c r="AC332" s="2392"/>
      <c r="AD332" s="1130"/>
    </row>
    <row r="333" spans="1:30" s="2356" customFormat="1" x14ac:dyDescent="0.25">
      <c r="A333" s="343">
        <v>1</v>
      </c>
      <c r="B333" s="343">
        <v>1</v>
      </c>
      <c r="C333" s="223" t="s">
        <v>50</v>
      </c>
      <c r="D333" s="1186" t="s">
        <v>229</v>
      </c>
      <c r="E333" s="215"/>
      <c r="F333" s="351"/>
      <c r="G333" s="205"/>
      <c r="H333" s="309">
        <v>2</v>
      </c>
      <c r="I333" s="205" t="e">
        <f>H333/G333*100</f>
        <v>#DIV/0!</v>
      </c>
      <c r="J333" s="2422">
        <v>6.1</v>
      </c>
      <c r="K333" s="243">
        <f>N333/H333</f>
        <v>3</v>
      </c>
      <c r="L333" s="244">
        <f>ROUND(F333*J333,0)</f>
        <v>0</v>
      </c>
      <c r="M333" s="244">
        <f>L333/12*$C$3</f>
        <v>0</v>
      </c>
      <c r="N333" s="244">
        <v>6</v>
      </c>
      <c r="O333" s="244" t="e">
        <f>N333/M333*100</f>
        <v>#DIV/0!</v>
      </c>
      <c r="P333" s="244" t="e">
        <f>L333/E333</f>
        <v>#DIV/0!</v>
      </c>
      <c r="Q333" s="244" t="e">
        <f>N333/$C$3*12/P333</f>
        <v>#DIV/0!</v>
      </c>
      <c r="R333" s="2421"/>
      <c r="S333" s="2378"/>
      <c r="T333" s="2421"/>
      <c r="U333" s="2484"/>
      <c r="V333" s="2421"/>
      <c r="W333" s="2421"/>
      <c r="X333" s="2421"/>
      <c r="Y333" s="2421"/>
      <c r="Z333" s="2421"/>
      <c r="AA333" s="1080"/>
      <c r="AB333" s="2204"/>
      <c r="AC333" s="2392"/>
      <c r="AD333" s="1130"/>
    </row>
    <row r="334" spans="1:30" s="2356" customFormat="1" x14ac:dyDescent="0.25">
      <c r="A334" s="343">
        <v>1</v>
      </c>
      <c r="B334" s="343">
        <v>1</v>
      </c>
      <c r="C334" s="223" t="s">
        <v>48</v>
      </c>
      <c r="D334" s="1186" t="s">
        <v>229</v>
      </c>
      <c r="E334" s="215"/>
      <c r="F334" s="351"/>
      <c r="G334" s="205"/>
      <c r="H334" s="309">
        <v>2</v>
      </c>
      <c r="I334" s="205" t="e">
        <f>H334/G334*100</f>
        <v>#DIV/0!</v>
      </c>
      <c r="J334" s="2422">
        <v>5.7</v>
      </c>
      <c r="K334" s="243">
        <f>N334/H334</f>
        <v>4.5</v>
      </c>
      <c r="L334" s="244">
        <f>ROUND(F334*J334,0)</f>
        <v>0</v>
      </c>
      <c r="M334" s="244">
        <f>L334/12*$C$3</f>
        <v>0</v>
      </c>
      <c r="N334" s="244">
        <v>9</v>
      </c>
      <c r="O334" s="244" t="e">
        <f>N334/M334*100</f>
        <v>#DIV/0!</v>
      </c>
      <c r="P334" s="244" t="e">
        <f>L334/E334</f>
        <v>#DIV/0!</v>
      </c>
      <c r="Q334" s="244" t="e">
        <f>N334/$C$3*12/P334</f>
        <v>#DIV/0!</v>
      </c>
      <c r="R334" s="2421"/>
      <c r="S334" s="2378"/>
      <c r="T334" s="2421"/>
      <c r="U334" s="2484"/>
      <c r="V334" s="2421"/>
      <c r="W334" s="2421"/>
      <c r="X334" s="2421"/>
      <c r="Y334" s="2421"/>
      <c r="Z334" s="2421"/>
      <c r="AA334" s="1080"/>
      <c r="AB334" s="2204"/>
      <c r="AC334" s="2392"/>
      <c r="AD334" s="1130"/>
    </row>
    <row r="335" spans="1:30" s="2356" customFormat="1" x14ac:dyDescent="0.25">
      <c r="A335" s="343">
        <v>1</v>
      </c>
      <c r="B335" s="343">
        <v>1</v>
      </c>
      <c r="C335" s="223" t="s">
        <v>49</v>
      </c>
      <c r="D335" s="1186" t="s">
        <v>229</v>
      </c>
      <c r="E335" s="215"/>
      <c r="F335" s="351"/>
      <c r="G335" s="205"/>
      <c r="H335" s="309"/>
      <c r="I335" s="205" t="e">
        <f>H335/G335*100</f>
        <v>#DIV/0!</v>
      </c>
      <c r="J335" s="2422">
        <v>8</v>
      </c>
      <c r="K335" s="243" t="e">
        <f>N335/H335</f>
        <v>#DIV/0!</v>
      </c>
      <c r="L335" s="244">
        <f>ROUND(F335*J335,0)</f>
        <v>0</v>
      </c>
      <c r="M335" s="244">
        <f>L335/12*$C$3</f>
        <v>0</v>
      </c>
      <c r="N335" s="244"/>
      <c r="O335" s="244" t="e">
        <f>N335/M335*100</f>
        <v>#DIV/0!</v>
      </c>
      <c r="P335" s="244" t="e">
        <f>L335/E335</f>
        <v>#DIV/0!</v>
      </c>
      <c r="Q335" s="244" t="e">
        <f>N335/$C$3*12/P335</f>
        <v>#DIV/0!</v>
      </c>
      <c r="R335" s="2421"/>
      <c r="S335" s="2432"/>
      <c r="T335" s="2421"/>
      <c r="U335" s="2484"/>
      <c r="V335" s="2421"/>
      <c r="W335" s="2421"/>
      <c r="X335" s="2421"/>
      <c r="Y335" s="2421"/>
      <c r="Z335" s="2421"/>
      <c r="AA335" s="1080"/>
      <c r="AB335" s="2204"/>
      <c r="AC335" s="2392"/>
      <c r="AD335" s="1130"/>
    </row>
    <row r="336" spans="1:30" s="2356" customFormat="1" ht="29.25" x14ac:dyDescent="0.25">
      <c r="A336" s="343">
        <v>1</v>
      </c>
      <c r="B336" s="343">
        <v>1</v>
      </c>
      <c r="C336" s="851" t="s">
        <v>7</v>
      </c>
      <c r="D336" s="3125"/>
      <c r="E336" s="851"/>
      <c r="F336" s="2088"/>
      <c r="G336" s="2154"/>
      <c r="H336" s="2154">
        <f>SUM(H333:H335)</f>
        <v>4</v>
      </c>
      <c r="I336" s="2154" t="e">
        <f>H336/G336*100</f>
        <v>#DIV/0!</v>
      </c>
      <c r="J336" s="2155" t="e">
        <f>SUM(L336/F336)</f>
        <v>#DIV/0!</v>
      </c>
      <c r="K336" s="322">
        <f>N336/H336</f>
        <v>3.75</v>
      </c>
      <c r="L336" s="2154">
        <f>SUM(L333:L335)</f>
        <v>0</v>
      </c>
      <c r="M336" s="2154">
        <f>SUM(M333:M335)</f>
        <v>0</v>
      </c>
      <c r="N336" s="2154">
        <f>SUM(N333:N335)</f>
        <v>15</v>
      </c>
      <c r="O336" s="244" t="e">
        <f>N336/M336*100</f>
        <v>#DIV/0!</v>
      </c>
      <c r="P336" s="1360" t="e">
        <f>SUM(P333:P335)</f>
        <v>#DIV/0!</v>
      </c>
      <c r="Q336" s="244" t="e">
        <f>N336/$C$3*12/P336</f>
        <v>#DIV/0!</v>
      </c>
      <c r="R336" s="2421">
        <v>350207.7857376</v>
      </c>
      <c r="S336" s="2400"/>
      <c r="T336" s="2421">
        <f>Z336-Y336-V336-U336</f>
        <v>178.16592999999997</v>
      </c>
      <c r="U336" s="2484"/>
      <c r="V336" s="2421">
        <v>-1.2378699999999998</v>
      </c>
      <c r="W336" s="2421">
        <f>T336-S336</f>
        <v>178.16592999999997</v>
      </c>
      <c r="X336" s="2421"/>
      <c r="Y336" s="2421"/>
      <c r="Z336" s="2421">
        <v>176.92805999999999</v>
      </c>
      <c r="AA336" s="2156"/>
      <c r="AB336" s="2139"/>
      <c r="AC336" s="2392"/>
      <c r="AD336" s="1130"/>
    </row>
    <row r="337" spans="1:30" s="2356" customFormat="1" x14ac:dyDescent="0.25">
      <c r="A337" s="343">
        <v>1</v>
      </c>
      <c r="B337" s="343">
        <v>1</v>
      </c>
      <c r="C337" s="1969" t="s">
        <v>14</v>
      </c>
      <c r="D337" s="1969"/>
      <c r="E337" s="677"/>
      <c r="F337" s="351"/>
      <c r="G337" s="309"/>
      <c r="H337" s="309"/>
      <c r="I337" s="309"/>
      <c r="J337" s="2155"/>
      <c r="K337" s="2155"/>
      <c r="L337" s="2423"/>
      <c r="M337" s="2423"/>
      <c r="N337" s="2423"/>
      <c r="O337" s="2423"/>
      <c r="P337" s="2423"/>
      <c r="Q337" s="2423"/>
      <c r="R337" s="2421"/>
      <c r="S337" s="2471"/>
      <c r="T337" s="2421"/>
      <c r="U337" s="2484"/>
      <c r="V337" s="2421"/>
      <c r="W337" s="2421"/>
      <c r="X337" s="2421"/>
      <c r="Y337" s="2421"/>
      <c r="Z337" s="2421"/>
      <c r="AA337" s="1080"/>
      <c r="AB337" s="2204"/>
      <c r="AC337" s="2392"/>
      <c r="AD337" s="1130"/>
    </row>
    <row r="338" spans="1:30" s="2356" customFormat="1" x14ac:dyDescent="0.25">
      <c r="A338" s="343">
        <v>1</v>
      </c>
      <c r="B338" s="343">
        <v>1</v>
      </c>
      <c r="C338" s="677" t="s">
        <v>194</v>
      </c>
      <c r="D338" s="677"/>
      <c r="E338" s="1748"/>
      <c r="F338" s="385"/>
      <c r="G338" s="669"/>
      <c r="H338" s="669"/>
      <c r="I338" s="669"/>
      <c r="J338" s="958"/>
      <c r="K338" s="958"/>
      <c r="L338" s="1571"/>
      <c r="M338" s="1571"/>
      <c r="N338" s="1571"/>
      <c r="O338" s="1571"/>
      <c r="P338" s="1571"/>
      <c r="Q338" s="1571"/>
      <c r="R338" s="512"/>
      <c r="S338" s="1008"/>
      <c r="T338" s="512">
        <f t="shared" ref="T338:T339" si="110">Z338-Y338-V338-U338</f>
        <v>0</v>
      </c>
      <c r="U338" s="1227"/>
      <c r="V338" s="512"/>
      <c r="W338" s="512">
        <f t="shared" ref="W338:W339" si="111">T338-S338</f>
        <v>0</v>
      </c>
      <c r="X338" s="512"/>
      <c r="Y338" s="512"/>
      <c r="Z338" s="512"/>
      <c r="AA338" s="1049"/>
      <c r="AB338" s="1060"/>
      <c r="AC338" s="2392"/>
      <c r="AD338" s="1130"/>
    </row>
    <row r="339" spans="1:30" s="2356" customFormat="1" ht="30" x14ac:dyDescent="0.25">
      <c r="A339" s="343"/>
      <c r="B339" s="343">
        <v>1</v>
      </c>
      <c r="C339" s="950" t="s">
        <v>310</v>
      </c>
      <c r="D339" s="677"/>
      <c r="E339" s="1748"/>
      <c r="F339" s="345"/>
      <c r="G339" s="205"/>
      <c r="H339" s="669">
        <f>H341+H346</f>
        <v>0</v>
      </c>
      <c r="I339" s="669" t="e">
        <f>H339/G339*100</f>
        <v>#DIV/0!</v>
      </c>
      <c r="J339" s="958"/>
      <c r="K339" s="958"/>
      <c r="L339" s="1571"/>
      <c r="M339" s="1571"/>
      <c r="N339" s="1571"/>
      <c r="O339" s="1571"/>
      <c r="P339" s="1571"/>
      <c r="Q339" s="1571"/>
      <c r="R339" s="512">
        <v>117555.198</v>
      </c>
      <c r="S339" s="2472"/>
      <c r="T339" s="512">
        <f t="shared" si="110"/>
        <v>2.7124299999999999</v>
      </c>
      <c r="U339" s="1227"/>
      <c r="V339" s="512"/>
      <c r="W339" s="512">
        <f t="shared" si="111"/>
        <v>2.7124299999999999</v>
      </c>
      <c r="X339" s="512"/>
      <c r="Y339" s="512"/>
      <c r="Z339" s="3588">
        <v>2.7124299999999999</v>
      </c>
      <c r="AA339" s="1049"/>
      <c r="AB339" s="1060"/>
      <c r="AC339" s="2392"/>
      <c r="AD339" s="1130"/>
    </row>
    <row r="340" spans="1:30" s="2356" customFormat="1" x14ac:dyDescent="0.25">
      <c r="A340" s="343"/>
      <c r="B340" s="343">
        <v>1</v>
      </c>
      <c r="C340" s="4" t="s">
        <v>303</v>
      </c>
      <c r="D340" s="677"/>
      <c r="E340" s="1748"/>
      <c r="F340" s="345"/>
      <c r="G340" s="205"/>
      <c r="H340" s="669"/>
      <c r="I340" s="669"/>
      <c r="J340" s="958"/>
      <c r="K340" s="958"/>
      <c r="L340" s="1571"/>
      <c r="M340" s="1571"/>
      <c r="N340" s="1571"/>
      <c r="O340" s="1571"/>
      <c r="P340" s="1571"/>
      <c r="Q340" s="1571"/>
      <c r="R340" s="512"/>
      <c r="S340" s="2472"/>
      <c r="T340" s="512"/>
      <c r="U340" s="1227"/>
      <c r="V340" s="512"/>
      <c r="W340" s="512"/>
      <c r="X340" s="512"/>
      <c r="Y340" s="512"/>
      <c r="Z340" s="512"/>
      <c r="AA340" s="1049"/>
      <c r="AB340" s="1060"/>
      <c r="AC340" s="2392"/>
      <c r="AD340" s="1130"/>
    </row>
    <row r="341" spans="1:30" s="2356" customFormat="1" ht="30" x14ac:dyDescent="0.25">
      <c r="A341" s="343"/>
      <c r="B341" s="343">
        <v>1</v>
      </c>
      <c r="C341" s="678" t="s">
        <v>450</v>
      </c>
      <c r="D341" s="677"/>
      <c r="E341" s="1748"/>
      <c r="F341" s="345"/>
      <c r="G341" s="205"/>
      <c r="H341" s="206">
        <f>H342</f>
        <v>0</v>
      </c>
      <c r="I341" s="206" t="e">
        <f>H341/G341*100</f>
        <v>#DIV/0!</v>
      </c>
      <c r="J341" s="958"/>
      <c r="K341" s="958"/>
      <c r="L341" s="1571"/>
      <c r="M341" s="1571"/>
      <c r="N341" s="1571"/>
      <c r="O341" s="1571"/>
      <c r="P341" s="1571"/>
      <c r="Q341" s="1571"/>
      <c r="R341" s="512"/>
      <c r="S341" s="2472"/>
      <c r="T341" s="512"/>
      <c r="U341" s="1227"/>
      <c r="V341" s="512"/>
      <c r="W341" s="512"/>
      <c r="X341" s="512"/>
      <c r="Y341" s="512"/>
      <c r="Z341" s="512"/>
      <c r="AA341" s="1045"/>
      <c r="AB341" s="1060"/>
      <c r="AC341" s="2392"/>
      <c r="AD341" s="1130"/>
    </row>
    <row r="342" spans="1:30" s="2356" customFormat="1" x14ac:dyDescent="0.25">
      <c r="A342" s="343"/>
      <c r="B342" s="343">
        <v>1</v>
      </c>
      <c r="C342" s="4" t="s">
        <v>451</v>
      </c>
      <c r="D342" s="677"/>
      <c r="E342" s="1748"/>
      <c r="F342" s="345"/>
      <c r="G342" s="205"/>
      <c r="H342" s="206"/>
      <c r="I342" s="206" t="e">
        <f>H342/G342*100</f>
        <v>#DIV/0!</v>
      </c>
      <c r="J342" s="958"/>
      <c r="K342" s="958"/>
      <c r="L342" s="1571"/>
      <c r="M342" s="1571"/>
      <c r="N342" s="1571"/>
      <c r="O342" s="1571"/>
      <c r="P342" s="1571"/>
      <c r="Q342" s="1571"/>
      <c r="R342" s="512"/>
      <c r="S342" s="2472"/>
      <c r="T342" s="512"/>
      <c r="U342" s="1227"/>
      <c r="V342" s="512"/>
      <c r="W342" s="512"/>
      <c r="X342" s="512"/>
      <c r="Y342" s="512"/>
      <c r="Z342" s="512"/>
      <c r="AA342" s="1045"/>
      <c r="AB342" s="1060"/>
      <c r="AC342" s="2392"/>
      <c r="AD342" s="1130"/>
    </row>
    <row r="343" spans="1:30" s="2356" customFormat="1" ht="30" x14ac:dyDescent="0.25">
      <c r="A343" s="343"/>
      <c r="B343" s="343">
        <v>1</v>
      </c>
      <c r="C343" s="4" t="s">
        <v>452</v>
      </c>
      <c r="D343" s="677"/>
      <c r="E343" s="1748"/>
      <c r="F343" s="345"/>
      <c r="G343" s="205"/>
      <c r="H343" s="669"/>
      <c r="I343" s="669"/>
      <c r="J343" s="958"/>
      <c r="K343" s="958"/>
      <c r="L343" s="1571"/>
      <c r="M343" s="1571"/>
      <c r="N343" s="1571"/>
      <c r="O343" s="1571"/>
      <c r="P343" s="1571"/>
      <c r="Q343" s="1571"/>
      <c r="R343" s="512"/>
      <c r="S343" s="2472"/>
      <c r="T343" s="512"/>
      <c r="U343" s="1227"/>
      <c r="V343" s="512"/>
      <c r="W343" s="512"/>
      <c r="X343" s="512"/>
      <c r="Y343" s="512"/>
      <c r="Z343" s="512"/>
      <c r="AA343" s="1049"/>
      <c r="AB343" s="1060"/>
      <c r="AC343" s="2392"/>
      <c r="AD343" s="1130"/>
    </row>
    <row r="344" spans="1:30" s="2356" customFormat="1" ht="60" x14ac:dyDescent="0.25">
      <c r="A344" s="343"/>
      <c r="B344" s="343">
        <v>1</v>
      </c>
      <c r="C344" s="4" t="s">
        <v>453</v>
      </c>
      <c r="D344" s="677"/>
      <c r="E344" s="1748"/>
      <c r="F344" s="345"/>
      <c r="G344" s="205"/>
      <c r="H344" s="669"/>
      <c r="I344" s="669"/>
      <c r="J344" s="958"/>
      <c r="K344" s="958"/>
      <c r="L344" s="1571"/>
      <c r="M344" s="1571"/>
      <c r="N344" s="1571"/>
      <c r="O344" s="1571"/>
      <c r="P344" s="1571"/>
      <c r="Q344" s="1571"/>
      <c r="R344" s="512"/>
      <c r="S344" s="2472"/>
      <c r="T344" s="512"/>
      <c r="U344" s="1227"/>
      <c r="V344" s="512"/>
      <c r="W344" s="512"/>
      <c r="X344" s="512"/>
      <c r="Y344" s="512"/>
      <c r="Z344" s="512"/>
      <c r="AA344" s="1049"/>
      <c r="AB344" s="1060"/>
      <c r="AC344" s="2392"/>
      <c r="AD344" s="1130"/>
    </row>
    <row r="345" spans="1:30" s="2356" customFormat="1" ht="60" x14ac:dyDescent="0.25">
      <c r="A345" s="343"/>
      <c r="B345" s="343">
        <v>1</v>
      </c>
      <c r="C345" s="4" t="s">
        <v>454</v>
      </c>
      <c r="D345" s="677"/>
      <c r="E345" s="1748"/>
      <c r="F345" s="345"/>
      <c r="G345" s="205"/>
      <c r="H345" s="669"/>
      <c r="I345" s="669"/>
      <c r="J345" s="958"/>
      <c r="K345" s="958"/>
      <c r="L345" s="1571"/>
      <c r="M345" s="1571"/>
      <c r="N345" s="1571"/>
      <c r="O345" s="1571"/>
      <c r="P345" s="1571"/>
      <c r="Q345" s="1571"/>
      <c r="R345" s="512"/>
      <c r="S345" s="2472"/>
      <c r="T345" s="512"/>
      <c r="U345" s="1227"/>
      <c r="V345" s="512"/>
      <c r="W345" s="512"/>
      <c r="X345" s="512"/>
      <c r="Y345" s="512"/>
      <c r="Z345" s="512"/>
      <c r="AA345" s="1049"/>
      <c r="AB345" s="1060"/>
      <c r="AC345" s="2392"/>
      <c r="AD345" s="1130"/>
    </row>
    <row r="346" spans="1:30" s="2356" customFormat="1" ht="45" x14ac:dyDescent="0.25">
      <c r="A346" s="343"/>
      <c r="B346" s="343">
        <v>1</v>
      </c>
      <c r="C346" s="4" t="s">
        <v>455</v>
      </c>
      <c r="D346" s="677"/>
      <c r="E346" s="1748"/>
      <c r="F346" s="345"/>
      <c r="G346" s="205"/>
      <c r="H346" s="206"/>
      <c r="I346" s="206" t="e">
        <f>H346/G346*100</f>
        <v>#DIV/0!</v>
      </c>
      <c r="J346" s="958"/>
      <c r="K346" s="958"/>
      <c r="L346" s="1571"/>
      <c r="M346" s="1571"/>
      <c r="N346" s="1571"/>
      <c r="O346" s="1571"/>
      <c r="P346" s="1571"/>
      <c r="Q346" s="1571"/>
      <c r="R346" s="512"/>
      <c r="S346" s="2472"/>
      <c r="T346" s="512"/>
      <c r="U346" s="1227"/>
      <c r="V346" s="512"/>
      <c r="W346" s="512"/>
      <c r="X346" s="512"/>
      <c r="Y346" s="512"/>
      <c r="Z346" s="512"/>
      <c r="AA346" s="1045"/>
      <c r="AB346" s="1060"/>
      <c r="AC346" s="2392"/>
      <c r="AD346" s="1130"/>
    </row>
    <row r="347" spans="1:30" s="2356" customFormat="1" ht="29.25" x14ac:dyDescent="0.25">
      <c r="A347" s="343"/>
      <c r="B347" s="343">
        <v>1</v>
      </c>
      <c r="C347" s="666" t="s">
        <v>311</v>
      </c>
      <c r="D347" s="677"/>
      <c r="E347" s="1748"/>
      <c r="F347" s="345"/>
      <c r="G347" s="205"/>
      <c r="H347" s="206">
        <f>H348</f>
        <v>1</v>
      </c>
      <c r="I347" s="206" t="e">
        <f>H347/G347*100</f>
        <v>#DIV/0!</v>
      </c>
      <c r="J347" s="958"/>
      <c r="K347" s="958"/>
      <c r="L347" s="1571"/>
      <c r="M347" s="1571"/>
      <c r="N347" s="1571"/>
      <c r="O347" s="1571"/>
      <c r="P347" s="1571"/>
      <c r="Q347" s="1571"/>
      <c r="R347" s="512"/>
      <c r="S347" s="2472"/>
      <c r="T347" s="512"/>
      <c r="U347" s="1227"/>
      <c r="V347" s="512"/>
      <c r="W347" s="512"/>
      <c r="X347" s="512"/>
      <c r="Y347" s="512"/>
      <c r="Z347" s="512"/>
      <c r="AA347" s="1045"/>
      <c r="AB347" s="1060"/>
      <c r="AC347" s="2392"/>
      <c r="AD347" s="1130"/>
    </row>
    <row r="348" spans="1:30" s="2356" customFormat="1" x14ac:dyDescent="0.25">
      <c r="A348" s="343"/>
      <c r="B348" s="343">
        <v>1</v>
      </c>
      <c r="C348" s="4" t="s">
        <v>319</v>
      </c>
      <c r="D348" s="677"/>
      <c r="E348" s="1748"/>
      <c r="F348" s="345"/>
      <c r="G348" s="205"/>
      <c r="H348" s="206">
        <v>1</v>
      </c>
      <c r="I348" s="206" t="e">
        <f>H348/G348*100</f>
        <v>#DIV/0!</v>
      </c>
      <c r="J348" s="958"/>
      <c r="K348" s="958"/>
      <c r="L348" s="1571"/>
      <c r="M348" s="1571"/>
      <c r="N348" s="1571"/>
      <c r="O348" s="1571"/>
      <c r="P348" s="1571"/>
      <c r="Q348" s="1571"/>
      <c r="R348" s="512"/>
      <c r="S348" s="2472"/>
      <c r="T348" s="512"/>
      <c r="U348" s="1227"/>
      <c r="V348" s="512"/>
      <c r="W348" s="512"/>
      <c r="X348" s="512"/>
      <c r="Y348" s="512"/>
      <c r="Z348" s="512"/>
      <c r="AA348" s="1045"/>
      <c r="AB348" s="1060"/>
      <c r="AC348" s="2392"/>
      <c r="AD348" s="1130"/>
    </row>
    <row r="349" spans="1:30" s="2356" customFormat="1" x14ac:dyDescent="0.25">
      <c r="A349" s="343"/>
      <c r="B349" s="343">
        <v>1</v>
      </c>
      <c r="C349" s="4" t="s">
        <v>320</v>
      </c>
      <c r="D349" s="677"/>
      <c r="E349" s="1748"/>
      <c r="F349" s="345"/>
      <c r="G349" s="205"/>
      <c r="H349" s="669"/>
      <c r="I349" s="669"/>
      <c r="J349" s="958"/>
      <c r="K349" s="958"/>
      <c r="L349" s="1571"/>
      <c r="M349" s="1571"/>
      <c r="N349" s="1571"/>
      <c r="O349" s="1571"/>
      <c r="P349" s="1571"/>
      <c r="Q349" s="1571"/>
      <c r="R349" s="512"/>
      <c r="S349" s="2472"/>
      <c r="T349" s="512"/>
      <c r="U349" s="1227"/>
      <c r="V349" s="512"/>
      <c r="W349" s="512"/>
      <c r="X349" s="512"/>
      <c r="Y349" s="512"/>
      <c r="Z349" s="512"/>
      <c r="AA349" s="1049"/>
      <c r="AB349" s="1060"/>
      <c r="AC349" s="2392"/>
      <c r="AD349" s="1130"/>
    </row>
    <row r="350" spans="1:30" s="2356" customFormat="1" ht="29.25" x14ac:dyDescent="0.25">
      <c r="A350" s="343">
        <v>1</v>
      </c>
      <c r="B350" s="343">
        <v>1</v>
      </c>
      <c r="C350" s="666" t="s">
        <v>304</v>
      </c>
      <c r="D350" s="4"/>
      <c r="E350" s="4"/>
      <c r="F350" s="347"/>
      <c r="G350" s="302"/>
      <c r="H350" s="302"/>
      <c r="I350" s="302"/>
      <c r="J350" s="1604"/>
      <c r="K350" s="1604"/>
      <c r="L350" s="203"/>
      <c r="M350" s="203"/>
      <c r="N350" s="203"/>
      <c r="O350" s="203"/>
      <c r="P350" s="203"/>
      <c r="Q350" s="203"/>
      <c r="R350" s="457"/>
      <c r="S350" s="2473"/>
      <c r="T350" s="457"/>
      <c r="U350" s="936"/>
      <c r="V350" s="457"/>
      <c r="W350" s="457"/>
      <c r="X350" s="457"/>
      <c r="Y350" s="457"/>
      <c r="Z350" s="457"/>
      <c r="AA350" s="1060"/>
      <c r="AB350" s="1088"/>
      <c r="AC350" s="2392"/>
      <c r="AD350" s="1130"/>
    </row>
    <row r="351" spans="1:30" s="2356" customFormat="1" ht="30" x14ac:dyDescent="0.25">
      <c r="A351" s="343">
        <v>1</v>
      </c>
      <c r="B351" s="343">
        <v>1</v>
      </c>
      <c r="C351" s="662" t="s">
        <v>191</v>
      </c>
      <c r="D351" s="4"/>
      <c r="E351" s="4"/>
      <c r="F351" s="347"/>
      <c r="G351" s="205"/>
      <c r="H351" s="302"/>
      <c r="I351" s="302"/>
      <c r="J351" s="1604"/>
      <c r="K351" s="1604"/>
      <c r="L351" s="203"/>
      <c r="M351" s="203"/>
      <c r="N351" s="203"/>
      <c r="O351" s="203"/>
      <c r="P351" s="203"/>
      <c r="Q351" s="203"/>
      <c r="R351" s="457"/>
      <c r="S351" s="2473"/>
      <c r="T351" s="457"/>
      <c r="U351" s="936"/>
      <c r="V351" s="457"/>
      <c r="W351" s="457"/>
      <c r="X351" s="457"/>
      <c r="Y351" s="457"/>
      <c r="Z351" s="457"/>
      <c r="AA351" s="1060"/>
      <c r="AB351" s="1088"/>
      <c r="AC351" s="2392"/>
      <c r="AD351" s="1130"/>
    </row>
    <row r="352" spans="1:30" s="2356" customFormat="1" ht="72" x14ac:dyDescent="0.25">
      <c r="A352" s="343">
        <v>1</v>
      </c>
      <c r="B352" s="343">
        <v>1</v>
      </c>
      <c r="C352" s="666" t="s">
        <v>305</v>
      </c>
      <c r="D352" s="662"/>
      <c r="E352" s="4"/>
      <c r="F352" s="347"/>
      <c r="G352" s="205"/>
      <c r="H352" s="302"/>
      <c r="I352" s="302" t="e">
        <f t="shared" ref="I352:I360" si="112">H352/G352*100</f>
        <v>#DIV/0!</v>
      </c>
      <c r="J352" s="1604"/>
      <c r="K352" s="1604"/>
      <c r="L352" s="203"/>
      <c r="M352" s="203"/>
      <c r="N352" s="203"/>
      <c r="O352" s="203"/>
      <c r="P352" s="203"/>
      <c r="Q352" s="203"/>
      <c r="R352" s="457"/>
      <c r="S352" s="2473"/>
      <c r="T352" s="457"/>
      <c r="U352" s="936"/>
      <c r="V352" s="457"/>
      <c r="W352" s="457"/>
      <c r="X352" s="457"/>
      <c r="Y352" s="457"/>
      <c r="Z352" s="457"/>
      <c r="AA352" s="1060"/>
      <c r="AB352" s="1088"/>
      <c r="AC352" s="2392"/>
      <c r="AD352" s="1130"/>
    </row>
    <row r="353" spans="1:30" s="2356" customFormat="1" x14ac:dyDescent="0.25">
      <c r="A353" s="343">
        <v>1</v>
      </c>
      <c r="B353" s="343">
        <v>1</v>
      </c>
      <c r="C353" s="654" t="s">
        <v>217</v>
      </c>
      <c r="D353" s="662"/>
      <c r="E353" s="4"/>
      <c r="F353" s="347"/>
      <c r="G353" s="205"/>
      <c r="H353" s="302">
        <f>SUM(H354:H359)</f>
        <v>0</v>
      </c>
      <c r="I353" s="302" t="e">
        <f t="shared" si="112"/>
        <v>#DIV/0!</v>
      </c>
      <c r="J353" s="1604"/>
      <c r="K353" s="1604"/>
      <c r="L353" s="203"/>
      <c r="M353" s="203"/>
      <c r="N353" s="203"/>
      <c r="O353" s="203"/>
      <c r="P353" s="203"/>
      <c r="Q353" s="203"/>
      <c r="R353" s="457">
        <v>8319.3070399999997</v>
      </c>
      <c r="S353" s="2400"/>
      <c r="T353" s="457">
        <f>Z353-Y353-V353-U353</f>
        <v>0</v>
      </c>
      <c r="U353" s="936"/>
      <c r="V353" s="457"/>
      <c r="W353" s="457">
        <f>T353-S353</f>
        <v>0</v>
      </c>
      <c r="X353" s="457"/>
      <c r="Y353" s="457"/>
      <c r="Z353" s="457"/>
      <c r="AA353" s="1060"/>
      <c r="AB353" s="1088"/>
      <c r="AC353" s="2392"/>
      <c r="AD353" s="1130"/>
    </row>
    <row r="354" spans="1:30" s="2356" customFormat="1" ht="75" x14ac:dyDescent="0.25">
      <c r="A354" s="343">
        <v>1</v>
      </c>
      <c r="B354" s="343">
        <v>1</v>
      </c>
      <c r="C354" s="717" t="s">
        <v>234</v>
      </c>
      <c r="D354" s="2401"/>
      <c r="E354" s="4"/>
      <c r="F354" s="347"/>
      <c r="G354" s="205"/>
      <c r="H354" s="302"/>
      <c r="I354" s="302" t="e">
        <f t="shared" si="112"/>
        <v>#DIV/0!</v>
      </c>
      <c r="J354" s="1604"/>
      <c r="K354" s="1604"/>
      <c r="L354" s="203"/>
      <c r="M354" s="203"/>
      <c r="N354" s="203"/>
      <c r="O354" s="203"/>
      <c r="P354" s="203"/>
      <c r="Q354" s="203"/>
      <c r="R354" s="457"/>
      <c r="S354" s="2473"/>
      <c r="T354" s="457"/>
      <c r="U354" s="936"/>
      <c r="V354" s="457"/>
      <c r="W354" s="457"/>
      <c r="X354" s="457"/>
      <c r="Y354" s="457"/>
      <c r="Z354" s="457"/>
      <c r="AA354" s="1060"/>
      <c r="AB354" s="1088"/>
      <c r="AC354" s="2392"/>
      <c r="AD354" s="1130"/>
    </row>
    <row r="355" spans="1:30" s="2356" customFormat="1" ht="120" x14ac:dyDescent="0.25">
      <c r="A355" s="343"/>
      <c r="B355" s="343">
        <v>1</v>
      </c>
      <c r="C355" s="717" t="s">
        <v>413</v>
      </c>
      <c r="D355" s="2474"/>
      <c r="E355" s="4"/>
      <c r="F355" s="347"/>
      <c r="G355" s="205"/>
      <c r="H355" s="302"/>
      <c r="I355" s="302" t="e">
        <f t="shared" si="112"/>
        <v>#DIV/0!</v>
      </c>
      <c r="J355" s="1604"/>
      <c r="K355" s="1604"/>
      <c r="L355" s="203"/>
      <c r="M355" s="203"/>
      <c r="N355" s="203"/>
      <c r="O355" s="203"/>
      <c r="P355" s="203"/>
      <c r="Q355" s="203"/>
      <c r="R355" s="457"/>
      <c r="S355" s="2473"/>
      <c r="T355" s="457"/>
      <c r="U355" s="936"/>
      <c r="V355" s="457"/>
      <c r="W355" s="457"/>
      <c r="X355" s="457"/>
      <c r="Y355" s="457"/>
      <c r="Z355" s="457"/>
      <c r="AA355" s="1060"/>
      <c r="AB355" s="1088"/>
      <c r="AC355" s="2392"/>
      <c r="AD355" s="1130"/>
    </row>
    <row r="356" spans="1:30" s="2356" customFormat="1" ht="75" x14ac:dyDescent="0.25">
      <c r="A356" s="343"/>
      <c r="B356" s="343"/>
      <c r="C356" s="717" t="s">
        <v>239</v>
      </c>
      <c r="D356" s="2402"/>
      <c r="E356" s="4"/>
      <c r="F356" s="347"/>
      <c r="G356" s="205"/>
      <c r="H356" s="302"/>
      <c r="I356" s="302" t="e">
        <f t="shared" si="112"/>
        <v>#DIV/0!</v>
      </c>
      <c r="J356" s="1604"/>
      <c r="K356" s="1604"/>
      <c r="L356" s="203"/>
      <c r="M356" s="203"/>
      <c r="N356" s="203"/>
      <c r="O356" s="203"/>
      <c r="P356" s="203"/>
      <c r="Q356" s="203"/>
      <c r="R356" s="457"/>
      <c r="S356" s="2473"/>
      <c r="T356" s="457"/>
      <c r="U356" s="936"/>
      <c r="V356" s="457"/>
      <c r="W356" s="457"/>
      <c r="X356" s="457"/>
      <c r="Y356" s="457"/>
      <c r="Z356" s="457"/>
      <c r="AA356" s="1060"/>
      <c r="AB356" s="1088"/>
      <c r="AC356" s="2392"/>
      <c r="AD356" s="1130"/>
    </row>
    <row r="357" spans="1:30" s="2356" customFormat="1" ht="75" x14ac:dyDescent="0.25">
      <c r="A357" s="343"/>
      <c r="B357" s="343"/>
      <c r="C357" s="717" t="s">
        <v>299</v>
      </c>
      <c r="D357" s="2402"/>
      <c r="E357" s="4"/>
      <c r="F357" s="347"/>
      <c r="G357" s="205"/>
      <c r="H357" s="302"/>
      <c r="I357" s="302" t="e">
        <f t="shared" si="112"/>
        <v>#DIV/0!</v>
      </c>
      <c r="J357" s="1604"/>
      <c r="K357" s="1604"/>
      <c r="L357" s="203"/>
      <c r="M357" s="203"/>
      <c r="N357" s="203"/>
      <c r="O357" s="203"/>
      <c r="P357" s="203"/>
      <c r="Q357" s="203"/>
      <c r="R357" s="457"/>
      <c r="S357" s="2473"/>
      <c r="T357" s="457"/>
      <c r="U357" s="936"/>
      <c r="V357" s="457"/>
      <c r="W357" s="457"/>
      <c r="X357" s="457"/>
      <c r="Y357" s="457"/>
      <c r="Z357" s="457"/>
      <c r="AA357" s="1060"/>
      <c r="AB357" s="1088"/>
      <c r="AC357" s="2392"/>
      <c r="AD357" s="1130"/>
    </row>
    <row r="358" spans="1:30" s="2356" customFormat="1" ht="45" x14ac:dyDescent="0.25">
      <c r="A358" s="343"/>
      <c r="B358" s="343"/>
      <c r="C358" s="717" t="s">
        <v>420</v>
      </c>
      <c r="D358" s="2402"/>
      <c r="E358" s="4"/>
      <c r="F358" s="347"/>
      <c r="G358" s="205"/>
      <c r="H358" s="302"/>
      <c r="I358" s="302" t="e">
        <f t="shared" si="112"/>
        <v>#DIV/0!</v>
      </c>
      <c r="J358" s="1604"/>
      <c r="K358" s="1604"/>
      <c r="L358" s="203"/>
      <c r="M358" s="203"/>
      <c r="N358" s="203"/>
      <c r="O358" s="203"/>
      <c r="P358" s="203"/>
      <c r="Q358" s="203"/>
      <c r="R358" s="457"/>
      <c r="S358" s="2473"/>
      <c r="T358" s="457">
        <f>Z358-Y358-U358</f>
        <v>0</v>
      </c>
      <c r="U358" s="936"/>
      <c r="V358" s="457"/>
      <c r="W358" s="457">
        <f>T358-S358</f>
        <v>0</v>
      </c>
      <c r="X358" s="457"/>
      <c r="Y358" s="457"/>
      <c r="Z358" s="457"/>
      <c r="AA358" s="1060"/>
      <c r="AB358" s="1088"/>
      <c r="AC358" s="2392"/>
      <c r="AD358" s="1130"/>
    </row>
    <row r="359" spans="1:30" s="2356" customFormat="1" ht="45" x14ac:dyDescent="0.25">
      <c r="A359" s="343"/>
      <c r="B359" s="343">
        <v>1</v>
      </c>
      <c r="C359" s="717" t="s">
        <v>345</v>
      </c>
      <c r="D359" s="2402"/>
      <c r="E359" s="4"/>
      <c r="F359" s="347"/>
      <c r="G359" s="205"/>
      <c r="H359" s="302"/>
      <c r="I359" s="302" t="e">
        <f t="shared" si="112"/>
        <v>#DIV/0!</v>
      </c>
      <c r="J359" s="1604"/>
      <c r="K359" s="1604"/>
      <c r="L359" s="203"/>
      <c r="M359" s="203"/>
      <c r="N359" s="203"/>
      <c r="O359" s="203"/>
      <c r="P359" s="203"/>
      <c r="Q359" s="203"/>
      <c r="R359" s="457"/>
      <c r="S359" s="2473"/>
      <c r="T359" s="457"/>
      <c r="U359" s="936"/>
      <c r="V359" s="457"/>
      <c r="W359" s="457"/>
      <c r="X359" s="457"/>
      <c r="Y359" s="457"/>
      <c r="Z359" s="457"/>
      <c r="AA359" s="1060"/>
      <c r="AB359" s="1088"/>
      <c r="AC359" s="2392"/>
      <c r="AD359" s="1130"/>
    </row>
    <row r="360" spans="1:30" s="2356" customFormat="1" ht="29.25" x14ac:dyDescent="0.25">
      <c r="A360" s="343"/>
      <c r="B360" s="343">
        <v>1</v>
      </c>
      <c r="C360" s="616" t="s">
        <v>260</v>
      </c>
      <c r="D360" s="2475"/>
      <c r="E360" s="4"/>
      <c r="F360" s="371"/>
      <c r="G360" s="669"/>
      <c r="H360" s="890">
        <f>H339</f>
        <v>0</v>
      </c>
      <c r="I360" s="302" t="e">
        <f t="shared" si="112"/>
        <v>#DIV/0!</v>
      </c>
      <c r="J360" s="1604"/>
      <c r="K360" s="1604"/>
      <c r="L360" s="203"/>
      <c r="M360" s="203"/>
      <c r="N360" s="203"/>
      <c r="O360" s="203"/>
      <c r="P360" s="203"/>
      <c r="Q360" s="203"/>
      <c r="R360" s="457"/>
      <c r="S360" s="2473"/>
      <c r="T360" s="457"/>
      <c r="U360" s="936"/>
      <c r="V360" s="457"/>
      <c r="W360" s="457"/>
      <c r="X360" s="457"/>
      <c r="Y360" s="457"/>
      <c r="Z360" s="457"/>
      <c r="AA360" s="1064"/>
      <c r="AB360" s="1088"/>
      <c r="AC360" s="2392"/>
      <c r="AD360" s="1130"/>
    </row>
    <row r="361" spans="1:30" s="2356" customFormat="1" ht="43.5" x14ac:dyDescent="0.25">
      <c r="A361" s="343"/>
      <c r="B361" s="343">
        <v>1</v>
      </c>
      <c r="C361" s="616" t="s">
        <v>273</v>
      </c>
      <c r="D361" s="2475"/>
      <c r="E361" s="4"/>
      <c r="F361" s="371"/>
      <c r="G361" s="669"/>
      <c r="H361" s="890"/>
      <c r="I361" s="302"/>
      <c r="J361" s="1604"/>
      <c r="K361" s="1604"/>
      <c r="L361" s="203"/>
      <c r="M361" s="203"/>
      <c r="N361" s="203"/>
      <c r="O361" s="203"/>
      <c r="P361" s="203"/>
      <c r="Q361" s="203"/>
      <c r="R361" s="457"/>
      <c r="S361" s="2473"/>
      <c r="T361" s="457"/>
      <c r="U361" s="936"/>
      <c r="V361" s="457"/>
      <c r="W361" s="457"/>
      <c r="X361" s="457"/>
      <c r="Y361" s="457"/>
      <c r="Z361" s="457"/>
      <c r="AA361" s="1064"/>
      <c r="AB361" s="1088"/>
      <c r="AC361" s="2392"/>
      <c r="AD361" s="1130"/>
    </row>
    <row r="362" spans="1:30" s="2356" customFormat="1" ht="29.25" x14ac:dyDescent="0.25">
      <c r="A362" s="343">
        <v>1</v>
      </c>
      <c r="B362" s="343">
        <v>1</v>
      </c>
      <c r="C362" s="616" t="s">
        <v>261</v>
      </c>
      <c r="D362" s="1347"/>
      <c r="E362" s="2260"/>
      <c r="F362" s="2088"/>
      <c r="G362" s="2154"/>
      <c r="H362" s="2154">
        <f>H347</f>
        <v>1</v>
      </c>
      <c r="I362" s="2154" t="e">
        <f>H362/G362*100</f>
        <v>#DIV/0!</v>
      </c>
      <c r="J362" s="2155"/>
      <c r="K362" s="2155"/>
      <c r="L362" s="2423"/>
      <c r="M362" s="2423"/>
      <c r="N362" s="2423"/>
      <c r="O362" s="2423"/>
      <c r="P362" s="2423"/>
      <c r="Q362" s="2423"/>
      <c r="R362" s="2421"/>
      <c r="S362" s="2472"/>
      <c r="T362" s="2421">
        <f>Z362-Y362-U362</f>
        <v>0</v>
      </c>
      <c r="U362" s="2484"/>
      <c r="V362" s="2421"/>
      <c r="W362" s="2421">
        <f>T362-S362</f>
        <v>0</v>
      </c>
      <c r="X362" s="2421"/>
      <c r="Y362" s="2421"/>
      <c r="Z362" s="2421"/>
      <c r="AA362" s="2156"/>
      <c r="AB362" s="2139"/>
      <c r="AC362" s="2392"/>
      <c r="AD362" s="1130"/>
    </row>
    <row r="363" spans="1:30" s="2356" customFormat="1" ht="29.25" x14ac:dyDescent="0.25">
      <c r="A363" s="343">
        <v>1</v>
      </c>
      <c r="B363" s="343">
        <v>1</v>
      </c>
      <c r="C363" s="616" t="s">
        <v>262</v>
      </c>
      <c r="D363" s="2260"/>
      <c r="E363" s="2260"/>
      <c r="F363" s="2088"/>
      <c r="G363" s="2154"/>
      <c r="H363" s="2154">
        <f>H350+H352</f>
        <v>0</v>
      </c>
      <c r="I363" s="2154" t="e">
        <f>H363/G363*100</f>
        <v>#DIV/0!</v>
      </c>
      <c r="J363" s="2155"/>
      <c r="K363" s="2155"/>
      <c r="L363" s="2423"/>
      <c r="M363" s="2423"/>
      <c r="N363" s="2423"/>
      <c r="O363" s="2423"/>
      <c r="P363" s="2423"/>
      <c r="Q363" s="2423"/>
      <c r="R363" s="2421"/>
      <c r="S363" s="2400"/>
      <c r="T363" s="2421">
        <f>Z363-Y363-V363-U363</f>
        <v>0</v>
      </c>
      <c r="U363" s="2484"/>
      <c r="V363" s="2421"/>
      <c r="W363" s="2421">
        <f>T363-S363</f>
        <v>0</v>
      </c>
      <c r="X363" s="2421"/>
      <c r="Y363" s="2421"/>
      <c r="Z363" s="2421"/>
      <c r="AA363" s="2156"/>
      <c r="AB363" s="2139"/>
      <c r="AC363" s="2392"/>
      <c r="AD363" s="1130"/>
    </row>
    <row r="364" spans="1:30" s="2356" customFormat="1" x14ac:dyDescent="0.25">
      <c r="A364" s="343">
        <v>1</v>
      </c>
      <c r="B364" s="343">
        <v>1</v>
      </c>
      <c r="C364" s="617" t="s">
        <v>134</v>
      </c>
      <c r="D364" s="2157"/>
      <c r="E364" s="2260"/>
      <c r="F364" s="625"/>
      <c r="G364" s="625"/>
      <c r="H364" s="625">
        <f t="shared" ref="H364" si="113">H360+H361+H362*2.6+H363</f>
        <v>2.6</v>
      </c>
      <c r="I364" s="2154" t="e">
        <f>H364/G364*100</f>
        <v>#DIV/0!</v>
      </c>
      <c r="J364" s="2155"/>
      <c r="K364" s="2155"/>
      <c r="L364" s="2423"/>
      <c r="M364" s="2423"/>
      <c r="N364" s="2423"/>
      <c r="O364" s="2423"/>
      <c r="P364" s="2423"/>
      <c r="Q364" s="2423"/>
      <c r="R364" s="506">
        <f t="shared" ref="R364" si="114">SUM(R363,R353,R339)</f>
        <v>125874.50504</v>
      </c>
      <c r="S364" s="2476"/>
      <c r="T364" s="506">
        <f t="shared" ref="T364:Z364" si="115">SUM(T363,T353,T339)</f>
        <v>2.7124299999999999</v>
      </c>
      <c r="U364" s="1144">
        <f t="shared" si="115"/>
        <v>0</v>
      </c>
      <c r="V364" s="506">
        <f t="shared" si="115"/>
        <v>0</v>
      </c>
      <c r="W364" s="506">
        <f t="shared" si="115"/>
        <v>2.7124299999999999</v>
      </c>
      <c r="X364" s="506">
        <f t="shared" si="115"/>
        <v>0</v>
      </c>
      <c r="Y364" s="506">
        <f t="shared" si="115"/>
        <v>0</v>
      </c>
      <c r="Z364" s="506">
        <f t="shared" si="115"/>
        <v>2.7124299999999999</v>
      </c>
      <c r="AA364" s="2156"/>
      <c r="AB364" s="2394"/>
      <c r="AC364" s="2392"/>
      <c r="AD364" s="1130"/>
    </row>
    <row r="365" spans="1:30" s="2356" customFormat="1" ht="30" x14ac:dyDescent="0.25">
      <c r="A365" s="343">
        <v>1</v>
      </c>
      <c r="B365" s="343">
        <v>1</v>
      </c>
      <c r="C365" s="2" t="s">
        <v>123</v>
      </c>
      <c r="D365" s="2"/>
      <c r="E365" s="1450"/>
      <c r="F365" s="2088"/>
      <c r="G365" s="2154"/>
      <c r="H365" s="2154"/>
      <c r="I365" s="2154"/>
      <c r="J365" s="2155"/>
      <c r="K365" s="322"/>
      <c r="L365" s="845"/>
      <c r="M365" s="845"/>
      <c r="N365" s="845"/>
      <c r="O365" s="244"/>
      <c r="P365" s="1360"/>
      <c r="Q365" s="244"/>
      <c r="R365" s="472"/>
      <c r="S365" s="2477"/>
      <c r="T365" s="472"/>
      <c r="U365" s="918"/>
      <c r="V365" s="472"/>
      <c r="W365" s="472"/>
      <c r="X365" s="472"/>
      <c r="Y365" s="472"/>
      <c r="Z365" s="472"/>
      <c r="AA365" s="2156"/>
      <c r="AB365" s="1038"/>
      <c r="AC365" s="2392"/>
      <c r="AD365" s="1130"/>
    </row>
    <row r="366" spans="1:30" s="2356" customFormat="1" x14ac:dyDescent="0.25">
      <c r="A366" s="343">
        <v>1</v>
      </c>
      <c r="B366" s="343">
        <v>1</v>
      </c>
      <c r="C366" s="2354" t="s">
        <v>50</v>
      </c>
      <c r="D366" s="2354"/>
      <c r="E366" s="2157"/>
      <c r="F366" s="351"/>
      <c r="G366" s="205"/>
      <c r="H366" s="205"/>
      <c r="I366" s="205" t="e">
        <f>H366/G366*100</f>
        <v>#DIV/0!</v>
      </c>
      <c r="J366" s="472">
        <v>4</v>
      </c>
      <c r="K366" s="243" t="e">
        <f>N366/H366</f>
        <v>#DIV/0!</v>
      </c>
      <c r="L366" s="244">
        <f>ROUND(F366*J366,0)</f>
        <v>0</v>
      </c>
      <c r="M366" s="244">
        <f>L366/12*$C$3</f>
        <v>0</v>
      </c>
      <c r="N366" s="244"/>
      <c r="O366" s="244" t="e">
        <f>N366/M366*100</f>
        <v>#DIV/0!</v>
      </c>
      <c r="P366" s="244" t="e">
        <f>L366/E366</f>
        <v>#DIV/0!</v>
      </c>
      <c r="Q366" s="244" t="e">
        <f>N366/$C$3*12/P366</f>
        <v>#DIV/0!</v>
      </c>
      <c r="R366" s="457"/>
      <c r="S366" s="2473"/>
      <c r="T366" s="457"/>
      <c r="U366" s="936"/>
      <c r="V366" s="457"/>
      <c r="W366" s="457"/>
      <c r="X366" s="457"/>
      <c r="Y366" s="457"/>
      <c r="Z366" s="457"/>
      <c r="AA366" s="1076"/>
      <c r="AB366" s="1088"/>
      <c r="AC366" s="2392"/>
      <c r="AD366" s="1130"/>
    </row>
    <row r="367" spans="1:30" s="2356" customFormat="1" x14ac:dyDescent="0.25">
      <c r="A367" s="343"/>
      <c r="B367" s="343">
        <v>1</v>
      </c>
      <c r="C367" s="2354" t="s">
        <v>49</v>
      </c>
      <c r="D367" s="2354"/>
      <c r="E367" s="2405"/>
      <c r="F367" s="351"/>
      <c r="G367" s="205"/>
      <c r="H367" s="205"/>
      <c r="I367" s="205" t="e">
        <f>H367/G367*100</f>
        <v>#DIV/0!</v>
      </c>
      <c r="J367" s="472">
        <v>9.5</v>
      </c>
      <c r="K367" s="243" t="e">
        <f>N367/H367</f>
        <v>#DIV/0!</v>
      </c>
      <c r="L367" s="244">
        <f>ROUND(F367*J367,0)</f>
        <v>0</v>
      </c>
      <c r="M367" s="244">
        <f>L367/12*$C$3</f>
        <v>0</v>
      </c>
      <c r="N367" s="244"/>
      <c r="O367" s="244" t="e">
        <f>N367/M367*100</f>
        <v>#DIV/0!</v>
      </c>
      <c r="P367" s="244" t="e">
        <f>L367/E367</f>
        <v>#DIV/0!</v>
      </c>
      <c r="Q367" s="244" t="e">
        <f>N367/$C$3*12/P367</f>
        <v>#DIV/0!</v>
      </c>
      <c r="R367" s="457"/>
      <c r="S367" s="2473"/>
      <c r="T367" s="457"/>
      <c r="U367" s="936"/>
      <c r="V367" s="457"/>
      <c r="W367" s="457"/>
      <c r="X367" s="457"/>
      <c r="Y367" s="457"/>
      <c r="Z367" s="457"/>
      <c r="AA367" s="1076"/>
      <c r="AB367" s="1088"/>
      <c r="AC367" s="2392"/>
      <c r="AD367" s="1130"/>
    </row>
    <row r="368" spans="1:30" s="229" customFormat="1" x14ac:dyDescent="0.25">
      <c r="A368" s="343">
        <v>1</v>
      </c>
      <c r="B368" s="343">
        <v>1</v>
      </c>
      <c r="C368" s="2158" t="s">
        <v>150</v>
      </c>
      <c r="D368" s="2158"/>
      <c r="E368" s="2158"/>
      <c r="F368" s="349"/>
      <c r="G368" s="667"/>
      <c r="H368" s="667">
        <f>SUM(H366:H367)</f>
        <v>0</v>
      </c>
      <c r="I368" s="205" t="e">
        <f>H368/G368*100</f>
        <v>#DIV/0!</v>
      </c>
      <c r="J368" s="2155" t="e">
        <f>SUM(L368/F368)</f>
        <v>#DIV/0!</v>
      </c>
      <c r="K368" s="243" t="e">
        <f>N368/H368</f>
        <v>#DIV/0!</v>
      </c>
      <c r="L368" s="1218">
        <f>SUM(L366:L367)</f>
        <v>0</v>
      </c>
      <c r="M368" s="1218">
        <f>SUM(M366:M367)</f>
        <v>0</v>
      </c>
      <c r="N368" s="1218">
        <f>SUM(N366:N367)</f>
        <v>0</v>
      </c>
      <c r="O368" s="244" t="e">
        <f>N368/M368*100</f>
        <v>#DIV/0!</v>
      </c>
      <c r="P368" s="1218" t="e">
        <f>SUM(P366:P367)</f>
        <v>#DIV/0!</v>
      </c>
      <c r="Q368" s="244" t="e">
        <f>N368/$C$3*12/P368</f>
        <v>#DIV/0!</v>
      </c>
      <c r="R368" s="2406"/>
      <c r="S368" s="2476"/>
      <c r="T368" s="506"/>
      <c r="U368" s="1144"/>
      <c r="V368" s="506"/>
      <c r="W368" s="506"/>
      <c r="X368" s="506"/>
      <c r="Y368" s="2406"/>
      <c r="Z368" s="2406"/>
      <c r="AA368" s="1097"/>
      <c r="AB368" s="1093"/>
      <c r="AC368" s="2392"/>
      <c r="AD368" s="1188"/>
    </row>
    <row r="369" spans="1:30" s="2356" customFormat="1" ht="29.25" x14ac:dyDescent="0.25">
      <c r="A369" s="343">
        <v>1</v>
      </c>
      <c r="B369" s="343">
        <v>1</v>
      </c>
      <c r="C369" s="852" t="s">
        <v>136</v>
      </c>
      <c r="D369" s="852"/>
      <c r="E369" s="852"/>
      <c r="F369" s="2088"/>
      <c r="G369" s="2154"/>
      <c r="H369" s="2154">
        <f>SUM(H368,)</f>
        <v>0</v>
      </c>
      <c r="I369" s="2154" t="e">
        <f>H369/G369*100</f>
        <v>#DIV/0!</v>
      </c>
      <c r="J369" s="2155" t="e">
        <f>SUM(L369/F369)</f>
        <v>#DIV/0!</v>
      </c>
      <c r="K369" s="243" t="e">
        <f>N369/H369</f>
        <v>#DIV/0!</v>
      </c>
      <c r="L369" s="2154">
        <f>SUM(L368,)</f>
        <v>0</v>
      </c>
      <c r="M369" s="2154">
        <f>SUM(M368,)</f>
        <v>0</v>
      </c>
      <c r="N369" s="2154">
        <f>SUM(N368,)</f>
        <v>0</v>
      </c>
      <c r="O369" s="244" t="e">
        <f>N369/M369*100</f>
        <v>#DIV/0!</v>
      </c>
      <c r="P369" s="2154" t="e">
        <f>SUM(P368,)</f>
        <v>#DIV/0!</v>
      </c>
      <c r="Q369" s="244" t="e">
        <f>N369/$C$3*12/P369</f>
        <v>#DIV/0!</v>
      </c>
      <c r="R369" s="506">
        <v>9424.3649471999979</v>
      </c>
      <c r="S369" s="1008"/>
      <c r="T369" s="472">
        <f>Z369-Y369-V369-U369</f>
        <v>0</v>
      </c>
      <c r="U369" s="918"/>
      <c r="V369" s="472"/>
      <c r="W369" s="472">
        <f>T369-S369</f>
        <v>0</v>
      </c>
      <c r="X369" s="472"/>
      <c r="Y369" s="506"/>
      <c r="Z369" s="506"/>
      <c r="AA369" s="2156"/>
      <c r="AB369" s="1097"/>
      <c r="AC369" s="2392"/>
      <c r="AD369" s="1130"/>
    </row>
    <row r="370" spans="1:30" s="2356" customFormat="1" x14ac:dyDescent="0.25">
      <c r="A370" s="343">
        <v>1</v>
      </c>
      <c r="B370" s="343">
        <v>1</v>
      </c>
      <c r="C370" s="663"/>
      <c r="D370" s="663"/>
      <c r="E370" s="663"/>
      <c r="F370" s="349"/>
      <c r="G370" s="205"/>
      <c r="H370" s="205"/>
      <c r="I370" s="205"/>
      <c r="J370" s="1722"/>
      <c r="K370" s="1722"/>
      <c r="L370" s="1722"/>
      <c r="M370" s="1722"/>
      <c r="N370" s="1722"/>
      <c r="O370" s="1722"/>
      <c r="P370" s="1722"/>
      <c r="Q370" s="1722"/>
      <c r="R370" s="457"/>
      <c r="S370" s="2473"/>
      <c r="T370" s="457">
        <f>Z370-Y370</f>
        <v>0</v>
      </c>
      <c r="U370" s="936"/>
      <c r="V370" s="457"/>
      <c r="W370" s="457">
        <f>T370-S370</f>
        <v>0</v>
      </c>
      <c r="X370" s="457"/>
      <c r="Y370" s="457"/>
      <c r="Z370" s="457"/>
      <c r="AA370" s="1076"/>
      <c r="AB370" s="1088"/>
      <c r="AC370" s="2392"/>
      <c r="AD370" s="1130"/>
    </row>
    <row r="371" spans="1:30" s="2356" customFormat="1" x14ac:dyDescent="0.25">
      <c r="A371" s="343">
        <v>1</v>
      </c>
      <c r="B371" s="343">
        <v>1</v>
      </c>
      <c r="C371" s="1238" t="s">
        <v>277</v>
      </c>
      <c r="D371" s="2408"/>
      <c r="E371" s="2408"/>
      <c r="F371" s="2409"/>
      <c r="G371" s="2410"/>
      <c r="H371" s="2410"/>
      <c r="I371" s="2410"/>
      <c r="J371" s="1608"/>
      <c r="K371" s="1608"/>
      <c r="L371" s="1608"/>
      <c r="M371" s="1608"/>
      <c r="N371" s="1608">
        <f>SUM(N369,N363,N336)</f>
        <v>15</v>
      </c>
      <c r="O371" s="1608"/>
      <c r="P371" s="1608"/>
      <c r="Q371" s="1608"/>
      <c r="R371" s="1779">
        <f t="shared" ref="R371:Z371" si="116">R369+R364+R336</f>
        <v>485506.65572480002</v>
      </c>
      <c r="S371" s="2427"/>
      <c r="T371" s="1779">
        <f t="shared" si="116"/>
        <v>180.87835999999999</v>
      </c>
      <c r="U371" s="2551">
        <f t="shared" si="116"/>
        <v>0</v>
      </c>
      <c r="V371" s="1779">
        <f t="shared" si="116"/>
        <v>-1.2378699999999998</v>
      </c>
      <c r="W371" s="1779">
        <f t="shared" si="116"/>
        <v>180.87835999999999</v>
      </c>
      <c r="X371" s="1779">
        <f t="shared" si="116"/>
        <v>0</v>
      </c>
      <c r="Y371" s="1779">
        <f t="shared" si="116"/>
        <v>0</v>
      </c>
      <c r="Z371" s="1779">
        <f t="shared" si="116"/>
        <v>179.64049</v>
      </c>
      <c r="AA371" s="2411"/>
      <c r="AB371" s="1104"/>
      <c r="AC371" s="2392"/>
      <c r="AD371" s="1130"/>
    </row>
    <row r="372" spans="1:30" x14ac:dyDescent="0.25">
      <c r="A372" s="343">
        <v>1</v>
      </c>
      <c r="B372" s="343">
        <v>1</v>
      </c>
      <c r="C372" s="2428"/>
      <c r="D372" s="2428"/>
      <c r="E372" s="2428"/>
      <c r="F372" s="394"/>
      <c r="G372" s="2429"/>
      <c r="H372" s="2429"/>
      <c r="I372" s="2429"/>
      <c r="J372" s="2430"/>
      <c r="K372" s="2430"/>
      <c r="L372" s="1204"/>
      <c r="M372" s="1204"/>
      <c r="N372" s="1204"/>
      <c r="O372" s="1204"/>
      <c r="P372" s="1204"/>
      <c r="Q372" s="1204"/>
      <c r="R372" s="471"/>
      <c r="S372" s="2414"/>
      <c r="T372" s="471"/>
      <c r="U372" s="921"/>
      <c r="V372" s="471"/>
      <c r="W372" s="471"/>
      <c r="X372" s="3213"/>
      <c r="Y372" s="3213"/>
      <c r="Z372" s="471"/>
      <c r="AA372" s="2431"/>
      <c r="AB372" s="2416"/>
      <c r="AC372" s="2392"/>
    </row>
    <row r="373" spans="1:30" ht="31.5" x14ac:dyDescent="0.25">
      <c r="A373" s="343">
        <v>1</v>
      </c>
      <c r="B373" s="343">
        <v>1</v>
      </c>
      <c r="C373" s="1956" t="s">
        <v>607</v>
      </c>
      <c r="D373" s="1179"/>
      <c r="E373" s="1289"/>
      <c r="F373" s="2480"/>
      <c r="G373" s="2481"/>
      <c r="H373" s="2481"/>
      <c r="I373" s="2481"/>
      <c r="J373" s="2482"/>
      <c r="K373" s="2482"/>
      <c r="L373" s="244"/>
      <c r="M373" s="244"/>
      <c r="N373" s="244"/>
      <c r="O373" s="244"/>
      <c r="P373" s="244"/>
      <c r="Q373" s="244"/>
      <c r="R373" s="2419"/>
      <c r="S373" s="2486"/>
      <c r="T373" s="2419"/>
      <c r="U373" s="3211"/>
      <c r="V373" s="2419"/>
      <c r="W373" s="2419"/>
      <c r="X373" s="3214"/>
      <c r="Y373" s="3214"/>
      <c r="Z373" s="2419"/>
      <c r="AA373" s="2483"/>
      <c r="AB373" s="2373"/>
      <c r="AC373" s="2392"/>
    </row>
    <row r="374" spans="1:30" s="2356" customFormat="1" x14ac:dyDescent="0.25">
      <c r="A374" s="343">
        <v>1</v>
      </c>
      <c r="B374" s="343">
        <v>1</v>
      </c>
      <c r="C374" s="1605" t="s">
        <v>5</v>
      </c>
      <c r="D374" s="1605"/>
      <c r="E374" s="1605"/>
      <c r="F374" s="351"/>
      <c r="G374" s="309"/>
      <c r="H374" s="309"/>
      <c r="I374" s="309"/>
      <c r="J374" s="2146"/>
      <c r="K374" s="2146"/>
      <c r="L374" s="2147"/>
      <c r="M374" s="2147"/>
      <c r="N374" s="2147"/>
      <c r="O374" s="2147"/>
      <c r="P374" s="2147"/>
      <c r="Q374" s="2147"/>
      <c r="R374" s="2421"/>
      <c r="S374" s="2487"/>
      <c r="T374" s="2421"/>
      <c r="U374" s="2484"/>
      <c r="V374" s="2421"/>
      <c r="W374" s="2421"/>
      <c r="X374" s="2421"/>
      <c r="Y374" s="2421"/>
      <c r="Z374" s="2421"/>
      <c r="AA374" s="1080"/>
      <c r="AB374" s="2204"/>
      <c r="AC374" s="2392"/>
      <c r="AD374" s="1130"/>
    </row>
    <row r="375" spans="1:30" s="2356" customFormat="1" x14ac:dyDescent="0.25">
      <c r="A375" s="343">
        <v>1</v>
      </c>
      <c r="B375" s="343">
        <v>1</v>
      </c>
      <c r="C375" s="223" t="s">
        <v>170</v>
      </c>
      <c r="D375" s="1186" t="s">
        <v>229</v>
      </c>
      <c r="E375" s="215"/>
      <c r="F375" s="364"/>
      <c r="G375" s="205"/>
      <c r="H375" s="309"/>
      <c r="I375" s="205" t="e">
        <f t="shared" ref="I375:I381" si="117">H375/G375*100</f>
        <v>#DIV/0!</v>
      </c>
      <c r="J375" s="2422">
        <v>13.6</v>
      </c>
      <c r="K375" s="243" t="e">
        <f t="shared" ref="K375:K381" si="118">N375/H375</f>
        <v>#DIV/0!</v>
      </c>
      <c r="L375" s="244">
        <f t="shared" ref="L375:L380" si="119">ROUND(F375*J375,0)</f>
        <v>0</v>
      </c>
      <c r="M375" s="244">
        <f t="shared" ref="M375:M380" si="120">L375/12*$C$3</f>
        <v>0</v>
      </c>
      <c r="N375" s="244"/>
      <c r="O375" s="244" t="e">
        <f t="shared" ref="O375:O381" si="121">N375/M375*100</f>
        <v>#DIV/0!</v>
      </c>
      <c r="P375" s="244" t="e">
        <f t="shared" ref="P375:P380" si="122">L375/E375</f>
        <v>#DIV/0!</v>
      </c>
      <c r="Q375" s="244" t="e">
        <f t="shared" ref="Q375:Q381" si="123">N375/$C$3*12/P375</f>
        <v>#DIV/0!</v>
      </c>
      <c r="R375" s="2421"/>
      <c r="S375" s="2487"/>
      <c r="T375" s="2421"/>
      <c r="U375" s="2484"/>
      <c r="V375" s="2421"/>
      <c r="W375" s="2421"/>
      <c r="X375" s="2421"/>
      <c r="Y375" s="2421"/>
      <c r="Z375" s="2421"/>
      <c r="AA375" s="1080"/>
      <c r="AB375" s="2204"/>
      <c r="AC375" s="2392"/>
      <c r="AD375" s="1130"/>
    </row>
    <row r="376" spans="1:30" s="2356" customFormat="1" x14ac:dyDescent="0.25">
      <c r="A376" s="343">
        <v>1</v>
      </c>
      <c r="B376" s="343">
        <v>1</v>
      </c>
      <c r="C376" s="223" t="s">
        <v>9</v>
      </c>
      <c r="D376" s="1186" t="s">
        <v>229</v>
      </c>
      <c r="E376" s="215"/>
      <c r="F376" s="364"/>
      <c r="G376" s="205"/>
      <c r="H376" s="309"/>
      <c r="I376" s="205" t="e">
        <f t="shared" si="117"/>
        <v>#DIV/0!</v>
      </c>
      <c r="J376" s="2422">
        <v>12.5</v>
      </c>
      <c r="K376" s="243" t="e">
        <f t="shared" si="118"/>
        <v>#DIV/0!</v>
      </c>
      <c r="L376" s="244">
        <f t="shared" si="119"/>
        <v>0</v>
      </c>
      <c r="M376" s="244">
        <f t="shared" si="120"/>
        <v>0</v>
      </c>
      <c r="N376" s="244"/>
      <c r="O376" s="244" t="e">
        <f t="shared" si="121"/>
        <v>#DIV/0!</v>
      </c>
      <c r="P376" s="244" t="e">
        <f t="shared" si="122"/>
        <v>#DIV/0!</v>
      </c>
      <c r="Q376" s="244" t="e">
        <f t="shared" si="123"/>
        <v>#DIV/0!</v>
      </c>
      <c r="R376" s="2421"/>
      <c r="S376" s="2487"/>
      <c r="T376" s="2421"/>
      <c r="U376" s="2484"/>
      <c r="V376" s="2421"/>
      <c r="W376" s="2421"/>
      <c r="X376" s="2421"/>
      <c r="Y376" s="2421"/>
      <c r="Z376" s="2421"/>
      <c r="AA376" s="1080"/>
      <c r="AB376" s="2204"/>
      <c r="AC376" s="2392"/>
      <c r="AD376" s="1130"/>
    </row>
    <row r="377" spans="1:30" s="2356" customFormat="1" x14ac:dyDescent="0.25">
      <c r="A377" s="343">
        <v>1</v>
      </c>
      <c r="B377" s="343">
        <v>1</v>
      </c>
      <c r="C377" s="2488" t="s">
        <v>115</v>
      </c>
      <c r="D377" s="1186" t="s">
        <v>229</v>
      </c>
      <c r="E377" s="215"/>
      <c r="F377" s="364"/>
      <c r="G377" s="205"/>
      <c r="H377" s="309"/>
      <c r="I377" s="205" t="e">
        <f t="shared" si="117"/>
        <v>#DIV/0!</v>
      </c>
      <c r="J377" s="2422">
        <v>13</v>
      </c>
      <c r="K377" s="243" t="e">
        <f t="shared" si="118"/>
        <v>#DIV/0!</v>
      </c>
      <c r="L377" s="244">
        <f t="shared" si="119"/>
        <v>0</v>
      </c>
      <c r="M377" s="244">
        <f t="shared" si="120"/>
        <v>0</v>
      </c>
      <c r="N377" s="244"/>
      <c r="O377" s="244" t="e">
        <f t="shared" si="121"/>
        <v>#DIV/0!</v>
      </c>
      <c r="P377" s="244" t="e">
        <f t="shared" si="122"/>
        <v>#DIV/0!</v>
      </c>
      <c r="Q377" s="244" t="e">
        <f t="shared" si="123"/>
        <v>#DIV/0!</v>
      </c>
      <c r="R377" s="2421"/>
      <c r="S377" s="2487"/>
      <c r="T377" s="2421"/>
      <c r="U377" s="2484"/>
      <c r="V377" s="2421"/>
      <c r="W377" s="2421"/>
      <c r="X377" s="2421"/>
      <c r="Y377" s="2421"/>
      <c r="Z377" s="2421"/>
      <c r="AA377" s="1080"/>
      <c r="AB377" s="2204"/>
      <c r="AC377" s="2392"/>
      <c r="AD377" s="1130"/>
    </row>
    <row r="378" spans="1:30" s="2356" customFormat="1" ht="30" x14ac:dyDescent="0.25">
      <c r="A378" s="343">
        <v>1</v>
      </c>
      <c r="B378" s="343">
        <v>1</v>
      </c>
      <c r="C378" s="2489" t="s">
        <v>169</v>
      </c>
      <c r="D378" s="1186" t="s">
        <v>229</v>
      </c>
      <c r="E378" s="215"/>
      <c r="F378" s="364"/>
      <c r="G378" s="205"/>
      <c r="H378" s="309"/>
      <c r="I378" s="205" t="e">
        <f t="shared" si="117"/>
        <v>#DIV/0!</v>
      </c>
      <c r="J378" s="2422">
        <v>15</v>
      </c>
      <c r="K378" s="243" t="e">
        <f t="shared" si="118"/>
        <v>#DIV/0!</v>
      </c>
      <c r="L378" s="244">
        <f t="shared" si="119"/>
        <v>0</v>
      </c>
      <c r="M378" s="244">
        <f t="shared" si="120"/>
        <v>0</v>
      </c>
      <c r="N378" s="244"/>
      <c r="O378" s="244" t="e">
        <f t="shared" si="121"/>
        <v>#DIV/0!</v>
      </c>
      <c r="P378" s="244" t="e">
        <f t="shared" si="122"/>
        <v>#DIV/0!</v>
      </c>
      <c r="Q378" s="244" t="e">
        <f t="shared" si="123"/>
        <v>#DIV/0!</v>
      </c>
      <c r="R378" s="2421"/>
      <c r="S378" s="2487"/>
      <c r="T378" s="2421"/>
      <c r="U378" s="2484"/>
      <c r="V378" s="2421"/>
      <c r="W378" s="2421"/>
      <c r="X378" s="2421"/>
      <c r="Y378" s="2421"/>
      <c r="Z378" s="2421"/>
      <c r="AA378" s="1080"/>
      <c r="AB378" s="2204"/>
      <c r="AC378" s="2392"/>
      <c r="AD378" s="1130"/>
    </row>
    <row r="379" spans="1:30" s="2356" customFormat="1" x14ac:dyDescent="0.25">
      <c r="A379" s="343">
        <v>1</v>
      </c>
      <c r="B379" s="343">
        <v>1</v>
      </c>
      <c r="C379" s="223" t="s">
        <v>43</v>
      </c>
      <c r="D379" s="1186" t="s">
        <v>229</v>
      </c>
      <c r="E379" s="215"/>
      <c r="F379" s="364"/>
      <c r="G379" s="205"/>
      <c r="H379" s="309"/>
      <c r="I379" s="205" t="e">
        <f t="shared" si="117"/>
        <v>#DIV/0!</v>
      </c>
      <c r="J379" s="2422">
        <v>9.6</v>
      </c>
      <c r="K379" s="243" t="e">
        <f t="shared" si="118"/>
        <v>#DIV/0!</v>
      </c>
      <c r="L379" s="244">
        <f t="shared" si="119"/>
        <v>0</v>
      </c>
      <c r="M379" s="244">
        <f t="shared" si="120"/>
        <v>0</v>
      </c>
      <c r="N379" s="244"/>
      <c r="O379" s="244" t="e">
        <f t="shared" si="121"/>
        <v>#DIV/0!</v>
      </c>
      <c r="P379" s="244" t="e">
        <f t="shared" si="122"/>
        <v>#DIV/0!</v>
      </c>
      <c r="Q379" s="244" t="e">
        <f t="shared" si="123"/>
        <v>#DIV/0!</v>
      </c>
      <c r="R379" s="2421"/>
      <c r="S379" s="2487"/>
      <c r="T379" s="2421"/>
      <c r="U379" s="2484"/>
      <c r="V379" s="2421"/>
      <c r="W379" s="2421"/>
      <c r="X379" s="2421"/>
      <c r="Y379" s="2421"/>
      <c r="Z379" s="2421"/>
      <c r="AA379" s="1080"/>
      <c r="AB379" s="2204"/>
      <c r="AC379" s="2392"/>
      <c r="AD379" s="1130"/>
    </row>
    <row r="380" spans="1:30" s="2356" customFormat="1" x14ac:dyDescent="0.25">
      <c r="A380" s="343">
        <v>1</v>
      </c>
      <c r="B380" s="343">
        <v>1</v>
      </c>
      <c r="C380" s="223" t="s">
        <v>20</v>
      </c>
      <c r="D380" s="1186" t="s">
        <v>229</v>
      </c>
      <c r="E380" s="215"/>
      <c r="F380" s="364"/>
      <c r="G380" s="205"/>
      <c r="H380" s="309"/>
      <c r="I380" s="205" t="e">
        <f t="shared" si="117"/>
        <v>#DIV/0!</v>
      </c>
      <c r="J380" s="2422">
        <v>11.2</v>
      </c>
      <c r="K380" s="243" t="e">
        <f t="shared" si="118"/>
        <v>#DIV/0!</v>
      </c>
      <c r="L380" s="244">
        <f t="shared" si="119"/>
        <v>0</v>
      </c>
      <c r="M380" s="244">
        <f t="shared" si="120"/>
        <v>0</v>
      </c>
      <c r="N380" s="244"/>
      <c r="O380" s="244" t="e">
        <f t="shared" si="121"/>
        <v>#DIV/0!</v>
      </c>
      <c r="P380" s="244" t="e">
        <f t="shared" si="122"/>
        <v>#DIV/0!</v>
      </c>
      <c r="Q380" s="244" t="e">
        <f t="shared" si="123"/>
        <v>#DIV/0!</v>
      </c>
      <c r="R380" s="2421"/>
      <c r="S380" s="2490"/>
      <c r="T380" s="2421"/>
      <c r="U380" s="2484"/>
      <c r="V380" s="2421"/>
      <c r="W380" s="2421"/>
      <c r="X380" s="2421"/>
      <c r="Y380" s="2421"/>
      <c r="Z380" s="2421"/>
      <c r="AA380" s="1080"/>
      <c r="AB380" s="2204"/>
      <c r="AC380" s="2392"/>
      <c r="AD380" s="1130"/>
    </row>
    <row r="381" spans="1:30" s="2356" customFormat="1" ht="29.25" x14ac:dyDescent="0.25">
      <c r="A381" s="343">
        <v>1</v>
      </c>
      <c r="B381" s="343">
        <v>1</v>
      </c>
      <c r="C381" s="851" t="s">
        <v>7</v>
      </c>
      <c r="D381" s="3125"/>
      <c r="E381" s="851"/>
      <c r="F381" s="2088"/>
      <c r="G381" s="2154"/>
      <c r="H381" s="2154">
        <f>SUM(H375:H380)</f>
        <v>0</v>
      </c>
      <c r="I381" s="2154" t="e">
        <f t="shared" si="117"/>
        <v>#DIV/0!</v>
      </c>
      <c r="J381" s="2155" t="e">
        <f>SUM(L381/F381)</f>
        <v>#DIV/0!</v>
      </c>
      <c r="K381" s="322" t="e">
        <f t="shared" si="118"/>
        <v>#DIV/0!</v>
      </c>
      <c r="L381" s="2154">
        <f>SUM(L375:L380)</f>
        <v>0</v>
      </c>
      <c r="M381" s="2154">
        <f>SUM(M375:M380)</f>
        <v>0</v>
      </c>
      <c r="N381" s="2154">
        <f>SUM(N375:N380)</f>
        <v>0</v>
      </c>
      <c r="O381" s="1360" t="e">
        <f t="shared" si="121"/>
        <v>#DIV/0!</v>
      </c>
      <c r="P381" s="1360" t="e">
        <f>SUM(P375:P380)</f>
        <v>#DIV/0!</v>
      </c>
      <c r="Q381" s="1360" t="e">
        <f t="shared" si="123"/>
        <v>#DIV/0!</v>
      </c>
      <c r="R381" s="2421">
        <v>175707.022633888</v>
      </c>
      <c r="S381" s="2400"/>
      <c r="T381" s="2421">
        <f t="shared" ref="T381:T383" si="124">Z381-Y381-V381-U381</f>
        <v>0</v>
      </c>
      <c r="U381" s="2484"/>
      <c r="V381" s="2421"/>
      <c r="W381" s="2421">
        <f t="shared" ref="W381:W383" si="125">T381-S381</f>
        <v>0</v>
      </c>
      <c r="X381" s="2421"/>
      <c r="Y381" s="2421"/>
      <c r="Z381" s="2421"/>
      <c r="AA381" s="2156"/>
      <c r="AB381" s="2139"/>
      <c r="AC381" s="2392"/>
      <c r="AD381" s="1130"/>
    </row>
    <row r="382" spans="1:30" s="2356" customFormat="1" x14ac:dyDescent="0.25">
      <c r="A382" s="343">
        <v>1</v>
      </c>
      <c r="B382" s="343">
        <v>1</v>
      </c>
      <c r="C382" s="1969" t="s">
        <v>14</v>
      </c>
      <c r="D382" s="1969"/>
      <c r="E382" s="677"/>
      <c r="F382" s="351"/>
      <c r="G382" s="309"/>
      <c r="H382" s="309"/>
      <c r="I382" s="309"/>
      <c r="J382" s="2155"/>
      <c r="K382" s="2155"/>
      <c r="L382" s="2423"/>
      <c r="M382" s="2423"/>
      <c r="N382" s="2423"/>
      <c r="O382" s="2423"/>
      <c r="P382" s="2423"/>
      <c r="Q382" s="2423"/>
      <c r="R382" s="2421"/>
      <c r="S382" s="2491"/>
      <c r="T382" s="2421">
        <f t="shared" si="124"/>
        <v>0</v>
      </c>
      <c r="U382" s="2484"/>
      <c r="V382" s="2421"/>
      <c r="W382" s="2421">
        <f t="shared" si="125"/>
        <v>0</v>
      </c>
      <c r="X382" s="2421"/>
      <c r="Y382" s="2421"/>
      <c r="Z382" s="2421"/>
      <c r="AA382" s="1080"/>
      <c r="AB382" s="2204"/>
      <c r="AC382" s="2392"/>
      <c r="AD382" s="1130"/>
    </row>
    <row r="383" spans="1:30" s="2356" customFormat="1" x14ac:dyDescent="0.25">
      <c r="A383" s="343">
        <v>1</v>
      </c>
      <c r="B383" s="343">
        <v>1</v>
      </c>
      <c r="C383" s="612" t="s">
        <v>194</v>
      </c>
      <c r="D383" s="677"/>
      <c r="E383" s="1748"/>
      <c r="F383" s="385"/>
      <c r="G383" s="669"/>
      <c r="H383" s="669"/>
      <c r="I383" s="669"/>
      <c r="J383" s="958"/>
      <c r="K383" s="958"/>
      <c r="L383" s="1571"/>
      <c r="M383" s="1571"/>
      <c r="N383" s="1571"/>
      <c r="O383" s="1571"/>
      <c r="P383" s="1571"/>
      <c r="Q383" s="1571"/>
      <c r="R383" s="512">
        <v>256321.45609999998</v>
      </c>
      <c r="S383" s="2400"/>
      <c r="T383" s="512">
        <f t="shared" si="124"/>
        <v>2.7124299999999946</v>
      </c>
      <c r="U383" s="1227"/>
      <c r="V383" s="512"/>
      <c r="W383" s="512">
        <f t="shared" si="125"/>
        <v>2.7124299999999946</v>
      </c>
      <c r="X383" s="512"/>
      <c r="Y383" s="512"/>
      <c r="Z383" s="3586">
        <v>2.7124299999999946</v>
      </c>
      <c r="AA383" s="1049"/>
      <c r="AB383" s="1060"/>
      <c r="AC383" s="2392"/>
      <c r="AD383" s="1130"/>
    </row>
    <row r="384" spans="1:30" s="2356" customFormat="1" ht="29.25" x14ac:dyDescent="0.25">
      <c r="A384" s="343">
        <v>1</v>
      </c>
      <c r="B384" s="343">
        <v>1</v>
      </c>
      <c r="C384" s="2351" t="s">
        <v>270</v>
      </c>
      <c r="D384" s="4"/>
      <c r="E384" s="4"/>
      <c r="F384" s="708"/>
      <c r="G384" s="708"/>
      <c r="H384" s="708">
        <f t="shared" ref="H384" si="126">H385+H386+H387+H388+H389+H390*10</f>
        <v>0</v>
      </c>
      <c r="I384" s="309" t="e">
        <f>H384/G384*100</f>
        <v>#DIV/0!</v>
      </c>
      <c r="J384" s="1604"/>
      <c r="K384" s="1604"/>
      <c r="L384" s="203"/>
      <c r="M384" s="203"/>
      <c r="N384" s="203"/>
      <c r="O384" s="203"/>
      <c r="P384" s="203"/>
      <c r="Q384" s="203"/>
      <c r="R384" s="457"/>
      <c r="S384" s="2492"/>
      <c r="T384" s="457"/>
      <c r="U384" s="936"/>
      <c r="V384" s="457"/>
      <c r="W384" s="457"/>
      <c r="X384" s="457"/>
      <c r="Y384" s="457"/>
      <c r="Z384" s="457"/>
      <c r="AA384" s="1060"/>
      <c r="AB384" s="1088"/>
      <c r="AC384" s="2392"/>
      <c r="AD384" s="1130"/>
    </row>
    <row r="385" spans="1:30" s="2356" customFormat="1" ht="30" x14ac:dyDescent="0.25">
      <c r="A385" s="343"/>
      <c r="B385" s="343">
        <v>1</v>
      </c>
      <c r="C385" s="436" t="s">
        <v>193</v>
      </c>
      <c r="D385" s="4"/>
      <c r="E385" s="4"/>
      <c r="F385" s="709"/>
      <c r="G385" s="302"/>
      <c r="H385" s="302"/>
      <c r="I385" s="309" t="e">
        <f>H385/G385*100</f>
        <v>#DIV/0!</v>
      </c>
      <c r="J385" s="1604"/>
      <c r="K385" s="1604"/>
      <c r="L385" s="203"/>
      <c r="M385" s="203"/>
      <c r="N385" s="203"/>
      <c r="O385" s="203"/>
      <c r="P385" s="203"/>
      <c r="Q385" s="203"/>
      <c r="R385" s="457"/>
      <c r="S385" s="2492"/>
      <c r="T385" s="457"/>
      <c r="U385" s="936"/>
      <c r="V385" s="457"/>
      <c r="W385" s="457"/>
      <c r="X385" s="457"/>
      <c r="Y385" s="457"/>
      <c r="Z385" s="457"/>
      <c r="AA385" s="1060"/>
      <c r="AB385" s="1088"/>
      <c r="AC385" s="2392"/>
      <c r="AD385" s="1130"/>
    </row>
    <row r="386" spans="1:30" s="2356" customFormat="1" ht="30" x14ac:dyDescent="0.25">
      <c r="A386" s="343"/>
      <c r="B386" s="343">
        <v>1</v>
      </c>
      <c r="C386" s="436" t="s">
        <v>461</v>
      </c>
      <c r="D386" s="4"/>
      <c r="E386" s="4"/>
      <c r="F386" s="708"/>
      <c r="G386" s="302"/>
      <c r="H386" s="302"/>
      <c r="I386" s="309" t="e">
        <f>H386/G386*100</f>
        <v>#DIV/0!</v>
      </c>
      <c r="J386" s="1604"/>
      <c r="K386" s="1604"/>
      <c r="L386" s="203"/>
      <c r="M386" s="203"/>
      <c r="N386" s="203"/>
      <c r="O386" s="203"/>
      <c r="P386" s="203"/>
      <c r="Q386" s="203"/>
      <c r="R386" s="457"/>
      <c r="S386" s="2492"/>
      <c r="T386" s="457"/>
      <c r="U386" s="936"/>
      <c r="V386" s="457"/>
      <c r="W386" s="457"/>
      <c r="X386" s="457"/>
      <c r="Y386" s="457"/>
      <c r="Z386" s="457"/>
      <c r="AA386" s="1060"/>
      <c r="AB386" s="1088"/>
      <c r="AC386" s="2392"/>
      <c r="AD386" s="1130"/>
    </row>
    <row r="387" spans="1:30" s="2356" customFormat="1" ht="75" x14ac:dyDescent="0.25">
      <c r="A387" s="343"/>
      <c r="B387" s="343">
        <v>1</v>
      </c>
      <c r="C387" s="614" t="s">
        <v>462</v>
      </c>
      <c r="D387" s="4"/>
      <c r="E387" s="4"/>
      <c r="F387" s="709"/>
      <c r="G387" s="302"/>
      <c r="H387" s="302"/>
      <c r="I387" s="309" t="e">
        <f>H387/G387*100</f>
        <v>#DIV/0!</v>
      </c>
      <c r="J387" s="1604"/>
      <c r="K387" s="1604"/>
      <c r="L387" s="203"/>
      <c r="M387" s="203"/>
      <c r="N387" s="203"/>
      <c r="O387" s="203"/>
      <c r="P387" s="203"/>
      <c r="Q387" s="203"/>
      <c r="R387" s="457"/>
      <c r="S387" s="2492"/>
      <c r="T387" s="457"/>
      <c r="U387" s="936"/>
      <c r="V387" s="457"/>
      <c r="W387" s="457"/>
      <c r="X387" s="457"/>
      <c r="Y387" s="457"/>
      <c r="Z387" s="457"/>
      <c r="AA387" s="1060"/>
      <c r="AB387" s="1088"/>
      <c r="AC387" s="2392"/>
      <c r="AD387" s="1130"/>
    </row>
    <row r="388" spans="1:30" s="2356" customFormat="1" ht="45" x14ac:dyDescent="0.25">
      <c r="A388" s="343"/>
      <c r="B388" s="343">
        <v>1</v>
      </c>
      <c r="C388" s="437" t="s">
        <v>463</v>
      </c>
      <c r="D388" s="4"/>
      <c r="E388" s="4"/>
      <c r="F388" s="709"/>
      <c r="G388" s="302"/>
      <c r="H388" s="302"/>
      <c r="I388" s="309" t="e">
        <f>H388/G388*100</f>
        <v>#DIV/0!</v>
      </c>
      <c r="J388" s="1604"/>
      <c r="K388" s="1604"/>
      <c r="L388" s="203"/>
      <c r="M388" s="203"/>
      <c r="N388" s="203"/>
      <c r="O388" s="203"/>
      <c r="P388" s="203"/>
      <c r="Q388" s="203"/>
      <c r="R388" s="457"/>
      <c r="S388" s="2492"/>
      <c r="T388" s="457"/>
      <c r="U388" s="936"/>
      <c r="V388" s="457"/>
      <c r="W388" s="457"/>
      <c r="X388" s="457"/>
      <c r="Y388" s="457"/>
      <c r="Z388" s="457"/>
      <c r="AA388" s="1060"/>
      <c r="AB388" s="1088"/>
      <c r="AC388" s="2392"/>
      <c r="AD388" s="1130"/>
    </row>
    <row r="389" spans="1:30" s="2356" customFormat="1" ht="105" x14ac:dyDescent="0.25">
      <c r="A389" s="343"/>
      <c r="B389" s="343">
        <v>1</v>
      </c>
      <c r="C389" s="437" t="s">
        <v>464</v>
      </c>
      <c r="D389" s="4"/>
      <c r="E389" s="4"/>
      <c r="F389" s="709"/>
      <c r="G389" s="302"/>
      <c r="H389" s="302"/>
      <c r="I389" s="309"/>
      <c r="J389" s="1604"/>
      <c r="K389" s="1604"/>
      <c r="L389" s="203"/>
      <c r="M389" s="203"/>
      <c r="N389" s="203"/>
      <c r="O389" s="203"/>
      <c r="P389" s="203"/>
      <c r="Q389" s="203"/>
      <c r="R389" s="457"/>
      <c r="S389" s="2492"/>
      <c r="T389" s="457"/>
      <c r="U389" s="936"/>
      <c r="V389" s="457"/>
      <c r="W389" s="457"/>
      <c r="X389" s="457"/>
      <c r="Y389" s="457"/>
      <c r="Z389" s="457"/>
      <c r="AA389" s="1060"/>
      <c r="AB389" s="1088"/>
      <c r="AC389" s="2392"/>
      <c r="AD389" s="1130"/>
    </row>
    <row r="390" spans="1:30" s="2356" customFormat="1" ht="42.75" x14ac:dyDescent="0.25">
      <c r="A390" s="343"/>
      <c r="B390" s="343"/>
      <c r="C390" s="1131" t="s">
        <v>619</v>
      </c>
      <c r="D390" s="4"/>
      <c r="E390" s="4"/>
      <c r="F390" s="744"/>
      <c r="G390" s="302"/>
      <c r="H390" s="302">
        <f t="shared" ref="H390" si="127">H391</f>
        <v>0</v>
      </c>
      <c r="I390" s="309" t="e">
        <f t="shared" ref="I390:I395" si="128">H390/G390*100</f>
        <v>#DIV/0!</v>
      </c>
      <c r="J390" s="1604"/>
      <c r="K390" s="1604"/>
      <c r="L390" s="203"/>
      <c r="M390" s="203"/>
      <c r="N390" s="203"/>
      <c r="O390" s="203"/>
      <c r="P390" s="203"/>
      <c r="Q390" s="203"/>
      <c r="R390" s="457"/>
      <c r="S390" s="2492"/>
      <c r="T390" s="457"/>
      <c r="U390" s="936"/>
      <c r="V390" s="457"/>
      <c r="W390" s="457"/>
      <c r="X390" s="457"/>
      <c r="Y390" s="457"/>
      <c r="Z390" s="457"/>
      <c r="AA390" s="1060"/>
      <c r="AB390" s="1088"/>
      <c r="AC390" s="2392"/>
      <c r="AD390" s="1130"/>
    </row>
    <row r="391" spans="1:30" s="2356" customFormat="1" ht="30" x14ac:dyDescent="0.25">
      <c r="A391" s="343"/>
      <c r="B391" s="343"/>
      <c r="C391" s="4" t="s">
        <v>628</v>
      </c>
      <c r="D391" s="4"/>
      <c r="E391" s="4"/>
      <c r="F391" s="443"/>
      <c r="G391" s="302"/>
      <c r="H391" s="302"/>
      <c r="I391" s="309" t="e">
        <f t="shared" si="128"/>
        <v>#DIV/0!</v>
      </c>
      <c r="J391" s="1604"/>
      <c r="K391" s="1604"/>
      <c r="L391" s="203"/>
      <c r="M391" s="203"/>
      <c r="N391" s="203"/>
      <c r="O391" s="203"/>
      <c r="P391" s="203"/>
      <c r="Q391" s="203"/>
      <c r="R391" s="457"/>
      <c r="S391" s="2492"/>
      <c r="T391" s="457"/>
      <c r="U391" s="936"/>
      <c r="V391" s="457"/>
      <c r="W391" s="457"/>
      <c r="X391" s="457"/>
      <c r="Y391" s="457"/>
      <c r="Z391" s="457"/>
      <c r="AA391" s="1060"/>
      <c r="AB391" s="1088"/>
      <c r="AC391" s="2392"/>
      <c r="AD391" s="1130"/>
    </row>
    <row r="392" spans="1:30" s="2356" customFormat="1" ht="30" x14ac:dyDescent="0.25">
      <c r="A392" s="343"/>
      <c r="B392" s="343"/>
      <c r="C392" s="437" t="s">
        <v>131</v>
      </c>
      <c r="D392" s="4"/>
      <c r="E392" s="4"/>
      <c r="F392" s="708"/>
      <c r="G392" s="708"/>
      <c r="H392" s="708">
        <f t="shared" ref="H392" si="129">H393+H394</f>
        <v>1</v>
      </c>
      <c r="I392" s="309" t="e">
        <f t="shared" si="128"/>
        <v>#DIV/0!</v>
      </c>
      <c r="J392" s="1604"/>
      <c r="K392" s="1604"/>
      <c r="L392" s="203"/>
      <c r="M392" s="203"/>
      <c r="N392" s="203"/>
      <c r="O392" s="203"/>
      <c r="P392" s="203"/>
      <c r="Q392" s="203"/>
      <c r="R392" s="457"/>
      <c r="S392" s="2492"/>
      <c r="T392" s="457"/>
      <c r="U392" s="936"/>
      <c r="V392" s="457"/>
      <c r="W392" s="457"/>
      <c r="X392" s="457"/>
      <c r="Y392" s="457"/>
      <c r="Z392" s="457"/>
      <c r="AA392" s="1060"/>
      <c r="AB392" s="1088"/>
      <c r="AC392" s="2392"/>
      <c r="AD392" s="1130"/>
    </row>
    <row r="393" spans="1:30" s="2356" customFormat="1" x14ac:dyDescent="0.25">
      <c r="A393" s="343"/>
      <c r="B393" s="343">
        <v>1</v>
      </c>
      <c r="C393" s="411" t="s">
        <v>222</v>
      </c>
      <c r="D393" s="4"/>
      <c r="E393" s="4"/>
      <c r="F393" s="709"/>
      <c r="G393" s="302"/>
      <c r="H393" s="302">
        <v>1</v>
      </c>
      <c r="I393" s="309" t="e">
        <f t="shared" si="128"/>
        <v>#DIV/0!</v>
      </c>
      <c r="J393" s="1604"/>
      <c r="K393" s="1604"/>
      <c r="L393" s="203"/>
      <c r="M393" s="203"/>
      <c r="N393" s="203"/>
      <c r="O393" s="203"/>
      <c r="P393" s="203"/>
      <c r="Q393" s="203"/>
      <c r="R393" s="457"/>
      <c r="S393" s="2492"/>
      <c r="T393" s="457"/>
      <c r="U393" s="936"/>
      <c r="V393" s="457"/>
      <c r="W393" s="457"/>
      <c r="X393" s="457"/>
      <c r="Y393" s="457"/>
      <c r="Z393" s="457"/>
      <c r="AA393" s="1060"/>
      <c r="AB393" s="1088"/>
      <c r="AC393" s="2392"/>
      <c r="AD393" s="1130"/>
    </row>
    <row r="394" spans="1:30" s="2356" customFormat="1" ht="45" x14ac:dyDescent="0.25">
      <c r="A394" s="343"/>
      <c r="B394" s="343">
        <v>1</v>
      </c>
      <c r="C394" s="256" t="s">
        <v>465</v>
      </c>
      <c r="D394" s="4"/>
      <c r="E394" s="4"/>
      <c r="F394" s="709"/>
      <c r="G394" s="302"/>
      <c r="H394" s="302"/>
      <c r="I394" s="309" t="e">
        <f t="shared" si="128"/>
        <v>#DIV/0!</v>
      </c>
      <c r="J394" s="1604"/>
      <c r="K394" s="1604"/>
      <c r="L394" s="203"/>
      <c r="M394" s="203"/>
      <c r="N394" s="203"/>
      <c r="O394" s="203"/>
      <c r="P394" s="203"/>
      <c r="Q394" s="203"/>
      <c r="R394" s="457"/>
      <c r="S394" s="2492"/>
      <c r="T394" s="457"/>
      <c r="U394" s="936"/>
      <c r="V394" s="457"/>
      <c r="W394" s="457"/>
      <c r="X394" s="457"/>
      <c r="Y394" s="457"/>
      <c r="Z394" s="457"/>
      <c r="AA394" s="1060"/>
      <c r="AB394" s="1088"/>
      <c r="AC394" s="2392"/>
      <c r="AD394" s="1130"/>
    </row>
    <row r="395" spans="1:30" s="2356" customFormat="1" ht="29.25" x14ac:dyDescent="0.25">
      <c r="A395" s="343"/>
      <c r="B395" s="343"/>
      <c r="C395" s="666" t="s">
        <v>342</v>
      </c>
      <c r="D395" s="4"/>
      <c r="E395" s="4"/>
      <c r="F395" s="709"/>
      <c r="G395" s="302"/>
      <c r="H395" s="302">
        <v>1</v>
      </c>
      <c r="I395" s="309" t="e">
        <f t="shared" si="128"/>
        <v>#DIV/0!</v>
      </c>
      <c r="J395" s="1604"/>
      <c r="K395" s="1604"/>
      <c r="L395" s="203"/>
      <c r="M395" s="203"/>
      <c r="N395" s="203"/>
      <c r="O395" s="203"/>
      <c r="P395" s="203"/>
      <c r="Q395" s="203"/>
      <c r="R395" s="457"/>
      <c r="S395" s="2492"/>
      <c r="T395" s="457"/>
      <c r="U395" s="936"/>
      <c r="V395" s="457"/>
      <c r="W395" s="457"/>
      <c r="X395" s="457"/>
      <c r="Y395" s="457"/>
      <c r="Z395" s="457"/>
      <c r="AA395" s="1060"/>
      <c r="AB395" s="1088"/>
      <c r="AC395" s="2392"/>
      <c r="AD395" s="1130"/>
    </row>
    <row r="396" spans="1:30" s="2356" customFormat="1" ht="31.5" x14ac:dyDescent="0.25">
      <c r="A396" s="343"/>
      <c r="B396" s="343">
        <v>1</v>
      </c>
      <c r="C396" s="634" t="s">
        <v>194</v>
      </c>
      <c r="D396" s="4"/>
      <c r="E396" s="4"/>
      <c r="F396" s="709"/>
      <c r="G396" s="302"/>
      <c r="H396" s="302"/>
      <c r="I396" s="309"/>
      <c r="J396" s="1604"/>
      <c r="K396" s="1604"/>
      <c r="L396" s="203"/>
      <c r="M396" s="203"/>
      <c r="N396" s="203"/>
      <c r="O396" s="203"/>
      <c r="P396" s="203"/>
      <c r="Q396" s="203"/>
      <c r="R396" s="457"/>
      <c r="S396" s="1008"/>
      <c r="T396" s="457"/>
      <c r="U396" s="936"/>
      <c r="V396" s="457"/>
      <c r="W396" s="457"/>
      <c r="X396" s="457"/>
      <c r="Y396" s="457"/>
      <c r="Z396" s="457"/>
      <c r="AA396" s="1060"/>
      <c r="AB396" s="1088"/>
      <c r="AC396" s="2392"/>
      <c r="AD396" s="1130"/>
    </row>
    <row r="397" spans="1:30" s="2356" customFormat="1" ht="57.75" x14ac:dyDescent="0.25">
      <c r="A397" s="343"/>
      <c r="B397" s="343">
        <v>1</v>
      </c>
      <c r="C397" s="2351" t="s">
        <v>466</v>
      </c>
      <c r="D397" s="666"/>
      <c r="E397" s="666"/>
      <c r="F397" s="708"/>
      <c r="G397" s="708"/>
      <c r="H397" s="708">
        <f t="shared" ref="H397" si="130">H398+H403</f>
        <v>0</v>
      </c>
      <c r="I397" s="667" t="e">
        <f>H397/G397*100</f>
        <v>#DIV/0!</v>
      </c>
      <c r="J397" s="1604"/>
      <c r="K397" s="1604"/>
      <c r="L397" s="203"/>
      <c r="M397" s="203"/>
      <c r="N397" s="203"/>
      <c r="O397" s="203"/>
      <c r="P397" s="203"/>
      <c r="Q397" s="203"/>
      <c r="R397" s="457">
        <f t="shared" ref="R397:Z397" si="131">R398+R403</f>
        <v>126596.88309999999</v>
      </c>
      <c r="S397" s="2492"/>
      <c r="T397" s="457">
        <f t="shared" si="131"/>
        <v>0</v>
      </c>
      <c r="U397" s="936">
        <f t="shared" si="131"/>
        <v>0</v>
      </c>
      <c r="V397" s="457">
        <f t="shared" si="131"/>
        <v>0</v>
      </c>
      <c r="W397" s="457">
        <f t="shared" si="131"/>
        <v>0</v>
      </c>
      <c r="X397" s="457">
        <f t="shared" si="131"/>
        <v>0</v>
      </c>
      <c r="Y397" s="457">
        <f t="shared" si="131"/>
        <v>0</v>
      </c>
      <c r="Z397" s="457">
        <f t="shared" si="131"/>
        <v>0</v>
      </c>
      <c r="AA397" s="1060"/>
      <c r="AB397" s="1088"/>
      <c r="AC397" s="2392"/>
      <c r="AD397" s="1130"/>
    </row>
    <row r="398" spans="1:30" s="2356" customFormat="1" ht="30" x14ac:dyDescent="0.25">
      <c r="A398" s="343"/>
      <c r="B398" s="343">
        <v>1</v>
      </c>
      <c r="C398" s="437" t="s">
        <v>271</v>
      </c>
      <c r="D398" s="4"/>
      <c r="E398" s="4"/>
      <c r="F398" s="1127"/>
      <c r="G398" s="1127"/>
      <c r="H398" s="1127">
        <f t="shared" ref="H398" si="132">SUM(H399:H402)</f>
        <v>0</v>
      </c>
      <c r="I398" s="309" t="e">
        <f>H398/G398*100</f>
        <v>#DIV/0!</v>
      </c>
      <c r="J398" s="1604"/>
      <c r="K398" s="1604"/>
      <c r="L398" s="203"/>
      <c r="M398" s="203"/>
      <c r="N398" s="203"/>
      <c r="O398" s="203"/>
      <c r="P398" s="203"/>
      <c r="Q398" s="203"/>
      <c r="R398" s="457">
        <f t="shared" ref="R398:Z398" si="133">SUM(R399:R402)</f>
        <v>4424.4521999999997</v>
      </c>
      <c r="S398" s="2492"/>
      <c r="T398" s="457">
        <f t="shared" si="133"/>
        <v>0</v>
      </c>
      <c r="U398" s="936">
        <f t="shared" si="133"/>
        <v>0</v>
      </c>
      <c r="V398" s="457">
        <f t="shared" si="133"/>
        <v>0</v>
      </c>
      <c r="W398" s="457">
        <f t="shared" si="133"/>
        <v>0</v>
      </c>
      <c r="X398" s="457">
        <f t="shared" si="133"/>
        <v>0</v>
      </c>
      <c r="Y398" s="457">
        <f t="shared" si="133"/>
        <v>0</v>
      </c>
      <c r="Z398" s="457">
        <f t="shared" si="133"/>
        <v>0</v>
      </c>
      <c r="AA398" s="1060"/>
      <c r="AB398" s="1088"/>
      <c r="AC398" s="2392"/>
      <c r="AD398" s="1130"/>
    </row>
    <row r="399" spans="1:30" s="2356" customFormat="1" ht="30" x14ac:dyDescent="0.25">
      <c r="A399" s="343"/>
      <c r="B399" s="343">
        <v>1</v>
      </c>
      <c r="C399" s="437" t="s">
        <v>467</v>
      </c>
      <c r="D399" s="4"/>
      <c r="E399" s="4"/>
      <c r="F399" s="710"/>
      <c r="G399" s="302"/>
      <c r="H399" s="302"/>
      <c r="I399" s="309"/>
      <c r="J399" s="1604"/>
      <c r="K399" s="1604"/>
      <c r="L399" s="203"/>
      <c r="M399" s="203"/>
      <c r="N399" s="203"/>
      <c r="O399" s="203"/>
      <c r="P399" s="203"/>
      <c r="Q399" s="203"/>
      <c r="R399" s="457"/>
      <c r="S399" s="2492"/>
      <c r="T399" s="457"/>
      <c r="U399" s="936"/>
      <c r="V399" s="457"/>
      <c r="W399" s="457"/>
      <c r="X399" s="457"/>
      <c r="Y399" s="457"/>
      <c r="Z399" s="457"/>
      <c r="AA399" s="1060"/>
      <c r="AB399" s="1088"/>
      <c r="AC399" s="2392"/>
      <c r="AD399" s="1130"/>
    </row>
    <row r="400" spans="1:30" s="2356" customFormat="1" ht="60" x14ac:dyDescent="0.25">
      <c r="A400" s="343"/>
      <c r="B400" s="343">
        <v>1</v>
      </c>
      <c r="C400" s="437" t="s">
        <v>487</v>
      </c>
      <c r="D400" s="4"/>
      <c r="E400" s="4"/>
      <c r="F400" s="279"/>
      <c r="G400" s="302"/>
      <c r="H400" s="302"/>
      <c r="I400" s="309"/>
      <c r="J400" s="1604"/>
      <c r="K400" s="1604"/>
      <c r="L400" s="203"/>
      <c r="M400" s="203"/>
      <c r="N400" s="203"/>
      <c r="O400" s="203"/>
      <c r="P400" s="203"/>
      <c r="Q400" s="203"/>
      <c r="R400" s="457"/>
      <c r="S400" s="2492"/>
      <c r="T400" s="457"/>
      <c r="U400" s="936"/>
      <c r="V400" s="457"/>
      <c r="W400" s="457"/>
      <c r="X400" s="457"/>
      <c r="Y400" s="457"/>
      <c r="Z400" s="457"/>
      <c r="AA400" s="1060"/>
      <c r="AB400" s="1088"/>
      <c r="AC400" s="2392"/>
      <c r="AD400" s="1130"/>
    </row>
    <row r="401" spans="1:30" s="2356" customFormat="1" ht="45" x14ac:dyDescent="0.25">
      <c r="A401" s="343"/>
      <c r="B401" s="343">
        <v>1</v>
      </c>
      <c r="C401" s="437" t="s">
        <v>470</v>
      </c>
      <c r="D401" s="4"/>
      <c r="E401" s="4"/>
      <c r="F401" s="279"/>
      <c r="G401" s="302"/>
      <c r="H401" s="302"/>
      <c r="I401" s="309" t="e">
        <f>H401/G401*100</f>
        <v>#DIV/0!</v>
      </c>
      <c r="J401" s="1604"/>
      <c r="K401" s="1604"/>
      <c r="L401" s="203"/>
      <c r="M401" s="203"/>
      <c r="N401" s="203"/>
      <c r="O401" s="203"/>
      <c r="P401" s="203"/>
      <c r="Q401" s="203"/>
      <c r="R401" s="457">
        <v>924.51239999999996</v>
      </c>
      <c r="S401" s="2492"/>
      <c r="T401" s="457">
        <f t="shared" ref="T401:T402" si="134">Z401-Y401-V401-U401</f>
        <v>0</v>
      </c>
      <c r="U401" s="936"/>
      <c r="V401" s="457"/>
      <c r="W401" s="457">
        <f t="shared" ref="W401:W402" si="135">T401-S401</f>
        <v>0</v>
      </c>
      <c r="X401" s="457"/>
      <c r="Y401" s="457"/>
      <c r="Z401" s="457"/>
      <c r="AA401" s="1060"/>
      <c r="AB401" s="1088"/>
      <c r="AC401" s="2392"/>
      <c r="AD401" s="1130"/>
    </row>
    <row r="402" spans="1:30" s="2356" customFormat="1" ht="30" x14ac:dyDescent="0.25">
      <c r="A402" s="343"/>
      <c r="B402" s="343">
        <v>1</v>
      </c>
      <c r="C402" s="437" t="s">
        <v>471</v>
      </c>
      <c r="D402" s="4"/>
      <c r="E402" s="4"/>
      <c r="F402" s="279"/>
      <c r="G402" s="302"/>
      <c r="H402" s="302"/>
      <c r="I402" s="309" t="e">
        <f>H402/G402*100</f>
        <v>#DIV/0!</v>
      </c>
      <c r="J402" s="1604"/>
      <c r="K402" s="1604"/>
      <c r="L402" s="203"/>
      <c r="M402" s="203"/>
      <c r="N402" s="203"/>
      <c r="O402" s="203"/>
      <c r="P402" s="203"/>
      <c r="Q402" s="203"/>
      <c r="R402" s="457">
        <v>3499.9397999999997</v>
      </c>
      <c r="S402" s="2492"/>
      <c r="T402" s="457">
        <f t="shared" si="134"/>
        <v>0</v>
      </c>
      <c r="U402" s="936"/>
      <c r="V402" s="457"/>
      <c r="W402" s="457">
        <f t="shared" si="135"/>
        <v>0</v>
      </c>
      <c r="X402" s="457"/>
      <c r="Y402" s="457"/>
      <c r="Z402" s="457"/>
      <c r="AA402" s="1060"/>
      <c r="AB402" s="1088"/>
      <c r="AC402" s="2392"/>
      <c r="AD402" s="1130"/>
    </row>
    <row r="403" spans="1:30" s="2356" customFormat="1" ht="45" x14ac:dyDescent="0.25">
      <c r="A403" s="343"/>
      <c r="B403" s="343">
        <v>1</v>
      </c>
      <c r="C403" s="437" t="s">
        <v>272</v>
      </c>
      <c r="D403" s="4"/>
      <c r="E403" s="4"/>
      <c r="F403" s="687"/>
      <c r="G403" s="687"/>
      <c r="H403" s="687">
        <f t="shared" ref="H403" si="136">SUM(H404:H406)</f>
        <v>0</v>
      </c>
      <c r="I403" s="309" t="e">
        <f>H403/G403*100</f>
        <v>#DIV/0!</v>
      </c>
      <c r="J403" s="1604"/>
      <c r="K403" s="1604"/>
      <c r="L403" s="203"/>
      <c r="M403" s="203"/>
      <c r="N403" s="203"/>
      <c r="O403" s="203"/>
      <c r="P403" s="203"/>
      <c r="Q403" s="203"/>
      <c r="R403" s="457">
        <f t="shared" ref="R403:Z403" si="137">SUM(R404:R406)</f>
        <v>122172.43089999999</v>
      </c>
      <c r="S403" s="2492"/>
      <c r="T403" s="457">
        <f t="shared" si="137"/>
        <v>0</v>
      </c>
      <c r="U403" s="936">
        <f t="shared" si="137"/>
        <v>0</v>
      </c>
      <c r="V403" s="457">
        <f t="shared" si="137"/>
        <v>0</v>
      </c>
      <c r="W403" s="457">
        <f t="shared" si="137"/>
        <v>0</v>
      </c>
      <c r="X403" s="457">
        <f t="shared" si="137"/>
        <v>0</v>
      </c>
      <c r="Y403" s="457">
        <f t="shared" si="137"/>
        <v>0</v>
      </c>
      <c r="Z403" s="457">
        <f t="shared" si="137"/>
        <v>0</v>
      </c>
      <c r="AA403" s="1060"/>
      <c r="AB403" s="1088"/>
      <c r="AC403" s="2392"/>
      <c r="AD403" s="1130"/>
    </row>
    <row r="404" spans="1:30" s="2356" customFormat="1" ht="45" x14ac:dyDescent="0.25">
      <c r="A404" s="343"/>
      <c r="B404" s="343">
        <v>1</v>
      </c>
      <c r="C404" s="437" t="s">
        <v>472</v>
      </c>
      <c r="D404" s="4"/>
      <c r="E404" s="4"/>
      <c r="F404" s="279"/>
      <c r="G404" s="302"/>
      <c r="H404" s="302"/>
      <c r="I404" s="309"/>
      <c r="J404" s="1604"/>
      <c r="K404" s="1604"/>
      <c r="L404" s="203"/>
      <c r="M404" s="203"/>
      <c r="N404" s="203"/>
      <c r="O404" s="203"/>
      <c r="P404" s="203"/>
      <c r="Q404" s="203"/>
      <c r="R404" s="457"/>
      <c r="S404" s="2492"/>
      <c r="T404" s="457"/>
      <c r="U404" s="936"/>
      <c r="V404" s="457"/>
      <c r="W404" s="457"/>
      <c r="X404" s="457"/>
      <c r="Y404" s="457"/>
      <c r="Z404" s="457"/>
      <c r="AA404" s="1060"/>
      <c r="AB404" s="1088"/>
      <c r="AC404" s="2392"/>
      <c r="AD404" s="1130"/>
    </row>
    <row r="405" spans="1:30" s="2356" customFormat="1" ht="75" x14ac:dyDescent="0.25">
      <c r="A405" s="343"/>
      <c r="B405" s="343">
        <v>1</v>
      </c>
      <c r="C405" s="437" t="s">
        <v>473</v>
      </c>
      <c r="D405" s="4"/>
      <c r="E405" s="4"/>
      <c r="F405" s="710"/>
      <c r="G405" s="302"/>
      <c r="H405" s="302"/>
      <c r="I405" s="309" t="e">
        <f>H405/G405*100</f>
        <v>#DIV/0!</v>
      </c>
      <c r="J405" s="1604"/>
      <c r="K405" s="1604"/>
      <c r="L405" s="203"/>
      <c r="M405" s="203"/>
      <c r="N405" s="203"/>
      <c r="O405" s="203"/>
      <c r="P405" s="203"/>
      <c r="Q405" s="203"/>
      <c r="R405" s="457">
        <v>105183.54209999999</v>
      </c>
      <c r="S405" s="2492"/>
      <c r="T405" s="457">
        <f t="shared" ref="T405:T407" si="138">Z405-Y405-V405-U405</f>
        <v>0</v>
      </c>
      <c r="U405" s="936"/>
      <c r="V405" s="457"/>
      <c r="W405" s="457">
        <f t="shared" ref="W405:W407" si="139">T405-S405</f>
        <v>0</v>
      </c>
      <c r="X405" s="457"/>
      <c r="Y405" s="457"/>
      <c r="Z405" s="457"/>
      <c r="AA405" s="1060"/>
      <c r="AB405" s="1088"/>
      <c r="AC405" s="2392"/>
      <c r="AD405" s="1130"/>
    </row>
    <row r="406" spans="1:30" s="2356" customFormat="1" ht="60" x14ac:dyDescent="0.25">
      <c r="A406" s="343"/>
      <c r="B406" s="343">
        <v>1</v>
      </c>
      <c r="C406" s="437" t="s">
        <v>474</v>
      </c>
      <c r="D406" s="4"/>
      <c r="E406" s="4"/>
      <c r="F406" s="279"/>
      <c r="G406" s="302"/>
      <c r="H406" s="302"/>
      <c r="I406" s="309" t="e">
        <f>H406/G406*100</f>
        <v>#DIV/0!</v>
      </c>
      <c r="J406" s="1604"/>
      <c r="K406" s="1604"/>
      <c r="L406" s="203"/>
      <c r="M406" s="203"/>
      <c r="N406" s="203"/>
      <c r="O406" s="203"/>
      <c r="P406" s="203"/>
      <c r="Q406" s="203"/>
      <c r="R406" s="457">
        <v>16988.888800000001</v>
      </c>
      <c r="S406" s="2492"/>
      <c r="T406" s="457">
        <f t="shared" si="138"/>
        <v>0</v>
      </c>
      <c r="U406" s="936"/>
      <c r="V406" s="457"/>
      <c r="W406" s="457">
        <f t="shared" si="139"/>
        <v>0</v>
      </c>
      <c r="X406" s="457"/>
      <c r="Y406" s="457"/>
      <c r="Z406" s="457"/>
      <c r="AA406" s="1060"/>
      <c r="AB406" s="1088"/>
      <c r="AC406" s="2392"/>
      <c r="AD406" s="1130"/>
    </row>
    <row r="407" spans="1:30" s="2356" customFormat="1" ht="29.25" x14ac:dyDescent="0.25">
      <c r="A407" s="343"/>
      <c r="B407" s="343">
        <v>1</v>
      </c>
      <c r="C407" s="666" t="s">
        <v>310</v>
      </c>
      <c r="D407" s="666"/>
      <c r="E407" s="666"/>
      <c r="F407" s="687"/>
      <c r="G407" s="890"/>
      <c r="H407" s="890">
        <f t="shared" ref="H407" si="140">H408+H409+H413+H414</f>
        <v>0</v>
      </c>
      <c r="I407" s="667" t="e">
        <f>H407/G407*100</f>
        <v>#DIV/0!</v>
      </c>
      <c r="J407" s="1604"/>
      <c r="K407" s="1604"/>
      <c r="L407" s="203"/>
      <c r="M407" s="203"/>
      <c r="N407" s="203"/>
      <c r="O407" s="203"/>
      <c r="P407" s="203"/>
      <c r="Q407" s="203"/>
      <c r="R407" s="2406">
        <v>10944.099</v>
      </c>
      <c r="S407" s="2728"/>
      <c r="T407" s="2406">
        <f t="shared" si="138"/>
        <v>0</v>
      </c>
      <c r="U407" s="2729"/>
      <c r="V407" s="2406"/>
      <c r="W407" s="2406">
        <f t="shared" si="139"/>
        <v>0</v>
      </c>
      <c r="X407" s="2406"/>
      <c r="Y407" s="2406"/>
      <c r="Z407" s="2406"/>
      <c r="AA407" s="1060"/>
      <c r="AB407" s="1088"/>
      <c r="AC407" s="2392"/>
      <c r="AD407" s="1130"/>
    </row>
    <row r="408" spans="1:30" s="2356" customFormat="1" ht="30" x14ac:dyDescent="0.25">
      <c r="A408" s="343"/>
      <c r="B408" s="343">
        <v>1</v>
      </c>
      <c r="C408" s="678" t="s">
        <v>303</v>
      </c>
      <c r="D408" s="4"/>
      <c r="E408" s="4"/>
      <c r="F408" s="279"/>
      <c r="G408" s="302"/>
      <c r="H408" s="302"/>
      <c r="I408" s="309"/>
      <c r="J408" s="1604"/>
      <c r="K408" s="1604"/>
      <c r="L408" s="203"/>
      <c r="M408" s="203"/>
      <c r="N408" s="203"/>
      <c r="O408" s="203"/>
      <c r="P408" s="203"/>
      <c r="Q408" s="203"/>
      <c r="R408" s="457"/>
      <c r="S408" s="2492"/>
      <c r="T408" s="457"/>
      <c r="U408" s="936"/>
      <c r="V408" s="457"/>
      <c r="W408" s="457"/>
      <c r="X408" s="457"/>
      <c r="Y408" s="457"/>
      <c r="Z408" s="457"/>
      <c r="AA408" s="1060"/>
      <c r="AB408" s="1088"/>
      <c r="AC408" s="2392"/>
      <c r="AD408" s="1130"/>
    </row>
    <row r="409" spans="1:30" s="2356" customFormat="1" ht="30" x14ac:dyDescent="0.25">
      <c r="A409" s="343"/>
      <c r="B409" s="343">
        <v>1</v>
      </c>
      <c r="C409" s="4" t="s">
        <v>450</v>
      </c>
      <c r="D409" s="4"/>
      <c r="E409" s="4"/>
      <c r="F409" s="279"/>
      <c r="G409" s="302"/>
      <c r="H409" s="302"/>
      <c r="I409" s="309"/>
      <c r="J409" s="1604"/>
      <c r="K409" s="1604"/>
      <c r="L409" s="203"/>
      <c r="M409" s="203"/>
      <c r="N409" s="203"/>
      <c r="O409" s="203"/>
      <c r="P409" s="203"/>
      <c r="Q409" s="203"/>
      <c r="R409" s="457"/>
      <c r="S409" s="2492"/>
      <c r="T409" s="457"/>
      <c r="U409" s="936"/>
      <c r="V409" s="457"/>
      <c r="W409" s="457"/>
      <c r="X409" s="457"/>
      <c r="Y409" s="457"/>
      <c r="Z409" s="457"/>
      <c r="AA409" s="1060"/>
      <c r="AB409" s="1088"/>
      <c r="AC409" s="2392"/>
      <c r="AD409" s="1130"/>
    </row>
    <row r="410" spans="1:30" s="2356" customFormat="1" x14ac:dyDescent="0.25">
      <c r="A410" s="343"/>
      <c r="B410" s="343">
        <v>1</v>
      </c>
      <c r="C410" s="4" t="s">
        <v>451</v>
      </c>
      <c r="D410" s="4"/>
      <c r="E410" s="4"/>
      <c r="F410" s="671"/>
      <c r="G410" s="302"/>
      <c r="H410" s="302"/>
      <c r="I410" s="309"/>
      <c r="J410" s="1604"/>
      <c r="K410" s="1604"/>
      <c r="L410" s="203"/>
      <c r="M410" s="203"/>
      <c r="N410" s="203"/>
      <c r="O410" s="203"/>
      <c r="P410" s="203"/>
      <c r="Q410" s="203"/>
      <c r="R410" s="457"/>
      <c r="S410" s="2492"/>
      <c r="T410" s="457"/>
      <c r="U410" s="936"/>
      <c r="V410" s="457"/>
      <c r="W410" s="457"/>
      <c r="X410" s="457"/>
      <c r="Y410" s="457"/>
      <c r="Z410" s="457"/>
      <c r="AA410" s="1060"/>
      <c r="AB410" s="1088"/>
      <c r="AC410" s="2392"/>
      <c r="AD410" s="1130"/>
    </row>
    <row r="411" spans="1:30" s="2356" customFormat="1" ht="30" x14ac:dyDescent="0.25">
      <c r="A411" s="343"/>
      <c r="B411" s="343">
        <v>1</v>
      </c>
      <c r="C411" s="4" t="s">
        <v>452</v>
      </c>
      <c r="D411" s="4"/>
      <c r="E411" s="4"/>
      <c r="F411" s="710"/>
      <c r="G411" s="302"/>
      <c r="H411" s="302"/>
      <c r="I411" s="309"/>
      <c r="J411" s="1604"/>
      <c r="K411" s="1604"/>
      <c r="L411" s="203"/>
      <c r="M411" s="203"/>
      <c r="N411" s="203"/>
      <c r="O411" s="203"/>
      <c r="P411" s="203"/>
      <c r="Q411" s="203"/>
      <c r="R411" s="457"/>
      <c r="S411" s="2492"/>
      <c r="T411" s="457"/>
      <c r="U411" s="936"/>
      <c r="V411" s="457"/>
      <c r="W411" s="457"/>
      <c r="X411" s="457"/>
      <c r="Y411" s="457"/>
      <c r="Z411" s="457"/>
      <c r="AA411" s="1060"/>
      <c r="AB411" s="1088"/>
      <c r="AC411" s="2392"/>
      <c r="AD411" s="1130"/>
    </row>
    <row r="412" spans="1:30" s="2356" customFormat="1" ht="60" x14ac:dyDescent="0.25">
      <c r="A412" s="343">
        <v>1</v>
      </c>
      <c r="B412" s="343">
        <v>1</v>
      </c>
      <c r="C412" s="4" t="s">
        <v>453</v>
      </c>
      <c r="D412" s="4"/>
      <c r="E412" s="4"/>
      <c r="F412" s="710"/>
      <c r="G412" s="205"/>
      <c r="H412" s="302"/>
      <c r="I412" s="309"/>
      <c r="J412" s="1604"/>
      <c r="K412" s="1604"/>
      <c r="L412" s="203"/>
      <c r="M412" s="203"/>
      <c r="N412" s="203"/>
      <c r="O412" s="203"/>
      <c r="P412" s="203"/>
      <c r="Q412" s="203"/>
      <c r="R412" s="457"/>
      <c r="S412" s="2492"/>
      <c r="T412" s="457"/>
      <c r="U412" s="936"/>
      <c r="V412" s="457"/>
      <c r="W412" s="457"/>
      <c r="X412" s="457"/>
      <c r="Y412" s="457"/>
      <c r="Z412" s="457"/>
      <c r="AA412" s="1060"/>
      <c r="AB412" s="1088"/>
      <c r="AC412" s="2392"/>
      <c r="AD412" s="1130"/>
    </row>
    <row r="413" spans="1:30" s="2356" customFormat="1" ht="60" x14ac:dyDescent="0.25">
      <c r="A413" s="343">
        <v>1</v>
      </c>
      <c r="B413" s="343">
        <v>1</v>
      </c>
      <c r="C413" s="679" t="s">
        <v>454</v>
      </c>
      <c r="D413" s="4"/>
      <c r="E413" s="4"/>
      <c r="F413" s="710"/>
      <c r="G413" s="205"/>
      <c r="H413" s="302"/>
      <c r="I413" s="309"/>
      <c r="J413" s="1604"/>
      <c r="K413" s="1604"/>
      <c r="L413" s="203"/>
      <c r="M413" s="203"/>
      <c r="N413" s="203"/>
      <c r="O413" s="203"/>
      <c r="P413" s="203"/>
      <c r="Q413" s="203"/>
      <c r="R413" s="457"/>
      <c r="S413" s="2492"/>
      <c r="T413" s="457"/>
      <c r="U413" s="936"/>
      <c r="V413" s="457"/>
      <c r="W413" s="457"/>
      <c r="X413" s="457"/>
      <c r="Y413" s="457"/>
      <c r="Z413" s="457"/>
      <c r="AA413" s="1060"/>
      <c r="AB413" s="1088"/>
      <c r="AC413" s="2392"/>
      <c r="AD413" s="1130"/>
    </row>
    <row r="414" spans="1:30" s="2356" customFormat="1" ht="45" x14ac:dyDescent="0.25">
      <c r="A414" s="343"/>
      <c r="B414" s="343"/>
      <c r="C414" s="679" t="s">
        <v>455</v>
      </c>
      <c r="D414" s="4"/>
      <c r="E414" s="4"/>
      <c r="F414" s="689"/>
      <c r="G414" s="205"/>
      <c r="H414" s="302"/>
      <c r="I414" s="309"/>
      <c r="J414" s="1604"/>
      <c r="K414" s="1604"/>
      <c r="L414" s="203"/>
      <c r="M414" s="203"/>
      <c r="N414" s="203"/>
      <c r="O414" s="203"/>
      <c r="P414" s="203"/>
      <c r="Q414" s="203"/>
      <c r="R414" s="457"/>
      <c r="S414" s="2492"/>
      <c r="T414" s="457"/>
      <c r="U414" s="936"/>
      <c r="V414" s="457"/>
      <c r="W414" s="457"/>
      <c r="X414" s="457"/>
      <c r="Y414" s="457"/>
      <c r="Z414" s="457"/>
      <c r="AA414" s="1060"/>
      <c r="AB414" s="1088"/>
      <c r="AC414" s="2392"/>
      <c r="AD414" s="1130"/>
    </row>
    <row r="415" spans="1:30" s="2356" customFormat="1" ht="105" x14ac:dyDescent="0.25">
      <c r="A415" s="343"/>
      <c r="B415" s="343"/>
      <c r="C415" s="679" t="s">
        <v>456</v>
      </c>
      <c r="D415" s="4"/>
      <c r="E415" s="4"/>
      <c r="F415" s="279"/>
      <c r="G415" s="205"/>
      <c r="H415" s="302"/>
      <c r="I415" s="309"/>
      <c r="J415" s="1604"/>
      <c r="K415" s="1604"/>
      <c r="L415" s="203"/>
      <c r="M415" s="203"/>
      <c r="N415" s="203"/>
      <c r="O415" s="203"/>
      <c r="P415" s="203"/>
      <c r="Q415" s="203"/>
      <c r="R415" s="457"/>
      <c r="S415" s="2492"/>
      <c r="T415" s="457"/>
      <c r="U415" s="936"/>
      <c r="V415" s="457"/>
      <c r="W415" s="457"/>
      <c r="X415" s="457"/>
      <c r="Y415" s="457"/>
      <c r="Z415" s="457"/>
      <c r="AA415" s="1060"/>
      <c r="AB415" s="1088"/>
      <c r="AC415" s="2392"/>
      <c r="AD415" s="1130"/>
    </row>
    <row r="416" spans="1:30" s="2356" customFormat="1" ht="29.25" x14ac:dyDescent="0.25">
      <c r="A416" s="343">
        <v>1</v>
      </c>
      <c r="B416" s="343">
        <v>1</v>
      </c>
      <c r="C416" s="666" t="s">
        <v>311</v>
      </c>
      <c r="D416" s="4"/>
      <c r="E416" s="4"/>
      <c r="F416" s="347"/>
      <c r="G416" s="205"/>
      <c r="H416" s="302">
        <f>H417</f>
        <v>0</v>
      </c>
      <c r="I416" s="309" t="e">
        <f>H416/G416*100</f>
        <v>#DIV/0!</v>
      </c>
      <c r="J416" s="1604"/>
      <c r="K416" s="1604"/>
      <c r="L416" s="203"/>
      <c r="M416" s="203"/>
      <c r="N416" s="203"/>
      <c r="O416" s="203"/>
      <c r="P416" s="203"/>
      <c r="Q416" s="203"/>
      <c r="R416" s="457"/>
      <c r="S416" s="2492"/>
      <c r="T416" s="457"/>
      <c r="U416" s="936"/>
      <c r="V416" s="457"/>
      <c r="W416" s="457"/>
      <c r="X416" s="457"/>
      <c r="Y416" s="457"/>
      <c r="Z416" s="457"/>
      <c r="AA416" s="1060"/>
      <c r="AB416" s="1088"/>
      <c r="AC416" s="2392"/>
      <c r="AD416" s="1130"/>
    </row>
    <row r="417" spans="1:30" s="2356" customFormat="1" x14ac:dyDescent="0.25">
      <c r="A417" s="343">
        <v>1</v>
      </c>
      <c r="B417" s="343">
        <v>1</v>
      </c>
      <c r="C417" s="666" t="s">
        <v>319</v>
      </c>
      <c r="D417" s="662"/>
      <c r="E417" s="4"/>
      <c r="F417" s="347"/>
      <c r="G417" s="205"/>
      <c r="H417" s="302"/>
      <c r="I417" s="309" t="e">
        <f>H417/G417*100</f>
        <v>#DIV/0!</v>
      </c>
      <c r="J417" s="1604"/>
      <c r="K417" s="1604"/>
      <c r="L417" s="203"/>
      <c r="M417" s="203"/>
      <c r="N417" s="203"/>
      <c r="O417" s="203"/>
      <c r="P417" s="203"/>
      <c r="Q417" s="203"/>
      <c r="R417" s="457"/>
      <c r="S417" s="2492"/>
      <c r="T417" s="457"/>
      <c r="U417" s="936"/>
      <c r="V417" s="457"/>
      <c r="W417" s="457"/>
      <c r="X417" s="457"/>
      <c r="Y417" s="457"/>
      <c r="Z417" s="457"/>
      <c r="AA417" s="1060"/>
      <c r="AB417" s="1088"/>
      <c r="AC417" s="2392"/>
      <c r="AD417" s="1130"/>
    </row>
    <row r="418" spans="1:30" s="2356" customFormat="1" x14ac:dyDescent="0.25">
      <c r="A418" s="343">
        <v>1</v>
      </c>
      <c r="B418" s="343">
        <v>1</v>
      </c>
      <c r="C418" s="4" t="s">
        <v>320</v>
      </c>
      <c r="D418" s="680"/>
      <c r="E418" s="4"/>
      <c r="F418" s="347"/>
      <c r="G418" s="205"/>
      <c r="H418" s="302"/>
      <c r="I418" s="309"/>
      <c r="J418" s="1604"/>
      <c r="K418" s="1604"/>
      <c r="L418" s="203"/>
      <c r="M418" s="203"/>
      <c r="N418" s="203"/>
      <c r="O418" s="203"/>
      <c r="P418" s="203"/>
      <c r="Q418" s="203"/>
      <c r="R418" s="457"/>
      <c r="S418" s="2492"/>
      <c r="T418" s="457"/>
      <c r="U418" s="936"/>
      <c r="V418" s="457"/>
      <c r="W418" s="457"/>
      <c r="X418" s="457"/>
      <c r="Y418" s="457"/>
      <c r="Z418" s="457"/>
      <c r="AA418" s="1060"/>
      <c r="AB418" s="1088"/>
      <c r="AC418" s="2392"/>
      <c r="AD418" s="1130"/>
    </row>
    <row r="419" spans="1:30" s="2356" customFormat="1" x14ac:dyDescent="0.25">
      <c r="A419" s="343">
        <v>1</v>
      </c>
      <c r="B419" s="343">
        <v>1</v>
      </c>
      <c r="C419" s="680" t="s">
        <v>321</v>
      </c>
      <c r="D419" s="1347"/>
      <c r="E419" s="666"/>
      <c r="F419" s="371"/>
      <c r="G419" s="890"/>
      <c r="H419" s="890"/>
      <c r="I419" s="309"/>
      <c r="J419" s="1604"/>
      <c r="K419" s="1604"/>
      <c r="L419" s="203"/>
      <c r="M419" s="203"/>
      <c r="N419" s="203"/>
      <c r="O419" s="203"/>
      <c r="P419" s="203"/>
      <c r="Q419" s="203"/>
      <c r="R419" s="2421"/>
      <c r="S419" s="2493"/>
      <c r="T419" s="2421">
        <f>Z419-Y419</f>
        <v>0</v>
      </c>
      <c r="U419" s="2484"/>
      <c r="V419" s="2421"/>
      <c r="W419" s="2421">
        <f>T419-S419</f>
        <v>0</v>
      </c>
      <c r="X419" s="2421"/>
      <c r="Y419" s="2421"/>
      <c r="Z419" s="2421"/>
      <c r="AA419" s="1064"/>
      <c r="AB419" s="2139"/>
      <c r="AC419" s="2392"/>
      <c r="AD419" s="1130"/>
    </row>
    <row r="420" spans="1:30" s="2356" customFormat="1" ht="29.25" x14ac:dyDescent="0.25">
      <c r="A420" s="343">
        <v>1</v>
      </c>
      <c r="B420" s="343">
        <v>1</v>
      </c>
      <c r="C420" s="666" t="s">
        <v>304</v>
      </c>
      <c r="D420" s="677"/>
      <c r="E420" s="4"/>
      <c r="F420" s="347"/>
      <c r="G420" s="205"/>
      <c r="H420" s="302">
        <v>1</v>
      </c>
      <c r="I420" s="309" t="e">
        <f t="shared" ref="I420:I426" si="141">H420/G420*100</f>
        <v>#DIV/0!</v>
      </c>
      <c r="J420" s="1604"/>
      <c r="K420" s="1604"/>
      <c r="L420" s="203"/>
      <c r="M420" s="203"/>
      <c r="N420" s="203"/>
      <c r="O420" s="203"/>
      <c r="P420" s="203"/>
      <c r="Q420" s="203"/>
      <c r="R420" s="457"/>
      <c r="S420" s="2492"/>
      <c r="T420" s="457"/>
      <c r="U420" s="936"/>
      <c r="V420" s="457"/>
      <c r="W420" s="457"/>
      <c r="X420" s="457"/>
      <c r="Y420" s="457"/>
      <c r="Z420" s="457">
        <v>2.81088</v>
      </c>
      <c r="AA420" s="1060"/>
      <c r="AB420" s="1088"/>
      <c r="AC420" s="2392"/>
      <c r="AD420" s="1130"/>
    </row>
    <row r="421" spans="1:30" s="2356" customFormat="1" ht="30" x14ac:dyDescent="0.25">
      <c r="A421" s="343">
        <v>1</v>
      </c>
      <c r="B421" s="343">
        <v>1</v>
      </c>
      <c r="C421" s="662" t="s">
        <v>191</v>
      </c>
      <c r="D421" s="4"/>
      <c r="E421" s="4"/>
      <c r="F421" s="347"/>
      <c r="G421" s="302"/>
      <c r="H421" s="302">
        <v>1</v>
      </c>
      <c r="I421" s="309" t="e">
        <f t="shared" si="141"/>
        <v>#DIV/0!</v>
      </c>
      <c r="J421" s="1604"/>
      <c r="K421" s="1604"/>
      <c r="L421" s="203"/>
      <c r="M421" s="203"/>
      <c r="N421" s="203"/>
      <c r="O421" s="203"/>
      <c r="P421" s="203"/>
      <c r="Q421" s="203"/>
      <c r="R421" s="457"/>
      <c r="S421" s="2492"/>
      <c r="T421" s="457"/>
      <c r="U421" s="936"/>
      <c r="V421" s="457"/>
      <c r="W421" s="457"/>
      <c r="X421" s="457"/>
      <c r="Y421" s="457"/>
      <c r="Z421" s="457"/>
      <c r="AA421" s="1060"/>
      <c r="AB421" s="1088"/>
      <c r="AC421" s="2392"/>
      <c r="AD421" s="1130"/>
    </row>
    <row r="422" spans="1:30" s="2356" customFormat="1" ht="72" x14ac:dyDescent="0.25">
      <c r="A422" s="343">
        <v>1</v>
      </c>
      <c r="B422" s="343">
        <v>1</v>
      </c>
      <c r="C422" s="666" t="s">
        <v>305</v>
      </c>
      <c r="D422" s="4"/>
      <c r="E422" s="4"/>
      <c r="F422" s="347"/>
      <c r="G422" s="205"/>
      <c r="H422" s="302"/>
      <c r="I422" s="309" t="e">
        <f t="shared" si="141"/>
        <v>#DIV/0!</v>
      </c>
      <c r="J422" s="1604"/>
      <c r="K422" s="1604"/>
      <c r="L422" s="203"/>
      <c r="M422" s="203"/>
      <c r="N422" s="203"/>
      <c r="O422" s="203"/>
      <c r="P422" s="203"/>
      <c r="Q422" s="203"/>
      <c r="R422" s="457"/>
      <c r="S422" s="2492"/>
      <c r="T422" s="457"/>
      <c r="U422" s="936"/>
      <c r="V422" s="457"/>
      <c r="W422" s="457"/>
      <c r="X422" s="457"/>
      <c r="Y422" s="457"/>
      <c r="Z422" s="457"/>
      <c r="AA422" s="1060"/>
      <c r="AB422" s="1088"/>
      <c r="AC422" s="2392"/>
      <c r="AD422" s="1130"/>
    </row>
    <row r="423" spans="1:30" s="233" customFormat="1" x14ac:dyDescent="0.25">
      <c r="A423" s="985">
        <v>1</v>
      </c>
      <c r="B423" s="343">
        <v>1</v>
      </c>
      <c r="C423" s="654" t="s">
        <v>217</v>
      </c>
      <c r="D423" s="666"/>
      <c r="E423" s="666"/>
      <c r="F423" s="371"/>
      <c r="G423" s="890"/>
      <c r="H423" s="890">
        <f>SUM(H424:H437)</f>
        <v>136</v>
      </c>
      <c r="I423" s="667" t="e">
        <f t="shared" si="141"/>
        <v>#DIV/0!</v>
      </c>
      <c r="J423" s="1604"/>
      <c r="K423" s="1604"/>
      <c r="L423" s="203"/>
      <c r="M423" s="203"/>
      <c r="N423" s="203"/>
      <c r="O423" s="203"/>
      <c r="P423" s="203"/>
      <c r="Q423" s="203"/>
      <c r="R423" s="2406">
        <v>36933.059099999999</v>
      </c>
      <c r="S423" s="1008"/>
      <c r="T423" s="2406">
        <f>Z423-Y423-V423-U423</f>
        <v>29.496490000000001</v>
      </c>
      <c r="U423" s="2729"/>
      <c r="V423" s="2406">
        <v>29.870690000000003</v>
      </c>
      <c r="W423" s="2406">
        <f>T423-S423</f>
        <v>29.496490000000001</v>
      </c>
      <c r="X423" s="2406"/>
      <c r="Y423" s="2406"/>
      <c r="Z423" s="2406">
        <v>59.367180000000005</v>
      </c>
      <c r="AA423" s="1064"/>
      <c r="AB423" s="1093"/>
      <c r="AC423" s="2392"/>
      <c r="AD423" s="3119"/>
    </row>
    <row r="424" spans="1:30" s="2356" customFormat="1" x14ac:dyDescent="0.25">
      <c r="A424" s="343">
        <v>1</v>
      </c>
      <c r="B424" s="343">
        <v>1</v>
      </c>
      <c r="C424" s="256" t="s">
        <v>114</v>
      </c>
      <c r="D424" s="4"/>
      <c r="E424" s="4"/>
      <c r="F424" s="347"/>
      <c r="G424" s="205"/>
      <c r="H424" s="302">
        <v>7</v>
      </c>
      <c r="I424" s="309" t="e">
        <f t="shared" si="141"/>
        <v>#DIV/0!</v>
      </c>
      <c r="J424" s="1604"/>
      <c r="K424" s="1604"/>
      <c r="L424" s="203"/>
      <c r="M424" s="203"/>
      <c r="N424" s="203"/>
      <c r="O424" s="203"/>
      <c r="P424" s="203"/>
      <c r="Q424" s="203"/>
      <c r="R424" s="457"/>
      <c r="S424" s="2492"/>
      <c r="T424" s="457"/>
      <c r="U424" s="936"/>
      <c r="V424" s="457"/>
      <c r="W424" s="457"/>
      <c r="X424" s="457"/>
      <c r="Y424" s="457"/>
      <c r="Z424" s="457"/>
      <c r="AA424" s="1060"/>
      <c r="AB424" s="1088"/>
      <c r="AC424" s="2392"/>
      <c r="AD424" s="1130"/>
    </row>
    <row r="425" spans="1:30" s="2356" customFormat="1" x14ac:dyDescent="0.25">
      <c r="A425" s="343"/>
      <c r="B425" s="343">
        <v>1</v>
      </c>
      <c r="C425" s="256" t="s">
        <v>335</v>
      </c>
      <c r="D425" s="4"/>
      <c r="E425" s="4"/>
      <c r="F425" s="347"/>
      <c r="G425" s="205"/>
      <c r="H425" s="302">
        <v>31</v>
      </c>
      <c r="I425" s="309" t="e">
        <f t="shared" si="141"/>
        <v>#DIV/0!</v>
      </c>
      <c r="J425" s="1604"/>
      <c r="K425" s="1604"/>
      <c r="L425" s="203"/>
      <c r="M425" s="203"/>
      <c r="N425" s="203"/>
      <c r="O425" s="203"/>
      <c r="P425" s="203"/>
      <c r="Q425" s="203"/>
      <c r="R425" s="457"/>
      <c r="S425" s="2492"/>
      <c r="T425" s="457"/>
      <c r="U425" s="936"/>
      <c r="V425" s="457"/>
      <c r="W425" s="457"/>
      <c r="X425" s="457"/>
      <c r="Y425" s="457"/>
      <c r="Z425" s="457"/>
      <c r="AA425" s="1060"/>
      <c r="AB425" s="1088"/>
      <c r="AC425" s="2392"/>
      <c r="AD425" s="1130"/>
    </row>
    <row r="426" spans="1:30" s="2356" customFormat="1" x14ac:dyDescent="0.25">
      <c r="A426" s="343"/>
      <c r="B426" s="343">
        <v>1</v>
      </c>
      <c r="C426" s="256" t="s">
        <v>280</v>
      </c>
      <c r="D426" s="4"/>
      <c r="E426" s="4"/>
      <c r="F426" s="347"/>
      <c r="G426" s="205"/>
      <c r="H426" s="302"/>
      <c r="I426" s="309" t="e">
        <f t="shared" si="141"/>
        <v>#DIV/0!</v>
      </c>
      <c r="J426" s="1604"/>
      <c r="K426" s="1604"/>
      <c r="L426" s="203"/>
      <c r="M426" s="203"/>
      <c r="N426" s="203"/>
      <c r="O426" s="203"/>
      <c r="P426" s="203"/>
      <c r="Q426" s="203"/>
      <c r="R426" s="457"/>
      <c r="S426" s="2492"/>
      <c r="T426" s="457"/>
      <c r="U426" s="936"/>
      <c r="V426" s="457"/>
      <c r="W426" s="457"/>
      <c r="X426" s="457"/>
      <c r="Y426" s="457"/>
      <c r="Z426" s="457"/>
      <c r="AA426" s="1060"/>
      <c r="AB426" s="1088"/>
      <c r="AC426" s="2392"/>
      <c r="AD426" s="1130"/>
    </row>
    <row r="427" spans="1:30" s="2356" customFormat="1" ht="30" x14ac:dyDescent="0.25">
      <c r="A427" s="343"/>
      <c r="B427" s="343">
        <v>1</v>
      </c>
      <c r="C427" s="256" t="s">
        <v>336</v>
      </c>
      <c r="D427" s="4"/>
      <c r="E427" s="4"/>
      <c r="F427" s="347"/>
      <c r="G427" s="205"/>
      <c r="H427" s="302">
        <v>21</v>
      </c>
      <c r="I427" s="309"/>
      <c r="J427" s="1604"/>
      <c r="K427" s="1604"/>
      <c r="L427" s="203"/>
      <c r="M427" s="203"/>
      <c r="N427" s="203"/>
      <c r="O427" s="203"/>
      <c r="P427" s="203"/>
      <c r="Q427" s="203"/>
      <c r="R427" s="457"/>
      <c r="S427" s="2492"/>
      <c r="T427" s="457"/>
      <c r="U427" s="936"/>
      <c r="V427" s="457"/>
      <c r="W427" s="457"/>
      <c r="X427" s="457"/>
      <c r="Y427" s="457"/>
      <c r="Z427" s="457"/>
      <c r="AA427" s="1060"/>
      <c r="AB427" s="1088"/>
      <c r="AC427" s="2392"/>
      <c r="AD427" s="1130"/>
    </row>
    <row r="428" spans="1:30" s="2356" customFormat="1" ht="60" x14ac:dyDescent="0.25">
      <c r="A428" s="343"/>
      <c r="B428" s="343"/>
      <c r="C428" s="256" t="s">
        <v>503</v>
      </c>
      <c r="D428" s="4"/>
      <c r="E428" s="4"/>
      <c r="F428" s="347"/>
      <c r="G428" s="205"/>
      <c r="H428" s="302"/>
      <c r="I428" s="309"/>
      <c r="J428" s="1604"/>
      <c r="K428" s="1604"/>
      <c r="L428" s="203"/>
      <c r="M428" s="203"/>
      <c r="N428" s="203"/>
      <c r="O428" s="203"/>
      <c r="P428" s="203"/>
      <c r="Q428" s="203"/>
      <c r="R428" s="457"/>
      <c r="S428" s="2492"/>
      <c r="T428" s="457"/>
      <c r="U428" s="936"/>
      <c r="V428" s="457"/>
      <c r="W428" s="457"/>
      <c r="X428" s="457"/>
      <c r="Y428" s="457"/>
      <c r="Z428" s="457"/>
      <c r="AA428" s="1060"/>
      <c r="AB428" s="1088"/>
      <c r="AC428" s="2392"/>
      <c r="AD428" s="1130"/>
    </row>
    <row r="429" spans="1:30" s="2356" customFormat="1" ht="45" x14ac:dyDescent="0.25">
      <c r="A429" s="343">
        <v>1</v>
      </c>
      <c r="B429" s="343">
        <v>1</v>
      </c>
      <c r="C429" s="256" t="s">
        <v>179</v>
      </c>
      <c r="D429" s="4"/>
      <c r="E429" s="4"/>
      <c r="F429" s="347"/>
      <c r="G429" s="205"/>
      <c r="H429" s="302"/>
      <c r="I429" s="309" t="e">
        <f>H429/G429*100</f>
        <v>#DIV/0!</v>
      </c>
      <c r="J429" s="1604"/>
      <c r="K429" s="1604"/>
      <c r="L429" s="203"/>
      <c r="M429" s="203"/>
      <c r="N429" s="203"/>
      <c r="O429" s="203"/>
      <c r="P429" s="203"/>
      <c r="Q429" s="203"/>
      <c r="R429" s="457"/>
      <c r="S429" s="2492"/>
      <c r="T429" s="457"/>
      <c r="U429" s="936"/>
      <c r="V429" s="457"/>
      <c r="W429" s="457"/>
      <c r="X429" s="457"/>
      <c r="Y429" s="457"/>
      <c r="Z429" s="457"/>
      <c r="AA429" s="1060"/>
      <c r="AB429" s="1088"/>
      <c r="AC429" s="2392"/>
      <c r="AD429" s="1130"/>
    </row>
    <row r="430" spans="1:30" s="2356" customFormat="1" ht="60" x14ac:dyDescent="0.25">
      <c r="A430" s="343"/>
      <c r="B430" s="343">
        <v>1</v>
      </c>
      <c r="C430" s="256" t="s">
        <v>295</v>
      </c>
      <c r="D430" s="4"/>
      <c r="E430" s="4"/>
      <c r="F430" s="347"/>
      <c r="G430" s="205"/>
      <c r="H430" s="302">
        <v>6</v>
      </c>
      <c r="I430" s="309" t="e">
        <f>H430/G430*100</f>
        <v>#DIV/0!</v>
      </c>
      <c r="J430" s="1604"/>
      <c r="K430" s="1604"/>
      <c r="L430" s="203"/>
      <c r="M430" s="203"/>
      <c r="N430" s="203"/>
      <c r="O430" s="203"/>
      <c r="P430" s="203"/>
      <c r="Q430" s="203"/>
      <c r="R430" s="457"/>
      <c r="S430" s="2492"/>
      <c r="T430" s="457"/>
      <c r="U430" s="936"/>
      <c r="V430" s="457"/>
      <c r="W430" s="457"/>
      <c r="X430" s="457"/>
      <c r="Y430" s="457"/>
      <c r="Z430" s="457"/>
      <c r="AA430" s="1060"/>
      <c r="AB430" s="1088"/>
      <c r="AC430" s="2392"/>
      <c r="AD430" s="1130"/>
    </row>
    <row r="431" spans="1:30" s="2356" customFormat="1" ht="60" x14ac:dyDescent="0.25">
      <c r="A431" s="343"/>
      <c r="B431" s="343">
        <v>1</v>
      </c>
      <c r="C431" s="256" t="s">
        <v>331</v>
      </c>
      <c r="D431" s="4"/>
      <c r="E431" s="4"/>
      <c r="F431" s="347"/>
      <c r="G431" s="205"/>
      <c r="H431" s="302">
        <v>4</v>
      </c>
      <c r="I431" s="309"/>
      <c r="J431" s="1604"/>
      <c r="K431" s="1604"/>
      <c r="L431" s="203"/>
      <c r="M431" s="203"/>
      <c r="N431" s="203"/>
      <c r="O431" s="203"/>
      <c r="P431" s="203"/>
      <c r="Q431" s="203"/>
      <c r="R431" s="457"/>
      <c r="S431" s="2492"/>
      <c r="T431" s="457"/>
      <c r="U431" s="936"/>
      <c r="V431" s="457"/>
      <c r="W431" s="457"/>
      <c r="X431" s="457"/>
      <c r="Y431" s="457"/>
      <c r="Z431" s="457"/>
      <c r="AA431" s="1060"/>
      <c r="AB431" s="1088"/>
      <c r="AC431" s="2392"/>
      <c r="AD431" s="1130"/>
    </row>
    <row r="432" spans="1:30" s="2356" customFormat="1" x14ac:dyDescent="0.25">
      <c r="A432" s="343"/>
      <c r="B432" s="343"/>
      <c r="C432" s="256" t="s">
        <v>181</v>
      </c>
      <c r="D432" s="4"/>
      <c r="E432" s="4"/>
      <c r="F432" s="347"/>
      <c r="G432" s="205"/>
      <c r="H432" s="302">
        <v>41</v>
      </c>
      <c r="I432" s="309" t="e">
        <f>H432/G432*100</f>
        <v>#DIV/0!</v>
      </c>
      <c r="J432" s="1604"/>
      <c r="K432" s="1604"/>
      <c r="L432" s="203"/>
      <c r="M432" s="203"/>
      <c r="N432" s="203"/>
      <c r="O432" s="203"/>
      <c r="P432" s="203"/>
      <c r="Q432" s="203"/>
      <c r="R432" s="457"/>
      <c r="S432" s="2492"/>
      <c r="T432" s="457"/>
      <c r="U432" s="936"/>
      <c r="V432" s="457"/>
      <c r="W432" s="457"/>
      <c r="X432" s="457"/>
      <c r="Y432" s="457"/>
      <c r="Z432" s="457"/>
      <c r="AA432" s="1060"/>
      <c r="AB432" s="1088"/>
      <c r="AC432" s="2392"/>
      <c r="AD432" s="1130"/>
    </row>
    <row r="433" spans="1:261" s="2356" customFormat="1" ht="30" x14ac:dyDescent="0.25">
      <c r="A433" s="343"/>
      <c r="B433" s="343"/>
      <c r="C433" s="256" t="s">
        <v>446</v>
      </c>
      <c r="D433" s="4"/>
      <c r="E433" s="4"/>
      <c r="F433" s="347"/>
      <c r="G433" s="205"/>
      <c r="H433" s="302"/>
      <c r="I433" s="309"/>
      <c r="J433" s="1604"/>
      <c r="K433" s="1604"/>
      <c r="L433" s="203"/>
      <c r="M433" s="203"/>
      <c r="N433" s="203"/>
      <c r="O433" s="203"/>
      <c r="P433" s="203"/>
      <c r="Q433" s="203"/>
      <c r="R433" s="457"/>
      <c r="S433" s="2492"/>
      <c r="T433" s="457"/>
      <c r="U433" s="936"/>
      <c r="V433" s="457"/>
      <c r="W433" s="457"/>
      <c r="X433" s="457"/>
      <c r="Y433" s="457"/>
      <c r="Z433" s="457"/>
      <c r="AA433" s="1060"/>
      <c r="AB433" s="1088"/>
      <c r="AC433" s="2392"/>
      <c r="AD433" s="1130"/>
    </row>
    <row r="434" spans="1:261" s="2356" customFormat="1" ht="30" x14ac:dyDescent="0.25">
      <c r="A434" s="343"/>
      <c r="B434" s="343"/>
      <c r="C434" s="3550" t="s">
        <v>652</v>
      </c>
      <c r="D434" s="4"/>
      <c r="E434" s="4"/>
      <c r="F434" s="347"/>
      <c r="G434" s="205"/>
      <c r="H434" s="302">
        <v>26</v>
      </c>
      <c r="I434" s="309"/>
      <c r="J434" s="1604"/>
      <c r="K434" s="1604"/>
      <c r="L434" s="203"/>
      <c r="M434" s="203"/>
      <c r="N434" s="203"/>
      <c r="O434" s="203"/>
      <c r="P434" s="203"/>
      <c r="Q434" s="203"/>
      <c r="R434" s="457"/>
      <c r="S434" s="2492"/>
      <c r="T434" s="457"/>
      <c r="U434" s="936"/>
      <c r="V434" s="457"/>
      <c r="W434" s="457"/>
      <c r="X434" s="457"/>
      <c r="Y434" s="457"/>
      <c r="Z434" s="457"/>
      <c r="AA434" s="1060"/>
      <c r="AB434" s="1088"/>
      <c r="AC434" s="2392"/>
      <c r="AD434" s="1130"/>
    </row>
    <row r="435" spans="1:261" s="2356" customFormat="1" ht="45" x14ac:dyDescent="0.25">
      <c r="A435" s="343">
        <v>1</v>
      </c>
      <c r="B435" s="343">
        <v>1</v>
      </c>
      <c r="C435" s="256" t="s">
        <v>259</v>
      </c>
      <c r="D435" s="4"/>
      <c r="E435" s="4"/>
      <c r="F435" s="347"/>
      <c r="G435" s="302"/>
      <c r="H435" s="302"/>
      <c r="I435" s="309" t="e">
        <f t="shared" ref="I435:I442" si="142">H435/G435*100</f>
        <v>#DIV/0!</v>
      </c>
      <c r="J435" s="1604"/>
      <c r="K435" s="1604"/>
      <c r="L435" s="203"/>
      <c r="M435" s="203"/>
      <c r="N435" s="203"/>
      <c r="O435" s="203"/>
      <c r="P435" s="203"/>
      <c r="Q435" s="203"/>
      <c r="R435" s="457"/>
      <c r="S435" s="2492"/>
      <c r="T435" s="457"/>
      <c r="U435" s="936"/>
      <c r="V435" s="457"/>
      <c r="W435" s="457"/>
      <c r="X435" s="457"/>
      <c r="Y435" s="457"/>
      <c r="Z435" s="457"/>
      <c r="AA435" s="1060"/>
      <c r="AB435" s="1088"/>
      <c r="AC435" s="2392"/>
      <c r="AD435" s="1130"/>
    </row>
    <row r="436" spans="1:261" s="2356" customFormat="1" ht="30" x14ac:dyDescent="0.25">
      <c r="A436" s="343">
        <v>1</v>
      </c>
      <c r="B436" s="343">
        <v>1</v>
      </c>
      <c r="C436" s="256" t="s">
        <v>264</v>
      </c>
      <c r="D436" s="4"/>
      <c r="E436" s="4"/>
      <c r="F436" s="347"/>
      <c r="G436" s="205"/>
      <c r="H436" s="302"/>
      <c r="I436" s="309" t="e">
        <f t="shared" si="142"/>
        <v>#DIV/0!</v>
      </c>
      <c r="J436" s="1604"/>
      <c r="K436" s="1604"/>
      <c r="L436" s="203"/>
      <c r="M436" s="203"/>
      <c r="N436" s="203"/>
      <c r="O436" s="203"/>
      <c r="P436" s="203"/>
      <c r="Q436" s="203"/>
      <c r="R436" s="457"/>
      <c r="S436" s="2492"/>
      <c r="T436" s="457"/>
      <c r="U436" s="936"/>
      <c r="V436" s="457"/>
      <c r="W436" s="457"/>
      <c r="X436" s="457"/>
      <c r="Y436" s="457"/>
      <c r="Z436" s="457"/>
      <c r="AA436" s="1060"/>
      <c r="AB436" s="1088"/>
      <c r="AC436" s="2392"/>
      <c r="AD436" s="1130"/>
    </row>
    <row r="437" spans="1:261" s="2356" customFormat="1" ht="30" x14ac:dyDescent="0.25">
      <c r="A437" s="343">
        <v>1</v>
      </c>
      <c r="B437" s="343">
        <v>1</v>
      </c>
      <c r="C437" s="256" t="s">
        <v>71</v>
      </c>
      <c r="D437" s="4"/>
      <c r="E437" s="4"/>
      <c r="F437" s="347"/>
      <c r="G437" s="205"/>
      <c r="H437" s="302"/>
      <c r="I437" s="309" t="e">
        <f t="shared" si="142"/>
        <v>#DIV/0!</v>
      </c>
      <c r="J437" s="1604"/>
      <c r="K437" s="1604"/>
      <c r="L437" s="203"/>
      <c r="M437" s="203"/>
      <c r="N437" s="203"/>
      <c r="O437" s="203"/>
      <c r="P437" s="203"/>
      <c r="Q437" s="203"/>
      <c r="R437" s="457"/>
      <c r="S437" s="2492"/>
      <c r="T437" s="457"/>
      <c r="U437" s="936"/>
      <c r="V437" s="457"/>
      <c r="W437" s="457"/>
      <c r="X437" s="457"/>
      <c r="Y437" s="457"/>
      <c r="Z437" s="457"/>
      <c r="AA437" s="1060"/>
      <c r="AB437" s="1088"/>
      <c r="AC437" s="2392"/>
      <c r="AD437" s="1130"/>
    </row>
    <row r="438" spans="1:261" s="2356" customFormat="1" ht="29.25" x14ac:dyDescent="0.25">
      <c r="A438" s="343">
        <v>1</v>
      </c>
      <c r="B438" s="343">
        <v>1</v>
      </c>
      <c r="C438" s="616" t="s">
        <v>260</v>
      </c>
      <c r="D438" s="662"/>
      <c r="E438" s="4"/>
      <c r="F438" s="371"/>
      <c r="G438" s="669"/>
      <c r="H438" s="890">
        <f>H407+H384</f>
        <v>0</v>
      </c>
      <c r="I438" s="667" t="e">
        <f t="shared" si="142"/>
        <v>#DIV/0!</v>
      </c>
      <c r="J438" s="1604"/>
      <c r="K438" s="1604"/>
      <c r="L438" s="203"/>
      <c r="M438" s="203"/>
      <c r="N438" s="203"/>
      <c r="O438" s="203"/>
      <c r="P438" s="203"/>
      <c r="Q438" s="203"/>
      <c r="R438" s="457"/>
      <c r="S438" s="2492"/>
      <c r="T438" s="457"/>
      <c r="U438" s="936"/>
      <c r="V438" s="457"/>
      <c r="W438" s="457"/>
      <c r="X438" s="457"/>
      <c r="Y438" s="457"/>
      <c r="Z438" s="457"/>
      <c r="AA438" s="1064"/>
      <c r="AB438" s="1088"/>
      <c r="AC438" s="2392"/>
      <c r="AD438" s="1130"/>
    </row>
    <row r="439" spans="1:261" s="2356" customFormat="1" ht="43.5" x14ac:dyDescent="0.25">
      <c r="A439" s="343">
        <v>1</v>
      </c>
      <c r="B439" s="343">
        <v>1</v>
      </c>
      <c r="C439" s="616" t="s">
        <v>273</v>
      </c>
      <c r="D439" s="4"/>
      <c r="E439" s="4"/>
      <c r="F439" s="2088"/>
      <c r="G439" s="1585"/>
      <c r="H439" s="1749">
        <f>H397</f>
        <v>0</v>
      </c>
      <c r="I439" s="669" t="e">
        <f t="shared" si="142"/>
        <v>#DIV/0!</v>
      </c>
      <c r="J439" s="2494"/>
      <c r="K439" s="243"/>
      <c r="L439" s="1218"/>
      <c r="M439" s="1218"/>
      <c r="N439" s="1218"/>
      <c r="O439" s="1218"/>
      <c r="P439" s="1218"/>
      <c r="Q439" s="244"/>
      <c r="R439" s="457"/>
      <c r="S439" s="2495"/>
      <c r="T439" s="2896"/>
      <c r="U439" s="2897"/>
      <c r="V439" s="2896"/>
      <c r="W439" s="2896"/>
      <c r="X439" s="2896"/>
      <c r="Y439" s="2419"/>
      <c r="Z439" s="2419"/>
      <c r="AA439" s="1751"/>
      <c r="AB439" s="2373"/>
      <c r="AC439" s="2392"/>
      <c r="AD439" s="1188"/>
      <c r="AE439" s="229"/>
      <c r="AF439" s="229"/>
      <c r="AG439" s="229"/>
      <c r="AH439" s="229"/>
      <c r="AI439" s="229"/>
      <c r="AJ439" s="229"/>
      <c r="AK439" s="229"/>
      <c r="AL439" s="229"/>
      <c r="AM439" s="229"/>
      <c r="AN439" s="229"/>
      <c r="AO439" s="229"/>
      <c r="AP439" s="229"/>
      <c r="AQ439" s="229"/>
      <c r="AR439" s="229"/>
      <c r="AS439" s="229"/>
      <c r="AT439" s="229"/>
      <c r="AU439" s="229"/>
      <c r="AV439" s="229"/>
      <c r="AW439" s="229"/>
      <c r="AX439" s="229"/>
      <c r="AY439" s="229"/>
      <c r="AZ439" s="229"/>
      <c r="BA439" s="229"/>
      <c r="BB439" s="229"/>
      <c r="BC439" s="229"/>
      <c r="BD439" s="229"/>
      <c r="BE439" s="229"/>
      <c r="BF439" s="229"/>
      <c r="BG439" s="229"/>
      <c r="BH439" s="229"/>
      <c r="BI439" s="229"/>
      <c r="BJ439" s="229"/>
      <c r="BK439" s="229"/>
      <c r="BL439" s="229"/>
      <c r="BM439" s="229"/>
      <c r="BN439" s="229"/>
      <c r="BO439" s="229"/>
      <c r="BP439" s="229"/>
      <c r="BQ439" s="229"/>
      <c r="BR439" s="229"/>
      <c r="BS439" s="229"/>
      <c r="BT439" s="229"/>
      <c r="BU439" s="229"/>
      <c r="BV439" s="229"/>
      <c r="BW439" s="229"/>
      <c r="BX439" s="229"/>
      <c r="BY439" s="229"/>
      <c r="BZ439" s="229"/>
      <c r="CA439" s="229"/>
      <c r="CB439" s="229"/>
      <c r="CC439" s="229"/>
      <c r="CD439" s="229"/>
      <c r="CE439" s="229"/>
      <c r="CF439" s="229"/>
      <c r="CG439" s="229"/>
      <c r="CH439" s="229"/>
      <c r="CI439" s="229"/>
      <c r="CJ439" s="229"/>
      <c r="CK439" s="229"/>
      <c r="CL439" s="229"/>
      <c r="CM439" s="229"/>
      <c r="CN439" s="229"/>
      <c r="CO439" s="229"/>
      <c r="CP439" s="229"/>
      <c r="CQ439" s="229"/>
      <c r="CR439" s="229"/>
      <c r="CS439" s="229"/>
      <c r="CT439" s="229"/>
      <c r="CU439" s="229"/>
      <c r="CV439" s="229"/>
      <c r="CW439" s="229"/>
      <c r="CX439" s="229"/>
      <c r="CY439" s="229"/>
      <c r="CZ439" s="229"/>
      <c r="DA439" s="229"/>
      <c r="DB439" s="229"/>
      <c r="DC439" s="229"/>
      <c r="DD439" s="229"/>
      <c r="DE439" s="229"/>
      <c r="DF439" s="229"/>
      <c r="DG439" s="229"/>
      <c r="DH439" s="229"/>
      <c r="DI439" s="229"/>
      <c r="DJ439" s="229"/>
      <c r="DK439" s="229"/>
      <c r="DL439" s="229"/>
      <c r="DM439" s="229"/>
      <c r="DN439" s="229"/>
      <c r="DO439" s="229"/>
      <c r="DP439" s="229"/>
      <c r="DQ439" s="229"/>
      <c r="DR439" s="229"/>
      <c r="DS439" s="229"/>
      <c r="DT439" s="229"/>
      <c r="DU439" s="229"/>
      <c r="DV439" s="229"/>
      <c r="DW439" s="229"/>
      <c r="DX439" s="229"/>
      <c r="DY439" s="229"/>
      <c r="DZ439" s="229"/>
      <c r="EA439" s="229"/>
      <c r="EB439" s="229"/>
      <c r="EC439" s="229"/>
      <c r="ED439" s="229"/>
      <c r="EE439" s="229"/>
      <c r="EF439" s="229"/>
      <c r="EG439" s="229"/>
      <c r="EH439" s="229"/>
      <c r="EI439" s="229"/>
      <c r="EJ439" s="229"/>
      <c r="EK439" s="229"/>
      <c r="EL439" s="229"/>
      <c r="EM439" s="229"/>
      <c r="EN439" s="229"/>
      <c r="EO439" s="229"/>
      <c r="EP439" s="229"/>
      <c r="EQ439" s="229"/>
      <c r="ER439" s="229"/>
      <c r="ES439" s="229"/>
      <c r="ET439" s="229"/>
      <c r="EU439" s="229"/>
      <c r="EV439" s="229"/>
      <c r="EW439" s="229"/>
      <c r="EX439" s="229"/>
      <c r="EY439" s="229"/>
      <c r="EZ439" s="229"/>
      <c r="FA439" s="229"/>
      <c r="FB439" s="229"/>
      <c r="FC439" s="229"/>
      <c r="FD439" s="229"/>
      <c r="FE439" s="229"/>
      <c r="FF439" s="229"/>
      <c r="FG439" s="229"/>
      <c r="FH439" s="229"/>
      <c r="FI439" s="229"/>
      <c r="FJ439" s="229"/>
      <c r="FK439" s="229"/>
      <c r="FL439" s="229"/>
      <c r="FM439" s="229"/>
      <c r="FN439" s="229"/>
      <c r="FO439" s="229"/>
      <c r="FP439" s="229"/>
      <c r="FQ439" s="229"/>
      <c r="FR439" s="229"/>
      <c r="FS439" s="229"/>
      <c r="FT439" s="229"/>
      <c r="FU439" s="229"/>
      <c r="FV439" s="229"/>
      <c r="FW439" s="229"/>
      <c r="FX439" s="229"/>
      <c r="FY439" s="229"/>
      <c r="FZ439" s="229"/>
      <c r="GA439" s="229"/>
      <c r="GB439" s="229"/>
      <c r="GC439" s="229"/>
      <c r="GD439" s="229"/>
      <c r="GE439" s="229"/>
      <c r="GF439" s="229"/>
      <c r="GG439" s="229"/>
      <c r="GH439" s="229"/>
      <c r="GI439" s="229"/>
      <c r="GJ439" s="229"/>
      <c r="GK439" s="229"/>
      <c r="GL439" s="229"/>
      <c r="GM439" s="229"/>
      <c r="GN439" s="229"/>
      <c r="GO439" s="229"/>
      <c r="GP439" s="229"/>
      <c r="GQ439" s="229"/>
      <c r="GR439" s="229"/>
      <c r="GS439" s="229"/>
      <c r="GT439" s="229"/>
      <c r="GU439" s="229"/>
      <c r="GV439" s="229"/>
      <c r="GW439" s="229"/>
      <c r="GX439" s="229"/>
      <c r="GY439" s="229"/>
      <c r="GZ439" s="229"/>
      <c r="HA439" s="229"/>
      <c r="HB439" s="229"/>
      <c r="HC439" s="229"/>
      <c r="HD439" s="229"/>
      <c r="HE439" s="229"/>
      <c r="HF439" s="229"/>
      <c r="HG439" s="229"/>
      <c r="HH439" s="229"/>
      <c r="HI439" s="229"/>
      <c r="HJ439" s="229"/>
      <c r="HK439" s="229"/>
      <c r="HL439" s="229"/>
      <c r="HM439" s="229"/>
      <c r="HN439" s="229"/>
      <c r="HO439" s="229"/>
      <c r="HP439" s="229"/>
      <c r="HQ439" s="229"/>
      <c r="HR439" s="229"/>
      <c r="HS439" s="229"/>
      <c r="HT439" s="229"/>
      <c r="HU439" s="229"/>
      <c r="HV439" s="229"/>
      <c r="HW439" s="229"/>
      <c r="HX439" s="229"/>
      <c r="HY439" s="229"/>
      <c r="HZ439" s="229"/>
      <c r="IA439" s="229"/>
      <c r="IB439" s="229"/>
      <c r="IC439" s="229"/>
      <c r="ID439" s="229"/>
      <c r="IE439" s="229"/>
      <c r="IF439" s="229"/>
      <c r="IG439" s="229"/>
      <c r="IH439" s="229"/>
      <c r="II439" s="229"/>
      <c r="IJ439" s="229"/>
      <c r="IK439" s="229"/>
      <c r="IL439" s="229"/>
      <c r="IM439" s="229"/>
      <c r="IN439" s="229"/>
      <c r="IO439" s="229"/>
      <c r="IP439" s="229"/>
      <c r="IQ439" s="229"/>
      <c r="IR439" s="229"/>
      <c r="IS439" s="229"/>
      <c r="IT439" s="229"/>
      <c r="IU439" s="229"/>
      <c r="IV439" s="229"/>
      <c r="IW439" s="229"/>
      <c r="IX439" s="229"/>
      <c r="IY439" s="229"/>
      <c r="IZ439" s="229"/>
      <c r="JA439" s="229"/>
    </row>
    <row r="440" spans="1:261" s="2356" customFormat="1" ht="29.25" x14ac:dyDescent="0.25">
      <c r="A440" s="343"/>
      <c r="B440" s="343">
        <v>1</v>
      </c>
      <c r="C440" s="616" t="s">
        <v>261</v>
      </c>
      <c r="D440" s="1858"/>
      <c r="E440" s="4"/>
      <c r="F440" s="2088"/>
      <c r="G440" s="1585"/>
      <c r="H440" s="1749">
        <f>H416+H392</f>
        <v>1</v>
      </c>
      <c r="I440" s="669" t="e">
        <f t="shared" si="142"/>
        <v>#DIV/0!</v>
      </c>
      <c r="J440" s="2494"/>
      <c r="K440" s="243"/>
      <c r="L440" s="1218"/>
      <c r="M440" s="1218"/>
      <c r="N440" s="1218"/>
      <c r="O440" s="1218"/>
      <c r="P440" s="1218"/>
      <c r="Q440" s="244"/>
      <c r="R440" s="457"/>
      <c r="S440" s="2495"/>
      <c r="T440" s="2896"/>
      <c r="U440" s="2897"/>
      <c r="V440" s="2896"/>
      <c r="W440" s="2896"/>
      <c r="X440" s="2896"/>
      <c r="Y440" s="2419"/>
      <c r="Z440" s="2419"/>
      <c r="AA440" s="1751"/>
      <c r="AB440" s="2373"/>
      <c r="AC440" s="2392"/>
      <c r="AD440" s="1188"/>
      <c r="AE440" s="229"/>
      <c r="AF440" s="229"/>
      <c r="AG440" s="229"/>
      <c r="AH440" s="229"/>
      <c r="AI440" s="229"/>
      <c r="AJ440" s="229"/>
      <c r="AK440" s="229"/>
      <c r="AL440" s="229"/>
      <c r="AM440" s="229"/>
      <c r="AN440" s="229"/>
      <c r="AO440" s="229"/>
      <c r="AP440" s="229"/>
      <c r="AQ440" s="229"/>
      <c r="AR440" s="229"/>
      <c r="AS440" s="229"/>
      <c r="AT440" s="229"/>
      <c r="AU440" s="229"/>
      <c r="AV440" s="229"/>
      <c r="AW440" s="229"/>
      <c r="AX440" s="229"/>
      <c r="AY440" s="229"/>
      <c r="AZ440" s="229"/>
      <c r="BA440" s="229"/>
      <c r="BB440" s="229"/>
      <c r="BC440" s="229"/>
      <c r="BD440" s="229"/>
      <c r="BE440" s="229"/>
      <c r="BF440" s="229"/>
      <c r="BG440" s="229"/>
      <c r="BH440" s="229"/>
      <c r="BI440" s="229"/>
      <c r="BJ440" s="229"/>
      <c r="BK440" s="229"/>
      <c r="BL440" s="229"/>
      <c r="BM440" s="229"/>
      <c r="BN440" s="229"/>
      <c r="BO440" s="229"/>
      <c r="BP440" s="229"/>
      <c r="BQ440" s="229"/>
      <c r="BR440" s="229"/>
      <c r="BS440" s="229"/>
      <c r="BT440" s="229"/>
      <c r="BU440" s="229"/>
      <c r="BV440" s="229"/>
      <c r="BW440" s="229"/>
      <c r="BX440" s="229"/>
      <c r="BY440" s="229"/>
      <c r="BZ440" s="229"/>
      <c r="CA440" s="229"/>
      <c r="CB440" s="229"/>
      <c r="CC440" s="229"/>
      <c r="CD440" s="229"/>
      <c r="CE440" s="229"/>
      <c r="CF440" s="229"/>
      <c r="CG440" s="229"/>
      <c r="CH440" s="229"/>
      <c r="CI440" s="229"/>
      <c r="CJ440" s="229"/>
      <c r="CK440" s="229"/>
      <c r="CL440" s="229"/>
      <c r="CM440" s="229"/>
      <c r="CN440" s="229"/>
      <c r="CO440" s="229"/>
      <c r="CP440" s="229"/>
      <c r="CQ440" s="229"/>
      <c r="CR440" s="229"/>
      <c r="CS440" s="229"/>
      <c r="CT440" s="229"/>
      <c r="CU440" s="229"/>
      <c r="CV440" s="229"/>
      <c r="CW440" s="229"/>
      <c r="CX440" s="229"/>
      <c r="CY440" s="229"/>
      <c r="CZ440" s="229"/>
      <c r="DA440" s="229"/>
      <c r="DB440" s="229"/>
      <c r="DC440" s="229"/>
      <c r="DD440" s="229"/>
      <c r="DE440" s="229"/>
      <c r="DF440" s="229"/>
      <c r="DG440" s="229"/>
      <c r="DH440" s="229"/>
      <c r="DI440" s="229"/>
      <c r="DJ440" s="229"/>
      <c r="DK440" s="229"/>
      <c r="DL440" s="229"/>
      <c r="DM440" s="229"/>
      <c r="DN440" s="229"/>
      <c r="DO440" s="229"/>
      <c r="DP440" s="229"/>
      <c r="DQ440" s="229"/>
      <c r="DR440" s="229"/>
      <c r="DS440" s="229"/>
      <c r="DT440" s="229"/>
      <c r="DU440" s="229"/>
      <c r="DV440" s="229"/>
      <c r="DW440" s="229"/>
      <c r="DX440" s="229"/>
      <c r="DY440" s="229"/>
      <c r="DZ440" s="229"/>
      <c r="EA440" s="229"/>
      <c r="EB440" s="229"/>
      <c r="EC440" s="229"/>
      <c r="ED440" s="229"/>
      <c r="EE440" s="229"/>
      <c r="EF440" s="229"/>
      <c r="EG440" s="229"/>
      <c r="EH440" s="229"/>
      <c r="EI440" s="229"/>
      <c r="EJ440" s="229"/>
      <c r="EK440" s="229"/>
      <c r="EL440" s="229"/>
      <c r="EM440" s="229"/>
      <c r="EN440" s="229"/>
      <c r="EO440" s="229"/>
      <c r="EP440" s="229"/>
      <c r="EQ440" s="229"/>
      <c r="ER440" s="229"/>
      <c r="ES440" s="229"/>
      <c r="ET440" s="229"/>
      <c r="EU440" s="229"/>
      <c r="EV440" s="229"/>
      <c r="EW440" s="229"/>
      <c r="EX440" s="229"/>
      <c r="EY440" s="229"/>
      <c r="EZ440" s="229"/>
      <c r="FA440" s="229"/>
      <c r="FB440" s="229"/>
      <c r="FC440" s="229"/>
      <c r="FD440" s="229"/>
      <c r="FE440" s="229"/>
      <c r="FF440" s="229"/>
      <c r="FG440" s="229"/>
      <c r="FH440" s="229"/>
      <c r="FI440" s="229"/>
      <c r="FJ440" s="229"/>
      <c r="FK440" s="229"/>
      <c r="FL440" s="229"/>
      <c r="FM440" s="229"/>
      <c r="FN440" s="229"/>
      <c r="FO440" s="229"/>
      <c r="FP440" s="229"/>
      <c r="FQ440" s="229"/>
      <c r="FR440" s="229"/>
      <c r="FS440" s="229"/>
      <c r="FT440" s="229"/>
      <c r="FU440" s="229"/>
      <c r="FV440" s="229"/>
      <c r="FW440" s="229"/>
      <c r="FX440" s="229"/>
      <c r="FY440" s="229"/>
      <c r="FZ440" s="229"/>
      <c r="GA440" s="229"/>
      <c r="GB440" s="229"/>
      <c r="GC440" s="229"/>
      <c r="GD440" s="229"/>
      <c r="GE440" s="229"/>
      <c r="GF440" s="229"/>
      <c r="GG440" s="229"/>
      <c r="GH440" s="229"/>
      <c r="GI440" s="229"/>
      <c r="GJ440" s="229"/>
      <c r="GK440" s="229"/>
      <c r="GL440" s="229"/>
      <c r="GM440" s="229"/>
      <c r="GN440" s="229"/>
      <c r="GO440" s="229"/>
      <c r="GP440" s="229"/>
      <c r="GQ440" s="229"/>
      <c r="GR440" s="229"/>
      <c r="GS440" s="229"/>
      <c r="GT440" s="229"/>
      <c r="GU440" s="229"/>
      <c r="GV440" s="229"/>
      <c r="GW440" s="229"/>
      <c r="GX440" s="229"/>
      <c r="GY440" s="229"/>
      <c r="GZ440" s="229"/>
      <c r="HA440" s="229"/>
      <c r="HB440" s="229"/>
      <c r="HC440" s="229"/>
      <c r="HD440" s="229"/>
      <c r="HE440" s="229"/>
      <c r="HF440" s="229"/>
      <c r="HG440" s="229"/>
      <c r="HH440" s="229"/>
      <c r="HI440" s="229"/>
      <c r="HJ440" s="229"/>
      <c r="HK440" s="229"/>
      <c r="HL440" s="229"/>
      <c r="HM440" s="229"/>
      <c r="HN440" s="229"/>
      <c r="HO440" s="229"/>
      <c r="HP440" s="229"/>
      <c r="HQ440" s="229"/>
      <c r="HR440" s="229"/>
      <c r="HS440" s="229"/>
      <c r="HT440" s="229"/>
      <c r="HU440" s="229"/>
      <c r="HV440" s="229"/>
      <c r="HW440" s="229"/>
      <c r="HX440" s="229"/>
      <c r="HY440" s="229"/>
      <c r="HZ440" s="229"/>
      <c r="IA440" s="229"/>
      <c r="IB440" s="229"/>
      <c r="IC440" s="229"/>
      <c r="ID440" s="229"/>
      <c r="IE440" s="229"/>
      <c r="IF440" s="229"/>
      <c r="IG440" s="229"/>
      <c r="IH440" s="229"/>
      <c r="II440" s="229"/>
      <c r="IJ440" s="229"/>
      <c r="IK440" s="229"/>
      <c r="IL440" s="229"/>
      <c r="IM440" s="229"/>
      <c r="IN440" s="229"/>
      <c r="IO440" s="229"/>
      <c r="IP440" s="229"/>
      <c r="IQ440" s="229"/>
      <c r="IR440" s="229"/>
      <c r="IS440" s="229"/>
      <c r="IT440" s="229"/>
      <c r="IU440" s="229"/>
      <c r="IV440" s="229"/>
      <c r="IW440" s="229"/>
      <c r="IX440" s="229"/>
      <c r="IY440" s="229"/>
      <c r="IZ440" s="229"/>
      <c r="JA440" s="229"/>
    </row>
    <row r="441" spans="1:261" s="2356" customFormat="1" ht="29.25" x14ac:dyDescent="0.25">
      <c r="A441" s="343"/>
      <c r="B441" s="343">
        <v>1</v>
      </c>
      <c r="C441" s="616" t="s">
        <v>262</v>
      </c>
      <c r="D441" s="1957"/>
      <c r="E441" s="4"/>
      <c r="F441" s="2088"/>
      <c r="G441" s="1585"/>
      <c r="H441" s="1749">
        <f t="shared" ref="H441" si="143">H420+H422+H395</f>
        <v>2</v>
      </c>
      <c r="I441" s="669" t="e">
        <f t="shared" si="142"/>
        <v>#DIV/0!</v>
      </c>
      <c r="J441" s="2494"/>
      <c r="K441" s="243"/>
      <c r="L441" s="1218"/>
      <c r="M441" s="1218"/>
      <c r="N441" s="1218"/>
      <c r="O441" s="1218"/>
      <c r="P441" s="1218"/>
      <c r="Q441" s="244"/>
      <c r="R441" s="457"/>
      <c r="S441" s="2400"/>
      <c r="T441" s="2896"/>
      <c r="U441" s="2897"/>
      <c r="V441" s="2896"/>
      <c r="W441" s="2896"/>
      <c r="X441" s="2896"/>
      <c r="Y441" s="2419"/>
      <c r="Z441" s="2419">
        <f>Z420</f>
        <v>2.81088</v>
      </c>
      <c r="AA441" s="1751"/>
      <c r="AB441" s="2373"/>
      <c r="AC441" s="2392"/>
      <c r="AD441" s="1188"/>
      <c r="AE441" s="229"/>
      <c r="AF441" s="229"/>
      <c r="AG441" s="229"/>
      <c r="AH441" s="229"/>
      <c r="AI441" s="229"/>
      <c r="AJ441" s="229"/>
      <c r="AK441" s="229"/>
      <c r="AL441" s="229"/>
      <c r="AM441" s="229"/>
      <c r="AN441" s="229"/>
      <c r="AO441" s="229"/>
      <c r="AP441" s="229"/>
      <c r="AQ441" s="229"/>
      <c r="AR441" s="229"/>
      <c r="AS441" s="229"/>
      <c r="AT441" s="229"/>
      <c r="AU441" s="229"/>
      <c r="AV441" s="229"/>
      <c r="AW441" s="229"/>
      <c r="AX441" s="229"/>
      <c r="AY441" s="229"/>
      <c r="AZ441" s="229"/>
      <c r="BA441" s="229"/>
      <c r="BB441" s="229"/>
      <c r="BC441" s="229"/>
      <c r="BD441" s="229"/>
      <c r="BE441" s="229"/>
      <c r="BF441" s="229"/>
      <c r="BG441" s="229"/>
      <c r="BH441" s="229"/>
      <c r="BI441" s="229"/>
      <c r="BJ441" s="229"/>
      <c r="BK441" s="229"/>
      <c r="BL441" s="229"/>
      <c r="BM441" s="229"/>
      <c r="BN441" s="229"/>
      <c r="BO441" s="229"/>
      <c r="BP441" s="229"/>
      <c r="BQ441" s="229"/>
      <c r="BR441" s="229"/>
      <c r="BS441" s="229"/>
      <c r="BT441" s="229"/>
      <c r="BU441" s="229"/>
      <c r="BV441" s="229"/>
      <c r="BW441" s="229"/>
      <c r="BX441" s="229"/>
      <c r="BY441" s="229"/>
      <c r="BZ441" s="229"/>
      <c r="CA441" s="229"/>
      <c r="CB441" s="229"/>
      <c r="CC441" s="229"/>
      <c r="CD441" s="229"/>
      <c r="CE441" s="229"/>
      <c r="CF441" s="229"/>
      <c r="CG441" s="229"/>
      <c r="CH441" s="229"/>
      <c r="CI441" s="229"/>
      <c r="CJ441" s="229"/>
      <c r="CK441" s="229"/>
      <c r="CL441" s="229"/>
      <c r="CM441" s="229"/>
      <c r="CN441" s="229"/>
      <c r="CO441" s="229"/>
      <c r="CP441" s="229"/>
      <c r="CQ441" s="229"/>
      <c r="CR441" s="229"/>
      <c r="CS441" s="229"/>
      <c r="CT441" s="229"/>
      <c r="CU441" s="229"/>
      <c r="CV441" s="229"/>
      <c r="CW441" s="229"/>
      <c r="CX441" s="229"/>
      <c r="CY441" s="229"/>
      <c r="CZ441" s="229"/>
      <c r="DA441" s="229"/>
      <c r="DB441" s="229"/>
      <c r="DC441" s="229"/>
      <c r="DD441" s="229"/>
      <c r="DE441" s="229"/>
      <c r="DF441" s="229"/>
      <c r="DG441" s="229"/>
      <c r="DH441" s="229"/>
      <c r="DI441" s="229"/>
      <c r="DJ441" s="229"/>
      <c r="DK441" s="229"/>
      <c r="DL441" s="229"/>
      <c r="DM441" s="229"/>
      <c r="DN441" s="229"/>
      <c r="DO441" s="229"/>
      <c r="DP441" s="229"/>
      <c r="DQ441" s="229"/>
      <c r="DR441" s="229"/>
      <c r="DS441" s="229"/>
      <c r="DT441" s="229"/>
      <c r="DU441" s="229"/>
      <c r="DV441" s="229"/>
      <c r="DW441" s="229"/>
      <c r="DX441" s="229"/>
      <c r="DY441" s="229"/>
      <c r="DZ441" s="229"/>
      <c r="EA441" s="229"/>
      <c r="EB441" s="229"/>
      <c r="EC441" s="229"/>
      <c r="ED441" s="229"/>
      <c r="EE441" s="229"/>
      <c r="EF441" s="229"/>
      <c r="EG441" s="229"/>
      <c r="EH441" s="229"/>
      <c r="EI441" s="229"/>
      <c r="EJ441" s="229"/>
      <c r="EK441" s="229"/>
      <c r="EL441" s="229"/>
      <c r="EM441" s="229"/>
      <c r="EN441" s="229"/>
      <c r="EO441" s="229"/>
      <c r="EP441" s="229"/>
      <c r="EQ441" s="229"/>
      <c r="ER441" s="229"/>
      <c r="ES441" s="229"/>
      <c r="ET441" s="229"/>
      <c r="EU441" s="229"/>
      <c r="EV441" s="229"/>
      <c r="EW441" s="229"/>
      <c r="EX441" s="229"/>
      <c r="EY441" s="229"/>
      <c r="EZ441" s="229"/>
      <c r="FA441" s="229"/>
      <c r="FB441" s="229"/>
      <c r="FC441" s="229"/>
      <c r="FD441" s="229"/>
      <c r="FE441" s="229"/>
      <c r="FF441" s="229"/>
      <c r="FG441" s="229"/>
      <c r="FH441" s="229"/>
      <c r="FI441" s="229"/>
      <c r="FJ441" s="229"/>
      <c r="FK441" s="229"/>
      <c r="FL441" s="229"/>
      <c r="FM441" s="229"/>
      <c r="FN441" s="229"/>
      <c r="FO441" s="229"/>
      <c r="FP441" s="229"/>
      <c r="FQ441" s="229"/>
      <c r="FR441" s="229"/>
      <c r="FS441" s="229"/>
      <c r="FT441" s="229"/>
      <c r="FU441" s="229"/>
      <c r="FV441" s="229"/>
      <c r="FW441" s="229"/>
      <c r="FX441" s="229"/>
      <c r="FY441" s="229"/>
      <c r="FZ441" s="229"/>
      <c r="GA441" s="229"/>
      <c r="GB441" s="229"/>
      <c r="GC441" s="229"/>
      <c r="GD441" s="229"/>
      <c r="GE441" s="229"/>
      <c r="GF441" s="229"/>
      <c r="GG441" s="229"/>
      <c r="GH441" s="229"/>
      <c r="GI441" s="229"/>
      <c r="GJ441" s="229"/>
      <c r="GK441" s="229"/>
      <c r="GL441" s="229"/>
      <c r="GM441" s="229"/>
      <c r="GN441" s="229"/>
      <c r="GO441" s="229"/>
      <c r="GP441" s="229"/>
      <c r="GQ441" s="229"/>
      <c r="GR441" s="229"/>
      <c r="GS441" s="229"/>
      <c r="GT441" s="229"/>
      <c r="GU441" s="229"/>
      <c r="GV441" s="229"/>
      <c r="GW441" s="229"/>
      <c r="GX441" s="229"/>
      <c r="GY441" s="229"/>
      <c r="GZ441" s="229"/>
      <c r="HA441" s="229"/>
      <c r="HB441" s="229"/>
      <c r="HC441" s="229"/>
      <c r="HD441" s="229"/>
      <c r="HE441" s="229"/>
      <c r="HF441" s="229"/>
      <c r="HG441" s="229"/>
      <c r="HH441" s="229"/>
      <c r="HI441" s="229"/>
      <c r="HJ441" s="229"/>
      <c r="HK441" s="229"/>
      <c r="HL441" s="229"/>
      <c r="HM441" s="229"/>
      <c r="HN441" s="229"/>
      <c r="HO441" s="229"/>
      <c r="HP441" s="229"/>
      <c r="HQ441" s="229"/>
      <c r="HR441" s="229"/>
      <c r="HS441" s="229"/>
      <c r="HT441" s="229"/>
      <c r="HU441" s="229"/>
      <c r="HV441" s="229"/>
      <c r="HW441" s="229"/>
      <c r="HX441" s="229"/>
      <c r="HY441" s="229"/>
      <c r="HZ441" s="229"/>
      <c r="IA441" s="229"/>
      <c r="IB441" s="229"/>
      <c r="IC441" s="229"/>
      <c r="ID441" s="229"/>
      <c r="IE441" s="229"/>
      <c r="IF441" s="229"/>
      <c r="IG441" s="229"/>
      <c r="IH441" s="229"/>
      <c r="II441" s="229"/>
      <c r="IJ441" s="229"/>
      <c r="IK441" s="229"/>
      <c r="IL441" s="229"/>
      <c r="IM441" s="229"/>
      <c r="IN441" s="229"/>
      <c r="IO441" s="229"/>
      <c r="IP441" s="229"/>
      <c r="IQ441" s="229"/>
      <c r="IR441" s="229"/>
      <c r="IS441" s="229"/>
      <c r="IT441" s="229"/>
      <c r="IU441" s="229"/>
      <c r="IV441" s="229"/>
      <c r="IW441" s="229"/>
      <c r="IX441" s="229"/>
      <c r="IY441" s="229"/>
      <c r="IZ441" s="229"/>
      <c r="JA441" s="229"/>
    </row>
    <row r="442" spans="1:261" s="2356" customFormat="1" x14ac:dyDescent="0.25">
      <c r="A442" s="343"/>
      <c r="B442" s="343">
        <v>1</v>
      </c>
      <c r="C442" s="617" t="s">
        <v>134</v>
      </c>
      <c r="D442" s="4"/>
      <c r="E442" s="4"/>
      <c r="F442" s="2088"/>
      <c r="G442" s="2088"/>
      <c r="H442" s="2088">
        <f t="shared" ref="H442" si="144">H438+H439+H440*2.6+H441</f>
        <v>4.5999999999999996</v>
      </c>
      <c r="I442" s="669" t="e">
        <f t="shared" si="142"/>
        <v>#DIV/0!</v>
      </c>
      <c r="J442" s="2494"/>
      <c r="K442" s="243"/>
      <c r="L442" s="1218"/>
      <c r="M442" s="1218"/>
      <c r="N442" s="1218"/>
      <c r="O442" s="1218"/>
      <c r="P442" s="1218"/>
      <c r="Q442" s="244"/>
      <c r="R442" s="2406">
        <f>SUM(R441,R423,R397,R383,R407)</f>
        <v>430795.49729999999</v>
      </c>
      <c r="S442" s="2640"/>
      <c r="T442" s="2639">
        <f t="shared" ref="T442:Z442" si="145">SUM(T441,T423,T397,T383,T407)</f>
        <v>32.208919999999999</v>
      </c>
      <c r="U442" s="2731">
        <f t="shared" si="145"/>
        <v>0</v>
      </c>
      <c r="V442" s="2639">
        <f t="shared" si="145"/>
        <v>29.870690000000003</v>
      </c>
      <c r="W442" s="2639">
        <f t="shared" si="145"/>
        <v>32.208919999999999</v>
      </c>
      <c r="X442" s="2639">
        <f t="shared" si="145"/>
        <v>0</v>
      </c>
      <c r="Y442" s="2503">
        <f t="shared" si="145"/>
        <v>0</v>
      </c>
      <c r="Z442" s="2503">
        <f t="shared" si="145"/>
        <v>64.89049</v>
      </c>
      <c r="AA442" s="1751"/>
      <c r="AB442" s="2373"/>
      <c r="AC442" s="2392"/>
      <c r="AD442" s="1188"/>
      <c r="AE442" s="229"/>
      <c r="AF442" s="229"/>
      <c r="AG442" s="229"/>
      <c r="AH442" s="229"/>
      <c r="AI442" s="229"/>
      <c r="AJ442" s="229"/>
      <c r="AK442" s="229"/>
      <c r="AL442" s="229"/>
      <c r="AM442" s="229"/>
      <c r="AN442" s="229"/>
      <c r="AO442" s="229"/>
      <c r="AP442" s="229"/>
      <c r="AQ442" s="229"/>
      <c r="AR442" s="229"/>
      <c r="AS442" s="229"/>
      <c r="AT442" s="229"/>
      <c r="AU442" s="229"/>
      <c r="AV442" s="229"/>
      <c r="AW442" s="229"/>
      <c r="AX442" s="229"/>
      <c r="AY442" s="229"/>
      <c r="AZ442" s="229"/>
      <c r="BA442" s="229"/>
      <c r="BB442" s="229"/>
      <c r="BC442" s="229"/>
      <c r="BD442" s="229"/>
      <c r="BE442" s="229"/>
      <c r="BF442" s="229"/>
      <c r="BG442" s="229"/>
      <c r="BH442" s="229"/>
      <c r="BI442" s="229"/>
      <c r="BJ442" s="229"/>
      <c r="BK442" s="229"/>
      <c r="BL442" s="229"/>
      <c r="BM442" s="229"/>
      <c r="BN442" s="229"/>
      <c r="BO442" s="229"/>
      <c r="BP442" s="229"/>
      <c r="BQ442" s="229"/>
      <c r="BR442" s="229"/>
      <c r="BS442" s="229"/>
      <c r="BT442" s="229"/>
      <c r="BU442" s="229"/>
      <c r="BV442" s="229"/>
      <c r="BW442" s="229"/>
      <c r="BX442" s="229"/>
      <c r="BY442" s="229"/>
      <c r="BZ442" s="229"/>
      <c r="CA442" s="229"/>
      <c r="CB442" s="229"/>
      <c r="CC442" s="229"/>
      <c r="CD442" s="229"/>
      <c r="CE442" s="229"/>
      <c r="CF442" s="229"/>
      <c r="CG442" s="229"/>
      <c r="CH442" s="229"/>
      <c r="CI442" s="229"/>
      <c r="CJ442" s="229"/>
      <c r="CK442" s="229"/>
      <c r="CL442" s="229"/>
      <c r="CM442" s="229"/>
      <c r="CN442" s="229"/>
      <c r="CO442" s="229"/>
      <c r="CP442" s="229"/>
      <c r="CQ442" s="229"/>
      <c r="CR442" s="229"/>
      <c r="CS442" s="229"/>
      <c r="CT442" s="229"/>
      <c r="CU442" s="229"/>
      <c r="CV442" s="229"/>
      <c r="CW442" s="229"/>
      <c r="CX442" s="229"/>
      <c r="CY442" s="229"/>
      <c r="CZ442" s="229"/>
      <c r="DA442" s="229"/>
      <c r="DB442" s="229"/>
      <c r="DC442" s="229"/>
      <c r="DD442" s="229"/>
      <c r="DE442" s="229"/>
      <c r="DF442" s="229"/>
      <c r="DG442" s="229"/>
      <c r="DH442" s="229"/>
      <c r="DI442" s="229"/>
      <c r="DJ442" s="229"/>
      <c r="DK442" s="229"/>
      <c r="DL442" s="229"/>
      <c r="DM442" s="229"/>
      <c r="DN442" s="229"/>
      <c r="DO442" s="229"/>
      <c r="DP442" s="229"/>
      <c r="DQ442" s="229"/>
      <c r="DR442" s="229"/>
      <c r="DS442" s="229"/>
      <c r="DT442" s="229"/>
      <c r="DU442" s="229"/>
      <c r="DV442" s="229"/>
      <c r="DW442" s="229"/>
      <c r="DX442" s="229"/>
      <c r="DY442" s="229"/>
      <c r="DZ442" s="229"/>
      <c r="EA442" s="229"/>
      <c r="EB442" s="229"/>
      <c r="EC442" s="229"/>
      <c r="ED442" s="229"/>
      <c r="EE442" s="229"/>
      <c r="EF442" s="229"/>
      <c r="EG442" s="229"/>
      <c r="EH442" s="229"/>
      <c r="EI442" s="229"/>
      <c r="EJ442" s="229"/>
      <c r="EK442" s="229"/>
      <c r="EL442" s="229"/>
      <c r="EM442" s="229"/>
      <c r="EN442" s="229"/>
      <c r="EO442" s="229"/>
      <c r="EP442" s="229"/>
      <c r="EQ442" s="229"/>
      <c r="ER442" s="229"/>
      <c r="ES442" s="229"/>
      <c r="ET442" s="229"/>
      <c r="EU442" s="229"/>
      <c r="EV442" s="229"/>
      <c r="EW442" s="229"/>
      <c r="EX442" s="229"/>
      <c r="EY442" s="229"/>
      <c r="EZ442" s="229"/>
      <c r="FA442" s="229"/>
      <c r="FB442" s="229"/>
      <c r="FC442" s="229"/>
      <c r="FD442" s="229"/>
      <c r="FE442" s="229"/>
      <c r="FF442" s="229"/>
      <c r="FG442" s="229"/>
      <c r="FH442" s="229"/>
      <c r="FI442" s="229"/>
      <c r="FJ442" s="229"/>
      <c r="FK442" s="229"/>
      <c r="FL442" s="229"/>
      <c r="FM442" s="229"/>
      <c r="FN442" s="229"/>
      <c r="FO442" s="229"/>
      <c r="FP442" s="229"/>
      <c r="FQ442" s="229"/>
      <c r="FR442" s="229"/>
      <c r="FS442" s="229"/>
      <c r="FT442" s="229"/>
      <c r="FU442" s="229"/>
      <c r="FV442" s="229"/>
      <c r="FW442" s="229"/>
      <c r="FX442" s="229"/>
      <c r="FY442" s="229"/>
      <c r="FZ442" s="229"/>
      <c r="GA442" s="229"/>
      <c r="GB442" s="229"/>
      <c r="GC442" s="229"/>
      <c r="GD442" s="229"/>
      <c r="GE442" s="229"/>
      <c r="GF442" s="229"/>
      <c r="GG442" s="229"/>
      <c r="GH442" s="229"/>
      <c r="GI442" s="229"/>
      <c r="GJ442" s="229"/>
      <c r="GK442" s="229"/>
      <c r="GL442" s="229"/>
      <c r="GM442" s="229"/>
      <c r="GN442" s="229"/>
      <c r="GO442" s="229"/>
      <c r="GP442" s="229"/>
      <c r="GQ442" s="229"/>
      <c r="GR442" s="229"/>
      <c r="GS442" s="229"/>
      <c r="GT442" s="229"/>
      <c r="GU442" s="229"/>
      <c r="GV442" s="229"/>
      <c r="GW442" s="229"/>
      <c r="GX442" s="229"/>
      <c r="GY442" s="229"/>
      <c r="GZ442" s="229"/>
      <c r="HA442" s="229"/>
      <c r="HB442" s="229"/>
      <c r="HC442" s="229"/>
      <c r="HD442" s="229"/>
      <c r="HE442" s="229"/>
      <c r="HF442" s="229"/>
      <c r="HG442" s="229"/>
      <c r="HH442" s="229"/>
      <c r="HI442" s="229"/>
      <c r="HJ442" s="229"/>
      <c r="HK442" s="229"/>
      <c r="HL442" s="229"/>
      <c r="HM442" s="229"/>
      <c r="HN442" s="229"/>
      <c r="HO442" s="229"/>
      <c r="HP442" s="229"/>
      <c r="HQ442" s="229"/>
      <c r="HR442" s="229"/>
      <c r="HS442" s="229"/>
      <c r="HT442" s="229"/>
      <c r="HU442" s="229"/>
      <c r="HV442" s="229"/>
      <c r="HW442" s="229"/>
      <c r="HX442" s="229"/>
      <c r="HY442" s="229"/>
      <c r="HZ442" s="229"/>
      <c r="IA442" s="229"/>
      <c r="IB442" s="229"/>
      <c r="IC442" s="229"/>
      <c r="ID442" s="229"/>
      <c r="IE442" s="229"/>
      <c r="IF442" s="229"/>
      <c r="IG442" s="229"/>
      <c r="IH442" s="229"/>
      <c r="II442" s="229"/>
      <c r="IJ442" s="229"/>
      <c r="IK442" s="229"/>
      <c r="IL442" s="229"/>
      <c r="IM442" s="229"/>
      <c r="IN442" s="229"/>
      <c r="IO442" s="229"/>
      <c r="IP442" s="229"/>
      <c r="IQ442" s="229"/>
      <c r="IR442" s="229"/>
      <c r="IS442" s="229"/>
      <c r="IT442" s="229"/>
      <c r="IU442" s="229"/>
      <c r="IV442" s="229"/>
      <c r="IW442" s="229"/>
      <c r="IX442" s="229"/>
      <c r="IY442" s="229"/>
      <c r="IZ442" s="229"/>
      <c r="JA442" s="229"/>
    </row>
    <row r="443" spans="1:261" s="2356" customFormat="1" x14ac:dyDescent="0.25">
      <c r="A443" s="343"/>
      <c r="B443" s="343">
        <v>1</v>
      </c>
      <c r="C443" s="4"/>
      <c r="D443" s="4"/>
      <c r="E443" s="2260"/>
      <c r="F443" s="364"/>
      <c r="G443" s="205"/>
      <c r="H443" s="309"/>
      <c r="I443" s="309"/>
      <c r="J443" s="2155"/>
      <c r="K443" s="2155"/>
      <c r="L443" s="2423"/>
      <c r="M443" s="2423"/>
      <c r="N443" s="2423"/>
      <c r="O443" s="2423"/>
      <c r="P443" s="2423"/>
      <c r="Q443" s="2423"/>
      <c r="R443" s="2421"/>
      <c r="S443" s="2487"/>
      <c r="T443" s="2421"/>
      <c r="U443" s="2484"/>
      <c r="V443" s="2421"/>
      <c r="W443" s="2421"/>
      <c r="X443" s="2421"/>
      <c r="Y443" s="2421"/>
      <c r="Z443" s="2421"/>
      <c r="AA443" s="1080"/>
      <c r="AB443" s="2139"/>
      <c r="AC443" s="2392"/>
      <c r="AD443" s="1130"/>
    </row>
    <row r="444" spans="1:261" s="2356" customFormat="1" x14ac:dyDescent="0.25">
      <c r="A444" s="343">
        <v>1</v>
      </c>
      <c r="B444" s="343">
        <v>1</v>
      </c>
      <c r="C444" s="1450" t="s">
        <v>28</v>
      </c>
      <c r="D444" s="1450"/>
      <c r="E444" s="2"/>
      <c r="F444" s="351"/>
      <c r="G444" s="309"/>
      <c r="H444" s="309"/>
      <c r="I444" s="309"/>
      <c r="J444" s="1604"/>
      <c r="K444" s="1604"/>
      <c r="L444" s="890"/>
      <c r="M444" s="890"/>
      <c r="N444" s="890"/>
      <c r="O444" s="890"/>
      <c r="P444" s="890"/>
      <c r="Q444" s="890"/>
      <c r="R444" s="512"/>
      <c r="S444" s="2493"/>
      <c r="T444" s="512"/>
      <c r="U444" s="1227"/>
      <c r="V444" s="512"/>
      <c r="W444" s="512"/>
      <c r="X444" s="512"/>
      <c r="Y444" s="512"/>
      <c r="Z444" s="512"/>
      <c r="AA444" s="1080"/>
      <c r="AB444" s="2367"/>
      <c r="AC444" s="2392"/>
      <c r="AD444" s="1130"/>
    </row>
    <row r="445" spans="1:261" s="2356" customFormat="1" x14ac:dyDescent="0.25">
      <c r="A445" s="343">
        <v>1</v>
      </c>
      <c r="B445" s="343">
        <v>1</v>
      </c>
      <c r="C445" s="1123" t="s">
        <v>43</v>
      </c>
      <c r="D445" s="1123"/>
      <c r="E445" s="309"/>
      <c r="F445" s="351"/>
      <c r="G445" s="205"/>
      <c r="H445" s="205"/>
      <c r="I445" s="205" t="e">
        <f>H445/G445*100</f>
        <v>#DIV/0!</v>
      </c>
      <c r="J445" s="958">
        <v>10</v>
      </c>
      <c r="K445" s="243" t="e">
        <f>N445/H445</f>
        <v>#DIV/0!</v>
      </c>
      <c r="L445" s="244">
        <f>ROUND(F445*J445,0)</f>
        <v>0</v>
      </c>
      <c r="M445" s="244">
        <f>L445/12*$C$3</f>
        <v>0</v>
      </c>
      <c r="N445" s="244"/>
      <c r="O445" s="244" t="e">
        <f>N445/M445*100</f>
        <v>#DIV/0!</v>
      </c>
      <c r="P445" s="244" t="e">
        <f>L445/E445</f>
        <v>#DIV/0!</v>
      </c>
      <c r="Q445" s="244" t="e">
        <f>N445/$C$3*12/P445</f>
        <v>#DIV/0!</v>
      </c>
      <c r="R445" s="457"/>
      <c r="S445" s="2492"/>
      <c r="T445" s="457"/>
      <c r="U445" s="936"/>
      <c r="V445" s="457"/>
      <c r="W445" s="457"/>
      <c r="X445" s="457"/>
      <c r="Y445" s="457"/>
      <c r="Z445" s="457"/>
      <c r="AA445" s="1076"/>
      <c r="AB445" s="1088"/>
      <c r="AC445" s="2392"/>
      <c r="AD445" s="1130"/>
    </row>
    <row r="446" spans="1:261" s="2356" customFormat="1" x14ac:dyDescent="0.25">
      <c r="A446" s="343">
        <v>1</v>
      </c>
      <c r="B446" s="343">
        <v>1</v>
      </c>
      <c r="C446" s="1450" t="s">
        <v>31</v>
      </c>
      <c r="D446" s="1450"/>
      <c r="E446" s="1450"/>
      <c r="F446" s="2088"/>
      <c r="G446" s="2154"/>
      <c r="H446" s="2154">
        <f>SUM(H445:H445)</f>
        <v>0</v>
      </c>
      <c r="I446" s="2154" t="e">
        <f>H446/G446*100</f>
        <v>#DIV/0!</v>
      </c>
      <c r="J446" s="2155" t="e">
        <f>SUM(L446/F446)</f>
        <v>#DIV/0!</v>
      </c>
      <c r="K446" s="322" t="e">
        <f>N446/H446</f>
        <v>#DIV/0!</v>
      </c>
      <c r="L446" s="845">
        <f>SUM(L445:L445)</f>
        <v>0</v>
      </c>
      <c r="M446" s="845">
        <f>SUM(M445:M445)</f>
        <v>0</v>
      </c>
      <c r="N446" s="845">
        <f>SUM(N445:N445)</f>
        <v>0</v>
      </c>
      <c r="O446" s="244" t="e">
        <f>N446/M446*100</f>
        <v>#DIV/0!</v>
      </c>
      <c r="P446" s="1360" t="e">
        <f>SUM(P445:P445)</f>
        <v>#DIV/0!</v>
      </c>
      <c r="Q446" s="244" t="e">
        <f>N446/$C$3*12/P446</f>
        <v>#DIV/0!</v>
      </c>
      <c r="R446" s="512"/>
      <c r="S446" s="2487"/>
      <c r="T446" s="2421"/>
      <c r="U446" s="2484"/>
      <c r="V446" s="2421"/>
      <c r="W446" s="2421"/>
      <c r="X446" s="2421"/>
      <c r="Y446" s="512"/>
      <c r="Z446" s="512"/>
      <c r="AA446" s="2156"/>
      <c r="AB446" s="2367"/>
      <c r="AC446" s="2392"/>
      <c r="AD446" s="1130"/>
    </row>
    <row r="447" spans="1:261" s="2356" customFormat="1" ht="30" x14ac:dyDescent="0.25">
      <c r="A447" s="343">
        <v>1</v>
      </c>
      <c r="B447" s="343">
        <v>1</v>
      </c>
      <c r="C447" s="2" t="s">
        <v>123</v>
      </c>
      <c r="D447" s="2"/>
      <c r="E447" s="1450"/>
      <c r="F447" s="2088"/>
      <c r="G447" s="2154"/>
      <c r="H447" s="2154"/>
      <c r="I447" s="2154"/>
      <c r="J447" s="2155"/>
      <c r="K447" s="322"/>
      <c r="L447" s="845"/>
      <c r="M447" s="845"/>
      <c r="N447" s="845"/>
      <c r="O447" s="244"/>
      <c r="P447" s="1360"/>
      <c r="Q447" s="244"/>
      <c r="R447" s="512"/>
      <c r="S447" s="2493"/>
      <c r="T447" s="512"/>
      <c r="U447" s="1227"/>
      <c r="V447" s="512"/>
      <c r="W447" s="512"/>
      <c r="X447" s="512"/>
      <c r="Y447" s="512"/>
      <c r="Z447" s="512"/>
      <c r="AA447" s="2156"/>
      <c r="AB447" s="2367"/>
      <c r="AC447" s="2392"/>
      <c r="AD447" s="1130"/>
    </row>
    <row r="448" spans="1:261" s="2356" customFormat="1" x14ac:dyDescent="0.25">
      <c r="A448" s="343"/>
      <c r="B448" s="343">
        <v>1</v>
      </c>
      <c r="C448" s="2354" t="s">
        <v>9</v>
      </c>
      <c r="D448" s="2354"/>
      <c r="E448" s="215"/>
      <c r="F448" s="351"/>
      <c r="G448" s="205"/>
      <c r="H448" s="1854"/>
      <c r="I448" s="205" t="e">
        <f>H448/G448*100</f>
        <v>#DIV/0!</v>
      </c>
      <c r="J448" s="2422">
        <v>3</v>
      </c>
      <c r="K448" s="243" t="e">
        <f>N448/H448</f>
        <v>#DIV/0!</v>
      </c>
      <c r="L448" s="244">
        <f>ROUND(F448*J448,0)</f>
        <v>0</v>
      </c>
      <c r="M448" s="244">
        <f>L448/12*$C$3</f>
        <v>0</v>
      </c>
      <c r="N448" s="2203"/>
      <c r="O448" s="244" t="e">
        <f>N448/M448*100</f>
        <v>#DIV/0!</v>
      </c>
      <c r="P448" s="244" t="e">
        <f>L448/E448</f>
        <v>#DIV/0!</v>
      </c>
      <c r="Q448" s="244" t="e">
        <f>N448/$C$3*12/P448</f>
        <v>#DIV/0!</v>
      </c>
      <c r="R448" s="512"/>
      <c r="S448" s="2493"/>
      <c r="T448" s="512"/>
      <c r="U448" s="1227"/>
      <c r="V448" s="512"/>
      <c r="W448" s="512"/>
      <c r="X448" s="512"/>
      <c r="Y448" s="512"/>
      <c r="Z448" s="512"/>
      <c r="AA448" s="1855"/>
      <c r="AB448" s="2367"/>
      <c r="AC448" s="2392"/>
      <c r="AD448" s="1130"/>
    </row>
    <row r="449" spans="1:30" s="2356" customFormat="1" x14ac:dyDescent="0.25">
      <c r="A449" s="343">
        <v>1</v>
      </c>
      <c r="B449" s="343">
        <v>1</v>
      </c>
      <c r="C449" s="1197" t="s">
        <v>64</v>
      </c>
      <c r="D449" s="1197"/>
      <c r="E449" s="215"/>
      <c r="F449" s="351"/>
      <c r="G449" s="205"/>
      <c r="H449" s="205"/>
      <c r="I449" s="205" t="e">
        <f>H449/G449*100</f>
        <v>#DIV/0!</v>
      </c>
      <c r="J449" s="2422">
        <v>8</v>
      </c>
      <c r="K449" s="243" t="e">
        <f>N449/H449</f>
        <v>#DIV/0!</v>
      </c>
      <c r="L449" s="244">
        <f>ROUND(F449*J449,0)</f>
        <v>0</v>
      </c>
      <c r="M449" s="244">
        <f>L449/12*$C$3</f>
        <v>0</v>
      </c>
      <c r="N449" s="244"/>
      <c r="O449" s="244" t="e">
        <f>N449/M449*100</f>
        <v>#DIV/0!</v>
      </c>
      <c r="P449" s="244" t="e">
        <f>L449/E449</f>
        <v>#DIV/0!</v>
      </c>
      <c r="Q449" s="244" t="e">
        <f>N449/$C$3*12/P449</f>
        <v>#DIV/0!</v>
      </c>
      <c r="R449" s="512"/>
      <c r="S449" s="2493"/>
      <c r="T449" s="512"/>
      <c r="U449" s="1227"/>
      <c r="V449" s="512"/>
      <c r="W449" s="512"/>
      <c r="X449" s="512"/>
      <c r="Y449" s="512"/>
      <c r="Z449" s="512"/>
      <c r="AA449" s="1076"/>
      <c r="AB449" s="2367"/>
      <c r="AC449" s="2392"/>
      <c r="AD449" s="1130"/>
    </row>
    <row r="450" spans="1:30" s="229" customFormat="1" x14ac:dyDescent="0.25">
      <c r="A450" s="343">
        <v>1</v>
      </c>
      <c r="B450" s="343">
        <v>1</v>
      </c>
      <c r="C450" s="2158" t="s">
        <v>150</v>
      </c>
      <c r="D450" s="2158"/>
      <c r="E450" s="2158"/>
      <c r="F450" s="349"/>
      <c r="G450" s="667"/>
      <c r="H450" s="667">
        <f>SUM(H448:H449)</f>
        <v>0</v>
      </c>
      <c r="I450" s="205" t="e">
        <f>H450/G450*100</f>
        <v>#DIV/0!</v>
      </c>
      <c r="J450" s="2155" t="e">
        <f>SUM(L450/F450)</f>
        <v>#DIV/0!</v>
      </c>
      <c r="K450" s="243" t="e">
        <f>N450/H450</f>
        <v>#DIV/0!</v>
      </c>
      <c r="L450" s="1218">
        <f>SUM(L448:L449)</f>
        <v>0</v>
      </c>
      <c r="M450" s="1218">
        <f>SUM(M448:M449)</f>
        <v>0</v>
      </c>
      <c r="N450" s="1218">
        <f>SUM(N448:N449)</f>
        <v>0</v>
      </c>
      <c r="O450" s="244" t="e">
        <f>N450/M450*100</f>
        <v>#DIV/0!</v>
      </c>
      <c r="P450" s="1218" t="e">
        <f>SUM(P448:P449)</f>
        <v>#DIV/0!</v>
      </c>
      <c r="Q450" s="244" t="e">
        <f>N450/$C$3*12/P450</f>
        <v>#DIV/0!</v>
      </c>
      <c r="R450" s="457"/>
      <c r="S450" s="2487"/>
      <c r="T450" s="2421"/>
      <c r="U450" s="2484"/>
      <c r="V450" s="2421"/>
      <c r="W450" s="2421"/>
      <c r="X450" s="2421"/>
      <c r="Y450" s="457"/>
      <c r="Z450" s="457"/>
      <c r="AA450" s="1097"/>
      <c r="AB450" s="1088"/>
      <c r="AC450" s="2392"/>
      <c r="AD450" s="1188"/>
    </row>
    <row r="451" spans="1:30" s="2356" customFormat="1" ht="29.25" x14ac:dyDescent="0.25">
      <c r="A451" s="343">
        <v>1</v>
      </c>
      <c r="B451" s="343">
        <v>1</v>
      </c>
      <c r="C451" s="852" t="s">
        <v>135</v>
      </c>
      <c r="D451" s="852"/>
      <c r="E451" s="852"/>
      <c r="F451" s="2088"/>
      <c r="G451" s="2154"/>
      <c r="H451" s="2154">
        <f>SUM(H450,H446)</f>
        <v>0</v>
      </c>
      <c r="I451" s="2154" t="e">
        <f>H451/G451*100</f>
        <v>#DIV/0!</v>
      </c>
      <c r="J451" s="2155" t="e">
        <f>SUM(L451/F451)</f>
        <v>#DIV/0!</v>
      </c>
      <c r="K451" s="243" t="e">
        <f>N451/H451</f>
        <v>#DIV/0!</v>
      </c>
      <c r="L451" s="2154">
        <f>SUM(L450,L446)</f>
        <v>0</v>
      </c>
      <c r="M451" s="2154">
        <f>SUM(M450,M446)</f>
        <v>0</v>
      </c>
      <c r="N451" s="2154">
        <f>SUM(N450,N446)</f>
        <v>0</v>
      </c>
      <c r="O451" s="244" t="e">
        <f>N451/M451*100</f>
        <v>#DIV/0!</v>
      </c>
      <c r="P451" s="2154" t="e">
        <f>SUM(P450,P446)</f>
        <v>#DIV/0!</v>
      </c>
      <c r="Q451" s="244" t="e">
        <f>N451/$C$3*12/P451</f>
        <v>#DIV/0!</v>
      </c>
      <c r="R451" s="2497">
        <v>45150.915165537597</v>
      </c>
      <c r="S451" s="1008"/>
      <c r="T451" s="512">
        <f>Z451-Y451-V451-U451</f>
        <v>0</v>
      </c>
      <c r="U451" s="1227"/>
      <c r="V451" s="512"/>
      <c r="W451" s="512">
        <f>T451-S451</f>
        <v>0</v>
      </c>
      <c r="X451" s="512"/>
      <c r="Y451" s="2497"/>
      <c r="Z451" s="2497"/>
      <c r="AA451" s="2156"/>
      <c r="AB451" s="1855"/>
      <c r="AC451" s="2392"/>
      <c r="AD451" s="1130"/>
    </row>
    <row r="452" spans="1:30" s="2356" customFormat="1" x14ac:dyDescent="0.25">
      <c r="A452" s="343">
        <v>1</v>
      </c>
      <c r="B452" s="343">
        <v>1</v>
      </c>
      <c r="C452" s="663"/>
      <c r="D452" s="663"/>
      <c r="E452" s="663"/>
      <c r="F452" s="349"/>
      <c r="G452" s="205"/>
      <c r="H452" s="205"/>
      <c r="I452" s="205"/>
      <c r="J452" s="1722"/>
      <c r="K452" s="1722"/>
      <c r="L452" s="1722"/>
      <c r="M452" s="1722"/>
      <c r="N452" s="1722"/>
      <c r="O452" s="1722"/>
      <c r="P452" s="1722"/>
      <c r="Q452" s="1722"/>
      <c r="R452" s="457"/>
      <c r="S452" s="2492"/>
      <c r="T452" s="457">
        <f>Z452-Y452</f>
        <v>0</v>
      </c>
      <c r="U452" s="936"/>
      <c r="V452" s="457"/>
      <c r="W452" s="457">
        <f>T452-S452</f>
        <v>0</v>
      </c>
      <c r="X452" s="457"/>
      <c r="Y452" s="457"/>
      <c r="Z452" s="457"/>
      <c r="AA452" s="1076"/>
      <c r="AB452" s="1088"/>
      <c r="AC452" s="2392"/>
      <c r="AD452" s="1130"/>
    </row>
    <row r="453" spans="1:30" s="2356" customFormat="1" x14ac:dyDescent="0.25">
      <c r="A453" s="343">
        <v>1</v>
      </c>
      <c r="B453" s="343">
        <v>1</v>
      </c>
      <c r="C453" s="1238" t="s">
        <v>277</v>
      </c>
      <c r="D453" s="2408"/>
      <c r="E453" s="2408"/>
      <c r="F453" s="2409"/>
      <c r="G453" s="2410"/>
      <c r="H453" s="2410"/>
      <c r="I453" s="2410"/>
      <c r="J453" s="1608"/>
      <c r="K453" s="1608"/>
      <c r="L453" s="1608"/>
      <c r="M453" s="1608"/>
      <c r="N453" s="1608">
        <f>N381+N451</f>
        <v>0</v>
      </c>
      <c r="O453" s="1608"/>
      <c r="P453" s="1608"/>
      <c r="Q453" s="1608"/>
      <c r="R453" s="1779">
        <f t="shared" ref="R453:Z453" si="146">SUM(R451,R442,R381)</f>
        <v>651653.43509942561</v>
      </c>
      <c r="S453" s="2498"/>
      <c r="T453" s="1779">
        <f t="shared" si="146"/>
        <v>32.208919999999999</v>
      </c>
      <c r="U453" s="2551">
        <f t="shared" si="146"/>
        <v>0</v>
      </c>
      <c r="V453" s="1779">
        <f t="shared" si="146"/>
        <v>29.870690000000003</v>
      </c>
      <c r="W453" s="1779">
        <f t="shared" si="146"/>
        <v>32.208919999999999</v>
      </c>
      <c r="X453" s="1779">
        <f t="shared" si="146"/>
        <v>0</v>
      </c>
      <c r="Y453" s="1779">
        <f t="shared" si="146"/>
        <v>0</v>
      </c>
      <c r="Z453" s="1779">
        <f t="shared" si="146"/>
        <v>64.89049</v>
      </c>
      <c r="AA453" s="2411"/>
      <c r="AB453" s="2499">
        <f>SUM(AB451,AB442,AB381)</f>
        <v>0</v>
      </c>
      <c r="AC453" s="2392"/>
      <c r="AD453" s="1130"/>
    </row>
    <row r="454" spans="1:30" x14ac:dyDescent="0.25">
      <c r="A454" s="343">
        <v>1</v>
      </c>
      <c r="B454" s="343">
        <v>1</v>
      </c>
      <c r="C454" s="785"/>
      <c r="D454" s="785"/>
      <c r="E454" s="785"/>
      <c r="F454" s="384"/>
      <c r="G454" s="1551"/>
      <c r="H454" s="1551"/>
      <c r="I454" s="1551"/>
      <c r="J454" s="1551"/>
      <c r="K454" s="1551"/>
      <c r="L454" s="1551"/>
      <c r="M454" s="1551"/>
      <c r="N454" s="1551"/>
      <c r="O454" s="1551"/>
      <c r="P454" s="1551"/>
      <c r="Q454" s="1551"/>
      <c r="R454" s="471"/>
      <c r="S454" s="897"/>
      <c r="T454" s="471"/>
      <c r="U454" s="921"/>
      <c r="V454" s="471"/>
      <c r="W454" s="471"/>
      <c r="X454" s="3213"/>
      <c r="Y454" s="3213"/>
      <c r="Z454" s="471"/>
      <c r="AA454" s="2500"/>
      <c r="AB454" s="2416"/>
      <c r="AC454" s="2392"/>
    </row>
    <row r="455" spans="1:30" ht="47.25" x14ac:dyDescent="0.25">
      <c r="A455" s="343">
        <v>1</v>
      </c>
      <c r="B455" s="343">
        <v>1</v>
      </c>
      <c r="C455" s="1956" t="s">
        <v>608</v>
      </c>
      <c r="D455" s="1179"/>
      <c r="E455" s="1179"/>
      <c r="F455" s="2480"/>
      <c r="G455" s="2501"/>
      <c r="H455" s="2501"/>
      <c r="I455" s="2501"/>
      <c r="J455" s="2502"/>
      <c r="K455" s="2502"/>
      <c r="L455" s="2501"/>
      <c r="M455" s="2501"/>
      <c r="N455" s="2501"/>
      <c r="O455" s="2501"/>
      <c r="P455" s="2501"/>
      <c r="Q455" s="2501"/>
      <c r="R455" s="2503"/>
      <c r="S455" s="2504"/>
      <c r="T455" s="2503"/>
      <c r="U455" s="2930"/>
      <c r="V455" s="2503"/>
      <c r="W455" s="2503"/>
      <c r="X455" s="3220"/>
      <c r="Y455" s="3220"/>
      <c r="Z455" s="2503"/>
      <c r="AA455" s="2505"/>
      <c r="AB455" s="2506"/>
      <c r="AC455" s="2392"/>
    </row>
    <row r="456" spans="1:30" x14ac:dyDescent="0.25">
      <c r="A456" s="343">
        <v>1</v>
      </c>
      <c r="B456" s="343">
        <v>1</v>
      </c>
      <c r="C456" s="2507" t="s">
        <v>14</v>
      </c>
      <c r="D456" s="2507"/>
      <c r="E456" s="1217"/>
      <c r="F456" s="2480"/>
      <c r="G456" s="2501"/>
      <c r="H456" s="2501"/>
      <c r="I456" s="2501"/>
      <c r="J456" s="2502"/>
      <c r="K456" s="2502"/>
      <c r="L456" s="2501"/>
      <c r="M456" s="2501"/>
      <c r="N456" s="2501"/>
      <c r="O456" s="2501"/>
      <c r="P456" s="2501"/>
      <c r="Q456" s="2501"/>
      <c r="R456" s="2503"/>
      <c r="S456" s="2504"/>
      <c r="T456" s="2503"/>
      <c r="U456" s="2930"/>
      <c r="V456" s="2503"/>
      <c r="W456" s="2503"/>
      <c r="X456" s="3220"/>
      <c r="Y456" s="3220"/>
      <c r="Z456" s="2503"/>
      <c r="AA456" s="2505"/>
      <c r="AB456" s="2506"/>
      <c r="AC456" s="2392"/>
    </row>
    <row r="457" spans="1:30" s="2356" customFormat="1" x14ac:dyDescent="0.25">
      <c r="A457" s="343">
        <v>1</v>
      </c>
      <c r="B457" s="343">
        <v>1</v>
      </c>
      <c r="C457" s="677" t="s">
        <v>194</v>
      </c>
      <c r="D457" s="677"/>
      <c r="E457" s="4"/>
      <c r="F457" s="347"/>
      <c r="G457" s="302"/>
      <c r="H457" s="302"/>
      <c r="I457" s="302"/>
      <c r="J457" s="1604"/>
      <c r="K457" s="1604"/>
      <c r="L457" s="203"/>
      <c r="M457" s="203"/>
      <c r="N457" s="203"/>
      <c r="O457" s="203"/>
      <c r="P457" s="203"/>
      <c r="Q457" s="203"/>
      <c r="R457" s="457"/>
      <c r="S457" s="1008"/>
      <c r="T457" s="457">
        <f t="shared" ref="T457:T458" si="147">Z457-Y457-V457-U457</f>
        <v>88.826899999999995</v>
      </c>
      <c r="U457" s="936"/>
      <c r="V457" s="457"/>
      <c r="W457" s="457">
        <f t="shared" ref="W457:W458" si="148">T457-S457</f>
        <v>88.826899999999995</v>
      </c>
      <c r="X457" s="457"/>
      <c r="Y457" s="457"/>
      <c r="Z457" s="3584">
        <v>88.826899999999995</v>
      </c>
      <c r="AA457" s="1060"/>
      <c r="AB457" s="1088"/>
      <c r="AC457" s="2392"/>
      <c r="AD457" s="1130"/>
    </row>
    <row r="458" spans="1:30" s="2356" customFormat="1" ht="29.25" x14ac:dyDescent="0.25">
      <c r="A458" s="343">
        <v>1</v>
      </c>
      <c r="B458" s="343">
        <v>1</v>
      </c>
      <c r="C458" s="666" t="s">
        <v>310</v>
      </c>
      <c r="D458" s="4"/>
      <c r="E458" s="4"/>
      <c r="F458" s="447"/>
      <c r="G458" s="890"/>
      <c r="H458" s="890">
        <f t="shared" ref="H458" si="149">H459+H460+H465+H466+H468*5</f>
        <v>58.792499999999997</v>
      </c>
      <c r="I458" s="890" t="e">
        <f t="shared" ref="I458:I464" si="150">H458/G458*100</f>
        <v>#DIV/0!</v>
      </c>
      <c r="J458" s="1604"/>
      <c r="K458" s="1604"/>
      <c r="L458" s="203"/>
      <c r="M458" s="203"/>
      <c r="N458" s="203"/>
      <c r="O458" s="203"/>
      <c r="P458" s="203"/>
      <c r="Q458" s="203"/>
      <c r="R458" s="457">
        <v>160263.10266000003</v>
      </c>
      <c r="S458" s="900"/>
      <c r="T458" s="457">
        <f t="shared" si="147"/>
        <v>0</v>
      </c>
      <c r="U458" s="936"/>
      <c r="V458" s="457"/>
      <c r="W458" s="457">
        <f t="shared" si="148"/>
        <v>0</v>
      </c>
      <c r="X458" s="457"/>
      <c r="Y458" s="457"/>
      <c r="Z458" s="457"/>
      <c r="AA458" s="1064"/>
      <c r="AB458" s="1088"/>
      <c r="AC458" s="2392"/>
      <c r="AD458" s="1130"/>
    </row>
    <row r="459" spans="1:30" s="2356" customFormat="1" x14ac:dyDescent="0.25">
      <c r="A459" s="343"/>
      <c r="B459" s="343">
        <v>1</v>
      </c>
      <c r="C459" s="4" t="s">
        <v>303</v>
      </c>
      <c r="D459" s="4"/>
      <c r="E459" s="4"/>
      <c r="F459" s="2348"/>
      <c r="G459" s="302"/>
      <c r="H459" s="302">
        <v>10</v>
      </c>
      <c r="I459" s="302" t="e">
        <f t="shared" si="150"/>
        <v>#DIV/0!</v>
      </c>
      <c r="J459" s="1604"/>
      <c r="K459" s="1604"/>
      <c r="L459" s="203"/>
      <c r="M459" s="203"/>
      <c r="N459" s="203"/>
      <c r="O459" s="203"/>
      <c r="P459" s="203"/>
      <c r="Q459" s="203"/>
      <c r="R459" s="457"/>
      <c r="S459" s="900"/>
      <c r="T459" s="457"/>
      <c r="U459" s="936"/>
      <c r="V459" s="457"/>
      <c r="W459" s="457"/>
      <c r="X459" s="457"/>
      <c r="Y459" s="457"/>
      <c r="Z459" s="457"/>
      <c r="AA459" s="1060"/>
      <c r="AB459" s="1088"/>
      <c r="AC459" s="2392"/>
      <c r="AD459" s="1130"/>
    </row>
    <row r="460" spans="1:30" s="2356" customFormat="1" ht="30" x14ac:dyDescent="0.25">
      <c r="A460" s="343"/>
      <c r="B460" s="343">
        <v>1</v>
      </c>
      <c r="C460" s="678" t="s">
        <v>450</v>
      </c>
      <c r="D460" s="4"/>
      <c r="E460" s="4"/>
      <c r="F460" s="2348"/>
      <c r="G460" s="890"/>
      <c r="H460" s="890">
        <f>H461+H464+H463+H462/4</f>
        <v>47.792499999999997</v>
      </c>
      <c r="I460" s="890" t="e">
        <f t="shared" si="150"/>
        <v>#DIV/0!</v>
      </c>
      <c r="J460" s="1604"/>
      <c r="K460" s="1604"/>
      <c r="L460" s="203"/>
      <c r="M460" s="203"/>
      <c r="N460" s="203"/>
      <c r="O460" s="203"/>
      <c r="P460" s="203"/>
      <c r="Q460" s="203"/>
      <c r="R460" s="457"/>
      <c r="S460" s="900"/>
      <c r="T460" s="457"/>
      <c r="U460" s="936"/>
      <c r="V460" s="457"/>
      <c r="W460" s="457"/>
      <c r="X460" s="457"/>
      <c r="Y460" s="457"/>
      <c r="Z460" s="457"/>
      <c r="AA460" s="1064"/>
      <c r="AB460" s="1088"/>
      <c r="AC460" s="2392"/>
      <c r="AD460" s="1130"/>
    </row>
    <row r="461" spans="1:30" s="2356" customFormat="1" x14ac:dyDescent="0.25">
      <c r="A461" s="343"/>
      <c r="B461" s="343">
        <v>1</v>
      </c>
      <c r="C461" s="4" t="s">
        <v>451</v>
      </c>
      <c r="D461" s="4"/>
      <c r="E461" s="4"/>
      <c r="F461" s="224"/>
      <c r="G461" s="302"/>
      <c r="H461" s="302">
        <v>21</v>
      </c>
      <c r="I461" s="302" t="e">
        <f t="shared" si="150"/>
        <v>#DIV/0!</v>
      </c>
      <c r="J461" s="1604"/>
      <c r="K461" s="1604"/>
      <c r="L461" s="203"/>
      <c r="M461" s="203"/>
      <c r="N461" s="203"/>
      <c r="O461" s="203"/>
      <c r="P461" s="203"/>
      <c r="Q461" s="203"/>
      <c r="R461" s="457"/>
      <c r="S461" s="900"/>
      <c r="T461" s="457"/>
      <c r="U461" s="936"/>
      <c r="V461" s="457"/>
      <c r="W461" s="457"/>
      <c r="X461" s="457"/>
      <c r="Y461" s="457"/>
      <c r="Z461" s="457"/>
      <c r="AA461" s="1060"/>
      <c r="AB461" s="1088"/>
      <c r="AC461" s="2392"/>
      <c r="AD461" s="1130"/>
    </row>
    <row r="462" spans="1:30" s="2356" customFormat="1" ht="30" x14ac:dyDescent="0.25">
      <c r="A462" s="343"/>
      <c r="B462" s="343">
        <v>1</v>
      </c>
      <c r="C462" s="4" t="s">
        <v>452</v>
      </c>
      <c r="D462" s="4"/>
      <c r="E462" s="4"/>
      <c r="F462" s="2348"/>
      <c r="G462" s="302"/>
      <c r="H462" s="3549">
        <v>7.17</v>
      </c>
      <c r="I462" s="302" t="e">
        <f t="shared" si="150"/>
        <v>#DIV/0!</v>
      </c>
      <c r="J462" s="1604"/>
      <c r="K462" s="1604"/>
      <c r="L462" s="203"/>
      <c r="M462" s="203"/>
      <c r="N462" s="203"/>
      <c r="O462" s="203"/>
      <c r="P462" s="203"/>
      <c r="Q462" s="203"/>
      <c r="R462" s="457"/>
      <c r="S462" s="900"/>
      <c r="T462" s="457"/>
      <c r="U462" s="936"/>
      <c r="V462" s="457"/>
      <c r="W462" s="457"/>
      <c r="X462" s="457"/>
      <c r="Y462" s="457"/>
      <c r="Z462" s="457"/>
      <c r="AA462" s="1060"/>
      <c r="AB462" s="1088"/>
      <c r="AC462" s="2392"/>
      <c r="AD462" s="1130"/>
    </row>
    <row r="463" spans="1:30" s="2356" customFormat="1" ht="60" x14ac:dyDescent="0.25">
      <c r="A463" s="343"/>
      <c r="B463" s="343">
        <v>1</v>
      </c>
      <c r="C463" s="4" t="s">
        <v>453</v>
      </c>
      <c r="D463" s="4"/>
      <c r="E463" s="4"/>
      <c r="F463" s="2348"/>
      <c r="G463" s="302"/>
      <c r="H463" s="302">
        <v>25</v>
      </c>
      <c r="I463" s="302" t="e">
        <f t="shared" si="150"/>
        <v>#DIV/0!</v>
      </c>
      <c r="J463" s="1604"/>
      <c r="K463" s="1604"/>
      <c r="L463" s="203"/>
      <c r="M463" s="203"/>
      <c r="N463" s="203"/>
      <c r="O463" s="203"/>
      <c r="P463" s="203"/>
      <c r="Q463" s="203"/>
      <c r="R463" s="457"/>
      <c r="S463" s="900"/>
      <c r="T463" s="457"/>
      <c r="U463" s="936"/>
      <c r="V463" s="457"/>
      <c r="W463" s="457"/>
      <c r="X463" s="457"/>
      <c r="Y463" s="457"/>
      <c r="Z463" s="457"/>
      <c r="AA463" s="1060"/>
      <c r="AB463" s="1088"/>
      <c r="AC463" s="2392"/>
      <c r="AD463" s="1130"/>
    </row>
    <row r="464" spans="1:30" s="2356" customFormat="1" ht="75" x14ac:dyDescent="0.25">
      <c r="A464" s="343"/>
      <c r="B464" s="343">
        <v>1</v>
      </c>
      <c r="C464" s="4" t="s">
        <v>491</v>
      </c>
      <c r="D464" s="4"/>
      <c r="E464" s="4"/>
      <c r="F464" s="2348"/>
      <c r="G464" s="302"/>
      <c r="H464" s="302"/>
      <c r="I464" s="302" t="e">
        <f t="shared" si="150"/>
        <v>#DIV/0!</v>
      </c>
      <c r="J464" s="1604"/>
      <c r="K464" s="1604"/>
      <c r="L464" s="203"/>
      <c r="M464" s="203"/>
      <c r="N464" s="203"/>
      <c r="O464" s="203"/>
      <c r="P464" s="203"/>
      <c r="Q464" s="203"/>
      <c r="R464" s="457"/>
      <c r="S464" s="900"/>
      <c r="T464" s="457"/>
      <c r="U464" s="936"/>
      <c r="V464" s="457"/>
      <c r="W464" s="457"/>
      <c r="X464" s="457"/>
      <c r="Y464" s="457"/>
      <c r="Z464" s="457"/>
      <c r="AA464" s="1060"/>
      <c r="AB464" s="1088"/>
      <c r="AC464" s="2392"/>
      <c r="AD464" s="1130"/>
    </row>
    <row r="465" spans="1:30" s="2356" customFormat="1" ht="60" x14ac:dyDescent="0.25">
      <c r="A465" s="343"/>
      <c r="B465" s="343">
        <v>1</v>
      </c>
      <c r="C465" s="4" t="s">
        <v>454</v>
      </c>
      <c r="D465" s="4"/>
      <c r="E465" s="4"/>
      <c r="F465" s="2348"/>
      <c r="G465" s="302"/>
      <c r="H465" s="302"/>
      <c r="I465" s="302"/>
      <c r="J465" s="1604"/>
      <c r="K465" s="1604"/>
      <c r="L465" s="203"/>
      <c r="M465" s="203"/>
      <c r="N465" s="203"/>
      <c r="O465" s="203"/>
      <c r="P465" s="203"/>
      <c r="Q465" s="203"/>
      <c r="R465" s="457"/>
      <c r="S465" s="900"/>
      <c r="T465" s="457"/>
      <c r="U465" s="936"/>
      <c r="V465" s="457"/>
      <c r="W465" s="457"/>
      <c r="X465" s="457"/>
      <c r="Y465" s="457"/>
      <c r="Z465" s="457"/>
      <c r="AA465" s="1060"/>
      <c r="AB465" s="1088"/>
      <c r="AC465" s="2392"/>
      <c r="AD465" s="1130"/>
    </row>
    <row r="466" spans="1:30" s="2356" customFormat="1" ht="45" x14ac:dyDescent="0.25">
      <c r="A466" s="343"/>
      <c r="B466" s="343">
        <v>1</v>
      </c>
      <c r="C466" s="679" t="s">
        <v>455</v>
      </c>
      <c r="D466" s="4"/>
      <c r="E466" s="4"/>
      <c r="F466" s="2348"/>
      <c r="G466" s="302"/>
      <c r="H466" s="302">
        <v>1</v>
      </c>
      <c r="I466" s="302" t="e">
        <f>H466/G466*100</f>
        <v>#DIV/0!</v>
      </c>
      <c r="J466" s="1604"/>
      <c r="K466" s="1604"/>
      <c r="L466" s="203"/>
      <c r="M466" s="203"/>
      <c r="N466" s="203"/>
      <c r="O466" s="203"/>
      <c r="P466" s="203"/>
      <c r="Q466" s="203"/>
      <c r="R466" s="457"/>
      <c r="S466" s="900"/>
      <c r="T466" s="457"/>
      <c r="U466" s="936"/>
      <c r="V466" s="457"/>
      <c r="W466" s="457"/>
      <c r="X466" s="457"/>
      <c r="Y466" s="457"/>
      <c r="Z466" s="457"/>
      <c r="AA466" s="1060"/>
      <c r="AB466" s="1088"/>
      <c r="AC466" s="2392"/>
      <c r="AD466" s="1130"/>
    </row>
    <row r="467" spans="1:30" s="2356" customFormat="1" ht="105" x14ac:dyDescent="0.25">
      <c r="A467" s="343"/>
      <c r="B467" s="343"/>
      <c r="C467" s="679" t="s">
        <v>456</v>
      </c>
      <c r="D467" s="4"/>
      <c r="E467" s="4"/>
      <c r="F467" s="2348"/>
      <c r="G467" s="302"/>
      <c r="H467" s="302"/>
      <c r="I467" s="302"/>
      <c r="J467" s="1604"/>
      <c r="K467" s="1604"/>
      <c r="L467" s="203"/>
      <c r="M467" s="203"/>
      <c r="N467" s="203"/>
      <c r="O467" s="203"/>
      <c r="P467" s="203"/>
      <c r="Q467" s="203"/>
      <c r="R467" s="457"/>
      <c r="S467" s="900"/>
      <c r="T467" s="457"/>
      <c r="U467" s="936"/>
      <c r="V467" s="457"/>
      <c r="W467" s="457"/>
      <c r="X467" s="457"/>
      <c r="Y467" s="457"/>
      <c r="Z467" s="457"/>
      <c r="AA467" s="1060"/>
      <c r="AB467" s="1088"/>
      <c r="AC467" s="2392"/>
      <c r="AD467" s="1130"/>
    </row>
    <row r="468" spans="1:30" s="2356" customFormat="1" ht="42.75" x14ac:dyDescent="0.25">
      <c r="A468" s="343"/>
      <c r="B468" s="343"/>
      <c r="C468" s="1131" t="s">
        <v>506</v>
      </c>
      <c r="D468" s="666"/>
      <c r="E468" s="666"/>
      <c r="F468" s="447"/>
      <c r="G468" s="890"/>
      <c r="H468" s="890">
        <f t="shared" ref="H468" si="151">H469+H470</f>
        <v>0</v>
      </c>
      <c r="I468" s="890" t="e">
        <f t="shared" ref="I468:I474" si="152">H468/G468*100</f>
        <v>#DIV/0!</v>
      </c>
      <c r="J468" s="1604"/>
      <c r="K468" s="1604"/>
      <c r="L468" s="203"/>
      <c r="M468" s="203"/>
      <c r="N468" s="203"/>
      <c r="O468" s="203"/>
      <c r="P468" s="203"/>
      <c r="Q468" s="203"/>
      <c r="R468" s="457"/>
      <c r="S468" s="900"/>
      <c r="T468" s="457"/>
      <c r="U468" s="936"/>
      <c r="V468" s="457"/>
      <c r="W468" s="457"/>
      <c r="X468" s="457"/>
      <c r="Y468" s="457"/>
      <c r="Z468" s="457"/>
      <c r="AA468" s="1060"/>
      <c r="AB468" s="1088"/>
      <c r="AC468" s="2392"/>
      <c r="AD468" s="1130"/>
    </row>
    <row r="469" spans="1:30" s="2356" customFormat="1" ht="30" x14ac:dyDescent="0.25">
      <c r="A469" s="343"/>
      <c r="B469" s="343"/>
      <c r="C469" s="679" t="s">
        <v>507</v>
      </c>
      <c r="D469" s="4"/>
      <c r="E469" s="4"/>
      <c r="F469" s="2348"/>
      <c r="G469" s="302"/>
      <c r="H469" s="302"/>
      <c r="I469" s="302" t="e">
        <f t="shared" si="152"/>
        <v>#DIV/0!</v>
      </c>
      <c r="J469" s="1604"/>
      <c r="K469" s="1604"/>
      <c r="L469" s="203"/>
      <c r="M469" s="203"/>
      <c r="N469" s="203"/>
      <c r="O469" s="203"/>
      <c r="P469" s="203"/>
      <c r="Q469" s="203"/>
      <c r="R469" s="457"/>
      <c r="S469" s="900"/>
      <c r="T469" s="457"/>
      <c r="U469" s="936"/>
      <c r="V469" s="457"/>
      <c r="W469" s="457"/>
      <c r="X469" s="457"/>
      <c r="Y469" s="457"/>
      <c r="Z469" s="457"/>
      <c r="AA469" s="1060"/>
      <c r="AB469" s="1088"/>
      <c r="AC469" s="2392"/>
      <c r="AD469" s="1130"/>
    </row>
    <row r="470" spans="1:30" s="2356" customFormat="1" ht="30" x14ac:dyDescent="0.25">
      <c r="A470" s="343"/>
      <c r="B470" s="343"/>
      <c r="C470" s="679" t="s">
        <v>508</v>
      </c>
      <c r="D470" s="4"/>
      <c r="E470" s="4"/>
      <c r="F470" s="2348"/>
      <c r="G470" s="302"/>
      <c r="H470" s="302"/>
      <c r="I470" s="302" t="e">
        <f t="shared" si="152"/>
        <v>#DIV/0!</v>
      </c>
      <c r="J470" s="1604"/>
      <c r="K470" s="1604"/>
      <c r="L470" s="203"/>
      <c r="M470" s="203"/>
      <c r="N470" s="203"/>
      <c r="O470" s="203"/>
      <c r="P470" s="203"/>
      <c r="Q470" s="203"/>
      <c r="R470" s="457"/>
      <c r="S470" s="900"/>
      <c r="T470" s="457"/>
      <c r="U470" s="936"/>
      <c r="V470" s="457"/>
      <c r="W470" s="457"/>
      <c r="X470" s="457"/>
      <c r="Y470" s="457"/>
      <c r="Z470" s="457"/>
      <c r="AA470" s="1060"/>
      <c r="AB470" s="1088"/>
      <c r="AC470" s="2392"/>
      <c r="AD470" s="1130"/>
    </row>
    <row r="471" spans="1:30" s="2356" customFormat="1" ht="29.25" x14ac:dyDescent="0.25">
      <c r="A471" s="343"/>
      <c r="B471" s="343">
        <v>1</v>
      </c>
      <c r="C471" s="666" t="s">
        <v>311</v>
      </c>
      <c r="D471" s="4"/>
      <c r="E471" s="4"/>
      <c r="F471" s="447"/>
      <c r="G471" s="302"/>
      <c r="H471" s="302">
        <f>H472+H473</f>
        <v>12.724468085106382</v>
      </c>
      <c r="I471" s="302" t="e">
        <f t="shared" si="152"/>
        <v>#DIV/0!</v>
      </c>
      <c r="J471" s="1604"/>
      <c r="K471" s="1604"/>
      <c r="L471" s="203"/>
      <c r="M471" s="203"/>
      <c r="N471" s="203"/>
      <c r="O471" s="203"/>
      <c r="P471" s="203"/>
      <c r="Q471" s="203"/>
      <c r="R471" s="457"/>
      <c r="S471" s="900"/>
      <c r="T471" s="457"/>
      <c r="U471" s="936"/>
      <c r="V471" s="457"/>
      <c r="W471" s="457"/>
      <c r="X471" s="457"/>
      <c r="Y471" s="457"/>
      <c r="Z471" s="457"/>
      <c r="AA471" s="1060"/>
      <c r="AB471" s="1088"/>
      <c r="AC471" s="2392"/>
      <c r="AD471" s="1130"/>
    </row>
    <row r="472" spans="1:30" s="2356" customFormat="1" x14ac:dyDescent="0.25">
      <c r="A472" s="343"/>
      <c r="B472" s="343">
        <v>1</v>
      </c>
      <c r="C472" s="666" t="s">
        <v>319</v>
      </c>
      <c r="D472" s="4"/>
      <c r="E472" s="4"/>
      <c r="F472" s="2348"/>
      <c r="G472" s="302"/>
      <c r="H472" s="302">
        <v>10</v>
      </c>
      <c r="I472" s="302" t="e">
        <f t="shared" si="152"/>
        <v>#DIV/0!</v>
      </c>
      <c r="J472" s="1604"/>
      <c r="K472" s="1604"/>
      <c r="L472" s="203"/>
      <c r="M472" s="203"/>
      <c r="N472" s="203"/>
      <c r="O472" s="203"/>
      <c r="P472" s="203"/>
      <c r="Q472" s="203"/>
      <c r="R472" s="457"/>
      <c r="S472" s="900"/>
      <c r="T472" s="457"/>
      <c r="U472" s="936"/>
      <c r="V472" s="457"/>
      <c r="W472" s="457"/>
      <c r="X472" s="457"/>
      <c r="Y472" s="457"/>
      <c r="Z472" s="457"/>
      <c r="AA472" s="1060"/>
      <c r="AB472" s="1088"/>
      <c r="AC472" s="2392"/>
      <c r="AD472" s="1130"/>
    </row>
    <row r="473" spans="1:30" s="2356" customFormat="1" x14ac:dyDescent="0.25">
      <c r="A473" s="343"/>
      <c r="B473" s="343">
        <v>1</v>
      </c>
      <c r="C473" s="4" t="s">
        <v>320</v>
      </c>
      <c r="D473" s="4"/>
      <c r="E473" s="4"/>
      <c r="F473" s="2348"/>
      <c r="G473" s="302"/>
      <c r="H473" s="302">
        <f>H474/9.4</f>
        <v>2.7244680851063827</v>
      </c>
      <c r="I473" s="302" t="e">
        <f t="shared" si="152"/>
        <v>#DIV/0!</v>
      </c>
      <c r="J473" s="1604"/>
      <c r="K473" s="1604"/>
      <c r="L473" s="203"/>
      <c r="M473" s="203"/>
      <c r="N473" s="203"/>
      <c r="O473" s="203"/>
      <c r="P473" s="203"/>
      <c r="Q473" s="203"/>
      <c r="R473" s="457"/>
      <c r="S473" s="900"/>
      <c r="T473" s="457"/>
      <c r="U473" s="936"/>
      <c r="V473" s="457"/>
      <c r="W473" s="457"/>
      <c r="X473" s="457"/>
      <c r="Y473" s="457"/>
      <c r="Z473" s="457"/>
      <c r="AA473" s="1060"/>
      <c r="AB473" s="1088"/>
      <c r="AC473" s="2392"/>
      <c r="AD473" s="1130"/>
    </row>
    <row r="474" spans="1:30" s="2356" customFormat="1" x14ac:dyDescent="0.25">
      <c r="A474" s="343"/>
      <c r="B474" s="343">
        <v>1</v>
      </c>
      <c r="C474" s="680" t="s">
        <v>321</v>
      </c>
      <c r="D474" s="4"/>
      <c r="E474" s="4"/>
      <c r="F474" s="2348"/>
      <c r="G474" s="302"/>
      <c r="H474" s="3549">
        <v>25.61</v>
      </c>
      <c r="I474" s="302" t="e">
        <f t="shared" si="152"/>
        <v>#DIV/0!</v>
      </c>
      <c r="J474" s="1604"/>
      <c r="K474" s="1604"/>
      <c r="L474" s="203"/>
      <c r="M474" s="203"/>
      <c r="N474" s="203"/>
      <c r="O474" s="203"/>
      <c r="P474" s="203"/>
      <c r="Q474" s="203"/>
      <c r="R474" s="457"/>
      <c r="S474" s="900"/>
      <c r="T474" s="457"/>
      <c r="U474" s="936"/>
      <c r="V474" s="457"/>
      <c r="W474" s="457"/>
      <c r="X474" s="457"/>
      <c r="Y474" s="457"/>
      <c r="Z474" s="457"/>
      <c r="AA474" s="1060"/>
      <c r="AB474" s="1088"/>
      <c r="AC474" s="2392"/>
      <c r="AD474" s="1130"/>
    </row>
    <row r="475" spans="1:30" s="2356" customFormat="1" ht="29.25" x14ac:dyDescent="0.25">
      <c r="A475" s="343"/>
      <c r="B475" s="343">
        <v>1</v>
      </c>
      <c r="C475" s="666" t="s">
        <v>304</v>
      </c>
      <c r="D475" s="4"/>
      <c r="E475" s="4"/>
      <c r="F475" s="347"/>
      <c r="G475" s="302"/>
      <c r="H475" s="302"/>
      <c r="I475" s="302"/>
      <c r="J475" s="1604"/>
      <c r="K475" s="1604"/>
      <c r="L475" s="203"/>
      <c r="M475" s="203"/>
      <c r="N475" s="203"/>
      <c r="O475" s="203"/>
      <c r="P475" s="203"/>
      <c r="Q475" s="203"/>
      <c r="R475" s="457"/>
      <c r="S475" s="900"/>
      <c r="T475" s="457"/>
      <c r="U475" s="936"/>
      <c r="V475" s="457"/>
      <c r="W475" s="457"/>
      <c r="X475" s="457"/>
      <c r="Y475" s="457"/>
      <c r="Z475" s="457"/>
      <c r="AA475" s="1060"/>
      <c r="AB475" s="1088"/>
      <c r="AC475" s="2392"/>
      <c r="AD475" s="1130"/>
    </row>
    <row r="476" spans="1:30" s="2356" customFormat="1" ht="30" x14ac:dyDescent="0.25">
      <c r="A476" s="343"/>
      <c r="B476" s="343">
        <v>1</v>
      </c>
      <c r="C476" s="662" t="s">
        <v>191</v>
      </c>
      <c r="D476" s="4"/>
      <c r="E476" s="4"/>
      <c r="F476" s="347"/>
      <c r="G476" s="302"/>
      <c r="H476" s="302"/>
      <c r="I476" s="302"/>
      <c r="J476" s="1604"/>
      <c r="K476" s="1604"/>
      <c r="L476" s="203"/>
      <c r="M476" s="203"/>
      <c r="N476" s="203"/>
      <c r="O476" s="203"/>
      <c r="P476" s="203"/>
      <c r="Q476" s="203"/>
      <c r="R476" s="457"/>
      <c r="S476" s="900"/>
      <c r="T476" s="457"/>
      <c r="U476" s="936"/>
      <c r="V476" s="457"/>
      <c r="W476" s="457"/>
      <c r="X476" s="457"/>
      <c r="Y476" s="457"/>
      <c r="Z476" s="457"/>
      <c r="AA476" s="1060"/>
      <c r="AB476" s="1088"/>
      <c r="AC476" s="2392"/>
      <c r="AD476" s="1130"/>
    </row>
    <row r="477" spans="1:30" s="2356" customFormat="1" ht="72" x14ac:dyDescent="0.25">
      <c r="A477" s="343"/>
      <c r="B477" s="343">
        <v>1</v>
      </c>
      <c r="C477" s="666" t="s">
        <v>305</v>
      </c>
      <c r="D477" s="4"/>
      <c r="E477" s="4"/>
      <c r="F477" s="347"/>
      <c r="G477" s="302"/>
      <c r="H477" s="302"/>
      <c r="I477" s="302"/>
      <c r="J477" s="1604"/>
      <c r="K477" s="1604"/>
      <c r="L477" s="203"/>
      <c r="M477" s="203"/>
      <c r="N477" s="203"/>
      <c r="O477" s="203"/>
      <c r="P477" s="203"/>
      <c r="Q477" s="203"/>
      <c r="R477" s="457"/>
      <c r="S477" s="900"/>
      <c r="T477" s="457"/>
      <c r="U477" s="936"/>
      <c r="V477" s="457"/>
      <c r="W477" s="457"/>
      <c r="X477" s="457"/>
      <c r="Y477" s="457"/>
      <c r="Z477" s="457"/>
      <c r="AA477" s="1060"/>
      <c r="AB477" s="1088"/>
      <c r="AC477" s="2392"/>
      <c r="AD477" s="1130"/>
    </row>
    <row r="478" spans="1:30" s="2356" customFormat="1" x14ac:dyDescent="0.25">
      <c r="A478" s="343"/>
      <c r="B478" s="343">
        <v>1</v>
      </c>
      <c r="C478" s="654" t="s">
        <v>217</v>
      </c>
      <c r="D478" s="4"/>
      <c r="E478" s="4"/>
      <c r="F478" s="371"/>
      <c r="G478" s="890"/>
      <c r="H478" s="890">
        <f>SUM(H479:H524)</f>
        <v>172</v>
      </c>
      <c r="I478" s="890" t="e">
        <f>H478/G478*100</f>
        <v>#DIV/0!</v>
      </c>
      <c r="J478" s="1604"/>
      <c r="K478" s="1604"/>
      <c r="L478" s="203"/>
      <c r="M478" s="203"/>
      <c r="N478" s="203"/>
      <c r="O478" s="203"/>
      <c r="P478" s="203"/>
      <c r="Q478" s="203"/>
      <c r="R478" s="457">
        <v>157883.23494999998</v>
      </c>
      <c r="S478" s="2400"/>
      <c r="T478" s="457">
        <f>Z478-Y478-V478-U478</f>
        <v>54.747950000000003</v>
      </c>
      <c r="U478" s="936"/>
      <c r="V478" s="457"/>
      <c r="W478" s="457">
        <f>T478-S478</f>
        <v>54.747950000000003</v>
      </c>
      <c r="X478" s="457"/>
      <c r="Y478" s="457">
        <v>-1.0718399999999999</v>
      </c>
      <c r="Z478" s="457">
        <v>53.676110000000001</v>
      </c>
      <c r="AA478" s="1060"/>
      <c r="AB478" s="1088"/>
      <c r="AC478" s="2392"/>
      <c r="AD478" s="1130"/>
    </row>
    <row r="479" spans="1:30" s="2356" customFormat="1" ht="45" x14ac:dyDescent="0.25">
      <c r="A479" s="343"/>
      <c r="B479" s="343">
        <v>1</v>
      </c>
      <c r="C479" s="9" t="s">
        <v>116</v>
      </c>
      <c r="D479" s="4"/>
      <c r="E479" s="4"/>
      <c r="F479" s="347"/>
      <c r="G479" s="302"/>
      <c r="H479" s="302">
        <v>42</v>
      </c>
      <c r="I479" s="302" t="e">
        <f>H479/G479*100</f>
        <v>#DIV/0!</v>
      </c>
      <c r="J479" s="1604"/>
      <c r="K479" s="1604"/>
      <c r="L479" s="203"/>
      <c r="M479" s="203"/>
      <c r="N479" s="203"/>
      <c r="O479" s="203"/>
      <c r="P479" s="203"/>
      <c r="Q479" s="203"/>
      <c r="R479" s="457"/>
      <c r="S479" s="900"/>
      <c r="T479" s="457"/>
      <c r="U479" s="936"/>
      <c r="V479" s="457"/>
      <c r="W479" s="457"/>
      <c r="X479" s="457"/>
      <c r="Y479" s="457"/>
      <c r="Z479" s="457"/>
      <c r="AA479" s="1060"/>
      <c r="AB479" s="1088"/>
      <c r="AC479" s="2392"/>
      <c r="AD479" s="1130"/>
    </row>
    <row r="480" spans="1:30" s="2356" customFormat="1" ht="45" x14ac:dyDescent="0.25">
      <c r="A480" s="343"/>
      <c r="B480" s="343"/>
      <c r="C480" s="9" t="s">
        <v>328</v>
      </c>
      <c r="D480" s="4"/>
      <c r="E480" s="4"/>
      <c r="F480" s="347"/>
      <c r="G480" s="302"/>
      <c r="H480" s="302"/>
      <c r="I480" s="302"/>
      <c r="J480" s="1604"/>
      <c r="K480" s="1604"/>
      <c r="L480" s="203"/>
      <c r="M480" s="203"/>
      <c r="N480" s="203"/>
      <c r="O480" s="203"/>
      <c r="P480" s="203"/>
      <c r="Q480" s="203"/>
      <c r="R480" s="457"/>
      <c r="S480" s="900"/>
      <c r="T480" s="457"/>
      <c r="U480" s="936"/>
      <c r="V480" s="457"/>
      <c r="W480" s="457"/>
      <c r="X480" s="457"/>
      <c r="Y480" s="457"/>
      <c r="Z480" s="457"/>
      <c r="AA480" s="1060"/>
      <c r="AB480" s="1088"/>
      <c r="AC480" s="2392"/>
      <c r="AD480" s="1130"/>
    </row>
    <row r="481" spans="1:30" s="2356" customFormat="1" ht="30" x14ac:dyDescent="0.25">
      <c r="A481" s="343"/>
      <c r="B481" s="343"/>
      <c r="C481" s="9" t="s">
        <v>117</v>
      </c>
      <c r="D481" s="4"/>
      <c r="E481" s="4"/>
      <c r="F481" s="347"/>
      <c r="G481" s="302"/>
      <c r="H481" s="302"/>
      <c r="I481" s="302" t="e">
        <f>H481/G481*100</f>
        <v>#DIV/0!</v>
      </c>
      <c r="J481" s="1604"/>
      <c r="K481" s="1604"/>
      <c r="L481" s="203"/>
      <c r="M481" s="203"/>
      <c r="N481" s="203"/>
      <c r="O481" s="203"/>
      <c r="P481" s="203"/>
      <c r="Q481" s="203"/>
      <c r="R481" s="457"/>
      <c r="S481" s="900"/>
      <c r="T481" s="457"/>
      <c r="U481" s="936"/>
      <c r="V481" s="457"/>
      <c r="W481" s="457"/>
      <c r="X481" s="457"/>
      <c r="Y481" s="457"/>
      <c r="Z481" s="457"/>
      <c r="AA481" s="1060"/>
      <c r="AB481" s="1088"/>
      <c r="AC481" s="2392"/>
      <c r="AD481" s="1130"/>
    </row>
    <row r="482" spans="1:30" s="2356" customFormat="1" ht="45" x14ac:dyDescent="0.25">
      <c r="A482" s="343"/>
      <c r="B482" s="343"/>
      <c r="C482" s="9" t="s">
        <v>329</v>
      </c>
      <c r="D482" s="4"/>
      <c r="E482" s="4"/>
      <c r="F482" s="347"/>
      <c r="G482" s="302"/>
      <c r="H482" s="302"/>
      <c r="I482" s="302"/>
      <c r="J482" s="1604"/>
      <c r="K482" s="1604"/>
      <c r="L482" s="203"/>
      <c r="M482" s="203"/>
      <c r="N482" s="203"/>
      <c r="O482" s="203"/>
      <c r="P482" s="203"/>
      <c r="Q482" s="203"/>
      <c r="R482" s="457"/>
      <c r="S482" s="900"/>
      <c r="T482" s="457"/>
      <c r="U482" s="936"/>
      <c r="V482" s="457"/>
      <c r="W482" s="457"/>
      <c r="X482" s="457"/>
      <c r="Y482" s="457"/>
      <c r="Z482" s="457"/>
      <c r="AA482" s="1060"/>
      <c r="AB482" s="1088"/>
      <c r="AC482" s="2392"/>
      <c r="AD482" s="1130"/>
    </row>
    <row r="483" spans="1:30" s="2356" customFormat="1" ht="30" x14ac:dyDescent="0.25">
      <c r="A483" s="343"/>
      <c r="B483" s="343">
        <v>1</v>
      </c>
      <c r="C483" s="9" t="s">
        <v>412</v>
      </c>
      <c r="D483" s="4"/>
      <c r="E483" s="4"/>
      <c r="F483" s="347"/>
      <c r="G483" s="302"/>
      <c r="H483" s="302"/>
      <c r="I483" s="302" t="e">
        <f>H483/G483*100</f>
        <v>#DIV/0!</v>
      </c>
      <c r="J483" s="1604"/>
      <c r="K483" s="1604"/>
      <c r="L483" s="203"/>
      <c r="M483" s="203"/>
      <c r="N483" s="203"/>
      <c r="O483" s="203"/>
      <c r="P483" s="203"/>
      <c r="Q483" s="203"/>
      <c r="R483" s="457"/>
      <c r="S483" s="900"/>
      <c r="T483" s="457"/>
      <c r="U483" s="936"/>
      <c r="V483" s="457"/>
      <c r="W483" s="457"/>
      <c r="X483" s="457"/>
      <c r="Y483" s="457"/>
      <c r="Z483" s="457"/>
      <c r="AA483" s="1060"/>
      <c r="AB483" s="1088"/>
      <c r="AC483" s="2392"/>
      <c r="AD483" s="1130"/>
    </row>
    <row r="484" spans="1:30" s="2356" customFormat="1" x14ac:dyDescent="0.25">
      <c r="A484" s="343"/>
      <c r="B484" s="343"/>
      <c r="C484" s="9" t="s">
        <v>91</v>
      </c>
      <c r="D484" s="4"/>
      <c r="E484" s="4"/>
      <c r="F484" s="347"/>
      <c r="G484" s="302"/>
      <c r="H484" s="302"/>
      <c r="I484" s="302" t="e">
        <f>H484/G484*100</f>
        <v>#DIV/0!</v>
      </c>
      <c r="J484" s="1604"/>
      <c r="K484" s="1604"/>
      <c r="L484" s="203"/>
      <c r="M484" s="203"/>
      <c r="N484" s="203"/>
      <c r="O484" s="203"/>
      <c r="P484" s="203"/>
      <c r="Q484" s="203"/>
      <c r="R484" s="457"/>
      <c r="S484" s="900"/>
      <c r="T484" s="457"/>
      <c r="U484" s="936"/>
      <c r="V484" s="457"/>
      <c r="W484" s="457"/>
      <c r="X484" s="457"/>
      <c r="Y484" s="457"/>
      <c r="Z484" s="457"/>
      <c r="AA484" s="1060"/>
      <c r="AB484" s="1088"/>
      <c r="AC484" s="2392"/>
      <c r="AD484" s="1130"/>
    </row>
    <row r="485" spans="1:30" s="2356" customFormat="1" x14ac:dyDescent="0.25">
      <c r="A485" s="343"/>
      <c r="B485" s="343">
        <v>1</v>
      </c>
      <c r="C485" s="9" t="s">
        <v>281</v>
      </c>
      <c r="D485" s="4"/>
      <c r="E485" s="4"/>
      <c r="F485" s="347"/>
      <c r="G485" s="302"/>
      <c r="H485" s="302"/>
      <c r="I485" s="302" t="e">
        <f>H485/G485*100</f>
        <v>#DIV/0!</v>
      </c>
      <c r="J485" s="1604"/>
      <c r="K485" s="1604"/>
      <c r="L485" s="203"/>
      <c r="M485" s="203"/>
      <c r="N485" s="203"/>
      <c r="O485" s="203"/>
      <c r="P485" s="203"/>
      <c r="Q485" s="203"/>
      <c r="R485" s="457"/>
      <c r="S485" s="900"/>
      <c r="T485" s="457"/>
      <c r="U485" s="936"/>
      <c r="V485" s="457"/>
      <c r="W485" s="457"/>
      <c r="X485" s="457"/>
      <c r="Y485" s="457"/>
      <c r="Z485" s="457"/>
      <c r="AA485" s="1060"/>
      <c r="AB485" s="1088"/>
      <c r="AC485" s="2392"/>
      <c r="AD485" s="1130"/>
    </row>
    <row r="486" spans="1:30" s="2356" customFormat="1" ht="45" x14ac:dyDescent="0.25">
      <c r="A486" s="343"/>
      <c r="B486" s="343">
        <v>1</v>
      </c>
      <c r="C486" s="9" t="s">
        <v>192</v>
      </c>
      <c r="D486" s="4"/>
      <c r="E486" s="4"/>
      <c r="F486" s="347"/>
      <c r="G486" s="302"/>
      <c r="H486" s="302"/>
      <c r="I486" s="302" t="e">
        <f>H486/G486*100</f>
        <v>#DIV/0!</v>
      </c>
      <c r="J486" s="1604"/>
      <c r="K486" s="1604"/>
      <c r="L486" s="203"/>
      <c r="M486" s="203"/>
      <c r="N486" s="203"/>
      <c r="O486" s="203"/>
      <c r="P486" s="203"/>
      <c r="Q486" s="203"/>
      <c r="R486" s="457"/>
      <c r="S486" s="900"/>
      <c r="T486" s="457"/>
      <c r="U486" s="936"/>
      <c r="V486" s="457"/>
      <c r="W486" s="457"/>
      <c r="X486" s="457"/>
      <c r="Y486" s="457"/>
      <c r="Z486" s="457"/>
      <c r="AA486" s="1060"/>
      <c r="AB486" s="1088"/>
      <c r="AC486" s="2392"/>
      <c r="AD486" s="1130"/>
    </row>
    <row r="487" spans="1:30" s="2356" customFormat="1" ht="45" x14ac:dyDescent="0.25">
      <c r="A487" s="343"/>
      <c r="B487" s="343"/>
      <c r="C487" s="9" t="s">
        <v>330</v>
      </c>
      <c r="D487" s="4"/>
      <c r="E487" s="4"/>
      <c r="F487" s="347"/>
      <c r="G487" s="302"/>
      <c r="H487" s="302"/>
      <c r="I487" s="302"/>
      <c r="J487" s="1604"/>
      <c r="K487" s="1604"/>
      <c r="L487" s="203"/>
      <c r="M487" s="203"/>
      <c r="N487" s="203"/>
      <c r="O487" s="203"/>
      <c r="P487" s="203"/>
      <c r="Q487" s="203"/>
      <c r="R487" s="457"/>
      <c r="S487" s="900"/>
      <c r="T487" s="457"/>
      <c r="U487" s="936"/>
      <c r="V487" s="457"/>
      <c r="W487" s="457"/>
      <c r="X487" s="457"/>
      <c r="Y487" s="457"/>
      <c r="Z487" s="457"/>
      <c r="AA487" s="1060"/>
      <c r="AB487" s="1088"/>
      <c r="AC487" s="2392"/>
      <c r="AD487" s="1130"/>
    </row>
    <row r="488" spans="1:30" s="2356" customFormat="1" x14ac:dyDescent="0.25">
      <c r="A488" s="343"/>
      <c r="B488" s="343"/>
      <c r="C488" s="9" t="s">
        <v>114</v>
      </c>
      <c r="D488" s="4"/>
      <c r="E488" s="4"/>
      <c r="F488" s="347"/>
      <c r="G488" s="302"/>
      <c r="H488" s="302">
        <v>27</v>
      </c>
      <c r="I488" s="302" t="e">
        <f>H488/G488*100</f>
        <v>#DIV/0!</v>
      </c>
      <c r="J488" s="1604"/>
      <c r="K488" s="1604"/>
      <c r="L488" s="203"/>
      <c r="M488" s="203"/>
      <c r="N488" s="203"/>
      <c r="O488" s="203"/>
      <c r="P488" s="203"/>
      <c r="Q488" s="203"/>
      <c r="R488" s="457"/>
      <c r="S488" s="900"/>
      <c r="T488" s="457"/>
      <c r="U488" s="936"/>
      <c r="V488" s="457"/>
      <c r="W488" s="457"/>
      <c r="X488" s="457"/>
      <c r="Y488" s="457"/>
      <c r="Z488" s="457"/>
      <c r="AA488" s="1060"/>
      <c r="AB488" s="1088"/>
      <c r="AC488" s="2392"/>
      <c r="AD488" s="1130"/>
    </row>
    <row r="489" spans="1:30" s="2356" customFormat="1" x14ac:dyDescent="0.25">
      <c r="A489" s="343"/>
      <c r="B489" s="343"/>
      <c r="C489" s="9" t="s">
        <v>428</v>
      </c>
      <c r="D489" s="4"/>
      <c r="E489" s="4"/>
      <c r="F489" s="347"/>
      <c r="G489" s="302"/>
      <c r="H489" s="302"/>
      <c r="I489" s="302"/>
      <c r="J489" s="1604"/>
      <c r="K489" s="1604"/>
      <c r="L489" s="203"/>
      <c r="M489" s="203"/>
      <c r="N489" s="203"/>
      <c r="O489" s="203"/>
      <c r="P489" s="203"/>
      <c r="Q489" s="203"/>
      <c r="R489" s="457"/>
      <c r="S489" s="900"/>
      <c r="T489" s="457"/>
      <c r="U489" s="936"/>
      <c r="V489" s="457"/>
      <c r="W489" s="457"/>
      <c r="X489" s="457"/>
      <c r="Y489" s="457"/>
      <c r="Z489" s="457"/>
      <c r="AA489" s="1060"/>
      <c r="AB489" s="1088"/>
      <c r="AC489" s="2392"/>
      <c r="AD489" s="1130"/>
    </row>
    <row r="490" spans="1:30" s="2356" customFormat="1" ht="75" x14ac:dyDescent="0.25">
      <c r="A490" s="343"/>
      <c r="B490" s="343">
        <v>1</v>
      </c>
      <c r="C490" s="9" t="s">
        <v>233</v>
      </c>
      <c r="D490" s="4"/>
      <c r="E490" s="4"/>
      <c r="F490" s="347"/>
      <c r="G490" s="302"/>
      <c r="H490" s="302"/>
      <c r="I490" s="302" t="e">
        <f>H490/G490*100</f>
        <v>#DIV/0!</v>
      </c>
      <c r="J490" s="1604"/>
      <c r="K490" s="1604"/>
      <c r="L490" s="203"/>
      <c r="M490" s="203"/>
      <c r="N490" s="203"/>
      <c r="O490" s="203"/>
      <c r="P490" s="203"/>
      <c r="Q490" s="203"/>
      <c r="R490" s="457"/>
      <c r="S490" s="900"/>
      <c r="T490" s="457"/>
      <c r="U490" s="936"/>
      <c r="V490" s="457"/>
      <c r="W490" s="457"/>
      <c r="X490" s="457"/>
      <c r="Y490" s="457"/>
      <c r="Z490" s="457"/>
      <c r="AA490" s="1060"/>
      <c r="AB490" s="1088"/>
      <c r="AC490" s="2392"/>
      <c r="AD490" s="1130"/>
    </row>
    <row r="491" spans="1:30" s="2356" customFormat="1" ht="75" x14ac:dyDescent="0.25">
      <c r="A491" s="343"/>
      <c r="B491" s="343"/>
      <c r="C491" s="9" t="s">
        <v>234</v>
      </c>
      <c r="D491" s="4"/>
      <c r="E491" s="4"/>
      <c r="F491" s="347"/>
      <c r="G491" s="302"/>
      <c r="H491" s="302"/>
      <c r="I491" s="302" t="e">
        <f>H491/G491*100</f>
        <v>#DIV/0!</v>
      </c>
      <c r="J491" s="1604"/>
      <c r="K491" s="1604"/>
      <c r="L491" s="203"/>
      <c r="M491" s="203"/>
      <c r="N491" s="203"/>
      <c r="O491" s="203"/>
      <c r="P491" s="203"/>
      <c r="Q491" s="203"/>
      <c r="R491" s="457"/>
      <c r="S491" s="900"/>
      <c r="T491" s="457"/>
      <c r="U491" s="936"/>
      <c r="V491" s="457"/>
      <c r="W491" s="457"/>
      <c r="X491" s="457"/>
      <c r="Y491" s="457"/>
      <c r="Z491" s="457"/>
      <c r="AA491" s="1060"/>
      <c r="AB491" s="1088"/>
      <c r="AC491" s="2392"/>
      <c r="AD491" s="1130"/>
    </row>
    <row r="492" spans="1:30" s="2356" customFormat="1" x14ac:dyDescent="0.25">
      <c r="A492" s="343"/>
      <c r="B492" s="343">
        <v>1</v>
      </c>
      <c r="C492" s="9" t="s">
        <v>120</v>
      </c>
      <c r="D492" s="4"/>
      <c r="E492" s="4"/>
      <c r="F492" s="347"/>
      <c r="G492" s="302"/>
      <c r="H492" s="302"/>
      <c r="I492" s="302" t="e">
        <f>H492/G492*100</f>
        <v>#DIV/0!</v>
      </c>
      <c r="J492" s="1604"/>
      <c r="K492" s="1604"/>
      <c r="L492" s="203"/>
      <c r="M492" s="203"/>
      <c r="N492" s="203"/>
      <c r="O492" s="203"/>
      <c r="P492" s="203"/>
      <c r="Q492" s="203"/>
      <c r="R492" s="457"/>
      <c r="S492" s="900"/>
      <c r="T492" s="457"/>
      <c r="U492" s="936"/>
      <c r="V492" s="457"/>
      <c r="W492" s="457"/>
      <c r="X492" s="457"/>
      <c r="Y492" s="457"/>
      <c r="Z492" s="457"/>
      <c r="AA492" s="1060"/>
      <c r="AB492" s="1088"/>
      <c r="AC492" s="2392"/>
      <c r="AD492" s="1130"/>
    </row>
    <row r="493" spans="1:30" s="2356" customFormat="1" x14ac:dyDescent="0.25">
      <c r="A493" s="343"/>
      <c r="B493" s="343">
        <v>1</v>
      </c>
      <c r="C493" s="9" t="s">
        <v>65</v>
      </c>
      <c r="D493" s="4"/>
      <c r="E493" s="4"/>
      <c r="F493" s="347"/>
      <c r="G493" s="302"/>
      <c r="H493" s="302"/>
      <c r="I493" s="302" t="e">
        <f>H493/G493*100</f>
        <v>#DIV/0!</v>
      </c>
      <c r="J493" s="1604"/>
      <c r="K493" s="1604"/>
      <c r="L493" s="203"/>
      <c r="M493" s="203"/>
      <c r="N493" s="203"/>
      <c r="O493" s="203"/>
      <c r="P493" s="203"/>
      <c r="Q493" s="203"/>
      <c r="R493" s="457"/>
      <c r="S493" s="900"/>
      <c r="T493" s="457"/>
      <c r="U493" s="936"/>
      <c r="V493" s="457"/>
      <c r="W493" s="457"/>
      <c r="X493" s="457"/>
      <c r="Y493" s="457"/>
      <c r="Z493" s="457"/>
      <c r="AA493" s="1060"/>
      <c r="AB493" s="1088"/>
      <c r="AC493" s="2392"/>
      <c r="AD493" s="1130"/>
    </row>
    <row r="494" spans="1:30" s="2356" customFormat="1" x14ac:dyDescent="0.25">
      <c r="A494" s="343"/>
      <c r="B494" s="343"/>
      <c r="C494" s="9" t="s">
        <v>326</v>
      </c>
      <c r="D494" s="4"/>
      <c r="E494" s="4"/>
      <c r="F494" s="347"/>
      <c r="G494" s="302"/>
      <c r="H494" s="302"/>
      <c r="I494" s="302"/>
      <c r="J494" s="1604"/>
      <c r="K494" s="1604"/>
      <c r="L494" s="203"/>
      <c r="M494" s="203"/>
      <c r="N494" s="203"/>
      <c r="O494" s="203"/>
      <c r="P494" s="203"/>
      <c r="Q494" s="203"/>
      <c r="R494" s="457"/>
      <c r="S494" s="900"/>
      <c r="T494" s="457"/>
      <c r="U494" s="936"/>
      <c r="V494" s="457"/>
      <c r="W494" s="457"/>
      <c r="X494" s="457"/>
      <c r="Y494" s="457"/>
      <c r="Z494" s="457"/>
      <c r="AA494" s="1060"/>
      <c r="AB494" s="1088"/>
      <c r="AC494" s="2392"/>
      <c r="AD494" s="1130"/>
    </row>
    <row r="495" spans="1:30" s="2356" customFormat="1" ht="30" x14ac:dyDescent="0.25">
      <c r="A495" s="343"/>
      <c r="B495" s="343">
        <v>1</v>
      </c>
      <c r="C495" s="9" t="s">
        <v>122</v>
      </c>
      <c r="D495" s="4"/>
      <c r="E495" s="4"/>
      <c r="F495" s="347"/>
      <c r="G495" s="302"/>
      <c r="H495" s="302"/>
      <c r="I495" s="302" t="e">
        <f>H495/G495*100</f>
        <v>#DIV/0!</v>
      </c>
      <c r="J495" s="1604"/>
      <c r="K495" s="1604"/>
      <c r="L495" s="203"/>
      <c r="M495" s="203"/>
      <c r="N495" s="203"/>
      <c r="O495" s="203"/>
      <c r="P495" s="203"/>
      <c r="Q495" s="203"/>
      <c r="R495" s="457"/>
      <c r="S495" s="900"/>
      <c r="T495" s="457"/>
      <c r="U495" s="936"/>
      <c r="V495" s="457"/>
      <c r="W495" s="457"/>
      <c r="X495" s="457"/>
      <c r="Y495" s="457"/>
      <c r="Z495" s="457"/>
      <c r="AA495" s="1060"/>
      <c r="AB495" s="1088"/>
      <c r="AC495" s="2392"/>
      <c r="AD495" s="1130"/>
    </row>
    <row r="496" spans="1:30" s="2356" customFormat="1" ht="45" x14ac:dyDescent="0.25">
      <c r="A496" s="343"/>
      <c r="B496" s="343"/>
      <c r="C496" s="9" t="s">
        <v>340</v>
      </c>
      <c r="D496" s="4"/>
      <c r="E496" s="4"/>
      <c r="F496" s="347"/>
      <c r="G496" s="302"/>
      <c r="H496" s="302"/>
      <c r="I496" s="302"/>
      <c r="J496" s="1604"/>
      <c r="K496" s="1604"/>
      <c r="L496" s="203"/>
      <c r="M496" s="203"/>
      <c r="N496" s="203"/>
      <c r="O496" s="203"/>
      <c r="P496" s="203"/>
      <c r="Q496" s="203"/>
      <c r="R496" s="457"/>
      <c r="S496" s="900"/>
      <c r="T496" s="457"/>
      <c r="U496" s="936"/>
      <c r="V496" s="457"/>
      <c r="W496" s="457"/>
      <c r="X496" s="457"/>
      <c r="Y496" s="457"/>
      <c r="Z496" s="457"/>
      <c r="AA496" s="1060"/>
      <c r="AB496" s="1088"/>
      <c r="AC496" s="2392"/>
      <c r="AD496" s="1130"/>
    </row>
    <row r="497" spans="1:30" s="2356" customFormat="1" x14ac:dyDescent="0.25">
      <c r="A497" s="343"/>
      <c r="B497" s="343">
        <v>1</v>
      </c>
      <c r="C497" s="9" t="s">
        <v>113</v>
      </c>
      <c r="D497" s="4"/>
      <c r="E497" s="4"/>
      <c r="F497" s="347"/>
      <c r="G497" s="302"/>
      <c r="H497" s="302">
        <v>21</v>
      </c>
      <c r="I497" s="302" t="e">
        <f>H497/G497*100</f>
        <v>#DIV/0!</v>
      </c>
      <c r="J497" s="1604"/>
      <c r="K497" s="1604"/>
      <c r="L497" s="203"/>
      <c r="M497" s="203"/>
      <c r="N497" s="203"/>
      <c r="O497" s="203"/>
      <c r="P497" s="203"/>
      <c r="Q497" s="203"/>
      <c r="R497" s="457"/>
      <c r="S497" s="900"/>
      <c r="T497" s="457"/>
      <c r="U497" s="936"/>
      <c r="V497" s="457"/>
      <c r="W497" s="457"/>
      <c r="X497" s="457"/>
      <c r="Y497" s="457"/>
      <c r="Z497" s="457"/>
      <c r="AA497" s="1060"/>
      <c r="AB497" s="1088"/>
      <c r="AC497" s="2392"/>
      <c r="AD497" s="1130"/>
    </row>
    <row r="498" spans="1:30" s="2356" customFormat="1" x14ac:dyDescent="0.25">
      <c r="A498" s="343"/>
      <c r="B498" s="343">
        <v>1</v>
      </c>
      <c r="C498" s="9" t="s">
        <v>180</v>
      </c>
      <c r="D498" s="4"/>
      <c r="E498" s="4"/>
      <c r="F498" s="347"/>
      <c r="G498" s="302"/>
      <c r="H498" s="302"/>
      <c r="I498" s="302" t="e">
        <f>H498/G498*100</f>
        <v>#DIV/0!</v>
      </c>
      <c r="J498" s="1604"/>
      <c r="K498" s="1604"/>
      <c r="L498" s="203"/>
      <c r="M498" s="203"/>
      <c r="N498" s="203"/>
      <c r="O498" s="203"/>
      <c r="P498" s="203"/>
      <c r="Q498" s="203"/>
      <c r="R498" s="457"/>
      <c r="S498" s="900"/>
      <c r="T498" s="457"/>
      <c r="U498" s="936"/>
      <c r="V498" s="457"/>
      <c r="W498" s="457"/>
      <c r="X498" s="457"/>
      <c r="Y498" s="457"/>
      <c r="Z498" s="457"/>
      <c r="AA498" s="1060"/>
      <c r="AB498" s="1088"/>
      <c r="AC498" s="2392"/>
      <c r="AD498" s="1130"/>
    </row>
    <row r="499" spans="1:30" s="2356" customFormat="1" ht="90" x14ac:dyDescent="0.25">
      <c r="A499" s="343"/>
      <c r="B499" s="343"/>
      <c r="C499" s="9" t="s">
        <v>282</v>
      </c>
      <c r="D499" s="4"/>
      <c r="E499" s="4"/>
      <c r="F499" s="347"/>
      <c r="G499" s="302"/>
      <c r="H499" s="302"/>
      <c r="I499" s="302" t="e">
        <f>H499/G499*100</f>
        <v>#DIV/0!</v>
      </c>
      <c r="J499" s="1604"/>
      <c r="K499" s="1604"/>
      <c r="L499" s="203"/>
      <c r="M499" s="203"/>
      <c r="N499" s="203"/>
      <c r="O499" s="203"/>
      <c r="P499" s="203"/>
      <c r="Q499" s="203"/>
      <c r="R499" s="457"/>
      <c r="S499" s="900"/>
      <c r="T499" s="457"/>
      <c r="U499" s="936"/>
      <c r="V499" s="457"/>
      <c r="W499" s="457"/>
      <c r="X499" s="457"/>
      <c r="Y499" s="457"/>
      <c r="Z499" s="457"/>
      <c r="AA499" s="1060"/>
      <c r="AB499" s="1088"/>
      <c r="AC499" s="2392"/>
      <c r="AD499" s="1130"/>
    </row>
    <row r="500" spans="1:30" s="2356" customFormat="1" x14ac:dyDescent="0.25">
      <c r="A500" s="343"/>
      <c r="B500" s="343">
        <v>1</v>
      </c>
      <c r="C500" s="9" t="s">
        <v>501</v>
      </c>
      <c r="D500" s="4"/>
      <c r="E500" s="4"/>
      <c r="F500" s="347"/>
      <c r="G500" s="302"/>
      <c r="H500" s="302">
        <v>2</v>
      </c>
      <c r="I500" s="302" t="e">
        <f>H500/G500*100</f>
        <v>#DIV/0!</v>
      </c>
      <c r="J500" s="1604"/>
      <c r="K500" s="1604"/>
      <c r="L500" s="203"/>
      <c r="M500" s="203"/>
      <c r="N500" s="203"/>
      <c r="O500" s="203"/>
      <c r="P500" s="203"/>
      <c r="Q500" s="203"/>
      <c r="R500" s="457"/>
      <c r="S500" s="900"/>
      <c r="T500" s="457"/>
      <c r="U500" s="936"/>
      <c r="V500" s="457"/>
      <c r="W500" s="457"/>
      <c r="X500" s="457"/>
      <c r="Y500" s="457"/>
      <c r="Z500" s="457"/>
      <c r="AA500" s="1060"/>
      <c r="AB500" s="1088"/>
      <c r="AC500" s="2392"/>
      <c r="AD500" s="1130"/>
    </row>
    <row r="501" spans="1:30" s="2356" customFormat="1" x14ac:dyDescent="0.25">
      <c r="A501" s="343"/>
      <c r="B501" s="343"/>
      <c r="C501" s="9" t="s">
        <v>525</v>
      </c>
      <c r="D501" s="4"/>
      <c r="E501" s="4"/>
      <c r="F501" s="347"/>
      <c r="G501" s="302"/>
      <c r="H501" s="302"/>
      <c r="I501" s="302"/>
      <c r="J501" s="1604"/>
      <c r="K501" s="1604"/>
      <c r="L501" s="203"/>
      <c r="M501" s="203"/>
      <c r="N501" s="203"/>
      <c r="O501" s="203"/>
      <c r="P501" s="203"/>
      <c r="Q501" s="203"/>
      <c r="R501" s="457"/>
      <c r="S501" s="900"/>
      <c r="T501" s="457"/>
      <c r="U501" s="936"/>
      <c r="V501" s="457"/>
      <c r="W501" s="457"/>
      <c r="X501" s="457"/>
      <c r="Y501" s="457"/>
      <c r="Z501" s="457"/>
      <c r="AA501" s="1060"/>
      <c r="AB501" s="1088"/>
      <c r="AC501" s="2392"/>
      <c r="AD501" s="1130"/>
    </row>
    <row r="502" spans="1:30" s="2356" customFormat="1" x14ac:dyDescent="0.25">
      <c r="A502" s="343"/>
      <c r="B502" s="343"/>
      <c r="C502" s="9" t="s">
        <v>124</v>
      </c>
      <c r="D502" s="4"/>
      <c r="E502" s="4"/>
      <c r="F502" s="347"/>
      <c r="G502" s="302"/>
      <c r="H502" s="302"/>
      <c r="I502" s="302" t="e">
        <f t="shared" ref="I502:I525" si="153">H502/G502*100</f>
        <v>#DIV/0!</v>
      </c>
      <c r="J502" s="1604"/>
      <c r="K502" s="1604"/>
      <c r="L502" s="203"/>
      <c r="M502" s="203"/>
      <c r="N502" s="203"/>
      <c r="O502" s="203"/>
      <c r="P502" s="203"/>
      <c r="Q502" s="203"/>
      <c r="R502" s="457"/>
      <c r="S502" s="900"/>
      <c r="T502" s="457"/>
      <c r="U502" s="936"/>
      <c r="V502" s="457"/>
      <c r="W502" s="457"/>
      <c r="X502" s="457"/>
      <c r="Y502" s="457"/>
      <c r="Z502" s="457"/>
      <c r="AA502" s="1060"/>
      <c r="AB502" s="1088"/>
      <c r="AC502" s="2392"/>
      <c r="AD502" s="1130"/>
    </row>
    <row r="503" spans="1:30" s="2356" customFormat="1" ht="30" x14ac:dyDescent="0.25">
      <c r="A503" s="343"/>
      <c r="B503" s="343"/>
      <c r="C503" s="9" t="s">
        <v>157</v>
      </c>
      <c r="D503" s="4"/>
      <c r="E503" s="4"/>
      <c r="F503" s="347"/>
      <c r="G503" s="302"/>
      <c r="H503" s="302"/>
      <c r="I503" s="302" t="e">
        <f t="shared" si="153"/>
        <v>#DIV/0!</v>
      </c>
      <c r="J503" s="1604"/>
      <c r="K503" s="1604"/>
      <c r="L503" s="203"/>
      <c r="M503" s="203"/>
      <c r="N503" s="203"/>
      <c r="O503" s="203"/>
      <c r="P503" s="203"/>
      <c r="Q503" s="203"/>
      <c r="R503" s="457"/>
      <c r="S503" s="900"/>
      <c r="T503" s="457"/>
      <c r="U503" s="936"/>
      <c r="V503" s="457"/>
      <c r="W503" s="457"/>
      <c r="X503" s="457"/>
      <c r="Y503" s="457"/>
      <c r="Z503" s="457"/>
      <c r="AA503" s="1060"/>
      <c r="AB503" s="1088"/>
      <c r="AC503" s="2392"/>
      <c r="AD503" s="1130"/>
    </row>
    <row r="504" spans="1:30" s="2356" customFormat="1" ht="45" x14ac:dyDescent="0.25">
      <c r="A504" s="343"/>
      <c r="B504" s="343"/>
      <c r="C504" s="9" t="s">
        <v>158</v>
      </c>
      <c r="D504" s="4"/>
      <c r="E504" s="4"/>
      <c r="F504" s="347"/>
      <c r="G504" s="302"/>
      <c r="H504" s="302"/>
      <c r="I504" s="302" t="e">
        <f t="shared" si="153"/>
        <v>#DIV/0!</v>
      </c>
      <c r="J504" s="1604"/>
      <c r="K504" s="1604"/>
      <c r="L504" s="203"/>
      <c r="M504" s="203"/>
      <c r="N504" s="203"/>
      <c r="O504" s="203"/>
      <c r="P504" s="203"/>
      <c r="Q504" s="203"/>
      <c r="R504" s="457"/>
      <c r="S504" s="900"/>
      <c r="T504" s="457"/>
      <c r="U504" s="936"/>
      <c r="V504" s="457"/>
      <c r="W504" s="457"/>
      <c r="X504" s="457"/>
      <c r="Y504" s="457"/>
      <c r="Z504" s="457"/>
      <c r="AA504" s="1060"/>
      <c r="AB504" s="1088"/>
      <c r="AC504" s="2392"/>
      <c r="AD504" s="1130"/>
    </row>
    <row r="505" spans="1:30" s="2356" customFormat="1" ht="30" x14ac:dyDescent="0.25">
      <c r="A505" s="343"/>
      <c r="B505" s="343">
        <v>1</v>
      </c>
      <c r="C505" s="9" t="s">
        <v>133</v>
      </c>
      <c r="D505" s="4"/>
      <c r="E505" s="4"/>
      <c r="F505" s="347"/>
      <c r="G505" s="302"/>
      <c r="H505" s="302"/>
      <c r="I505" s="302" t="e">
        <f t="shared" si="153"/>
        <v>#DIV/0!</v>
      </c>
      <c r="J505" s="1604"/>
      <c r="K505" s="1604"/>
      <c r="L505" s="203"/>
      <c r="M505" s="203"/>
      <c r="N505" s="203"/>
      <c r="O505" s="203"/>
      <c r="P505" s="203"/>
      <c r="Q505" s="203"/>
      <c r="R505" s="457"/>
      <c r="S505" s="900"/>
      <c r="T505" s="457"/>
      <c r="U505" s="936"/>
      <c r="V505" s="457"/>
      <c r="W505" s="457"/>
      <c r="X505" s="457"/>
      <c r="Y505" s="457"/>
      <c r="Z505" s="457"/>
      <c r="AA505" s="1060"/>
      <c r="AB505" s="1088"/>
      <c r="AC505" s="2392"/>
      <c r="AD505" s="1130"/>
    </row>
    <row r="506" spans="1:30" s="2356" customFormat="1" x14ac:dyDescent="0.25">
      <c r="A506" s="343"/>
      <c r="B506" s="343">
        <v>1</v>
      </c>
      <c r="C506" s="9" t="s">
        <v>181</v>
      </c>
      <c r="D506" s="4"/>
      <c r="E506" s="4"/>
      <c r="F506" s="347"/>
      <c r="G506" s="302"/>
      <c r="H506" s="302"/>
      <c r="I506" s="302" t="e">
        <f t="shared" si="153"/>
        <v>#DIV/0!</v>
      </c>
      <c r="J506" s="1604"/>
      <c r="K506" s="1604"/>
      <c r="L506" s="203"/>
      <c r="M506" s="203"/>
      <c r="N506" s="203"/>
      <c r="O506" s="203"/>
      <c r="P506" s="203"/>
      <c r="Q506" s="203"/>
      <c r="R506" s="457"/>
      <c r="S506" s="900"/>
      <c r="T506" s="457"/>
      <c r="U506" s="936"/>
      <c r="V506" s="457"/>
      <c r="W506" s="457"/>
      <c r="X506" s="457"/>
      <c r="Y506" s="457"/>
      <c r="Z506" s="457"/>
      <c r="AA506" s="1060"/>
      <c r="AB506" s="1088"/>
      <c r="AC506" s="2392"/>
      <c r="AD506" s="1130"/>
    </row>
    <row r="507" spans="1:30" s="2356" customFormat="1" x14ac:dyDescent="0.25">
      <c r="A507" s="343"/>
      <c r="B507" s="343">
        <v>1</v>
      </c>
      <c r="C507" s="9" t="s">
        <v>87</v>
      </c>
      <c r="D507" s="4"/>
      <c r="E507" s="4"/>
      <c r="F507" s="347"/>
      <c r="G507" s="302"/>
      <c r="H507" s="302">
        <v>10</v>
      </c>
      <c r="I507" s="302" t="e">
        <f t="shared" si="153"/>
        <v>#DIV/0!</v>
      </c>
      <c r="J507" s="1604"/>
      <c r="K507" s="1604"/>
      <c r="L507" s="203"/>
      <c r="M507" s="203"/>
      <c r="N507" s="203"/>
      <c r="O507" s="203"/>
      <c r="P507" s="203"/>
      <c r="Q507" s="203"/>
      <c r="R507" s="457"/>
      <c r="S507" s="900"/>
      <c r="T507" s="457"/>
      <c r="U507" s="936"/>
      <c r="V507" s="457"/>
      <c r="W507" s="457"/>
      <c r="X507" s="457"/>
      <c r="Y507" s="457"/>
      <c r="Z507" s="457"/>
      <c r="AA507" s="1060"/>
      <c r="AB507" s="1088"/>
      <c r="AC507" s="2392"/>
      <c r="AD507" s="1130"/>
    </row>
    <row r="508" spans="1:30" s="2356" customFormat="1" x14ac:dyDescent="0.25">
      <c r="A508" s="343"/>
      <c r="B508" s="343">
        <v>1</v>
      </c>
      <c r="C508" s="9" t="s">
        <v>51</v>
      </c>
      <c r="D508" s="4"/>
      <c r="E508" s="4"/>
      <c r="F508" s="347"/>
      <c r="G508" s="302"/>
      <c r="H508" s="302">
        <v>4</v>
      </c>
      <c r="I508" s="302" t="e">
        <f t="shared" si="153"/>
        <v>#DIV/0!</v>
      </c>
      <c r="J508" s="1604"/>
      <c r="K508" s="1604"/>
      <c r="L508" s="203"/>
      <c r="M508" s="203"/>
      <c r="N508" s="203"/>
      <c r="O508" s="203"/>
      <c r="P508" s="203"/>
      <c r="Q508" s="203"/>
      <c r="R508" s="457"/>
      <c r="S508" s="900"/>
      <c r="T508" s="457"/>
      <c r="U508" s="936"/>
      <c r="V508" s="457"/>
      <c r="W508" s="457"/>
      <c r="X508" s="457"/>
      <c r="Y508" s="457"/>
      <c r="Z508" s="457"/>
      <c r="AA508" s="1060"/>
      <c r="AB508" s="1088"/>
      <c r="AC508" s="2392"/>
      <c r="AD508" s="1130"/>
    </row>
    <row r="509" spans="1:30" s="2356" customFormat="1" x14ac:dyDescent="0.25">
      <c r="A509" s="343"/>
      <c r="B509" s="343">
        <v>1</v>
      </c>
      <c r="C509" s="9" t="s">
        <v>111</v>
      </c>
      <c r="D509" s="4"/>
      <c r="E509" s="4"/>
      <c r="F509" s="347"/>
      <c r="G509" s="205"/>
      <c r="H509" s="302">
        <v>7</v>
      </c>
      <c r="I509" s="302" t="e">
        <f t="shared" si="153"/>
        <v>#DIV/0!</v>
      </c>
      <c r="J509" s="1604"/>
      <c r="K509" s="1604"/>
      <c r="L509" s="203"/>
      <c r="M509" s="203"/>
      <c r="N509" s="203"/>
      <c r="O509" s="203"/>
      <c r="P509" s="203"/>
      <c r="Q509" s="203"/>
      <c r="R509" s="457"/>
      <c r="S509" s="900"/>
      <c r="T509" s="457"/>
      <c r="U509" s="936"/>
      <c r="V509" s="457"/>
      <c r="W509" s="457"/>
      <c r="X509" s="457"/>
      <c r="Y509" s="457"/>
      <c r="Z509" s="457"/>
      <c r="AA509" s="1060"/>
      <c r="AB509" s="1088"/>
      <c r="AC509" s="2392"/>
      <c r="AD509" s="1130"/>
    </row>
    <row r="510" spans="1:30" s="2356" customFormat="1" x14ac:dyDescent="0.25">
      <c r="A510" s="343">
        <v>1</v>
      </c>
      <c r="B510" s="343">
        <v>1</v>
      </c>
      <c r="C510" s="9" t="s">
        <v>112</v>
      </c>
      <c r="D510" s="4"/>
      <c r="E510" s="4"/>
      <c r="F510" s="347"/>
      <c r="G510" s="205"/>
      <c r="H510" s="302"/>
      <c r="I510" s="302" t="e">
        <f t="shared" si="153"/>
        <v>#DIV/0!</v>
      </c>
      <c r="J510" s="1604"/>
      <c r="K510" s="1604"/>
      <c r="L510" s="203"/>
      <c r="M510" s="203"/>
      <c r="N510" s="203"/>
      <c r="O510" s="203"/>
      <c r="P510" s="203"/>
      <c r="Q510" s="203"/>
      <c r="R510" s="457"/>
      <c r="S510" s="900"/>
      <c r="T510" s="457"/>
      <c r="U510" s="936"/>
      <c r="V510" s="457"/>
      <c r="W510" s="457"/>
      <c r="X510" s="457"/>
      <c r="Y510" s="457"/>
      <c r="Z510" s="457"/>
      <c r="AA510" s="1060"/>
      <c r="AB510" s="1088"/>
      <c r="AC510" s="2392"/>
      <c r="AD510" s="1130"/>
    </row>
    <row r="511" spans="1:30" s="2356" customFormat="1" ht="30" x14ac:dyDescent="0.25">
      <c r="A511" s="343"/>
      <c r="B511" s="343"/>
      <c r="C511" s="9" t="s">
        <v>187</v>
      </c>
      <c r="D511" s="4"/>
      <c r="E511" s="4"/>
      <c r="F511" s="347"/>
      <c r="G511" s="205"/>
      <c r="H511" s="302"/>
      <c r="I511" s="302" t="e">
        <f t="shared" si="153"/>
        <v>#DIV/0!</v>
      </c>
      <c r="J511" s="1604"/>
      <c r="K511" s="1604"/>
      <c r="L511" s="203"/>
      <c r="M511" s="203"/>
      <c r="N511" s="203"/>
      <c r="O511" s="203"/>
      <c r="P511" s="203"/>
      <c r="Q511" s="203"/>
      <c r="R511" s="457"/>
      <c r="S511" s="900"/>
      <c r="T511" s="457"/>
      <c r="U511" s="936"/>
      <c r="V511" s="457"/>
      <c r="W511" s="457"/>
      <c r="X511" s="457"/>
      <c r="Y511" s="457"/>
      <c r="Z511" s="457"/>
      <c r="AA511" s="1060"/>
      <c r="AB511" s="1088"/>
      <c r="AC511" s="2392"/>
      <c r="AD511" s="1130"/>
    </row>
    <row r="512" spans="1:30" s="2356" customFormat="1" x14ac:dyDescent="0.25">
      <c r="A512" s="343"/>
      <c r="B512" s="343"/>
      <c r="C512" s="9" t="s">
        <v>258</v>
      </c>
      <c r="D512" s="4"/>
      <c r="E512" s="4"/>
      <c r="F512" s="347"/>
      <c r="G512" s="205"/>
      <c r="H512" s="302">
        <v>13</v>
      </c>
      <c r="I512" s="302" t="e">
        <f t="shared" si="153"/>
        <v>#DIV/0!</v>
      </c>
      <c r="J512" s="1604"/>
      <c r="K512" s="1604"/>
      <c r="L512" s="203"/>
      <c r="M512" s="203"/>
      <c r="N512" s="203"/>
      <c r="O512" s="203"/>
      <c r="P512" s="203"/>
      <c r="Q512" s="203"/>
      <c r="R512" s="457"/>
      <c r="S512" s="900"/>
      <c r="T512" s="457"/>
      <c r="U512" s="936"/>
      <c r="V512" s="457"/>
      <c r="W512" s="457"/>
      <c r="X512" s="457"/>
      <c r="Y512" s="457"/>
      <c r="Z512" s="457"/>
      <c r="AA512" s="1060"/>
      <c r="AB512" s="1088"/>
      <c r="AC512" s="2392"/>
      <c r="AD512" s="1130"/>
    </row>
    <row r="513" spans="1:261" s="2356" customFormat="1" ht="30" x14ac:dyDescent="0.25">
      <c r="A513" s="343"/>
      <c r="B513" s="343">
        <v>1</v>
      </c>
      <c r="C513" s="9" t="s">
        <v>259</v>
      </c>
      <c r="D513" s="4"/>
      <c r="E513" s="4"/>
      <c r="F513" s="347"/>
      <c r="G513" s="205"/>
      <c r="H513" s="302">
        <v>2</v>
      </c>
      <c r="I513" s="302" t="e">
        <f t="shared" si="153"/>
        <v>#DIV/0!</v>
      </c>
      <c r="J513" s="1604"/>
      <c r="K513" s="1604"/>
      <c r="L513" s="203"/>
      <c r="M513" s="203"/>
      <c r="N513" s="203"/>
      <c r="O513" s="203"/>
      <c r="P513" s="203"/>
      <c r="Q513" s="203"/>
      <c r="R513" s="457"/>
      <c r="S513" s="900"/>
      <c r="T513" s="457"/>
      <c r="U513" s="936"/>
      <c r="V513" s="457"/>
      <c r="W513" s="457"/>
      <c r="X513" s="457"/>
      <c r="Y513" s="457"/>
      <c r="Z513" s="457"/>
      <c r="AA513" s="1060"/>
      <c r="AB513" s="1088"/>
      <c r="AC513" s="2392"/>
      <c r="AD513" s="1130"/>
    </row>
    <row r="514" spans="1:261" s="2356" customFormat="1" ht="30" x14ac:dyDescent="0.25">
      <c r="A514" s="343">
        <v>1</v>
      </c>
      <c r="B514" s="343">
        <v>1</v>
      </c>
      <c r="C514" s="9" t="s">
        <v>264</v>
      </c>
      <c r="D514" s="4"/>
      <c r="E514" s="4"/>
      <c r="F514" s="347"/>
      <c r="G514" s="205"/>
      <c r="H514" s="302"/>
      <c r="I514" s="302" t="e">
        <f t="shared" si="153"/>
        <v>#DIV/0!</v>
      </c>
      <c r="J514" s="1604"/>
      <c r="K514" s="1604"/>
      <c r="L514" s="203"/>
      <c r="M514" s="203"/>
      <c r="N514" s="203"/>
      <c r="O514" s="203"/>
      <c r="P514" s="203"/>
      <c r="Q514" s="203"/>
      <c r="R514" s="457"/>
      <c r="S514" s="900"/>
      <c r="T514" s="457"/>
      <c r="U514" s="936"/>
      <c r="V514" s="457"/>
      <c r="W514" s="457"/>
      <c r="X514" s="457"/>
      <c r="Y514" s="457"/>
      <c r="Z514" s="457"/>
      <c r="AA514" s="1060"/>
      <c r="AB514" s="1088"/>
      <c r="AC514" s="2392"/>
      <c r="AD514" s="1130"/>
    </row>
    <row r="515" spans="1:261" s="2356" customFormat="1" x14ac:dyDescent="0.25">
      <c r="A515" s="343">
        <v>1</v>
      </c>
      <c r="B515" s="343">
        <v>1</v>
      </c>
      <c r="C515" s="9" t="s">
        <v>53</v>
      </c>
      <c r="D515" s="4"/>
      <c r="E515" s="4"/>
      <c r="F515" s="347"/>
      <c r="G515" s="205"/>
      <c r="H515" s="302"/>
      <c r="I515" s="302" t="e">
        <f t="shared" si="153"/>
        <v>#DIV/0!</v>
      </c>
      <c r="J515" s="1604"/>
      <c r="K515" s="1604"/>
      <c r="L515" s="203"/>
      <c r="M515" s="203"/>
      <c r="N515" s="203"/>
      <c r="O515" s="203"/>
      <c r="P515" s="203"/>
      <c r="Q515" s="203"/>
      <c r="R515" s="457"/>
      <c r="S515" s="900"/>
      <c r="T515" s="457"/>
      <c r="U515" s="936"/>
      <c r="V515" s="457"/>
      <c r="W515" s="457"/>
      <c r="X515" s="457"/>
      <c r="Y515" s="457"/>
      <c r="Z515" s="457"/>
      <c r="AA515" s="1060"/>
      <c r="AB515" s="1088"/>
      <c r="AC515" s="2392"/>
      <c r="AD515" s="1130"/>
    </row>
    <row r="516" spans="1:261" s="2356" customFormat="1" x14ac:dyDescent="0.25">
      <c r="A516" s="343">
        <v>1</v>
      </c>
      <c r="B516" s="343">
        <v>1</v>
      </c>
      <c r="C516" s="9" t="s">
        <v>34</v>
      </c>
      <c r="D516" s="4"/>
      <c r="E516" s="4"/>
      <c r="F516" s="347"/>
      <c r="G516" s="205"/>
      <c r="H516" s="205">
        <v>22</v>
      </c>
      <c r="I516" s="302" t="e">
        <f t="shared" si="153"/>
        <v>#DIV/0!</v>
      </c>
      <c r="J516" s="1604"/>
      <c r="K516" s="1604"/>
      <c r="L516" s="203"/>
      <c r="M516" s="203"/>
      <c r="N516" s="203"/>
      <c r="O516" s="203"/>
      <c r="P516" s="203"/>
      <c r="Q516" s="203"/>
      <c r="R516" s="457"/>
      <c r="S516" s="900"/>
      <c r="T516" s="457"/>
      <c r="U516" s="936"/>
      <c r="V516" s="457"/>
      <c r="W516" s="457"/>
      <c r="X516" s="457"/>
      <c r="Y516" s="457"/>
      <c r="Z516" s="457"/>
      <c r="AA516" s="1076"/>
      <c r="AB516" s="1088"/>
      <c r="AC516" s="2392"/>
      <c r="AD516" s="1130"/>
    </row>
    <row r="517" spans="1:261" s="2356" customFormat="1" ht="18" customHeight="1" x14ac:dyDescent="0.25">
      <c r="A517" s="343">
        <v>1</v>
      </c>
      <c r="B517" s="343">
        <v>1</v>
      </c>
      <c r="C517" s="9" t="s">
        <v>29</v>
      </c>
      <c r="D517" s="662"/>
      <c r="E517" s="4"/>
      <c r="F517" s="364"/>
      <c r="G517" s="205"/>
      <c r="H517" s="205">
        <v>2</v>
      </c>
      <c r="I517" s="302" t="e">
        <f t="shared" si="153"/>
        <v>#DIV/0!</v>
      </c>
      <c r="J517" s="1604"/>
      <c r="K517" s="1604"/>
      <c r="L517" s="203"/>
      <c r="M517" s="203"/>
      <c r="N517" s="203"/>
      <c r="O517" s="203"/>
      <c r="P517" s="203"/>
      <c r="Q517" s="203"/>
      <c r="R517" s="457"/>
      <c r="S517" s="900"/>
      <c r="T517" s="457"/>
      <c r="U517" s="936"/>
      <c r="V517" s="457"/>
      <c r="W517" s="457"/>
      <c r="X517" s="457"/>
      <c r="Y517" s="457"/>
      <c r="Z517" s="457"/>
      <c r="AA517" s="1076"/>
      <c r="AB517" s="1088"/>
      <c r="AC517" s="2392"/>
      <c r="AD517" s="1130"/>
    </row>
    <row r="518" spans="1:261" s="2356" customFormat="1" x14ac:dyDescent="0.25">
      <c r="A518" s="343"/>
      <c r="B518" s="343">
        <v>1</v>
      </c>
      <c r="C518" s="9" t="s">
        <v>30</v>
      </c>
      <c r="D518" s="662"/>
      <c r="E518" s="4"/>
      <c r="F518" s="364"/>
      <c r="G518" s="205"/>
      <c r="H518" s="205">
        <v>1</v>
      </c>
      <c r="I518" s="302" t="e">
        <f t="shared" si="153"/>
        <v>#DIV/0!</v>
      </c>
      <c r="J518" s="1604"/>
      <c r="K518" s="1604"/>
      <c r="L518" s="203"/>
      <c r="M518" s="203"/>
      <c r="N518" s="203"/>
      <c r="O518" s="203"/>
      <c r="P518" s="203"/>
      <c r="Q518" s="203"/>
      <c r="R518" s="457"/>
      <c r="S518" s="900"/>
      <c r="T518" s="457"/>
      <c r="U518" s="936"/>
      <c r="V518" s="457"/>
      <c r="W518" s="457"/>
      <c r="X518" s="457"/>
      <c r="Y518" s="457"/>
      <c r="Z518" s="457"/>
      <c r="AA518" s="1076"/>
      <c r="AB518" s="1088"/>
      <c r="AC518" s="2392"/>
      <c r="AD518" s="1130"/>
    </row>
    <row r="519" spans="1:261" s="2356" customFormat="1" ht="30" x14ac:dyDescent="0.25">
      <c r="A519" s="343">
        <v>1</v>
      </c>
      <c r="B519" s="343">
        <v>1</v>
      </c>
      <c r="C519" s="9" t="s">
        <v>184</v>
      </c>
      <c r="D519" s="4"/>
      <c r="E519" s="4"/>
      <c r="F519" s="364"/>
      <c r="G519" s="205"/>
      <c r="H519" s="205"/>
      <c r="I519" s="302" t="e">
        <f t="shared" si="153"/>
        <v>#DIV/0!</v>
      </c>
      <c r="J519" s="1604"/>
      <c r="K519" s="1604"/>
      <c r="L519" s="203"/>
      <c r="M519" s="203"/>
      <c r="N519" s="203"/>
      <c r="O519" s="203"/>
      <c r="P519" s="203"/>
      <c r="Q519" s="203"/>
      <c r="R519" s="457"/>
      <c r="S519" s="900"/>
      <c r="T519" s="457"/>
      <c r="U519" s="936"/>
      <c r="V519" s="457"/>
      <c r="W519" s="457"/>
      <c r="X519" s="457"/>
      <c r="Y519" s="457"/>
      <c r="Z519" s="457"/>
      <c r="AA519" s="1076"/>
      <c r="AB519" s="1088"/>
      <c r="AC519" s="2392"/>
      <c r="AD519" s="1130"/>
    </row>
    <row r="520" spans="1:261" s="2356" customFormat="1" x14ac:dyDescent="0.25">
      <c r="A520" s="343">
        <v>1</v>
      </c>
      <c r="B520" s="343">
        <v>1</v>
      </c>
      <c r="C520" s="9" t="s">
        <v>88</v>
      </c>
      <c r="D520" s="662"/>
      <c r="E520" s="4"/>
      <c r="F520" s="347"/>
      <c r="G520" s="205"/>
      <c r="H520" s="205">
        <v>13</v>
      </c>
      <c r="I520" s="302" t="e">
        <f t="shared" si="153"/>
        <v>#DIV/0!</v>
      </c>
      <c r="J520" s="1604"/>
      <c r="K520" s="1604"/>
      <c r="L520" s="203"/>
      <c r="M520" s="203"/>
      <c r="N520" s="203"/>
      <c r="O520" s="203"/>
      <c r="P520" s="203"/>
      <c r="Q520" s="203"/>
      <c r="R520" s="457"/>
      <c r="S520" s="900"/>
      <c r="T520" s="457"/>
      <c r="U520" s="936"/>
      <c r="V520" s="457"/>
      <c r="W520" s="457"/>
      <c r="X520" s="457"/>
      <c r="Y520" s="457"/>
      <c r="Z520" s="457"/>
      <c r="AA520" s="1076"/>
      <c r="AB520" s="1088"/>
      <c r="AC520" s="2392"/>
      <c r="AD520" s="1130"/>
    </row>
    <row r="521" spans="1:261" s="2356" customFormat="1" x14ac:dyDescent="0.25">
      <c r="A521" s="343">
        <v>1</v>
      </c>
      <c r="B521" s="343">
        <v>1</v>
      </c>
      <c r="C521" s="9" t="s">
        <v>32</v>
      </c>
      <c r="D521" s="2401"/>
      <c r="E521" s="4"/>
      <c r="F521" s="347"/>
      <c r="G521" s="205"/>
      <c r="H521" s="205">
        <v>1</v>
      </c>
      <c r="I521" s="302" t="e">
        <f t="shared" si="153"/>
        <v>#DIV/0!</v>
      </c>
      <c r="J521" s="1604"/>
      <c r="K521" s="1604"/>
      <c r="L521" s="203"/>
      <c r="M521" s="203"/>
      <c r="N521" s="203"/>
      <c r="O521" s="203"/>
      <c r="P521" s="203"/>
      <c r="Q521" s="203"/>
      <c r="R521" s="457"/>
      <c r="S521" s="900"/>
      <c r="T521" s="457"/>
      <c r="U521" s="936"/>
      <c r="V521" s="457"/>
      <c r="W521" s="457"/>
      <c r="X521" s="457"/>
      <c r="Y521" s="457"/>
      <c r="Z521" s="457"/>
      <c r="AA521" s="1076"/>
      <c r="AB521" s="1088"/>
      <c r="AC521" s="2392"/>
      <c r="AD521" s="1130"/>
    </row>
    <row r="522" spans="1:261" s="985" customFormat="1" x14ac:dyDescent="0.25">
      <c r="A522" s="343">
        <v>1</v>
      </c>
      <c r="B522" s="343">
        <v>1</v>
      </c>
      <c r="C522" s="9" t="s">
        <v>90</v>
      </c>
      <c r="D522" s="1347"/>
      <c r="E522" s="666"/>
      <c r="F522" s="347"/>
      <c r="G522" s="302"/>
      <c r="H522" s="302">
        <v>3</v>
      </c>
      <c r="I522" s="302" t="e">
        <f t="shared" si="153"/>
        <v>#DIV/0!</v>
      </c>
      <c r="J522" s="2502"/>
      <c r="K522" s="2502"/>
      <c r="L522" s="2481"/>
      <c r="M522" s="2481"/>
      <c r="N522" s="2481"/>
      <c r="O522" s="2481"/>
      <c r="P522" s="2481"/>
      <c r="Q522" s="2481"/>
      <c r="R522" s="472"/>
      <c r="S522" s="2493"/>
      <c r="T522" s="506">
        <f>Z522-Y522</f>
        <v>0</v>
      </c>
      <c r="U522" s="1144"/>
      <c r="V522" s="506"/>
      <c r="W522" s="506">
        <f>T522-S522</f>
        <v>0</v>
      </c>
      <c r="X522" s="3221"/>
      <c r="Y522" s="3222"/>
      <c r="Z522" s="472"/>
      <c r="AA522" s="1060"/>
      <c r="AB522" s="1038"/>
      <c r="AC522" s="2392"/>
      <c r="AD522" s="3119"/>
      <c r="AE522" s="233"/>
      <c r="AF522" s="233"/>
      <c r="AG522" s="233"/>
      <c r="AH522" s="233"/>
      <c r="AI522" s="233"/>
      <c r="AJ522" s="233"/>
      <c r="AK522" s="233"/>
      <c r="AL522" s="233"/>
      <c r="AM522" s="233"/>
      <c r="AN522" s="233"/>
      <c r="AO522" s="233"/>
      <c r="AP522" s="233"/>
      <c r="AQ522" s="233"/>
      <c r="AR522" s="233"/>
      <c r="AS522" s="233"/>
      <c r="AT522" s="233"/>
      <c r="AU522" s="233"/>
      <c r="AV522" s="233"/>
      <c r="AW522" s="233"/>
      <c r="AX522" s="233"/>
      <c r="AY522" s="233"/>
      <c r="AZ522" s="233"/>
      <c r="BA522" s="233"/>
      <c r="BB522" s="233"/>
      <c r="BC522" s="233"/>
      <c r="BD522" s="233"/>
      <c r="BE522" s="233"/>
      <c r="BF522" s="233"/>
      <c r="BG522" s="233"/>
      <c r="BH522" s="233"/>
      <c r="BI522" s="233"/>
      <c r="BJ522" s="233"/>
      <c r="BK522" s="233"/>
      <c r="BL522" s="233"/>
      <c r="BM522" s="233"/>
      <c r="BN522" s="233"/>
      <c r="BO522" s="233"/>
      <c r="BP522" s="233"/>
      <c r="BQ522" s="233"/>
      <c r="BR522" s="233"/>
      <c r="BS522" s="233"/>
      <c r="BT522" s="233"/>
      <c r="BU522" s="233"/>
      <c r="BV522" s="233"/>
      <c r="BW522" s="233"/>
      <c r="BX522" s="233"/>
      <c r="BY522" s="233"/>
      <c r="BZ522" s="233"/>
      <c r="CA522" s="233"/>
      <c r="CB522" s="233"/>
      <c r="CC522" s="233"/>
      <c r="CD522" s="233"/>
      <c r="CE522" s="233"/>
      <c r="CF522" s="233"/>
      <c r="CG522" s="233"/>
      <c r="CH522" s="233"/>
      <c r="CI522" s="233"/>
      <c r="CJ522" s="233"/>
      <c r="CK522" s="233"/>
      <c r="CL522" s="233"/>
      <c r="CM522" s="233"/>
      <c r="CN522" s="233"/>
      <c r="CO522" s="233"/>
      <c r="CP522" s="233"/>
      <c r="CQ522" s="233"/>
      <c r="CR522" s="233"/>
      <c r="CS522" s="233"/>
      <c r="CT522" s="233"/>
      <c r="CU522" s="233"/>
      <c r="CV522" s="233"/>
      <c r="CW522" s="233"/>
      <c r="CX522" s="233"/>
      <c r="CY522" s="233"/>
      <c r="CZ522" s="233"/>
      <c r="DA522" s="233"/>
      <c r="DB522" s="233"/>
      <c r="DC522" s="233"/>
      <c r="DD522" s="233"/>
      <c r="DE522" s="233"/>
      <c r="DF522" s="233"/>
      <c r="DG522" s="233"/>
      <c r="DH522" s="233"/>
      <c r="DI522" s="233"/>
      <c r="DJ522" s="233"/>
      <c r="DK522" s="233"/>
      <c r="DL522" s="233"/>
      <c r="DM522" s="233"/>
      <c r="DN522" s="233"/>
      <c r="DO522" s="233"/>
      <c r="DP522" s="233"/>
      <c r="DQ522" s="233"/>
      <c r="DR522" s="233"/>
      <c r="DS522" s="233"/>
      <c r="DT522" s="233"/>
      <c r="DU522" s="233"/>
      <c r="DV522" s="233"/>
      <c r="DW522" s="233"/>
      <c r="DX522" s="233"/>
      <c r="DY522" s="233"/>
      <c r="DZ522" s="233"/>
      <c r="EA522" s="233"/>
      <c r="EB522" s="233"/>
      <c r="EC522" s="233"/>
      <c r="ED522" s="233"/>
      <c r="EE522" s="233"/>
      <c r="EF522" s="233"/>
      <c r="EG522" s="233"/>
      <c r="EH522" s="233"/>
      <c r="EI522" s="233"/>
      <c r="EJ522" s="233"/>
      <c r="EK522" s="233"/>
      <c r="EL522" s="233"/>
      <c r="EM522" s="233"/>
      <c r="EN522" s="233"/>
      <c r="EO522" s="233"/>
      <c r="EP522" s="233"/>
      <c r="EQ522" s="233"/>
      <c r="ER522" s="233"/>
      <c r="ES522" s="233"/>
      <c r="ET522" s="233"/>
      <c r="EU522" s="233"/>
      <c r="EV522" s="233"/>
      <c r="EW522" s="233"/>
      <c r="EX522" s="233"/>
      <c r="EY522" s="233"/>
      <c r="EZ522" s="233"/>
      <c r="FA522" s="233"/>
      <c r="FB522" s="233"/>
      <c r="FC522" s="233"/>
      <c r="FD522" s="233"/>
      <c r="FE522" s="233"/>
      <c r="FF522" s="233"/>
      <c r="FG522" s="233"/>
      <c r="FH522" s="233"/>
      <c r="FI522" s="233"/>
      <c r="FJ522" s="233"/>
      <c r="FK522" s="233"/>
      <c r="FL522" s="233"/>
      <c r="FM522" s="233"/>
      <c r="FN522" s="233"/>
      <c r="FO522" s="233"/>
      <c r="FP522" s="233"/>
      <c r="FQ522" s="233"/>
      <c r="FR522" s="233"/>
      <c r="FS522" s="233"/>
      <c r="FT522" s="233"/>
      <c r="FU522" s="233"/>
      <c r="FV522" s="233"/>
      <c r="FW522" s="233"/>
      <c r="FX522" s="233"/>
      <c r="FY522" s="233"/>
      <c r="FZ522" s="233"/>
      <c r="GA522" s="233"/>
      <c r="GB522" s="233"/>
      <c r="GC522" s="233"/>
      <c r="GD522" s="233"/>
      <c r="GE522" s="233"/>
      <c r="GF522" s="233"/>
      <c r="GG522" s="233"/>
      <c r="GH522" s="233"/>
      <c r="GI522" s="233"/>
      <c r="GJ522" s="233"/>
      <c r="GK522" s="233"/>
      <c r="GL522" s="233"/>
      <c r="GM522" s="233"/>
      <c r="GN522" s="233"/>
      <c r="GO522" s="233"/>
      <c r="GP522" s="233"/>
      <c r="GQ522" s="233"/>
      <c r="GR522" s="233"/>
      <c r="GS522" s="233"/>
      <c r="GT522" s="233"/>
      <c r="GU522" s="233"/>
      <c r="GV522" s="233"/>
      <c r="GW522" s="233"/>
      <c r="GX522" s="233"/>
      <c r="GY522" s="233"/>
      <c r="GZ522" s="233"/>
      <c r="HA522" s="233"/>
      <c r="HB522" s="233"/>
      <c r="HC522" s="233"/>
      <c r="HD522" s="233"/>
      <c r="HE522" s="233"/>
      <c r="HF522" s="233"/>
      <c r="HG522" s="233"/>
      <c r="HH522" s="233"/>
      <c r="HI522" s="233"/>
      <c r="HJ522" s="233"/>
      <c r="HK522" s="233"/>
      <c r="HL522" s="233"/>
      <c r="HM522" s="233"/>
      <c r="HN522" s="233"/>
      <c r="HO522" s="233"/>
      <c r="HP522" s="233"/>
      <c r="HQ522" s="233"/>
      <c r="HR522" s="233"/>
      <c r="HS522" s="233"/>
      <c r="HT522" s="233"/>
      <c r="HU522" s="233"/>
      <c r="HV522" s="233"/>
      <c r="HW522" s="233"/>
      <c r="HX522" s="233"/>
      <c r="HY522" s="233"/>
      <c r="HZ522" s="233"/>
      <c r="IA522" s="233"/>
      <c r="IB522" s="233"/>
      <c r="IC522" s="233"/>
      <c r="ID522" s="233"/>
      <c r="IE522" s="233"/>
      <c r="IF522" s="233"/>
      <c r="IG522" s="233"/>
      <c r="IH522" s="233"/>
      <c r="II522" s="233"/>
      <c r="IJ522" s="233"/>
      <c r="IK522" s="233"/>
      <c r="IL522" s="233"/>
      <c r="IM522" s="233"/>
      <c r="IN522" s="233"/>
      <c r="IO522" s="233"/>
      <c r="IP522" s="233"/>
      <c r="IQ522" s="233"/>
      <c r="IR522" s="233"/>
      <c r="IS522" s="233"/>
      <c r="IT522" s="233"/>
      <c r="IU522" s="233"/>
      <c r="IV522" s="233"/>
      <c r="IW522" s="233"/>
      <c r="IX522" s="233"/>
      <c r="IY522" s="233"/>
      <c r="IZ522" s="233"/>
      <c r="JA522" s="233"/>
    </row>
    <row r="523" spans="1:261" x14ac:dyDescent="0.25">
      <c r="A523" s="343">
        <v>1</v>
      </c>
      <c r="B523" s="343">
        <v>1</v>
      </c>
      <c r="C523" s="9" t="s">
        <v>185</v>
      </c>
      <c r="D523" s="2508"/>
      <c r="E523" s="2509"/>
      <c r="F523" s="2510"/>
      <c r="G523" s="2459"/>
      <c r="H523" s="2459"/>
      <c r="I523" s="2459" t="e">
        <f t="shared" si="153"/>
        <v>#DIV/0!</v>
      </c>
      <c r="J523" s="322"/>
      <c r="K523" s="322"/>
      <c r="L523" s="1218"/>
      <c r="M523" s="1218"/>
      <c r="N523" s="1218"/>
      <c r="O523" s="1218"/>
      <c r="P523" s="1218"/>
      <c r="Q523" s="1218"/>
      <c r="R523" s="472"/>
      <c r="S523" s="898"/>
      <c r="T523" s="472">
        <f>Z523-Y523</f>
        <v>0</v>
      </c>
      <c r="U523" s="918"/>
      <c r="V523" s="472"/>
      <c r="W523" s="472">
        <f>T523-S523</f>
        <v>0</v>
      </c>
      <c r="X523" s="3222"/>
      <c r="Y523" s="3222"/>
      <c r="Z523" s="472"/>
      <c r="AA523" s="2511"/>
      <c r="AB523" s="1038"/>
      <c r="AC523" s="2392"/>
    </row>
    <row r="524" spans="1:261" ht="30" x14ac:dyDescent="0.25">
      <c r="B524" s="343">
        <v>1</v>
      </c>
      <c r="C524" s="9" t="s">
        <v>71</v>
      </c>
      <c r="D524" s="2512"/>
      <c r="E524" s="9"/>
      <c r="F524" s="364"/>
      <c r="G524" s="205"/>
      <c r="H524" s="205">
        <v>2</v>
      </c>
      <c r="I524" s="205" t="e">
        <f t="shared" si="153"/>
        <v>#DIV/0!</v>
      </c>
      <c r="J524" s="322"/>
      <c r="K524" s="322"/>
      <c r="L524" s="1218"/>
      <c r="M524" s="1218"/>
      <c r="N524" s="1218"/>
      <c r="O524" s="1218"/>
      <c r="P524" s="1218"/>
      <c r="Q524" s="1218"/>
      <c r="R524" s="472"/>
      <c r="S524" s="898"/>
      <c r="T524" s="472"/>
      <c r="U524" s="918"/>
      <c r="V524" s="472"/>
      <c r="W524" s="472"/>
      <c r="X524" s="3222"/>
      <c r="Y524" s="3222"/>
      <c r="Z524" s="472"/>
      <c r="AA524" s="1076"/>
      <c r="AB524" s="1038"/>
      <c r="AC524" s="2392"/>
    </row>
    <row r="525" spans="1:261" ht="29.25" x14ac:dyDescent="0.25">
      <c r="B525" s="343">
        <v>1</v>
      </c>
      <c r="C525" s="616" t="s">
        <v>260</v>
      </c>
      <c r="D525" s="2512"/>
      <c r="E525" s="9"/>
      <c r="F525" s="625"/>
      <c r="G525" s="669"/>
      <c r="H525" s="669">
        <f>H458</f>
        <v>58.792499999999997</v>
      </c>
      <c r="I525" s="669" t="e">
        <f t="shared" si="153"/>
        <v>#DIV/0!</v>
      </c>
      <c r="J525" s="2502"/>
      <c r="K525" s="2502"/>
      <c r="L525" s="2501"/>
      <c r="M525" s="2501"/>
      <c r="N525" s="2501"/>
      <c r="O525" s="2501"/>
      <c r="P525" s="2501"/>
      <c r="Q525" s="2501"/>
      <c r="R525" s="512"/>
      <c r="S525" s="2366"/>
      <c r="T525" s="512"/>
      <c r="U525" s="1227"/>
      <c r="V525" s="512"/>
      <c r="W525" s="512"/>
      <c r="X525" s="3210"/>
      <c r="Y525" s="3210"/>
      <c r="Z525" s="512"/>
      <c r="AA525" s="1049"/>
      <c r="AB525" s="2367"/>
      <c r="AC525" s="2392"/>
    </row>
    <row r="526" spans="1:261" ht="43.5" x14ac:dyDescent="0.25">
      <c r="B526" s="343">
        <v>1</v>
      </c>
      <c r="C526" s="616" t="s">
        <v>273</v>
      </c>
      <c r="D526" s="2512"/>
      <c r="E526" s="9"/>
      <c r="F526" s="625"/>
      <c r="G526" s="669"/>
      <c r="H526" s="669"/>
      <c r="I526" s="669"/>
      <c r="J526" s="2502"/>
      <c r="K526" s="2502"/>
      <c r="L526" s="2501"/>
      <c r="M526" s="2501"/>
      <c r="N526" s="2501"/>
      <c r="O526" s="2501"/>
      <c r="P526" s="2501"/>
      <c r="Q526" s="2501"/>
      <c r="R526" s="512"/>
      <c r="S526" s="2366"/>
      <c r="T526" s="512"/>
      <c r="U526" s="1227"/>
      <c r="V526" s="512"/>
      <c r="W526" s="512"/>
      <c r="X526" s="3210"/>
      <c r="Y526" s="3210"/>
      <c r="Z526" s="512"/>
      <c r="AA526" s="1049"/>
      <c r="AB526" s="2367"/>
      <c r="AC526" s="2392"/>
    </row>
    <row r="527" spans="1:261" ht="29.25" x14ac:dyDescent="0.25">
      <c r="B527" s="343">
        <v>1</v>
      </c>
      <c r="C527" s="616" t="s">
        <v>261</v>
      </c>
      <c r="D527" s="2512"/>
      <c r="E527" s="9"/>
      <c r="F527" s="625"/>
      <c r="G527" s="669"/>
      <c r="H527" s="669">
        <f>H471</f>
        <v>12.724468085106382</v>
      </c>
      <c r="I527" s="669" t="e">
        <f>H527/G527*100</f>
        <v>#DIV/0!</v>
      </c>
      <c r="J527" s="2502"/>
      <c r="K527" s="2502"/>
      <c r="L527" s="2501"/>
      <c r="M527" s="2501"/>
      <c r="N527" s="2501"/>
      <c r="O527" s="2501"/>
      <c r="P527" s="2501"/>
      <c r="Q527" s="2501"/>
      <c r="R527" s="512"/>
      <c r="S527" s="2366"/>
      <c r="T527" s="512"/>
      <c r="U527" s="1227"/>
      <c r="V527" s="512"/>
      <c r="W527" s="512"/>
      <c r="X527" s="3210"/>
      <c r="Y527" s="3210"/>
      <c r="Z527" s="512"/>
      <c r="AA527" s="1049"/>
      <c r="AB527" s="2367"/>
      <c r="AC527" s="2392"/>
    </row>
    <row r="528" spans="1:261" ht="29.25" x14ac:dyDescent="0.25">
      <c r="A528" s="343">
        <v>1</v>
      </c>
      <c r="B528" s="343">
        <v>1</v>
      </c>
      <c r="C528" s="616" t="s">
        <v>262</v>
      </c>
      <c r="D528" s="2512"/>
      <c r="E528" s="1224"/>
      <c r="F528" s="625"/>
      <c r="G528" s="669"/>
      <c r="H528" s="669">
        <f>H475</f>
        <v>0</v>
      </c>
      <c r="I528" s="669"/>
      <c r="J528" s="2502"/>
      <c r="K528" s="2502"/>
      <c r="L528" s="2501"/>
      <c r="M528" s="2501"/>
      <c r="N528" s="2501"/>
      <c r="O528" s="2501"/>
      <c r="P528" s="2501"/>
      <c r="Q528" s="2501"/>
      <c r="R528" s="512"/>
      <c r="S528" s="2366"/>
      <c r="T528" s="512"/>
      <c r="U528" s="1227"/>
      <c r="V528" s="512"/>
      <c r="W528" s="512"/>
      <c r="X528" s="3210"/>
      <c r="Y528" s="3210"/>
      <c r="Z528" s="512"/>
      <c r="AA528" s="1049"/>
      <c r="AB528" s="2367"/>
      <c r="AC528" s="2392"/>
    </row>
    <row r="529" spans="1:30" ht="15.75" x14ac:dyDescent="0.25">
      <c r="A529" s="343">
        <v>1</v>
      </c>
      <c r="B529" s="343">
        <v>1</v>
      </c>
      <c r="C529" s="617" t="s">
        <v>134</v>
      </c>
      <c r="D529" s="2512"/>
      <c r="E529" s="1224"/>
      <c r="F529" s="625"/>
      <c r="G529" s="669"/>
      <c r="H529" s="669">
        <f>H525+H472*2.1+H474/4.2</f>
        <v>85.890119047619038</v>
      </c>
      <c r="I529" s="669" t="e">
        <f>H529/G529*100</f>
        <v>#DIV/0!</v>
      </c>
      <c r="J529" s="2502"/>
      <c r="K529" s="2502"/>
      <c r="L529" s="2501"/>
      <c r="M529" s="2501"/>
      <c r="N529" s="2501"/>
      <c r="O529" s="2501"/>
      <c r="P529" s="2501"/>
      <c r="Q529" s="2501"/>
      <c r="R529" s="457">
        <f>R478+R458</f>
        <v>318146.33761000005</v>
      </c>
      <c r="S529" s="2495"/>
      <c r="T529" s="512">
        <f t="shared" ref="T529:Y529" si="154">T478+T458</f>
        <v>54.747950000000003</v>
      </c>
      <c r="U529" s="1227">
        <f t="shared" si="154"/>
        <v>0</v>
      </c>
      <c r="V529" s="512">
        <f t="shared" si="154"/>
        <v>0</v>
      </c>
      <c r="W529" s="457">
        <f t="shared" si="154"/>
        <v>54.747950000000003</v>
      </c>
      <c r="X529" s="3210">
        <f t="shared" si="154"/>
        <v>0</v>
      </c>
      <c r="Y529" s="3210">
        <f t="shared" si="154"/>
        <v>-1.0718399999999999</v>
      </c>
      <c r="Z529" s="512">
        <f>Z478+Z457</f>
        <v>142.50300999999999</v>
      </c>
      <c r="AA529" s="1049"/>
      <c r="AB529" s="2367"/>
      <c r="AC529" s="2392"/>
    </row>
    <row r="530" spans="1:30" x14ac:dyDescent="0.25">
      <c r="A530" s="343">
        <v>1</v>
      </c>
      <c r="B530" s="343">
        <v>1</v>
      </c>
      <c r="C530" s="2513" t="s">
        <v>277</v>
      </c>
      <c r="D530" s="2513"/>
      <c r="E530" s="2513"/>
      <c r="F530" s="2514"/>
      <c r="G530" s="2515"/>
      <c r="H530" s="2515"/>
      <c r="I530" s="2515"/>
      <c r="J530" s="2516"/>
      <c r="K530" s="2516"/>
      <c r="L530" s="2517"/>
      <c r="M530" s="2517"/>
      <c r="N530" s="2517"/>
      <c r="O530" s="2517"/>
      <c r="P530" s="2517"/>
      <c r="Q530" s="2517"/>
      <c r="R530" s="2518">
        <f t="shared" ref="R530" si="155">R529</f>
        <v>318146.33761000005</v>
      </c>
      <c r="S530" s="2519"/>
      <c r="T530" s="2518">
        <f t="shared" ref="T530:AB530" si="156">T529</f>
        <v>54.747950000000003</v>
      </c>
      <c r="U530" s="3223">
        <f t="shared" si="156"/>
        <v>0</v>
      </c>
      <c r="V530" s="2518">
        <f>V529</f>
        <v>0</v>
      </c>
      <c r="W530" s="2519">
        <f t="shared" si="156"/>
        <v>54.747950000000003</v>
      </c>
      <c r="X530" s="2518">
        <f t="shared" si="156"/>
        <v>0</v>
      </c>
      <c r="Y530" s="2518">
        <f t="shared" si="156"/>
        <v>-1.0718399999999999</v>
      </c>
      <c r="Z530" s="2518">
        <f t="shared" si="156"/>
        <v>142.50300999999999</v>
      </c>
      <c r="AA530" s="2520"/>
      <c r="AB530" s="2521">
        <f t="shared" si="156"/>
        <v>0</v>
      </c>
      <c r="AC530" s="2392"/>
    </row>
    <row r="531" spans="1:30" x14ac:dyDescent="0.25">
      <c r="A531" s="343">
        <v>1</v>
      </c>
      <c r="B531" s="343">
        <v>1</v>
      </c>
      <c r="C531" s="785"/>
      <c r="D531" s="785"/>
      <c r="E531" s="785"/>
      <c r="F531" s="1195"/>
      <c r="G531" s="2522"/>
      <c r="H531" s="2522"/>
      <c r="I531" s="2522"/>
      <c r="J531" s="2522"/>
      <c r="K531" s="2522"/>
      <c r="L531" s="2522"/>
      <c r="M531" s="2522"/>
      <c r="N531" s="2522"/>
      <c r="O531" s="2522"/>
      <c r="P531" s="2522"/>
      <c r="Q531" s="2522"/>
      <c r="R531" s="471"/>
      <c r="S531" s="2414"/>
      <c r="T531" s="471"/>
      <c r="U531" s="921"/>
      <c r="V531" s="471"/>
      <c r="W531" s="471"/>
      <c r="X531" s="3213"/>
      <c r="Y531" s="3213"/>
      <c r="Z531" s="471"/>
      <c r="AA531" s="2523"/>
      <c r="AB531" s="2416"/>
      <c r="AC531" s="2392"/>
    </row>
    <row r="532" spans="1:30" ht="47.25" x14ac:dyDescent="0.25">
      <c r="A532" s="343">
        <v>1</v>
      </c>
      <c r="B532" s="343">
        <v>1</v>
      </c>
      <c r="C532" s="1956" t="s">
        <v>609</v>
      </c>
      <c r="D532" s="1179"/>
      <c r="E532" s="1289"/>
      <c r="F532" s="2480"/>
      <c r="G532" s="2481"/>
      <c r="H532" s="2481"/>
      <c r="I532" s="2481"/>
      <c r="J532" s="2482"/>
      <c r="K532" s="2482"/>
      <c r="L532" s="244"/>
      <c r="M532" s="244"/>
      <c r="N532" s="244"/>
      <c r="O532" s="244"/>
      <c r="P532" s="244"/>
      <c r="Q532" s="244"/>
      <c r="R532" s="2419"/>
      <c r="S532" s="2372"/>
      <c r="T532" s="2419"/>
      <c r="U532" s="3211"/>
      <c r="V532" s="2419"/>
      <c r="W532" s="2419"/>
      <c r="X532" s="3214"/>
      <c r="Y532" s="3214"/>
      <c r="Z532" s="2419"/>
      <c r="AA532" s="2483"/>
      <c r="AB532" s="2373"/>
      <c r="AC532" s="2392"/>
    </row>
    <row r="533" spans="1:30" s="2356" customFormat="1" x14ac:dyDescent="0.25">
      <c r="A533" s="343">
        <v>1</v>
      </c>
      <c r="B533" s="343">
        <v>1</v>
      </c>
      <c r="C533" s="1969" t="s">
        <v>14</v>
      </c>
      <c r="D533" s="1969"/>
      <c r="E533" s="677"/>
      <c r="F533" s="349"/>
      <c r="G533" s="667"/>
      <c r="H533" s="667"/>
      <c r="I533" s="667"/>
      <c r="J533" s="1604"/>
      <c r="K533" s="1604"/>
      <c r="L533" s="667"/>
      <c r="M533" s="667"/>
      <c r="N533" s="667"/>
      <c r="O533" s="667"/>
      <c r="P533" s="667"/>
      <c r="Q533" s="667"/>
      <c r="R533" s="512"/>
      <c r="S533" s="2399"/>
      <c r="T533" s="512"/>
      <c r="U533" s="1227"/>
      <c r="V533" s="512"/>
      <c r="W533" s="512"/>
      <c r="X533" s="512"/>
      <c r="Y533" s="512"/>
      <c r="Z533" s="512"/>
      <c r="AA533" s="1097"/>
      <c r="AB533" s="1060"/>
      <c r="AC533" s="2392"/>
      <c r="AD533" s="1130"/>
    </row>
    <row r="534" spans="1:30" s="2356" customFormat="1" x14ac:dyDescent="0.25">
      <c r="A534" s="343">
        <v>1</v>
      </c>
      <c r="B534" s="343">
        <v>1</v>
      </c>
      <c r="C534" s="612" t="s">
        <v>194</v>
      </c>
      <c r="D534" s="677"/>
      <c r="E534" s="1748"/>
      <c r="F534" s="385"/>
      <c r="G534" s="669"/>
      <c r="H534" s="669"/>
      <c r="I534" s="669"/>
      <c r="J534" s="1604"/>
      <c r="K534" s="1604"/>
      <c r="L534" s="667"/>
      <c r="M534" s="667"/>
      <c r="N534" s="667"/>
      <c r="O534" s="667"/>
      <c r="P534" s="667"/>
      <c r="Q534" s="667"/>
      <c r="R534" s="512">
        <v>57650.812120000002</v>
      </c>
      <c r="S534" s="2400"/>
      <c r="T534" s="512">
        <f>Z534-Y534-V534-U534</f>
        <v>0</v>
      </c>
      <c r="U534" s="1227"/>
      <c r="V534" s="512"/>
      <c r="W534" s="512">
        <f>T534-S534</f>
        <v>0</v>
      </c>
      <c r="X534" s="512"/>
      <c r="Y534" s="512"/>
      <c r="Z534" s="512"/>
      <c r="AA534" s="1049"/>
      <c r="AB534" s="1060"/>
      <c r="AC534" s="2392"/>
      <c r="AD534" s="1130"/>
    </row>
    <row r="535" spans="1:30" s="2356" customFormat="1" ht="29.25" x14ac:dyDescent="0.25">
      <c r="A535" s="343">
        <v>1</v>
      </c>
      <c r="B535" s="343">
        <v>1</v>
      </c>
      <c r="C535" s="2351" t="s">
        <v>270</v>
      </c>
      <c r="D535" s="4"/>
      <c r="E535" s="4"/>
      <c r="F535" s="708"/>
      <c r="G535" s="708"/>
      <c r="H535" s="708">
        <f t="shared" ref="H535" si="157">H537+H538+H539+H540</f>
        <v>0</v>
      </c>
      <c r="I535" s="667" t="e">
        <f>H535/G535*100</f>
        <v>#DIV/0!</v>
      </c>
      <c r="J535" s="1604"/>
      <c r="K535" s="1604"/>
      <c r="L535" s="203"/>
      <c r="M535" s="203"/>
      <c r="N535" s="203"/>
      <c r="O535" s="203"/>
      <c r="P535" s="203"/>
      <c r="Q535" s="203"/>
      <c r="R535" s="457"/>
      <c r="S535" s="900"/>
      <c r="T535" s="457"/>
      <c r="U535" s="936"/>
      <c r="V535" s="457"/>
      <c r="W535" s="457"/>
      <c r="X535" s="457"/>
      <c r="Y535" s="457"/>
      <c r="Z535" s="457"/>
      <c r="AA535" s="1064"/>
      <c r="AB535" s="1088"/>
      <c r="AC535" s="2392"/>
      <c r="AD535" s="1130"/>
    </row>
    <row r="536" spans="1:30" s="2356" customFormat="1" ht="30" x14ac:dyDescent="0.25">
      <c r="A536" s="343"/>
      <c r="B536" s="343">
        <v>1</v>
      </c>
      <c r="C536" s="436" t="s">
        <v>193</v>
      </c>
      <c r="D536" s="4"/>
      <c r="E536" s="4"/>
      <c r="F536" s="708"/>
      <c r="G536" s="302"/>
      <c r="H536" s="302"/>
      <c r="I536" s="2154"/>
      <c r="J536" s="1604"/>
      <c r="K536" s="1604"/>
      <c r="L536" s="203"/>
      <c r="M536" s="203"/>
      <c r="N536" s="203"/>
      <c r="O536" s="203"/>
      <c r="P536" s="203"/>
      <c r="Q536" s="203"/>
      <c r="R536" s="457"/>
      <c r="S536" s="900"/>
      <c r="T536" s="457"/>
      <c r="U536" s="936"/>
      <c r="V536" s="457"/>
      <c r="W536" s="457"/>
      <c r="X536" s="457"/>
      <c r="Y536" s="457"/>
      <c r="Z536" s="457"/>
      <c r="AA536" s="1060"/>
      <c r="AB536" s="1088"/>
      <c r="AC536" s="2392"/>
      <c r="AD536" s="1130"/>
    </row>
    <row r="537" spans="1:30" s="2356" customFormat="1" ht="30" x14ac:dyDescent="0.25">
      <c r="A537" s="343"/>
      <c r="B537" s="343">
        <v>1</v>
      </c>
      <c r="C537" s="437" t="s">
        <v>461</v>
      </c>
      <c r="D537" s="4"/>
      <c r="E537" s="4"/>
      <c r="F537" s="709"/>
      <c r="G537" s="205"/>
      <c r="H537" s="302"/>
      <c r="I537" s="2154" t="e">
        <f>H537/G537*100</f>
        <v>#DIV/0!</v>
      </c>
      <c r="J537" s="1604"/>
      <c r="K537" s="1604"/>
      <c r="L537" s="203"/>
      <c r="M537" s="203"/>
      <c r="N537" s="203"/>
      <c r="O537" s="203"/>
      <c r="P537" s="203"/>
      <c r="Q537" s="203"/>
      <c r="R537" s="457"/>
      <c r="S537" s="900"/>
      <c r="T537" s="457"/>
      <c r="U537" s="936"/>
      <c r="V537" s="457"/>
      <c r="W537" s="457"/>
      <c r="X537" s="457"/>
      <c r="Y537" s="457"/>
      <c r="Z537" s="457"/>
      <c r="AA537" s="1060"/>
      <c r="AB537" s="1088"/>
      <c r="AC537" s="2392"/>
      <c r="AD537" s="1130"/>
    </row>
    <row r="538" spans="1:30" s="2356" customFormat="1" ht="60" x14ac:dyDescent="0.25">
      <c r="A538" s="343"/>
      <c r="B538" s="343">
        <v>1</v>
      </c>
      <c r="C538" s="437" t="s">
        <v>462</v>
      </c>
      <c r="D538" s="4"/>
      <c r="E538" s="4"/>
      <c r="F538" s="709"/>
      <c r="G538" s="205"/>
      <c r="H538" s="302"/>
      <c r="I538" s="2154" t="e">
        <f>H538/G538*100</f>
        <v>#DIV/0!</v>
      </c>
      <c r="J538" s="1604"/>
      <c r="K538" s="1604"/>
      <c r="L538" s="203"/>
      <c r="M538" s="203"/>
      <c r="N538" s="203"/>
      <c r="O538" s="203"/>
      <c r="P538" s="203"/>
      <c r="Q538" s="203"/>
      <c r="R538" s="457"/>
      <c r="S538" s="900"/>
      <c r="T538" s="457"/>
      <c r="U538" s="936"/>
      <c r="V538" s="457"/>
      <c r="W538" s="457"/>
      <c r="X538" s="457"/>
      <c r="Y538" s="457"/>
      <c r="Z538" s="457"/>
      <c r="AA538" s="1060"/>
      <c r="AB538" s="1088"/>
      <c r="AC538" s="2392"/>
      <c r="AD538" s="1130"/>
    </row>
    <row r="539" spans="1:30" s="2356" customFormat="1" ht="45" x14ac:dyDescent="0.25">
      <c r="A539" s="343"/>
      <c r="B539" s="343">
        <v>1</v>
      </c>
      <c r="C539" s="437" t="s">
        <v>463</v>
      </c>
      <c r="D539" s="4"/>
      <c r="E539" s="4"/>
      <c r="F539" s="709"/>
      <c r="G539" s="205"/>
      <c r="H539" s="302"/>
      <c r="I539" s="2154" t="e">
        <f>H539/G539*100</f>
        <v>#DIV/0!</v>
      </c>
      <c r="J539" s="1604"/>
      <c r="K539" s="1604"/>
      <c r="L539" s="203"/>
      <c r="M539" s="203"/>
      <c r="N539" s="203"/>
      <c r="O539" s="203"/>
      <c r="P539" s="203"/>
      <c r="Q539" s="203"/>
      <c r="R539" s="457"/>
      <c r="S539" s="900"/>
      <c r="T539" s="457"/>
      <c r="U539" s="936"/>
      <c r="V539" s="457"/>
      <c r="W539" s="457"/>
      <c r="X539" s="457"/>
      <c r="Y539" s="457"/>
      <c r="Z539" s="457"/>
      <c r="AA539" s="1060"/>
      <c r="AB539" s="1088"/>
      <c r="AC539" s="2392"/>
      <c r="AD539" s="1130"/>
    </row>
    <row r="540" spans="1:30" s="2356" customFormat="1" ht="105" x14ac:dyDescent="0.25">
      <c r="A540" s="343"/>
      <c r="B540" s="343">
        <v>1</v>
      </c>
      <c r="C540" s="437" t="s">
        <v>464</v>
      </c>
      <c r="D540" s="4"/>
      <c r="E540" s="4"/>
      <c r="F540" s="709"/>
      <c r="G540" s="205"/>
      <c r="H540" s="302"/>
      <c r="I540" s="2154"/>
      <c r="J540" s="1604"/>
      <c r="K540" s="1604"/>
      <c r="L540" s="203"/>
      <c r="M540" s="203"/>
      <c r="N540" s="203"/>
      <c r="O540" s="203"/>
      <c r="P540" s="203"/>
      <c r="Q540" s="203"/>
      <c r="R540" s="457"/>
      <c r="S540" s="900"/>
      <c r="T540" s="457"/>
      <c r="U540" s="936"/>
      <c r="V540" s="457"/>
      <c r="W540" s="457"/>
      <c r="X540" s="457"/>
      <c r="Y540" s="457"/>
      <c r="Z540" s="457"/>
      <c r="AA540" s="1060"/>
      <c r="AB540" s="1088"/>
      <c r="AC540" s="2392"/>
      <c r="AD540" s="1130"/>
    </row>
    <row r="541" spans="1:30" s="2356" customFormat="1" ht="29.25" x14ac:dyDescent="0.25">
      <c r="A541" s="343"/>
      <c r="B541" s="343"/>
      <c r="C541" s="411" t="s">
        <v>131</v>
      </c>
      <c r="D541" s="4"/>
      <c r="E541" s="4"/>
      <c r="F541" s="709"/>
      <c r="G541" s="709"/>
      <c r="H541" s="709">
        <f t="shared" ref="H541" si="158">H542+H543</f>
        <v>0</v>
      </c>
      <c r="I541" s="2154" t="e">
        <f>H541/G541*100</f>
        <v>#DIV/0!</v>
      </c>
      <c r="J541" s="1604"/>
      <c r="K541" s="1604"/>
      <c r="L541" s="203"/>
      <c r="M541" s="203"/>
      <c r="N541" s="203"/>
      <c r="O541" s="203"/>
      <c r="P541" s="203"/>
      <c r="Q541" s="203"/>
      <c r="R541" s="457"/>
      <c r="S541" s="900"/>
      <c r="T541" s="457"/>
      <c r="U541" s="936"/>
      <c r="V541" s="457"/>
      <c r="W541" s="457"/>
      <c r="X541" s="457"/>
      <c r="Y541" s="457"/>
      <c r="Z541" s="457"/>
      <c r="AA541" s="1060"/>
      <c r="AB541" s="1088"/>
      <c r="AC541" s="2392"/>
      <c r="AD541" s="1130"/>
    </row>
    <row r="542" spans="1:30" s="2356" customFormat="1" x14ac:dyDescent="0.25">
      <c r="A542" s="343"/>
      <c r="B542" s="343">
        <v>1</v>
      </c>
      <c r="C542" s="437" t="s">
        <v>222</v>
      </c>
      <c r="D542" s="4"/>
      <c r="E542" s="4"/>
      <c r="F542" s="709"/>
      <c r="G542" s="205"/>
      <c r="H542" s="302"/>
      <c r="I542" s="2154" t="e">
        <f>H542/G542*100</f>
        <v>#DIV/0!</v>
      </c>
      <c r="J542" s="1604"/>
      <c r="K542" s="1604"/>
      <c r="L542" s="203"/>
      <c r="M542" s="203"/>
      <c r="N542" s="203"/>
      <c r="O542" s="203"/>
      <c r="P542" s="203"/>
      <c r="Q542" s="203"/>
      <c r="R542" s="457"/>
      <c r="S542" s="900"/>
      <c r="T542" s="457"/>
      <c r="U542" s="936"/>
      <c r="V542" s="457"/>
      <c r="W542" s="457"/>
      <c r="X542" s="457"/>
      <c r="Y542" s="457"/>
      <c r="Z542" s="457"/>
      <c r="AA542" s="1060"/>
      <c r="AB542" s="1088"/>
      <c r="AC542" s="2392"/>
      <c r="AD542" s="1130"/>
    </row>
    <row r="543" spans="1:30" s="2356" customFormat="1" ht="75" x14ac:dyDescent="0.25">
      <c r="A543" s="343"/>
      <c r="B543" s="343"/>
      <c r="C543" s="4" t="s">
        <v>513</v>
      </c>
      <c r="D543" s="4"/>
      <c r="E543" s="4"/>
      <c r="F543" s="709"/>
      <c r="G543" s="205"/>
      <c r="H543" s="302"/>
      <c r="I543" s="2154" t="e">
        <f>H543/G543*100</f>
        <v>#DIV/0!</v>
      </c>
      <c r="J543" s="1604"/>
      <c r="K543" s="1604"/>
      <c r="L543" s="203"/>
      <c r="M543" s="203"/>
      <c r="N543" s="203"/>
      <c r="O543" s="203"/>
      <c r="P543" s="203"/>
      <c r="Q543" s="203"/>
      <c r="R543" s="457"/>
      <c r="S543" s="900"/>
      <c r="T543" s="457"/>
      <c r="U543" s="936"/>
      <c r="V543" s="457"/>
      <c r="W543" s="457"/>
      <c r="X543" s="457"/>
      <c r="Y543" s="457"/>
      <c r="Z543" s="457"/>
      <c r="AA543" s="1060"/>
      <c r="AB543" s="1088"/>
      <c r="AC543" s="2392"/>
      <c r="AD543" s="1130"/>
    </row>
    <row r="544" spans="1:30" s="2356" customFormat="1" ht="29.25" x14ac:dyDescent="0.25">
      <c r="A544" s="343"/>
      <c r="B544" s="343"/>
      <c r="C544" s="666" t="s">
        <v>342</v>
      </c>
      <c r="D544" s="4"/>
      <c r="E544" s="4"/>
      <c r="F544" s="709"/>
      <c r="G544" s="205"/>
      <c r="H544" s="302"/>
      <c r="I544" s="2154" t="e">
        <f>H544/G544*100</f>
        <v>#DIV/0!</v>
      </c>
      <c r="J544" s="1604"/>
      <c r="K544" s="1604"/>
      <c r="L544" s="203"/>
      <c r="M544" s="203"/>
      <c r="N544" s="203"/>
      <c r="O544" s="203"/>
      <c r="P544" s="203"/>
      <c r="Q544" s="203"/>
      <c r="R544" s="457"/>
      <c r="S544" s="900"/>
      <c r="T544" s="457"/>
      <c r="U544" s="936"/>
      <c r="V544" s="457"/>
      <c r="W544" s="457"/>
      <c r="X544" s="457"/>
      <c r="Y544" s="457"/>
      <c r="Z544" s="457"/>
      <c r="AA544" s="1060"/>
      <c r="AB544" s="1088"/>
      <c r="AC544" s="2392"/>
      <c r="AD544" s="1130"/>
    </row>
    <row r="545" spans="1:30" s="2356" customFormat="1" x14ac:dyDescent="0.25">
      <c r="A545" s="343"/>
      <c r="B545" s="343">
        <v>1</v>
      </c>
      <c r="C545" s="3150" t="s">
        <v>194</v>
      </c>
      <c r="D545" s="4"/>
      <c r="E545" s="4"/>
      <c r="F545" s="709"/>
      <c r="G545" s="890"/>
      <c r="H545" s="890"/>
      <c r="I545" s="667"/>
      <c r="J545" s="1604"/>
      <c r="K545" s="1604"/>
      <c r="L545" s="203"/>
      <c r="M545" s="203"/>
      <c r="N545" s="203"/>
      <c r="O545" s="203"/>
      <c r="P545" s="203"/>
      <c r="Q545" s="203"/>
      <c r="R545" s="457"/>
      <c r="S545" s="900"/>
      <c r="T545" s="457"/>
      <c r="U545" s="936"/>
      <c r="V545" s="457"/>
      <c r="W545" s="457"/>
      <c r="X545" s="457"/>
      <c r="Y545" s="457"/>
      <c r="Z545" s="457"/>
      <c r="AA545" s="1064"/>
      <c r="AB545" s="1088"/>
      <c r="AC545" s="2392"/>
      <c r="AD545" s="1130"/>
    </row>
    <row r="546" spans="1:30" s="2356" customFormat="1" ht="104.25" x14ac:dyDescent="0.25">
      <c r="A546" s="343"/>
      <c r="B546" s="343">
        <v>1</v>
      </c>
      <c r="C546" s="437" t="s">
        <v>512</v>
      </c>
      <c r="D546" s="4"/>
      <c r="E546" s="4"/>
      <c r="F546" s="709"/>
      <c r="G546" s="205"/>
      <c r="H546" s="302"/>
      <c r="I546" s="2154" t="e">
        <f t="shared" ref="I546:I552" si="159">H546/G546*100</f>
        <v>#DIV/0!</v>
      </c>
      <c r="J546" s="1604"/>
      <c r="K546" s="1604"/>
      <c r="L546" s="203"/>
      <c r="M546" s="203"/>
      <c r="N546" s="203"/>
      <c r="O546" s="203"/>
      <c r="P546" s="203"/>
      <c r="Q546" s="203"/>
      <c r="R546" s="457">
        <v>21477.622940000001</v>
      </c>
      <c r="S546" s="900"/>
      <c r="T546" s="457">
        <f>Z546-Y546-V546-U546</f>
        <v>0</v>
      </c>
      <c r="U546" s="936"/>
      <c r="V546" s="457"/>
      <c r="W546" s="457">
        <f>T546-S546</f>
        <v>0</v>
      </c>
      <c r="X546" s="457"/>
      <c r="Y546" s="457"/>
      <c r="Z546" s="457"/>
      <c r="AA546" s="1060"/>
      <c r="AB546" s="1088"/>
      <c r="AC546" s="2392"/>
      <c r="AD546" s="1130"/>
    </row>
    <row r="547" spans="1:30" s="2356" customFormat="1" x14ac:dyDescent="0.25">
      <c r="A547" s="343"/>
      <c r="B547" s="343"/>
      <c r="C547" s="4" t="s">
        <v>623</v>
      </c>
      <c r="D547" s="4"/>
      <c r="E547" s="4"/>
      <c r="F547" s="709"/>
      <c r="G547" s="205"/>
      <c r="H547" s="302"/>
      <c r="I547" s="2154" t="e">
        <f t="shared" si="159"/>
        <v>#DIV/0!</v>
      </c>
      <c r="J547" s="1604"/>
      <c r="K547" s="1604"/>
      <c r="L547" s="203"/>
      <c r="M547" s="203"/>
      <c r="N547" s="203"/>
      <c r="O547" s="203"/>
      <c r="P547" s="203"/>
      <c r="Q547" s="203"/>
      <c r="R547" s="457"/>
      <c r="S547" s="900"/>
      <c r="T547" s="457"/>
      <c r="U547" s="936"/>
      <c r="V547" s="457"/>
      <c r="W547" s="457"/>
      <c r="X547" s="457"/>
      <c r="Y547" s="457"/>
      <c r="Z547" s="457"/>
      <c r="AA547" s="1060"/>
      <c r="AB547" s="1088"/>
      <c r="AC547" s="2392"/>
      <c r="AD547" s="1130"/>
    </row>
    <row r="548" spans="1:30" s="2356" customFormat="1" x14ac:dyDescent="0.25">
      <c r="A548" s="343"/>
      <c r="B548" s="343"/>
      <c r="C548" s="4" t="s">
        <v>624</v>
      </c>
      <c r="D548" s="4"/>
      <c r="E548" s="4"/>
      <c r="F548" s="709"/>
      <c r="G548" s="205"/>
      <c r="H548" s="302"/>
      <c r="I548" s="2154" t="e">
        <f t="shared" si="159"/>
        <v>#DIV/0!</v>
      </c>
      <c r="J548" s="1604"/>
      <c r="K548" s="1604"/>
      <c r="L548" s="203"/>
      <c r="M548" s="203"/>
      <c r="N548" s="203"/>
      <c r="O548" s="203"/>
      <c r="P548" s="203"/>
      <c r="Q548" s="203"/>
      <c r="R548" s="457"/>
      <c r="S548" s="900"/>
      <c r="T548" s="457"/>
      <c r="U548" s="936"/>
      <c r="V548" s="457"/>
      <c r="W548" s="457"/>
      <c r="X548" s="457"/>
      <c r="Y548" s="457"/>
      <c r="Z548" s="457"/>
      <c r="AA548" s="1060"/>
      <c r="AB548" s="1088"/>
      <c r="AC548" s="2392"/>
      <c r="AD548" s="1130"/>
    </row>
    <row r="549" spans="1:30" s="2356" customFormat="1" ht="30" x14ac:dyDescent="0.25">
      <c r="A549" s="343"/>
      <c r="B549" s="343"/>
      <c r="C549" s="4" t="s">
        <v>625</v>
      </c>
      <c r="D549" s="4"/>
      <c r="E549" s="4"/>
      <c r="F549" s="709"/>
      <c r="G549" s="205"/>
      <c r="H549" s="302"/>
      <c r="I549" s="2154" t="e">
        <f t="shared" si="159"/>
        <v>#DIV/0!</v>
      </c>
      <c r="J549" s="1604"/>
      <c r="K549" s="1604"/>
      <c r="L549" s="203"/>
      <c r="M549" s="203"/>
      <c r="N549" s="203"/>
      <c r="O549" s="203"/>
      <c r="P549" s="203"/>
      <c r="Q549" s="203"/>
      <c r="R549" s="457"/>
      <c r="S549" s="900"/>
      <c r="T549" s="457"/>
      <c r="U549" s="936"/>
      <c r="V549" s="457"/>
      <c r="W549" s="457"/>
      <c r="X549" s="457"/>
      <c r="Y549" s="457"/>
      <c r="Z549" s="457"/>
      <c r="AA549" s="1060"/>
      <c r="AB549" s="1088"/>
      <c r="AC549" s="2392"/>
      <c r="AD549" s="1130"/>
    </row>
    <row r="550" spans="1:30" s="2356" customFormat="1" ht="63" x14ac:dyDescent="0.25">
      <c r="A550" s="343"/>
      <c r="B550" s="343">
        <v>1</v>
      </c>
      <c r="C550" s="634" t="s">
        <v>466</v>
      </c>
      <c r="D550" s="4"/>
      <c r="E550" s="4"/>
      <c r="F550" s="708"/>
      <c r="G550" s="708"/>
      <c r="H550" s="708">
        <f t="shared" ref="H550" si="160">H551+H558</f>
        <v>0</v>
      </c>
      <c r="I550" s="2154" t="e">
        <f t="shared" si="159"/>
        <v>#DIV/0!</v>
      </c>
      <c r="J550" s="1604"/>
      <c r="K550" s="1604"/>
      <c r="L550" s="203"/>
      <c r="M550" s="203"/>
      <c r="N550" s="203"/>
      <c r="O550" s="203"/>
      <c r="P550" s="203"/>
      <c r="Q550" s="203"/>
      <c r="R550" s="457">
        <f t="shared" ref="R550:Z550" si="161">R551+R558</f>
        <v>39124.998599999999</v>
      </c>
      <c r="S550" s="2400"/>
      <c r="T550" s="457">
        <f t="shared" si="161"/>
        <v>0</v>
      </c>
      <c r="U550" s="936">
        <f t="shared" si="161"/>
        <v>0</v>
      </c>
      <c r="V550" s="457">
        <f t="shared" si="161"/>
        <v>0</v>
      </c>
      <c r="W550" s="457">
        <f t="shared" si="161"/>
        <v>0</v>
      </c>
      <c r="X550" s="457">
        <f t="shared" si="161"/>
        <v>0</v>
      </c>
      <c r="Y550" s="457">
        <f t="shared" si="161"/>
        <v>0</v>
      </c>
      <c r="Z550" s="457">
        <f t="shared" si="161"/>
        <v>0</v>
      </c>
      <c r="AA550" s="1060"/>
      <c r="AB550" s="1088"/>
      <c r="AC550" s="2392"/>
      <c r="AD550" s="1130"/>
    </row>
    <row r="551" spans="1:30" s="2356" customFormat="1" ht="30" x14ac:dyDescent="0.25">
      <c r="A551" s="343"/>
      <c r="B551" s="343">
        <v>1</v>
      </c>
      <c r="C551" s="614" t="s">
        <v>271</v>
      </c>
      <c r="D551" s="4"/>
      <c r="E551" s="4"/>
      <c r="F551" s="709"/>
      <c r="G551" s="709"/>
      <c r="H551" s="709">
        <f t="shared" ref="H551" si="162">SUM(H552:H557)</f>
        <v>0</v>
      </c>
      <c r="I551" s="2154" t="e">
        <f t="shared" si="159"/>
        <v>#DIV/0!</v>
      </c>
      <c r="J551" s="1604"/>
      <c r="K551" s="1604"/>
      <c r="L551" s="203"/>
      <c r="M551" s="203"/>
      <c r="N551" s="203"/>
      <c r="O551" s="203"/>
      <c r="P551" s="203"/>
      <c r="Q551" s="203"/>
      <c r="R551" s="457">
        <f t="shared" ref="R551:Z551" si="163">SUM(R552:R557)</f>
        <v>34520.592570000001</v>
      </c>
      <c r="S551" s="900"/>
      <c r="T551" s="457">
        <f t="shared" si="163"/>
        <v>0</v>
      </c>
      <c r="U551" s="936">
        <f t="shared" si="163"/>
        <v>0</v>
      </c>
      <c r="V551" s="457">
        <f t="shared" si="163"/>
        <v>0</v>
      </c>
      <c r="W551" s="457">
        <f t="shared" si="163"/>
        <v>0</v>
      </c>
      <c r="X551" s="457">
        <f t="shared" si="163"/>
        <v>0</v>
      </c>
      <c r="Y551" s="457">
        <f t="shared" si="163"/>
        <v>0</v>
      </c>
      <c r="Z551" s="457">
        <f t="shared" si="163"/>
        <v>0</v>
      </c>
      <c r="AA551" s="1060"/>
      <c r="AB551" s="1088"/>
      <c r="AC551" s="2392"/>
      <c r="AD551" s="1130"/>
    </row>
    <row r="552" spans="1:30" s="2356" customFormat="1" ht="30" x14ac:dyDescent="0.25">
      <c r="A552" s="343"/>
      <c r="B552" s="343">
        <v>1</v>
      </c>
      <c r="C552" s="437" t="s">
        <v>467</v>
      </c>
      <c r="D552" s="4"/>
      <c r="E552" s="4"/>
      <c r="F552" s="709"/>
      <c r="G552" s="205"/>
      <c r="H552" s="302"/>
      <c r="I552" s="2154" t="e">
        <f t="shared" si="159"/>
        <v>#DIV/0!</v>
      </c>
      <c r="J552" s="1604"/>
      <c r="K552" s="1604"/>
      <c r="L552" s="203"/>
      <c r="M552" s="203"/>
      <c r="N552" s="203"/>
      <c r="O552" s="203"/>
      <c r="P552" s="203"/>
      <c r="Q552" s="203"/>
      <c r="R552" s="457">
        <v>32168.400000000001</v>
      </c>
      <c r="S552" s="900"/>
      <c r="T552" s="457">
        <f>Z552-Y552-V552-U552</f>
        <v>0</v>
      </c>
      <c r="U552" s="936"/>
      <c r="V552" s="457"/>
      <c r="W552" s="457">
        <f>T552-S552</f>
        <v>0</v>
      </c>
      <c r="X552" s="457"/>
      <c r="Y552" s="457"/>
      <c r="Z552" s="457"/>
      <c r="AA552" s="1060"/>
      <c r="AB552" s="1088"/>
      <c r="AC552" s="2392"/>
      <c r="AD552" s="1130"/>
    </row>
    <row r="553" spans="1:30" s="2356" customFormat="1" ht="60" x14ac:dyDescent="0.25">
      <c r="A553" s="343"/>
      <c r="B553" s="343">
        <v>1</v>
      </c>
      <c r="C553" s="437" t="s">
        <v>487</v>
      </c>
      <c r="D553" s="4"/>
      <c r="E553" s="4"/>
      <c r="F553" s="710"/>
      <c r="G553" s="302"/>
      <c r="H553" s="302"/>
      <c r="I553" s="2154"/>
      <c r="J553" s="1604"/>
      <c r="K553" s="1604"/>
      <c r="L553" s="203"/>
      <c r="M553" s="203"/>
      <c r="N553" s="203"/>
      <c r="O553" s="203"/>
      <c r="P553" s="203"/>
      <c r="Q553" s="203"/>
      <c r="R553" s="457"/>
      <c r="S553" s="900"/>
      <c r="T553" s="457"/>
      <c r="U553" s="936"/>
      <c r="V553" s="457"/>
      <c r="W553" s="457"/>
      <c r="X553" s="457"/>
      <c r="Y553" s="457"/>
      <c r="Z553" s="457"/>
      <c r="AA553" s="1060"/>
      <c r="AB553" s="1088"/>
      <c r="AC553" s="2392"/>
      <c r="AD553" s="1130"/>
    </row>
    <row r="554" spans="1:30" s="2356" customFormat="1" ht="30" x14ac:dyDescent="0.25">
      <c r="A554" s="343"/>
      <c r="B554" s="343">
        <v>1</v>
      </c>
      <c r="C554" s="437" t="s">
        <v>468</v>
      </c>
      <c r="D554" s="4"/>
      <c r="E554" s="4"/>
      <c r="F554" s="710"/>
      <c r="G554" s="205"/>
      <c r="H554" s="302"/>
      <c r="I554" s="2154" t="e">
        <f>H554/G554*100</f>
        <v>#DIV/0!</v>
      </c>
      <c r="J554" s="1604"/>
      <c r="K554" s="1604"/>
      <c r="L554" s="203"/>
      <c r="M554" s="203"/>
      <c r="N554" s="203"/>
      <c r="O554" s="203"/>
      <c r="P554" s="203"/>
      <c r="Q554" s="203"/>
      <c r="R554" s="457">
        <v>2352.1925699999997</v>
      </c>
      <c r="S554" s="900"/>
      <c r="T554" s="457">
        <f>Z554-Y554-V554-U554</f>
        <v>0</v>
      </c>
      <c r="U554" s="936"/>
      <c r="V554" s="457"/>
      <c r="W554" s="457">
        <f>T554-S554</f>
        <v>0</v>
      </c>
      <c r="X554" s="457"/>
      <c r="Y554" s="457"/>
      <c r="Z554" s="457"/>
      <c r="AA554" s="1060"/>
      <c r="AB554" s="1088"/>
      <c r="AC554" s="2392"/>
      <c r="AD554" s="1130"/>
    </row>
    <row r="555" spans="1:30" s="2356" customFormat="1" ht="30" x14ac:dyDescent="0.25">
      <c r="A555" s="343"/>
      <c r="B555" s="343">
        <v>1</v>
      </c>
      <c r="C555" s="437" t="s">
        <v>469</v>
      </c>
      <c r="D555" s="4"/>
      <c r="E555" s="4"/>
      <c r="F555" s="710"/>
      <c r="G555" s="302"/>
      <c r="H555" s="302"/>
      <c r="I555" s="2154"/>
      <c r="J555" s="1604"/>
      <c r="K555" s="1604"/>
      <c r="L555" s="203"/>
      <c r="M555" s="203"/>
      <c r="N555" s="203"/>
      <c r="O555" s="203"/>
      <c r="P555" s="203"/>
      <c r="Q555" s="203"/>
      <c r="R555" s="457"/>
      <c r="S555" s="900"/>
      <c r="T555" s="457">
        <f>Z555-Y555-V555</f>
        <v>0</v>
      </c>
      <c r="U555" s="936"/>
      <c r="V555" s="457"/>
      <c r="W555" s="457">
        <f>T555-S555</f>
        <v>0</v>
      </c>
      <c r="X555" s="457"/>
      <c r="Y555" s="457"/>
      <c r="Z555" s="457"/>
      <c r="AA555" s="1060"/>
      <c r="AB555" s="1088"/>
      <c r="AC555" s="2392"/>
      <c r="AD555" s="1130"/>
    </row>
    <row r="556" spans="1:30" s="2356" customFormat="1" ht="45" x14ac:dyDescent="0.25">
      <c r="A556" s="343"/>
      <c r="B556" s="343">
        <v>1</v>
      </c>
      <c r="C556" s="437" t="s">
        <v>470</v>
      </c>
      <c r="D556" s="4"/>
      <c r="E556" s="4"/>
      <c r="F556" s="710"/>
      <c r="G556" s="302"/>
      <c r="H556" s="302"/>
      <c r="I556" s="2154"/>
      <c r="J556" s="1604"/>
      <c r="K556" s="1604"/>
      <c r="L556" s="203"/>
      <c r="M556" s="203"/>
      <c r="N556" s="203"/>
      <c r="O556" s="203"/>
      <c r="P556" s="203"/>
      <c r="Q556" s="203"/>
      <c r="R556" s="457"/>
      <c r="S556" s="900"/>
      <c r="T556" s="457"/>
      <c r="U556" s="936"/>
      <c r="V556" s="457"/>
      <c r="W556" s="457"/>
      <c r="X556" s="457"/>
      <c r="Y556" s="457"/>
      <c r="Z556" s="457"/>
      <c r="AA556" s="1060"/>
      <c r="AB556" s="1088"/>
      <c r="AC556" s="2392"/>
      <c r="AD556" s="1130"/>
    </row>
    <row r="557" spans="1:30" s="2356" customFormat="1" ht="30" x14ac:dyDescent="0.25">
      <c r="A557" s="343"/>
      <c r="B557" s="343">
        <v>1</v>
      </c>
      <c r="C557" s="437" t="s">
        <v>471</v>
      </c>
      <c r="D557" s="4"/>
      <c r="E557" s="4"/>
      <c r="F557" s="279"/>
      <c r="G557" s="302"/>
      <c r="H557" s="302"/>
      <c r="I557" s="2154"/>
      <c r="J557" s="1604"/>
      <c r="K557" s="1604"/>
      <c r="L557" s="203"/>
      <c r="M557" s="203"/>
      <c r="N557" s="203"/>
      <c r="O557" s="203"/>
      <c r="P557" s="203"/>
      <c r="Q557" s="203"/>
      <c r="R557" s="457"/>
      <c r="S557" s="900"/>
      <c r="T557" s="457"/>
      <c r="U557" s="936"/>
      <c r="V557" s="457"/>
      <c r="W557" s="457"/>
      <c r="X557" s="457"/>
      <c r="Y557" s="457"/>
      <c r="Z557" s="457"/>
      <c r="AA557" s="1060"/>
      <c r="AB557" s="1088"/>
      <c r="AC557" s="2392"/>
      <c r="AD557" s="1130"/>
    </row>
    <row r="558" spans="1:30" s="2356" customFormat="1" ht="45" x14ac:dyDescent="0.25">
      <c r="A558" s="343"/>
      <c r="B558" s="343">
        <v>1</v>
      </c>
      <c r="C558" s="614" t="s">
        <v>272</v>
      </c>
      <c r="D558" s="4"/>
      <c r="E558" s="4"/>
      <c r="F558" s="687"/>
      <c r="G558" s="687"/>
      <c r="H558" s="687">
        <f t="shared" ref="H558" si="164">SUM(H559:H561)</f>
        <v>0</v>
      </c>
      <c r="I558" s="2154" t="e">
        <f>H558/G558*100</f>
        <v>#DIV/0!</v>
      </c>
      <c r="J558" s="1604"/>
      <c r="K558" s="1604"/>
      <c r="L558" s="203"/>
      <c r="M558" s="203"/>
      <c r="N558" s="203"/>
      <c r="O558" s="203"/>
      <c r="P558" s="203"/>
      <c r="Q558" s="203"/>
      <c r="R558" s="457">
        <f t="shared" ref="R558:Z558" si="165">SUM(R559:R561)</f>
        <v>4604.4060300000001</v>
      </c>
      <c r="S558" s="900"/>
      <c r="T558" s="457">
        <f t="shared" si="165"/>
        <v>0</v>
      </c>
      <c r="U558" s="936">
        <f t="shared" si="165"/>
        <v>0</v>
      </c>
      <c r="V558" s="457">
        <f t="shared" si="165"/>
        <v>0</v>
      </c>
      <c r="W558" s="457">
        <f t="shared" si="165"/>
        <v>0</v>
      </c>
      <c r="X558" s="457">
        <f t="shared" si="165"/>
        <v>0</v>
      </c>
      <c r="Y558" s="457">
        <f t="shared" si="165"/>
        <v>0</v>
      </c>
      <c r="Z558" s="457">
        <f t="shared" si="165"/>
        <v>0</v>
      </c>
      <c r="AA558" s="1060"/>
      <c r="AB558" s="1088"/>
      <c r="AC558" s="2392"/>
      <c r="AD558" s="1130"/>
    </row>
    <row r="559" spans="1:30" s="2356" customFormat="1" ht="45" x14ac:dyDescent="0.25">
      <c r="A559" s="343"/>
      <c r="B559" s="343">
        <v>1</v>
      </c>
      <c r="C559" s="437" t="s">
        <v>472</v>
      </c>
      <c r="D559" s="4"/>
      <c r="E559" s="4"/>
      <c r="F559" s="279"/>
      <c r="G559" s="205"/>
      <c r="H559" s="302"/>
      <c r="I559" s="2154" t="e">
        <f>H559/G559*100</f>
        <v>#DIV/0!</v>
      </c>
      <c r="J559" s="1604"/>
      <c r="K559" s="1604"/>
      <c r="L559" s="203"/>
      <c r="M559" s="203"/>
      <c r="N559" s="203"/>
      <c r="O559" s="203"/>
      <c r="P559" s="203"/>
      <c r="Q559" s="203"/>
      <c r="R559" s="457">
        <v>4604.4060300000001</v>
      </c>
      <c r="S559" s="900"/>
      <c r="T559" s="457">
        <f>Z559-Y559-V559-U559</f>
        <v>0</v>
      </c>
      <c r="U559" s="936"/>
      <c r="V559" s="457"/>
      <c r="W559" s="457">
        <f>T559-S559</f>
        <v>0</v>
      </c>
      <c r="X559" s="457"/>
      <c r="Y559" s="457"/>
      <c r="Z559" s="457"/>
      <c r="AA559" s="1060"/>
      <c r="AB559" s="1088"/>
      <c r="AC559" s="2392"/>
      <c r="AD559" s="1130"/>
    </row>
    <row r="560" spans="1:30" s="2356" customFormat="1" ht="75" x14ac:dyDescent="0.25">
      <c r="A560" s="343"/>
      <c r="B560" s="343">
        <v>1</v>
      </c>
      <c r="C560" s="437" t="s">
        <v>473</v>
      </c>
      <c r="D560" s="4"/>
      <c r="E560" s="4"/>
      <c r="F560" s="712"/>
      <c r="G560" s="302"/>
      <c r="H560" s="302"/>
      <c r="I560" s="2154"/>
      <c r="J560" s="1604"/>
      <c r="K560" s="1604"/>
      <c r="L560" s="203"/>
      <c r="M560" s="203"/>
      <c r="N560" s="203"/>
      <c r="O560" s="203"/>
      <c r="P560" s="203"/>
      <c r="Q560" s="203"/>
      <c r="R560" s="457"/>
      <c r="S560" s="900"/>
      <c r="T560" s="457"/>
      <c r="U560" s="936"/>
      <c r="V560" s="457"/>
      <c r="W560" s="457"/>
      <c r="X560" s="457"/>
      <c r="Y560" s="457"/>
      <c r="Z560" s="457"/>
      <c r="AA560" s="1060"/>
      <c r="AB560" s="1088"/>
      <c r="AC560" s="2392"/>
      <c r="AD560" s="1130"/>
    </row>
    <row r="561" spans="1:30" s="2356" customFormat="1" ht="60" x14ac:dyDescent="0.25">
      <c r="A561" s="343"/>
      <c r="B561" s="343">
        <v>1</v>
      </c>
      <c r="C561" s="437" t="s">
        <v>474</v>
      </c>
      <c r="D561" s="4"/>
      <c r="E561" s="4"/>
      <c r="F561" s="279"/>
      <c r="G561" s="302"/>
      <c r="H561" s="302"/>
      <c r="I561" s="2154"/>
      <c r="J561" s="1604"/>
      <c r="K561" s="1604"/>
      <c r="L561" s="203"/>
      <c r="M561" s="203"/>
      <c r="N561" s="203"/>
      <c r="O561" s="203"/>
      <c r="P561" s="203"/>
      <c r="Q561" s="203"/>
      <c r="R561" s="457"/>
      <c r="S561" s="900"/>
      <c r="T561" s="457">
        <f t="shared" ref="T561:T562" si="166">Z561-Y561-V561-U561</f>
        <v>0</v>
      </c>
      <c r="U561" s="936"/>
      <c r="V561" s="457"/>
      <c r="W561" s="457">
        <f t="shared" ref="W561" si="167">T561-S561</f>
        <v>0</v>
      </c>
      <c r="X561" s="457"/>
      <c r="Y561" s="457"/>
      <c r="Z561" s="457"/>
      <c r="AA561" s="1060"/>
      <c r="AB561" s="1088"/>
      <c r="AC561" s="2392"/>
      <c r="AD561" s="1130"/>
    </row>
    <row r="562" spans="1:30" s="2356" customFormat="1" ht="29.25" x14ac:dyDescent="0.25">
      <c r="A562" s="343"/>
      <c r="B562" s="343">
        <v>1</v>
      </c>
      <c r="C562" s="2351" t="s">
        <v>310</v>
      </c>
      <c r="D562" s="4"/>
      <c r="E562" s="4"/>
      <c r="F562" s="687"/>
      <c r="G562" s="687"/>
      <c r="H562" s="687">
        <f t="shared" ref="H562" si="168">SUM(H563,H564,H568,H569,H570,H571)</f>
        <v>0</v>
      </c>
      <c r="I562" s="2154" t="e">
        <f>H562/G562*100</f>
        <v>#DIV/0!</v>
      </c>
      <c r="J562" s="1604"/>
      <c r="K562" s="1604"/>
      <c r="L562" s="203"/>
      <c r="M562" s="203"/>
      <c r="N562" s="203"/>
      <c r="O562" s="203"/>
      <c r="P562" s="203"/>
      <c r="Q562" s="203"/>
      <c r="R562" s="457">
        <v>5.945640000000596</v>
      </c>
      <c r="S562" s="900"/>
      <c r="T562" s="457">
        <f t="shared" si="166"/>
        <v>0</v>
      </c>
      <c r="U562" s="936"/>
      <c r="V562" s="457"/>
      <c r="W562" s="457">
        <f>T562-S562</f>
        <v>0</v>
      </c>
      <c r="X562" s="457"/>
      <c r="Y562" s="457"/>
      <c r="Z562" s="457"/>
      <c r="AA562" s="1060"/>
      <c r="AB562" s="1088"/>
      <c r="AC562" s="2392"/>
      <c r="AD562" s="1130"/>
    </row>
    <row r="563" spans="1:30" s="2356" customFormat="1" x14ac:dyDescent="0.25">
      <c r="A563" s="343"/>
      <c r="B563" s="343">
        <v>1</v>
      </c>
      <c r="C563" s="437" t="s">
        <v>303</v>
      </c>
      <c r="D563" s="4"/>
      <c r="E563" s="4"/>
      <c r="F563" s="1127"/>
      <c r="G563" s="302"/>
      <c r="H563" s="302"/>
      <c r="I563" s="2154"/>
      <c r="J563" s="1604"/>
      <c r="K563" s="1604"/>
      <c r="L563" s="203"/>
      <c r="M563" s="203"/>
      <c r="N563" s="203"/>
      <c r="O563" s="203"/>
      <c r="P563" s="203"/>
      <c r="Q563" s="203"/>
      <c r="R563" s="457"/>
      <c r="S563" s="900"/>
      <c r="T563" s="457"/>
      <c r="U563" s="936"/>
      <c r="V563" s="457"/>
      <c r="W563" s="457"/>
      <c r="X563" s="457"/>
      <c r="Y563" s="457"/>
      <c r="Z563" s="457"/>
      <c r="AA563" s="1060"/>
      <c r="AB563" s="1088"/>
      <c r="AC563" s="2392"/>
      <c r="AD563" s="1130"/>
    </row>
    <row r="564" spans="1:30" s="2356" customFormat="1" ht="30" x14ac:dyDescent="0.25">
      <c r="A564" s="343"/>
      <c r="B564" s="343">
        <v>1</v>
      </c>
      <c r="C564" s="614" t="s">
        <v>450</v>
      </c>
      <c r="D564" s="4"/>
      <c r="E564" s="4"/>
      <c r="F564" s="279"/>
      <c r="G564" s="302"/>
      <c r="H564" s="302"/>
      <c r="I564" s="2154"/>
      <c r="J564" s="1604"/>
      <c r="K564" s="1604"/>
      <c r="L564" s="203"/>
      <c r="M564" s="203"/>
      <c r="N564" s="203"/>
      <c r="O564" s="203"/>
      <c r="P564" s="203"/>
      <c r="Q564" s="203"/>
      <c r="R564" s="457"/>
      <c r="S564" s="900"/>
      <c r="T564" s="457"/>
      <c r="U564" s="936"/>
      <c r="V564" s="457"/>
      <c r="W564" s="457"/>
      <c r="X564" s="457"/>
      <c r="Y564" s="457"/>
      <c r="Z564" s="457"/>
      <c r="AA564" s="1060"/>
      <c r="AB564" s="1088"/>
      <c r="AC564" s="2392"/>
      <c r="AD564" s="1130"/>
    </row>
    <row r="565" spans="1:30" s="2356" customFormat="1" x14ac:dyDescent="0.25">
      <c r="A565" s="343">
        <v>1</v>
      </c>
      <c r="B565" s="343">
        <v>1</v>
      </c>
      <c r="C565" s="437" t="s">
        <v>451</v>
      </c>
      <c r="D565" s="4"/>
      <c r="E565" s="4"/>
      <c r="F565" s="671"/>
      <c r="G565" s="205"/>
      <c r="H565" s="302"/>
      <c r="I565" s="2154"/>
      <c r="J565" s="1604"/>
      <c r="K565" s="1604"/>
      <c r="L565" s="203"/>
      <c r="M565" s="203"/>
      <c r="N565" s="203"/>
      <c r="O565" s="203"/>
      <c r="P565" s="203"/>
      <c r="Q565" s="203"/>
      <c r="R565" s="457"/>
      <c r="S565" s="900"/>
      <c r="T565" s="457"/>
      <c r="U565" s="936"/>
      <c r="V565" s="457"/>
      <c r="W565" s="457"/>
      <c r="X565" s="457"/>
      <c r="Y565" s="457"/>
      <c r="Z565" s="457"/>
      <c r="AA565" s="1060"/>
      <c r="AB565" s="1088"/>
      <c r="AC565" s="2392"/>
      <c r="AD565" s="1130"/>
    </row>
    <row r="566" spans="1:30" s="2356" customFormat="1" ht="30" x14ac:dyDescent="0.25">
      <c r="A566" s="343">
        <v>1</v>
      </c>
      <c r="B566" s="343">
        <v>1</v>
      </c>
      <c r="C566" s="437" t="s">
        <v>452</v>
      </c>
      <c r="D566" s="4"/>
      <c r="E566" s="4"/>
      <c r="F566" s="279"/>
      <c r="G566" s="205"/>
      <c r="H566" s="302"/>
      <c r="I566" s="2154"/>
      <c r="J566" s="1604"/>
      <c r="K566" s="1604"/>
      <c r="L566" s="203"/>
      <c r="M566" s="203"/>
      <c r="N566" s="203"/>
      <c r="O566" s="203"/>
      <c r="P566" s="203"/>
      <c r="Q566" s="203"/>
      <c r="R566" s="457"/>
      <c r="S566" s="900"/>
      <c r="T566" s="457"/>
      <c r="U566" s="936"/>
      <c r="V566" s="457"/>
      <c r="W566" s="457"/>
      <c r="X566" s="457"/>
      <c r="Y566" s="457"/>
      <c r="Z566" s="457"/>
      <c r="AA566" s="1060"/>
      <c r="AB566" s="1088"/>
      <c r="AC566" s="2392"/>
      <c r="AD566" s="1130"/>
    </row>
    <row r="567" spans="1:30" s="2356" customFormat="1" ht="60" x14ac:dyDescent="0.25">
      <c r="A567" s="343">
        <v>1</v>
      </c>
      <c r="B567" s="343">
        <v>1</v>
      </c>
      <c r="C567" s="437" t="s">
        <v>453</v>
      </c>
      <c r="D567" s="4"/>
      <c r="E567" s="4"/>
      <c r="F567" s="279"/>
      <c r="G567" s="205"/>
      <c r="H567" s="302"/>
      <c r="I567" s="2154"/>
      <c r="J567" s="1604"/>
      <c r="K567" s="1604"/>
      <c r="L567" s="203"/>
      <c r="M567" s="203"/>
      <c r="N567" s="203"/>
      <c r="O567" s="203"/>
      <c r="P567" s="203"/>
      <c r="Q567" s="203"/>
      <c r="R567" s="457"/>
      <c r="S567" s="900"/>
      <c r="T567" s="457"/>
      <c r="U567" s="936"/>
      <c r="V567" s="457"/>
      <c r="W567" s="457"/>
      <c r="X567" s="457"/>
      <c r="Y567" s="457"/>
      <c r="Z567" s="457"/>
      <c r="AA567" s="1060"/>
      <c r="AB567" s="1088"/>
      <c r="AC567" s="2392"/>
      <c r="AD567" s="1130"/>
    </row>
    <row r="568" spans="1:30" s="2356" customFormat="1" ht="60" x14ac:dyDescent="0.25">
      <c r="A568" s="343"/>
      <c r="B568" s="343">
        <v>1</v>
      </c>
      <c r="C568" s="437" t="s">
        <v>454</v>
      </c>
      <c r="D568" s="4"/>
      <c r="E568" s="4"/>
      <c r="F568" s="710"/>
      <c r="G568" s="205"/>
      <c r="H568" s="302"/>
      <c r="I568" s="2154"/>
      <c r="J568" s="1604"/>
      <c r="K568" s="1604"/>
      <c r="L568" s="203"/>
      <c r="M568" s="203"/>
      <c r="N568" s="203"/>
      <c r="O568" s="203"/>
      <c r="P568" s="203"/>
      <c r="Q568" s="203"/>
      <c r="R568" s="457"/>
      <c r="S568" s="900"/>
      <c r="T568" s="457"/>
      <c r="U568" s="936"/>
      <c r="V568" s="457"/>
      <c r="W568" s="457"/>
      <c r="X568" s="457"/>
      <c r="Y568" s="457"/>
      <c r="Z568" s="457"/>
      <c r="AA568" s="1060"/>
      <c r="AB568" s="1088"/>
      <c r="AC568" s="2392"/>
      <c r="AD568" s="1130"/>
    </row>
    <row r="569" spans="1:30" s="2356" customFormat="1" ht="45" x14ac:dyDescent="0.25">
      <c r="A569" s="343">
        <v>1</v>
      </c>
      <c r="B569" s="343">
        <v>1</v>
      </c>
      <c r="C569" s="436" t="s">
        <v>455</v>
      </c>
      <c r="D569" s="662"/>
      <c r="E569" s="4"/>
      <c r="F569" s="710"/>
      <c r="G569" s="205"/>
      <c r="H569" s="302"/>
      <c r="I569" s="2154"/>
      <c r="J569" s="1604"/>
      <c r="K569" s="1604"/>
      <c r="L569" s="203"/>
      <c r="M569" s="203"/>
      <c r="N569" s="203"/>
      <c r="O569" s="203"/>
      <c r="P569" s="203"/>
      <c r="Q569" s="203"/>
      <c r="R569" s="457"/>
      <c r="S569" s="900"/>
      <c r="T569" s="457"/>
      <c r="U569" s="936"/>
      <c r="V569" s="457"/>
      <c r="W569" s="457"/>
      <c r="X569" s="457"/>
      <c r="Y569" s="457"/>
      <c r="Z569" s="457"/>
      <c r="AA569" s="1060"/>
      <c r="AB569" s="1088"/>
      <c r="AC569" s="2392"/>
      <c r="AD569" s="1130"/>
    </row>
    <row r="570" spans="1:30" s="2356" customFormat="1" ht="105" x14ac:dyDescent="0.25">
      <c r="A570" s="343"/>
      <c r="B570" s="343"/>
      <c r="C570" s="436" t="s">
        <v>456</v>
      </c>
      <c r="D570" s="662"/>
      <c r="E570" s="4"/>
      <c r="F570" s="639"/>
      <c r="G570" s="205"/>
      <c r="H570" s="302"/>
      <c r="I570" s="2154" t="e">
        <f>H570/G570*100</f>
        <v>#DIV/0!</v>
      </c>
      <c r="J570" s="1604"/>
      <c r="K570" s="1604"/>
      <c r="L570" s="203"/>
      <c r="M570" s="203"/>
      <c r="N570" s="203"/>
      <c r="O570" s="203"/>
      <c r="P570" s="203"/>
      <c r="Q570" s="203"/>
      <c r="R570" s="457"/>
      <c r="S570" s="900"/>
      <c r="T570" s="457"/>
      <c r="U570" s="936"/>
      <c r="V570" s="457"/>
      <c r="W570" s="457"/>
      <c r="X570" s="457"/>
      <c r="Y570" s="457"/>
      <c r="Z570" s="457"/>
      <c r="AA570" s="1060"/>
      <c r="AB570" s="1088"/>
      <c r="AC570" s="2392"/>
      <c r="AD570" s="1130"/>
    </row>
    <row r="571" spans="1:30" s="2356" customFormat="1" ht="30" x14ac:dyDescent="0.25">
      <c r="A571" s="343"/>
      <c r="B571" s="343"/>
      <c r="C571" s="436" t="s">
        <v>475</v>
      </c>
      <c r="D571" s="662"/>
      <c r="E571" s="4"/>
      <c r="F571" s="639"/>
      <c r="G571" s="205"/>
      <c r="H571" s="641"/>
      <c r="I571" s="2154" t="e">
        <f>H571/G571*100</f>
        <v>#DIV/0!</v>
      </c>
      <c r="J571" s="1604"/>
      <c r="K571" s="1604"/>
      <c r="L571" s="203"/>
      <c r="M571" s="203"/>
      <c r="N571" s="203"/>
      <c r="O571" s="203"/>
      <c r="P571" s="203"/>
      <c r="Q571" s="203"/>
      <c r="R571" s="457">
        <v>5701.8</v>
      </c>
      <c r="S571" s="900"/>
      <c r="T571" s="457">
        <f>Z571-Y571-V571-U571</f>
        <v>0</v>
      </c>
      <c r="U571" s="936"/>
      <c r="V571" s="457"/>
      <c r="W571" s="457">
        <f>T571-S571</f>
        <v>0</v>
      </c>
      <c r="X571" s="457"/>
      <c r="Y571" s="457"/>
      <c r="Z571" s="457"/>
      <c r="AA571" s="1060"/>
      <c r="AB571" s="1088"/>
      <c r="AC571" s="2392"/>
      <c r="AD571" s="1130"/>
    </row>
    <row r="572" spans="1:30" s="2356" customFormat="1" ht="29.25" x14ac:dyDescent="0.25">
      <c r="A572" s="343">
        <v>1</v>
      </c>
      <c r="B572" s="343">
        <v>1</v>
      </c>
      <c r="C572" s="666" t="s">
        <v>311</v>
      </c>
      <c r="D572" s="680"/>
      <c r="E572" s="4"/>
      <c r="F572" s="347"/>
      <c r="G572" s="205"/>
      <c r="H572" s="302"/>
      <c r="I572" s="2154"/>
      <c r="J572" s="1604"/>
      <c r="K572" s="1604"/>
      <c r="L572" s="203"/>
      <c r="M572" s="203"/>
      <c r="N572" s="203"/>
      <c r="O572" s="203"/>
      <c r="P572" s="203"/>
      <c r="Q572" s="203"/>
      <c r="R572" s="457"/>
      <c r="S572" s="900"/>
      <c r="T572" s="457"/>
      <c r="U572" s="936"/>
      <c r="V572" s="457"/>
      <c r="W572" s="457"/>
      <c r="X572" s="457"/>
      <c r="Y572" s="457"/>
      <c r="Z572" s="457"/>
      <c r="AA572" s="1060"/>
      <c r="AB572" s="1088"/>
      <c r="AC572" s="2392"/>
      <c r="AD572" s="1130"/>
    </row>
    <row r="573" spans="1:30" s="2356" customFormat="1" x14ac:dyDescent="0.25">
      <c r="A573" s="343">
        <v>1</v>
      </c>
      <c r="B573" s="343">
        <v>1</v>
      </c>
      <c r="C573" s="666" t="s">
        <v>319</v>
      </c>
      <c r="D573" s="1347"/>
      <c r="E573" s="666"/>
      <c r="F573" s="347"/>
      <c r="G573" s="890"/>
      <c r="H573" s="890"/>
      <c r="I573" s="2154"/>
      <c r="J573" s="1604"/>
      <c r="K573" s="1604"/>
      <c r="L573" s="203"/>
      <c r="M573" s="203"/>
      <c r="N573" s="203"/>
      <c r="O573" s="203"/>
      <c r="P573" s="203"/>
      <c r="Q573" s="203"/>
      <c r="R573" s="472"/>
      <c r="S573" s="2472"/>
      <c r="T573" s="472">
        <f>Z573-Y573</f>
        <v>0</v>
      </c>
      <c r="U573" s="918"/>
      <c r="V573" s="472"/>
      <c r="W573" s="472">
        <f>T573-S573</f>
        <v>0</v>
      </c>
      <c r="X573" s="472"/>
      <c r="Y573" s="472"/>
      <c r="Z573" s="472"/>
      <c r="AA573" s="1064"/>
      <c r="AB573" s="989"/>
      <c r="AC573" s="2392"/>
      <c r="AD573" s="1130"/>
    </row>
    <row r="574" spans="1:30" s="2356" customFormat="1" x14ac:dyDescent="0.25">
      <c r="A574" s="343">
        <v>1</v>
      </c>
      <c r="B574" s="343">
        <v>1</v>
      </c>
      <c r="C574" s="4" t="s">
        <v>320</v>
      </c>
      <c r="D574" s="677"/>
      <c r="E574" s="4"/>
      <c r="F574" s="347"/>
      <c r="G574" s="205"/>
      <c r="H574" s="302"/>
      <c r="I574" s="2154"/>
      <c r="J574" s="1604"/>
      <c r="K574" s="1604"/>
      <c r="L574" s="203"/>
      <c r="M574" s="203"/>
      <c r="N574" s="203"/>
      <c r="O574" s="203"/>
      <c r="P574" s="203"/>
      <c r="Q574" s="203"/>
      <c r="R574" s="457"/>
      <c r="S574" s="2473"/>
      <c r="T574" s="457"/>
      <c r="U574" s="936"/>
      <c r="V574" s="457"/>
      <c r="W574" s="457"/>
      <c r="X574" s="457"/>
      <c r="Y574" s="457"/>
      <c r="Z574" s="457"/>
      <c r="AA574" s="1060"/>
      <c r="AB574" s="1088"/>
      <c r="AC574" s="2392"/>
      <c r="AD574" s="1130"/>
    </row>
    <row r="575" spans="1:30" s="2356" customFormat="1" x14ac:dyDescent="0.25">
      <c r="A575" s="343">
        <v>1</v>
      </c>
      <c r="B575" s="343">
        <v>1</v>
      </c>
      <c r="C575" s="680" t="s">
        <v>321</v>
      </c>
      <c r="D575" s="4"/>
      <c r="E575" s="4"/>
      <c r="F575" s="347"/>
      <c r="G575" s="302"/>
      <c r="H575" s="302"/>
      <c r="I575" s="2154"/>
      <c r="J575" s="1604"/>
      <c r="K575" s="1604"/>
      <c r="L575" s="203"/>
      <c r="M575" s="203"/>
      <c r="N575" s="203"/>
      <c r="O575" s="203"/>
      <c r="P575" s="203"/>
      <c r="Q575" s="203"/>
      <c r="R575" s="457"/>
      <c r="S575" s="2473"/>
      <c r="T575" s="457"/>
      <c r="U575" s="936"/>
      <c r="V575" s="457"/>
      <c r="W575" s="457"/>
      <c r="X575" s="457"/>
      <c r="Y575" s="457"/>
      <c r="Z575" s="457"/>
      <c r="AA575" s="1060"/>
      <c r="AB575" s="1088"/>
      <c r="AC575" s="2392"/>
      <c r="AD575" s="1130"/>
    </row>
    <row r="576" spans="1:30" s="2356" customFormat="1" x14ac:dyDescent="0.25">
      <c r="A576" s="343">
        <v>1</v>
      </c>
      <c r="B576" s="343">
        <v>1</v>
      </c>
      <c r="C576" s="654" t="s">
        <v>217</v>
      </c>
      <c r="D576" s="4"/>
      <c r="E576" s="4"/>
      <c r="F576" s="347"/>
      <c r="G576" s="205"/>
      <c r="H576" s="302">
        <f t="shared" ref="H576" si="169">H577+H578</f>
        <v>0</v>
      </c>
      <c r="I576" s="2154" t="e">
        <f t="shared" ref="I576:I584" si="170">H576/G576*100</f>
        <v>#DIV/0!</v>
      </c>
      <c r="J576" s="1604"/>
      <c r="K576" s="1604"/>
      <c r="L576" s="203"/>
      <c r="M576" s="203"/>
      <c r="N576" s="203"/>
      <c r="O576" s="203"/>
      <c r="P576" s="203"/>
      <c r="Q576" s="203"/>
      <c r="R576" s="457">
        <v>510.05149999999998</v>
      </c>
      <c r="S576" s="2400"/>
      <c r="T576" s="457">
        <f>Z576-Y576-V576-U576</f>
        <v>0</v>
      </c>
      <c r="U576" s="936"/>
      <c r="V576" s="457"/>
      <c r="W576" s="457">
        <f>T576-S576</f>
        <v>0</v>
      </c>
      <c r="X576" s="457"/>
      <c r="Y576" s="457"/>
      <c r="Z576" s="457"/>
      <c r="AA576" s="1060"/>
      <c r="AB576" s="1088"/>
      <c r="AC576" s="2392"/>
      <c r="AD576" s="1130"/>
    </row>
    <row r="577" spans="1:30" s="2356" customFormat="1" ht="30" x14ac:dyDescent="0.25">
      <c r="A577" s="343"/>
      <c r="B577" s="343"/>
      <c r="C577" s="259" t="s">
        <v>259</v>
      </c>
      <c r="D577" s="4"/>
      <c r="E577" s="4"/>
      <c r="F577" s="347"/>
      <c r="G577" s="302"/>
      <c r="H577" s="302"/>
      <c r="I577" s="2154" t="e">
        <f t="shared" si="170"/>
        <v>#DIV/0!</v>
      </c>
      <c r="J577" s="1604"/>
      <c r="K577" s="1604"/>
      <c r="L577" s="203"/>
      <c r="M577" s="203"/>
      <c r="N577" s="203"/>
      <c r="O577" s="203"/>
      <c r="P577" s="203"/>
      <c r="Q577" s="203"/>
      <c r="R577" s="457"/>
      <c r="S577" s="1008"/>
      <c r="T577" s="457"/>
      <c r="U577" s="936"/>
      <c r="V577" s="457"/>
      <c r="W577" s="457"/>
      <c r="X577" s="457"/>
      <c r="Y577" s="457"/>
      <c r="Z577" s="457"/>
      <c r="AA577" s="1060"/>
      <c r="AB577" s="1088"/>
      <c r="AC577" s="2392"/>
      <c r="AD577" s="1130"/>
    </row>
    <row r="578" spans="1:30" s="2356" customFormat="1" ht="30" x14ac:dyDescent="0.25">
      <c r="A578" s="343"/>
      <c r="B578" s="343">
        <v>1</v>
      </c>
      <c r="C578" s="259" t="s">
        <v>264</v>
      </c>
      <c r="D578" s="4"/>
      <c r="E578" s="4"/>
      <c r="F578" s="347"/>
      <c r="G578" s="205"/>
      <c r="H578" s="302"/>
      <c r="I578" s="2154" t="e">
        <f t="shared" si="170"/>
        <v>#DIV/0!</v>
      </c>
      <c r="J578" s="1604"/>
      <c r="K578" s="1604"/>
      <c r="L578" s="203"/>
      <c r="M578" s="203"/>
      <c r="N578" s="203"/>
      <c r="O578" s="203"/>
      <c r="P578" s="203"/>
      <c r="Q578" s="203"/>
      <c r="R578" s="457"/>
      <c r="S578" s="2473"/>
      <c r="T578" s="457"/>
      <c r="U578" s="936"/>
      <c r="V578" s="457"/>
      <c r="W578" s="457"/>
      <c r="X578" s="457"/>
      <c r="Y578" s="457"/>
      <c r="Z578" s="457"/>
      <c r="AA578" s="1060"/>
      <c r="AB578" s="1088"/>
      <c r="AC578" s="2392"/>
      <c r="AD578" s="1130"/>
    </row>
    <row r="579" spans="1:30" s="2356" customFormat="1" ht="86.25" x14ac:dyDescent="0.25">
      <c r="A579" s="343"/>
      <c r="B579" s="343"/>
      <c r="C579" s="616" t="s">
        <v>515</v>
      </c>
      <c r="D579" s="4"/>
      <c r="E579" s="4"/>
      <c r="F579" s="3317"/>
      <c r="G579" s="3317"/>
      <c r="H579" s="3317">
        <f>H546</f>
        <v>0</v>
      </c>
      <c r="I579" s="2154" t="e">
        <f t="shared" si="170"/>
        <v>#DIV/0!</v>
      </c>
      <c r="J579" s="1604"/>
      <c r="K579" s="1604"/>
      <c r="L579" s="203"/>
      <c r="M579" s="203"/>
      <c r="N579" s="203"/>
      <c r="O579" s="203"/>
      <c r="P579" s="203"/>
      <c r="Q579" s="203"/>
      <c r="R579" s="457">
        <f>R546</f>
        <v>21477.622940000001</v>
      </c>
      <c r="S579" s="2473"/>
      <c r="T579" s="457">
        <f t="shared" ref="T579:Z579" si="171">T546</f>
        <v>0</v>
      </c>
      <c r="U579" s="936">
        <f t="shared" si="171"/>
        <v>0</v>
      </c>
      <c r="V579" s="457">
        <f t="shared" si="171"/>
        <v>0</v>
      </c>
      <c r="W579" s="457">
        <f t="shared" si="171"/>
        <v>0</v>
      </c>
      <c r="X579" s="457">
        <f t="shared" si="171"/>
        <v>0</v>
      </c>
      <c r="Y579" s="457">
        <f t="shared" si="171"/>
        <v>0</v>
      </c>
      <c r="Z579" s="457">
        <f t="shared" si="171"/>
        <v>0</v>
      </c>
      <c r="AA579" s="1060"/>
      <c r="AB579" s="1088"/>
      <c r="AC579" s="2392"/>
      <c r="AD579" s="1130"/>
    </row>
    <row r="580" spans="1:30" s="2356" customFormat="1" ht="29.25" x14ac:dyDescent="0.25">
      <c r="A580" s="343">
        <v>1</v>
      </c>
      <c r="B580" s="343">
        <v>1</v>
      </c>
      <c r="C580" s="616" t="s">
        <v>260</v>
      </c>
      <c r="D580" s="4"/>
      <c r="E580" s="4"/>
      <c r="F580" s="687"/>
      <c r="G580" s="687"/>
      <c r="H580" s="687">
        <f>H535+H562</f>
        <v>0</v>
      </c>
      <c r="I580" s="2154" t="e">
        <f t="shared" si="170"/>
        <v>#DIV/0!</v>
      </c>
      <c r="J580" s="1604"/>
      <c r="K580" s="1604"/>
      <c r="L580" s="203"/>
      <c r="M580" s="203"/>
      <c r="N580" s="203"/>
      <c r="O580" s="203"/>
      <c r="P580" s="203"/>
      <c r="Q580" s="203"/>
      <c r="R580" s="457"/>
      <c r="S580" s="2473"/>
      <c r="T580" s="457"/>
      <c r="U580" s="936"/>
      <c r="V580" s="457"/>
      <c r="W580" s="457"/>
      <c r="X580" s="457"/>
      <c r="Y580" s="457"/>
      <c r="Z580" s="457"/>
      <c r="AA580" s="1064"/>
      <c r="AB580" s="1088"/>
      <c r="AC580" s="2392"/>
      <c r="AD580" s="1130"/>
    </row>
    <row r="581" spans="1:30" s="2356" customFormat="1" ht="43.5" x14ac:dyDescent="0.25">
      <c r="A581" s="343">
        <v>1</v>
      </c>
      <c r="B581" s="343">
        <v>1</v>
      </c>
      <c r="C581" s="616" t="s">
        <v>273</v>
      </c>
      <c r="D581" s="662"/>
      <c r="E581" s="4"/>
      <c r="F581" s="687"/>
      <c r="G581" s="687"/>
      <c r="H581" s="687">
        <f>H550</f>
        <v>0</v>
      </c>
      <c r="I581" s="2154" t="e">
        <f t="shared" si="170"/>
        <v>#DIV/0!</v>
      </c>
      <c r="J581" s="1604"/>
      <c r="K581" s="1604"/>
      <c r="L581" s="203"/>
      <c r="M581" s="203"/>
      <c r="N581" s="203"/>
      <c r="O581" s="203"/>
      <c r="P581" s="203"/>
      <c r="Q581" s="203"/>
      <c r="R581" s="457"/>
      <c r="S581" s="2473"/>
      <c r="T581" s="457"/>
      <c r="U581" s="936"/>
      <c r="V581" s="457"/>
      <c r="W581" s="457"/>
      <c r="X581" s="457"/>
      <c r="Y581" s="457"/>
      <c r="Z581" s="457"/>
      <c r="AA581" s="1049"/>
      <c r="AB581" s="1088"/>
      <c r="AC581" s="2392"/>
      <c r="AD581" s="1130"/>
    </row>
    <row r="582" spans="1:30" s="2356" customFormat="1" ht="29.25" x14ac:dyDescent="0.25">
      <c r="A582" s="343">
        <v>1</v>
      </c>
      <c r="B582" s="343">
        <v>1</v>
      </c>
      <c r="C582" s="616" t="s">
        <v>261</v>
      </c>
      <c r="D582" s="662"/>
      <c r="E582" s="4"/>
      <c r="F582" s="687"/>
      <c r="G582" s="687"/>
      <c r="H582" s="687">
        <f>H572+H541</f>
        <v>0</v>
      </c>
      <c r="I582" s="2154" t="e">
        <f t="shared" si="170"/>
        <v>#DIV/0!</v>
      </c>
      <c r="J582" s="1604"/>
      <c r="K582" s="1604"/>
      <c r="L582" s="203"/>
      <c r="M582" s="203"/>
      <c r="N582" s="203"/>
      <c r="O582" s="203"/>
      <c r="P582" s="203"/>
      <c r="Q582" s="203"/>
      <c r="R582" s="457"/>
      <c r="S582" s="2473"/>
      <c r="T582" s="457"/>
      <c r="U582" s="936"/>
      <c r="V582" s="457"/>
      <c r="W582" s="457"/>
      <c r="X582" s="457"/>
      <c r="Y582" s="457"/>
      <c r="Z582" s="457"/>
      <c r="AA582" s="1064"/>
      <c r="AB582" s="1088"/>
      <c r="AC582" s="2392"/>
      <c r="AD582" s="1130"/>
    </row>
    <row r="583" spans="1:30" s="2356" customFormat="1" ht="29.25" x14ac:dyDescent="0.25">
      <c r="A583" s="343">
        <v>1</v>
      </c>
      <c r="B583" s="343">
        <v>1</v>
      </c>
      <c r="C583" s="616" t="s">
        <v>262</v>
      </c>
      <c r="D583" s="1347"/>
      <c r="E583" s="666"/>
      <c r="F583" s="1127"/>
      <c r="G583" s="1127"/>
      <c r="H583" s="1127">
        <f t="shared" ref="H583" si="172">H544</f>
        <v>0</v>
      </c>
      <c r="I583" s="667" t="e">
        <f t="shared" si="170"/>
        <v>#DIV/0!</v>
      </c>
      <c r="J583" s="1604"/>
      <c r="K583" s="1604"/>
      <c r="L583" s="203"/>
      <c r="M583" s="203"/>
      <c r="N583" s="203"/>
      <c r="O583" s="203"/>
      <c r="P583" s="203"/>
      <c r="Q583" s="203"/>
      <c r="R583" s="472"/>
      <c r="S583" s="1008"/>
      <c r="T583" s="472"/>
      <c r="U583" s="918"/>
      <c r="V583" s="472"/>
      <c r="W583" s="472"/>
      <c r="X583" s="472"/>
      <c r="Y583" s="472"/>
      <c r="Z583" s="472"/>
      <c r="AA583" s="1064"/>
      <c r="AB583" s="989"/>
      <c r="AC583" s="2392"/>
      <c r="AD583" s="1130"/>
    </row>
    <row r="584" spans="1:30" s="2356" customFormat="1" x14ac:dyDescent="0.25">
      <c r="A584" s="343">
        <v>1</v>
      </c>
      <c r="B584" s="343">
        <v>1</v>
      </c>
      <c r="C584" s="617" t="s">
        <v>134</v>
      </c>
      <c r="D584" s="2524"/>
      <c r="E584" s="1350"/>
      <c r="F584" s="3311"/>
      <c r="G584" s="3311"/>
      <c r="H584" s="3311">
        <f>H581+H580+H583+H582*2.6+H579*2.6</f>
        <v>0</v>
      </c>
      <c r="I584" s="2154" t="e">
        <f t="shared" si="170"/>
        <v>#DIV/0!</v>
      </c>
      <c r="J584" s="1604"/>
      <c r="K584" s="1604"/>
      <c r="L584" s="667"/>
      <c r="M584" s="667"/>
      <c r="N584" s="667"/>
      <c r="O584" s="667"/>
      <c r="P584" s="667"/>
      <c r="Q584" s="667"/>
      <c r="R584" s="472">
        <f t="shared" ref="R584:Z584" si="173">SUM(R583,R576,R571,R562,R550,R546,R534)</f>
        <v>124471.2308</v>
      </c>
      <c r="S584" s="2477"/>
      <c r="T584" s="472">
        <f t="shared" si="173"/>
        <v>0</v>
      </c>
      <c r="U584" s="918">
        <f t="shared" si="173"/>
        <v>0</v>
      </c>
      <c r="V584" s="472">
        <f t="shared" si="173"/>
        <v>0</v>
      </c>
      <c r="W584" s="472">
        <f t="shared" si="173"/>
        <v>0</v>
      </c>
      <c r="X584" s="472">
        <f t="shared" si="173"/>
        <v>0</v>
      </c>
      <c r="Y584" s="472">
        <f t="shared" si="173"/>
        <v>0</v>
      </c>
      <c r="Z584" s="472">
        <f t="shared" si="173"/>
        <v>0</v>
      </c>
      <c r="AA584" s="2156"/>
      <c r="AB584" s="989"/>
      <c r="AC584" s="2392"/>
      <c r="AD584" s="1130"/>
    </row>
    <row r="585" spans="1:30" s="2356" customFormat="1" x14ac:dyDescent="0.25">
      <c r="A585" s="343">
        <v>1</v>
      </c>
      <c r="B585" s="343">
        <v>1</v>
      </c>
      <c r="C585" s="1450" t="s">
        <v>28</v>
      </c>
      <c r="D585" s="1450"/>
      <c r="E585" s="2"/>
      <c r="F585" s="351"/>
      <c r="G585" s="309"/>
      <c r="H585" s="309"/>
      <c r="I585" s="309"/>
      <c r="J585" s="1604"/>
      <c r="K585" s="1604"/>
      <c r="L585" s="667"/>
      <c r="M585" s="667"/>
      <c r="N585" s="667"/>
      <c r="O585" s="667"/>
      <c r="P585" s="667"/>
      <c r="Q585" s="667"/>
      <c r="R585" s="472"/>
      <c r="S585" s="2477"/>
      <c r="T585" s="472"/>
      <c r="U585" s="918"/>
      <c r="V585" s="472"/>
      <c r="W585" s="472"/>
      <c r="X585" s="472"/>
      <c r="Y585" s="472"/>
      <c r="Z585" s="472"/>
      <c r="AA585" s="1080"/>
      <c r="AB585" s="1064"/>
      <c r="AC585" s="2392"/>
      <c r="AD585" s="1130"/>
    </row>
    <row r="586" spans="1:30" s="2356" customFormat="1" ht="30" x14ac:dyDescent="0.25">
      <c r="A586" s="343">
        <v>1</v>
      </c>
      <c r="B586" s="343">
        <v>1</v>
      </c>
      <c r="C586" s="2" t="s">
        <v>123</v>
      </c>
      <c r="D586" s="2"/>
      <c r="E586" s="2"/>
      <c r="F586" s="351"/>
      <c r="G586" s="309"/>
      <c r="H586" s="309"/>
      <c r="I586" s="309"/>
      <c r="J586" s="1604"/>
      <c r="K586" s="1604"/>
      <c r="L586" s="667"/>
      <c r="M586" s="667"/>
      <c r="N586" s="667"/>
      <c r="O586" s="667"/>
      <c r="P586" s="667"/>
      <c r="Q586" s="667"/>
      <c r="R586" s="472"/>
      <c r="S586" s="2477"/>
      <c r="T586" s="472"/>
      <c r="U586" s="918"/>
      <c r="V586" s="472"/>
      <c r="W586" s="472"/>
      <c r="X586" s="472"/>
      <c r="Y586" s="472"/>
      <c r="Z586" s="472"/>
      <c r="AA586" s="1080"/>
      <c r="AB586" s="1064"/>
      <c r="AC586" s="2392"/>
      <c r="AD586" s="1130"/>
    </row>
    <row r="587" spans="1:30" s="2356" customFormat="1" x14ac:dyDescent="0.25">
      <c r="A587" s="343">
        <v>1</v>
      </c>
      <c r="B587" s="343">
        <v>1</v>
      </c>
      <c r="C587" s="2354" t="s">
        <v>10</v>
      </c>
      <c r="D587" s="2354"/>
      <c r="E587" s="3"/>
      <c r="F587" s="364"/>
      <c r="G587" s="205"/>
      <c r="H587" s="205"/>
      <c r="I587" s="205" t="e">
        <f>H587/G587*100</f>
        <v>#DIV/0!</v>
      </c>
      <c r="J587" s="958">
        <v>7.1</v>
      </c>
      <c r="K587" s="243" t="e">
        <f>N587/H587</f>
        <v>#DIV/0!</v>
      </c>
      <c r="L587" s="244">
        <f>ROUND(F587*J587,0)</f>
        <v>0</v>
      </c>
      <c r="M587" s="244">
        <f>L587/12*$C$3</f>
        <v>0</v>
      </c>
      <c r="N587" s="244"/>
      <c r="O587" s="244" t="e">
        <f>N587/M587*100</f>
        <v>#DIV/0!</v>
      </c>
      <c r="P587" s="244" t="e">
        <f>L587/E587</f>
        <v>#DIV/0!</v>
      </c>
      <c r="Q587" s="244" t="e">
        <f>N587/$C$3*12/P587</f>
        <v>#DIV/0!</v>
      </c>
      <c r="R587" s="457"/>
      <c r="S587" s="2473"/>
      <c r="T587" s="457">
        <f>Z587-Y587</f>
        <v>0</v>
      </c>
      <c r="U587" s="936"/>
      <c r="V587" s="457"/>
      <c r="W587" s="457">
        <f>T587-S587</f>
        <v>0</v>
      </c>
      <c r="X587" s="457"/>
      <c r="Y587" s="457"/>
      <c r="Z587" s="457"/>
      <c r="AA587" s="1076"/>
      <c r="AB587" s="1088"/>
      <c r="AC587" s="2392"/>
      <c r="AD587" s="1130"/>
    </row>
    <row r="588" spans="1:30" s="2356" customFormat="1" x14ac:dyDescent="0.25">
      <c r="A588" s="343"/>
      <c r="B588" s="343"/>
      <c r="C588" s="3384" t="s">
        <v>150</v>
      </c>
      <c r="D588" s="2354"/>
      <c r="E588" s="1732"/>
      <c r="F588" s="370"/>
      <c r="G588" s="211"/>
      <c r="H588" s="211">
        <f t="shared" ref="H588" si="174">H587</f>
        <v>0</v>
      </c>
      <c r="I588" s="211" t="e">
        <f>I587</f>
        <v>#DIV/0!</v>
      </c>
      <c r="J588" s="1607">
        <f t="shared" ref="J588:Q588" si="175">J587</f>
        <v>7.1</v>
      </c>
      <c r="K588" s="243" t="e">
        <f t="shared" si="175"/>
        <v>#DIV/0!</v>
      </c>
      <c r="L588" s="408">
        <f t="shared" si="175"/>
        <v>0</v>
      </c>
      <c r="M588" s="408">
        <f t="shared" si="175"/>
        <v>0</v>
      </c>
      <c r="N588" s="408">
        <f t="shared" si="175"/>
        <v>0</v>
      </c>
      <c r="O588" s="244" t="e">
        <f t="shared" si="175"/>
        <v>#DIV/0!</v>
      </c>
      <c r="P588" s="408" t="e">
        <f t="shared" si="175"/>
        <v>#DIV/0!</v>
      </c>
      <c r="Q588" s="244" t="e">
        <f t="shared" si="175"/>
        <v>#DIV/0!</v>
      </c>
      <c r="R588" s="3074"/>
      <c r="S588" s="2473"/>
      <c r="T588" s="457"/>
      <c r="U588" s="936"/>
      <c r="V588" s="457"/>
      <c r="W588" s="457"/>
      <c r="X588" s="3074"/>
      <c r="Y588" s="3074"/>
      <c r="Z588" s="3074"/>
      <c r="AA588" s="1194"/>
      <c r="AB588" s="3383"/>
      <c r="AC588" s="2392"/>
      <c r="AD588" s="1130"/>
    </row>
    <row r="589" spans="1:30" s="2356" customFormat="1" ht="29.25" x14ac:dyDescent="0.25">
      <c r="A589" s="343">
        <v>1</v>
      </c>
      <c r="B589" s="343">
        <v>1</v>
      </c>
      <c r="C589" s="852" t="s">
        <v>135</v>
      </c>
      <c r="D589" s="852"/>
      <c r="E589" s="852"/>
      <c r="F589" s="2092"/>
      <c r="G589" s="1859"/>
      <c r="H589" s="1859">
        <f>SUM(H587:H587)</f>
        <v>0</v>
      </c>
      <c r="I589" s="1859" t="e">
        <f>H589/G589*100</f>
        <v>#DIV/0!</v>
      </c>
      <c r="J589" s="1607">
        <f>SUM(J587)</f>
        <v>7.1</v>
      </c>
      <c r="K589" s="243" t="e">
        <f>N589/H589</f>
        <v>#DIV/0!</v>
      </c>
      <c r="L589" s="435">
        <f>SUM(L587:L587)</f>
        <v>0</v>
      </c>
      <c r="M589" s="435">
        <f>SUM(M587:M587)</f>
        <v>0</v>
      </c>
      <c r="N589" s="435">
        <f>SUM(N587:N587)</f>
        <v>0</v>
      </c>
      <c r="O589" s="244" t="e">
        <f>N589/M589*100</f>
        <v>#DIV/0!</v>
      </c>
      <c r="P589" s="1316" t="e">
        <f>SUM(P587:P587)</f>
        <v>#DIV/0!</v>
      </c>
      <c r="Q589" s="244" t="e">
        <f>N589/$C$3*12/P589</f>
        <v>#DIV/0!</v>
      </c>
      <c r="R589" s="2525">
        <v>24753.229739413444</v>
      </c>
      <c r="S589" s="1008"/>
      <c r="T589" s="472">
        <f>Z589-Y589-V589-U589</f>
        <v>0</v>
      </c>
      <c r="U589" s="918"/>
      <c r="V589" s="472"/>
      <c r="W589" s="472">
        <f>T589-S589</f>
        <v>0</v>
      </c>
      <c r="X589" s="473"/>
      <c r="Y589" s="2525"/>
      <c r="Z589" s="2525"/>
      <c r="AA589" s="1860"/>
      <c r="AB589" s="1860"/>
      <c r="AC589" s="2392"/>
      <c r="AD589" s="1130"/>
    </row>
    <row r="590" spans="1:30" s="2356" customFormat="1" x14ac:dyDescent="0.25">
      <c r="A590" s="343">
        <v>1</v>
      </c>
      <c r="B590" s="343">
        <v>1</v>
      </c>
      <c r="C590" s="1238" t="s">
        <v>277</v>
      </c>
      <c r="D590" s="1238"/>
      <c r="E590" s="1238"/>
      <c r="F590" s="2526"/>
      <c r="G590" s="1843"/>
      <c r="H590" s="1843"/>
      <c r="I590" s="1843"/>
      <c r="J590" s="1745"/>
      <c r="K590" s="1745"/>
      <c r="L590" s="1608"/>
      <c r="M590" s="1608"/>
      <c r="N590" s="1608">
        <f>SUM(N584,N589)</f>
        <v>0</v>
      </c>
      <c r="O590" s="1608"/>
      <c r="P590" s="1608"/>
      <c r="Q590" s="1608"/>
      <c r="R590" s="470">
        <f t="shared" ref="R590:Z590" si="176">SUM(R584,R589)</f>
        <v>149224.46053941344</v>
      </c>
      <c r="S590" s="2527"/>
      <c r="T590" s="470">
        <f t="shared" si="176"/>
        <v>0</v>
      </c>
      <c r="U590" s="922">
        <f t="shared" si="176"/>
        <v>0</v>
      </c>
      <c r="V590" s="470">
        <f t="shared" si="176"/>
        <v>0</v>
      </c>
      <c r="W590" s="470">
        <f t="shared" si="176"/>
        <v>0</v>
      </c>
      <c r="X590" s="470">
        <f t="shared" si="176"/>
        <v>0</v>
      </c>
      <c r="Y590" s="470">
        <f t="shared" si="176"/>
        <v>0</v>
      </c>
      <c r="Z590" s="470">
        <f t="shared" si="176"/>
        <v>0</v>
      </c>
      <c r="AA590" s="2528"/>
      <c r="AB590" s="2529"/>
      <c r="AC590" s="2392"/>
      <c r="AD590" s="1130"/>
    </row>
    <row r="591" spans="1:30" x14ac:dyDescent="0.25">
      <c r="A591" s="343">
        <v>1</v>
      </c>
      <c r="B591" s="343">
        <v>1</v>
      </c>
      <c r="C591" s="785"/>
      <c r="D591" s="785"/>
      <c r="E591" s="785"/>
      <c r="F591" s="2412"/>
      <c r="G591" s="2530"/>
      <c r="H591" s="2530"/>
      <c r="I591" s="2530"/>
      <c r="J591" s="2531"/>
      <c r="K591" s="2531"/>
      <c r="L591" s="2530"/>
      <c r="M591" s="2530"/>
      <c r="N591" s="2530"/>
      <c r="O591" s="2530"/>
      <c r="P591" s="2530"/>
      <c r="Q591" s="2530"/>
      <c r="R591" s="471"/>
      <c r="S591" s="2414"/>
      <c r="T591" s="471"/>
      <c r="U591" s="921"/>
      <c r="V591" s="471"/>
      <c r="W591" s="471"/>
      <c r="X591" s="3213"/>
      <c r="Y591" s="3213"/>
      <c r="Z591" s="471"/>
      <c r="AA591" s="2532"/>
      <c r="AB591" s="2416"/>
      <c r="AC591" s="2392"/>
    </row>
    <row r="592" spans="1:30" ht="63" x14ac:dyDescent="0.25">
      <c r="B592" s="343">
        <v>1</v>
      </c>
      <c r="C592" s="1956" t="s">
        <v>610</v>
      </c>
      <c r="D592" s="1529"/>
      <c r="E592" s="2533"/>
      <c r="F592" s="2480"/>
      <c r="G592" s="2481"/>
      <c r="H592" s="2481"/>
      <c r="I592" s="2481"/>
      <c r="J592" s="2482"/>
      <c r="K592" s="2482"/>
      <c r="L592" s="244"/>
      <c r="M592" s="244"/>
      <c r="N592" s="244"/>
      <c r="O592" s="244"/>
      <c r="P592" s="244"/>
      <c r="Q592" s="244"/>
      <c r="R592" s="2419"/>
      <c r="S592" s="2372"/>
      <c r="T592" s="2419"/>
      <c r="U592" s="3211"/>
      <c r="V592" s="2419"/>
      <c r="W592" s="2419"/>
      <c r="X592" s="3214"/>
      <c r="Y592" s="3214"/>
      <c r="Z592" s="2419"/>
      <c r="AA592" s="2483"/>
      <c r="AB592" s="2373"/>
      <c r="AC592" s="2392"/>
    </row>
    <row r="593" spans="1:29" x14ac:dyDescent="0.25">
      <c r="B593" s="343">
        <v>1</v>
      </c>
      <c r="C593" s="677" t="s">
        <v>194</v>
      </c>
      <c r="D593" s="677"/>
      <c r="E593" s="677"/>
      <c r="F593" s="351"/>
      <c r="G593" s="309"/>
      <c r="H593" s="309"/>
      <c r="I593" s="309"/>
      <c r="J593" s="2482"/>
      <c r="K593" s="2482"/>
      <c r="L593" s="244"/>
      <c r="M593" s="244"/>
      <c r="N593" s="244"/>
      <c r="O593" s="244"/>
      <c r="P593" s="244"/>
      <c r="Q593" s="244"/>
      <c r="R593" s="2419"/>
      <c r="S593" s="1008"/>
      <c r="T593" s="2419">
        <f t="shared" ref="T593:T594" si="177">Z593-Y593-V593-U593</f>
        <v>0</v>
      </c>
      <c r="U593" s="3211"/>
      <c r="V593" s="2419"/>
      <c r="W593" s="2419">
        <f t="shared" ref="W593:W594" si="178">T593-S593</f>
        <v>0</v>
      </c>
      <c r="X593" s="3214"/>
      <c r="Y593" s="3214"/>
      <c r="Z593" s="2419"/>
      <c r="AA593" s="1080"/>
      <c r="AB593" s="2373"/>
      <c r="AC593" s="2392"/>
    </row>
    <row r="594" spans="1:29" ht="29.25" x14ac:dyDescent="0.25">
      <c r="B594" s="343">
        <v>1</v>
      </c>
      <c r="C594" s="666" t="s">
        <v>310</v>
      </c>
      <c r="D594" s="2534"/>
      <c r="E594" s="2534"/>
      <c r="F594" s="2348"/>
      <c r="G594" s="687"/>
      <c r="H594" s="687">
        <f>H595</f>
        <v>2.9224999999999999</v>
      </c>
      <c r="I594" s="669" t="e">
        <f t="shared" ref="I594:I603" si="179">H594/G594*100</f>
        <v>#DIV/0!</v>
      </c>
      <c r="J594" s="2482"/>
      <c r="K594" s="2482"/>
      <c r="L594" s="244"/>
      <c r="M594" s="244"/>
      <c r="N594" s="244"/>
      <c r="O594" s="244"/>
      <c r="P594" s="244"/>
      <c r="Q594" s="244"/>
      <c r="R594" s="2419">
        <v>240263.2</v>
      </c>
      <c r="S594" s="2372"/>
      <c r="T594" s="2419">
        <f t="shared" si="177"/>
        <v>39.630060000000007</v>
      </c>
      <c r="U594" s="3211"/>
      <c r="V594" s="2419"/>
      <c r="W594" s="2419">
        <f t="shared" si="178"/>
        <v>39.630060000000007</v>
      </c>
      <c r="X594" s="3214"/>
      <c r="Y594" s="3214"/>
      <c r="Z594" s="2419">
        <f>Z603</f>
        <v>39.630060000000007</v>
      </c>
      <c r="AA594" s="1044"/>
      <c r="AB594" s="2373"/>
      <c r="AC594" s="2392"/>
    </row>
    <row r="595" spans="1:29" ht="30" x14ac:dyDescent="0.25">
      <c r="B595" s="343">
        <v>1</v>
      </c>
      <c r="C595" s="950" t="s">
        <v>450</v>
      </c>
      <c r="D595" s="2534"/>
      <c r="E595" s="2534"/>
      <c r="F595" s="2348"/>
      <c r="G595" s="279"/>
      <c r="H595" s="279">
        <f>H596/4</f>
        <v>2.9224999999999999</v>
      </c>
      <c r="I595" s="205" t="e">
        <f t="shared" si="179"/>
        <v>#DIV/0!</v>
      </c>
      <c r="J595" s="2482"/>
      <c r="K595" s="2482"/>
      <c r="L595" s="244"/>
      <c r="M595" s="244"/>
      <c r="N595" s="244"/>
      <c r="O595" s="244"/>
      <c r="P595" s="244"/>
      <c r="Q595" s="244"/>
      <c r="R595" s="2419"/>
      <c r="S595" s="2372"/>
      <c r="T595" s="2419"/>
      <c r="U595" s="3211"/>
      <c r="V595" s="2419"/>
      <c r="W595" s="2419"/>
      <c r="X595" s="3214"/>
      <c r="Y595" s="3214"/>
      <c r="Z595" s="2419"/>
      <c r="AA595" s="1043"/>
      <c r="AB595" s="2373"/>
      <c r="AC595" s="2392"/>
    </row>
    <row r="596" spans="1:29" ht="30" x14ac:dyDescent="0.25">
      <c r="B596" s="343">
        <v>1</v>
      </c>
      <c r="C596" s="4" t="s">
        <v>452</v>
      </c>
      <c r="D596" s="2534"/>
      <c r="E596" s="2534"/>
      <c r="F596" s="2348"/>
      <c r="G596" s="279"/>
      <c r="H596" s="3558">
        <v>11.69</v>
      </c>
      <c r="I596" s="205" t="e">
        <f t="shared" si="179"/>
        <v>#DIV/0!</v>
      </c>
      <c r="J596" s="2482"/>
      <c r="K596" s="2482"/>
      <c r="L596" s="244"/>
      <c r="M596" s="244"/>
      <c r="N596" s="244"/>
      <c r="O596" s="244"/>
      <c r="P596" s="244"/>
      <c r="Q596" s="244"/>
      <c r="R596" s="2419"/>
      <c r="S596" s="2372"/>
      <c r="T596" s="2419"/>
      <c r="U596" s="3211"/>
      <c r="V596" s="2419"/>
      <c r="W596" s="2419"/>
      <c r="X596" s="3214"/>
      <c r="Y596" s="3214"/>
      <c r="Z596" s="2419"/>
      <c r="AA596" s="1043"/>
      <c r="AB596" s="2373"/>
      <c r="AC596" s="2392"/>
    </row>
    <row r="597" spans="1:29" ht="29.25" x14ac:dyDescent="0.25">
      <c r="B597" s="343">
        <v>1</v>
      </c>
      <c r="C597" s="666" t="s">
        <v>311</v>
      </c>
      <c r="D597" s="2534"/>
      <c r="E597" s="2534"/>
      <c r="F597" s="2348"/>
      <c r="G597" s="279"/>
      <c r="H597" s="279">
        <f>H598</f>
        <v>11.741489361702127</v>
      </c>
      <c r="I597" s="205" t="e">
        <f t="shared" si="179"/>
        <v>#DIV/0!</v>
      </c>
      <c r="J597" s="2482"/>
      <c r="K597" s="2482"/>
      <c r="L597" s="244"/>
      <c r="M597" s="244"/>
      <c r="N597" s="244"/>
      <c r="O597" s="244"/>
      <c r="P597" s="244"/>
      <c r="Q597" s="244"/>
      <c r="R597" s="2419"/>
      <c r="S597" s="2372"/>
      <c r="T597" s="2419"/>
      <c r="U597" s="3211"/>
      <c r="V597" s="2419"/>
      <c r="W597" s="2419"/>
      <c r="X597" s="3214"/>
      <c r="Y597" s="3214"/>
      <c r="Z597" s="2419"/>
      <c r="AA597" s="1043"/>
      <c r="AB597" s="2373"/>
      <c r="AC597" s="2392"/>
    </row>
    <row r="598" spans="1:29" x14ac:dyDescent="0.25">
      <c r="B598" s="343">
        <v>1</v>
      </c>
      <c r="C598" s="4" t="s">
        <v>320</v>
      </c>
      <c r="D598" s="2534"/>
      <c r="E598" s="2534"/>
      <c r="F598" s="2348"/>
      <c r="G598" s="279"/>
      <c r="H598" s="279">
        <f>H599/9.4+H600/9.4</f>
        <v>11.741489361702127</v>
      </c>
      <c r="I598" s="205" t="e">
        <f t="shared" si="179"/>
        <v>#DIV/0!</v>
      </c>
      <c r="J598" s="2482"/>
      <c r="K598" s="2482"/>
      <c r="L598" s="244"/>
      <c r="M598" s="244"/>
      <c r="N598" s="244"/>
      <c r="O598" s="244"/>
      <c r="P598" s="244"/>
      <c r="Q598" s="244"/>
      <c r="R598" s="2419"/>
      <c r="S598" s="2372"/>
      <c r="T598" s="2419"/>
      <c r="U598" s="3211"/>
      <c r="V598" s="2419"/>
      <c r="W598" s="2419"/>
      <c r="X598" s="3214"/>
      <c r="Y598" s="3214"/>
      <c r="Z598" s="2419"/>
      <c r="AA598" s="1043"/>
      <c r="AB598" s="2373"/>
      <c r="AC598" s="2392"/>
    </row>
    <row r="599" spans="1:29" x14ac:dyDescent="0.25">
      <c r="B599" s="343">
        <v>1</v>
      </c>
      <c r="C599" s="680" t="s">
        <v>321</v>
      </c>
      <c r="D599" s="2534"/>
      <c r="E599" s="2534"/>
      <c r="F599" s="2348"/>
      <c r="G599" s="279"/>
      <c r="H599" s="3558">
        <v>110.37</v>
      </c>
      <c r="I599" s="205" t="e">
        <f t="shared" si="179"/>
        <v>#DIV/0!</v>
      </c>
      <c r="J599" s="2482"/>
      <c r="K599" s="2482"/>
      <c r="L599" s="244"/>
      <c r="M599" s="244"/>
      <c r="N599" s="244"/>
      <c r="O599" s="244"/>
      <c r="P599" s="244"/>
      <c r="Q599" s="244"/>
      <c r="R599" s="2419"/>
      <c r="S599" s="2372"/>
      <c r="T599" s="2419"/>
      <c r="U599" s="3211"/>
      <c r="V599" s="2419"/>
      <c r="W599" s="2419"/>
      <c r="X599" s="3214"/>
      <c r="Y599" s="3214"/>
      <c r="Z599" s="2419"/>
      <c r="AA599" s="1043"/>
      <c r="AB599" s="2373"/>
      <c r="AC599" s="2392"/>
    </row>
    <row r="600" spans="1:29" x14ac:dyDescent="0.25">
      <c r="B600" s="343">
        <v>1</v>
      </c>
      <c r="C600" s="680" t="s">
        <v>324</v>
      </c>
      <c r="D600" s="2534"/>
      <c r="E600" s="2534"/>
      <c r="F600" s="2348"/>
      <c r="G600" s="309"/>
      <c r="H600" s="309"/>
      <c r="I600" s="205" t="e">
        <f t="shared" si="179"/>
        <v>#DIV/0!</v>
      </c>
      <c r="J600" s="2482"/>
      <c r="K600" s="2482"/>
      <c r="L600" s="244"/>
      <c r="M600" s="244"/>
      <c r="N600" s="244"/>
      <c r="O600" s="244"/>
      <c r="P600" s="244"/>
      <c r="Q600" s="244"/>
      <c r="R600" s="2419"/>
      <c r="S600" s="2372"/>
      <c r="T600" s="2419"/>
      <c r="U600" s="3211"/>
      <c r="V600" s="2419"/>
      <c r="W600" s="2419"/>
      <c r="X600" s="3214"/>
      <c r="Y600" s="3214"/>
      <c r="Z600" s="2419"/>
      <c r="AA600" s="1080"/>
      <c r="AB600" s="2373"/>
      <c r="AC600" s="2392"/>
    </row>
    <row r="601" spans="1:29" ht="29.25" x14ac:dyDescent="0.25">
      <c r="B601" s="343">
        <v>1</v>
      </c>
      <c r="C601" s="616" t="s">
        <v>260</v>
      </c>
      <c r="D601" s="2534"/>
      <c r="E601" s="2534"/>
      <c r="F601" s="349"/>
      <c r="G601" s="667"/>
      <c r="H601" s="667">
        <f>H594</f>
        <v>2.9224999999999999</v>
      </c>
      <c r="I601" s="669" t="e">
        <f t="shared" si="179"/>
        <v>#DIV/0!</v>
      </c>
      <c r="J601" s="2482"/>
      <c r="K601" s="2482"/>
      <c r="L601" s="244"/>
      <c r="M601" s="244"/>
      <c r="N601" s="244"/>
      <c r="O601" s="244"/>
      <c r="P601" s="244"/>
      <c r="Q601" s="244"/>
      <c r="R601" s="2419"/>
      <c r="S601" s="2372"/>
      <c r="T601" s="2419"/>
      <c r="U601" s="3211"/>
      <c r="V601" s="2419"/>
      <c r="W601" s="2419"/>
      <c r="X601" s="3214"/>
      <c r="Y601" s="3214"/>
      <c r="Z601" s="2419"/>
      <c r="AA601" s="1097"/>
      <c r="AB601" s="2373"/>
      <c r="AC601" s="2392"/>
    </row>
    <row r="602" spans="1:29" ht="29.25" x14ac:dyDescent="0.25">
      <c r="B602" s="343">
        <v>1</v>
      </c>
      <c r="C602" s="616" t="s">
        <v>261</v>
      </c>
      <c r="D602" s="9"/>
      <c r="E602" s="9"/>
      <c r="F602" s="371"/>
      <c r="G602" s="669"/>
      <c r="H602" s="667">
        <f>H597</f>
        <v>11.741489361702127</v>
      </c>
      <c r="I602" s="669" t="e">
        <f t="shared" si="179"/>
        <v>#DIV/0!</v>
      </c>
      <c r="J602" s="2482"/>
      <c r="K602" s="2482"/>
      <c r="L602" s="244"/>
      <c r="M602" s="244"/>
      <c r="N602" s="244"/>
      <c r="O602" s="244"/>
      <c r="P602" s="244"/>
      <c r="Q602" s="244"/>
      <c r="R602" s="2419"/>
      <c r="S602" s="2372"/>
      <c r="T602" s="2419"/>
      <c r="U602" s="3211"/>
      <c r="V602" s="2419"/>
      <c r="W602" s="2419"/>
      <c r="X602" s="3214"/>
      <c r="Y602" s="3214"/>
      <c r="Z602" s="2419"/>
      <c r="AA602" s="1097"/>
      <c r="AB602" s="2373"/>
      <c r="AC602" s="2392"/>
    </row>
    <row r="603" spans="1:29" x14ac:dyDescent="0.25">
      <c r="B603" s="343">
        <v>1</v>
      </c>
      <c r="C603" s="617" t="s">
        <v>134</v>
      </c>
      <c r="D603" s="4"/>
      <c r="E603" s="4"/>
      <c r="F603" s="371"/>
      <c r="G603" s="890"/>
      <c r="H603" s="890">
        <f t="shared" ref="H603" si="180">H601+H599/4.2+H600/4.2</f>
        <v>29.201071428571428</v>
      </c>
      <c r="I603" s="890" t="e">
        <f t="shared" si="179"/>
        <v>#DIV/0!</v>
      </c>
      <c r="J603" s="2502"/>
      <c r="K603" s="2502"/>
      <c r="L603" s="2481"/>
      <c r="M603" s="2481"/>
      <c r="N603" s="2481"/>
      <c r="O603" s="2481"/>
      <c r="P603" s="2481"/>
      <c r="Q603" s="2481"/>
      <c r="R603" s="512">
        <f t="shared" ref="R603" si="181">R594</f>
        <v>240263.2</v>
      </c>
      <c r="S603" s="2366"/>
      <c r="T603" s="512">
        <f t="shared" ref="T603:Y603" si="182">T594</f>
        <v>39.630060000000007</v>
      </c>
      <c r="U603" s="1227">
        <f t="shared" si="182"/>
        <v>0</v>
      </c>
      <c r="V603" s="512">
        <f t="shared" si="182"/>
        <v>0</v>
      </c>
      <c r="W603" s="512">
        <f t="shared" si="182"/>
        <v>39.630060000000007</v>
      </c>
      <c r="X603" s="3210">
        <f t="shared" si="182"/>
        <v>0</v>
      </c>
      <c r="Y603" s="3210">
        <f t="shared" si="182"/>
        <v>0</v>
      </c>
      <c r="Z603" s="512">
        <v>39.630060000000007</v>
      </c>
      <c r="AA603" s="1064"/>
      <c r="AB603" s="2367"/>
      <c r="AC603" s="2392"/>
    </row>
    <row r="604" spans="1:29" x14ac:dyDescent="0.25">
      <c r="B604" s="343">
        <v>1</v>
      </c>
      <c r="C604" s="2513" t="s">
        <v>277</v>
      </c>
      <c r="D604" s="2513"/>
      <c r="E604" s="2513"/>
      <c r="F604" s="2535"/>
      <c r="G604" s="2517"/>
      <c r="H604" s="2517"/>
      <c r="I604" s="2517"/>
      <c r="J604" s="2516"/>
      <c r="K604" s="2516"/>
      <c r="L604" s="2517"/>
      <c r="M604" s="2517"/>
      <c r="N604" s="2517"/>
      <c r="O604" s="2517"/>
      <c r="P604" s="2517"/>
      <c r="Q604" s="2517"/>
      <c r="R604" s="2518">
        <f t="shared" ref="R604:W604" si="183">R603</f>
        <v>240263.2</v>
      </c>
      <c r="S604" s="1009"/>
      <c r="T604" s="2518">
        <f t="shared" si="183"/>
        <v>39.630060000000007</v>
      </c>
      <c r="U604" s="3223">
        <f t="shared" si="183"/>
        <v>0</v>
      </c>
      <c r="V604" s="2518">
        <f t="shared" si="183"/>
        <v>0</v>
      </c>
      <c r="W604" s="2518">
        <f t="shared" si="183"/>
        <v>39.630060000000007</v>
      </c>
      <c r="X604" s="3224"/>
      <c r="Y604" s="3224">
        <f>Y603</f>
        <v>0</v>
      </c>
      <c r="Z604" s="2518">
        <f>Z603</f>
        <v>39.630060000000007</v>
      </c>
      <c r="AA604" s="2536"/>
      <c r="AB604" s="2521">
        <f>AB603</f>
        <v>0</v>
      </c>
      <c r="AC604" s="2392"/>
    </row>
    <row r="605" spans="1:29" x14ac:dyDescent="0.25">
      <c r="A605" s="343">
        <v>1</v>
      </c>
      <c r="B605" s="343">
        <v>1</v>
      </c>
      <c r="C605" s="785"/>
      <c r="D605" s="785"/>
      <c r="E605" s="785"/>
      <c r="F605" s="2412"/>
      <c r="G605" s="2530"/>
      <c r="H605" s="2530"/>
      <c r="I605" s="2530"/>
      <c r="J605" s="2530"/>
      <c r="K605" s="2530"/>
      <c r="L605" s="2530"/>
      <c r="M605" s="2530"/>
      <c r="N605" s="2530"/>
      <c r="O605" s="2530"/>
      <c r="P605" s="2530"/>
      <c r="Q605" s="2530"/>
      <c r="R605" s="471"/>
      <c r="S605" s="2414"/>
      <c r="T605" s="471"/>
      <c r="U605" s="921"/>
      <c r="V605" s="471"/>
      <c r="W605" s="471"/>
      <c r="X605" s="3213"/>
      <c r="Y605" s="3213"/>
      <c r="Z605" s="471"/>
      <c r="AA605" s="2532"/>
      <c r="AB605" s="2416"/>
      <c r="AC605" s="2392"/>
    </row>
    <row r="606" spans="1:29" ht="63" x14ac:dyDescent="0.25">
      <c r="A606" s="343">
        <v>1</v>
      </c>
      <c r="B606" s="343">
        <v>1</v>
      </c>
      <c r="C606" s="1956" t="s">
        <v>611</v>
      </c>
      <c r="D606" s="1179"/>
      <c r="E606" s="1289"/>
      <c r="F606" s="2480"/>
      <c r="G606" s="2481"/>
      <c r="H606" s="2481"/>
      <c r="I606" s="2481"/>
      <c r="J606" s="2482"/>
      <c r="K606" s="2482"/>
      <c r="L606" s="244"/>
      <c r="M606" s="244"/>
      <c r="N606" s="244"/>
      <c r="O606" s="244"/>
      <c r="P606" s="244"/>
      <c r="Q606" s="244"/>
      <c r="R606" s="2419"/>
      <c r="S606" s="2372"/>
      <c r="T606" s="2419"/>
      <c r="U606" s="3211"/>
      <c r="V606" s="2419"/>
      <c r="W606" s="2419"/>
      <c r="X606" s="3214"/>
      <c r="Y606" s="3214"/>
      <c r="Z606" s="2419"/>
      <c r="AA606" s="2483"/>
      <c r="AB606" s="2373"/>
      <c r="AC606" s="2392"/>
    </row>
    <row r="607" spans="1:29" x14ac:dyDescent="0.25">
      <c r="A607" s="343">
        <v>1</v>
      </c>
      <c r="B607" s="343">
        <v>1</v>
      </c>
      <c r="C607" s="1485" t="s">
        <v>197</v>
      </c>
      <c r="D607" s="1485"/>
      <c r="E607" s="12"/>
      <c r="F607" s="385"/>
      <c r="G607" s="669"/>
      <c r="H607" s="669">
        <f>H610</f>
        <v>177</v>
      </c>
      <c r="I607" s="205" t="e">
        <f>H607/G607*100</f>
        <v>#DIV/0!</v>
      </c>
      <c r="J607" s="2537"/>
      <c r="K607" s="2537"/>
      <c r="L607" s="408"/>
      <c r="M607" s="408"/>
      <c r="N607" s="408"/>
      <c r="O607" s="408"/>
      <c r="P607" s="408"/>
      <c r="Q607" s="408"/>
      <c r="R607" s="2538"/>
      <c r="S607" s="2372"/>
      <c r="T607" s="2538"/>
      <c r="U607" s="3225"/>
      <c r="V607" s="2538"/>
      <c r="W607" s="2538"/>
      <c r="X607" s="3226"/>
      <c r="Y607" s="3226"/>
      <c r="Z607" s="2538"/>
      <c r="AA607" s="1049"/>
      <c r="AB607" s="2539"/>
      <c r="AC607" s="2392"/>
    </row>
    <row r="608" spans="1:29" x14ac:dyDescent="0.25">
      <c r="A608" s="343">
        <v>1</v>
      </c>
      <c r="B608" s="343">
        <v>1</v>
      </c>
      <c r="C608" s="1881" t="s">
        <v>198</v>
      </c>
      <c r="D608" s="1881"/>
      <c r="E608" s="12"/>
      <c r="F608" s="354"/>
      <c r="G608" s="206"/>
      <c r="H608" s="206">
        <f>H610-H609</f>
        <v>177</v>
      </c>
      <c r="I608" s="205" t="e">
        <f>H608/G608*100</f>
        <v>#DIV/0!</v>
      </c>
      <c r="J608" s="2537"/>
      <c r="K608" s="2537"/>
      <c r="L608" s="408"/>
      <c r="M608" s="408"/>
      <c r="N608" s="408"/>
      <c r="O608" s="408"/>
      <c r="P608" s="408"/>
      <c r="Q608" s="408"/>
      <c r="R608" s="2538"/>
      <c r="S608" s="2372"/>
      <c r="T608" s="2538"/>
      <c r="U608" s="3225"/>
      <c r="V608" s="2538"/>
      <c r="W608" s="2538"/>
      <c r="X608" s="3226"/>
      <c r="Y608" s="3226"/>
      <c r="Z608" s="2538"/>
      <c r="AA608" s="1045"/>
      <c r="AB608" s="2539"/>
      <c r="AC608" s="2392"/>
    </row>
    <row r="609" spans="1:30" ht="30" x14ac:dyDescent="0.25">
      <c r="A609" s="343">
        <v>1</v>
      </c>
      <c r="B609" s="343">
        <v>1</v>
      </c>
      <c r="C609" s="1881" t="s">
        <v>199</v>
      </c>
      <c r="D609" s="1881"/>
      <c r="E609" s="12"/>
      <c r="F609" s="354"/>
      <c r="G609" s="205"/>
      <c r="H609" s="206"/>
      <c r="I609" s="205" t="e">
        <f>H609/G609*100</f>
        <v>#DIV/0!</v>
      </c>
      <c r="J609" s="2537"/>
      <c r="K609" s="2537"/>
      <c r="L609" s="408"/>
      <c r="M609" s="244"/>
      <c r="N609" s="408"/>
      <c r="O609" s="244"/>
      <c r="P609" s="244"/>
      <c r="Q609" s="408"/>
      <c r="R609" s="2538"/>
      <c r="S609" s="2372"/>
      <c r="T609" s="2538"/>
      <c r="U609" s="3225"/>
      <c r="V609" s="2538"/>
      <c r="W609" s="2538"/>
      <c r="X609" s="3226"/>
      <c r="Y609" s="3226"/>
      <c r="Z609" s="2538"/>
      <c r="AA609" s="1045"/>
      <c r="AB609" s="2539"/>
      <c r="AC609" s="2392"/>
    </row>
    <row r="610" spans="1:30" ht="29.25" x14ac:dyDescent="0.25">
      <c r="B610" s="343">
        <v>1</v>
      </c>
      <c r="C610" s="852" t="s">
        <v>204</v>
      </c>
      <c r="D610" s="852"/>
      <c r="E610" s="12"/>
      <c r="F610" s="385"/>
      <c r="G610" s="669"/>
      <c r="H610" s="669">
        <v>177</v>
      </c>
      <c r="I610" s="1859" t="e">
        <f>H610/G610*100</f>
        <v>#DIV/0!</v>
      </c>
      <c r="J610" s="2540"/>
      <c r="K610" s="2540"/>
      <c r="L610" s="1203"/>
      <c r="M610" s="1190"/>
      <c r="N610" s="1203"/>
      <c r="O610" s="1190"/>
      <c r="P610" s="1190"/>
      <c r="Q610" s="1203"/>
      <c r="R610" s="2541">
        <v>508185.12804000004</v>
      </c>
      <c r="S610" s="1008"/>
      <c r="T610" s="2541">
        <f t="shared" ref="T610" si="184">Z610-Y610-V610-U610</f>
        <v>943.14002000000005</v>
      </c>
      <c r="U610" s="3227"/>
      <c r="V610" s="2541"/>
      <c r="W610" s="2541">
        <f t="shared" ref="W610" si="185">T610-S610</f>
        <v>943.14002000000005</v>
      </c>
      <c r="X610" s="2541"/>
      <c r="Y610" s="2541"/>
      <c r="Z610" s="2541">
        <v>943.14002000000005</v>
      </c>
      <c r="AA610" s="1049"/>
      <c r="AB610" s="2542"/>
      <c r="AC610" s="2392"/>
    </row>
    <row r="611" spans="1:30" x14ac:dyDescent="0.25">
      <c r="A611" s="343">
        <v>1</v>
      </c>
      <c r="B611" s="343">
        <v>1</v>
      </c>
      <c r="C611" s="2513" t="s">
        <v>277</v>
      </c>
      <c r="D611" s="2513"/>
      <c r="E611" s="2513"/>
      <c r="F611" s="2535"/>
      <c r="G611" s="2517"/>
      <c r="H611" s="2517"/>
      <c r="I611" s="2517"/>
      <c r="J611" s="2516"/>
      <c r="K611" s="2516"/>
      <c r="L611" s="2517"/>
      <c r="M611" s="2517"/>
      <c r="N611" s="2517"/>
      <c r="O611" s="2517"/>
      <c r="P611" s="2517"/>
      <c r="Q611" s="2517"/>
      <c r="R611" s="2518">
        <f t="shared" ref="R611" si="186">R610</f>
        <v>508185.12804000004</v>
      </c>
      <c r="S611" s="2519"/>
      <c r="T611" s="2518">
        <f t="shared" ref="T611:Z611" si="187">T610</f>
        <v>943.14002000000005</v>
      </c>
      <c r="U611" s="3223">
        <f t="shared" si="187"/>
        <v>0</v>
      </c>
      <c r="V611" s="2518">
        <f>V610</f>
        <v>0</v>
      </c>
      <c r="W611" s="2518">
        <f t="shared" si="187"/>
        <v>943.14002000000005</v>
      </c>
      <c r="X611" s="2518"/>
      <c r="Y611" s="2518">
        <f t="shared" si="187"/>
        <v>0</v>
      </c>
      <c r="Z611" s="2518">
        <f t="shared" si="187"/>
        <v>943.14002000000005</v>
      </c>
      <c r="AA611" s="2536"/>
      <c r="AB611" s="2521"/>
      <c r="AC611" s="2392"/>
    </row>
    <row r="612" spans="1:30" x14ac:dyDescent="0.25">
      <c r="A612" s="343">
        <v>1</v>
      </c>
      <c r="B612" s="343">
        <v>1</v>
      </c>
      <c r="C612" s="2522"/>
      <c r="D612" s="2522"/>
      <c r="E612" s="2522"/>
      <c r="F612" s="1195"/>
      <c r="G612" s="208"/>
      <c r="H612" s="208"/>
      <c r="I612" s="208"/>
      <c r="J612" s="2543"/>
      <c r="K612" s="2543"/>
      <c r="L612" s="1204"/>
      <c r="M612" s="1204"/>
      <c r="N612" s="1204"/>
      <c r="O612" s="1204"/>
      <c r="P612" s="1204"/>
      <c r="Q612" s="1204"/>
      <c r="R612" s="510"/>
      <c r="S612" s="2544"/>
      <c r="T612" s="510"/>
      <c r="U612" s="1951"/>
      <c r="V612" s="510"/>
      <c r="W612" s="510"/>
      <c r="X612" s="3228"/>
      <c r="Y612" s="3228"/>
      <c r="Z612" s="510"/>
      <c r="AA612" s="1244"/>
      <c r="AB612" s="2545"/>
      <c r="AC612" s="2392"/>
    </row>
    <row r="613" spans="1:30" ht="63" x14ac:dyDescent="0.25">
      <c r="A613" s="343">
        <v>1</v>
      </c>
      <c r="B613" s="343">
        <v>1</v>
      </c>
      <c r="C613" s="1956" t="s">
        <v>612</v>
      </c>
      <c r="D613" s="1179"/>
      <c r="E613" s="1179"/>
      <c r="F613" s="2480"/>
      <c r="G613" s="2481"/>
      <c r="H613" s="2481"/>
      <c r="I613" s="2481"/>
      <c r="J613" s="2482"/>
      <c r="K613" s="2482"/>
      <c r="L613" s="244"/>
      <c r="M613" s="244"/>
      <c r="N613" s="244"/>
      <c r="O613" s="244"/>
      <c r="P613" s="244"/>
      <c r="Q613" s="244"/>
      <c r="R613" s="2419"/>
      <c r="S613" s="2372"/>
      <c r="T613" s="2419"/>
      <c r="U613" s="3211"/>
      <c r="V613" s="2419"/>
      <c r="W613" s="2419"/>
      <c r="X613" s="3214"/>
      <c r="Y613" s="3214"/>
      <c r="Z613" s="2419"/>
      <c r="AA613" s="2483"/>
      <c r="AB613" s="2373"/>
      <c r="AC613" s="2392"/>
    </row>
    <row r="614" spans="1:30" s="2356" customFormat="1" x14ac:dyDescent="0.25">
      <c r="A614" s="343">
        <v>1</v>
      </c>
      <c r="B614" s="343">
        <v>1</v>
      </c>
      <c r="C614" s="1605" t="s">
        <v>5</v>
      </c>
      <c r="D614" s="1605"/>
      <c r="E614" s="1605"/>
      <c r="F614" s="351"/>
      <c r="G614" s="309"/>
      <c r="H614" s="309"/>
      <c r="I614" s="309"/>
      <c r="J614" s="2146"/>
      <c r="K614" s="2146"/>
      <c r="L614" s="2147"/>
      <c r="M614" s="2147"/>
      <c r="N614" s="2147"/>
      <c r="O614" s="2147"/>
      <c r="P614" s="2147"/>
      <c r="Q614" s="2147"/>
      <c r="R614" s="2421"/>
      <c r="S614" s="2378"/>
      <c r="T614" s="2421"/>
      <c r="U614" s="2484"/>
      <c r="V614" s="2421"/>
      <c r="W614" s="2421"/>
      <c r="X614" s="2421"/>
      <c r="Y614" s="2421"/>
      <c r="Z614" s="2421"/>
      <c r="AA614" s="1080"/>
      <c r="AB614" s="2204"/>
      <c r="AC614" s="2392"/>
      <c r="AD614" s="1130"/>
    </row>
    <row r="615" spans="1:30" s="2356" customFormat="1" x14ac:dyDescent="0.25">
      <c r="A615" s="343"/>
      <c r="B615" s="343">
        <v>1</v>
      </c>
      <c r="C615" s="223" t="s">
        <v>522</v>
      </c>
      <c r="D615" s="1186" t="s">
        <v>229</v>
      </c>
      <c r="E615" s="215"/>
      <c r="F615" s="364"/>
      <c r="G615" s="205"/>
      <c r="H615" s="309"/>
      <c r="I615" s="205" t="e">
        <f t="shared" ref="I615:I621" si="188">H615/G615*100</f>
        <v>#DIV/0!</v>
      </c>
      <c r="J615" s="2422">
        <v>14</v>
      </c>
      <c r="K615" s="243" t="e">
        <f t="shared" ref="K615:K620" si="189">N615/H615</f>
        <v>#DIV/0!</v>
      </c>
      <c r="L615" s="244">
        <f>ROUND(F615*J615,0)</f>
        <v>0</v>
      </c>
      <c r="M615" s="244">
        <f>L615/12*$C$3</f>
        <v>0</v>
      </c>
      <c r="N615" s="309"/>
      <c r="O615" s="244" t="e">
        <f t="shared" ref="O615:O620" si="190">N615/M615*100</f>
        <v>#DIV/0!</v>
      </c>
      <c r="P615" s="244" t="e">
        <f>ROUND(L615/E615,0)</f>
        <v>#DIV/0!</v>
      </c>
      <c r="Q615" s="244" t="e">
        <f t="shared" ref="Q615:Q620" si="191">N615/$C$3*12/P615</f>
        <v>#DIV/0!</v>
      </c>
      <c r="R615" s="2421"/>
      <c r="S615" s="2378"/>
      <c r="T615" s="2421"/>
      <c r="U615" s="2484"/>
      <c r="V615" s="2421"/>
      <c r="W615" s="2421"/>
      <c r="X615" s="2421"/>
      <c r="Y615" s="2421"/>
      <c r="Z615" s="2421"/>
      <c r="AA615" s="1080"/>
      <c r="AB615" s="2204"/>
      <c r="AC615" s="2392"/>
      <c r="AD615" s="1130"/>
    </row>
    <row r="616" spans="1:30" s="2356" customFormat="1" x14ac:dyDescent="0.25">
      <c r="A616" s="343">
        <v>1</v>
      </c>
      <c r="B616" s="343">
        <v>1</v>
      </c>
      <c r="C616" s="223" t="s">
        <v>50</v>
      </c>
      <c r="D616" s="1186" t="s">
        <v>229</v>
      </c>
      <c r="E616" s="215"/>
      <c r="F616" s="364"/>
      <c r="G616" s="205"/>
      <c r="H616" s="309"/>
      <c r="I616" s="205" t="e">
        <f t="shared" si="188"/>
        <v>#DIV/0!</v>
      </c>
      <c r="J616" s="2422">
        <v>6</v>
      </c>
      <c r="K616" s="243" t="e">
        <f t="shared" si="189"/>
        <v>#DIV/0!</v>
      </c>
      <c r="L616" s="244">
        <f>ROUND(F616*J616,0)</f>
        <v>0</v>
      </c>
      <c r="M616" s="244">
        <f>L616/12*$C$3</f>
        <v>0</v>
      </c>
      <c r="N616" s="309"/>
      <c r="O616" s="244" t="e">
        <f t="shared" si="190"/>
        <v>#DIV/0!</v>
      </c>
      <c r="P616" s="244" t="e">
        <f>ROUND(L616/E616,0)</f>
        <v>#DIV/0!</v>
      </c>
      <c r="Q616" s="244" t="e">
        <f t="shared" si="191"/>
        <v>#DIV/0!</v>
      </c>
      <c r="R616" s="2421"/>
      <c r="S616" s="2378"/>
      <c r="T616" s="2421"/>
      <c r="U616" s="2484"/>
      <c r="V616" s="2421"/>
      <c r="W616" s="2421"/>
      <c r="X616" s="2421"/>
      <c r="Y616" s="2421"/>
      <c r="Z616" s="2421"/>
      <c r="AA616" s="1080"/>
      <c r="AB616" s="2204"/>
      <c r="AC616" s="2392"/>
      <c r="AD616" s="1130"/>
    </row>
    <row r="617" spans="1:30" s="2356" customFormat="1" x14ac:dyDescent="0.25">
      <c r="A617" s="343">
        <v>1</v>
      </c>
      <c r="B617" s="343">
        <v>1</v>
      </c>
      <c r="C617" s="223" t="s">
        <v>64</v>
      </c>
      <c r="D617" s="1186" t="s">
        <v>229</v>
      </c>
      <c r="E617" s="215"/>
      <c r="F617" s="364"/>
      <c r="G617" s="205"/>
      <c r="H617" s="309"/>
      <c r="I617" s="205" t="e">
        <f t="shared" si="188"/>
        <v>#DIV/0!</v>
      </c>
      <c r="J617" s="2422">
        <v>9</v>
      </c>
      <c r="K617" s="243" t="e">
        <f t="shared" si="189"/>
        <v>#DIV/0!</v>
      </c>
      <c r="L617" s="244">
        <f>ROUND(F617*J617,0)</f>
        <v>0</v>
      </c>
      <c r="M617" s="244">
        <f>L617/12*$C$3</f>
        <v>0</v>
      </c>
      <c r="N617" s="309"/>
      <c r="O617" s="244" t="e">
        <f t="shared" si="190"/>
        <v>#DIV/0!</v>
      </c>
      <c r="P617" s="244" t="e">
        <f>ROUND(L617/E617,0)</f>
        <v>#DIV/0!</v>
      </c>
      <c r="Q617" s="244" t="e">
        <f t="shared" si="191"/>
        <v>#DIV/0!</v>
      </c>
      <c r="R617" s="2421"/>
      <c r="S617" s="2378"/>
      <c r="T617" s="2421"/>
      <c r="U617" s="2484"/>
      <c r="V617" s="2421"/>
      <c r="W617" s="2421"/>
      <c r="X617" s="2421"/>
      <c r="Y617" s="2421"/>
      <c r="Z617" s="2421"/>
      <c r="AA617" s="1080"/>
      <c r="AB617" s="2204"/>
      <c r="AC617" s="2392"/>
      <c r="AD617" s="1130"/>
    </row>
    <row r="618" spans="1:30" s="2356" customFormat="1" x14ac:dyDescent="0.25">
      <c r="A618" s="343">
        <v>1</v>
      </c>
      <c r="B618" s="343">
        <v>1</v>
      </c>
      <c r="C618" s="223" t="s">
        <v>44</v>
      </c>
      <c r="D618" s="1186" t="s">
        <v>229</v>
      </c>
      <c r="E618" s="215"/>
      <c r="F618" s="364"/>
      <c r="G618" s="205"/>
      <c r="H618" s="309">
        <v>2</v>
      </c>
      <c r="I618" s="205" t="e">
        <f t="shared" si="188"/>
        <v>#DIV/0!</v>
      </c>
      <c r="J618" s="2422">
        <v>10.5</v>
      </c>
      <c r="K618" s="243">
        <f t="shared" si="189"/>
        <v>10</v>
      </c>
      <c r="L618" s="244">
        <f>ROUND(F618*J618,0)</f>
        <v>0</v>
      </c>
      <c r="M618" s="244">
        <f>L618/12*$C$3</f>
        <v>0</v>
      </c>
      <c r="N618" s="309">
        <v>20</v>
      </c>
      <c r="O618" s="244" t="e">
        <f t="shared" si="190"/>
        <v>#DIV/0!</v>
      </c>
      <c r="P618" s="244" t="e">
        <f>ROUND(L618/E618,0)</f>
        <v>#DIV/0!</v>
      </c>
      <c r="Q618" s="244" t="e">
        <f t="shared" si="191"/>
        <v>#DIV/0!</v>
      </c>
      <c r="R618" s="2421"/>
      <c r="S618" s="2378"/>
      <c r="T618" s="2421"/>
      <c r="U618" s="2484"/>
      <c r="V618" s="2421"/>
      <c r="W618" s="2421"/>
      <c r="X618" s="2421"/>
      <c r="Y618" s="2421"/>
      <c r="Z618" s="2421"/>
      <c r="AA618" s="1080"/>
      <c r="AB618" s="2204"/>
      <c r="AC618" s="2392"/>
      <c r="AD618" s="1130"/>
    </row>
    <row r="619" spans="1:30" s="2356" customFormat="1" x14ac:dyDescent="0.25">
      <c r="A619" s="343">
        <v>1</v>
      </c>
      <c r="B619" s="343">
        <v>1</v>
      </c>
      <c r="C619" s="223" t="s">
        <v>52</v>
      </c>
      <c r="D619" s="1186" t="s">
        <v>229</v>
      </c>
      <c r="E619" s="215"/>
      <c r="F619" s="364"/>
      <c r="G619" s="205"/>
      <c r="H619" s="309">
        <v>2</v>
      </c>
      <c r="I619" s="205" t="e">
        <f t="shared" si="188"/>
        <v>#DIV/0!</v>
      </c>
      <c r="J619" s="2422">
        <v>8.9</v>
      </c>
      <c r="K619" s="243">
        <f t="shared" si="189"/>
        <v>6</v>
      </c>
      <c r="L619" s="244">
        <f>ROUND(F619*J619,0)</f>
        <v>0</v>
      </c>
      <c r="M619" s="244">
        <f>L619/12*$C$3</f>
        <v>0</v>
      </c>
      <c r="N619" s="309">
        <v>12</v>
      </c>
      <c r="O619" s="244" t="e">
        <f t="shared" si="190"/>
        <v>#DIV/0!</v>
      </c>
      <c r="P619" s="244" t="e">
        <f>ROUND(L619/E619,0)</f>
        <v>#DIV/0!</v>
      </c>
      <c r="Q619" s="244" t="e">
        <f t="shared" si="191"/>
        <v>#DIV/0!</v>
      </c>
      <c r="R619" s="2421"/>
      <c r="S619" s="2432"/>
      <c r="T619" s="2421"/>
      <c r="U619" s="2484"/>
      <c r="V619" s="2421"/>
      <c r="W619" s="2421"/>
      <c r="X619" s="2421"/>
      <c r="Y619" s="2421"/>
      <c r="Z619" s="2421"/>
      <c r="AA619" s="1080"/>
      <c r="AB619" s="2204"/>
      <c r="AC619" s="2392"/>
      <c r="AD619" s="1130"/>
    </row>
    <row r="620" spans="1:30" s="2356" customFormat="1" ht="29.25" x14ac:dyDescent="0.25">
      <c r="A620" s="343">
        <v>1</v>
      </c>
      <c r="B620" s="343">
        <v>1</v>
      </c>
      <c r="C620" s="851" t="s">
        <v>7</v>
      </c>
      <c r="D620" s="3125"/>
      <c r="E620" s="851"/>
      <c r="F620" s="2088"/>
      <c r="G620" s="2154"/>
      <c r="H620" s="2154">
        <f>SUM(H615:H619)</f>
        <v>4</v>
      </c>
      <c r="I620" s="2154" t="e">
        <f t="shared" si="188"/>
        <v>#DIV/0!</v>
      </c>
      <c r="J620" s="2155" t="e">
        <f>SUM(L620/F620)</f>
        <v>#DIV/0!</v>
      </c>
      <c r="K620" s="322">
        <f t="shared" si="189"/>
        <v>8</v>
      </c>
      <c r="L620" s="2154">
        <f>SUM(L615:L619)</f>
        <v>0</v>
      </c>
      <c r="M620" s="2154">
        <f>SUM(M615:M619)</f>
        <v>0</v>
      </c>
      <c r="N620" s="2154">
        <f>SUM(N615:N619)</f>
        <v>32</v>
      </c>
      <c r="O620" s="244" t="e">
        <f t="shared" si="190"/>
        <v>#DIV/0!</v>
      </c>
      <c r="P620" s="1360" t="e">
        <f>SUM(P615:P619)</f>
        <v>#DIV/0!</v>
      </c>
      <c r="Q620" s="244" t="e">
        <f t="shared" si="191"/>
        <v>#DIV/0!</v>
      </c>
      <c r="R620" s="506">
        <v>60743.705969034905</v>
      </c>
      <c r="S620" s="1008"/>
      <c r="T620" s="506">
        <f t="shared" ref="T620:T623" si="192">Z620-Y620-V620-U620</f>
        <v>205.50006999999999</v>
      </c>
      <c r="U620" s="1144"/>
      <c r="V620" s="506"/>
      <c r="W620" s="506">
        <f t="shared" ref="W620:W623" si="193">T620-S620</f>
        <v>205.50006999999999</v>
      </c>
      <c r="X620" s="506"/>
      <c r="Y620" s="506"/>
      <c r="Z620" s="506">
        <v>205.50006999999999</v>
      </c>
      <c r="AA620" s="2156"/>
      <c r="AB620" s="1070"/>
      <c r="AC620" s="2392"/>
      <c r="AD620" s="1130"/>
    </row>
    <row r="621" spans="1:30" s="2356" customFormat="1" ht="43.5" x14ac:dyDescent="0.25">
      <c r="A621" s="343"/>
      <c r="B621" s="343">
        <v>1</v>
      </c>
      <c r="C621" s="245" t="s">
        <v>177</v>
      </c>
      <c r="D621" s="245"/>
      <c r="E621" s="851"/>
      <c r="F621" s="2088"/>
      <c r="G621" s="2154"/>
      <c r="H621" s="2154"/>
      <c r="I621" s="2154" t="e">
        <f t="shared" si="188"/>
        <v>#DIV/0!</v>
      </c>
      <c r="J621" s="2155"/>
      <c r="K621" s="322"/>
      <c r="L621" s="2154"/>
      <c r="M621" s="2154"/>
      <c r="N621" s="2154"/>
      <c r="O621" s="244"/>
      <c r="P621" s="1360"/>
      <c r="Q621" s="244"/>
      <c r="R621" s="506">
        <v>2751.056364</v>
      </c>
      <c r="S621" s="1008"/>
      <c r="T621" s="506">
        <f t="shared" si="192"/>
        <v>0</v>
      </c>
      <c r="U621" s="1144"/>
      <c r="V621" s="506"/>
      <c r="W621" s="506">
        <f t="shared" si="193"/>
        <v>0</v>
      </c>
      <c r="X621" s="506"/>
      <c r="Y621" s="506"/>
      <c r="Z621" s="506"/>
      <c r="AA621" s="2156"/>
      <c r="AB621" s="2394"/>
      <c r="AC621" s="2392"/>
      <c r="AD621" s="1130"/>
    </row>
    <row r="622" spans="1:30" s="2356" customFormat="1" x14ac:dyDescent="0.25">
      <c r="A622" s="343">
        <v>1</v>
      </c>
      <c r="B622" s="343">
        <v>1</v>
      </c>
      <c r="C622" s="1969" t="s">
        <v>14</v>
      </c>
      <c r="D622" s="1969"/>
      <c r="E622" s="677"/>
      <c r="F622" s="351"/>
      <c r="G622" s="309"/>
      <c r="H622" s="309"/>
      <c r="I622" s="309"/>
      <c r="J622" s="2155"/>
      <c r="K622" s="2155"/>
      <c r="L622" s="2423"/>
      <c r="M622" s="2423"/>
      <c r="N622" s="2423"/>
      <c r="O622" s="2423"/>
      <c r="P622" s="2423"/>
      <c r="Q622" s="2423"/>
      <c r="R622" s="506"/>
      <c r="S622" s="2546"/>
      <c r="T622" s="506">
        <f t="shared" si="192"/>
        <v>0</v>
      </c>
      <c r="U622" s="1144"/>
      <c r="V622" s="506"/>
      <c r="W622" s="506">
        <f t="shared" si="193"/>
        <v>0</v>
      </c>
      <c r="X622" s="506"/>
      <c r="Y622" s="506"/>
      <c r="Z622" s="506"/>
      <c r="AA622" s="1080"/>
      <c r="AB622" s="2398"/>
      <c r="AC622" s="2392"/>
      <c r="AD622" s="1130"/>
    </row>
    <row r="623" spans="1:30" s="2356" customFormat="1" x14ac:dyDescent="0.25">
      <c r="A623" s="343">
        <v>1</v>
      </c>
      <c r="B623" s="343">
        <v>1</v>
      </c>
      <c r="C623" s="633" t="s">
        <v>194</v>
      </c>
      <c r="D623" s="677"/>
      <c r="E623" s="1748"/>
      <c r="F623" s="385"/>
      <c r="G623" s="669"/>
      <c r="H623" s="669"/>
      <c r="I623" s="669"/>
      <c r="J623" s="958"/>
      <c r="K623" s="958"/>
      <c r="L623" s="1571"/>
      <c r="M623" s="1571"/>
      <c r="N623" s="1571"/>
      <c r="O623" s="1571"/>
      <c r="P623" s="1571"/>
      <c r="Q623" s="1571"/>
      <c r="R623" s="512">
        <v>50331.593419999997</v>
      </c>
      <c r="S623" s="1008"/>
      <c r="T623" s="512">
        <f t="shared" si="192"/>
        <v>0</v>
      </c>
      <c r="U623" s="1227"/>
      <c r="V623" s="512"/>
      <c r="W623" s="512">
        <f t="shared" si="193"/>
        <v>0</v>
      </c>
      <c r="X623" s="512"/>
      <c r="Y623" s="512"/>
      <c r="Z623" s="512"/>
      <c r="AA623" s="1049"/>
      <c r="AB623" s="1060"/>
      <c r="AC623" s="2392"/>
      <c r="AD623" s="1130"/>
    </row>
    <row r="624" spans="1:30" s="2356" customFormat="1" ht="29.25" x14ac:dyDescent="0.25">
      <c r="A624" s="343">
        <v>1</v>
      </c>
      <c r="B624" s="343">
        <v>1</v>
      </c>
      <c r="C624" s="2351" t="s">
        <v>270</v>
      </c>
      <c r="D624" s="4"/>
      <c r="E624" s="4"/>
      <c r="F624" s="708"/>
      <c r="G624" s="708"/>
      <c r="H624" s="708">
        <f t="shared" ref="H624" si="194">H626+H628+H629</f>
        <v>14</v>
      </c>
      <c r="I624" s="309" t="e">
        <f>H624/G624*100</f>
        <v>#DIV/0!</v>
      </c>
      <c r="J624" s="1604"/>
      <c r="K624" s="1604"/>
      <c r="L624" s="203"/>
      <c r="M624" s="203"/>
      <c r="N624" s="203"/>
      <c r="O624" s="203"/>
      <c r="P624" s="203"/>
      <c r="Q624" s="203"/>
      <c r="R624" s="457"/>
      <c r="S624" s="2473"/>
      <c r="T624" s="457"/>
      <c r="U624" s="936"/>
      <c r="V624" s="457"/>
      <c r="W624" s="457"/>
      <c r="X624" s="457"/>
      <c r="Y624" s="457"/>
      <c r="Z624" s="3584">
        <v>28.270439999999997</v>
      </c>
      <c r="AA624" s="1066"/>
      <c r="AB624" s="1088"/>
      <c r="AC624" s="2392"/>
      <c r="AD624" s="1130"/>
    </row>
    <row r="625" spans="1:30" s="2356" customFormat="1" ht="30" x14ac:dyDescent="0.25">
      <c r="A625" s="343"/>
      <c r="B625" s="343">
        <v>1</v>
      </c>
      <c r="C625" s="436" t="s">
        <v>193</v>
      </c>
      <c r="D625" s="4"/>
      <c r="E625" s="4"/>
      <c r="F625" s="708"/>
      <c r="G625" s="302"/>
      <c r="H625" s="302"/>
      <c r="I625" s="309"/>
      <c r="J625" s="1604"/>
      <c r="K625" s="1604"/>
      <c r="L625" s="203"/>
      <c r="M625" s="203"/>
      <c r="N625" s="203"/>
      <c r="O625" s="203"/>
      <c r="P625" s="203"/>
      <c r="Q625" s="203"/>
      <c r="R625" s="457"/>
      <c r="S625" s="2473"/>
      <c r="T625" s="457"/>
      <c r="U625" s="936"/>
      <c r="V625" s="457"/>
      <c r="W625" s="457"/>
      <c r="X625" s="457"/>
      <c r="Y625" s="457"/>
      <c r="Z625" s="457"/>
      <c r="AA625" s="1060"/>
      <c r="AB625" s="1088"/>
      <c r="AC625" s="2392"/>
      <c r="AD625" s="1130"/>
    </row>
    <row r="626" spans="1:30" s="2356" customFormat="1" ht="30" x14ac:dyDescent="0.25">
      <c r="A626" s="343"/>
      <c r="B626" s="343">
        <v>1</v>
      </c>
      <c r="C626" s="437" t="s">
        <v>461</v>
      </c>
      <c r="D626" s="4"/>
      <c r="E626" s="4"/>
      <c r="F626" s="709"/>
      <c r="G626" s="205"/>
      <c r="H626" s="302">
        <v>8</v>
      </c>
      <c r="I626" s="309" t="e">
        <f>H626/G626*100</f>
        <v>#DIV/0!</v>
      </c>
      <c r="J626" s="1604"/>
      <c r="K626" s="1604"/>
      <c r="L626" s="203"/>
      <c r="M626" s="203"/>
      <c r="N626" s="203"/>
      <c r="O626" s="203"/>
      <c r="P626" s="203"/>
      <c r="Q626" s="203"/>
      <c r="R626" s="457"/>
      <c r="S626" s="2473"/>
      <c r="T626" s="457"/>
      <c r="U626" s="936"/>
      <c r="V626" s="457"/>
      <c r="W626" s="457"/>
      <c r="X626" s="457"/>
      <c r="Y626" s="457"/>
      <c r="Z626" s="457"/>
      <c r="AA626" s="1060"/>
      <c r="AB626" s="1088"/>
      <c r="AC626" s="2392"/>
      <c r="AD626" s="1130"/>
    </row>
    <row r="627" spans="1:30" s="2356" customFormat="1" ht="60" x14ac:dyDescent="0.25">
      <c r="A627" s="343"/>
      <c r="B627" s="343">
        <v>1</v>
      </c>
      <c r="C627" s="437" t="s">
        <v>462</v>
      </c>
      <c r="D627" s="4"/>
      <c r="E627" s="4"/>
      <c r="F627" s="709"/>
      <c r="G627" s="302"/>
      <c r="H627" s="302"/>
      <c r="I627" s="309"/>
      <c r="J627" s="1604"/>
      <c r="K627" s="1604"/>
      <c r="L627" s="203"/>
      <c r="M627" s="203"/>
      <c r="N627" s="203"/>
      <c r="O627" s="203"/>
      <c r="P627" s="203"/>
      <c r="Q627" s="203"/>
      <c r="R627" s="457"/>
      <c r="S627" s="2473"/>
      <c r="T627" s="457"/>
      <c r="U627" s="936"/>
      <c r="V627" s="457"/>
      <c r="W627" s="457"/>
      <c r="X627" s="457"/>
      <c r="Y627" s="457"/>
      <c r="Z627" s="457"/>
      <c r="AA627" s="1060"/>
      <c r="AB627" s="1088"/>
      <c r="AC627" s="2392"/>
      <c r="AD627" s="1130"/>
    </row>
    <row r="628" spans="1:30" s="2356" customFormat="1" ht="45" x14ac:dyDescent="0.25">
      <c r="A628" s="343"/>
      <c r="B628" s="343">
        <v>1</v>
      </c>
      <c r="C628" s="437" t="s">
        <v>463</v>
      </c>
      <c r="D628" s="4"/>
      <c r="E628" s="4"/>
      <c r="F628" s="709"/>
      <c r="G628" s="205"/>
      <c r="H628" s="302">
        <v>6</v>
      </c>
      <c r="I628" s="309" t="e">
        <f t="shared" ref="I628:I634" si="195">H628/G628*100</f>
        <v>#DIV/0!</v>
      </c>
      <c r="J628" s="1604"/>
      <c r="K628" s="1604"/>
      <c r="L628" s="203"/>
      <c r="M628" s="203"/>
      <c r="N628" s="203"/>
      <c r="O628" s="203"/>
      <c r="P628" s="203"/>
      <c r="Q628" s="203"/>
      <c r="R628" s="457"/>
      <c r="S628" s="2473"/>
      <c r="T628" s="457"/>
      <c r="U628" s="936"/>
      <c r="V628" s="457"/>
      <c r="W628" s="457"/>
      <c r="X628" s="457"/>
      <c r="Y628" s="457"/>
      <c r="Z628" s="457"/>
      <c r="AA628" s="1060"/>
      <c r="AB628" s="1088"/>
      <c r="AC628" s="2392"/>
      <c r="AD628" s="1130"/>
    </row>
    <row r="629" spans="1:30" s="2356" customFormat="1" ht="105" x14ac:dyDescent="0.25">
      <c r="A629" s="343"/>
      <c r="B629" s="343">
        <v>1</v>
      </c>
      <c r="C629" s="437" t="s">
        <v>464</v>
      </c>
      <c r="D629" s="4"/>
      <c r="E629" s="4"/>
      <c r="F629" s="709"/>
      <c r="G629" s="205"/>
      <c r="H629" s="302"/>
      <c r="I629" s="309" t="e">
        <f t="shared" si="195"/>
        <v>#DIV/0!</v>
      </c>
      <c r="J629" s="1604"/>
      <c r="K629" s="1604"/>
      <c r="L629" s="203"/>
      <c r="M629" s="203"/>
      <c r="N629" s="203"/>
      <c r="O629" s="203"/>
      <c r="P629" s="203"/>
      <c r="Q629" s="203"/>
      <c r="R629" s="457"/>
      <c r="S629" s="2473"/>
      <c r="T629" s="457"/>
      <c r="U629" s="936"/>
      <c r="V629" s="457"/>
      <c r="W629" s="457"/>
      <c r="X629" s="457"/>
      <c r="Y629" s="457"/>
      <c r="Z629" s="457"/>
      <c r="AA629" s="1060"/>
      <c r="AB629" s="1088"/>
      <c r="AC629" s="2392"/>
      <c r="AD629" s="1130"/>
    </row>
    <row r="630" spans="1:30" s="2356" customFormat="1" ht="29.25" x14ac:dyDescent="0.25">
      <c r="A630" s="343"/>
      <c r="B630" s="343"/>
      <c r="C630" s="411" t="s">
        <v>131</v>
      </c>
      <c r="D630" s="4"/>
      <c r="E630" s="4"/>
      <c r="F630" s="708"/>
      <c r="G630" s="708"/>
      <c r="H630" s="708">
        <f t="shared" ref="H630" si="196">H631+H632+H633</f>
        <v>5</v>
      </c>
      <c r="I630" s="309" t="e">
        <f t="shared" si="195"/>
        <v>#DIV/0!</v>
      </c>
      <c r="J630" s="1604"/>
      <c r="K630" s="1604"/>
      <c r="L630" s="203"/>
      <c r="M630" s="203"/>
      <c r="N630" s="203"/>
      <c r="O630" s="203"/>
      <c r="P630" s="203"/>
      <c r="Q630" s="203"/>
      <c r="R630" s="457"/>
      <c r="S630" s="2473"/>
      <c r="T630" s="457"/>
      <c r="U630" s="936"/>
      <c r="V630" s="457"/>
      <c r="W630" s="457"/>
      <c r="X630" s="457"/>
      <c r="Y630" s="457"/>
      <c r="Z630" s="457"/>
      <c r="AA630" s="1060"/>
      <c r="AB630" s="1088"/>
      <c r="AC630" s="2392"/>
      <c r="AD630" s="1130"/>
    </row>
    <row r="631" spans="1:30" s="2356" customFormat="1" x14ac:dyDescent="0.25">
      <c r="A631" s="343"/>
      <c r="B631" s="343">
        <v>1</v>
      </c>
      <c r="C631" s="437" t="s">
        <v>222</v>
      </c>
      <c r="D631" s="4"/>
      <c r="E631" s="4"/>
      <c r="F631" s="709"/>
      <c r="G631" s="205"/>
      <c r="H631" s="302">
        <v>5</v>
      </c>
      <c r="I631" s="309" t="e">
        <f t="shared" si="195"/>
        <v>#DIV/0!</v>
      </c>
      <c r="J631" s="1604"/>
      <c r="K631" s="1604"/>
      <c r="L631" s="203"/>
      <c r="M631" s="203"/>
      <c r="N631" s="203"/>
      <c r="O631" s="203"/>
      <c r="P631" s="203"/>
      <c r="Q631" s="203"/>
      <c r="R631" s="457"/>
      <c r="S631" s="2473"/>
      <c r="T631" s="457"/>
      <c r="U631" s="936"/>
      <c r="V631" s="457"/>
      <c r="W631" s="457"/>
      <c r="X631" s="457"/>
      <c r="Y631" s="457"/>
      <c r="Z631" s="457"/>
      <c r="AA631" s="1060"/>
      <c r="AB631" s="1088"/>
      <c r="AC631" s="2392"/>
      <c r="AD631" s="1130"/>
    </row>
    <row r="632" spans="1:30" s="2356" customFormat="1" ht="45" x14ac:dyDescent="0.25">
      <c r="A632" s="343"/>
      <c r="B632" s="343">
        <v>1</v>
      </c>
      <c r="C632" s="437" t="s">
        <v>465</v>
      </c>
      <c r="D632" s="4"/>
      <c r="E632" s="4"/>
      <c r="F632" s="709"/>
      <c r="G632" s="205"/>
      <c r="H632" s="302"/>
      <c r="I632" s="309" t="e">
        <f t="shared" si="195"/>
        <v>#DIV/0!</v>
      </c>
      <c r="J632" s="1604"/>
      <c r="K632" s="1604"/>
      <c r="L632" s="203"/>
      <c r="M632" s="203"/>
      <c r="N632" s="203"/>
      <c r="O632" s="203"/>
      <c r="P632" s="203"/>
      <c r="Q632" s="203"/>
      <c r="R632" s="457"/>
      <c r="S632" s="2473"/>
      <c r="T632" s="457"/>
      <c r="U632" s="936"/>
      <c r="V632" s="457"/>
      <c r="W632" s="457"/>
      <c r="X632" s="457"/>
      <c r="Y632" s="457"/>
      <c r="Z632" s="457"/>
      <c r="AA632" s="1060"/>
      <c r="AB632" s="1088"/>
      <c r="AC632" s="2392"/>
      <c r="AD632" s="1130"/>
    </row>
    <row r="633" spans="1:30" s="2356" customFormat="1" ht="75" x14ac:dyDescent="0.25">
      <c r="A633" s="343"/>
      <c r="B633" s="343"/>
      <c r="C633" s="4" t="s">
        <v>513</v>
      </c>
      <c r="D633" s="4"/>
      <c r="E633" s="4"/>
      <c r="F633" s="709"/>
      <c r="G633" s="205"/>
      <c r="H633" s="302"/>
      <c r="I633" s="309" t="e">
        <f t="shared" si="195"/>
        <v>#DIV/0!</v>
      </c>
      <c r="J633" s="1604"/>
      <c r="K633" s="1604"/>
      <c r="L633" s="203"/>
      <c r="M633" s="203"/>
      <c r="N633" s="203"/>
      <c r="O633" s="203"/>
      <c r="P633" s="203"/>
      <c r="Q633" s="203"/>
      <c r="R633" s="457"/>
      <c r="S633" s="2473"/>
      <c r="T633" s="457"/>
      <c r="U633" s="936"/>
      <c r="V633" s="457"/>
      <c r="W633" s="457"/>
      <c r="X633" s="457"/>
      <c r="Y633" s="457"/>
      <c r="Z633" s="457"/>
      <c r="AA633" s="1060"/>
      <c r="AB633" s="1088"/>
      <c r="AC633" s="2392"/>
      <c r="AD633" s="1130"/>
    </row>
    <row r="634" spans="1:30" s="2356" customFormat="1" ht="29.25" x14ac:dyDescent="0.25">
      <c r="A634" s="343"/>
      <c r="B634" s="343"/>
      <c r="C634" s="666" t="s">
        <v>342</v>
      </c>
      <c r="D634" s="4"/>
      <c r="E634" s="4"/>
      <c r="F634" s="709"/>
      <c r="G634" s="205"/>
      <c r="H634" s="302">
        <v>2</v>
      </c>
      <c r="I634" s="309" t="e">
        <f t="shared" si="195"/>
        <v>#DIV/0!</v>
      </c>
      <c r="J634" s="1604"/>
      <c r="K634" s="1604"/>
      <c r="L634" s="203"/>
      <c r="M634" s="203"/>
      <c r="N634" s="203"/>
      <c r="O634" s="203"/>
      <c r="P634" s="203"/>
      <c r="Q634" s="203"/>
      <c r="R634" s="457"/>
      <c r="S634" s="2473"/>
      <c r="T634" s="457"/>
      <c r="U634" s="936"/>
      <c r="V634" s="457"/>
      <c r="W634" s="457"/>
      <c r="X634" s="457"/>
      <c r="Y634" s="457"/>
      <c r="Z634" s="457">
        <v>2.81088</v>
      </c>
      <c r="AA634" s="1060"/>
      <c r="AB634" s="1088"/>
      <c r="AC634" s="2392"/>
      <c r="AD634" s="1130"/>
    </row>
    <row r="635" spans="1:30" s="2356" customFormat="1" x14ac:dyDescent="0.25">
      <c r="A635" s="343"/>
      <c r="B635" s="343">
        <v>1</v>
      </c>
      <c r="C635" s="3150" t="s">
        <v>194</v>
      </c>
      <c r="D635" s="4"/>
      <c r="E635" s="4"/>
      <c r="F635" s="709"/>
      <c r="G635" s="302"/>
      <c r="H635" s="302"/>
      <c r="I635" s="309"/>
      <c r="J635" s="1604"/>
      <c r="K635" s="1604"/>
      <c r="L635" s="203"/>
      <c r="M635" s="203"/>
      <c r="N635" s="203"/>
      <c r="O635" s="203"/>
      <c r="P635" s="203"/>
      <c r="Q635" s="203"/>
      <c r="R635" s="457"/>
      <c r="S635" s="2473"/>
      <c r="T635" s="457"/>
      <c r="U635" s="936"/>
      <c r="V635" s="457"/>
      <c r="W635" s="457"/>
      <c r="X635" s="457"/>
      <c r="Y635" s="457"/>
      <c r="Z635" s="457"/>
      <c r="AA635" s="1060"/>
      <c r="AB635" s="1088"/>
      <c r="AC635" s="2392"/>
      <c r="AD635" s="1130"/>
    </row>
    <row r="636" spans="1:30" s="2356" customFormat="1" ht="104.25" x14ac:dyDescent="0.25">
      <c r="A636" s="343"/>
      <c r="B636" s="343">
        <v>1</v>
      </c>
      <c r="C636" s="437" t="s">
        <v>512</v>
      </c>
      <c r="D636" s="4"/>
      <c r="E636" s="4"/>
      <c r="F636" s="709"/>
      <c r="G636" s="205"/>
      <c r="H636" s="302"/>
      <c r="I636" s="309" t="e">
        <f t="shared" ref="I636:I642" si="197">H636/G636*100</f>
        <v>#DIV/0!</v>
      </c>
      <c r="J636" s="1604"/>
      <c r="K636" s="1604"/>
      <c r="L636" s="203"/>
      <c r="M636" s="203"/>
      <c r="N636" s="203"/>
      <c r="O636" s="203"/>
      <c r="P636" s="203"/>
      <c r="Q636" s="203"/>
      <c r="R636" s="457">
        <v>26214.729920000002</v>
      </c>
      <c r="S636" s="2400"/>
      <c r="T636" s="457">
        <f t="shared" ref="T636" si="198">Z636-Y636-V636-U636</f>
        <v>0</v>
      </c>
      <c r="U636" s="936"/>
      <c r="V636" s="457"/>
      <c r="W636" s="457">
        <f t="shared" ref="W636" si="199">T636-S636</f>
        <v>0</v>
      </c>
      <c r="X636" s="457"/>
      <c r="Y636" s="457"/>
      <c r="Z636" s="457"/>
      <c r="AA636" s="1060"/>
      <c r="AB636" s="1088"/>
      <c r="AC636" s="2392"/>
      <c r="AD636" s="1130"/>
    </row>
    <row r="637" spans="1:30" s="2356" customFormat="1" x14ac:dyDescent="0.25">
      <c r="A637" s="343"/>
      <c r="B637" s="343"/>
      <c r="C637" s="4" t="s">
        <v>623</v>
      </c>
      <c r="D637" s="4"/>
      <c r="E637" s="4"/>
      <c r="F637" s="709"/>
      <c r="G637" s="205"/>
      <c r="H637" s="302"/>
      <c r="I637" s="309" t="e">
        <f t="shared" si="197"/>
        <v>#DIV/0!</v>
      </c>
      <c r="J637" s="1604"/>
      <c r="K637" s="1604"/>
      <c r="L637" s="203"/>
      <c r="M637" s="203"/>
      <c r="N637" s="203"/>
      <c r="O637" s="203"/>
      <c r="P637" s="203"/>
      <c r="Q637" s="203"/>
      <c r="R637" s="457"/>
      <c r="S637" s="2400"/>
      <c r="T637" s="457"/>
      <c r="U637" s="936"/>
      <c r="V637" s="457"/>
      <c r="W637" s="457"/>
      <c r="X637" s="457"/>
      <c r="Y637" s="457"/>
      <c r="Z637" s="457"/>
      <c r="AA637" s="1060"/>
      <c r="AB637" s="1088"/>
      <c r="AC637" s="2392"/>
      <c r="AD637" s="1130"/>
    </row>
    <row r="638" spans="1:30" s="2356" customFormat="1" x14ac:dyDescent="0.25">
      <c r="A638" s="343"/>
      <c r="B638" s="343"/>
      <c r="C638" s="4" t="s">
        <v>624</v>
      </c>
      <c r="D638" s="4"/>
      <c r="E638" s="4"/>
      <c r="F638" s="709"/>
      <c r="G638" s="205"/>
      <c r="H638" s="302"/>
      <c r="I638" s="309" t="e">
        <f t="shared" si="197"/>
        <v>#DIV/0!</v>
      </c>
      <c r="J638" s="1604"/>
      <c r="K638" s="1604"/>
      <c r="L638" s="203"/>
      <c r="M638" s="203"/>
      <c r="N638" s="203"/>
      <c r="O638" s="203"/>
      <c r="P638" s="203"/>
      <c r="Q638" s="203"/>
      <c r="R638" s="457"/>
      <c r="S638" s="2400"/>
      <c r="T638" s="457"/>
      <c r="U638" s="936"/>
      <c r="V638" s="457"/>
      <c r="W638" s="457"/>
      <c r="X638" s="457"/>
      <c r="Y638" s="457"/>
      <c r="Z638" s="457"/>
      <c r="AA638" s="1060"/>
      <c r="AB638" s="1088"/>
      <c r="AC638" s="2392"/>
      <c r="AD638" s="1130"/>
    </row>
    <row r="639" spans="1:30" s="2356" customFormat="1" ht="30" x14ac:dyDescent="0.25">
      <c r="A639" s="343"/>
      <c r="B639" s="343"/>
      <c r="C639" s="4" t="s">
        <v>625</v>
      </c>
      <c r="D639" s="4"/>
      <c r="E639" s="4"/>
      <c r="F639" s="709"/>
      <c r="G639" s="205"/>
      <c r="H639" s="302"/>
      <c r="I639" s="309" t="e">
        <f t="shared" si="197"/>
        <v>#DIV/0!</v>
      </c>
      <c r="J639" s="1604"/>
      <c r="K639" s="1604"/>
      <c r="L639" s="203"/>
      <c r="M639" s="203"/>
      <c r="N639" s="203"/>
      <c r="O639" s="203"/>
      <c r="P639" s="203"/>
      <c r="Q639" s="203"/>
      <c r="R639" s="457"/>
      <c r="S639" s="2400"/>
      <c r="T639" s="457"/>
      <c r="U639" s="936"/>
      <c r="V639" s="457"/>
      <c r="W639" s="457"/>
      <c r="X639" s="457"/>
      <c r="Y639" s="457"/>
      <c r="Z639" s="457"/>
      <c r="AA639" s="1060"/>
      <c r="AB639" s="1088"/>
      <c r="AC639" s="2392"/>
      <c r="AD639" s="1130"/>
    </row>
    <row r="640" spans="1:30" s="2356" customFormat="1" ht="63" x14ac:dyDescent="0.25">
      <c r="A640" s="343"/>
      <c r="B640" s="343">
        <v>1</v>
      </c>
      <c r="C640" s="634" t="s">
        <v>466</v>
      </c>
      <c r="D640" s="4"/>
      <c r="E640" s="4"/>
      <c r="F640" s="708"/>
      <c r="G640" s="708"/>
      <c r="H640" s="708">
        <f t="shared" ref="H640" si="200">H641+H648</f>
        <v>0</v>
      </c>
      <c r="I640" s="309" t="e">
        <f t="shared" si="197"/>
        <v>#DIV/0!</v>
      </c>
      <c r="J640" s="1604"/>
      <c r="K640" s="1604"/>
      <c r="L640" s="203"/>
      <c r="M640" s="203"/>
      <c r="N640" s="203"/>
      <c r="O640" s="203"/>
      <c r="P640" s="203"/>
      <c r="Q640" s="203"/>
      <c r="R640" s="457">
        <f t="shared" ref="R640:Z640" si="201">R641+R648</f>
        <v>54520.609640000002</v>
      </c>
      <c r="S640" s="2473"/>
      <c r="T640" s="457">
        <f t="shared" si="201"/>
        <v>0</v>
      </c>
      <c r="U640" s="936">
        <f t="shared" si="201"/>
        <v>0</v>
      </c>
      <c r="V640" s="457">
        <f t="shared" si="201"/>
        <v>0</v>
      </c>
      <c r="W640" s="457">
        <f t="shared" si="201"/>
        <v>0</v>
      </c>
      <c r="X640" s="457">
        <f t="shared" si="201"/>
        <v>0</v>
      </c>
      <c r="Y640" s="457">
        <f t="shared" si="201"/>
        <v>0</v>
      </c>
      <c r="Z640" s="457">
        <f t="shared" si="201"/>
        <v>0</v>
      </c>
      <c r="AA640" s="1060"/>
      <c r="AB640" s="1088"/>
      <c r="AC640" s="2392"/>
      <c r="AD640" s="1130"/>
    </row>
    <row r="641" spans="1:30" s="2356" customFormat="1" ht="30" x14ac:dyDescent="0.25">
      <c r="A641" s="343"/>
      <c r="B641" s="343">
        <v>1</v>
      </c>
      <c r="C641" s="614" t="s">
        <v>271</v>
      </c>
      <c r="D641" s="4"/>
      <c r="E641" s="4"/>
      <c r="F641" s="708"/>
      <c r="G641" s="708"/>
      <c r="H641" s="708">
        <f t="shared" ref="H641" si="202">SUM(H642:H647)</f>
        <v>0</v>
      </c>
      <c r="I641" s="309" t="e">
        <f t="shared" si="197"/>
        <v>#DIV/0!</v>
      </c>
      <c r="J641" s="1604"/>
      <c r="K641" s="1604"/>
      <c r="L641" s="203"/>
      <c r="M641" s="203"/>
      <c r="N641" s="203"/>
      <c r="O641" s="203"/>
      <c r="P641" s="203"/>
      <c r="Q641" s="203"/>
      <c r="R641" s="457">
        <f t="shared" ref="R641:Z641" si="203">SUM(R642:R647)</f>
        <v>42125.675040000002</v>
      </c>
      <c r="S641" s="2473"/>
      <c r="T641" s="457">
        <f t="shared" si="203"/>
        <v>0</v>
      </c>
      <c r="U641" s="936">
        <f t="shared" si="203"/>
        <v>0</v>
      </c>
      <c r="V641" s="457">
        <f t="shared" si="203"/>
        <v>0</v>
      </c>
      <c r="W641" s="457">
        <f t="shared" si="203"/>
        <v>0</v>
      </c>
      <c r="X641" s="457">
        <f t="shared" si="203"/>
        <v>0</v>
      </c>
      <c r="Y641" s="457">
        <f t="shared" si="203"/>
        <v>0</v>
      </c>
      <c r="Z641" s="457">
        <f t="shared" si="203"/>
        <v>0</v>
      </c>
      <c r="AA641" s="1060"/>
      <c r="AB641" s="1088"/>
      <c r="AC641" s="2392"/>
      <c r="AD641" s="1130"/>
    </row>
    <row r="642" spans="1:30" s="2356" customFormat="1" ht="30" x14ac:dyDescent="0.25">
      <c r="A642" s="343"/>
      <c r="B642" s="343">
        <v>1</v>
      </c>
      <c r="C642" s="437" t="s">
        <v>467</v>
      </c>
      <c r="D642" s="4"/>
      <c r="E642" s="4"/>
      <c r="F642" s="709"/>
      <c r="G642" s="205"/>
      <c r="H642" s="302"/>
      <c r="I642" s="309" t="e">
        <f t="shared" si="197"/>
        <v>#DIV/0!</v>
      </c>
      <c r="J642" s="1604"/>
      <c r="K642" s="1604"/>
      <c r="L642" s="203"/>
      <c r="M642" s="203"/>
      <c r="N642" s="203"/>
      <c r="O642" s="203"/>
      <c r="P642" s="203"/>
      <c r="Q642" s="203"/>
      <c r="R642" s="457">
        <v>39256.800000000003</v>
      </c>
      <c r="S642" s="2473"/>
      <c r="T642" s="457">
        <f t="shared" ref="T642" si="204">Z642-Y642-V642-U642</f>
        <v>0</v>
      </c>
      <c r="U642" s="936"/>
      <c r="V642" s="457"/>
      <c r="W642" s="457">
        <f t="shared" ref="W642" si="205">T642-S642</f>
        <v>0</v>
      </c>
      <c r="X642" s="457"/>
      <c r="Y642" s="457"/>
      <c r="Z642" s="457"/>
      <c r="AA642" s="1060"/>
      <c r="AB642" s="1088"/>
      <c r="AC642" s="2392"/>
      <c r="AD642" s="1130"/>
    </row>
    <row r="643" spans="1:30" s="2356" customFormat="1" ht="60" x14ac:dyDescent="0.25">
      <c r="A643" s="343"/>
      <c r="B643" s="343">
        <v>1</v>
      </c>
      <c r="C643" s="437" t="s">
        <v>487</v>
      </c>
      <c r="D643" s="4"/>
      <c r="E643" s="4"/>
      <c r="F643" s="708"/>
      <c r="G643" s="302"/>
      <c r="H643" s="302"/>
      <c r="I643" s="309"/>
      <c r="J643" s="1604"/>
      <c r="K643" s="1604"/>
      <c r="L643" s="203"/>
      <c r="M643" s="203"/>
      <c r="N643" s="203"/>
      <c r="O643" s="203"/>
      <c r="P643" s="203"/>
      <c r="Q643" s="203"/>
      <c r="R643" s="457"/>
      <c r="S643" s="2473"/>
      <c r="T643" s="457"/>
      <c r="U643" s="936"/>
      <c r="V643" s="457"/>
      <c r="W643" s="457"/>
      <c r="X643" s="457"/>
      <c r="Y643" s="457"/>
      <c r="Z643" s="457"/>
      <c r="AA643" s="1060"/>
      <c r="AB643" s="1088"/>
      <c r="AC643" s="2392"/>
      <c r="AD643" s="1130"/>
    </row>
    <row r="644" spans="1:30" s="2356" customFormat="1" ht="30" x14ac:dyDescent="0.25">
      <c r="A644" s="343"/>
      <c r="B644" s="343">
        <v>1</v>
      </c>
      <c r="C644" s="437" t="s">
        <v>468</v>
      </c>
      <c r="D644" s="4"/>
      <c r="E644" s="4"/>
      <c r="F644" s="708"/>
      <c r="G644" s="205"/>
      <c r="H644" s="302"/>
      <c r="I644" s="309" t="e">
        <f>H644/G644*100</f>
        <v>#DIV/0!</v>
      </c>
      <c r="J644" s="1604"/>
      <c r="K644" s="1604"/>
      <c r="L644" s="203"/>
      <c r="M644" s="203"/>
      <c r="N644" s="203"/>
      <c r="O644" s="203"/>
      <c r="P644" s="203"/>
      <c r="Q644" s="203"/>
      <c r="R644" s="457">
        <v>2868.8750399999999</v>
      </c>
      <c r="S644" s="2473"/>
      <c r="T644" s="457">
        <f t="shared" ref="T644" si="206">Z644-Y644-V644-U644</f>
        <v>0</v>
      </c>
      <c r="U644" s="936"/>
      <c r="V644" s="457"/>
      <c r="W644" s="457">
        <f t="shared" ref="W644" si="207">T644-S644</f>
        <v>0</v>
      </c>
      <c r="X644" s="457"/>
      <c r="Y644" s="457"/>
      <c r="Z644" s="457"/>
      <c r="AA644" s="1060"/>
      <c r="AB644" s="1088"/>
      <c r="AC644" s="2392"/>
      <c r="AD644" s="1130"/>
    </row>
    <row r="645" spans="1:30" s="2356" customFormat="1" ht="30" x14ac:dyDescent="0.25">
      <c r="A645" s="343"/>
      <c r="B645" s="343">
        <v>1</v>
      </c>
      <c r="C645" s="437" t="s">
        <v>469</v>
      </c>
      <c r="D645" s="4"/>
      <c r="E645" s="4"/>
      <c r="F645" s="708"/>
      <c r="G645" s="302"/>
      <c r="H645" s="302"/>
      <c r="I645" s="309"/>
      <c r="J645" s="1604"/>
      <c r="K645" s="1604"/>
      <c r="L645" s="203"/>
      <c r="M645" s="203"/>
      <c r="N645" s="203"/>
      <c r="O645" s="203"/>
      <c r="P645" s="203"/>
      <c r="Q645" s="203"/>
      <c r="R645" s="457"/>
      <c r="S645" s="2473"/>
      <c r="T645" s="457">
        <f>Z645-Y645-V645</f>
        <v>0</v>
      </c>
      <c r="U645" s="936"/>
      <c r="V645" s="457"/>
      <c r="W645" s="457">
        <f>T645-S645</f>
        <v>0</v>
      </c>
      <c r="X645" s="457"/>
      <c r="Y645" s="457"/>
      <c r="Z645" s="457"/>
      <c r="AA645" s="1060"/>
      <c r="AB645" s="1088"/>
      <c r="AC645" s="2392"/>
      <c r="AD645" s="1130"/>
    </row>
    <row r="646" spans="1:30" s="2356" customFormat="1" ht="45" x14ac:dyDescent="0.25">
      <c r="A646" s="343"/>
      <c r="B646" s="343">
        <v>1</v>
      </c>
      <c r="C646" s="437" t="s">
        <v>470</v>
      </c>
      <c r="D646" s="4"/>
      <c r="E646" s="4"/>
      <c r="F646" s="708"/>
      <c r="G646" s="302"/>
      <c r="H646" s="302"/>
      <c r="I646" s="309"/>
      <c r="J646" s="1604"/>
      <c r="K646" s="1604"/>
      <c r="L646" s="203"/>
      <c r="M646" s="203"/>
      <c r="N646" s="203"/>
      <c r="O646" s="203"/>
      <c r="P646" s="203"/>
      <c r="Q646" s="203"/>
      <c r="R646" s="457"/>
      <c r="S646" s="2473"/>
      <c r="T646" s="457"/>
      <c r="U646" s="936"/>
      <c r="V646" s="457"/>
      <c r="W646" s="457"/>
      <c r="X646" s="457"/>
      <c r="Y646" s="457"/>
      <c r="Z646" s="457"/>
      <c r="AA646" s="1060"/>
      <c r="AB646" s="1088"/>
      <c r="AC646" s="2392"/>
      <c r="AD646" s="1130"/>
    </row>
    <row r="647" spans="1:30" s="2356" customFormat="1" ht="30" x14ac:dyDescent="0.25">
      <c r="A647" s="343"/>
      <c r="B647" s="343">
        <v>1</v>
      </c>
      <c r="C647" s="437" t="s">
        <v>471</v>
      </c>
      <c r="D647" s="4"/>
      <c r="E647" s="4"/>
      <c r="F647" s="710"/>
      <c r="G647" s="302"/>
      <c r="H647" s="302"/>
      <c r="I647" s="309"/>
      <c r="J647" s="1604"/>
      <c r="K647" s="1604"/>
      <c r="L647" s="203"/>
      <c r="M647" s="203"/>
      <c r="N647" s="203"/>
      <c r="O647" s="203"/>
      <c r="P647" s="203"/>
      <c r="Q647" s="203"/>
      <c r="R647" s="457"/>
      <c r="S647" s="2473"/>
      <c r="T647" s="457"/>
      <c r="U647" s="936"/>
      <c r="V647" s="457"/>
      <c r="W647" s="457"/>
      <c r="X647" s="457"/>
      <c r="Y647" s="457"/>
      <c r="Z647" s="457"/>
      <c r="AA647" s="1060"/>
      <c r="AB647" s="1088"/>
      <c r="AC647" s="2392"/>
      <c r="AD647" s="1130"/>
    </row>
    <row r="648" spans="1:30" s="2356" customFormat="1" ht="45" x14ac:dyDescent="0.25">
      <c r="A648" s="343"/>
      <c r="B648" s="343">
        <v>1</v>
      </c>
      <c r="C648" s="614" t="s">
        <v>272</v>
      </c>
      <c r="D648" s="4"/>
      <c r="E648" s="4"/>
      <c r="F648" s="687"/>
      <c r="G648" s="687"/>
      <c r="H648" s="687">
        <f t="shared" ref="H648" si="208">SUM(H649:H651)</f>
        <v>0</v>
      </c>
      <c r="I648" s="309" t="e">
        <f>H648/G648*100</f>
        <v>#DIV/0!</v>
      </c>
      <c r="J648" s="1604"/>
      <c r="K648" s="1604"/>
      <c r="L648" s="203"/>
      <c r="M648" s="203"/>
      <c r="N648" s="203"/>
      <c r="O648" s="203"/>
      <c r="P648" s="203"/>
      <c r="Q648" s="203"/>
      <c r="R648" s="457">
        <f t="shared" ref="R648:Z648" si="209">SUM(R649:R651)</f>
        <v>12394.934600000001</v>
      </c>
      <c r="S648" s="2473"/>
      <c r="T648" s="457">
        <f t="shared" si="209"/>
        <v>0</v>
      </c>
      <c r="U648" s="936">
        <f t="shared" si="209"/>
        <v>0</v>
      </c>
      <c r="V648" s="457">
        <f t="shared" si="209"/>
        <v>0</v>
      </c>
      <c r="W648" s="457">
        <f t="shared" si="209"/>
        <v>0</v>
      </c>
      <c r="X648" s="457">
        <f t="shared" si="209"/>
        <v>0</v>
      </c>
      <c r="Y648" s="457">
        <f t="shared" si="209"/>
        <v>0</v>
      </c>
      <c r="Z648" s="457">
        <f t="shared" si="209"/>
        <v>0</v>
      </c>
      <c r="AA648" s="1060"/>
      <c r="AB648" s="1088"/>
      <c r="AC648" s="2392"/>
      <c r="AD648" s="1130"/>
    </row>
    <row r="649" spans="1:30" s="2356" customFormat="1" ht="45" x14ac:dyDescent="0.25">
      <c r="A649" s="343"/>
      <c r="B649" s="343">
        <v>1</v>
      </c>
      <c r="C649" s="437" t="s">
        <v>472</v>
      </c>
      <c r="D649" s="4"/>
      <c r="E649" s="4"/>
      <c r="F649" s="710"/>
      <c r="G649" s="205"/>
      <c r="H649" s="302"/>
      <c r="I649" s="309" t="e">
        <f>H649/G649*100</f>
        <v>#DIV/0!</v>
      </c>
      <c r="J649" s="1604"/>
      <c r="K649" s="1604"/>
      <c r="L649" s="203"/>
      <c r="M649" s="203"/>
      <c r="N649" s="203"/>
      <c r="O649" s="203"/>
      <c r="P649" s="203"/>
      <c r="Q649" s="203"/>
      <c r="R649" s="457">
        <v>5489.6791199999998</v>
      </c>
      <c r="S649" s="2473"/>
      <c r="T649" s="457">
        <f t="shared" ref="T649:T652" si="210">Z649-Y649-V649-U649</f>
        <v>0</v>
      </c>
      <c r="U649" s="936"/>
      <c r="V649" s="457"/>
      <c r="W649" s="457">
        <f t="shared" ref="W649:W652" si="211">T649-S649</f>
        <v>0</v>
      </c>
      <c r="X649" s="457"/>
      <c r="Y649" s="457"/>
      <c r="Z649" s="457"/>
      <c r="AA649" s="1060"/>
      <c r="AB649" s="1088"/>
      <c r="AC649" s="2392"/>
      <c r="AD649" s="1130"/>
    </row>
    <row r="650" spans="1:30" s="2356" customFormat="1" ht="75" x14ac:dyDescent="0.25">
      <c r="A650" s="343"/>
      <c r="B650" s="343">
        <v>1</v>
      </c>
      <c r="C650" s="437" t="s">
        <v>473</v>
      </c>
      <c r="D650" s="4"/>
      <c r="E650" s="4"/>
      <c r="F650" s="279"/>
      <c r="G650" s="205"/>
      <c r="H650" s="302"/>
      <c r="I650" s="309" t="e">
        <f>H650/G650*100</f>
        <v>#DIV/0!</v>
      </c>
      <c r="J650" s="1604"/>
      <c r="K650" s="1604"/>
      <c r="L650" s="203"/>
      <c r="M650" s="203"/>
      <c r="N650" s="203"/>
      <c r="O650" s="203"/>
      <c r="P650" s="203"/>
      <c r="Q650" s="203"/>
      <c r="R650" s="457">
        <v>6067.0908799999997</v>
      </c>
      <c r="S650" s="2473"/>
      <c r="T650" s="457">
        <f t="shared" si="210"/>
        <v>0</v>
      </c>
      <c r="U650" s="936"/>
      <c r="V650" s="457"/>
      <c r="W650" s="457">
        <f t="shared" si="211"/>
        <v>0</v>
      </c>
      <c r="X650" s="457"/>
      <c r="Y650" s="457"/>
      <c r="Z650" s="457"/>
      <c r="AA650" s="1060"/>
      <c r="AB650" s="1088"/>
      <c r="AC650" s="2392"/>
      <c r="AD650" s="1130"/>
    </row>
    <row r="651" spans="1:30" s="2356" customFormat="1" ht="60" x14ac:dyDescent="0.25">
      <c r="A651" s="343"/>
      <c r="B651" s="343">
        <v>1</v>
      </c>
      <c r="C651" s="437" t="s">
        <v>474</v>
      </c>
      <c r="D651" s="4"/>
      <c r="E651" s="4"/>
      <c r="F651" s="279"/>
      <c r="G651" s="205"/>
      <c r="H651" s="302"/>
      <c r="I651" s="309" t="e">
        <f>H651/G651*100</f>
        <v>#DIV/0!</v>
      </c>
      <c r="J651" s="1604"/>
      <c r="K651" s="1604"/>
      <c r="L651" s="203"/>
      <c r="M651" s="203"/>
      <c r="N651" s="203"/>
      <c r="O651" s="203"/>
      <c r="P651" s="203"/>
      <c r="Q651" s="203"/>
      <c r="R651" s="457">
        <v>838.16459999999995</v>
      </c>
      <c r="S651" s="2473"/>
      <c r="T651" s="457">
        <f t="shared" si="210"/>
        <v>0</v>
      </c>
      <c r="U651" s="936"/>
      <c r="V651" s="457"/>
      <c r="W651" s="457">
        <f t="shared" si="211"/>
        <v>0</v>
      </c>
      <c r="X651" s="457"/>
      <c r="Y651" s="457"/>
      <c r="Z651" s="457"/>
      <c r="AA651" s="1060"/>
      <c r="AB651" s="1088"/>
      <c r="AC651" s="2392"/>
      <c r="AD651" s="1130"/>
    </row>
    <row r="652" spans="1:30" s="2356" customFormat="1" ht="29.25" x14ac:dyDescent="0.25">
      <c r="A652" s="343"/>
      <c r="B652" s="343">
        <v>1</v>
      </c>
      <c r="C652" s="2351" t="s">
        <v>310</v>
      </c>
      <c r="D652" s="4"/>
      <c r="E652" s="4"/>
      <c r="F652" s="687"/>
      <c r="G652" s="687"/>
      <c r="H652" s="687">
        <f t="shared" ref="H652" si="212">H653+H654+H660+H661</f>
        <v>0</v>
      </c>
      <c r="I652" s="309" t="e">
        <f>H652/G652*100</f>
        <v>#DIV/0!</v>
      </c>
      <c r="J652" s="1604"/>
      <c r="K652" s="1604"/>
      <c r="L652" s="203"/>
      <c r="M652" s="203"/>
      <c r="N652" s="203"/>
      <c r="O652" s="203"/>
      <c r="P652" s="203"/>
      <c r="Q652" s="203"/>
      <c r="R652" s="457">
        <v>1821.7221000000015</v>
      </c>
      <c r="S652" s="2473"/>
      <c r="T652" s="457">
        <f t="shared" si="210"/>
        <v>0</v>
      </c>
      <c r="U652" s="936"/>
      <c r="V652" s="457"/>
      <c r="W652" s="457">
        <f t="shared" si="211"/>
        <v>0</v>
      </c>
      <c r="X652" s="457"/>
      <c r="Y652" s="457"/>
      <c r="Z652" s="457"/>
      <c r="AA652" s="1060"/>
      <c r="AB652" s="1088"/>
      <c r="AC652" s="2392"/>
      <c r="AD652" s="1130"/>
    </row>
    <row r="653" spans="1:30" s="2356" customFormat="1" x14ac:dyDescent="0.25">
      <c r="A653" s="343"/>
      <c r="B653" s="343">
        <v>1</v>
      </c>
      <c r="C653" s="437" t="s">
        <v>303</v>
      </c>
      <c r="D653" s="4"/>
      <c r="E653" s="4"/>
      <c r="F653" s="712"/>
      <c r="G653" s="302"/>
      <c r="H653" s="302"/>
      <c r="I653" s="309"/>
      <c r="J653" s="1604"/>
      <c r="K653" s="1604"/>
      <c r="L653" s="203"/>
      <c r="M653" s="203"/>
      <c r="N653" s="203"/>
      <c r="O653" s="203"/>
      <c r="P653" s="203"/>
      <c r="Q653" s="203"/>
      <c r="R653" s="457"/>
      <c r="S653" s="2473"/>
      <c r="T653" s="457"/>
      <c r="U653" s="936"/>
      <c r="V653" s="457"/>
      <c r="W653" s="457"/>
      <c r="X653" s="457"/>
      <c r="Y653" s="457"/>
      <c r="Z653" s="457"/>
      <c r="AA653" s="1060"/>
      <c r="AB653" s="1088"/>
      <c r="AC653" s="2392"/>
      <c r="AD653" s="1130"/>
    </row>
    <row r="654" spans="1:30" s="2356" customFormat="1" ht="30" x14ac:dyDescent="0.25">
      <c r="A654" s="343"/>
      <c r="B654" s="343">
        <v>1</v>
      </c>
      <c r="C654" s="614" t="s">
        <v>450</v>
      </c>
      <c r="D654" s="4"/>
      <c r="E654" s="4"/>
      <c r="F654" s="279"/>
      <c r="G654" s="279"/>
      <c r="H654" s="279">
        <f t="shared" ref="H654" si="213">H655+H656/4+H657</f>
        <v>0</v>
      </c>
      <c r="I654" s="309" t="e">
        <f>H654/G654*100</f>
        <v>#DIV/0!</v>
      </c>
      <c r="J654" s="1604"/>
      <c r="K654" s="1604"/>
      <c r="L654" s="203"/>
      <c r="M654" s="203"/>
      <c r="N654" s="203"/>
      <c r="O654" s="203"/>
      <c r="P654" s="203"/>
      <c r="Q654" s="203"/>
      <c r="R654" s="457"/>
      <c r="S654" s="2473"/>
      <c r="T654" s="457"/>
      <c r="U654" s="936"/>
      <c r="V654" s="457"/>
      <c r="W654" s="457"/>
      <c r="X654" s="457"/>
      <c r="Y654" s="457"/>
      <c r="Z654" s="457"/>
      <c r="AA654" s="1060"/>
      <c r="AB654" s="1088"/>
      <c r="AC654" s="2392"/>
      <c r="AD654" s="1130"/>
    </row>
    <row r="655" spans="1:30" s="2356" customFormat="1" x14ac:dyDescent="0.25">
      <c r="A655" s="343"/>
      <c r="B655" s="343">
        <v>1</v>
      </c>
      <c r="C655" s="437" t="s">
        <v>451</v>
      </c>
      <c r="D655" s="4"/>
      <c r="E655" s="4"/>
      <c r="F655" s="671"/>
      <c r="G655" s="302"/>
      <c r="H655" s="302"/>
      <c r="I655" s="309"/>
      <c r="J655" s="1604"/>
      <c r="K655" s="1604"/>
      <c r="L655" s="203"/>
      <c r="M655" s="203"/>
      <c r="N655" s="203"/>
      <c r="O655" s="203"/>
      <c r="P655" s="203"/>
      <c r="Q655" s="203"/>
      <c r="R655" s="457"/>
      <c r="S655" s="2473"/>
      <c r="T655" s="457"/>
      <c r="U655" s="936"/>
      <c r="V655" s="457"/>
      <c r="W655" s="457"/>
      <c r="X655" s="457"/>
      <c r="Y655" s="457"/>
      <c r="Z655" s="457"/>
      <c r="AA655" s="1060"/>
      <c r="AB655" s="1088"/>
      <c r="AC655" s="2392"/>
      <c r="AD655" s="1130"/>
    </row>
    <row r="656" spans="1:30" s="2356" customFormat="1" ht="30" x14ac:dyDescent="0.25">
      <c r="A656" s="343"/>
      <c r="B656" s="343">
        <v>1</v>
      </c>
      <c r="C656" s="437" t="s">
        <v>452</v>
      </c>
      <c r="D656" s="4"/>
      <c r="E656" s="4"/>
      <c r="F656" s="279"/>
      <c r="G656" s="205"/>
      <c r="H656" s="302"/>
      <c r="I656" s="309" t="e">
        <f>H656/G656*100</f>
        <v>#DIV/0!</v>
      </c>
      <c r="J656" s="1604"/>
      <c r="K656" s="1604"/>
      <c r="L656" s="203"/>
      <c r="M656" s="203"/>
      <c r="N656" s="203"/>
      <c r="O656" s="203"/>
      <c r="P656" s="203"/>
      <c r="Q656" s="203"/>
      <c r="R656" s="457"/>
      <c r="S656" s="2473"/>
      <c r="T656" s="457"/>
      <c r="U656" s="936"/>
      <c r="V656" s="457"/>
      <c r="W656" s="457"/>
      <c r="X656" s="457"/>
      <c r="Y656" s="457"/>
      <c r="Z656" s="457"/>
      <c r="AA656" s="1060"/>
      <c r="AB656" s="1088"/>
      <c r="AC656" s="2392"/>
      <c r="AD656" s="1130"/>
    </row>
    <row r="657" spans="1:30" s="2356" customFormat="1" ht="60" x14ac:dyDescent="0.25">
      <c r="A657" s="343"/>
      <c r="B657" s="343">
        <v>1</v>
      </c>
      <c r="C657" s="437" t="s">
        <v>453</v>
      </c>
      <c r="D657" s="4"/>
      <c r="E657" s="4"/>
      <c r="F657" s="712"/>
      <c r="G657" s="302"/>
      <c r="H657" s="302"/>
      <c r="I657" s="309"/>
      <c r="J657" s="1604"/>
      <c r="K657" s="1604"/>
      <c r="L657" s="203"/>
      <c r="M657" s="203"/>
      <c r="N657" s="203"/>
      <c r="O657" s="203"/>
      <c r="P657" s="203"/>
      <c r="Q657" s="203"/>
      <c r="R657" s="457"/>
      <c r="S657" s="2473"/>
      <c r="T657" s="457"/>
      <c r="U657" s="936"/>
      <c r="V657" s="457"/>
      <c r="W657" s="457"/>
      <c r="X657" s="457"/>
      <c r="Y657" s="457"/>
      <c r="Z657" s="457"/>
      <c r="AA657" s="1060"/>
      <c r="AB657" s="1088"/>
      <c r="AC657" s="2392"/>
      <c r="AD657" s="1130"/>
    </row>
    <row r="658" spans="1:30" s="2356" customFormat="1" ht="60" x14ac:dyDescent="0.25">
      <c r="A658" s="343"/>
      <c r="B658" s="343">
        <v>1</v>
      </c>
      <c r="C658" s="437" t="s">
        <v>454</v>
      </c>
      <c r="D658" s="4"/>
      <c r="E658" s="4"/>
      <c r="F658" s="279"/>
      <c r="G658" s="302"/>
      <c r="H658" s="302"/>
      <c r="I658" s="309"/>
      <c r="J658" s="1604"/>
      <c r="K658" s="1604"/>
      <c r="L658" s="203"/>
      <c r="M658" s="203"/>
      <c r="N658" s="203"/>
      <c r="O658" s="203"/>
      <c r="P658" s="203"/>
      <c r="Q658" s="203"/>
      <c r="R658" s="457"/>
      <c r="S658" s="2473"/>
      <c r="T658" s="457"/>
      <c r="U658" s="936"/>
      <c r="V658" s="457"/>
      <c r="W658" s="457"/>
      <c r="X658" s="457"/>
      <c r="Y658" s="457"/>
      <c r="Z658" s="457"/>
      <c r="AA658" s="1060"/>
      <c r="AB658" s="1088"/>
      <c r="AC658" s="2392"/>
      <c r="AD658" s="1130"/>
    </row>
    <row r="659" spans="1:30" s="2356" customFormat="1" ht="45" x14ac:dyDescent="0.25">
      <c r="A659" s="343"/>
      <c r="B659" s="343"/>
      <c r="C659" s="436" t="s">
        <v>455</v>
      </c>
      <c r="D659" s="4"/>
      <c r="E659" s="4"/>
      <c r="F659" s="279"/>
      <c r="G659" s="205"/>
      <c r="H659" s="302"/>
      <c r="I659" s="309"/>
      <c r="J659" s="1604"/>
      <c r="K659" s="1604"/>
      <c r="L659" s="203"/>
      <c r="M659" s="203"/>
      <c r="N659" s="203"/>
      <c r="O659" s="203"/>
      <c r="P659" s="203"/>
      <c r="Q659" s="203"/>
      <c r="R659" s="457"/>
      <c r="S659" s="2473"/>
      <c r="T659" s="457"/>
      <c r="U659" s="936"/>
      <c r="V659" s="457"/>
      <c r="W659" s="457"/>
      <c r="X659" s="457"/>
      <c r="Y659" s="457"/>
      <c r="Z659" s="457"/>
      <c r="AA659" s="1060"/>
      <c r="AB659" s="1088"/>
      <c r="AC659" s="2392"/>
      <c r="AD659" s="1130"/>
    </row>
    <row r="660" spans="1:30" s="2356" customFormat="1" ht="105" x14ac:dyDescent="0.25">
      <c r="A660" s="343"/>
      <c r="B660" s="343"/>
      <c r="C660" s="436" t="s">
        <v>456</v>
      </c>
      <c r="D660" s="4"/>
      <c r="E660" s="4"/>
      <c r="F660" s="639"/>
      <c r="G660" s="205"/>
      <c r="H660" s="641"/>
      <c r="I660" s="309" t="e">
        <f>H660/G660*100</f>
        <v>#DIV/0!</v>
      </c>
      <c r="J660" s="1604"/>
      <c r="K660" s="1604"/>
      <c r="L660" s="203"/>
      <c r="M660" s="203"/>
      <c r="N660" s="203"/>
      <c r="O660" s="203"/>
      <c r="P660" s="203"/>
      <c r="Q660" s="203"/>
      <c r="R660" s="457"/>
      <c r="S660" s="2400"/>
      <c r="T660" s="457">
        <f t="shared" ref="T660:T661" si="214">Z660-Y660-V660-U660</f>
        <v>0</v>
      </c>
      <c r="U660" s="936"/>
      <c r="V660" s="457"/>
      <c r="W660" s="457">
        <f t="shared" ref="W660:W661" si="215">T660-S660</f>
        <v>0</v>
      </c>
      <c r="X660" s="457"/>
      <c r="Y660" s="457"/>
      <c r="Z660" s="457"/>
      <c r="AA660" s="1060"/>
      <c r="AB660" s="1088"/>
      <c r="AC660" s="2392"/>
      <c r="AD660" s="1130"/>
    </row>
    <row r="661" spans="1:30" s="2356" customFormat="1" ht="30" x14ac:dyDescent="0.25">
      <c r="A661" s="343"/>
      <c r="B661" s="343"/>
      <c r="C661" s="437" t="s">
        <v>475</v>
      </c>
      <c r="D661" s="4"/>
      <c r="E661" s="4"/>
      <c r="F661" s="639"/>
      <c r="G661" s="205"/>
      <c r="H661" s="302"/>
      <c r="I661" s="309" t="e">
        <f>H661/G661*100</f>
        <v>#DIV/0!</v>
      </c>
      <c r="J661" s="1604"/>
      <c r="K661" s="1604"/>
      <c r="L661" s="203"/>
      <c r="M661" s="203"/>
      <c r="N661" s="203"/>
      <c r="O661" s="203"/>
      <c r="P661" s="203"/>
      <c r="Q661" s="203"/>
      <c r="R661" s="457">
        <v>6960.2</v>
      </c>
      <c r="S661" s="2473"/>
      <c r="T661" s="457">
        <f t="shared" si="214"/>
        <v>0</v>
      </c>
      <c r="U661" s="936"/>
      <c r="V661" s="457"/>
      <c r="W661" s="457">
        <f t="shared" si="215"/>
        <v>0</v>
      </c>
      <c r="X661" s="457"/>
      <c r="Y661" s="457"/>
      <c r="Z661" s="457"/>
      <c r="AA661" s="1060"/>
      <c r="AB661" s="1088"/>
      <c r="AC661" s="2392"/>
      <c r="AD661" s="1130"/>
    </row>
    <row r="662" spans="1:30" s="2356" customFormat="1" ht="29.25" x14ac:dyDescent="0.25">
      <c r="A662" s="343"/>
      <c r="B662" s="343">
        <v>1</v>
      </c>
      <c r="C662" s="666" t="s">
        <v>311</v>
      </c>
      <c r="D662" s="4"/>
      <c r="E662" s="4"/>
      <c r="F662" s="347"/>
      <c r="G662" s="302"/>
      <c r="H662" s="302">
        <f>H663+H664</f>
        <v>1.5510638297872339</v>
      </c>
      <c r="I662" s="309" t="e">
        <f>H662/G662*100</f>
        <v>#DIV/0!</v>
      </c>
      <c r="J662" s="1604"/>
      <c r="K662" s="1604"/>
      <c r="L662" s="203"/>
      <c r="M662" s="203"/>
      <c r="N662" s="203"/>
      <c r="O662" s="203"/>
      <c r="P662" s="203"/>
      <c r="Q662" s="203"/>
      <c r="R662" s="457"/>
      <c r="S662" s="2473"/>
      <c r="T662" s="457"/>
      <c r="U662" s="936"/>
      <c r="V662" s="457"/>
      <c r="W662" s="457"/>
      <c r="X662" s="457"/>
      <c r="Y662" s="457"/>
      <c r="Z662" s="457"/>
      <c r="AA662" s="1060"/>
      <c r="AB662" s="1088"/>
      <c r="AC662" s="2392"/>
      <c r="AD662" s="1130"/>
    </row>
    <row r="663" spans="1:30" s="2356" customFormat="1" x14ac:dyDescent="0.25">
      <c r="A663" s="343"/>
      <c r="B663" s="343">
        <v>1</v>
      </c>
      <c r="C663" s="666" t="s">
        <v>319</v>
      </c>
      <c r="D663" s="4"/>
      <c r="E663" s="4"/>
      <c r="F663" s="347"/>
      <c r="G663" s="302"/>
      <c r="H663" s="302"/>
      <c r="I663" s="309"/>
      <c r="J663" s="1604"/>
      <c r="K663" s="1604"/>
      <c r="L663" s="203"/>
      <c r="M663" s="203"/>
      <c r="N663" s="203"/>
      <c r="O663" s="203"/>
      <c r="P663" s="203"/>
      <c r="Q663" s="203"/>
      <c r="R663" s="457"/>
      <c r="S663" s="2473"/>
      <c r="T663" s="457"/>
      <c r="U663" s="936"/>
      <c r="V663" s="457"/>
      <c r="W663" s="457"/>
      <c r="X663" s="457"/>
      <c r="Y663" s="457"/>
      <c r="Z663" s="457"/>
      <c r="AA663" s="1060"/>
      <c r="AB663" s="1088"/>
      <c r="AC663" s="2392"/>
      <c r="AD663" s="1130"/>
    </row>
    <row r="664" spans="1:30" s="2356" customFormat="1" x14ac:dyDescent="0.25">
      <c r="A664" s="343"/>
      <c r="B664" s="343">
        <v>1</v>
      </c>
      <c r="C664" s="4" t="s">
        <v>320</v>
      </c>
      <c r="D664" s="4"/>
      <c r="E664" s="4"/>
      <c r="F664" s="347"/>
      <c r="G664" s="302"/>
      <c r="H664" s="302">
        <f>H665/9.4</f>
        <v>1.5510638297872339</v>
      </c>
      <c r="I664" s="309" t="e">
        <f t="shared" ref="I664:I676" si="216">H664/G664*100</f>
        <v>#DIV/0!</v>
      </c>
      <c r="J664" s="1604"/>
      <c r="K664" s="1604"/>
      <c r="L664" s="203"/>
      <c r="M664" s="203"/>
      <c r="N664" s="203"/>
      <c r="O664" s="203"/>
      <c r="P664" s="203"/>
      <c r="Q664" s="203"/>
      <c r="R664" s="457"/>
      <c r="S664" s="2473"/>
      <c r="T664" s="457"/>
      <c r="U664" s="936"/>
      <c r="V664" s="457"/>
      <c r="W664" s="457"/>
      <c r="X664" s="457"/>
      <c r="Y664" s="457"/>
      <c r="Z664" s="457"/>
      <c r="AA664" s="1060"/>
      <c r="AB664" s="1088"/>
      <c r="AC664" s="2392"/>
      <c r="AD664" s="1130"/>
    </row>
    <row r="665" spans="1:30" s="2356" customFormat="1" x14ac:dyDescent="0.25">
      <c r="A665" s="343">
        <v>1</v>
      </c>
      <c r="B665" s="343">
        <v>1</v>
      </c>
      <c r="C665" s="680" t="s">
        <v>321</v>
      </c>
      <c r="D665" s="4"/>
      <c r="E665" s="4"/>
      <c r="F665" s="347"/>
      <c r="G665" s="205"/>
      <c r="H665" s="3549">
        <v>14.58</v>
      </c>
      <c r="I665" s="309" t="e">
        <f t="shared" si="216"/>
        <v>#DIV/0!</v>
      </c>
      <c r="J665" s="1604"/>
      <c r="K665" s="1604"/>
      <c r="L665" s="203"/>
      <c r="M665" s="203"/>
      <c r="N665" s="203"/>
      <c r="O665" s="203"/>
      <c r="P665" s="203"/>
      <c r="Q665" s="203"/>
      <c r="R665" s="457"/>
      <c r="S665" s="2473"/>
      <c r="T665" s="457"/>
      <c r="U665" s="936"/>
      <c r="V665" s="457"/>
      <c r="W665" s="457"/>
      <c r="X665" s="457"/>
      <c r="Y665" s="457"/>
      <c r="Z665" s="457"/>
      <c r="AA665" s="1060"/>
      <c r="AB665" s="1088"/>
      <c r="AC665" s="2392"/>
      <c r="AD665" s="1130"/>
    </row>
    <row r="666" spans="1:30" s="2356" customFormat="1" ht="72" x14ac:dyDescent="0.25">
      <c r="A666" s="343">
        <v>1</v>
      </c>
      <c r="B666" s="343">
        <v>1</v>
      </c>
      <c r="C666" s="666" t="s">
        <v>305</v>
      </c>
      <c r="D666" s="4"/>
      <c r="E666" s="4"/>
      <c r="F666" s="347"/>
      <c r="G666" s="205"/>
      <c r="H666" s="302"/>
      <c r="I666" s="309" t="e">
        <f t="shared" si="216"/>
        <v>#DIV/0!</v>
      </c>
      <c r="J666" s="1604"/>
      <c r="K666" s="1604"/>
      <c r="L666" s="203"/>
      <c r="M666" s="203"/>
      <c r="N666" s="203"/>
      <c r="O666" s="203"/>
      <c r="P666" s="203"/>
      <c r="Q666" s="203"/>
      <c r="R666" s="457"/>
      <c r="S666" s="2473"/>
      <c r="T666" s="457"/>
      <c r="U666" s="936"/>
      <c r="V666" s="457"/>
      <c r="W666" s="457"/>
      <c r="X666" s="457"/>
      <c r="Y666" s="457"/>
      <c r="Z666" s="457">
        <v>2.81088</v>
      </c>
      <c r="AA666" s="1060"/>
      <c r="AB666" s="1088"/>
      <c r="AC666" s="2392"/>
      <c r="AD666" s="1130"/>
    </row>
    <row r="667" spans="1:30" s="2356" customFormat="1" x14ac:dyDescent="0.25">
      <c r="A667" s="343"/>
      <c r="B667" s="343">
        <v>1</v>
      </c>
      <c r="C667" s="654" t="s">
        <v>217</v>
      </c>
      <c r="D667" s="4"/>
      <c r="E667" s="4"/>
      <c r="F667" s="347"/>
      <c r="G667" s="205"/>
      <c r="H667" s="302">
        <f>SUM(H668:H670)</f>
        <v>1</v>
      </c>
      <c r="I667" s="309" t="e">
        <f t="shared" si="216"/>
        <v>#DIV/0!</v>
      </c>
      <c r="J667" s="1604"/>
      <c r="K667" s="1604"/>
      <c r="L667" s="203"/>
      <c r="M667" s="203"/>
      <c r="N667" s="203"/>
      <c r="O667" s="203"/>
      <c r="P667" s="203"/>
      <c r="Q667" s="203"/>
      <c r="R667" s="457">
        <v>1767.5574559999998</v>
      </c>
      <c r="S667" s="1008"/>
      <c r="T667" s="457">
        <f t="shared" ref="T667" si="217">Z667-Y667-V667-U667</f>
        <v>0.88887000000000005</v>
      </c>
      <c r="U667" s="936"/>
      <c r="V667" s="457"/>
      <c r="W667" s="457">
        <f t="shared" ref="W667" si="218">T667-S667</f>
        <v>0.88887000000000005</v>
      </c>
      <c r="X667" s="457"/>
      <c r="Y667" s="457"/>
      <c r="Z667" s="3587">
        <v>0.88887000000000005</v>
      </c>
      <c r="AA667" s="1060"/>
      <c r="AB667" s="1088"/>
      <c r="AC667" s="2392"/>
      <c r="AD667" s="1130"/>
    </row>
    <row r="668" spans="1:30" s="2356" customFormat="1" ht="105" x14ac:dyDescent="0.25">
      <c r="A668" s="343">
        <v>1</v>
      </c>
      <c r="B668" s="343">
        <v>1</v>
      </c>
      <c r="C668" s="9" t="s">
        <v>306</v>
      </c>
      <c r="D668" s="662"/>
      <c r="E668" s="4"/>
      <c r="F668" s="347"/>
      <c r="G668" s="205"/>
      <c r="H668" s="302"/>
      <c r="I668" s="309" t="e">
        <f t="shared" si="216"/>
        <v>#DIV/0!</v>
      </c>
      <c r="J668" s="1604"/>
      <c r="K668" s="1604"/>
      <c r="L668" s="203"/>
      <c r="M668" s="203"/>
      <c r="N668" s="203"/>
      <c r="O668" s="203"/>
      <c r="P668" s="203"/>
      <c r="Q668" s="203"/>
      <c r="R668" s="457"/>
      <c r="S668" s="2473"/>
      <c r="T668" s="457"/>
      <c r="U668" s="936"/>
      <c r="V668" s="457"/>
      <c r="W668" s="457"/>
      <c r="X668" s="457"/>
      <c r="Y668" s="457"/>
      <c r="Z668" s="457"/>
      <c r="AA668" s="1060"/>
      <c r="AB668" s="1088"/>
      <c r="AC668" s="2392"/>
      <c r="AD668" s="1130"/>
    </row>
    <row r="669" spans="1:30" s="2356" customFormat="1" ht="30" x14ac:dyDescent="0.25">
      <c r="A669" s="343"/>
      <c r="B669" s="343">
        <v>1</v>
      </c>
      <c r="C669" s="9" t="s">
        <v>259</v>
      </c>
      <c r="D669" s="662"/>
      <c r="E669" s="4"/>
      <c r="F669" s="347"/>
      <c r="G669" s="205"/>
      <c r="H669" s="302"/>
      <c r="I669" s="309" t="e">
        <f t="shared" si="216"/>
        <v>#DIV/0!</v>
      </c>
      <c r="J669" s="1604"/>
      <c r="K669" s="1604"/>
      <c r="L669" s="203"/>
      <c r="M669" s="203"/>
      <c r="N669" s="203"/>
      <c r="O669" s="203"/>
      <c r="P669" s="203"/>
      <c r="Q669" s="203"/>
      <c r="R669" s="457"/>
      <c r="S669" s="2473"/>
      <c r="T669" s="457"/>
      <c r="U669" s="936"/>
      <c r="V669" s="457"/>
      <c r="W669" s="457"/>
      <c r="X669" s="457"/>
      <c r="Y669" s="457"/>
      <c r="Z669" s="457"/>
      <c r="AA669" s="1060"/>
      <c r="AB669" s="1088"/>
      <c r="AC669" s="2392"/>
      <c r="AD669" s="1130"/>
    </row>
    <row r="670" spans="1:30" s="2356" customFormat="1" ht="30" x14ac:dyDescent="0.25">
      <c r="A670" s="343"/>
      <c r="B670" s="343">
        <v>1</v>
      </c>
      <c r="C670" s="664" t="s">
        <v>264</v>
      </c>
      <c r="D670" s="662"/>
      <c r="E670" s="4"/>
      <c r="F670" s="347"/>
      <c r="G670" s="205"/>
      <c r="H670" s="302">
        <v>1</v>
      </c>
      <c r="I670" s="309" t="e">
        <f t="shared" si="216"/>
        <v>#DIV/0!</v>
      </c>
      <c r="J670" s="1604"/>
      <c r="K670" s="1604"/>
      <c r="L670" s="203"/>
      <c r="M670" s="203"/>
      <c r="N670" s="203"/>
      <c r="O670" s="203"/>
      <c r="P670" s="203"/>
      <c r="Q670" s="203"/>
      <c r="R670" s="457"/>
      <c r="S670" s="2473"/>
      <c r="T670" s="457"/>
      <c r="U670" s="936"/>
      <c r="V670" s="457"/>
      <c r="W670" s="457"/>
      <c r="X670" s="457"/>
      <c r="Y670" s="457"/>
      <c r="Z670" s="457"/>
      <c r="AA670" s="1060"/>
      <c r="AB670" s="1088"/>
      <c r="AC670" s="2392"/>
      <c r="AD670" s="1130"/>
    </row>
    <row r="671" spans="1:30" s="2356" customFormat="1" ht="86.25" x14ac:dyDescent="0.25">
      <c r="A671" s="343"/>
      <c r="B671" s="343"/>
      <c r="C671" s="616" t="s">
        <v>515</v>
      </c>
      <c r="D671" s="2433"/>
      <c r="E671" s="4"/>
      <c r="F671" s="3139"/>
      <c r="G671" s="3139"/>
      <c r="H671" s="3139">
        <f>H636</f>
        <v>0</v>
      </c>
      <c r="I671" s="309" t="e">
        <f t="shared" si="216"/>
        <v>#DIV/0!</v>
      </c>
      <c r="J671" s="1604"/>
      <c r="K671" s="1604"/>
      <c r="L671" s="203"/>
      <c r="M671" s="203"/>
      <c r="N671" s="203"/>
      <c r="O671" s="203"/>
      <c r="P671" s="203"/>
      <c r="Q671" s="203"/>
      <c r="R671" s="457">
        <f>R636</f>
        <v>26214.729920000002</v>
      </c>
      <c r="S671" s="2473"/>
      <c r="T671" s="457">
        <f t="shared" ref="T671:Z671" si="219">T636</f>
        <v>0</v>
      </c>
      <c r="U671" s="936">
        <f t="shared" si="219"/>
        <v>0</v>
      </c>
      <c r="V671" s="457">
        <f t="shared" si="219"/>
        <v>0</v>
      </c>
      <c r="W671" s="457">
        <f t="shared" si="219"/>
        <v>0</v>
      </c>
      <c r="X671" s="457">
        <f t="shared" si="219"/>
        <v>0</v>
      </c>
      <c r="Y671" s="457">
        <f t="shared" si="219"/>
        <v>0</v>
      </c>
      <c r="Z671" s="457">
        <f t="shared" si="219"/>
        <v>0</v>
      </c>
      <c r="AA671" s="1060"/>
      <c r="AB671" s="1088"/>
      <c r="AC671" s="2392"/>
      <c r="AD671" s="1130"/>
    </row>
    <row r="672" spans="1:30" s="2356" customFormat="1" ht="29.25" x14ac:dyDescent="0.25">
      <c r="A672" s="343">
        <v>1</v>
      </c>
      <c r="B672" s="343">
        <v>1</v>
      </c>
      <c r="C672" s="616" t="s">
        <v>260</v>
      </c>
      <c r="D672" s="1347"/>
      <c r="E672" s="666"/>
      <c r="F672" s="715"/>
      <c r="G672" s="715"/>
      <c r="H672" s="715">
        <f>H652+H624</f>
        <v>14</v>
      </c>
      <c r="I672" s="2154" t="e">
        <f t="shared" si="216"/>
        <v>#DIV/0!</v>
      </c>
      <c r="J672" s="1604"/>
      <c r="K672" s="1604"/>
      <c r="L672" s="203"/>
      <c r="M672" s="203"/>
      <c r="N672" s="203"/>
      <c r="O672" s="203"/>
      <c r="P672" s="203"/>
      <c r="Q672" s="203"/>
      <c r="R672" s="506"/>
      <c r="S672" s="2472"/>
      <c r="T672" s="506">
        <f>Z672-Y672</f>
        <v>0</v>
      </c>
      <c r="U672" s="1144"/>
      <c r="V672" s="506"/>
      <c r="W672" s="506">
        <f>T672-S672</f>
        <v>0</v>
      </c>
      <c r="X672" s="506"/>
      <c r="Y672" s="506"/>
      <c r="Z672" s="506"/>
      <c r="AA672" s="1064"/>
      <c r="AB672" s="2394"/>
      <c r="AC672" s="2392"/>
      <c r="AD672" s="1130"/>
    </row>
    <row r="673" spans="1:30" s="2356" customFormat="1" ht="43.5" x14ac:dyDescent="0.25">
      <c r="A673" s="343">
        <v>1</v>
      </c>
      <c r="B673" s="343">
        <v>1</v>
      </c>
      <c r="C673" s="616" t="s">
        <v>273</v>
      </c>
      <c r="D673" s="677"/>
      <c r="E673" s="4"/>
      <c r="F673" s="715"/>
      <c r="G673" s="715"/>
      <c r="H673" s="715">
        <f>H640</f>
        <v>0</v>
      </c>
      <c r="I673" s="2154" t="e">
        <f t="shared" si="216"/>
        <v>#DIV/0!</v>
      </c>
      <c r="J673" s="1604"/>
      <c r="K673" s="1604"/>
      <c r="L673" s="203"/>
      <c r="M673" s="203"/>
      <c r="N673" s="203"/>
      <c r="O673" s="203"/>
      <c r="P673" s="203"/>
      <c r="Q673" s="203"/>
      <c r="R673" s="457"/>
      <c r="S673" s="2473"/>
      <c r="T673" s="457"/>
      <c r="U673" s="936"/>
      <c r="V673" s="457"/>
      <c r="W673" s="457"/>
      <c r="X673" s="457"/>
      <c r="Y673" s="457"/>
      <c r="Z673" s="457"/>
      <c r="AA673" s="1064"/>
      <c r="AB673" s="1088"/>
      <c r="AC673" s="2392"/>
      <c r="AD673" s="1130"/>
    </row>
    <row r="674" spans="1:30" s="2356" customFormat="1" ht="29.25" x14ac:dyDescent="0.25">
      <c r="A674" s="343">
        <v>1</v>
      </c>
      <c r="B674" s="343">
        <v>1</v>
      </c>
      <c r="C674" s="616" t="s">
        <v>261</v>
      </c>
      <c r="D674" s="4"/>
      <c r="E674" s="4"/>
      <c r="F674" s="715"/>
      <c r="G674" s="715"/>
      <c r="H674" s="715">
        <f>H662+H630</f>
        <v>6.5510638297872337</v>
      </c>
      <c r="I674" s="2154" t="e">
        <f t="shared" si="216"/>
        <v>#DIV/0!</v>
      </c>
      <c r="J674" s="1604"/>
      <c r="K674" s="1604"/>
      <c r="L674" s="203"/>
      <c r="M674" s="203"/>
      <c r="N674" s="203"/>
      <c r="O674" s="203"/>
      <c r="P674" s="203"/>
      <c r="Q674" s="203"/>
      <c r="R674" s="457"/>
      <c r="S674" s="2473"/>
      <c r="T674" s="457"/>
      <c r="U674" s="936"/>
      <c r="V674" s="457"/>
      <c r="W674" s="457"/>
      <c r="X674" s="457"/>
      <c r="Y674" s="457"/>
      <c r="Z674" s="457"/>
      <c r="AA674" s="1064"/>
      <c r="AB674" s="1088"/>
      <c r="AC674" s="2392"/>
      <c r="AD674" s="1130"/>
    </row>
    <row r="675" spans="1:30" s="2356" customFormat="1" ht="29.25" x14ac:dyDescent="0.25">
      <c r="A675" s="343">
        <v>1</v>
      </c>
      <c r="B675" s="343">
        <v>1</v>
      </c>
      <c r="C675" s="616" t="s">
        <v>262</v>
      </c>
      <c r="D675" s="4"/>
      <c r="E675" s="4"/>
      <c r="F675" s="687"/>
      <c r="G675" s="687"/>
      <c r="H675" s="687">
        <f>H666+H634</f>
        <v>2</v>
      </c>
      <c r="I675" s="2154" t="e">
        <f t="shared" si="216"/>
        <v>#DIV/0!</v>
      </c>
      <c r="J675" s="1604"/>
      <c r="K675" s="1604"/>
      <c r="L675" s="203"/>
      <c r="M675" s="203"/>
      <c r="N675" s="203"/>
      <c r="O675" s="203"/>
      <c r="P675" s="203"/>
      <c r="Q675" s="203"/>
      <c r="R675" s="457"/>
      <c r="S675" s="1008"/>
      <c r="T675" s="457"/>
      <c r="U675" s="936"/>
      <c r="V675" s="457"/>
      <c r="W675" s="457"/>
      <c r="X675" s="457"/>
      <c r="Y675" s="457"/>
      <c r="Z675" s="457">
        <f>Z666</f>
        <v>2.81088</v>
      </c>
      <c r="AA675" s="1064"/>
      <c r="AB675" s="1088"/>
      <c r="AC675" s="2392"/>
      <c r="AD675" s="1130"/>
    </row>
    <row r="676" spans="1:30" s="2356" customFormat="1" x14ac:dyDescent="0.25">
      <c r="A676" s="343">
        <v>1</v>
      </c>
      <c r="B676" s="343">
        <v>1</v>
      </c>
      <c r="C676" s="617" t="s">
        <v>134</v>
      </c>
      <c r="D676" s="4"/>
      <c r="E676" s="4"/>
      <c r="F676" s="687"/>
      <c r="G676" s="687"/>
      <c r="H676" s="687">
        <f>H672+H673+H675+H630*2.6+H665/4.2+H671*2.6</f>
        <v>32.471428571428568</v>
      </c>
      <c r="I676" s="2154" t="e">
        <f t="shared" si="216"/>
        <v>#DIV/0!</v>
      </c>
      <c r="J676" s="1604"/>
      <c r="K676" s="1604"/>
      <c r="L676" s="203"/>
      <c r="M676" s="203"/>
      <c r="N676" s="203"/>
      <c r="O676" s="203"/>
      <c r="P676" s="203"/>
      <c r="Q676" s="203"/>
      <c r="R676" s="2406">
        <f t="shared" ref="R676:Y676" si="220">SUM(R675,R667,R661,R652,R640,R636,R623)</f>
        <v>141616.41253599999</v>
      </c>
      <c r="S676" s="2485"/>
      <c r="T676" s="2406">
        <f t="shared" si="220"/>
        <v>0.88887000000000005</v>
      </c>
      <c r="U676" s="2729">
        <f t="shared" si="220"/>
        <v>0</v>
      </c>
      <c r="V676" s="2406">
        <f t="shared" si="220"/>
        <v>0</v>
      </c>
      <c r="W676" s="2406">
        <f t="shared" si="220"/>
        <v>0.88887000000000005</v>
      </c>
      <c r="X676" s="2406">
        <f t="shared" si="220"/>
        <v>0</v>
      </c>
      <c r="Y676" s="2406">
        <f t="shared" si="220"/>
        <v>0</v>
      </c>
      <c r="Z676" s="3072">
        <f>SUM(Z675,Z667,Z661,Z652,Z640,Z636,Z624)</f>
        <v>31.970189999999995</v>
      </c>
      <c r="AA676" s="1064"/>
      <c r="AB676" s="1093"/>
      <c r="AC676" s="2392"/>
      <c r="AD676" s="1130"/>
    </row>
    <row r="677" spans="1:30" s="2356" customFormat="1" x14ac:dyDescent="0.25">
      <c r="A677" s="343">
        <v>1</v>
      </c>
      <c r="B677" s="343">
        <v>1</v>
      </c>
      <c r="C677" s="2157"/>
      <c r="D677" s="2157"/>
      <c r="E677" s="2260"/>
      <c r="F677" s="364"/>
      <c r="G677" s="205"/>
      <c r="H677" s="2154"/>
      <c r="I677" s="2154"/>
      <c r="J677" s="2155"/>
      <c r="K677" s="2155"/>
      <c r="L677" s="2423"/>
      <c r="M677" s="2423"/>
      <c r="N677" s="2423"/>
      <c r="O677" s="2423"/>
      <c r="P677" s="2423"/>
      <c r="Q677" s="2423"/>
      <c r="R677" s="506"/>
      <c r="S677" s="2476"/>
      <c r="T677" s="506"/>
      <c r="U677" s="1144"/>
      <c r="V677" s="506"/>
      <c r="W677" s="506"/>
      <c r="X677" s="506"/>
      <c r="Y677" s="506"/>
      <c r="Z677" s="506"/>
      <c r="AA677" s="2156"/>
      <c r="AB677" s="2394"/>
      <c r="AC677" s="2392"/>
      <c r="AD677" s="1130"/>
    </row>
    <row r="678" spans="1:30" s="2356" customFormat="1" x14ac:dyDescent="0.25">
      <c r="A678" s="343">
        <v>1</v>
      </c>
      <c r="B678" s="343">
        <v>1</v>
      </c>
      <c r="C678" s="1450" t="s">
        <v>28</v>
      </c>
      <c r="D678" s="1450"/>
      <c r="E678" s="2"/>
      <c r="F678" s="351"/>
      <c r="G678" s="309"/>
      <c r="H678" s="309"/>
      <c r="I678" s="309"/>
      <c r="J678" s="1604"/>
      <c r="K678" s="1604"/>
      <c r="L678" s="890"/>
      <c r="M678" s="890"/>
      <c r="N678" s="890"/>
      <c r="O678" s="890"/>
      <c r="P678" s="890"/>
      <c r="Q678" s="890"/>
      <c r="R678" s="472"/>
      <c r="S678" s="2477"/>
      <c r="T678" s="472"/>
      <c r="U678" s="918"/>
      <c r="V678" s="472"/>
      <c r="W678" s="472"/>
      <c r="X678" s="472"/>
      <c r="Y678" s="472"/>
      <c r="Z678" s="472"/>
      <c r="AA678" s="1080"/>
      <c r="AB678" s="1038"/>
      <c r="AC678" s="2392"/>
      <c r="AD678" s="1130"/>
    </row>
    <row r="679" spans="1:30" s="2356" customFormat="1" x14ac:dyDescent="0.25">
      <c r="A679" s="343">
        <v>1</v>
      </c>
      <c r="B679" s="343">
        <v>1</v>
      </c>
      <c r="C679" s="1123" t="s">
        <v>23</v>
      </c>
      <c r="D679" s="1123"/>
      <c r="E679" s="2203"/>
      <c r="F679" s="351"/>
      <c r="G679" s="205"/>
      <c r="H679" s="205"/>
      <c r="I679" s="205" t="e">
        <f>H679/G679*100</f>
        <v>#DIV/0!</v>
      </c>
      <c r="J679" s="958">
        <v>6.1</v>
      </c>
      <c r="K679" s="243" t="e">
        <f>N679/H679</f>
        <v>#DIV/0!</v>
      </c>
      <c r="L679" s="244">
        <f>ROUND(F679*J679,0)</f>
        <v>0</v>
      </c>
      <c r="M679" s="244">
        <f>L679/12*$C$3</f>
        <v>0</v>
      </c>
      <c r="N679" s="244"/>
      <c r="O679" s="244" t="e">
        <f>N679/M679*100</f>
        <v>#DIV/0!</v>
      </c>
      <c r="P679" s="244" t="e">
        <f>ROUND(L679/E679,0)</f>
        <v>#DIV/0!</v>
      </c>
      <c r="Q679" s="244" t="e">
        <f>N679/$C$3*12/P679</f>
        <v>#DIV/0!</v>
      </c>
      <c r="R679" s="2406"/>
      <c r="S679" s="2485"/>
      <c r="T679" s="2406"/>
      <c r="U679" s="2729"/>
      <c r="V679" s="2406"/>
      <c r="W679" s="2406"/>
      <c r="X679" s="2406"/>
      <c r="Y679" s="2406"/>
      <c r="Z679" s="2406"/>
      <c r="AA679" s="1076"/>
      <c r="AB679" s="1093"/>
      <c r="AC679" s="2392"/>
      <c r="AD679" s="1130"/>
    </row>
    <row r="680" spans="1:30" s="2356" customFormat="1" x14ac:dyDescent="0.25">
      <c r="A680" s="343">
        <v>1</v>
      </c>
      <c r="B680" s="343">
        <v>1</v>
      </c>
      <c r="C680" s="1123" t="s">
        <v>10</v>
      </c>
      <c r="D680" s="3"/>
      <c r="E680" s="2203"/>
      <c r="F680" s="351"/>
      <c r="G680" s="205"/>
      <c r="H680" s="205"/>
      <c r="I680" s="205" t="e">
        <f>H680/G680*100</f>
        <v>#DIV/0!</v>
      </c>
      <c r="J680" s="958">
        <v>10.5</v>
      </c>
      <c r="K680" s="243" t="e">
        <f>N680/H680</f>
        <v>#DIV/0!</v>
      </c>
      <c r="L680" s="244">
        <f>ROUND(F680*J680,0)</f>
        <v>0</v>
      </c>
      <c r="M680" s="244">
        <f>L680/12*$C$3</f>
        <v>0</v>
      </c>
      <c r="N680" s="244"/>
      <c r="O680" s="244" t="e">
        <f>N680/M680*100</f>
        <v>#DIV/0!</v>
      </c>
      <c r="P680" s="244" t="e">
        <f>ROUND(L680/E680,0)</f>
        <v>#DIV/0!</v>
      </c>
      <c r="Q680" s="244" t="e">
        <f>N680/$C$3*12/P680</f>
        <v>#DIV/0!</v>
      </c>
      <c r="R680" s="2406"/>
      <c r="S680" s="2485"/>
      <c r="T680" s="2406"/>
      <c r="U680" s="2729"/>
      <c r="V680" s="2406"/>
      <c r="W680" s="2406"/>
      <c r="X680" s="2406"/>
      <c r="Y680" s="2406"/>
      <c r="Z680" s="2406"/>
      <c r="AA680" s="1076"/>
      <c r="AB680" s="1093"/>
      <c r="AC680" s="2392"/>
      <c r="AD680" s="1130"/>
    </row>
    <row r="681" spans="1:30" s="2356" customFormat="1" x14ac:dyDescent="0.25">
      <c r="A681" s="343">
        <v>1</v>
      </c>
      <c r="B681" s="343">
        <v>1</v>
      </c>
      <c r="C681" s="1123" t="s">
        <v>6</v>
      </c>
      <c r="D681" s="1123"/>
      <c r="E681" s="2203"/>
      <c r="F681" s="351"/>
      <c r="G681" s="205"/>
      <c r="H681" s="205"/>
      <c r="I681" s="205" t="e">
        <f>H681/G681*100</f>
        <v>#DIV/0!</v>
      </c>
      <c r="J681" s="958">
        <v>10</v>
      </c>
      <c r="K681" s="243" t="e">
        <f>N681/H681</f>
        <v>#DIV/0!</v>
      </c>
      <c r="L681" s="244">
        <f>ROUND(F681*J681,0)</f>
        <v>0</v>
      </c>
      <c r="M681" s="244">
        <f>L681/12*$C$3</f>
        <v>0</v>
      </c>
      <c r="N681" s="244"/>
      <c r="O681" s="244" t="e">
        <f>N681/M681*100</f>
        <v>#DIV/0!</v>
      </c>
      <c r="P681" s="244" t="e">
        <f>ROUND(L681/E681,0)</f>
        <v>#DIV/0!</v>
      </c>
      <c r="Q681" s="244" t="e">
        <f>N681/$C$3*12/P681</f>
        <v>#DIV/0!</v>
      </c>
      <c r="R681" s="2406"/>
      <c r="S681" s="2485"/>
      <c r="T681" s="2406"/>
      <c r="U681" s="2729"/>
      <c r="V681" s="2406"/>
      <c r="W681" s="2406"/>
      <c r="X681" s="2406"/>
      <c r="Y681" s="2406"/>
      <c r="Z681" s="2406"/>
      <c r="AA681" s="1076"/>
      <c r="AB681" s="1093"/>
      <c r="AC681" s="2392"/>
      <c r="AD681" s="1130"/>
    </row>
    <row r="682" spans="1:30" s="2356" customFormat="1" x14ac:dyDescent="0.25">
      <c r="A682" s="343">
        <v>1</v>
      </c>
      <c r="B682" s="343">
        <v>1</v>
      </c>
      <c r="C682" s="1450" t="s">
        <v>31</v>
      </c>
      <c r="D682" s="1450"/>
      <c r="E682" s="1450"/>
      <c r="F682" s="2088"/>
      <c r="G682" s="2154"/>
      <c r="H682" s="2154">
        <f>SUM(H679:H681)</f>
        <v>0</v>
      </c>
      <c r="I682" s="2154" t="e">
        <f>H682/G682*100</f>
        <v>#DIV/0!</v>
      </c>
      <c r="J682" s="2155" t="e">
        <f>SUM(L682/F682)</f>
        <v>#DIV/0!</v>
      </c>
      <c r="K682" s="322" t="e">
        <f>N682/H682</f>
        <v>#DIV/0!</v>
      </c>
      <c r="L682" s="845">
        <f>SUM(L679:L681)</f>
        <v>0</v>
      </c>
      <c r="M682" s="845">
        <f>SUM(M679:M681)</f>
        <v>0</v>
      </c>
      <c r="N682" s="845">
        <f>SUM(N679:N681)</f>
        <v>0</v>
      </c>
      <c r="O682" s="244" t="e">
        <f>N682/M682*100</f>
        <v>#DIV/0!</v>
      </c>
      <c r="P682" s="1360" t="e">
        <f>SUM(P679:P681)</f>
        <v>#DIV/0!</v>
      </c>
      <c r="Q682" s="244" t="e">
        <f>N682/$C$3*12/P682</f>
        <v>#DIV/0!</v>
      </c>
      <c r="R682" s="472"/>
      <c r="S682" s="2476"/>
      <c r="T682" s="506"/>
      <c r="U682" s="1144"/>
      <c r="V682" s="506"/>
      <c r="W682" s="506"/>
      <c r="X682" s="506"/>
      <c r="Y682" s="472"/>
      <c r="Z682" s="472"/>
      <c r="AA682" s="2156"/>
      <c r="AB682" s="1038"/>
      <c r="AC682" s="2392"/>
      <c r="AD682" s="1130"/>
    </row>
    <row r="683" spans="1:30" s="2356" customFormat="1" ht="30" x14ac:dyDescent="0.25">
      <c r="A683" s="343">
        <v>1</v>
      </c>
      <c r="B683" s="343">
        <v>1</v>
      </c>
      <c r="C683" s="2" t="s">
        <v>123</v>
      </c>
      <c r="D683" s="2"/>
      <c r="E683" s="1450"/>
      <c r="F683" s="2088"/>
      <c r="G683" s="2154"/>
      <c r="H683" s="2154"/>
      <c r="I683" s="2154"/>
      <c r="J683" s="2155"/>
      <c r="K683" s="322"/>
      <c r="L683" s="845"/>
      <c r="M683" s="845"/>
      <c r="N683" s="845"/>
      <c r="O683" s="244"/>
      <c r="P683" s="1360"/>
      <c r="Q683" s="244"/>
      <c r="R683" s="472"/>
      <c r="S683" s="2477"/>
      <c r="T683" s="472"/>
      <c r="U683" s="918"/>
      <c r="V683" s="472"/>
      <c r="W683" s="472"/>
      <c r="X683" s="472"/>
      <c r="Y683" s="472"/>
      <c r="Z683" s="472"/>
      <c r="AA683" s="2156"/>
      <c r="AB683" s="1038"/>
      <c r="AC683" s="2392"/>
      <c r="AD683" s="1130"/>
    </row>
    <row r="684" spans="1:30" s="2356" customFormat="1" x14ac:dyDescent="0.25">
      <c r="A684" s="343">
        <v>1</v>
      </c>
      <c r="B684" s="343">
        <v>1</v>
      </c>
      <c r="C684" s="1306" t="s">
        <v>44</v>
      </c>
      <c r="D684" s="2354"/>
      <c r="E684" s="2157"/>
      <c r="F684" s="351"/>
      <c r="G684" s="205"/>
      <c r="H684" s="205"/>
      <c r="I684" s="205" t="e">
        <f>H684/G684*100</f>
        <v>#DIV/0!</v>
      </c>
      <c r="J684" s="472">
        <v>8</v>
      </c>
      <c r="K684" s="243" t="e">
        <f>N684/H684</f>
        <v>#DIV/0!</v>
      </c>
      <c r="L684" s="244">
        <f>ROUND(F684*J684,0)</f>
        <v>0</v>
      </c>
      <c r="M684" s="244">
        <f>L684/12*$C$3</f>
        <v>0</v>
      </c>
      <c r="N684" s="244"/>
      <c r="O684" s="244" t="e">
        <f>N684/M684*100</f>
        <v>#DIV/0!</v>
      </c>
      <c r="P684" s="244" t="e">
        <f>ROUND(L684/E684,0)</f>
        <v>#DIV/0!</v>
      </c>
      <c r="Q684" s="244" t="e">
        <f>N684/$C$3*12/P684</f>
        <v>#DIV/0!</v>
      </c>
      <c r="R684" s="2406"/>
      <c r="S684" s="2485"/>
      <c r="T684" s="2406"/>
      <c r="U684" s="2729"/>
      <c r="V684" s="2406"/>
      <c r="W684" s="2406"/>
      <c r="X684" s="2406"/>
      <c r="Y684" s="2406"/>
      <c r="Z684" s="2406"/>
      <c r="AA684" s="1076"/>
      <c r="AB684" s="1093"/>
      <c r="AC684" s="2392"/>
      <c r="AD684" s="1130"/>
    </row>
    <row r="685" spans="1:30" s="229" customFormat="1" x14ac:dyDescent="0.25">
      <c r="A685" s="343">
        <v>1</v>
      </c>
      <c r="B685" s="343">
        <v>1</v>
      </c>
      <c r="C685" s="2547" t="s">
        <v>150</v>
      </c>
      <c r="D685" s="2547"/>
      <c r="E685" s="2091"/>
      <c r="F685" s="2088"/>
      <c r="G685" s="669"/>
      <c r="H685" s="669">
        <f>SUM(H684:H684)</f>
        <v>0</v>
      </c>
      <c r="I685" s="669" t="e">
        <f>H685/G685*100</f>
        <v>#DIV/0!</v>
      </c>
      <c r="J685" s="2494" t="e">
        <f>L685/F685</f>
        <v>#DIV/0!</v>
      </c>
      <c r="K685" s="243" t="e">
        <f>N685/H685</f>
        <v>#DIV/0!</v>
      </c>
      <c r="L685" s="1218">
        <f>SUM(L684:L684)</f>
        <v>0</v>
      </c>
      <c r="M685" s="1218">
        <f>SUM(M684:M684)</f>
        <v>0</v>
      </c>
      <c r="N685" s="1218">
        <f>SUM(N684:N684)</f>
        <v>0</v>
      </c>
      <c r="O685" s="1218" t="e">
        <f>N685/M685*100</f>
        <v>#DIV/0!</v>
      </c>
      <c r="P685" s="1218" t="e">
        <f>SUM(P684:P684)</f>
        <v>#DIV/0!</v>
      </c>
      <c r="Q685" s="244" t="e">
        <f>N685/$C$3*12/P685</f>
        <v>#DIV/0!</v>
      </c>
      <c r="R685" s="2406"/>
      <c r="S685" s="2548"/>
      <c r="T685" s="2639"/>
      <c r="U685" s="2731"/>
      <c r="V685" s="2639"/>
      <c r="W685" s="2639"/>
      <c r="X685" s="2639"/>
      <c r="Y685" s="2503"/>
      <c r="Z685" s="2503"/>
      <c r="AA685" s="1049"/>
      <c r="AB685" s="2506"/>
      <c r="AC685" s="2392"/>
      <c r="AD685" s="1188"/>
    </row>
    <row r="686" spans="1:30" s="2356" customFormat="1" ht="29.25" x14ac:dyDescent="0.25">
      <c r="A686" s="343">
        <v>1</v>
      </c>
      <c r="B686" s="343">
        <v>1</v>
      </c>
      <c r="C686" s="852" t="s">
        <v>135</v>
      </c>
      <c r="D686" s="852"/>
      <c r="E686" s="852"/>
      <c r="F686" s="2088"/>
      <c r="G686" s="2154"/>
      <c r="H686" s="2154">
        <f>SUM(H685,H682)</f>
        <v>0</v>
      </c>
      <c r="I686" s="2154" t="e">
        <f>H686/G686*100</f>
        <v>#DIV/0!</v>
      </c>
      <c r="J686" s="2155" t="e">
        <f>SUM(L686/F686)</f>
        <v>#DIV/0!</v>
      </c>
      <c r="K686" s="243" t="e">
        <f>N686/H686</f>
        <v>#DIV/0!</v>
      </c>
      <c r="L686" s="2154">
        <f>SUM(L685,L682)</f>
        <v>0</v>
      </c>
      <c r="M686" s="2154">
        <f>SUM(M685,M682)</f>
        <v>0</v>
      </c>
      <c r="N686" s="2154">
        <f>SUM(N685,N682)</f>
        <v>0</v>
      </c>
      <c r="O686" s="244" t="e">
        <f>N686/M686*100</f>
        <v>#DIV/0!</v>
      </c>
      <c r="P686" s="2154" t="e">
        <f>SUM(P685,P682)</f>
        <v>#DIV/0!</v>
      </c>
      <c r="Q686" s="244" t="e">
        <f>N686/$C$3*12/P686</f>
        <v>#DIV/0!</v>
      </c>
      <c r="R686" s="2407">
        <v>37449.776495946702</v>
      </c>
      <c r="S686" s="1008"/>
      <c r="T686" s="472">
        <f t="shared" ref="T686" si="221">Z686-Y686-V686-U686</f>
        <v>0</v>
      </c>
      <c r="U686" s="918"/>
      <c r="V686" s="472"/>
      <c r="W686" s="472">
        <f t="shared" ref="W686" si="222">T686-S686</f>
        <v>0</v>
      </c>
      <c r="X686" s="472"/>
      <c r="Y686" s="2407"/>
      <c r="Z686" s="2407"/>
      <c r="AA686" s="2156"/>
      <c r="AB686" s="2156"/>
      <c r="AC686" s="2392"/>
      <c r="AD686" s="1130"/>
    </row>
    <row r="687" spans="1:30" s="2356" customFormat="1" x14ac:dyDescent="0.25">
      <c r="A687" s="343">
        <v>1</v>
      </c>
      <c r="B687" s="343">
        <v>1</v>
      </c>
      <c r="C687" s="663"/>
      <c r="D687" s="663"/>
      <c r="E687" s="663"/>
      <c r="F687" s="349"/>
      <c r="G687" s="205"/>
      <c r="H687" s="205"/>
      <c r="I687" s="205"/>
      <c r="J687" s="1722"/>
      <c r="K687" s="1722"/>
      <c r="L687" s="1722"/>
      <c r="M687" s="1722"/>
      <c r="N687" s="1722"/>
      <c r="O687" s="1722"/>
      <c r="P687" s="1722"/>
      <c r="Q687" s="1722"/>
      <c r="R687" s="457"/>
      <c r="S687" s="2549"/>
      <c r="T687" s="457">
        <f>Z687-Y687</f>
        <v>0</v>
      </c>
      <c r="U687" s="936"/>
      <c r="V687" s="457"/>
      <c r="W687" s="457">
        <f>T687-S687</f>
        <v>0</v>
      </c>
      <c r="X687" s="457"/>
      <c r="Y687" s="457"/>
      <c r="Z687" s="457"/>
      <c r="AA687" s="1076"/>
      <c r="AB687" s="1088"/>
      <c r="AC687" s="2392"/>
      <c r="AD687" s="1130"/>
    </row>
    <row r="688" spans="1:30" s="2356" customFormat="1" x14ac:dyDescent="0.25">
      <c r="A688" s="343">
        <v>1</v>
      </c>
      <c r="B688" s="343">
        <v>1</v>
      </c>
      <c r="C688" s="1238" t="s">
        <v>277</v>
      </c>
      <c r="D688" s="2408"/>
      <c r="E688" s="2408"/>
      <c r="F688" s="2409"/>
      <c r="G688" s="2410"/>
      <c r="H688" s="2410"/>
      <c r="I688" s="2410"/>
      <c r="J688" s="1608"/>
      <c r="K688" s="1608"/>
      <c r="L688" s="1608"/>
      <c r="M688" s="1608"/>
      <c r="N688" s="1608">
        <f>N620+N686</f>
        <v>32</v>
      </c>
      <c r="O688" s="1608"/>
      <c r="P688" s="1608"/>
      <c r="Q688" s="1608"/>
      <c r="R688" s="1779">
        <f t="shared" ref="R688:Z688" si="223">R686+R676+R620</f>
        <v>239809.8950009816</v>
      </c>
      <c r="S688" s="2427"/>
      <c r="T688" s="1779">
        <f t="shared" si="223"/>
        <v>206.38893999999999</v>
      </c>
      <c r="U688" s="2551">
        <f t="shared" si="223"/>
        <v>0</v>
      </c>
      <c r="V688" s="1779">
        <f t="shared" si="223"/>
        <v>0</v>
      </c>
      <c r="W688" s="1779">
        <f t="shared" si="223"/>
        <v>206.38893999999999</v>
      </c>
      <c r="X688" s="1779">
        <f t="shared" si="223"/>
        <v>0</v>
      </c>
      <c r="Y688" s="1779">
        <f t="shared" si="223"/>
        <v>0</v>
      </c>
      <c r="Z688" s="1779">
        <f t="shared" si="223"/>
        <v>237.47026</v>
      </c>
      <c r="AA688" s="2411"/>
      <c r="AB688" s="1104"/>
      <c r="AC688" s="2392"/>
      <c r="AD688" s="1130"/>
    </row>
    <row r="689" spans="1:30" ht="47.25" x14ac:dyDescent="0.25">
      <c r="A689" s="343">
        <v>1</v>
      </c>
      <c r="B689" s="343">
        <v>1</v>
      </c>
      <c r="C689" s="1956" t="s">
        <v>613</v>
      </c>
      <c r="D689" s="1179"/>
      <c r="E689" s="1179"/>
      <c r="F689" s="2480"/>
      <c r="G689" s="2481"/>
      <c r="H689" s="2481"/>
      <c r="I689" s="2481"/>
      <c r="J689" s="2482"/>
      <c r="K689" s="2482"/>
      <c r="L689" s="244"/>
      <c r="M689" s="244"/>
      <c r="N689" s="244"/>
      <c r="O689" s="244"/>
      <c r="P689" s="244"/>
      <c r="Q689" s="244"/>
      <c r="R689" s="2503"/>
      <c r="S689" s="2504"/>
      <c r="T689" s="2503"/>
      <c r="U689" s="2930"/>
      <c r="V689" s="2503"/>
      <c r="W689" s="2503"/>
      <c r="X689" s="3220"/>
      <c r="Y689" s="3220"/>
      <c r="Z689" s="2503"/>
      <c r="AA689" s="2483"/>
      <c r="AB689" s="2506"/>
      <c r="AC689" s="2392"/>
    </row>
    <row r="690" spans="1:30" s="2356" customFormat="1" x14ac:dyDescent="0.25">
      <c r="A690" s="343">
        <v>1</v>
      </c>
      <c r="B690" s="343">
        <v>1</v>
      </c>
      <c r="C690" s="1605" t="s">
        <v>5</v>
      </c>
      <c r="D690" s="1605"/>
      <c r="E690" s="1605"/>
      <c r="F690" s="351"/>
      <c r="G690" s="309"/>
      <c r="H690" s="309"/>
      <c r="I690" s="309"/>
      <c r="J690" s="2146"/>
      <c r="K690" s="2146"/>
      <c r="L690" s="2147"/>
      <c r="M690" s="2147"/>
      <c r="N690" s="2147"/>
      <c r="O690" s="2147"/>
      <c r="P690" s="2147"/>
      <c r="Q690" s="2147"/>
      <c r="R690" s="2421"/>
      <c r="S690" s="2378"/>
      <c r="T690" s="2421"/>
      <c r="U690" s="2484"/>
      <c r="V690" s="2421"/>
      <c r="W690" s="2421"/>
      <c r="X690" s="2421"/>
      <c r="Y690" s="2421"/>
      <c r="Z690" s="2421"/>
      <c r="AA690" s="1080"/>
      <c r="AB690" s="2204"/>
      <c r="AC690" s="2392"/>
      <c r="AD690" s="1130"/>
    </row>
    <row r="691" spans="1:30" s="2356" customFormat="1" x14ac:dyDescent="0.25">
      <c r="A691" s="343">
        <v>1</v>
      </c>
      <c r="B691" s="343">
        <v>1</v>
      </c>
      <c r="C691" s="223" t="s">
        <v>44</v>
      </c>
      <c r="D691" s="1186" t="s">
        <v>229</v>
      </c>
      <c r="E691" s="215"/>
      <c r="F691" s="351"/>
      <c r="G691" s="205"/>
      <c r="H691" s="309"/>
      <c r="I691" s="205" t="e">
        <f>H691/G691*100</f>
        <v>#DIV/0!</v>
      </c>
      <c r="J691" s="2422"/>
      <c r="K691" s="243" t="e">
        <f>N691/H691</f>
        <v>#DIV/0!</v>
      </c>
      <c r="L691" s="244">
        <f>ROUND(F691*J691,0)</f>
        <v>0</v>
      </c>
      <c r="M691" s="244">
        <f>ROUND(L691/12*$C$3,0)</f>
        <v>0</v>
      </c>
      <c r="N691" s="309"/>
      <c r="O691" s="244" t="e">
        <f>N691/M691*100</f>
        <v>#DIV/0!</v>
      </c>
      <c r="P691" s="244" t="e">
        <f>L691/E691</f>
        <v>#DIV/0!</v>
      </c>
      <c r="Q691" s="244" t="e">
        <f>N691/$C$3*12/P691</f>
        <v>#DIV/0!</v>
      </c>
      <c r="R691" s="2421"/>
      <c r="S691" s="2471"/>
      <c r="T691" s="2421"/>
      <c r="U691" s="2484"/>
      <c r="V691" s="2421"/>
      <c r="W691" s="2421"/>
      <c r="X691" s="2421"/>
      <c r="Y691" s="2421"/>
      <c r="Z691" s="2421"/>
      <c r="AA691" s="1080"/>
      <c r="AB691" s="2204"/>
      <c r="AC691" s="2392"/>
      <c r="AD691" s="1130"/>
    </row>
    <row r="692" spans="1:30" s="2356" customFormat="1" ht="29.25" x14ac:dyDescent="0.25">
      <c r="A692" s="343">
        <v>1</v>
      </c>
      <c r="B692" s="343">
        <v>1</v>
      </c>
      <c r="C692" s="851" t="s">
        <v>7</v>
      </c>
      <c r="D692" s="3125"/>
      <c r="E692" s="851"/>
      <c r="F692" s="2088"/>
      <c r="G692" s="2154"/>
      <c r="H692" s="2154">
        <f>SUM(H691:H691)</f>
        <v>0</v>
      </c>
      <c r="I692" s="2154" t="e">
        <f>H692/G692*100</f>
        <v>#DIV/0!</v>
      </c>
      <c r="J692" s="2155" t="e">
        <f>SUM(L692/F692)</f>
        <v>#DIV/0!</v>
      </c>
      <c r="K692" s="322" t="e">
        <f>N692/H692</f>
        <v>#DIV/0!</v>
      </c>
      <c r="L692" s="2154">
        <f>SUM(L691:L691)</f>
        <v>0</v>
      </c>
      <c r="M692" s="2154">
        <f>SUM(M691:M691)</f>
        <v>0</v>
      </c>
      <c r="N692" s="2154">
        <f>SUM(N691:N691)</f>
        <v>0</v>
      </c>
      <c r="O692" s="244" t="e">
        <f>N692/M692*100</f>
        <v>#DIV/0!</v>
      </c>
      <c r="P692" s="1360" t="e">
        <f>SUM(P691:P691)</f>
        <v>#DIV/0!</v>
      </c>
      <c r="Q692" s="244" t="e">
        <f>N692/$C$3*12/P692</f>
        <v>#DIV/0!</v>
      </c>
      <c r="R692" s="506"/>
      <c r="S692" s="1008"/>
      <c r="T692" s="506"/>
      <c r="U692" s="1144"/>
      <c r="V692" s="506"/>
      <c r="W692" s="506"/>
      <c r="X692" s="506"/>
      <c r="Y692" s="506"/>
      <c r="Z692" s="506"/>
      <c r="AA692" s="2156"/>
      <c r="AB692" s="2394"/>
      <c r="AC692" s="2392"/>
      <c r="AD692" s="1130"/>
    </row>
    <row r="693" spans="1:30" s="2356" customFormat="1" x14ac:dyDescent="0.25">
      <c r="A693" s="343">
        <v>1</v>
      </c>
      <c r="B693" s="343">
        <v>1</v>
      </c>
      <c r="C693" s="1969" t="s">
        <v>14</v>
      </c>
      <c r="D693" s="1969"/>
      <c r="E693" s="677"/>
      <c r="F693" s="351"/>
      <c r="G693" s="309"/>
      <c r="H693" s="309"/>
      <c r="I693" s="309"/>
      <c r="J693" s="2155"/>
      <c r="K693" s="2155"/>
      <c r="L693" s="2423"/>
      <c r="M693" s="2423"/>
      <c r="N693" s="2423"/>
      <c r="O693" s="2423"/>
      <c r="P693" s="2423"/>
      <c r="Q693" s="2423"/>
      <c r="R693" s="506"/>
      <c r="S693" s="2476"/>
      <c r="T693" s="506"/>
      <c r="U693" s="1144"/>
      <c r="V693" s="506"/>
      <c r="W693" s="506"/>
      <c r="X693" s="506"/>
      <c r="Y693" s="506"/>
      <c r="Z693" s="506"/>
      <c r="AA693" s="1080"/>
      <c r="AB693" s="2398"/>
      <c r="AC693" s="2392"/>
      <c r="AD693" s="1130"/>
    </row>
    <row r="694" spans="1:30" s="2356" customFormat="1" x14ac:dyDescent="0.25">
      <c r="A694" s="343">
        <v>1</v>
      </c>
      <c r="B694" s="343">
        <v>1</v>
      </c>
      <c r="C694" s="633" t="s">
        <v>194</v>
      </c>
      <c r="D694" s="677"/>
      <c r="E694" s="1748"/>
      <c r="F694" s="385"/>
      <c r="G694" s="669"/>
      <c r="H694" s="669"/>
      <c r="I694" s="669"/>
      <c r="J694" s="958"/>
      <c r="K694" s="958"/>
      <c r="L694" s="1571"/>
      <c r="M694" s="1571"/>
      <c r="N694" s="1571"/>
      <c r="O694" s="1571"/>
      <c r="P694" s="1571"/>
      <c r="Q694" s="1571"/>
      <c r="R694" s="512">
        <v>24973.031859999999</v>
      </c>
      <c r="S694" s="2400"/>
      <c r="T694" s="512">
        <f t="shared" ref="T694" si="224">Z694-Y694-V694-U694</f>
        <v>0</v>
      </c>
      <c r="U694" s="1227"/>
      <c r="V694" s="512"/>
      <c r="W694" s="512">
        <f t="shared" ref="W694" si="225">T694-S694</f>
        <v>0</v>
      </c>
      <c r="X694" s="512"/>
      <c r="Y694" s="512"/>
      <c r="Z694" s="512"/>
      <c r="AA694" s="1049"/>
      <c r="AB694" s="1060"/>
      <c r="AC694" s="2392"/>
      <c r="AD694" s="1130"/>
    </row>
    <row r="695" spans="1:30" s="2356" customFormat="1" ht="29.25" x14ac:dyDescent="0.25">
      <c r="A695" s="343">
        <v>1</v>
      </c>
      <c r="B695" s="343">
        <v>1</v>
      </c>
      <c r="C695" s="2351" t="s">
        <v>270</v>
      </c>
      <c r="D695" s="4"/>
      <c r="E695" s="4"/>
      <c r="F695" s="708"/>
      <c r="G695" s="708"/>
      <c r="H695" s="708">
        <f t="shared" ref="H695" si="226">H697+H699+H698+H700</f>
        <v>5</v>
      </c>
      <c r="I695" s="667" t="e">
        <f>H695/G695*100</f>
        <v>#DIV/0!</v>
      </c>
      <c r="J695" s="1604"/>
      <c r="K695" s="1604"/>
      <c r="L695" s="203"/>
      <c r="M695" s="203"/>
      <c r="N695" s="203"/>
      <c r="O695" s="203"/>
      <c r="P695" s="203"/>
      <c r="Q695" s="203"/>
      <c r="R695" s="457"/>
      <c r="S695" s="2473"/>
      <c r="T695" s="457"/>
      <c r="U695" s="936"/>
      <c r="V695" s="457"/>
      <c r="W695" s="457"/>
      <c r="X695" s="457"/>
      <c r="Y695" s="457"/>
      <c r="Z695" s="3584">
        <v>20.929279999999999</v>
      </c>
      <c r="AA695" s="1064"/>
      <c r="AB695" s="1088"/>
      <c r="AC695" s="2392"/>
      <c r="AD695" s="1130"/>
    </row>
    <row r="696" spans="1:30" s="2356" customFormat="1" ht="30" x14ac:dyDescent="0.25">
      <c r="A696" s="343"/>
      <c r="B696" s="343">
        <v>1</v>
      </c>
      <c r="C696" s="436" t="s">
        <v>193</v>
      </c>
      <c r="D696" s="4"/>
      <c r="E696" s="4"/>
      <c r="F696" s="708"/>
      <c r="G696" s="302"/>
      <c r="H696" s="302"/>
      <c r="I696" s="2154"/>
      <c r="J696" s="1604"/>
      <c r="K696" s="1604"/>
      <c r="L696" s="203"/>
      <c r="M696" s="203"/>
      <c r="N696" s="203"/>
      <c r="O696" s="203"/>
      <c r="P696" s="203"/>
      <c r="Q696" s="203"/>
      <c r="R696" s="457"/>
      <c r="S696" s="2473"/>
      <c r="T696" s="457"/>
      <c r="U696" s="936"/>
      <c r="V696" s="457"/>
      <c r="W696" s="457"/>
      <c r="X696" s="457"/>
      <c r="Y696" s="457"/>
      <c r="Z696" s="457"/>
      <c r="AA696" s="1060"/>
      <c r="AB696" s="1088"/>
      <c r="AC696" s="2392"/>
      <c r="AD696" s="1130"/>
    </row>
    <row r="697" spans="1:30" s="2356" customFormat="1" ht="30" x14ac:dyDescent="0.25">
      <c r="A697" s="343"/>
      <c r="B697" s="343">
        <v>1</v>
      </c>
      <c r="C697" s="437" t="s">
        <v>461</v>
      </c>
      <c r="D697" s="4"/>
      <c r="E697" s="4"/>
      <c r="F697" s="708"/>
      <c r="G697" s="205"/>
      <c r="H697" s="302">
        <v>5</v>
      </c>
      <c r="I697" s="309" t="e">
        <f t="shared" ref="I697:I705" si="227">H697/G697*100</f>
        <v>#DIV/0!</v>
      </c>
      <c r="J697" s="1604"/>
      <c r="K697" s="1604"/>
      <c r="L697" s="203"/>
      <c r="M697" s="203"/>
      <c r="N697" s="203"/>
      <c r="O697" s="203"/>
      <c r="P697" s="203"/>
      <c r="Q697" s="203"/>
      <c r="R697" s="457"/>
      <c r="S697" s="2473"/>
      <c r="T697" s="457"/>
      <c r="U697" s="936"/>
      <c r="V697" s="457"/>
      <c r="W697" s="457"/>
      <c r="X697" s="457"/>
      <c r="Y697" s="457"/>
      <c r="Z697" s="457"/>
      <c r="AA697" s="1060"/>
      <c r="AB697" s="1088"/>
      <c r="AC697" s="2392"/>
      <c r="AD697" s="1130"/>
    </row>
    <row r="698" spans="1:30" s="2356" customFormat="1" ht="60" x14ac:dyDescent="0.25">
      <c r="A698" s="343"/>
      <c r="B698" s="343">
        <v>1</v>
      </c>
      <c r="C698" s="437" t="s">
        <v>462</v>
      </c>
      <c r="D698" s="4"/>
      <c r="E698" s="4"/>
      <c r="F698" s="709"/>
      <c r="G698" s="205"/>
      <c r="H698" s="302"/>
      <c r="I698" s="309" t="e">
        <f t="shared" si="227"/>
        <v>#DIV/0!</v>
      </c>
      <c r="J698" s="1604"/>
      <c r="K698" s="1604"/>
      <c r="L698" s="203"/>
      <c r="M698" s="203"/>
      <c r="N698" s="203"/>
      <c r="O698" s="203"/>
      <c r="P698" s="203"/>
      <c r="Q698" s="203"/>
      <c r="R698" s="457"/>
      <c r="S698" s="2473"/>
      <c r="T698" s="457"/>
      <c r="U698" s="936"/>
      <c r="V698" s="457"/>
      <c r="W698" s="457"/>
      <c r="X698" s="457"/>
      <c r="Y698" s="457"/>
      <c r="Z698" s="457"/>
      <c r="AA698" s="1060"/>
      <c r="AB698" s="1088"/>
      <c r="AC698" s="2392"/>
      <c r="AD698" s="1130"/>
    </row>
    <row r="699" spans="1:30" s="2356" customFormat="1" ht="45" x14ac:dyDescent="0.25">
      <c r="A699" s="343"/>
      <c r="B699" s="343">
        <v>1</v>
      </c>
      <c r="C699" s="437" t="s">
        <v>463</v>
      </c>
      <c r="D699" s="4"/>
      <c r="E699" s="4"/>
      <c r="F699" s="709"/>
      <c r="G699" s="205"/>
      <c r="H699" s="302"/>
      <c r="I699" s="309" t="e">
        <f t="shared" si="227"/>
        <v>#DIV/0!</v>
      </c>
      <c r="J699" s="1604"/>
      <c r="K699" s="1604"/>
      <c r="L699" s="203"/>
      <c r="M699" s="203"/>
      <c r="N699" s="203"/>
      <c r="O699" s="203"/>
      <c r="P699" s="203"/>
      <c r="Q699" s="203"/>
      <c r="R699" s="457"/>
      <c r="S699" s="2473"/>
      <c r="T699" s="457"/>
      <c r="U699" s="936"/>
      <c r="V699" s="457"/>
      <c r="W699" s="457"/>
      <c r="X699" s="457"/>
      <c r="Y699" s="457"/>
      <c r="Z699" s="457"/>
      <c r="AA699" s="1060"/>
      <c r="AB699" s="1088"/>
      <c r="AC699" s="2392"/>
      <c r="AD699" s="1130"/>
    </row>
    <row r="700" spans="1:30" s="2356" customFormat="1" ht="105" x14ac:dyDescent="0.25">
      <c r="A700" s="343"/>
      <c r="B700" s="343">
        <v>1</v>
      </c>
      <c r="C700" s="437" t="s">
        <v>464</v>
      </c>
      <c r="D700" s="4"/>
      <c r="E700" s="4"/>
      <c r="F700" s="709"/>
      <c r="G700" s="205"/>
      <c r="H700" s="302"/>
      <c r="I700" s="309" t="e">
        <f t="shared" si="227"/>
        <v>#DIV/0!</v>
      </c>
      <c r="J700" s="1604"/>
      <c r="K700" s="1604"/>
      <c r="L700" s="203"/>
      <c r="M700" s="203"/>
      <c r="N700" s="203"/>
      <c r="O700" s="203"/>
      <c r="P700" s="203"/>
      <c r="Q700" s="203"/>
      <c r="R700" s="457"/>
      <c r="S700" s="2473"/>
      <c r="T700" s="457"/>
      <c r="U700" s="936"/>
      <c r="V700" s="457"/>
      <c r="W700" s="457"/>
      <c r="X700" s="457"/>
      <c r="Y700" s="457"/>
      <c r="Z700" s="457"/>
      <c r="AA700" s="1060"/>
      <c r="AB700" s="1088"/>
      <c r="AC700" s="2392"/>
      <c r="AD700" s="1130"/>
    </row>
    <row r="701" spans="1:30" s="2356" customFormat="1" ht="29.25" x14ac:dyDescent="0.25">
      <c r="A701" s="343"/>
      <c r="B701" s="343"/>
      <c r="C701" s="411" t="s">
        <v>131</v>
      </c>
      <c r="D701" s="4"/>
      <c r="E701" s="4"/>
      <c r="F701" s="708"/>
      <c r="G701" s="708"/>
      <c r="H701" s="708">
        <f t="shared" ref="H701" si="228">H702+H703+H704</f>
        <v>6</v>
      </c>
      <c r="I701" s="309" t="e">
        <f t="shared" si="227"/>
        <v>#DIV/0!</v>
      </c>
      <c r="J701" s="1604"/>
      <c r="K701" s="1604"/>
      <c r="L701" s="203"/>
      <c r="M701" s="203"/>
      <c r="N701" s="203"/>
      <c r="O701" s="203"/>
      <c r="P701" s="203"/>
      <c r="Q701" s="203"/>
      <c r="R701" s="457"/>
      <c r="S701" s="2473"/>
      <c r="T701" s="457"/>
      <c r="U701" s="936"/>
      <c r="V701" s="457"/>
      <c r="W701" s="457"/>
      <c r="X701" s="457"/>
      <c r="Y701" s="457"/>
      <c r="Z701" s="457"/>
      <c r="AA701" s="1060"/>
      <c r="AB701" s="1088"/>
      <c r="AC701" s="2392"/>
      <c r="AD701" s="1130"/>
    </row>
    <row r="702" spans="1:30" s="2356" customFormat="1" x14ac:dyDescent="0.25">
      <c r="A702" s="343"/>
      <c r="B702" s="343">
        <v>1</v>
      </c>
      <c r="C702" s="437" t="s">
        <v>222</v>
      </c>
      <c r="D702" s="4"/>
      <c r="E702" s="4"/>
      <c r="F702" s="709"/>
      <c r="G702" s="205"/>
      <c r="H702" s="302">
        <v>6</v>
      </c>
      <c r="I702" s="309" t="e">
        <f t="shared" si="227"/>
        <v>#DIV/0!</v>
      </c>
      <c r="J702" s="1604"/>
      <c r="K702" s="1604"/>
      <c r="L702" s="203"/>
      <c r="M702" s="203"/>
      <c r="N702" s="203"/>
      <c r="O702" s="203"/>
      <c r="P702" s="203"/>
      <c r="Q702" s="203"/>
      <c r="R702" s="457"/>
      <c r="S702" s="2473"/>
      <c r="T702" s="457"/>
      <c r="U702" s="936"/>
      <c r="V702" s="457"/>
      <c r="W702" s="457"/>
      <c r="X702" s="457"/>
      <c r="Y702" s="457"/>
      <c r="Z702" s="457"/>
      <c r="AA702" s="1060"/>
      <c r="AB702" s="1088"/>
      <c r="AC702" s="2392"/>
      <c r="AD702" s="1130"/>
    </row>
    <row r="703" spans="1:30" s="2356" customFormat="1" ht="45" x14ac:dyDescent="0.25">
      <c r="A703" s="343"/>
      <c r="B703" s="343">
        <v>1</v>
      </c>
      <c r="C703" s="437" t="s">
        <v>465</v>
      </c>
      <c r="D703" s="4"/>
      <c r="E703" s="4"/>
      <c r="F703" s="709"/>
      <c r="G703" s="205"/>
      <c r="H703" s="302"/>
      <c r="I703" s="309" t="e">
        <f t="shared" si="227"/>
        <v>#DIV/0!</v>
      </c>
      <c r="J703" s="1604"/>
      <c r="K703" s="1604"/>
      <c r="L703" s="203"/>
      <c r="M703" s="203"/>
      <c r="N703" s="203"/>
      <c r="O703" s="203"/>
      <c r="P703" s="203"/>
      <c r="Q703" s="203"/>
      <c r="R703" s="457"/>
      <c r="S703" s="2473"/>
      <c r="T703" s="457"/>
      <c r="U703" s="936"/>
      <c r="V703" s="457"/>
      <c r="W703" s="457"/>
      <c r="X703" s="457"/>
      <c r="Y703" s="457"/>
      <c r="Z703" s="457"/>
      <c r="AA703" s="1060"/>
      <c r="AB703" s="1088"/>
      <c r="AC703" s="2392"/>
      <c r="AD703" s="1130"/>
    </row>
    <row r="704" spans="1:30" s="2356" customFormat="1" ht="75" x14ac:dyDescent="0.25">
      <c r="A704" s="343"/>
      <c r="B704" s="343"/>
      <c r="C704" s="4" t="s">
        <v>513</v>
      </c>
      <c r="D704" s="4"/>
      <c r="E704" s="4"/>
      <c r="F704" s="709"/>
      <c r="G704" s="205"/>
      <c r="H704" s="302"/>
      <c r="I704" s="309" t="e">
        <f t="shared" si="227"/>
        <v>#DIV/0!</v>
      </c>
      <c r="J704" s="1604"/>
      <c r="K704" s="1604"/>
      <c r="L704" s="203"/>
      <c r="M704" s="203"/>
      <c r="N704" s="203"/>
      <c r="O704" s="203"/>
      <c r="P704" s="203"/>
      <c r="Q704" s="203"/>
      <c r="R704" s="457"/>
      <c r="S704" s="2473"/>
      <c r="T704" s="457"/>
      <c r="U704" s="936"/>
      <c r="V704" s="457"/>
      <c r="W704" s="457"/>
      <c r="X704" s="457"/>
      <c r="Y704" s="457"/>
      <c r="Z704" s="457"/>
      <c r="AA704" s="1060"/>
      <c r="AB704" s="1088"/>
      <c r="AC704" s="2392"/>
      <c r="AD704" s="1130"/>
    </row>
    <row r="705" spans="1:30" s="2356" customFormat="1" ht="29.25" x14ac:dyDescent="0.25">
      <c r="A705" s="343"/>
      <c r="B705" s="343"/>
      <c r="C705" s="666" t="s">
        <v>342</v>
      </c>
      <c r="D705" s="4"/>
      <c r="E705" s="4"/>
      <c r="F705" s="709"/>
      <c r="G705" s="205"/>
      <c r="H705" s="302">
        <v>7</v>
      </c>
      <c r="I705" s="309" t="e">
        <f t="shared" si="227"/>
        <v>#DIV/0!</v>
      </c>
      <c r="J705" s="1604"/>
      <c r="K705" s="1604"/>
      <c r="L705" s="203"/>
      <c r="M705" s="203"/>
      <c r="N705" s="203"/>
      <c r="O705" s="203"/>
      <c r="P705" s="203"/>
      <c r="Q705" s="203"/>
      <c r="R705" s="457"/>
      <c r="S705" s="2473"/>
      <c r="T705" s="457"/>
      <c r="U705" s="936"/>
      <c r="V705" s="457"/>
      <c r="W705" s="457"/>
      <c r="X705" s="457"/>
      <c r="Y705" s="457"/>
      <c r="Z705" s="457">
        <v>9.8380799999999997</v>
      </c>
      <c r="AA705" s="1060"/>
      <c r="AB705" s="1088"/>
      <c r="AC705" s="2392"/>
      <c r="AD705" s="1130"/>
    </row>
    <row r="706" spans="1:30" s="2356" customFormat="1" x14ac:dyDescent="0.25">
      <c r="A706" s="343"/>
      <c r="B706" s="343">
        <v>1</v>
      </c>
      <c r="C706" s="3150" t="s">
        <v>194</v>
      </c>
      <c r="D706" s="4"/>
      <c r="E706" s="4"/>
      <c r="F706" s="709"/>
      <c r="G706" s="302"/>
      <c r="H706" s="302"/>
      <c r="I706" s="309"/>
      <c r="J706" s="1604"/>
      <c r="K706" s="1604"/>
      <c r="L706" s="203"/>
      <c r="M706" s="203"/>
      <c r="N706" s="203"/>
      <c r="O706" s="203"/>
      <c r="P706" s="203"/>
      <c r="Q706" s="203"/>
      <c r="R706" s="457"/>
      <c r="S706" s="2473"/>
      <c r="T706" s="457"/>
      <c r="U706" s="936"/>
      <c r="V706" s="457"/>
      <c r="W706" s="457"/>
      <c r="X706" s="457"/>
      <c r="Y706" s="457"/>
      <c r="Z706" s="457"/>
      <c r="AA706" s="1060"/>
      <c r="AB706" s="1088"/>
      <c r="AC706" s="2392"/>
      <c r="AD706" s="1130"/>
    </row>
    <row r="707" spans="1:30" s="2356" customFormat="1" ht="104.25" x14ac:dyDescent="0.25">
      <c r="A707" s="343"/>
      <c r="B707" s="343">
        <v>1</v>
      </c>
      <c r="C707" s="437" t="s">
        <v>512</v>
      </c>
      <c r="D707" s="4"/>
      <c r="E707" s="4"/>
      <c r="F707" s="709"/>
      <c r="G707" s="205"/>
      <c r="H707" s="890"/>
      <c r="I707" s="667" t="e">
        <f t="shared" ref="I707:I713" si="229">H707/G707*100</f>
        <v>#DIV/0!</v>
      </c>
      <c r="J707" s="1604"/>
      <c r="K707" s="1604"/>
      <c r="L707" s="203"/>
      <c r="M707" s="203"/>
      <c r="N707" s="203"/>
      <c r="O707" s="203"/>
      <c r="P707" s="203"/>
      <c r="Q707" s="203"/>
      <c r="R707" s="457">
        <v>8348.4703099999988</v>
      </c>
      <c r="S707" s="2400"/>
      <c r="T707" s="457">
        <f t="shared" ref="T707" si="230">Z707-Y707-V707-U707</f>
        <v>0</v>
      </c>
      <c r="U707" s="936"/>
      <c r="V707" s="457"/>
      <c r="W707" s="457">
        <f t="shared" ref="W707" si="231">T707-S707</f>
        <v>0</v>
      </c>
      <c r="X707" s="457"/>
      <c r="Y707" s="457"/>
      <c r="Z707" s="457"/>
      <c r="AA707" s="1064"/>
      <c r="AB707" s="1088"/>
      <c r="AC707" s="2392"/>
      <c r="AD707" s="1130"/>
    </row>
    <row r="708" spans="1:30" s="2356" customFormat="1" x14ac:dyDescent="0.25">
      <c r="A708" s="343"/>
      <c r="B708" s="343"/>
      <c r="C708" s="437" t="s">
        <v>623</v>
      </c>
      <c r="D708" s="4"/>
      <c r="E708" s="4"/>
      <c r="F708" s="709"/>
      <c r="G708" s="205"/>
      <c r="H708" s="890"/>
      <c r="I708" s="667" t="e">
        <f t="shared" si="229"/>
        <v>#DIV/0!</v>
      </c>
      <c r="J708" s="1604"/>
      <c r="K708" s="1604"/>
      <c r="L708" s="203"/>
      <c r="M708" s="203"/>
      <c r="N708" s="203"/>
      <c r="O708" s="203"/>
      <c r="P708" s="203"/>
      <c r="Q708" s="203"/>
      <c r="R708" s="457"/>
      <c r="S708" s="2400"/>
      <c r="T708" s="457"/>
      <c r="U708" s="936"/>
      <c r="V708" s="457"/>
      <c r="W708" s="457"/>
      <c r="X708" s="457"/>
      <c r="Y708" s="457"/>
      <c r="Z708" s="457"/>
      <c r="AA708" s="1064"/>
      <c r="AB708" s="1088"/>
      <c r="AC708" s="2392"/>
      <c r="AD708" s="1130"/>
    </row>
    <row r="709" spans="1:30" s="2356" customFormat="1" x14ac:dyDescent="0.25">
      <c r="A709" s="343"/>
      <c r="B709" s="343"/>
      <c r="C709" s="437" t="s">
        <v>624</v>
      </c>
      <c r="D709" s="4"/>
      <c r="E709" s="4"/>
      <c r="F709" s="709"/>
      <c r="G709" s="205"/>
      <c r="H709" s="890"/>
      <c r="I709" s="667" t="e">
        <f t="shared" si="229"/>
        <v>#DIV/0!</v>
      </c>
      <c r="J709" s="1604"/>
      <c r="K709" s="1604"/>
      <c r="L709" s="203"/>
      <c r="M709" s="203"/>
      <c r="N709" s="203"/>
      <c r="O709" s="203"/>
      <c r="P709" s="203"/>
      <c r="Q709" s="203"/>
      <c r="R709" s="457"/>
      <c r="S709" s="2400"/>
      <c r="T709" s="457"/>
      <c r="U709" s="936"/>
      <c r="V709" s="457"/>
      <c r="W709" s="457"/>
      <c r="X709" s="457"/>
      <c r="Y709" s="457"/>
      <c r="Z709" s="457"/>
      <c r="AA709" s="1064"/>
      <c r="AB709" s="1088"/>
      <c r="AC709" s="2392"/>
      <c r="AD709" s="1130"/>
    </row>
    <row r="710" spans="1:30" s="2356" customFormat="1" ht="30" x14ac:dyDescent="0.25">
      <c r="A710" s="343"/>
      <c r="B710" s="343"/>
      <c r="C710" s="437" t="s">
        <v>625</v>
      </c>
      <c r="D710" s="4"/>
      <c r="E710" s="4"/>
      <c r="F710" s="709"/>
      <c r="G710" s="205"/>
      <c r="H710" s="890"/>
      <c r="I710" s="667" t="e">
        <f t="shared" si="229"/>
        <v>#DIV/0!</v>
      </c>
      <c r="J710" s="1604"/>
      <c r="K710" s="1604"/>
      <c r="L710" s="203"/>
      <c r="M710" s="203"/>
      <c r="N710" s="203"/>
      <c r="O710" s="203"/>
      <c r="P710" s="203"/>
      <c r="Q710" s="203"/>
      <c r="R710" s="457"/>
      <c r="S710" s="2400"/>
      <c r="T710" s="457"/>
      <c r="U710" s="936"/>
      <c r="V710" s="457"/>
      <c r="W710" s="457"/>
      <c r="X710" s="457"/>
      <c r="Y710" s="457"/>
      <c r="Z710" s="457"/>
      <c r="AA710" s="1064"/>
      <c r="AB710" s="1088"/>
      <c r="AC710" s="2392"/>
      <c r="AD710" s="1130"/>
    </row>
    <row r="711" spans="1:30" s="2356" customFormat="1" ht="63" x14ac:dyDescent="0.25">
      <c r="A711" s="343"/>
      <c r="B711" s="343">
        <v>1</v>
      </c>
      <c r="C711" s="634" t="s">
        <v>466</v>
      </c>
      <c r="D711" s="4"/>
      <c r="E711" s="4"/>
      <c r="F711" s="709"/>
      <c r="G711" s="709"/>
      <c r="H711" s="709">
        <f t="shared" ref="H711" si="232">H712+H719-H716</f>
        <v>0</v>
      </c>
      <c r="I711" s="2154" t="e">
        <f t="shared" si="229"/>
        <v>#DIV/0!</v>
      </c>
      <c r="J711" s="1604"/>
      <c r="K711" s="1604"/>
      <c r="L711" s="203"/>
      <c r="M711" s="203"/>
      <c r="N711" s="203"/>
      <c r="O711" s="203"/>
      <c r="P711" s="203"/>
      <c r="Q711" s="203"/>
      <c r="R711" s="457">
        <f t="shared" ref="R711:Z711" si="233">R712+R719-R716</f>
        <v>16930.182550000001</v>
      </c>
      <c r="S711" s="2473"/>
      <c r="T711" s="457">
        <f t="shared" si="233"/>
        <v>0</v>
      </c>
      <c r="U711" s="936">
        <f t="shared" si="233"/>
        <v>0</v>
      </c>
      <c r="V711" s="457">
        <f t="shared" si="233"/>
        <v>0</v>
      </c>
      <c r="W711" s="457">
        <f t="shared" si="233"/>
        <v>0</v>
      </c>
      <c r="X711" s="457">
        <f t="shared" si="233"/>
        <v>0</v>
      </c>
      <c r="Y711" s="457">
        <f t="shared" si="233"/>
        <v>0</v>
      </c>
      <c r="Z711" s="457">
        <f t="shared" si="233"/>
        <v>0</v>
      </c>
      <c r="AA711" s="1060"/>
      <c r="AB711" s="1088"/>
      <c r="AC711" s="2392"/>
      <c r="AD711" s="1130"/>
    </row>
    <row r="712" spans="1:30" s="2356" customFormat="1" ht="30" x14ac:dyDescent="0.25">
      <c r="A712" s="343"/>
      <c r="B712" s="343">
        <v>1</v>
      </c>
      <c r="C712" s="614" t="s">
        <v>271</v>
      </c>
      <c r="D712" s="4"/>
      <c r="E712" s="4"/>
      <c r="F712" s="708"/>
      <c r="G712" s="708"/>
      <c r="H712" s="708">
        <f t="shared" ref="H712" si="234">SUM(H713:H718)</f>
        <v>0</v>
      </c>
      <c r="I712" s="2154" t="e">
        <f t="shared" si="229"/>
        <v>#DIV/0!</v>
      </c>
      <c r="J712" s="1604"/>
      <c r="K712" s="1604"/>
      <c r="L712" s="203"/>
      <c r="M712" s="203"/>
      <c r="N712" s="203"/>
      <c r="O712" s="203"/>
      <c r="P712" s="203"/>
      <c r="Q712" s="203"/>
      <c r="R712" s="457">
        <f t="shared" ref="R712:Z712" si="235">SUM(R713:R718)</f>
        <v>13409.28131</v>
      </c>
      <c r="S712" s="2473"/>
      <c r="T712" s="457">
        <f t="shared" si="235"/>
        <v>0</v>
      </c>
      <c r="U712" s="936">
        <f t="shared" si="235"/>
        <v>0</v>
      </c>
      <c r="V712" s="457">
        <f t="shared" si="235"/>
        <v>0</v>
      </c>
      <c r="W712" s="457">
        <f t="shared" si="235"/>
        <v>0</v>
      </c>
      <c r="X712" s="457">
        <f t="shared" si="235"/>
        <v>0</v>
      </c>
      <c r="Y712" s="457">
        <f t="shared" si="235"/>
        <v>0</v>
      </c>
      <c r="Z712" s="457">
        <f t="shared" si="235"/>
        <v>0</v>
      </c>
      <c r="AA712" s="1060"/>
      <c r="AB712" s="1088"/>
      <c r="AC712" s="2392"/>
      <c r="AD712" s="1130"/>
    </row>
    <row r="713" spans="1:30" s="2356" customFormat="1" ht="30" x14ac:dyDescent="0.25">
      <c r="A713" s="343"/>
      <c r="B713" s="343">
        <v>1</v>
      </c>
      <c r="C713" s="437" t="s">
        <v>467</v>
      </c>
      <c r="D713" s="4"/>
      <c r="E713" s="4"/>
      <c r="F713" s="709"/>
      <c r="G713" s="205"/>
      <c r="H713" s="302"/>
      <c r="I713" s="309" t="e">
        <f t="shared" si="229"/>
        <v>#DIV/0!</v>
      </c>
      <c r="J713" s="1604"/>
      <c r="K713" s="1604"/>
      <c r="L713" s="203"/>
      <c r="M713" s="203"/>
      <c r="N713" s="203"/>
      <c r="O713" s="203"/>
      <c r="P713" s="203"/>
      <c r="Q713" s="203"/>
      <c r="R713" s="457">
        <v>12496</v>
      </c>
      <c r="S713" s="2473"/>
      <c r="T713" s="457">
        <f t="shared" ref="T713" si="236">Z713-Y713-V713-U713</f>
        <v>0</v>
      </c>
      <c r="U713" s="936"/>
      <c r="V713" s="457"/>
      <c r="W713" s="457">
        <f t="shared" ref="W713" si="237">T713-S713</f>
        <v>0</v>
      </c>
      <c r="X713" s="457"/>
      <c r="Y713" s="457"/>
      <c r="Z713" s="457"/>
      <c r="AA713" s="1060"/>
      <c r="AB713" s="1088"/>
      <c r="AC713" s="2392"/>
      <c r="AD713" s="1130"/>
    </row>
    <row r="714" spans="1:30" s="2356" customFormat="1" ht="60" x14ac:dyDescent="0.25">
      <c r="A714" s="343"/>
      <c r="B714" s="343">
        <v>1</v>
      </c>
      <c r="C714" s="437" t="s">
        <v>487</v>
      </c>
      <c r="D714" s="4"/>
      <c r="E714" s="4"/>
      <c r="F714" s="709"/>
      <c r="G714" s="302"/>
      <c r="H714" s="302"/>
      <c r="I714" s="309"/>
      <c r="J714" s="1604"/>
      <c r="K714" s="1604"/>
      <c r="L714" s="203"/>
      <c r="M714" s="203"/>
      <c r="N714" s="203"/>
      <c r="O714" s="203"/>
      <c r="P714" s="203"/>
      <c r="Q714" s="203"/>
      <c r="R714" s="457"/>
      <c r="S714" s="2473"/>
      <c r="T714" s="457"/>
      <c r="U714" s="936"/>
      <c r="V714" s="457"/>
      <c r="W714" s="457"/>
      <c r="X714" s="457"/>
      <c r="Y714" s="457"/>
      <c r="Z714" s="457"/>
      <c r="AA714" s="1060"/>
      <c r="AB714" s="1088"/>
      <c r="AC714" s="2392"/>
      <c r="AD714" s="1130"/>
    </row>
    <row r="715" spans="1:30" s="2356" customFormat="1" ht="30" x14ac:dyDescent="0.25">
      <c r="A715" s="343"/>
      <c r="B715" s="343">
        <v>1</v>
      </c>
      <c r="C715" s="437" t="s">
        <v>468</v>
      </c>
      <c r="D715" s="4"/>
      <c r="E715" s="4"/>
      <c r="F715" s="709"/>
      <c r="G715" s="205"/>
      <c r="H715" s="302"/>
      <c r="I715" s="309" t="e">
        <f>H715/G715*100</f>
        <v>#DIV/0!</v>
      </c>
      <c r="J715" s="1604"/>
      <c r="K715" s="1604"/>
      <c r="L715" s="203"/>
      <c r="M715" s="203"/>
      <c r="N715" s="203"/>
      <c r="O715" s="203"/>
      <c r="P715" s="203"/>
      <c r="Q715" s="203"/>
      <c r="R715" s="457">
        <v>913.28131000000008</v>
      </c>
      <c r="S715" s="2473"/>
      <c r="T715" s="457">
        <f t="shared" ref="T715" si="238">Z715-Y715-V715-U715</f>
        <v>0</v>
      </c>
      <c r="U715" s="936"/>
      <c r="V715" s="457"/>
      <c r="W715" s="457">
        <f t="shared" ref="W715" si="239">T715-S715</f>
        <v>0</v>
      </c>
      <c r="X715" s="457"/>
      <c r="Y715" s="457"/>
      <c r="Z715" s="457"/>
      <c r="AA715" s="1060"/>
      <c r="AB715" s="1088"/>
      <c r="AC715" s="2392"/>
      <c r="AD715" s="1130"/>
    </row>
    <row r="716" spans="1:30" s="2356" customFormat="1" ht="30" x14ac:dyDescent="0.25">
      <c r="A716" s="343"/>
      <c r="B716" s="343">
        <v>1</v>
      </c>
      <c r="C716" s="437" t="s">
        <v>469</v>
      </c>
      <c r="D716" s="4"/>
      <c r="E716" s="4"/>
      <c r="F716" s="709"/>
      <c r="G716" s="302"/>
      <c r="H716" s="302"/>
      <c r="I716" s="309"/>
      <c r="J716" s="1604"/>
      <c r="K716" s="1604"/>
      <c r="L716" s="203"/>
      <c r="M716" s="203"/>
      <c r="N716" s="203"/>
      <c r="O716" s="203"/>
      <c r="P716" s="203"/>
      <c r="Q716" s="203"/>
      <c r="R716" s="457"/>
      <c r="S716" s="2473"/>
      <c r="T716" s="457">
        <f>Z716-Y716-V716</f>
        <v>0</v>
      </c>
      <c r="U716" s="936"/>
      <c r="V716" s="457"/>
      <c r="W716" s="457">
        <f>T716-S716</f>
        <v>0</v>
      </c>
      <c r="X716" s="457"/>
      <c r="Y716" s="457"/>
      <c r="Z716" s="457"/>
      <c r="AA716" s="1060"/>
      <c r="AB716" s="1088"/>
      <c r="AC716" s="2392"/>
      <c r="AD716" s="1130"/>
    </row>
    <row r="717" spans="1:30" s="2356" customFormat="1" ht="45" x14ac:dyDescent="0.25">
      <c r="A717" s="343"/>
      <c r="B717" s="343">
        <v>1</v>
      </c>
      <c r="C717" s="437" t="s">
        <v>470</v>
      </c>
      <c r="D717" s="4"/>
      <c r="E717" s="4"/>
      <c r="F717" s="709"/>
      <c r="G717" s="302"/>
      <c r="H717" s="302"/>
      <c r="I717" s="2154"/>
      <c r="J717" s="1604"/>
      <c r="K717" s="1604"/>
      <c r="L717" s="203"/>
      <c r="M717" s="203"/>
      <c r="N717" s="203"/>
      <c r="O717" s="203"/>
      <c r="P717" s="203"/>
      <c r="Q717" s="203"/>
      <c r="R717" s="457"/>
      <c r="S717" s="2473"/>
      <c r="T717" s="457"/>
      <c r="U717" s="936"/>
      <c r="V717" s="457"/>
      <c r="W717" s="457"/>
      <c r="X717" s="457"/>
      <c r="Y717" s="457"/>
      <c r="Z717" s="457"/>
      <c r="AA717" s="1060"/>
      <c r="AB717" s="1088"/>
      <c r="AC717" s="2392"/>
      <c r="AD717" s="1130"/>
    </row>
    <row r="718" spans="1:30" s="2356" customFormat="1" ht="30" x14ac:dyDescent="0.25">
      <c r="A718" s="343"/>
      <c r="B718" s="343">
        <v>1</v>
      </c>
      <c r="C718" s="437" t="s">
        <v>471</v>
      </c>
      <c r="D718" s="4"/>
      <c r="E718" s="4"/>
      <c r="F718" s="709"/>
      <c r="G718" s="302"/>
      <c r="H718" s="302"/>
      <c r="I718" s="2154"/>
      <c r="J718" s="1604"/>
      <c r="K718" s="1604"/>
      <c r="L718" s="203"/>
      <c r="M718" s="203"/>
      <c r="N718" s="203"/>
      <c r="O718" s="203"/>
      <c r="P718" s="203"/>
      <c r="Q718" s="203"/>
      <c r="R718" s="457"/>
      <c r="S718" s="2473"/>
      <c r="T718" s="457"/>
      <c r="U718" s="936"/>
      <c r="V718" s="457"/>
      <c r="W718" s="457"/>
      <c r="X718" s="457"/>
      <c r="Y718" s="457"/>
      <c r="Z718" s="457"/>
      <c r="AA718" s="1060"/>
      <c r="AB718" s="1088"/>
      <c r="AC718" s="2392"/>
      <c r="AD718" s="1130"/>
    </row>
    <row r="719" spans="1:30" s="2356" customFormat="1" ht="45" x14ac:dyDescent="0.25">
      <c r="A719" s="343"/>
      <c r="B719" s="343">
        <v>1</v>
      </c>
      <c r="C719" s="614" t="s">
        <v>272</v>
      </c>
      <c r="D719" s="4"/>
      <c r="E719" s="4"/>
      <c r="F719" s="708"/>
      <c r="G719" s="708"/>
      <c r="H719" s="708">
        <f t="shared" ref="H719" si="240">SUM(H720:H722)</f>
        <v>0</v>
      </c>
      <c r="I719" s="2154" t="e">
        <f>H719/G719*100</f>
        <v>#DIV/0!</v>
      </c>
      <c r="J719" s="1604"/>
      <c r="K719" s="1604"/>
      <c r="L719" s="203"/>
      <c r="M719" s="203"/>
      <c r="N719" s="203"/>
      <c r="O719" s="203"/>
      <c r="P719" s="203"/>
      <c r="Q719" s="203"/>
      <c r="R719" s="457">
        <f t="shared" ref="R719:Z719" si="241">SUM(R720:R722)</f>
        <v>3520.9012400000001</v>
      </c>
      <c r="S719" s="2473"/>
      <c r="T719" s="457">
        <f t="shared" si="241"/>
        <v>0</v>
      </c>
      <c r="U719" s="936">
        <f t="shared" si="241"/>
        <v>0</v>
      </c>
      <c r="V719" s="457">
        <f t="shared" si="241"/>
        <v>0</v>
      </c>
      <c r="W719" s="457">
        <f t="shared" si="241"/>
        <v>0</v>
      </c>
      <c r="X719" s="457">
        <f t="shared" si="241"/>
        <v>0</v>
      </c>
      <c r="Y719" s="457">
        <f t="shared" si="241"/>
        <v>0</v>
      </c>
      <c r="Z719" s="457">
        <f t="shared" si="241"/>
        <v>0</v>
      </c>
      <c r="AA719" s="1060"/>
      <c r="AB719" s="1088"/>
      <c r="AC719" s="2392"/>
      <c r="AD719" s="1130"/>
    </row>
    <row r="720" spans="1:30" s="2356" customFormat="1" ht="45" x14ac:dyDescent="0.25">
      <c r="A720" s="343"/>
      <c r="B720" s="343">
        <v>1</v>
      </c>
      <c r="C720" s="437" t="s">
        <v>472</v>
      </c>
      <c r="D720" s="4"/>
      <c r="E720" s="4"/>
      <c r="F720" s="710"/>
      <c r="G720" s="205"/>
      <c r="H720" s="302"/>
      <c r="I720" s="2154" t="e">
        <f>H720/G720*100</f>
        <v>#DIV/0!</v>
      </c>
      <c r="J720" s="1604"/>
      <c r="K720" s="1604"/>
      <c r="L720" s="203"/>
      <c r="M720" s="203"/>
      <c r="N720" s="203"/>
      <c r="O720" s="203"/>
      <c r="P720" s="203"/>
      <c r="Q720" s="203"/>
      <c r="R720" s="457">
        <v>1543.6732400000001</v>
      </c>
      <c r="S720" s="2473"/>
      <c r="T720" s="457">
        <f t="shared" ref="T720:T723" si="242">Z720-Y720-V720-U720</f>
        <v>0</v>
      </c>
      <c r="U720" s="936"/>
      <c r="V720" s="457"/>
      <c r="W720" s="457">
        <f t="shared" ref="W720:W723" si="243">T720-S720</f>
        <v>0</v>
      </c>
      <c r="X720" s="457"/>
      <c r="Y720" s="457"/>
      <c r="Z720" s="457"/>
      <c r="AA720" s="1060"/>
      <c r="AB720" s="1088"/>
      <c r="AC720" s="2392"/>
      <c r="AD720" s="1130"/>
    </row>
    <row r="721" spans="1:30" s="2356" customFormat="1" ht="75" x14ac:dyDescent="0.25">
      <c r="A721" s="343"/>
      <c r="B721" s="343">
        <v>1</v>
      </c>
      <c r="C721" s="437" t="s">
        <v>473</v>
      </c>
      <c r="D721" s="4"/>
      <c r="E721" s="4"/>
      <c r="F721" s="279"/>
      <c r="G721" s="205"/>
      <c r="H721" s="302"/>
      <c r="I721" s="309" t="e">
        <f>H721/G721*100</f>
        <v>#DIV/0!</v>
      </c>
      <c r="J721" s="1604"/>
      <c r="K721" s="1604"/>
      <c r="L721" s="203"/>
      <c r="M721" s="203"/>
      <c r="N721" s="203"/>
      <c r="O721" s="203"/>
      <c r="P721" s="203"/>
      <c r="Q721" s="203"/>
      <c r="R721" s="457">
        <v>1617.348</v>
      </c>
      <c r="S721" s="2473"/>
      <c r="T721" s="457">
        <f t="shared" si="242"/>
        <v>0</v>
      </c>
      <c r="U721" s="936"/>
      <c r="V721" s="457"/>
      <c r="W721" s="457">
        <f t="shared" si="243"/>
        <v>0</v>
      </c>
      <c r="X721" s="457"/>
      <c r="Y721" s="457"/>
      <c r="Z721" s="457"/>
      <c r="AA721" s="1060"/>
      <c r="AB721" s="1088"/>
      <c r="AC721" s="2392"/>
      <c r="AD721" s="1130"/>
    </row>
    <row r="722" spans="1:30" s="2356" customFormat="1" ht="60" x14ac:dyDescent="0.25">
      <c r="A722" s="343"/>
      <c r="B722" s="343">
        <v>1</v>
      </c>
      <c r="C722" s="437" t="s">
        <v>474</v>
      </c>
      <c r="D722" s="4"/>
      <c r="E722" s="4"/>
      <c r="F722" s="710"/>
      <c r="G722" s="205"/>
      <c r="H722" s="302"/>
      <c r="I722" s="309" t="e">
        <f>H722/G722*100</f>
        <v>#DIV/0!</v>
      </c>
      <c r="J722" s="1604"/>
      <c r="K722" s="1604"/>
      <c r="L722" s="203"/>
      <c r="M722" s="203"/>
      <c r="N722" s="203"/>
      <c r="O722" s="203"/>
      <c r="P722" s="203"/>
      <c r="Q722" s="203"/>
      <c r="R722" s="457">
        <v>359.88</v>
      </c>
      <c r="S722" s="2473"/>
      <c r="T722" s="457">
        <f t="shared" si="242"/>
        <v>0</v>
      </c>
      <c r="U722" s="936"/>
      <c r="V722" s="457"/>
      <c r="W722" s="457">
        <f t="shared" si="243"/>
        <v>0</v>
      </c>
      <c r="X722" s="457"/>
      <c r="Y722" s="457"/>
      <c r="Z722" s="457"/>
      <c r="AA722" s="1064"/>
      <c r="AB722" s="1088"/>
      <c r="AC722" s="2392"/>
      <c r="AD722" s="1130"/>
    </row>
    <row r="723" spans="1:30" s="2356" customFormat="1" ht="29.25" x14ac:dyDescent="0.25">
      <c r="A723" s="343"/>
      <c r="B723" s="343">
        <v>1</v>
      </c>
      <c r="C723" s="2351" t="s">
        <v>310</v>
      </c>
      <c r="D723" s="4"/>
      <c r="E723" s="4"/>
      <c r="F723" s="687"/>
      <c r="G723" s="687"/>
      <c r="H723" s="687">
        <f t="shared" ref="H723" si="244">SUM(H724,H725,H729,H730,H731,H732)</f>
        <v>0</v>
      </c>
      <c r="I723" s="2154" t="e">
        <f>H723/G723*100</f>
        <v>#DIV/0!</v>
      </c>
      <c r="J723" s="1604"/>
      <c r="K723" s="1604"/>
      <c r="L723" s="203"/>
      <c r="M723" s="203"/>
      <c r="N723" s="203"/>
      <c r="O723" s="203"/>
      <c r="P723" s="203"/>
      <c r="Q723" s="203"/>
      <c r="R723" s="457">
        <v>5374.2989999999991</v>
      </c>
      <c r="S723" s="2473"/>
      <c r="T723" s="457">
        <f t="shared" si="242"/>
        <v>0</v>
      </c>
      <c r="U723" s="936"/>
      <c r="V723" s="457"/>
      <c r="W723" s="457">
        <f t="shared" si="243"/>
        <v>0</v>
      </c>
      <c r="X723" s="457"/>
      <c r="Y723" s="457"/>
      <c r="Z723" s="457"/>
      <c r="AA723" s="1060"/>
      <c r="AB723" s="1088"/>
      <c r="AC723" s="2392"/>
      <c r="AD723" s="1130"/>
    </row>
    <row r="724" spans="1:30" s="2356" customFormat="1" x14ac:dyDescent="0.25">
      <c r="A724" s="343"/>
      <c r="B724" s="343">
        <v>1</v>
      </c>
      <c r="C724" s="437" t="s">
        <v>303</v>
      </c>
      <c r="D724" s="4"/>
      <c r="E724" s="4"/>
      <c r="F724" s="279"/>
      <c r="G724" s="279"/>
      <c r="H724" s="279"/>
      <c r="I724" s="309"/>
      <c r="J724" s="1604"/>
      <c r="K724" s="1604"/>
      <c r="L724" s="203"/>
      <c r="M724" s="203"/>
      <c r="N724" s="203"/>
      <c r="O724" s="203"/>
      <c r="P724" s="203"/>
      <c r="Q724" s="203"/>
      <c r="R724" s="457"/>
      <c r="S724" s="2473"/>
      <c r="T724" s="457"/>
      <c r="U724" s="936"/>
      <c r="V724" s="457"/>
      <c r="W724" s="457"/>
      <c r="X724" s="457"/>
      <c r="Y724" s="457"/>
      <c r="Z724" s="457"/>
      <c r="AA724" s="1060"/>
      <c r="AB724" s="1088"/>
      <c r="AC724" s="2392"/>
      <c r="AD724" s="1130"/>
    </row>
    <row r="725" spans="1:30" s="2356" customFormat="1" ht="30" x14ac:dyDescent="0.25">
      <c r="A725" s="343"/>
      <c r="B725" s="343">
        <v>1</v>
      </c>
      <c r="C725" s="614" t="s">
        <v>450</v>
      </c>
      <c r="D725" s="4"/>
      <c r="E725" s="4"/>
      <c r="F725" s="279"/>
      <c r="G725" s="279"/>
      <c r="H725" s="279">
        <f t="shared" ref="H725" si="245">H726+H727/4+H728</f>
        <v>0</v>
      </c>
      <c r="I725" s="667" t="e">
        <f>H725/G725*100</f>
        <v>#DIV/0!</v>
      </c>
      <c r="J725" s="1604"/>
      <c r="K725" s="1604"/>
      <c r="L725" s="203"/>
      <c r="M725" s="203"/>
      <c r="N725" s="203"/>
      <c r="O725" s="203"/>
      <c r="P725" s="203"/>
      <c r="Q725" s="203"/>
      <c r="R725" s="457"/>
      <c r="S725" s="2473"/>
      <c r="T725" s="457"/>
      <c r="U725" s="936"/>
      <c r="V725" s="457"/>
      <c r="W725" s="457"/>
      <c r="X725" s="457"/>
      <c r="Y725" s="457"/>
      <c r="Z725" s="457"/>
      <c r="AA725" s="1060"/>
      <c r="AB725" s="1088"/>
      <c r="AC725" s="2392"/>
      <c r="AD725" s="1130"/>
    </row>
    <row r="726" spans="1:30" s="2356" customFormat="1" x14ac:dyDescent="0.25">
      <c r="A726" s="343"/>
      <c r="B726" s="343">
        <v>1</v>
      </c>
      <c r="C726" s="437" t="s">
        <v>451</v>
      </c>
      <c r="D726" s="4"/>
      <c r="E726" s="4"/>
      <c r="F726" s="3151"/>
      <c r="G726" s="302"/>
      <c r="H726" s="302"/>
      <c r="I726" s="309"/>
      <c r="J726" s="1604"/>
      <c r="K726" s="1604"/>
      <c r="L726" s="203"/>
      <c r="M726" s="203"/>
      <c r="N726" s="203"/>
      <c r="O726" s="203"/>
      <c r="P726" s="203"/>
      <c r="Q726" s="203"/>
      <c r="R726" s="457"/>
      <c r="S726" s="2473"/>
      <c r="T726" s="457"/>
      <c r="U726" s="936"/>
      <c r="V726" s="457"/>
      <c r="W726" s="457"/>
      <c r="X726" s="457"/>
      <c r="Y726" s="457"/>
      <c r="Z726" s="457"/>
      <c r="AA726" s="1060"/>
      <c r="AB726" s="1088"/>
      <c r="AC726" s="2392"/>
      <c r="AD726" s="1130"/>
    </row>
    <row r="727" spans="1:30" s="2356" customFormat="1" ht="30" x14ac:dyDescent="0.25">
      <c r="A727" s="343"/>
      <c r="B727" s="343">
        <v>1</v>
      </c>
      <c r="C727" s="437" t="s">
        <v>452</v>
      </c>
      <c r="D727" s="4"/>
      <c r="E727" s="4"/>
      <c r="F727" s="712"/>
      <c r="G727" s="205"/>
      <c r="H727" s="302"/>
      <c r="I727" s="667" t="e">
        <f>H727/G727*100</f>
        <v>#DIV/0!</v>
      </c>
      <c r="J727" s="1604"/>
      <c r="K727" s="1604"/>
      <c r="L727" s="203"/>
      <c r="M727" s="203"/>
      <c r="N727" s="203"/>
      <c r="O727" s="203"/>
      <c r="P727" s="203"/>
      <c r="Q727" s="203"/>
      <c r="R727" s="457"/>
      <c r="S727" s="2473"/>
      <c r="T727" s="457"/>
      <c r="U727" s="936"/>
      <c r="V727" s="457"/>
      <c r="W727" s="457"/>
      <c r="X727" s="457"/>
      <c r="Y727" s="457"/>
      <c r="Z727" s="457"/>
      <c r="AA727" s="1060"/>
      <c r="AB727" s="1088"/>
      <c r="AC727" s="2392"/>
      <c r="AD727" s="1130"/>
    </row>
    <row r="728" spans="1:30" s="2356" customFormat="1" ht="60" x14ac:dyDescent="0.25">
      <c r="A728" s="343">
        <v>1</v>
      </c>
      <c r="B728" s="343">
        <v>1</v>
      </c>
      <c r="C728" s="437" t="s">
        <v>453</v>
      </c>
      <c r="D728" s="4"/>
      <c r="E728" s="4"/>
      <c r="F728" s="279"/>
      <c r="G728" s="205"/>
      <c r="H728" s="302"/>
      <c r="I728" s="2154"/>
      <c r="J728" s="1604"/>
      <c r="K728" s="1604"/>
      <c r="L728" s="203"/>
      <c r="M728" s="203"/>
      <c r="N728" s="203"/>
      <c r="O728" s="203"/>
      <c r="P728" s="203"/>
      <c r="Q728" s="203"/>
      <c r="R728" s="457"/>
      <c r="S728" s="2473"/>
      <c r="T728" s="457"/>
      <c r="U728" s="936"/>
      <c r="V728" s="457"/>
      <c r="W728" s="457"/>
      <c r="X728" s="457"/>
      <c r="Y728" s="457"/>
      <c r="Z728" s="457"/>
      <c r="AA728" s="1060"/>
      <c r="AB728" s="1088"/>
      <c r="AC728" s="2392"/>
      <c r="AD728" s="1130"/>
    </row>
    <row r="729" spans="1:30" s="2356" customFormat="1" ht="60" x14ac:dyDescent="0.25">
      <c r="A729" s="343">
        <v>1</v>
      </c>
      <c r="B729" s="343">
        <v>1</v>
      </c>
      <c r="C729" s="437" t="s">
        <v>454</v>
      </c>
      <c r="D729" s="4"/>
      <c r="E729" s="4"/>
      <c r="F729" s="279"/>
      <c r="G729" s="205"/>
      <c r="H729" s="302"/>
      <c r="I729" s="2154"/>
      <c r="J729" s="1604"/>
      <c r="K729" s="1604"/>
      <c r="L729" s="203"/>
      <c r="M729" s="203"/>
      <c r="N729" s="203"/>
      <c r="O729" s="203"/>
      <c r="P729" s="203"/>
      <c r="Q729" s="203"/>
      <c r="R729" s="457"/>
      <c r="S729" s="2473"/>
      <c r="T729" s="457"/>
      <c r="U729" s="936"/>
      <c r="V729" s="457"/>
      <c r="W729" s="457"/>
      <c r="X729" s="457"/>
      <c r="Y729" s="457"/>
      <c r="Z729" s="457"/>
      <c r="AA729" s="1060"/>
      <c r="AB729" s="1088"/>
      <c r="AC729" s="2392"/>
      <c r="AD729" s="1130"/>
    </row>
    <row r="730" spans="1:30" s="2356" customFormat="1" ht="45" x14ac:dyDescent="0.25">
      <c r="A730" s="343"/>
      <c r="B730" s="343"/>
      <c r="C730" s="436" t="s">
        <v>455</v>
      </c>
      <c r="D730" s="4"/>
      <c r="E730" s="4"/>
      <c r="F730" s="710"/>
      <c r="G730" s="205"/>
      <c r="H730" s="302"/>
      <c r="I730" s="2154"/>
      <c r="J730" s="1604"/>
      <c r="K730" s="1604"/>
      <c r="L730" s="203"/>
      <c r="M730" s="203"/>
      <c r="N730" s="203"/>
      <c r="O730" s="203"/>
      <c r="P730" s="203"/>
      <c r="Q730" s="203"/>
      <c r="R730" s="457"/>
      <c r="S730" s="2473"/>
      <c r="T730" s="457"/>
      <c r="U730" s="936"/>
      <c r="V730" s="457"/>
      <c r="W730" s="457"/>
      <c r="X730" s="457"/>
      <c r="Y730" s="457"/>
      <c r="Z730" s="457"/>
      <c r="AA730" s="1060"/>
      <c r="AB730" s="1088"/>
      <c r="AC730" s="2392"/>
      <c r="AD730" s="1130"/>
    </row>
    <row r="731" spans="1:30" s="2356" customFormat="1" ht="105" x14ac:dyDescent="0.25">
      <c r="A731" s="343"/>
      <c r="B731" s="343"/>
      <c r="C731" s="436" t="s">
        <v>456</v>
      </c>
      <c r="D731" s="4"/>
      <c r="E731" s="4"/>
      <c r="F731" s="639"/>
      <c r="G731" s="205"/>
      <c r="H731" s="641"/>
      <c r="I731" s="2154" t="e">
        <f>H731/G731*100</f>
        <v>#DIV/0!</v>
      </c>
      <c r="J731" s="1604"/>
      <c r="K731" s="1604"/>
      <c r="L731" s="203"/>
      <c r="M731" s="203"/>
      <c r="N731" s="203"/>
      <c r="O731" s="203"/>
      <c r="P731" s="203"/>
      <c r="Q731" s="203"/>
      <c r="R731" s="457"/>
      <c r="S731" s="2473"/>
      <c r="T731" s="457">
        <f t="shared" ref="T731:T732" si="246">Z731-Y731-V731-U731</f>
        <v>0</v>
      </c>
      <c r="U731" s="936"/>
      <c r="V731" s="457"/>
      <c r="W731" s="457">
        <f t="shared" ref="W731:W732" si="247">T731-S731</f>
        <v>0</v>
      </c>
      <c r="X731" s="457"/>
      <c r="Y731" s="457"/>
      <c r="Z731" s="457"/>
      <c r="AA731" s="1060"/>
      <c r="AB731" s="1088"/>
      <c r="AC731" s="2392"/>
      <c r="AD731" s="1130"/>
    </row>
    <row r="732" spans="1:30" s="2356" customFormat="1" ht="30" x14ac:dyDescent="0.25">
      <c r="A732" s="343"/>
      <c r="B732" s="343"/>
      <c r="C732" s="437" t="s">
        <v>475</v>
      </c>
      <c r="D732" s="4"/>
      <c r="E732" s="4"/>
      <c r="F732" s="639"/>
      <c r="G732" s="205"/>
      <c r="H732" s="302"/>
      <c r="I732" s="2154" t="e">
        <f>H732/G732*100</f>
        <v>#DIV/0!</v>
      </c>
      <c r="J732" s="1604"/>
      <c r="K732" s="1604"/>
      <c r="L732" s="203"/>
      <c r="M732" s="203"/>
      <c r="N732" s="203"/>
      <c r="O732" s="203"/>
      <c r="P732" s="203"/>
      <c r="Q732" s="203"/>
      <c r="R732" s="457">
        <v>2215.1999999999998</v>
      </c>
      <c r="S732" s="2473"/>
      <c r="T732" s="457">
        <f t="shared" si="246"/>
        <v>0</v>
      </c>
      <c r="U732" s="936"/>
      <c r="V732" s="457"/>
      <c r="W732" s="457">
        <f t="shared" si="247"/>
        <v>0</v>
      </c>
      <c r="X732" s="457"/>
      <c r="Y732" s="457"/>
      <c r="Z732" s="457"/>
      <c r="AA732" s="1060"/>
      <c r="AB732" s="1088"/>
      <c r="AC732" s="2392"/>
      <c r="AD732" s="1130"/>
    </row>
    <row r="733" spans="1:30" s="2356" customFormat="1" ht="29.25" x14ac:dyDescent="0.25">
      <c r="A733" s="343">
        <v>1</v>
      </c>
      <c r="B733" s="343">
        <v>1</v>
      </c>
      <c r="C733" s="666" t="s">
        <v>311</v>
      </c>
      <c r="D733" s="4"/>
      <c r="E733" s="4"/>
      <c r="F733" s="2348"/>
      <c r="G733" s="205"/>
      <c r="H733" s="302">
        <f>H734+H735</f>
        <v>0</v>
      </c>
      <c r="I733" s="2154" t="e">
        <f>H733/G733*100</f>
        <v>#DIV/0!</v>
      </c>
      <c r="J733" s="1604"/>
      <c r="K733" s="1604"/>
      <c r="L733" s="203"/>
      <c r="M733" s="203"/>
      <c r="N733" s="203"/>
      <c r="O733" s="203"/>
      <c r="P733" s="203"/>
      <c r="Q733" s="203"/>
      <c r="R733" s="457"/>
      <c r="S733" s="2473"/>
      <c r="T733" s="457"/>
      <c r="U733" s="936"/>
      <c r="V733" s="457"/>
      <c r="W733" s="457"/>
      <c r="X733" s="457"/>
      <c r="Y733" s="457"/>
      <c r="Z733" s="457"/>
      <c r="AA733" s="1060"/>
      <c r="AB733" s="1088"/>
      <c r="AC733" s="2392"/>
      <c r="AD733" s="1130"/>
    </row>
    <row r="734" spans="1:30" s="2356" customFormat="1" x14ac:dyDescent="0.25">
      <c r="A734" s="343">
        <v>1</v>
      </c>
      <c r="B734" s="343">
        <v>1</v>
      </c>
      <c r="C734" s="666" t="s">
        <v>319</v>
      </c>
      <c r="D734" s="4"/>
      <c r="E734" s="4"/>
      <c r="F734" s="2348"/>
      <c r="G734" s="205"/>
      <c r="H734" s="302"/>
      <c r="I734" s="2154"/>
      <c r="J734" s="1604"/>
      <c r="K734" s="1604"/>
      <c r="L734" s="203"/>
      <c r="M734" s="203"/>
      <c r="N734" s="203"/>
      <c r="O734" s="203"/>
      <c r="P734" s="203"/>
      <c r="Q734" s="203"/>
      <c r="R734" s="457"/>
      <c r="S734" s="2473"/>
      <c r="T734" s="457"/>
      <c r="U734" s="936"/>
      <c r="V734" s="457"/>
      <c r="W734" s="457"/>
      <c r="X734" s="457"/>
      <c r="Y734" s="457"/>
      <c r="Z734" s="457"/>
      <c r="AA734" s="1060"/>
      <c r="AB734" s="1088"/>
      <c r="AC734" s="2392"/>
      <c r="AD734" s="1130"/>
    </row>
    <row r="735" spans="1:30" s="2356" customFormat="1" x14ac:dyDescent="0.25">
      <c r="A735" s="343"/>
      <c r="B735" s="343">
        <v>1</v>
      </c>
      <c r="C735" s="4" t="s">
        <v>320</v>
      </c>
      <c r="D735" s="4"/>
      <c r="E735" s="4"/>
      <c r="F735" s="2348"/>
      <c r="G735" s="205"/>
      <c r="H735" s="302">
        <f>H736/9.4</f>
        <v>0</v>
      </c>
      <c r="I735" s="2154" t="e">
        <f t="shared" ref="I735:I745" si="248">H735/G735*100</f>
        <v>#DIV/0!</v>
      </c>
      <c r="J735" s="1604"/>
      <c r="K735" s="1604"/>
      <c r="L735" s="203"/>
      <c r="M735" s="203"/>
      <c r="N735" s="203"/>
      <c r="O735" s="203"/>
      <c r="P735" s="203"/>
      <c r="Q735" s="203"/>
      <c r="R735" s="457"/>
      <c r="S735" s="2473"/>
      <c r="T735" s="457"/>
      <c r="U735" s="936"/>
      <c r="V735" s="457"/>
      <c r="W735" s="457"/>
      <c r="X735" s="457"/>
      <c r="Y735" s="457"/>
      <c r="Z735" s="457"/>
      <c r="AA735" s="1060"/>
      <c r="AB735" s="1088"/>
      <c r="AC735" s="2392"/>
      <c r="AD735" s="1130"/>
    </row>
    <row r="736" spans="1:30" s="2356" customFormat="1" x14ac:dyDescent="0.25">
      <c r="A736" s="343">
        <v>1</v>
      </c>
      <c r="B736" s="343">
        <v>1</v>
      </c>
      <c r="C736" s="680" t="s">
        <v>321</v>
      </c>
      <c r="D736" s="662"/>
      <c r="E736" s="4"/>
      <c r="F736" s="347"/>
      <c r="G736" s="205"/>
      <c r="H736" s="302"/>
      <c r="I736" s="2154" t="e">
        <f t="shared" si="248"/>
        <v>#DIV/0!</v>
      </c>
      <c r="J736" s="1604"/>
      <c r="K736" s="1604"/>
      <c r="L736" s="203"/>
      <c r="M736" s="203"/>
      <c r="N736" s="203"/>
      <c r="O736" s="203"/>
      <c r="P736" s="203"/>
      <c r="Q736" s="203"/>
      <c r="R736" s="457"/>
      <c r="S736" s="2473"/>
      <c r="T736" s="457"/>
      <c r="U736" s="936"/>
      <c r="V736" s="457"/>
      <c r="W736" s="457"/>
      <c r="X736" s="457"/>
      <c r="Y736" s="457"/>
      <c r="Z736" s="457"/>
      <c r="AA736" s="1060"/>
      <c r="AB736" s="1088"/>
      <c r="AC736" s="2392"/>
      <c r="AD736" s="1130"/>
    </row>
    <row r="737" spans="1:30" s="2356" customFormat="1" x14ac:dyDescent="0.25">
      <c r="A737" s="343">
        <v>1</v>
      </c>
      <c r="B737" s="343">
        <v>1</v>
      </c>
      <c r="C737" s="654" t="s">
        <v>217</v>
      </c>
      <c r="D737" s="677"/>
      <c r="E737" s="4"/>
      <c r="F737" s="347"/>
      <c r="G737" s="205"/>
      <c r="H737" s="302">
        <f>H738+H739</f>
        <v>0</v>
      </c>
      <c r="I737" s="2154" t="e">
        <f t="shared" si="248"/>
        <v>#DIV/0!</v>
      </c>
      <c r="J737" s="1604"/>
      <c r="K737" s="1604"/>
      <c r="L737" s="203"/>
      <c r="M737" s="203"/>
      <c r="N737" s="203"/>
      <c r="O737" s="203"/>
      <c r="P737" s="203"/>
      <c r="Q737" s="203"/>
      <c r="R737" s="457">
        <v>683.20600000000002</v>
      </c>
      <c r="S737" s="2400"/>
      <c r="T737" s="457">
        <f t="shared" ref="T737" si="249">Z737-Y737-V737-U737</f>
        <v>0</v>
      </c>
      <c r="U737" s="936"/>
      <c r="V737" s="457"/>
      <c r="W737" s="457">
        <f t="shared" ref="W737" si="250">T737-S737</f>
        <v>0</v>
      </c>
      <c r="X737" s="457"/>
      <c r="Y737" s="457"/>
      <c r="Z737" s="457"/>
      <c r="AA737" s="1060"/>
      <c r="AB737" s="1088"/>
      <c r="AC737" s="2392"/>
      <c r="AD737" s="1130"/>
    </row>
    <row r="738" spans="1:30" s="2356" customFormat="1" ht="30" x14ac:dyDescent="0.25">
      <c r="A738" s="343">
        <v>1</v>
      </c>
      <c r="B738" s="343">
        <v>1</v>
      </c>
      <c r="C738" s="620" t="s">
        <v>259</v>
      </c>
      <c r="D738" s="4"/>
      <c r="E738" s="4"/>
      <c r="F738" s="347"/>
      <c r="G738" s="302"/>
      <c r="H738" s="302"/>
      <c r="I738" s="2154" t="e">
        <f t="shared" si="248"/>
        <v>#DIV/0!</v>
      </c>
      <c r="J738" s="1604"/>
      <c r="K738" s="1604"/>
      <c r="L738" s="203"/>
      <c r="M738" s="203"/>
      <c r="N738" s="203"/>
      <c r="O738" s="203"/>
      <c r="P738" s="203"/>
      <c r="Q738" s="203"/>
      <c r="R738" s="457"/>
      <c r="S738" s="2473"/>
      <c r="T738" s="457"/>
      <c r="U738" s="936"/>
      <c r="V738" s="457"/>
      <c r="W738" s="457"/>
      <c r="X738" s="457"/>
      <c r="Y738" s="457"/>
      <c r="Z738" s="457"/>
      <c r="AA738" s="1060"/>
      <c r="AB738" s="1088"/>
      <c r="AC738" s="2392"/>
      <c r="AD738" s="1130"/>
    </row>
    <row r="739" spans="1:30" s="2356" customFormat="1" ht="30" x14ac:dyDescent="0.25">
      <c r="A739" s="343">
        <v>1</v>
      </c>
      <c r="B739" s="343">
        <v>1</v>
      </c>
      <c r="C739" s="620" t="s">
        <v>71</v>
      </c>
      <c r="D739" s="4"/>
      <c r="E739" s="4"/>
      <c r="F739" s="347"/>
      <c r="G739" s="205"/>
      <c r="H739" s="302"/>
      <c r="I739" s="2154" t="e">
        <f t="shared" si="248"/>
        <v>#DIV/0!</v>
      </c>
      <c r="J739" s="1604"/>
      <c r="K739" s="1604"/>
      <c r="L739" s="203"/>
      <c r="M739" s="203"/>
      <c r="N739" s="203"/>
      <c r="O739" s="203"/>
      <c r="P739" s="203"/>
      <c r="Q739" s="203"/>
      <c r="R739" s="457"/>
      <c r="S739" s="2473"/>
      <c r="T739" s="457"/>
      <c r="U739" s="936"/>
      <c r="V739" s="457"/>
      <c r="W739" s="457"/>
      <c r="X739" s="457"/>
      <c r="Y739" s="457"/>
      <c r="Z739" s="457"/>
      <c r="AA739" s="1060"/>
      <c r="AB739" s="1088"/>
      <c r="AC739" s="2392"/>
      <c r="AD739" s="1130"/>
    </row>
    <row r="740" spans="1:30" s="2356" customFormat="1" ht="86.25" x14ac:dyDescent="0.25">
      <c r="A740" s="343"/>
      <c r="B740" s="343"/>
      <c r="C740" s="616" t="s">
        <v>515</v>
      </c>
      <c r="D740" s="4"/>
      <c r="E740" s="4"/>
      <c r="F740" s="3311"/>
      <c r="G740" s="3311"/>
      <c r="H740" s="3311">
        <f>H707</f>
        <v>0</v>
      </c>
      <c r="I740" s="2154" t="e">
        <f t="shared" si="248"/>
        <v>#DIV/0!</v>
      </c>
      <c r="J740" s="1604"/>
      <c r="K740" s="1604"/>
      <c r="L740" s="203"/>
      <c r="M740" s="203"/>
      <c r="N740" s="203"/>
      <c r="O740" s="203"/>
      <c r="P740" s="203"/>
      <c r="Q740" s="203"/>
      <c r="R740" s="457">
        <f>R707</f>
        <v>8348.4703099999988</v>
      </c>
      <c r="S740" s="2473"/>
      <c r="T740" s="457">
        <f t="shared" ref="T740:Z740" si="251">T707</f>
        <v>0</v>
      </c>
      <c r="U740" s="936">
        <f t="shared" si="251"/>
        <v>0</v>
      </c>
      <c r="V740" s="457">
        <f t="shared" si="251"/>
        <v>0</v>
      </c>
      <c r="W740" s="457">
        <f t="shared" si="251"/>
        <v>0</v>
      </c>
      <c r="X740" s="457">
        <f t="shared" si="251"/>
        <v>0</v>
      </c>
      <c r="Y740" s="457">
        <f t="shared" si="251"/>
        <v>0</v>
      </c>
      <c r="Z740" s="457">
        <f t="shared" si="251"/>
        <v>0</v>
      </c>
      <c r="AA740" s="1060"/>
      <c r="AB740" s="1088"/>
      <c r="AC740" s="2392"/>
      <c r="AD740" s="1130"/>
    </row>
    <row r="741" spans="1:30" s="2356" customFormat="1" ht="29.25" x14ac:dyDescent="0.25">
      <c r="A741" s="343">
        <v>1</v>
      </c>
      <c r="B741" s="343">
        <v>1</v>
      </c>
      <c r="C741" s="616" t="s">
        <v>260</v>
      </c>
      <c r="D741" s="4"/>
      <c r="E741" s="4"/>
      <c r="F741" s="687"/>
      <c r="G741" s="687"/>
      <c r="H741" s="687">
        <f>H723+H695</f>
        <v>5</v>
      </c>
      <c r="I741" s="2154" t="e">
        <f t="shared" si="248"/>
        <v>#DIV/0!</v>
      </c>
      <c r="J741" s="1604"/>
      <c r="K741" s="1604"/>
      <c r="L741" s="203"/>
      <c r="M741" s="203"/>
      <c r="N741" s="203"/>
      <c r="O741" s="203"/>
      <c r="P741" s="203"/>
      <c r="Q741" s="203"/>
      <c r="R741" s="457"/>
      <c r="S741" s="2473"/>
      <c r="T741" s="457"/>
      <c r="U741" s="936"/>
      <c r="V741" s="457"/>
      <c r="W741" s="457"/>
      <c r="X741" s="457"/>
      <c r="Y741" s="457"/>
      <c r="Z741" s="457"/>
      <c r="AA741" s="1064"/>
      <c r="AB741" s="1088"/>
      <c r="AC741" s="2392"/>
      <c r="AD741" s="1130"/>
    </row>
    <row r="742" spans="1:30" s="2356" customFormat="1" ht="43.5" x14ac:dyDescent="0.25">
      <c r="A742" s="343">
        <v>1</v>
      </c>
      <c r="B742" s="343">
        <v>1</v>
      </c>
      <c r="C742" s="616" t="s">
        <v>273</v>
      </c>
      <c r="D742" s="4"/>
      <c r="E742" s="4"/>
      <c r="F742" s="687"/>
      <c r="G742" s="687"/>
      <c r="H742" s="687">
        <f>H711</f>
        <v>0</v>
      </c>
      <c r="I742" s="2154" t="e">
        <f t="shared" si="248"/>
        <v>#DIV/0!</v>
      </c>
      <c r="J742" s="1604"/>
      <c r="K742" s="1604"/>
      <c r="L742" s="203"/>
      <c r="M742" s="203"/>
      <c r="N742" s="203"/>
      <c r="O742" s="203"/>
      <c r="P742" s="203"/>
      <c r="Q742" s="203"/>
      <c r="R742" s="457"/>
      <c r="S742" s="2473"/>
      <c r="T742" s="457"/>
      <c r="U742" s="936"/>
      <c r="V742" s="457"/>
      <c r="W742" s="457"/>
      <c r="X742" s="457"/>
      <c r="Y742" s="457"/>
      <c r="Z742" s="457"/>
      <c r="AA742" s="1064"/>
      <c r="AB742" s="1088"/>
      <c r="AC742" s="2392"/>
      <c r="AD742" s="1130"/>
    </row>
    <row r="743" spans="1:30" s="2356" customFormat="1" ht="29.25" x14ac:dyDescent="0.25">
      <c r="A743" s="343">
        <v>1</v>
      </c>
      <c r="B743" s="343">
        <v>1</v>
      </c>
      <c r="C743" s="616" t="s">
        <v>261</v>
      </c>
      <c r="D743" s="4"/>
      <c r="E743" s="4"/>
      <c r="F743" s="715"/>
      <c r="G743" s="715"/>
      <c r="H743" s="715">
        <f>H733+H701</f>
        <v>6</v>
      </c>
      <c r="I743" s="2154" t="e">
        <f t="shared" si="248"/>
        <v>#DIV/0!</v>
      </c>
      <c r="J743" s="1604"/>
      <c r="K743" s="1604"/>
      <c r="L743" s="203"/>
      <c r="M743" s="203"/>
      <c r="N743" s="203"/>
      <c r="O743" s="203"/>
      <c r="P743" s="203"/>
      <c r="Q743" s="203"/>
      <c r="R743" s="457"/>
      <c r="S743" s="2473"/>
      <c r="T743" s="457"/>
      <c r="U743" s="936"/>
      <c r="V743" s="457"/>
      <c r="W743" s="457"/>
      <c r="X743" s="457"/>
      <c r="Y743" s="457"/>
      <c r="Z743" s="457"/>
      <c r="AA743" s="1064"/>
      <c r="AB743" s="1088"/>
      <c r="AC743" s="2392"/>
      <c r="AD743" s="1130"/>
    </row>
    <row r="744" spans="1:30" s="2356" customFormat="1" ht="29.25" x14ac:dyDescent="0.25">
      <c r="A744" s="343">
        <v>1</v>
      </c>
      <c r="B744" s="343">
        <v>1</v>
      </c>
      <c r="C744" s="616" t="s">
        <v>262</v>
      </c>
      <c r="D744" s="4"/>
      <c r="E744" s="4"/>
      <c r="F744" s="715"/>
      <c r="G744" s="715"/>
      <c r="H744" s="715">
        <f t="shared" ref="H744" si="252">H705</f>
        <v>7</v>
      </c>
      <c r="I744" s="2154" t="e">
        <f t="shared" si="248"/>
        <v>#DIV/0!</v>
      </c>
      <c r="J744" s="1604"/>
      <c r="K744" s="1604"/>
      <c r="L744" s="203"/>
      <c r="M744" s="203"/>
      <c r="N744" s="203"/>
      <c r="O744" s="203"/>
      <c r="P744" s="203"/>
      <c r="Q744" s="203"/>
      <c r="R744" s="457"/>
      <c r="S744" s="2400"/>
      <c r="T744" s="457"/>
      <c r="U744" s="936"/>
      <c r="V744" s="457"/>
      <c r="W744" s="457"/>
      <c r="X744" s="457"/>
      <c r="Y744" s="457"/>
      <c r="Z744" s="457">
        <f>Z705</f>
        <v>9.8380799999999997</v>
      </c>
      <c r="AA744" s="1064"/>
      <c r="AB744" s="1088"/>
      <c r="AC744" s="2392"/>
      <c r="AD744" s="1130"/>
    </row>
    <row r="745" spans="1:30" s="2356" customFormat="1" x14ac:dyDescent="0.25">
      <c r="A745" s="343">
        <v>1</v>
      </c>
      <c r="B745" s="343">
        <v>1</v>
      </c>
      <c r="C745" s="617" t="s">
        <v>134</v>
      </c>
      <c r="D745" s="4"/>
      <c r="E745" s="4"/>
      <c r="F745" s="715"/>
      <c r="G745" s="715"/>
      <c r="H745" s="715">
        <f>H741+H742+H744+H701*2.6+H736/4.2+H740*2.6</f>
        <v>27.6</v>
      </c>
      <c r="I745" s="2154" t="e">
        <f t="shared" si="248"/>
        <v>#DIV/0!</v>
      </c>
      <c r="J745" s="1604"/>
      <c r="K745" s="1604"/>
      <c r="L745" s="203"/>
      <c r="M745" s="203"/>
      <c r="N745" s="203"/>
      <c r="O745" s="203"/>
      <c r="P745" s="203"/>
      <c r="Q745" s="203"/>
      <c r="R745" s="2485">
        <f t="shared" ref="R745:Y745" si="253">SUM(R744,R737,R732,R723,R711,R707,R694)</f>
        <v>58524.389719999992</v>
      </c>
      <c r="S745" s="2485"/>
      <c r="T745" s="2406">
        <f t="shared" si="253"/>
        <v>0</v>
      </c>
      <c r="U745" s="2729">
        <f t="shared" si="253"/>
        <v>0</v>
      </c>
      <c r="V745" s="2406">
        <f t="shared" si="253"/>
        <v>0</v>
      </c>
      <c r="W745" s="2406">
        <f t="shared" si="253"/>
        <v>0</v>
      </c>
      <c r="X745" s="2406">
        <f t="shared" si="253"/>
        <v>0</v>
      </c>
      <c r="Y745" s="2406">
        <f t="shared" si="253"/>
        <v>0</v>
      </c>
      <c r="Z745" s="2406">
        <f>SUM(Z744,Z737,Z732,Z723,Z711,Z707,Z695)</f>
        <v>30.767359999999996</v>
      </c>
      <c r="AA745" s="1064"/>
      <c r="AB745" s="1093"/>
      <c r="AC745" s="2392"/>
      <c r="AD745" s="1130"/>
    </row>
    <row r="746" spans="1:30" s="2356" customFormat="1" x14ac:dyDescent="0.25">
      <c r="A746" s="343">
        <v>1</v>
      </c>
      <c r="B746" s="343">
        <v>1</v>
      </c>
      <c r="C746" s="2157"/>
      <c r="D746" s="2157"/>
      <c r="E746" s="2260"/>
      <c r="F746" s="364"/>
      <c r="G746" s="205"/>
      <c r="H746" s="2154"/>
      <c r="I746" s="2154"/>
      <c r="J746" s="2155"/>
      <c r="K746" s="2155"/>
      <c r="L746" s="2423"/>
      <c r="M746" s="2423"/>
      <c r="N746" s="2423"/>
      <c r="O746" s="2423"/>
      <c r="P746" s="2423"/>
      <c r="Q746" s="2423"/>
      <c r="R746" s="506"/>
      <c r="S746" s="2476"/>
      <c r="T746" s="506"/>
      <c r="U746" s="1144"/>
      <c r="V746" s="506"/>
      <c r="W746" s="506"/>
      <c r="X746" s="506"/>
      <c r="Y746" s="506"/>
      <c r="Z746" s="506"/>
      <c r="AA746" s="2156"/>
      <c r="AB746" s="2394"/>
      <c r="AC746" s="2392"/>
      <c r="AD746" s="1130"/>
    </row>
    <row r="747" spans="1:30" s="2356" customFormat="1" x14ac:dyDescent="0.25">
      <c r="A747" s="343">
        <v>1</v>
      </c>
      <c r="B747" s="343">
        <v>1</v>
      </c>
      <c r="C747" s="1450" t="s">
        <v>28</v>
      </c>
      <c r="D747" s="1450"/>
      <c r="E747" s="2"/>
      <c r="F747" s="351"/>
      <c r="G747" s="309"/>
      <c r="H747" s="309"/>
      <c r="I747" s="309"/>
      <c r="J747" s="1604"/>
      <c r="K747" s="1604"/>
      <c r="L747" s="890"/>
      <c r="M747" s="890"/>
      <c r="N747" s="890"/>
      <c r="O747" s="890"/>
      <c r="P747" s="890"/>
      <c r="Q747" s="890"/>
      <c r="R747" s="472"/>
      <c r="S747" s="2477"/>
      <c r="T747" s="472"/>
      <c r="U747" s="918"/>
      <c r="V747" s="472"/>
      <c r="W747" s="472"/>
      <c r="X747" s="472"/>
      <c r="Y747" s="472"/>
      <c r="Z747" s="472"/>
      <c r="AA747" s="1080"/>
      <c r="AB747" s="1038"/>
      <c r="AC747" s="2392"/>
      <c r="AD747" s="1130"/>
    </row>
    <row r="748" spans="1:30" s="2356" customFormat="1" ht="30" x14ac:dyDescent="0.25">
      <c r="A748" s="343">
        <v>1</v>
      </c>
      <c r="B748" s="343">
        <v>1</v>
      </c>
      <c r="C748" s="2" t="s">
        <v>123</v>
      </c>
      <c r="D748" s="2"/>
      <c r="E748" s="1450"/>
      <c r="F748" s="2088"/>
      <c r="G748" s="2154"/>
      <c r="H748" s="2154"/>
      <c r="I748" s="2154"/>
      <c r="J748" s="2155"/>
      <c r="K748" s="322"/>
      <c r="L748" s="845"/>
      <c r="M748" s="845"/>
      <c r="N748" s="845"/>
      <c r="O748" s="244"/>
      <c r="P748" s="1360"/>
      <c r="Q748" s="244"/>
      <c r="R748" s="472"/>
      <c r="S748" s="2477"/>
      <c r="T748" s="472"/>
      <c r="U748" s="918"/>
      <c r="V748" s="472"/>
      <c r="W748" s="472"/>
      <c r="X748" s="472"/>
      <c r="Y748" s="472"/>
      <c r="Z748" s="472"/>
      <c r="AA748" s="2156"/>
      <c r="AB748" s="1038"/>
      <c r="AC748" s="2392"/>
      <c r="AD748" s="1130"/>
    </row>
    <row r="749" spans="1:30" s="2356" customFormat="1" x14ac:dyDescent="0.25">
      <c r="A749" s="343">
        <v>1</v>
      </c>
      <c r="B749" s="343">
        <v>1</v>
      </c>
      <c r="C749" s="2354" t="s">
        <v>44</v>
      </c>
      <c r="D749" s="2354"/>
      <c r="E749" s="2157"/>
      <c r="F749" s="351"/>
      <c r="G749" s="205"/>
      <c r="H749" s="205"/>
      <c r="I749" s="205" t="e">
        <f>H749/G749*100</f>
        <v>#DIV/0!</v>
      </c>
      <c r="J749" s="472">
        <v>8</v>
      </c>
      <c r="K749" s="243" t="e">
        <f>N749/H749</f>
        <v>#DIV/0!</v>
      </c>
      <c r="L749" s="244">
        <f>ROUND(F749*J749,0)</f>
        <v>0</v>
      </c>
      <c r="M749" s="244">
        <f>ROUND(L749/12*$C$3,0)</f>
        <v>0</v>
      </c>
      <c r="N749" s="244"/>
      <c r="O749" s="244" t="e">
        <f>N749/M749*100</f>
        <v>#DIV/0!</v>
      </c>
      <c r="P749" s="244" t="e">
        <f>L749/E749</f>
        <v>#DIV/0!</v>
      </c>
      <c r="Q749" s="244" t="e">
        <f>N749/$C$3*12/P749</f>
        <v>#DIV/0!</v>
      </c>
      <c r="R749" s="2406"/>
      <c r="S749" s="2485"/>
      <c r="T749" s="2406">
        <f>Z749-Y749</f>
        <v>0</v>
      </c>
      <c r="U749" s="2729"/>
      <c r="V749" s="2406"/>
      <c r="W749" s="2406">
        <f>T749-S749</f>
        <v>0</v>
      </c>
      <c r="X749" s="2406"/>
      <c r="Y749" s="2406"/>
      <c r="Z749" s="2406"/>
      <c r="AA749" s="1076"/>
      <c r="AB749" s="1093"/>
      <c r="AC749" s="2392"/>
      <c r="AD749" s="1130"/>
    </row>
    <row r="750" spans="1:30" s="229" customFormat="1" x14ac:dyDescent="0.25">
      <c r="A750" s="343">
        <v>1</v>
      </c>
      <c r="B750" s="343">
        <v>1</v>
      </c>
      <c r="C750" s="2547" t="s">
        <v>150</v>
      </c>
      <c r="D750" s="2547"/>
      <c r="E750" s="2091"/>
      <c r="F750" s="2088"/>
      <c r="G750" s="669"/>
      <c r="H750" s="669">
        <f t="shared" ref="H750:H751" si="254">SUM(H749)</f>
        <v>0</v>
      </c>
      <c r="I750" s="669" t="e">
        <f>H750/G750*100</f>
        <v>#DIV/0!</v>
      </c>
      <c r="J750" s="2494" t="e">
        <f>L750/F750</f>
        <v>#DIV/0!</v>
      </c>
      <c r="K750" s="243" t="e">
        <f>N750/H750</f>
        <v>#DIV/0!</v>
      </c>
      <c r="L750" s="1218">
        <f t="shared" ref="L750:N751" si="255">SUM(L749)</f>
        <v>0</v>
      </c>
      <c r="M750" s="1218">
        <f t="shared" si="255"/>
        <v>0</v>
      </c>
      <c r="N750" s="1218">
        <f t="shared" si="255"/>
        <v>0</v>
      </c>
      <c r="O750" s="1218" t="e">
        <f>N750/M750*100</f>
        <v>#DIV/0!</v>
      </c>
      <c r="P750" s="1218" t="e">
        <f>SUM(P749)</f>
        <v>#DIV/0!</v>
      </c>
      <c r="Q750" s="244" t="e">
        <f>N750/$C$3*12/P750</f>
        <v>#DIV/0!</v>
      </c>
      <c r="R750" s="2406"/>
      <c r="S750" s="2550"/>
      <c r="T750" s="2639"/>
      <c r="U750" s="2731"/>
      <c r="V750" s="2639"/>
      <c r="W750" s="2639"/>
      <c r="X750" s="2639"/>
      <c r="Y750" s="2503"/>
      <c r="Z750" s="2503"/>
      <c r="AA750" s="1049"/>
      <c r="AB750" s="2506"/>
      <c r="AC750" s="2392"/>
      <c r="AD750" s="1188"/>
    </row>
    <row r="751" spans="1:30" s="2356" customFormat="1" ht="29.25" x14ac:dyDescent="0.25">
      <c r="A751" s="343">
        <v>1</v>
      </c>
      <c r="B751" s="343">
        <v>1</v>
      </c>
      <c r="C751" s="852" t="s">
        <v>135</v>
      </c>
      <c r="D751" s="852"/>
      <c r="E751" s="852"/>
      <c r="F751" s="2088"/>
      <c r="G751" s="2154"/>
      <c r="H751" s="2154">
        <f t="shared" si="254"/>
        <v>0</v>
      </c>
      <c r="I751" s="2154" t="e">
        <f>H751/G751*100</f>
        <v>#DIV/0!</v>
      </c>
      <c r="J751" s="2155" t="e">
        <f>SUM(L751/F751)</f>
        <v>#DIV/0!</v>
      </c>
      <c r="K751" s="243" t="e">
        <f>N751/H751</f>
        <v>#DIV/0!</v>
      </c>
      <c r="L751" s="2154">
        <f t="shared" si="255"/>
        <v>0</v>
      </c>
      <c r="M751" s="2154">
        <f t="shared" si="255"/>
        <v>0</v>
      </c>
      <c r="N751" s="2154">
        <f t="shared" si="255"/>
        <v>0</v>
      </c>
      <c r="O751" s="244" t="e">
        <f>N751/M751*100</f>
        <v>#DIV/0!</v>
      </c>
      <c r="P751" s="2154" t="e">
        <f>SUM(P750)</f>
        <v>#DIV/0!</v>
      </c>
      <c r="Q751" s="244" t="e">
        <f>N751/$C$3*12/P751</f>
        <v>#DIV/0!</v>
      </c>
      <c r="R751" s="2407">
        <v>7885.4073983999997</v>
      </c>
      <c r="S751" s="1008"/>
      <c r="T751" s="472">
        <f t="shared" ref="T751" si="256">Z751-Y751-V751-U751</f>
        <v>0</v>
      </c>
      <c r="U751" s="918"/>
      <c r="V751" s="472"/>
      <c r="W751" s="472">
        <f t="shared" ref="W751" si="257">T751-S751</f>
        <v>0</v>
      </c>
      <c r="X751" s="472"/>
      <c r="Y751" s="2407"/>
      <c r="Z751" s="2407"/>
      <c r="AA751" s="2156"/>
      <c r="AB751" s="2156"/>
      <c r="AC751" s="2392"/>
      <c r="AD751" s="1130"/>
    </row>
    <row r="752" spans="1:30" s="2356" customFormat="1" x14ac:dyDescent="0.25">
      <c r="A752" s="343">
        <v>1</v>
      </c>
      <c r="B752" s="343">
        <v>1</v>
      </c>
      <c r="C752" s="663"/>
      <c r="D752" s="663"/>
      <c r="E752" s="663"/>
      <c r="F752" s="349"/>
      <c r="G752" s="205"/>
      <c r="H752" s="205"/>
      <c r="I752" s="205"/>
      <c r="J752" s="1722"/>
      <c r="K752" s="1722"/>
      <c r="L752" s="1722"/>
      <c r="M752" s="1722"/>
      <c r="N752" s="1722"/>
      <c r="O752" s="1722"/>
      <c r="P752" s="1722"/>
      <c r="Q752" s="244"/>
      <c r="R752" s="457"/>
      <c r="S752" s="2473"/>
      <c r="T752" s="457">
        <f>Z752-Y752</f>
        <v>0</v>
      </c>
      <c r="U752" s="936"/>
      <c r="V752" s="457"/>
      <c r="W752" s="457">
        <f>T752-S752</f>
        <v>0</v>
      </c>
      <c r="X752" s="457"/>
      <c r="Y752" s="457"/>
      <c r="Z752" s="457"/>
      <c r="AA752" s="1076"/>
      <c r="AB752" s="1088"/>
      <c r="AC752" s="2392"/>
      <c r="AD752" s="1130"/>
    </row>
    <row r="753" spans="1:30" s="2356" customFormat="1" x14ac:dyDescent="0.25">
      <c r="A753" s="343">
        <v>1</v>
      </c>
      <c r="B753" s="343">
        <v>1</v>
      </c>
      <c r="C753" s="1238" t="s">
        <v>277</v>
      </c>
      <c r="D753" s="2408"/>
      <c r="E753" s="2408"/>
      <c r="F753" s="2409"/>
      <c r="G753" s="2410"/>
      <c r="H753" s="2410"/>
      <c r="I753" s="2410"/>
      <c r="J753" s="1608"/>
      <c r="K753" s="1608"/>
      <c r="L753" s="1608"/>
      <c r="M753" s="1608"/>
      <c r="N753" s="1608">
        <f>N692+N751</f>
        <v>0</v>
      </c>
      <c r="O753" s="1608"/>
      <c r="P753" s="1608"/>
      <c r="Q753" s="1608"/>
      <c r="R753" s="1779">
        <f t="shared" ref="R753:W753" si="258">R751+R745+R692</f>
        <v>66409.797118399991</v>
      </c>
      <c r="S753" s="2498"/>
      <c r="T753" s="1779">
        <f t="shared" si="258"/>
        <v>0</v>
      </c>
      <c r="U753" s="2551">
        <f t="shared" si="258"/>
        <v>0</v>
      </c>
      <c r="V753" s="1779">
        <f t="shared" si="258"/>
        <v>0</v>
      </c>
      <c r="W753" s="1779">
        <f t="shared" si="258"/>
        <v>0</v>
      </c>
      <c r="X753" s="1779"/>
      <c r="Y753" s="1779">
        <f>Y751+Y745+Y692</f>
        <v>0</v>
      </c>
      <c r="Z753" s="1779">
        <f>Z751+Z745+Z692</f>
        <v>30.767359999999996</v>
      </c>
      <c r="AA753" s="2411"/>
      <c r="AB753" s="2552"/>
      <c r="AC753" s="2392"/>
      <c r="AD753" s="1130"/>
    </row>
    <row r="754" spans="1:30" s="2356" customFormat="1" ht="31.5" x14ac:dyDescent="0.25">
      <c r="A754" s="343">
        <v>1</v>
      </c>
      <c r="B754" s="343">
        <v>1</v>
      </c>
      <c r="C754" s="1956" t="s">
        <v>614</v>
      </c>
      <c r="D754" s="2553"/>
      <c r="E754" s="2478"/>
      <c r="F754" s="400"/>
      <c r="G754" s="1612"/>
      <c r="H754" s="2425"/>
      <c r="I754" s="2425"/>
      <c r="J754" s="1374"/>
      <c r="K754" s="1374"/>
      <c r="L754" s="1374"/>
      <c r="M754" s="1612"/>
      <c r="N754" s="1374"/>
      <c r="O754" s="1374"/>
      <c r="P754" s="1374"/>
      <c r="Q754" s="1612"/>
      <c r="R754" s="1129"/>
      <c r="S754" s="2479"/>
      <c r="T754" s="3229"/>
      <c r="U754" s="3230"/>
      <c r="V754" s="3229"/>
      <c r="W754" s="1129"/>
      <c r="X754" s="1129"/>
      <c r="Y754" s="3229"/>
      <c r="Z754" s="3229"/>
      <c r="AA754" s="2426"/>
      <c r="AB754" s="1613"/>
      <c r="AC754" s="2392"/>
      <c r="AD754" s="1130"/>
    </row>
    <row r="755" spans="1:30" s="2356" customFormat="1" x14ac:dyDescent="0.25">
      <c r="A755" s="343"/>
      <c r="B755" s="343">
        <v>1</v>
      </c>
      <c r="C755" s="2303" t="s">
        <v>28</v>
      </c>
      <c r="D755" s="852"/>
      <c r="E755" s="1625"/>
      <c r="F755" s="2424"/>
      <c r="G755" s="2425"/>
      <c r="H755" s="667"/>
      <c r="I755" s="667"/>
      <c r="J755" s="667"/>
      <c r="K755" s="667"/>
      <c r="L755" s="667"/>
      <c r="M755" s="888"/>
      <c r="N755" s="667"/>
      <c r="O755" s="667"/>
      <c r="P755" s="667"/>
      <c r="Q755" s="667"/>
      <c r="R755" s="509"/>
      <c r="S755" s="2554"/>
      <c r="T755" s="1129"/>
      <c r="U755" s="1142"/>
      <c r="V755" s="1141"/>
      <c r="W755" s="506"/>
      <c r="X755" s="506"/>
      <c r="Y755" s="1129"/>
      <c r="Z755" s="1129"/>
      <c r="AA755" s="1097"/>
      <c r="AB755" s="1375"/>
      <c r="AC755" s="2392"/>
      <c r="AD755" s="1130"/>
    </row>
    <row r="756" spans="1:30" s="2356" customFormat="1" x14ac:dyDescent="0.25">
      <c r="A756" s="343"/>
      <c r="B756" s="343">
        <v>1</v>
      </c>
      <c r="C756" s="440" t="s">
        <v>6</v>
      </c>
      <c r="D756" s="852"/>
      <c r="E756" s="2157"/>
      <c r="F756" s="351"/>
      <c r="G756" s="205"/>
      <c r="H756" s="205"/>
      <c r="I756" s="205" t="e">
        <f>H756/G756*100</f>
        <v>#DIV/0!</v>
      </c>
      <c r="J756" s="472">
        <v>5</v>
      </c>
      <c r="K756" s="243" t="e">
        <f>N756/H756</f>
        <v>#DIV/0!</v>
      </c>
      <c r="L756" s="244">
        <f>ROUND(F756*J756,0)</f>
        <v>0</v>
      </c>
      <c r="M756" s="244">
        <f>ROUND(L756/12*$C$3,0)</f>
        <v>0</v>
      </c>
      <c r="N756" s="244"/>
      <c r="O756" s="244" t="e">
        <f>N756/M756*100</f>
        <v>#DIV/0!</v>
      </c>
      <c r="P756" s="244" t="e">
        <f>L756/E756</f>
        <v>#DIV/0!</v>
      </c>
      <c r="Q756" s="244" t="e">
        <f>N756/$C$3*12/P756</f>
        <v>#DIV/0!</v>
      </c>
      <c r="R756" s="506"/>
      <c r="S756" s="2555"/>
      <c r="T756" s="506"/>
      <c r="U756" s="1135"/>
      <c r="V756" s="1129"/>
      <c r="W756" s="506"/>
      <c r="X756" s="506"/>
      <c r="Y756" s="506"/>
      <c r="Z756" s="506"/>
      <c r="AA756" s="1076"/>
      <c r="AB756" s="1097"/>
      <c r="AC756" s="2392"/>
      <c r="AD756" s="1130"/>
    </row>
    <row r="757" spans="1:30" s="2356" customFormat="1" x14ac:dyDescent="0.25">
      <c r="A757" s="343"/>
      <c r="B757" s="343">
        <v>1</v>
      </c>
      <c r="C757" s="292" t="s">
        <v>13</v>
      </c>
      <c r="D757" s="852"/>
      <c r="E757" s="1625"/>
      <c r="F757" s="2088"/>
      <c r="G757" s="669"/>
      <c r="H757" s="669">
        <f>SUM(H756)</f>
        <v>0</v>
      </c>
      <c r="I757" s="669" t="e">
        <f>H757/G757*100</f>
        <v>#DIV/0!</v>
      </c>
      <c r="J757" s="2494" t="e">
        <f>L757/F757</f>
        <v>#DIV/0!</v>
      </c>
      <c r="K757" s="243" t="e">
        <f>N757/H757</f>
        <v>#DIV/0!</v>
      </c>
      <c r="L757" s="1218">
        <f>SUM(L756)</f>
        <v>0</v>
      </c>
      <c r="M757" s="1218">
        <f>SUM(M756)</f>
        <v>0</v>
      </c>
      <c r="N757" s="1218">
        <f>SUM(N756)</f>
        <v>0</v>
      </c>
      <c r="O757" s="1218" t="e">
        <f>N757/M757*100</f>
        <v>#DIV/0!</v>
      </c>
      <c r="P757" s="1218" t="e">
        <f>SUM(P756)</f>
        <v>#DIV/0!</v>
      </c>
      <c r="Q757" s="244" t="e">
        <f>N757/$C$3*12/P757</f>
        <v>#DIV/0!</v>
      </c>
      <c r="R757" s="506"/>
      <c r="S757" s="2554"/>
      <c r="T757" s="1129"/>
      <c r="U757" s="1138"/>
      <c r="V757" s="509"/>
      <c r="W757" s="1141"/>
      <c r="X757" s="1141"/>
      <c r="Y757" s="1141"/>
      <c r="Z757" s="1141"/>
      <c r="AA757" s="1049"/>
      <c r="AB757" s="1071"/>
      <c r="AC757" s="2392"/>
      <c r="AD757" s="1130"/>
    </row>
    <row r="758" spans="1:30" s="2356" customFormat="1" ht="30" x14ac:dyDescent="0.25">
      <c r="A758" s="343"/>
      <c r="B758" s="343">
        <v>1</v>
      </c>
      <c r="C758" s="264" t="s">
        <v>16</v>
      </c>
      <c r="D758" s="852"/>
      <c r="E758" s="2478"/>
      <c r="F758" s="2424"/>
      <c r="G758" s="2425"/>
      <c r="H758" s="2425"/>
      <c r="I758" s="2425"/>
      <c r="J758" s="1374"/>
      <c r="K758" s="1374"/>
      <c r="L758" s="1374"/>
      <c r="M758" s="1374"/>
      <c r="N758" s="1374"/>
      <c r="O758" s="1374"/>
      <c r="P758" s="1374"/>
      <c r="Q758" s="1374"/>
      <c r="R758" s="1129"/>
      <c r="S758" s="2556"/>
      <c r="T758" s="506"/>
      <c r="U758" s="1144"/>
      <c r="V758" s="506"/>
      <c r="W758" s="1129"/>
      <c r="X758" s="1129"/>
      <c r="Y758" s="1129"/>
      <c r="Z758" s="506"/>
      <c r="AA758" s="2426"/>
      <c r="AB758" s="1097"/>
      <c r="AC758" s="2392"/>
      <c r="AD758" s="1130"/>
    </row>
    <row r="759" spans="1:30" s="2356" customFormat="1" x14ac:dyDescent="0.25">
      <c r="A759" s="343"/>
      <c r="B759" s="343">
        <v>1</v>
      </c>
      <c r="C759" s="325" t="s">
        <v>125</v>
      </c>
      <c r="D759" s="852"/>
      <c r="E759" s="2157"/>
      <c r="F759" s="351"/>
      <c r="G759" s="205"/>
      <c r="H759" s="205"/>
      <c r="I759" s="205" t="e">
        <f t="shared" ref="I759:I764" si="259">H759/G759*100</f>
        <v>#DIV/0!</v>
      </c>
      <c r="J759" s="472">
        <v>6</v>
      </c>
      <c r="K759" s="243" t="e">
        <f>N759/H759</f>
        <v>#DIV/0!</v>
      </c>
      <c r="L759" s="244">
        <f>ROUND(F759*J759,0)</f>
        <v>0</v>
      </c>
      <c r="M759" s="244">
        <f>ROUND(L759/12*$C$3,0)</f>
        <v>0</v>
      </c>
      <c r="N759" s="244"/>
      <c r="O759" s="244" t="e">
        <f>N759/M759*100</f>
        <v>#DIV/0!</v>
      </c>
      <c r="P759" s="244" t="e">
        <f>L759/E759</f>
        <v>#DIV/0!</v>
      </c>
      <c r="Q759" s="244" t="e">
        <f>N759/$C$3*12/P759</f>
        <v>#DIV/0!</v>
      </c>
      <c r="R759" s="509"/>
      <c r="S759" s="2479"/>
      <c r="T759" s="506"/>
      <c r="U759" s="1138"/>
      <c r="V759" s="509"/>
      <c r="W759" s="506"/>
      <c r="X759" s="506"/>
      <c r="Y759" s="506"/>
      <c r="Z759" s="1129"/>
      <c r="AA759" s="1076"/>
      <c r="AB759" s="1375"/>
      <c r="AC759" s="2392"/>
      <c r="AD759" s="1130"/>
    </row>
    <row r="760" spans="1:30" s="2356" customFormat="1" x14ac:dyDescent="0.25">
      <c r="A760" s="343"/>
      <c r="B760" s="343">
        <v>1</v>
      </c>
      <c r="C760" s="326" t="s">
        <v>150</v>
      </c>
      <c r="D760" s="852"/>
      <c r="E760" s="1741"/>
      <c r="F760" s="2088"/>
      <c r="G760" s="669"/>
      <c r="H760" s="669">
        <f>SUM(H759)</f>
        <v>0</v>
      </c>
      <c r="I760" s="669" t="e">
        <f t="shared" si="259"/>
        <v>#DIV/0!</v>
      </c>
      <c r="J760" s="2494" t="e">
        <f>L760/F760</f>
        <v>#DIV/0!</v>
      </c>
      <c r="K760" s="243" t="e">
        <f>N760/H760</f>
        <v>#DIV/0!</v>
      </c>
      <c r="L760" s="1218">
        <f>SUM(L759)</f>
        <v>0</v>
      </c>
      <c r="M760" s="1218">
        <f>SUM(M759)</f>
        <v>0</v>
      </c>
      <c r="N760" s="1218">
        <f>SUM(N759)</f>
        <v>0</v>
      </c>
      <c r="O760" s="1218" t="e">
        <f>N760/M760*100</f>
        <v>#DIV/0!</v>
      </c>
      <c r="P760" s="1218" t="e">
        <f>SUM(P759)</f>
        <v>#DIV/0!</v>
      </c>
      <c r="Q760" s="244" t="e">
        <f>N760/$C$3*12/P760</f>
        <v>#DIV/0!</v>
      </c>
      <c r="R760" s="506"/>
      <c r="S760" s="2476"/>
      <c r="T760" s="1129"/>
      <c r="U760" s="1144"/>
      <c r="V760" s="506"/>
      <c r="W760" s="506"/>
      <c r="X760" s="506"/>
      <c r="Y760" s="506"/>
      <c r="Z760" s="509"/>
      <c r="AA760" s="1049"/>
      <c r="AB760" s="1099"/>
      <c r="AC760" s="2392"/>
      <c r="AD760" s="1130"/>
    </row>
    <row r="761" spans="1:30" s="2356" customFormat="1" ht="29.25" x14ac:dyDescent="0.25">
      <c r="A761" s="343"/>
      <c r="B761" s="343">
        <v>1</v>
      </c>
      <c r="C761" s="327" t="s">
        <v>136</v>
      </c>
      <c r="D761" s="852"/>
      <c r="E761" s="1625"/>
      <c r="F761" s="2088"/>
      <c r="G761" s="2154"/>
      <c r="H761" s="2154">
        <f>SUM(H760,H757)</f>
        <v>0</v>
      </c>
      <c r="I761" s="2154" t="e">
        <f t="shared" si="259"/>
        <v>#DIV/0!</v>
      </c>
      <c r="J761" s="2155" t="e">
        <f>SUM(L761/F761)</f>
        <v>#DIV/0!</v>
      </c>
      <c r="K761" s="243" t="e">
        <f>N761/H761</f>
        <v>#DIV/0!</v>
      </c>
      <c r="L761" s="2154">
        <f>SUM(L760,L757)</f>
        <v>0</v>
      </c>
      <c r="M761" s="2154">
        <f>SUM(M760,M757)</f>
        <v>0</v>
      </c>
      <c r="N761" s="2154">
        <f>SUM(N760,N757)</f>
        <v>0</v>
      </c>
      <c r="O761" s="244" t="e">
        <f>N761/M761*100</f>
        <v>#DIV/0!</v>
      </c>
      <c r="P761" s="2154" t="e">
        <f>SUM(P760,P757)</f>
        <v>#DIV/0!</v>
      </c>
      <c r="Q761" s="244" t="e">
        <f>N761/$C$3*12/P761</f>
        <v>#DIV/0!</v>
      </c>
      <c r="R761" s="506">
        <v>58753.679319603849</v>
      </c>
      <c r="S761" s="1008"/>
      <c r="T761" s="506">
        <f t="shared" ref="T761:T762" si="260">Z761-Y761-V761-U761</f>
        <v>0</v>
      </c>
      <c r="U761" s="1142"/>
      <c r="V761" s="1141"/>
      <c r="W761" s="506">
        <f t="shared" ref="W761:W762" si="261">T761-S761</f>
        <v>0</v>
      </c>
      <c r="X761" s="1129"/>
      <c r="Y761" s="1129"/>
      <c r="Z761" s="509"/>
      <c r="AA761" s="2156"/>
      <c r="AB761" s="1099"/>
      <c r="AC761" s="2392"/>
      <c r="AD761" s="1130"/>
    </row>
    <row r="762" spans="1:30" s="2356" customFormat="1" x14ac:dyDescent="0.25">
      <c r="A762" s="343"/>
      <c r="B762" s="343">
        <v>1</v>
      </c>
      <c r="C762" s="260" t="s">
        <v>132</v>
      </c>
      <c r="D762" s="852"/>
      <c r="E762" s="2478"/>
      <c r="F762" s="2558"/>
      <c r="G762" s="2559"/>
      <c r="H762" s="667">
        <f>SUM(H763:H764)</f>
        <v>0</v>
      </c>
      <c r="I762" s="667" t="e">
        <f t="shared" si="259"/>
        <v>#DIV/0!</v>
      </c>
      <c r="J762" s="1374"/>
      <c r="K762" s="1374"/>
      <c r="L762" s="1374"/>
      <c r="M762" s="1374"/>
      <c r="N762" s="1374"/>
      <c r="O762" s="1374"/>
      <c r="P762" s="1374"/>
      <c r="Q762" s="1374"/>
      <c r="R762" s="506">
        <v>1194.8810000000001</v>
      </c>
      <c r="S762" s="1008"/>
      <c r="T762" s="1129">
        <f t="shared" si="260"/>
        <v>0</v>
      </c>
      <c r="U762" s="1135"/>
      <c r="V762" s="1129"/>
      <c r="W762" s="1129">
        <f t="shared" si="261"/>
        <v>0</v>
      </c>
      <c r="X762" s="506"/>
      <c r="Y762" s="506"/>
      <c r="Z762" s="506"/>
      <c r="AA762" s="1080"/>
      <c r="AB762" s="1097"/>
      <c r="AC762" s="2392"/>
      <c r="AD762" s="1130"/>
    </row>
    <row r="763" spans="1:30" s="2356" customFormat="1" x14ac:dyDescent="0.25">
      <c r="A763" s="343">
        <v>1</v>
      </c>
      <c r="B763" s="343">
        <v>1</v>
      </c>
      <c r="C763" s="441" t="s">
        <v>65</v>
      </c>
      <c r="D763" s="2560"/>
      <c r="E763" s="1625"/>
      <c r="F763" s="351"/>
      <c r="G763" s="252"/>
      <c r="H763" s="2559"/>
      <c r="I763" s="965" t="e">
        <f t="shared" si="259"/>
        <v>#DIV/0!</v>
      </c>
      <c r="J763" s="2534"/>
      <c r="K763" s="2534"/>
      <c r="L763" s="2534"/>
      <c r="M763" s="2534"/>
      <c r="N763" s="2534"/>
      <c r="O763" s="2534"/>
      <c r="P763" s="2534"/>
      <c r="Q763" s="2534"/>
      <c r="R763" s="2561"/>
      <c r="S763" s="2562"/>
      <c r="T763" s="2561"/>
      <c r="U763" s="3231"/>
      <c r="V763" s="2561"/>
      <c r="W763" s="2561"/>
      <c r="X763" s="2561"/>
      <c r="Y763" s="2561"/>
      <c r="Z763" s="2561"/>
      <c r="AA763" s="2563"/>
      <c r="AB763" s="2564"/>
      <c r="AC763" s="2392"/>
      <c r="AD763" s="1130"/>
    </row>
    <row r="764" spans="1:30" s="2356" customFormat="1" ht="30" x14ac:dyDescent="0.25">
      <c r="A764" s="343">
        <v>1</v>
      </c>
      <c r="B764" s="343">
        <v>1</v>
      </c>
      <c r="C764" s="442" t="s">
        <v>122</v>
      </c>
      <c r="D764" s="2534"/>
      <c r="E764" s="2534"/>
      <c r="F764" s="2565"/>
      <c r="G764" s="252"/>
      <c r="H764" s="309"/>
      <c r="I764" s="965" t="e">
        <f t="shared" si="259"/>
        <v>#DIV/0!</v>
      </c>
      <c r="J764" s="2534"/>
      <c r="K764" s="2534"/>
      <c r="L764" s="2534"/>
      <c r="M764" s="2534"/>
      <c r="N764" s="2534"/>
      <c r="O764" s="2534"/>
      <c r="P764" s="2534"/>
      <c r="Q764" s="2534"/>
      <c r="R764" s="2561"/>
      <c r="S764" s="2562"/>
      <c r="T764" s="2561"/>
      <c r="U764" s="3231"/>
      <c r="V764" s="2561"/>
      <c r="W764" s="2561"/>
      <c r="X764" s="2561"/>
      <c r="Y764" s="2561"/>
      <c r="Z764" s="2561"/>
      <c r="AA764" s="1080"/>
      <c r="AB764" s="2564"/>
      <c r="AC764" s="2392"/>
      <c r="AD764" s="1130"/>
    </row>
    <row r="765" spans="1:30" s="2356" customFormat="1" ht="30" thickBot="1" x14ac:dyDescent="0.3">
      <c r="A765" s="343"/>
      <c r="B765" s="343">
        <v>1</v>
      </c>
      <c r="C765" s="817" t="s">
        <v>134</v>
      </c>
      <c r="D765" s="2566"/>
      <c r="E765" s="2566"/>
      <c r="F765" s="2567"/>
      <c r="G765" s="816"/>
      <c r="H765" s="2568"/>
      <c r="I765" s="2569"/>
      <c r="J765" s="2570"/>
      <c r="K765" s="2570"/>
      <c r="L765" s="2570"/>
      <c r="M765" s="2570"/>
      <c r="N765" s="2570"/>
      <c r="O765" s="2570"/>
      <c r="P765" s="2570"/>
      <c r="Q765" s="2570"/>
      <c r="R765" s="506">
        <f t="shared" ref="R765:Z765" si="262">R762</f>
        <v>1194.8810000000001</v>
      </c>
      <c r="S765" s="2476"/>
      <c r="T765" s="1129">
        <f t="shared" si="262"/>
        <v>0</v>
      </c>
      <c r="U765" s="1135">
        <f t="shared" si="262"/>
        <v>0</v>
      </c>
      <c r="V765" s="1129">
        <f t="shared" si="262"/>
        <v>0</v>
      </c>
      <c r="W765" s="1129">
        <f t="shared" si="262"/>
        <v>0</v>
      </c>
      <c r="X765" s="1129">
        <f t="shared" si="262"/>
        <v>0</v>
      </c>
      <c r="Y765" s="506">
        <f t="shared" si="262"/>
        <v>0</v>
      </c>
      <c r="Z765" s="506">
        <f t="shared" si="262"/>
        <v>0</v>
      </c>
      <c r="AA765" s="2571"/>
      <c r="AB765" s="1097"/>
      <c r="AC765" s="2392"/>
      <c r="AD765" s="1130"/>
    </row>
    <row r="766" spans="1:30" s="2356" customFormat="1" ht="15.75" thickBot="1" x14ac:dyDescent="0.3">
      <c r="A766" s="343">
        <v>1</v>
      </c>
      <c r="B766" s="343">
        <v>1</v>
      </c>
      <c r="C766" s="246" t="s">
        <v>277</v>
      </c>
      <c r="D766" s="1386"/>
      <c r="E766" s="2172"/>
      <c r="F766" s="978"/>
      <c r="G766" s="979"/>
      <c r="H766" s="979"/>
      <c r="I766" s="979"/>
      <c r="J766" s="853"/>
      <c r="K766" s="853"/>
      <c r="L766" s="853"/>
      <c r="M766" s="853"/>
      <c r="N766" s="853">
        <f>N761</f>
        <v>0</v>
      </c>
      <c r="O766" s="853"/>
      <c r="P766" s="853"/>
      <c r="Q766" s="853"/>
      <c r="R766" s="813">
        <f t="shared" ref="R766:X766" si="263">SUM(R762,R761)</f>
        <v>59948.56031960385</v>
      </c>
      <c r="S766" s="895"/>
      <c r="T766" s="813">
        <f t="shared" si="263"/>
        <v>0</v>
      </c>
      <c r="U766" s="926">
        <f t="shared" si="263"/>
        <v>0</v>
      </c>
      <c r="V766" s="813">
        <f t="shared" si="263"/>
        <v>0</v>
      </c>
      <c r="W766" s="813">
        <f t="shared" si="263"/>
        <v>0</v>
      </c>
      <c r="X766" s="813">
        <f t="shared" si="263"/>
        <v>0</v>
      </c>
      <c r="Y766" s="813">
        <f>SUM(Y762,Y761)</f>
        <v>0</v>
      </c>
      <c r="Z766" s="813">
        <f>SUM(Z762,Z761)</f>
        <v>0</v>
      </c>
      <c r="AA766" s="1105"/>
      <c r="AB766" s="1788"/>
      <c r="AC766" s="2392"/>
      <c r="AD766" s="1130"/>
    </row>
    <row r="767" spans="1:30" s="2356" customFormat="1" ht="47.25" x14ac:dyDescent="0.25">
      <c r="A767" s="343">
        <v>1</v>
      </c>
      <c r="B767" s="343">
        <v>1</v>
      </c>
      <c r="C767" s="1956" t="s">
        <v>615</v>
      </c>
      <c r="D767" s="2553"/>
      <c r="E767" s="2478"/>
      <c r="F767" s="2424"/>
      <c r="G767" s="2425"/>
      <c r="H767" s="2425"/>
      <c r="I767" s="2425"/>
      <c r="J767" s="1374"/>
      <c r="K767" s="1374"/>
      <c r="L767" s="1374"/>
      <c r="M767" s="1374"/>
      <c r="N767" s="1374"/>
      <c r="O767" s="1374"/>
      <c r="P767" s="1374"/>
      <c r="Q767" s="1374"/>
      <c r="R767" s="1129"/>
      <c r="S767" s="2572"/>
      <c r="T767" s="1129"/>
      <c r="U767" s="1135"/>
      <c r="V767" s="1129"/>
      <c r="W767" s="1129"/>
      <c r="X767" s="1129"/>
      <c r="Y767" s="1129"/>
      <c r="Z767" s="1129"/>
      <c r="AA767" s="2426"/>
      <c r="AB767" s="1375"/>
      <c r="AC767" s="2392"/>
      <c r="AD767" s="1130"/>
    </row>
    <row r="768" spans="1:30" s="2356" customFormat="1" ht="30.75" customHeight="1" x14ac:dyDescent="0.25">
      <c r="A768" s="343">
        <v>1</v>
      </c>
      <c r="B768" s="343">
        <v>1</v>
      </c>
      <c r="C768" s="438" t="s">
        <v>189</v>
      </c>
      <c r="D768" s="2534"/>
      <c r="E768" s="2157"/>
      <c r="F768" s="351"/>
      <c r="G768" s="205"/>
      <c r="H768" s="205">
        <v>2</v>
      </c>
      <c r="I768" s="205" t="e">
        <f>H768/G768*100</f>
        <v>#DIV/0!</v>
      </c>
      <c r="J768" s="472"/>
      <c r="K768" s="243"/>
      <c r="L768" s="244"/>
      <c r="M768" s="244"/>
      <c r="N768" s="244"/>
      <c r="O768" s="244"/>
      <c r="P768" s="244"/>
      <c r="Q768" s="244"/>
      <c r="R768" s="2421"/>
      <c r="S768" s="2573"/>
      <c r="T768" s="488"/>
      <c r="U768" s="3232"/>
      <c r="V768" s="488"/>
      <c r="W768" s="488"/>
      <c r="X768" s="488"/>
      <c r="Y768" s="472"/>
      <c r="Z768" s="488">
        <v>14.70632</v>
      </c>
      <c r="AA768" s="1076"/>
      <c r="AB768" s="2574"/>
      <c r="AC768" s="2392"/>
      <c r="AD768" s="1130"/>
    </row>
    <row r="769" spans="1:30" s="2356" customFormat="1" ht="31.5" x14ac:dyDescent="0.25">
      <c r="A769" s="343"/>
      <c r="B769" s="343">
        <v>1</v>
      </c>
      <c r="C769" s="438" t="s">
        <v>188</v>
      </c>
      <c r="D769" s="2560"/>
      <c r="E769" s="2157"/>
      <c r="F769" s="351"/>
      <c r="G769" s="205"/>
      <c r="H769" s="205"/>
      <c r="I769" s="205" t="e">
        <f>H769/G769*100</f>
        <v>#DIV/0!</v>
      </c>
      <c r="J769" s="472"/>
      <c r="K769" s="243"/>
      <c r="L769" s="244"/>
      <c r="M769" s="244"/>
      <c r="N769" s="244"/>
      <c r="O769" s="244"/>
      <c r="P769" s="244"/>
      <c r="Q769" s="244"/>
      <c r="R769" s="2421"/>
      <c r="S769" s="2573"/>
      <c r="T769" s="488"/>
      <c r="U769" s="3232"/>
      <c r="V769" s="488"/>
      <c r="W769" s="488"/>
      <c r="X769" s="488"/>
      <c r="Y769" s="472"/>
      <c r="Z769" s="488"/>
      <c r="AA769" s="1076"/>
      <c r="AB769" s="2574"/>
      <c r="AC769" s="2392"/>
      <c r="AD769" s="1130"/>
    </row>
    <row r="770" spans="1:30" s="2356" customFormat="1" ht="15.75" x14ac:dyDescent="0.25">
      <c r="A770" s="343"/>
      <c r="B770" s="343">
        <v>1</v>
      </c>
      <c r="C770" s="835" t="s">
        <v>211</v>
      </c>
      <c r="D770" s="2566"/>
      <c r="E770" s="2575"/>
      <c r="F770" s="351"/>
      <c r="G770" s="205"/>
      <c r="H770" s="2576"/>
      <c r="I770" s="2576" t="e">
        <f>H770/G770*100</f>
        <v>#DIV/0!</v>
      </c>
      <c r="J770" s="474"/>
      <c r="K770" s="448"/>
      <c r="L770" s="1190"/>
      <c r="M770" s="244"/>
      <c r="N770" s="244"/>
      <c r="O770" s="1190"/>
      <c r="P770" s="244"/>
      <c r="Q770" s="1190"/>
      <c r="R770" s="2577"/>
      <c r="S770" s="2578"/>
      <c r="T770" s="3233"/>
      <c r="U770" s="3234"/>
      <c r="V770" s="3233"/>
      <c r="W770" s="3233"/>
      <c r="X770" s="3233"/>
      <c r="Y770" s="472"/>
      <c r="Z770" s="3233"/>
      <c r="AA770" s="2579"/>
      <c r="AB770" s="2580"/>
      <c r="AC770" s="2392"/>
      <c r="AD770" s="1130"/>
    </row>
    <row r="771" spans="1:30" s="2356" customFormat="1" ht="15.75" thickBot="1" x14ac:dyDescent="0.3">
      <c r="A771" s="343"/>
      <c r="B771" s="343">
        <v>1</v>
      </c>
      <c r="C771" s="1252" t="s">
        <v>209</v>
      </c>
      <c r="D771" s="2568"/>
      <c r="E771" s="2581"/>
      <c r="F771" s="2558"/>
      <c r="G771" s="2576"/>
      <c r="H771" s="2582">
        <f>SUM(H768:H770)</f>
        <v>2</v>
      </c>
      <c r="I771" s="2582" t="e">
        <f>H771/G771*100</f>
        <v>#DIV/0!</v>
      </c>
      <c r="J771" s="556"/>
      <c r="K771" s="1913"/>
      <c r="L771" s="1914"/>
      <c r="M771" s="1190"/>
      <c r="N771" s="1190"/>
      <c r="O771" s="1914"/>
      <c r="P771" s="1190"/>
      <c r="Q771" s="1914"/>
      <c r="R771" s="2583">
        <v>67270.91</v>
      </c>
      <c r="S771" s="1008"/>
      <c r="T771" s="3235">
        <f t="shared" ref="T771" si="264">Z771-Y771-V771-U771</f>
        <v>14.70632</v>
      </c>
      <c r="U771" s="3236"/>
      <c r="V771" s="3235"/>
      <c r="W771" s="3235">
        <f t="shared" ref="W771" si="265">T771-S771</f>
        <v>14.70632</v>
      </c>
      <c r="X771" s="3235"/>
      <c r="Y771" s="474">
        <f>SUM(Y768:Y770)</f>
        <v>0</v>
      </c>
      <c r="Z771" s="3235">
        <f>SUM(Z768:Z770)</f>
        <v>14.70632</v>
      </c>
      <c r="AA771" s="2584"/>
      <c r="AB771" s="2585"/>
      <c r="AC771" s="2392"/>
      <c r="AD771" s="1130"/>
    </row>
    <row r="772" spans="1:30" s="2356" customFormat="1" ht="15.75" thickBot="1" x14ac:dyDescent="0.3">
      <c r="A772" s="343">
        <v>1</v>
      </c>
      <c r="B772" s="343">
        <v>1</v>
      </c>
      <c r="C772" s="246" t="s">
        <v>277</v>
      </c>
      <c r="D772" s="1386"/>
      <c r="E772" s="2172"/>
      <c r="F772" s="978"/>
      <c r="G772" s="979"/>
      <c r="H772" s="979"/>
      <c r="I772" s="979"/>
      <c r="J772" s="853"/>
      <c r="K772" s="853"/>
      <c r="L772" s="853"/>
      <c r="M772" s="853"/>
      <c r="N772" s="853"/>
      <c r="O772" s="853"/>
      <c r="P772" s="853"/>
      <c r="Q772" s="853"/>
      <c r="R772" s="813">
        <f t="shared" ref="R772" si="266">R771</f>
        <v>67270.91</v>
      </c>
      <c r="S772" s="895"/>
      <c r="T772" s="813">
        <f t="shared" ref="T772:Z772" si="267">T771</f>
        <v>14.70632</v>
      </c>
      <c r="U772" s="926">
        <f t="shared" si="267"/>
        <v>0</v>
      </c>
      <c r="V772" s="813">
        <f>V771</f>
        <v>0</v>
      </c>
      <c r="W772" s="813">
        <f t="shared" si="267"/>
        <v>14.70632</v>
      </c>
      <c r="X772" s="813">
        <f t="shared" si="267"/>
        <v>0</v>
      </c>
      <c r="Y772" s="813">
        <f t="shared" si="267"/>
        <v>0</v>
      </c>
      <c r="Z772" s="813">
        <f t="shared" si="267"/>
        <v>14.70632</v>
      </c>
      <c r="AA772" s="1105"/>
      <c r="AB772" s="1106"/>
      <c r="AC772" s="2392"/>
      <c r="AD772" s="1130"/>
    </row>
    <row r="773" spans="1:30" s="2356" customFormat="1" ht="15.75" thickBot="1" x14ac:dyDescent="0.3">
      <c r="A773" s="343"/>
      <c r="B773" s="343">
        <v>1</v>
      </c>
      <c r="C773" s="776"/>
      <c r="D773" s="2586"/>
      <c r="E773" s="2587"/>
      <c r="F773" s="2588"/>
      <c r="G773" s="2589"/>
      <c r="H773" s="2589"/>
      <c r="I773" s="2589"/>
      <c r="J773" s="2590"/>
      <c r="K773" s="2590"/>
      <c r="L773" s="2590"/>
      <c r="M773" s="2590"/>
      <c r="N773" s="2590"/>
      <c r="O773" s="2590"/>
      <c r="P773" s="2590"/>
      <c r="Q773" s="2590"/>
      <c r="R773" s="2591">
        <f t="shared" ref="R773:W773" si="268">R774-R775-R841-R845-R846-R850</f>
        <v>0</v>
      </c>
      <c r="S773" s="895"/>
      <c r="T773" s="2591">
        <f t="shared" si="268"/>
        <v>0</v>
      </c>
      <c r="U773" s="3237">
        <f t="shared" si="268"/>
        <v>0</v>
      </c>
      <c r="V773" s="2591">
        <f t="shared" si="268"/>
        <v>0</v>
      </c>
      <c r="W773" s="2591">
        <f t="shared" si="268"/>
        <v>0</v>
      </c>
      <c r="X773" s="2591"/>
      <c r="Y773" s="2591">
        <f>Y774-Y775-Y841-Y845-Y846-Y850</f>
        <v>0</v>
      </c>
      <c r="Z773" s="2591">
        <f>Z774-Z775-Z841-Z845-Z846-Z850</f>
        <v>-1.1368683772161603E-12</v>
      </c>
      <c r="AA773" s="2592"/>
      <c r="AB773" s="2593"/>
      <c r="AC773" s="2392"/>
      <c r="AD773" s="1130"/>
    </row>
    <row r="774" spans="1:30" x14ac:dyDescent="0.25">
      <c r="A774" s="343">
        <v>1</v>
      </c>
      <c r="B774" s="343">
        <v>1</v>
      </c>
      <c r="C774" s="2594" t="s">
        <v>650</v>
      </c>
      <c r="D774" s="2594"/>
      <c r="E774" s="2594"/>
      <c r="F774" s="2595"/>
      <c r="G774" s="2596"/>
      <c r="H774" s="2596"/>
      <c r="I774" s="2596"/>
      <c r="J774" s="2597"/>
      <c r="K774" s="2597"/>
      <c r="L774" s="2598"/>
      <c r="M774" s="2598"/>
      <c r="N774" s="2598"/>
      <c r="O774" s="2598"/>
      <c r="P774" s="2598"/>
      <c r="Q774" s="2598"/>
      <c r="R774" s="2599">
        <f t="shared" ref="R774:Z774" si="269">R772+R766+R753+R688+R611+R604+R590+R530+R453+R371+R329+R216+R138</f>
        <v>7800632.3386551887</v>
      </c>
      <c r="S774" s="2600"/>
      <c r="T774" s="2599">
        <f t="shared" si="269"/>
        <v>7240.996540000001</v>
      </c>
      <c r="U774" s="3238">
        <f t="shared" si="269"/>
        <v>0</v>
      </c>
      <c r="V774" s="2599">
        <f t="shared" si="269"/>
        <v>2.9373599999999982</v>
      </c>
      <c r="W774" s="2599">
        <f t="shared" si="269"/>
        <v>7240.996540000001</v>
      </c>
      <c r="X774" s="2599">
        <f t="shared" si="269"/>
        <v>-1.40544</v>
      </c>
      <c r="Y774" s="2599">
        <f t="shared" si="269"/>
        <v>-8.1504700000000003</v>
      </c>
      <c r="Z774" s="2599">
        <f t="shared" si="269"/>
        <v>7731.7188399999995</v>
      </c>
      <c r="AA774" s="1521" t="e">
        <f>AA772+#REF!+AA766+AA753+AA688+AA611+AA604+AA590+AA530+AA453+#REF!+AA371+AA329+AA216+#REF!+AA138</f>
        <v>#REF!</v>
      </c>
      <c r="AB774" s="2601" t="e">
        <f>AB772+#REF!+AB766+AB753+AB688+AB611+AB604+AB590+AB530+AB453+#REF!+AB371+AB329+AB216+#REF!+AB138</f>
        <v>#REF!</v>
      </c>
      <c r="AC774" s="2392"/>
    </row>
    <row r="775" spans="1:30" x14ac:dyDescent="0.25">
      <c r="A775" s="343">
        <v>1</v>
      </c>
      <c r="B775" s="343">
        <v>1</v>
      </c>
      <c r="C775" s="857" t="s">
        <v>7</v>
      </c>
      <c r="D775" s="857"/>
      <c r="E775" s="857"/>
      <c r="F775" s="2602"/>
      <c r="G775" s="2603"/>
      <c r="H775" s="2603">
        <f>SUM(H30,H146,H236,H336,H381,H620,H692)</f>
        <v>70</v>
      </c>
      <c r="I775" s="2603" t="e">
        <f>H775/G775*100</f>
        <v>#DIV/0!</v>
      </c>
      <c r="J775" s="2603" t="e">
        <f>SUM(L775/F775)</f>
        <v>#DIV/0!</v>
      </c>
      <c r="K775" s="2603">
        <f>N775/H775</f>
        <v>8.9571428571428573</v>
      </c>
      <c r="L775" s="2603">
        <f>SUM(L30,L146,L236,L336,L381,L620,L692)</f>
        <v>0</v>
      </c>
      <c r="M775" s="2603">
        <f>SUM(M30,M146,M236,M336,M381,M620,M692)</f>
        <v>0</v>
      </c>
      <c r="N775" s="2603">
        <f>SUM(N30,N146,N236,N336,N381,N620,N692)</f>
        <v>627</v>
      </c>
      <c r="O775" s="2603" t="e">
        <f>N775/M775*100</f>
        <v>#DIV/0!</v>
      </c>
      <c r="P775" s="2603" t="e">
        <f>SUM(P30,P146,P236,P336,P381,P620,P692)</f>
        <v>#DIV/0!</v>
      </c>
      <c r="Q775" s="2604" t="e">
        <f>N775/$C$3*12/P775</f>
        <v>#DIV/0!</v>
      </c>
      <c r="R775" s="2605">
        <f t="shared" ref="R775:Z775" si="270">SUM(R30,R146,R236,R336,R381,R620,R692)</f>
        <v>3389873.4082983336</v>
      </c>
      <c r="S775" s="2605"/>
      <c r="T775" s="2605">
        <f t="shared" si="270"/>
        <v>5970.9250200000015</v>
      </c>
      <c r="U775" s="3239">
        <f t="shared" si="270"/>
        <v>0</v>
      </c>
      <c r="V775" s="2605">
        <f t="shared" si="270"/>
        <v>-26.933330000000005</v>
      </c>
      <c r="W775" s="2605">
        <f t="shared" si="270"/>
        <v>5970.9250200000015</v>
      </c>
      <c r="X775" s="2605">
        <f t="shared" si="270"/>
        <v>0</v>
      </c>
      <c r="Y775" s="2605">
        <f t="shared" si="270"/>
        <v>-7.0786300000000004</v>
      </c>
      <c r="Z775" s="2605">
        <f t="shared" si="270"/>
        <v>5936.9130600000008</v>
      </c>
      <c r="AA775" s="2505" t="e">
        <f>SUM(AA30,#REF!,AA146,AA236,AA336,#REF!,AA381,AA620,AA692)</f>
        <v>#REF!</v>
      </c>
      <c r="AB775" s="2505" t="e">
        <f>SUM(AB30,#REF!,AB146,AB236,AB336,#REF!,AB381,AB620,AB692)</f>
        <v>#REF!</v>
      </c>
      <c r="AC775" s="2392"/>
    </row>
    <row r="776" spans="1:30" ht="43.5" x14ac:dyDescent="0.25">
      <c r="B776" s="343">
        <v>1</v>
      </c>
      <c r="C776" s="2606" t="s">
        <v>177</v>
      </c>
      <c r="D776" s="2606"/>
      <c r="E776" s="857"/>
      <c r="F776" s="2602"/>
      <c r="G776" s="2603"/>
      <c r="H776" s="2603">
        <f>SUM(H621,H237,H31)</f>
        <v>3</v>
      </c>
      <c r="I776" s="2603" t="e">
        <f>H776/G776*100</f>
        <v>#DIV/0!</v>
      </c>
      <c r="J776" s="2603"/>
      <c r="K776" s="2603"/>
      <c r="L776" s="2603"/>
      <c r="M776" s="2603"/>
      <c r="N776" s="2603"/>
      <c r="O776" s="2603"/>
      <c r="P776" s="2603"/>
      <c r="Q776" s="2604"/>
      <c r="R776" s="2605">
        <f t="shared" ref="R776:Z776" si="271">SUM(R621,R237,R31)</f>
        <v>193026.9736084</v>
      </c>
      <c r="S776" s="2605"/>
      <c r="T776" s="2605">
        <f t="shared" si="271"/>
        <v>896.15838000000008</v>
      </c>
      <c r="U776" s="3239">
        <f t="shared" si="271"/>
        <v>0</v>
      </c>
      <c r="V776" s="2605">
        <f t="shared" si="271"/>
        <v>0</v>
      </c>
      <c r="W776" s="2605">
        <f t="shared" si="271"/>
        <v>896.15838000000008</v>
      </c>
      <c r="X776" s="2605">
        <f t="shared" si="271"/>
        <v>0</v>
      </c>
      <c r="Y776" s="2605">
        <f t="shared" si="271"/>
        <v>0</v>
      </c>
      <c r="Z776" s="2605">
        <f t="shared" si="271"/>
        <v>896.15838000000008</v>
      </c>
      <c r="AA776" s="2505" t="e">
        <f>#REF!+AA621+AA237+AA31</f>
        <v>#REF!</v>
      </c>
      <c r="AB776" s="2505" t="e">
        <f>#REF!+AB621+AB237+AB31</f>
        <v>#REF!</v>
      </c>
      <c r="AC776" s="2392"/>
    </row>
    <row r="777" spans="1:30" x14ac:dyDescent="0.25">
      <c r="A777" s="343">
        <v>1</v>
      </c>
      <c r="B777" s="343">
        <v>1</v>
      </c>
      <c r="C777" s="718" t="s">
        <v>194</v>
      </c>
      <c r="D777" s="281"/>
      <c r="E777" s="415"/>
      <c r="F777" s="2602"/>
      <c r="G777" s="2603"/>
      <c r="H777" s="2603"/>
      <c r="I777" s="2603"/>
      <c r="J777" s="2607"/>
      <c r="K777" s="2607"/>
      <c r="L777" s="2603"/>
      <c r="M777" s="2603"/>
      <c r="N777" s="2603"/>
      <c r="O777" s="2603"/>
      <c r="P777" s="2603"/>
      <c r="Q777" s="2009"/>
      <c r="R777" s="2605">
        <f>SUM(R694,R623,R534,R383,R239,R148,R33)</f>
        <v>1085359.7202999999</v>
      </c>
      <c r="S777" s="2605"/>
      <c r="T777" s="2605">
        <f t="shared" ref="T777:Y777" si="272">SUM(T694,T623,T534,T383,T239,T148,T33)</f>
        <v>17.800789999999996</v>
      </c>
      <c r="U777" s="3239">
        <f t="shared" si="272"/>
        <v>0</v>
      </c>
      <c r="V777" s="2605">
        <f t="shared" si="272"/>
        <v>0</v>
      </c>
      <c r="W777" s="2605">
        <f t="shared" si="272"/>
        <v>17.800789999999996</v>
      </c>
      <c r="X777" s="3240">
        <f t="shared" si="272"/>
        <v>0</v>
      </c>
      <c r="Y777" s="3240">
        <f t="shared" si="272"/>
        <v>0</v>
      </c>
      <c r="Z777" s="2605">
        <f>SUM(Z694,Z623,Z534,Z383,Z239,Z148,Z33,Z457)</f>
        <v>106.62768999999999</v>
      </c>
      <c r="AA777" s="2505" t="e">
        <f>SUM(AA694,AA623,AA534,AA383,AA239,AA148,#REF!,AA33)</f>
        <v>#REF!</v>
      </c>
      <c r="AB777" s="2505" t="e">
        <f>SUM(AB694,AB623,AB534,AB383,AB239,AB148,#REF!,AB33)</f>
        <v>#REF!</v>
      </c>
      <c r="AC777" s="2392"/>
    </row>
    <row r="778" spans="1:30" x14ac:dyDescent="0.25">
      <c r="B778" s="343">
        <v>1</v>
      </c>
      <c r="C778" s="818" t="s">
        <v>288</v>
      </c>
      <c r="D778" s="281"/>
      <c r="E778" s="415"/>
      <c r="F778" s="2602"/>
      <c r="G778" s="2603"/>
      <c r="H778" s="2603"/>
      <c r="I778" s="2603"/>
      <c r="J778" s="2607"/>
      <c r="K778" s="2607"/>
      <c r="L778" s="2603"/>
      <c r="M778" s="2603"/>
      <c r="N778" s="2603"/>
      <c r="O778" s="2603"/>
      <c r="P778" s="2603"/>
      <c r="Q778" s="2009"/>
      <c r="R778" s="2605">
        <f>SUM(R149, R34)</f>
        <v>20983.371091199999</v>
      </c>
      <c r="S778" s="2605"/>
      <c r="T778" s="2605">
        <f t="shared" ref="T778:Z778" si="273">SUM(T149, T34)</f>
        <v>0</v>
      </c>
      <c r="U778" s="3239">
        <f t="shared" si="273"/>
        <v>0</v>
      </c>
      <c r="V778" s="2605">
        <f t="shared" si="273"/>
        <v>0</v>
      </c>
      <c r="W778" s="2605">
        <f t="shared" si="273"/>
        <v>0</v>
      </c>
      <c r="X778" s="3240">
        <f t="shared" si="273"/>
        <v>0</v>
      </c>
      <c r="Y778" s="3240">
        <f t="shared" si="273"/>
        <v>0</v>
      </c>
      <c r="Z778" s="2605">
        <f t="shared" si="273"/>
        <v>0</v>
      </c>
      <c r="AA778" s="2505" t="e">
        <f>SUM(AA149,#REF!)</f>
        <v>#REF!</v>
      </c>
      <c r="AB778" s="2505" t="e">
        <f>SUM(AB149,#REF!)</f>
        <v>#REF!</v>
      </c>
      <c r="AC778" s="2392"/>
    </row>
    <row r="779" spans="1:30" ht="29.25" x14ac:dyDescent="0.25">
      <c r="B779" s="343">
        <v>1</v>
      </c>
      <c r="C779" s="719" t="s">
        <v>270</v>
      </c>
      <c r="D779" s="281"/>
      <c r="E779" s="415"/>
      <c r="F779" s="2602"/>
      <c r="G779" s="2603"/>
      <c r="H779" s="2603">
        <f>SUM(H695,H624,H535,H384,H240,H150,H35)</f>
        <v>43</v>
      </c>
      <c r="I779" s="2603" t="e">
        <f t="shared" ref="I779:I785" si="274">H779/G779*100</f>
        <v>#DIV/0!</v>
      </c>
      <c r="J779" s="2607"/>
      <c r="K779" s="2607"/>
      <c r="L779" s="2603"/>
      <c r="M779" s="2603"/>
      <c r="N779" s="2603"/>
      <c r="O779" s="2603"/>
      <c r="P779" s="2603"/>
      <c r="Q779" s="2009"/>
      <c r="R779" s="2605">
        <f t="shared" ref="R779:Y779" si="275">SUM(R695,R624,R535,R384,R240,R150, ,R35)</f>
        <v>0</v>
      </c>
      <c r="S779" s="2605"/>
      <c r="T779" s="2605">
        <f t="shared" si="275"/>
        <v>0</v>
      </c>
      <c r="U779" s="3239">
        <f t="shared" si="275"/>
        <v>0</v>
      </c>
      <c r="V779" s="2605">
        <f t="shared" si="275"/>
        <v>0</v>
      </c>
      <c r="W779" s="2605">
        <f t="shared" si="275"/>
        <v>0</v>
      </c>
      <c r="X779" s="3240">
        <f t="shared" si="275"/>
        <v>0</v>
      </c>
      <c r="Y779" s="3240">
        <f t="shared" si="275"/>
        <v>0</v>
      </c>
      <c r="Z779" s="2605">
        <f>SUM(Z695,Z624,Z535,Z384,Z240,Z150,Z35)</f>
        <v>57.578180000000003</v>
      </c>
      <c r="AA779" s="2505" t="e">
        <f>SUM(AA695,AA624,AA535,AA384,AA240,AA150,#REF!,AA35)</f>
        <v>#REF!</v>
      </c>
      <c r="AB779" s="2505" t="e">
        <f>SUM(AB695,AB624,AB535,AB384,AB240,AB150,#REF!,AB35)</f>
        <v>#REF!</v>
      </c>
      <c r="AC779" s="2392"/>
    </row>
    <row r="780" spans="1:30" ht="30" x14ac:dyDescent="0.25">
      <c r="B780" s="343">
        <v>1</v>
      </c>
      <c r="C780" s="720" t="s">
        <v>193</v>
      </c>
      <c r="D780" s="281"/>
      <c r="E780" s="415"/>
      <c r="F780" s="2602"/>
      <c r="G780" s="2603"/>
      <c r="H780" s="2603">
        <f>SUM(H385,H36)</f>
        <v>0</v>
      </c>
      <c r="I780" s="2603" t="e">
        <f t="shared" si="274"/>
        <v>#DIV/0!</v>
      </c>
      <c r="J780" s="2607"/>
      <c r="K780" s="2607"/>
      <c r="L780" s="2603"/>
      <c r="M780" s="2603"/>
      <c r="N780" s="2603"/>
      <c r="O780" s="2603"/>
      <c r="P780" s="2603"/>
      <c r="Q780" s="2009"/>
      <c r="R780" s="2605">
        <f t="shared" ref="R780:AB780" si="276">SUM(R385,R36)</f>
        <v>0</v>
      </c>
      <c r="S780" s="2605"/>
      <c r="T780" s="2605">
        <f t="shared" si="276"/>
        <v>0</v>
      </c>
      <c r="U780" s="3239">
        <f t="shared" si="276"/>
        <v>0</v>
      </c>
      <c r="V780" s="2605">
        <f t="shared" si="276"/>
        <v>0</v>
      </c>
      <c r="W780" s="2605">
        <f t="shared" si="276"/>
        <v>0</v>
      </c>
      <c r="X780" s="3240">
        <f t="shared" si="276"/>
        <v>0</v>
      </c>
      <c r="Y780" s="3240">
        <f t="shared" si="276"/>
        <v>0</v>
      </c>
      <c r="Z780" s="2605">
        <f t="shared" si="276"/>
        <v>0</v>
      </c>
      <c r="AA780" s="2505">
        <f t="shared" si="276"/>
        <v>0</v>
      </c>
      <c r="AB780" s="2505">
        <f t="shared" si="276"/>
        <v>0</v>
      </c>
      <c r="AC780" s="2392"/>
    </row>
    <row r="781" spans="1:30" ht="30" x14ac:dyDescent="0.25">
      <c r="B781" s="343">
        <v>1</v>
      </c>
      <c r="C781" s="720" t="s">
        <v>461</v>
      </c>
      <c r="D781" s="281"/>
      <c r="E781" s="415"/>
      <c r="F781" s="2602"/>
      <c r="G781" s="2603"/>
      <c r="H781" s="2603">
        <f>SUM(H697,H537,H626,H386,H242,H152,H37)</f>
        <v>30</v>
      </c>
      <c r="I781" s="2603" t="e">
        <f t="shared" si="274"/>
        <v>#DIV/0!</v>
      </c>
      <c r="J781" s="2607"/>
      <c r="K781" s="2607"/>
      <c r="L781" s="2603"/>
      <c r="M781" s="2603"/>
      <c r="N781" s="2603"/>
      <c r="O781" s="2603"/>
      <c r="P781" s="2603"/>
      <c r="Q781" s="2009"/>
      <c r="R781" s="2605">
        <f t="shared" ref="R781:Z781" si="277">SUM(R697,R537,R626,R386,R242,R152, ,R37)</f>
        <v>0</v>
      </c>
      <c r="S781" s="2605"/>
      <c r="T781" s="2605">
        <f t="shared" si="277"/>
        <v>0</v>
      </c>
      <c r="U781" s="3239">
        <f t="shared" si="277"/>
        <v>0</v>
      </c>
      <c r="V781" s="2605">
        <f t="shared" si="277"/>
        <v>0</v>
      </c>
      <c r="W781" s="2605">
        <f t="shared" si="277"/>
        <v>0</v>
      </c>
      <c r="X781" s="3240">
        <f t="shared" si="277"/>
        <v>0</v>
      </c>
      <c r="Y781" s="3240">
        <f t="shared" si="277"/>
        <v>0</v>
      </c>
      <c r="Z781" s="2605">
        <f t="shared" si="277"/>
        <v>0</v>
      </c>
      <c r="AA781" s="2505" t="e">
        <f>SUM(AA697,AA537,AA626,AA386,AA242,AA152,#REF!,AA37)</f>
        <v>#REF!</v>
      </c>
      <c r="AB781" s="2505" t="e">
        <f>SUM(AB697,AB537,AB626,AB386,AB242,AB152,#REF!,AB37)</f>
        <v>#REF!</v>
      </c>
      <c r="AC781" s="2392"/>
    </row>
    <row r="782" spans="1:30" ht="75" x14ac:dyDescent="0.25">
      <c r="B782" s="343">
        <v>1</v>
      </c>
      <c r="C782" s="721" t="s">
        <v>462</v>
      </c>
      <c r="D782" s="281"/>
      <c r="E782" s="415"/>
      <c r="F782" s="2602"/>
      <c r="G782" s="2603"/>
      <c r="H782" s="2603">
        <f>SUM(H698,H627,H538,H387,H243,H153,H38)</f>
        <v>6</v>
      </c>
      <c r="I782" s="2603" t="e">
        <f t="shared" si="274"/>
        <v>#DIV/0!</v>
      </c>
      <c r="J782" s="2607"/>
      <c r="K782" s="2607"/>
      <c r="L782" s="2603"/>
      <c r="M782" s="2603"/>
      <c r="N782" s="2603"/>
      <c r="O782" s="2603"/>
      <c r="P782" s="2603"/>
      <c r="Q782" s="2009"/>
      <c r="R782" s="2605">
        <f t="shared" ref="R782:Z782" si="278">SUM(R698,R627,R538,R387,R243,R153, ,R38)</f>
        <v>0</v>
      </c>
      <c r="S782" s="2605"/>
      <c r="T782" s="2605">
        <f t="shared" si="278"/>
        <v>0</v>
      </c>
      <c r="U782" s="3239">
        <f t="shared" si="278"/>
        <v>0</v>
      </c>
      <c r="V782" s="2605">
        <f t="shared" si="278"/>
        <v>0</v>
      </c>
      <c r="W782" s="2605">
        <f t="shared" si="278"/>
        <v>0</v>
      </c>
      <c r="X782" s="3240">
        <f t="shared" si="278"/>
        <v>0</v>
      </c>
      <c r="Y782" s="3240">
        <f t="shared" si="278"/>
        <v>0</v>
      </c>
      <c r="Z782" s="2605">
        <f t="shared" si="278"/>
        <v>0</v>
      </c>
      <c r="AA782" s="2505" t="e">
        <f>SUM(AA698,AA627,AA538,AA387,AA243,AA153,#REF!,AA38)</f>
        <v>#REF!</v>
      </c>
      <c r="AB782" s="2505" t="e">
        <f>SUM(AB698,AB627,AB538,AB387,AB243,AB153,#REF!,AB38)</f>
        <v>#REF!</v>
      </c>
      <c r="AC782" s="2392"/>
    </row>
    <row r="783" spans="1:30" ht="45" x14ac:dyDescent="0.25">
      <c r="B783" s="343">
        <v>1</v>
      </c>
      <c r="C783" s="722" t="s">
        <v>463</v>
      </c>
      <c r="D783" s="281"/>
      <c r="E783" s="415"/>
      <c r="F783" s="2602"/>
      <c r="G783" s="2603"/>
      <c r="H783" s="2603">
        <f>SUM(H699,H628,H539,H388,H244,H154,H39)</f>
        <v>7</v>
      </c>
      <c r="I783" s="2603" t="e">
        <f t="shared" si="274"/>
        <v>#DIV/0!</v>
      </c>
      <c r="J783" s="2607"/>
      <c r="K783" s="2607"/>
      <c r="L783" s="2603"/>
      <c r="M783" s="2603"/>
      <c r="N783" s="2603"/>
      <c r="O783" s="2603"/>
      <c r="P783" s="2603"/>
      <c r="Q783" s="2009"/>
      <c r="R783" s="2605">
        <f t="shared" ref="R783:Z783" si="279">SUM(R699,R628,R539,R388,R244,R154, ,R39)</f>
        <v>0</v>
      </c>
      <c r="S783" s="2605"/>
      <c r="T783" s="2605">
        <f t="shared" si="279"/>
        <v>0</v>
      </c>
      <c r="U783" s="3239">
        <f t="shared" si="279"/>
        <v>0</v>
      </c>
      <c r="V783" s="2605">
        <f t="shared" si="279"/>
        <v>0</v>
      </c>
      <c r="W783" s="2605">
        <f t="shared" si="279"/>
        <v>0</v>
      </c>
      <c r="X783" s="3240">
        <f t="shared" si="279"/>
        <v>0</v>
      </c>
      <c r="Y783" s="3240">
        <f t="shared" si="279"/>
        <v>0</v>
      </c>
      <c r="Z783" s="2605">
        <f t="shared" si="279"/>
        <v>0</v>
      </c>
      <c r="AA783" s="2505" t="e">
        <f>SUM(AA699,AA628,AA539,AA388,AA244,AA154,#REF!,AA39)</f>
        <v>#REF!</v>
      </c>
      <c r="AB783" s="2505" t="e">
        <f>SUM(AB699,AB628,AB539,AB388,AB244,AB154,#REF!,AB39)</f>
        <v>#REF!</v>
      </c>
      <c r="AC783" s="2392"/>
    </row>
    <row r="784" spans="1:30" ht="105" x14ac:dyDescent="0.25">
      <c r="B784" s="343">
        <v>1</v>
      </c>
      <c r="C784" s="722" t="s">
        <v>464</v>
      </c>
      <c r="D784" s="281"/>
      <c r="E784" s="415"/>
      <c r="F784" s="2602"/>
      <c r="G784" s="2603"/>
      <c r="H784" s="2603">
        <f>SUM(H700,H629,H540,H389,H245,H155,H40)</f>
        <v>0</v>
      </c>
      <c r="I784" s="2603" t="e">
        <f t="shared" si="274"/>
        <v>#DIV/0!</v>
      </c>
      <c r="J784" s="2607"/>
      <c r="K784" s="2607"/>
      <c r="L784" s="2603"/>
      <c r="M784" s="2603"/>
      <c r="N784" s="2603"/>
      <c r="O784" s="2603"/>
      <c r="P784" s="2603"/>
      <c r="Q784" s="2009"/>
      <c r="R784" s="2605">
        <f t="shared" ref="R784:Z784" si="280">SUM(R700,R629,R540,R389,R245,R155, ,R40)</f>
        <v>0</v>
      </c>
      <c r="S784" s="2605"/>
      <c r="T784" s="2605">
        <f t="shared" si="280"/>
        <v>0</v>
      </c>
      <c r="U784" s="3239">
        <f t="shared" si="280"/>
        <v>0</v>
      </c>
      <c r="V784" s="2605">
        <f t="shared" si="280"/>
        <v>0</v>
      </c>
      <c r="W784" s="2605">
        <f t="shared" si="280"/>
        <v>0</v>
      </c>
      <c r="X784" s="3240">
        <f t="shared" si="280"/>
        <v>0</v>
      </c>
      <c r="Y784" s="3240">
        <f t="shared" si="280"/>
        <v>0</v>
      </c>
      <c r="Z784" s="2605">
        <f t="shared" si="280"/>
        <v>0</v>
      </c>
      <c r="AA784" s="2505" t="e">
        <f>SUM(AA700,AA629,AA540,AA389,AA245,AA155,#REF!,AA40)</f>
        <v>#REF!</v>
      </c>
      <c r="AB784" s="2505" t="e">
        <f>SUM(AB700,AB629,AB540,AB389,AB245,AB155,#REF!,AB40)</f>
        <v>#REF!</v>
      </c>
      <c r="AC784" s="2392"/>
    </row>
    <row r="785" spans="2:29" ht="43.5" x14ac:dyDescent="0.25">
      <c r="C785" s="719" t="s">
        <v>619</v>
      </c>
      <c r="D785" s="3327"/>
      <c r="E785" s="415"/>
      <c r="F785" s="2602"/>
      <c r="G785" s="2603"/>
      <c r="H785" s="2603">
        <f>H390+H41</f>
        <v>0</v>
      </c>
      <c r="I785" s="2603" t="e">
        <f t="shared" si="274"/>
        <v>#DIV/0!</v>
      </c>
      <c r="J785" s="2607"/>
      <c r="K785" s="2607"/>
      <c r="L785" s="2603"/>
      <c r="M785" s="2603"/>
      <c r="N785" s="2603"/>
      <c r="O785" s="2603"/>
      <c r="P785" s="2603"/>
      <c r="Q785" s="2009"/>
      <c r="R785" s="2605"/>
      <c r="S785" s="2605"/>
      <c r="T785" s="2605"/>
      <c r="U785" s="3239"/>
      <c r="V785" s="2605"/>
      <c r="W785" s="2605"/>
      <c r="X785" s="3240"/>
      <c r="Y785" s="3240"/>
      <c r="Z785" s="2605"/>
      <c r="AA785" s="2505"/>
      <c r="AB785" s="2505"/>
      <c r="AC785" s="2392"/>
    </row>
    <row r="786" spans="2:29" ht="30" x14ac:dyDescent="0.25">
      <c r="C786" s="722" t="s">
        <v>620</v>
      </c>
      <c r="D786" s="281"/>
      <c r="E786" s="415"/>
      <c r="F786" s="2602"/>
      <c r="G786" s="2603"/>
      <c r="H786" s="2603">
        <f>H42</f>
        <v>0</v>
      </c>
      <c r="I786" s="2603" t="e">
        <f>I42</f>
        <v>#DIV/0!</v>
      </c>
      <c r="J786" s="2607"/>
      <c r="K786" s="2607"/>
      <c r="L786" s="2603"/>
      <c r="M786" s="2603"/>
      <c r="N786" s="2603"/>
      <c r="O786" s="2603"/>
      <c r="P786" s="2603"/>
      <c r="Q786" s="2009"/>
      <c r="R786" s="2605"/>
      <c r="S786" s="2605"/>
      <c r="T786" s="2605"/>
      <c r="U786" s="3239"/>
      <c r="V786" s="2605"/>
      <c r="W786" s="2605"/>
      <c r="X786" s="3240"/>
      <c r="Y786" s="3240"/>
      <c r="Z786" s="2605"/>
      <c r="AA786" s="2505"/>
      <c r="AB786" s="2505"/>
      <c r="AC786" s="2392"/>
    </row>
    <row r="787" spans="2:29" ht="30" x14ac:dyDescent="0.25">
      <c r="C787" s="722" t="s">
        <v>621</v>
      </c>
      <c r="D787" s="281"/>
      <c r="E787" s="415"/>
      <c r="F787" s="2602"/>
      <c r="G787" s="2603"/>
      <c r="H787" s="2603">
        <f>H43</f>
        <v>0</v>
      </c>
      <c r="I787" s="2603" t="e">
        <f>I43</f>
        <v>#DIV/0!</v>
      </c>
      <c r="J787" s="2607"/>
      <c r="K787" s="2607"/>
      <c r="L787" s="2603"/>
      <c r="M787" s="2603"/>
      <c r="N787" s="2603"/>
      <c r="O787" s="2603"/>
      <c r="P787" s="2603"/>
      <c r="Q787" s="2009"/>
      <c r="R787" s="2605"/>
      <c r="S787" s="2605"/>
      <c r="T787" s="2605"/>
      <c r="U787" s="3239"/>
      <c r="V787" s="2605"/>
      <c r="W787" s="2605"/>
      <c r="X787" s="3240"/>
      <c r="Y787" s="3240"/>
      <c r="Z787" s="2605"/>
      <c r="AA787" s="2505"/>
      <c r="AB787" s="2505"/>
      <c r="AC787" s="2392"/>
    </row>
    <row r="788" spans="2:29" ht="30" x14ac:dyDescent="0.25">
      <c r="C788" s="722" t="s">
        <v>628</v>
      </c>
      <c r="D788" s="281"/>
      <c r="E788" s="415"/>
      <c r="F788" s="2602"/>
      <c r="G788" s="2603"/>
      <c r="H788" s="2603">
        <f>H391+H44</f>
        <v>0</v>
      </c>
      <c r="I788" s="2603" t="e">
        <f t="shared" ref="I788:I793" si="281">H788/G788*100</f>
        <v>#DIV/0!</v>
      </c>
      <c r="J788" s="2607"/>
      <c r="K788" s="2607"/>
      <c r="L788" s="2603"/>
      <c r="M788" s="2603"/>
      <c r="N788" s="2603"/>
      <c r="O788" s="2603"/>
      <c r="P788" s="2603"/>
      <c r="Q788" s="2009"/>
      <c r="R788" s="2605"/>
      <c r="S788" s="2605"/>
      <c r="T788" s="2605"/>
      <c r="U788" s="3239"/>
      <c r="V788" s="2605"/>
      <c r="W788" s="2605"/>
      <c r="X788" s="3240"/>
      <c r="Y788" s="3240"/>
      <c r="Z788" s="2605"/>
      <c r="AA788" s="2505"/>
      <c r="AB788" s="2505"/>
      <c r="AC788" s="2392"/>
    </row>
    <row r="789" spans="2:29" ht="29.25" x14ac:dyDescent="0.25">
      <c r="C789" s="719" t="s">
        <v>131</v>
      </c>
      <c r="D789" s="281"/>
      <c r="E789" s="415"/>
      <c r="F789" s="2602"/>
      <c r="G789" s="2603"/>
      <c r="H789" s="2603">
        <f>SUM(H701,H630,H541,H392,H246,H156,H45)</f>
        <v>12</v>
      </c>
      <c r="I789" s="2603" t="e">
        <f t="shared" si="281"/>
        <v>#DIV/0!</v>
      </c>
      <c r="J789" s="2607"/>
      <c r="K789" s="2607"/>
      <c r="L789" s="2603"/>
      <c r="M789" s="2603"/>
      <c r="N789" s="2603"/>
      <c r="O789" s="2603"/>
      <c r="P789" s="2603"/>
      <c r="Q789" s="2009"/>
      <c r="R789" s="2605">
        <f t="shared" ref="R789:Z789" si="282">SUM(R701,R630,R541,R392,R246,R156, ,R45)</f>
        <v>0</v>
      </c>
      <c r="S789" s="2605"/>
      <c r="T789" s="2605">
        <f t="shared" si="282"/>
        <v>0</v>
      </c>
      <c r="U789" s="3239">
        <f t="shared" si="282"/>
        <v>0</v>
      </c>
      <c r="V789" s="2605">
        <f t="shared" si="282"/>
        <v>0</v>
      </c>
      <c r="W789" s="2605">
        <f t="shared" si="282"/>
        <v>0</v>
      </c>
      <c r="X789" s="3240">
        <f t="shared" si="282"/>
        <v>0</v>
      </c>
      <c r="Y789" s="3240">
        <f t="shared" si="282"/>
        <v>0</v>
      </c>
      <c r="Z789" s="2605">
        <f t="shared" si="282"/>
        <v>0</v>
      </c>
      <c r="AA789" s="2505" t="e">
        <f>SUM(AA701,AA630,AA541,AA392,AA246,AA156,#REF!,AA45)</f>
        <v>#REF!</v>
      </c>
      <c r="AB789" s="2505" t="e">
        <f>SUM(AB701,AB630,AB541,AB392,AB246,AB156,#REF!,AB45)</f>
        <v>#REF!</v>
      </c>
      <c r="AC789" s="2392"/>
    </row>
    <row r="790" spans="2:29" x14ac:dyDescent="0.25">
      <c r="B790" s="343">
        <v>1</v>
      </c>
      <c r="C790" s="722" t="s">
        <v>222</v>
      </c>
      <c r="D790" s="281"/>
      <c r="E790" s="415"/>
      <c r="F790" s="2602"/>
      <c r="G790" s="2603"/>
      <c r="H790" s="2603">
        <f>SUM(H702,H631,H542,H393,H247,H157,H46)</f>
        <v>12</v>
      </c>
      <c r="I790" s="2603" t="e">
        <f t="shared" si="281"/>
        <v>#DIV/0!</v>
      </c>
      <c r="J790" s="2607"/>
      <c r="K790" s="2607"/>
      <c r="L790" s="2603"/>
      <c r="M790" s="2603"/>
      <c r="N790" s="2603"/>
      <c r="O790" s="2603"/>
      <c r="P790" s="2603"/>
      <c r="Q790" s="2009"/>
      <c r="R790" s="2605">
        <f t="shared" ref="R790:Z790" si="283">SUM(R702,R631,R542,R393,R247,R157, ,R46)</f>
        <v>0</v>
      </c>
      <c r="S790" s="2605"/>
      <c r="T790" s="2605">
        <f t="shared" si="283"/>
        <v>0</v>
      </c>
      <c r="U790" s="3239">
        <f t="shared" si="283"/>
        <v>0</v>
      </c>
      <c r="V790" s="2605">
        <f t="shared" si="283"/>
        <v>0</v>
      </c>
      <c r="W790" s="2605">
        <f t="shared" si="283"/>
        <v>0</v>
      </c>
      <c r="X790" s="3240">
        <f t="shared" si="283"/>
        <v>0</v>
      </c>
      <c r="Y790" s="3240">
        <f t="shared" si="283"/>
        <v>0</v>
      </c>
      <c r="Z790" s="2605">
        <f t="shared" si="283"/>
        <v>0</v>
      </c>
      <c r="AA790" s="2505" t="e">
        <f>SUM(AA702,AA631,AA542,AA393,AA247,AA157,#REF!,AA46)</f>
        <v>#REF!</v>
      </c>
      <c r="AB790" s="2505" t="e">
        <f>SUM(AB702,AB631,AB542,AB393,AB247,AB157,#REF!,AB46)</f>
        <v>#REF!</v>
      </c>
      <c r="AC790" s="2392"/>
    </row>
    <row r="791" spans="2:29" ht="45" x14ac:dyDescent="0.25">
      <c r="B791" s="343">
        <v>1</v>
      </c>
      <c r="C791" s="722" t="s">
        <v>465</v>
      </c>
      <c r="D791" s="281"/>
      <c r="E791" s="415"/>
      <c r="F791" s="2602"/>
      <c r="G791" s="2603"/>
      <c r="H791" s="2603">
        <f>SUM(H703,H632,H394,H47)</f>
        <v>0</v>
      </c>
      <c r="I791" s="2603" t="e">
        <f t="shared" si="281"/>
        <v>#DIV/0!</v>
      </c>
      <c r="J791" s="2607"/>
      <c r="K791" s="2607"/>
      <c r="L791" s="2603"/>
      <c r="M791" s="2603"/>
      <c r="N791" s="2603"/>
      <c r="O791" s="2603"/>
      <c r="P791" s="2603"/>
      <c r="Q791" s="2009"/>
      <c r="R791" s="2605">
        <f t="shared" ref="R791:Z791" si="284">SUM(R703,R632,R394,R248,R158, ,R47)</f>
        <v>0</v>
      </c>
      <c r="S791" s="2605"/>
      <c r="T791" s="2605">
        <f t="shared" si="284"/>
        <v>0</v>
      </c>
      <c r="U791" s="3239">
        <f t="shared" si="284"/>
        <v>0</v>
      </c>
      <c r="V791" s="2605">
        <f t="shared" si="284"/>
        <v>0</v>
      </c>
      <c r="W791" s="2605">
        <f t="shared" si="284"/>
        <v>0</v>
      </c>
      <c r="X791" s="3240">
        <f t="shared" si="284"/>
        <v>0</v>
      </c>
      <c r="Y791" s="3240">
        <f t="shared" si="284"/>
        <v>0</v>
      </c>
      <c r="Z791" s="2605">
        <f t="shared" si="284"/>
        <v>0</v>
      </c>
      <c r="AA791" s="2505" t="e">
        <f>SUM(AA703,AA632,AA394,AA248,AA158,#REF!,AA47)</f>
        <v>#REF!</v>
      </c>
      <c r="AB791" s="2505" t="e">
        <f>SUM(AB703,AB632,AB394,AB248,AB158,#REF!,AB47)</f>
        <v>#REF!</v>
      </c>
      <c r="AC791" s="2392"/>
    </row>
    <row r="792" spans="2:29" ht="75" x14ac:dyDescent="0.25">
      <c r="C792" s="722" t="s">
        <v>513</v>
      </c>
      <c r="D792" s="281"/>
      <c r="E792" s="415"/>
      <c r="F792" s="2602"/>
      <c r="G792" s="2603"/>
      <c r="H792" s="2603">
        <f>SUM(H704,H633,H543,H248,H158,H48)</f>
        <v>0</v>
      </c>
      <c r="I792" s="2603" t="e">
        <f t="shared" si="281"/>
        <v>#DIV/0!</v>
      </c>
      <c r="J792" s="2607"/>
      <c r="K792" s="2607"/>
      <c r="L792" s="2603"/>
      <c r="M792" s="2603"/>
      <c r="N792" s="2603"/>
      <c r="O792" s="2603"/>
      <c r="P792" s="2603"/>
      <c r="Q792" s="2009"/>
      <c r="R792" s="2605"/>
      <c r="S792" s="2605"/>
      <c r="T792" s="2605"/>
      <c r="U792" s="3239"/>
      <c r="V792" s="2605"/>
      <c r="W792" s="2605"/>
      <c r="X792" s="3240"/>
      <c r="Y792" s="3240"/>
      <c r="Z792" s="2605"/>
      <c r="AA792" s="2505"/>
      <c r="AB792" s="2505"/>
      <c r="AC792" s="2392"/>
    </row>
    <row r="793" spans="2:29" ht="29.25" x14ac:dyDescent="0.25">
      <c r="C793" s="719" t="s">
        <v>342</v>
      </c>
      <c r="D793" s="3327"/>
      <c r="E793" s="415"/>
      <c r="F793" s="2602"/>
      <c r="G793" s="2603"/>
      <c r="H793" s="2603">
        <f>H705+H634+H544+H395+H249+H159+H49</f>
        <v>13</v>
      </c>
      <c r="I793" s="2603" t="e">
        <f t="shared" si="281"/>
        <v>#DIV/0!</v>
      </c>
      <c r="J793" s="2607"/>
      <c r="K793" s="2607"/>
      <c r="L793" s="2603"/>
      <c r="M793" s="2603"/>
      <c r="N793" s="2603"/>
      <c r="O793" s="2603"/>
      <c r="P793" s="2603"/>
      <c r="Q793" s="2009"/>
      <c r="R793" s="2605"/>
      <c r="S793" s="2605"/>
      <c r="T793" s="2605"/>
      <c r="U793" s="3239"/>
      <c r="V793" s="2605"/>
      <c r="W793" s="2605"/>
      <c r="X793" s="3240"/>
      <c r="Y793" s="3240"/>
      <c r="Z793" s="2605"/>
      <c r="AA793" s="2505"/>
      <c r="AB793" s="2505"/>
      <c r="AC793" s="2392"/>
    </row>
    <row r="794" spans="2:29" ht="29.25" x14ac:dyDescent="0.25">
      <c r="B794" s="343">
        <v>1</v>
      </c>
      <c r="C794" s="723" t="s">
        <v>194</v>
      </c>
      <c r="D794" s="3327"/>
      <c r="E794" s="415"/>
      <c r="F794" s="2602"/>
      <c r="G794" s="2603"/>
      <c r="H794" s="2603"/>
      <c r="I794" s="2603"/>
      <c r="J794" s="2607"/>
      <c r="K794" s="2607"/>
      <c r="L794" s="2603"/>
      <c r="M794" s="2603"/>
      <c r="N794" s="2603"/>
      <c r="O794" s="2603"/>
      <c r="P794" s="2603"/>
      <c r="Q794" s="2009"/>
      <c r="R794" s="2605"/>
      <c r="S794" s="2605"/>
      <c r="T794" s="2605"/>
      <c r="U794" s="3239"/>
      <c r="V794" s="2605"/>
      <c r="W794" s="2605"/>
      <c r="X794" s="3240"/>
      <c r="Y794" s="3240"/>
      <c r="Z794" s="2605">
        <f>Z50+Z250</f>
        <v>191.38629999999986</v>
      </c>
      <c r="AA794" s="2505"/>
      <c r="AB794" s="2505"/>
      <c r="AC794" s="2392"/>
    </row>
    <row r="795" spans="2:29" ht="90" x14ac:dyDescent="0.25">
      <c r="B795" s="343">
        <v>1</v>
      </c>
      <c r="C795" s="722" t="s">
        <v>511</v>
      </c>
      <c r="D795" s="281"/>
      <c r="E795" s="415"/>
      <c r="F795" s="2602"/>
      <c r="G795" s="2603"/>
      <c r="H795" s="2603">
        <f>SUM(H707,H636,H546,H251,H161,H51)</f>
        <v>9</v>
      </c>
      <c r="I795" s="2603" t="e">
        <f t="shared" ref="I795:I801" si="285">H795/G795*100</f>
        <v>#DIV/0!</v>
      </c>
      <c r="J795" s="2607"/>
      <c r="K795" s="2607"/>
      <c r="L795" s="2603"/>
      <c r="M795" s="2603"/>
      <c r="N795" s="2603"/>
      <c r="O795" s="2603"/>
      <c r="P795" s="2603"/>
      <c r="Q795" s="2009"/>
      <c r="R795" s="2605">
        <f t="shared" ref="R795:Z795" si="286">SUM(R707,R636,R546, ,R251,R161, ,R51)</f>
        <v>301101.83253000001</v>
      </c>
      <c r="S795" s="2605"/>
      <c r="T795" s="2605">
        <f t="shared" si="286"/>
        <v>35.353770000000004</v>
      </c>
      <c r="U795" s="3239">
        <f t="shared" si="286"/>
        <v>0</v>
      </c>
      <c r="V795" s="2605">
        <f t="shared" si="286"/>
        <v>0</v>
      </c>
      <c r="W795" s="2605">
        <f t="shared" si="286"/>
        <v>35.353770000000004</v>
      </c>
      <c r="X795" s="3240">
        <f t="shared" si="286"/>
        <v>0</v>
      </c>
      <c r="Y795" s="3240">
        <f t="shared" si="286"/>
        <v>0</v>
      </c>
      <c r="Z795" s="2605">
        <f t="shared" si="286"/>
        <v>35.353770000000004</v>
      </c>
      <c r="AA795" s="2505" t="e">
        <f>SUM(AA707,AA636,AA546,#REF!,AA251,AA161,#REF!,AA51)</f>
        <v>#REF!</v>
      </c>
      <c r="AB795" s="2505" t="e">
        <f>SUM(AB707,AB636,AB546,#REF!,AB251,AB161,#REF!,AB51)</f>
        <v>#REF!</v>
      </c>
      <c r="AC795" s="2392"/>
    </row>
    <row r="796" spans="2:29" x14ac:dyDescent="0.25">
      <c r="C796" s="722" t="s">
        <v>623</v>
      </c>
      <c r="D796" s="281"/>
      <c r="E796" s="415"/>
      <c r="F796" s="2602"/>
      <c r="G796" s="2603"/>
      <c r="H796" s="2603">
        <f>H708+H637+H547+H252+H162+H52</f>
        <v>0</v>
      </c>
      <c r="I796" s="2603" t="e">
        <f t="shared" si="285"/>
        <v>#DIV/0!</v>
      </c>
      <c r="J796" s="2607"/>
      <c r="K796" s="2607"/>
      <c r="L796" s="2603"/>
      <c r="M796" s="2603"/>
      <c r="N796" s="2603"/>
      <c r="O796" s="2603"/>
      <c r="P796" s="2603"/>
      <c r="Q796" s="2009"/>
      <c r="R796" s="2605"/>
      <c r="S796" s="2605"/>
      <c r="T796" s="2605"/>
      <c r="U796" s="3239"/>
      <c r="V796" s="2605"/>
      <c r="W796" s="2605"/>
      <c r="X796" s="3240"/>
      <c r="Y796" s="3240"/>
      <c r="Z796" s="2605"/>
      <c r="AA796" s="2505"/>
      <c r="AB796" s="2505"/>
      <c r="AC796" s="2392"/>
    </row>
    <row r="797" spans="2:29" x14ac:dyDescent="0.25">
      <c r="C797" s="722" t="s">
        <v>624</v>
      </c>
      <c r="D797" s="281"/>
      <c r="E797" s="415"/>
      <c r="F797" s="2602"/>
      <c r="G797" s="2603"/>
      <c r="H797" s="2603">
        <f>H709+H638+H548+H253+H163+H53</f>
        <v>0</v>
      </c>
      <c r="I797" s="2603" t="e">
        <f t="shared" si="285"/>
        <v>#DIV/0!</v>
      </c>
      <c r="J797" s="2607"/>
      <c r="K797" s="2607"/>
      <c r="L797" s="2603"/>
      <c r="M797" s="2603"/>
      <c r="N797" s="2603"/>
      <c r="O797" s="2603"/>
      <c r="P797" s="2603"/>
      <c r="Q797" s="2009"/>
      <c r="R797" s="2605"/>
      <c r="S797" s="2605"/>
      <c r="T797" s="2605"/>
      <c r="U797" s="3239"/>
      <c r="V797" s="2605"/>
      <c r="W797" s="2605"/>
      <c r="X797" s="3240"/>
      <c r="Y797" s="3240"/>
      <c r="Z797" s="2605"/>
      <c r="AA797" s="2505"/>
      <c r="AB797" s="2505"/>
      <c r="AC797" s="2392"/>
    </row>
    <row r="798" spans="2:29" ht="30" x14ac:dyDescent="0.25">
      <c r="C798" s="722" t="s">
        <v>625</v>
      </c>
      <c r="D798" s="281"/>
      <c r="E798" s="415"/>
      <c r="F798" s="2602"/>
      <c r="G798" s="2603"/>
      <c r="H798" s="2603">
        <f>H710+H639+H549+H254+H164+H54</f>
        <v>7</v>
      </c>
      <c r="I798" s="2603" t="e">
        <f t="shared" si="285"/>
        <v>#DIV/0!</v>
      </c>
      <c r="J798" s="2607"/>
      <c r="K798" s="2607"/>
      <c r="L798" s="2603"/>
      <c r="M798" s="2603"/>
      <c r="N798" s="2603"/>
      <c r="O798" s="2603"/>
      <c r="P798" s="2603"/>
      <c r="Q798" s="2009"/>
      <c r="R798" s="2605"/>
      <c r="S798" s="2605"/>
      <c r="T798" s="2605"/>
      <c r="U798" s="3239"/>
      <c r="V798" s="2605"/>
      <c r="W798" s="2605"/>
      <c r="X798" s="3240"/>
      <c r="Y798" s="3240"/>
      <c r="Z798" s="2605"/>
      <c r="AA798" s="2505"/>
      <c r="AB798" s="2505"/>
      <c r="AC798" s="2392"/>
    </row>
    <row r="799" spans="2:29" ht="57.75" x14ac:dyDescent="0.25">
      <c r="B799" s="343">
        <v>1</v>
      </c>
      <c r="C799" s="719" t="s">
        <v>466</v>
      </c>
      <c r="D799" s="3327"/>
      <c r="E799" s="415"/>
      <c r="F799" s="2602"/>
      <c r="G799" s="2603"/>
      <c r="H799" s="2603">
        <f>SUM(H711,H640,H550,H397,H255,H165,H56)</f>
        <v>23</v>
      </c>
      <c r="I799" s="2603" t="e">
        <f t="shared" si="285"/>
        <v>#DIV/0!</v>
      </c>
      <c r="J799" s="2607"/>
      <c r="K799" s="2607"/>
      <c r="L799" s="2603"/>
      <c r="M799" s="2603"/>
      <c r="N799" s="2603"/>
      <c r="O799" s="2603"/>
      <c r="P799" s="2603"/>
      <c r="Q799" s="2009"/>
      <c r="R799" s="2605">
        <f t="shared" ref="R799:Y799" si="287">SUM(R711,R640,R550,R397,R255,R165, ,R56)</f>
        <v>826509.80942999991</v>
      </c>
      <c r="S799" s="2605"/>
      <c r="T799" s="2605">
        <f t="shared" si="287"/>
        <v>74.896280000000004</v>
      </c>
      <c r="U799" s="3239">
        <f t="shared" si="287"/>
        <v>0</v>
      </c>
      <c r="V799" s="2605">
        <f t="shared" si="287"/>
        <v>0</v>
      </c>
      <c r="W799" s="2605">
        <f t="shared" si="287"/>
        <v>74.896280000000004</v>
      </c>
      <c r="X799" s="3240">
        <f t="shared" si="287"/>
        <v>0</v>
      </c>
      <c r="Y799" s="3240">
        <f t="shared" si="287"/>
        <v>0</v>
      </c>
      <c r="Z799" s="2605">
        <f>SUM(Z711,Z640,Z550,Z397,Z255,Z165, ,Z56)</f>
        <v>74.896280000000004</v>
      </c>
      <c r="AA799" s="2505" t="e">
        <f>SUM(AA711,AA640,AA550,AA397,AA255,AA165,#REF!,AA56)</f>
        <v>#REF!</v>
      </c>
      <c r="AB799" s="2505" t="e">
        <f>SUM(AB711,AB640,AB550,AB397,AB255,AB165,#REF!,AB56)</f>
        <v>#REF!</v>
      </c>
      <c r="AC799" s="2392"/>
    </row>
    <row r="800" spans="2:29" ht="31.5" x14ac:dyDescent="0.25">
      <c r="B800" s="343">
        <v>1</v>
      </c>
      <c r="C800" s="727" t="s">
        <v>271</v>
      </c>
      <c r="D800" s="281"/>
      <c r="E800" s="415"/>
      <c r="F800" s="2602"/>
      <c r="G800" s="2603"/>
      <c r="H800" s="2603">
        <f>SUM(H712,H641,H551,H398,H256,H166,H57)</f>
        <v>19</v>
      </c>
      <c r="I800" s="2603" t="e">
        <f t="shared" si="285"/>
        <v>#DIV/0!</v>
      </c>
      <c r="J800" s="2607"/>
      <c r="K800" s="2607"/>
      <c r="L800" s="2603"/>
      <c r="M800" s="2603"/>
      <c r="N800" s="2603"/>
      <c r="O800" s="2603"/>
      <c r="P800" s="2603"/>
      <c r="Q800" s="2009"/>
      <c r="R800" s="2605">
        <f t="shared" ref="R800:Z800" si="288">SUM(R712,R641,R551,R398,R256,R166, ,R57)</f>
        <v>502426.99191000004</v>
      </c>
      <c r="S800" s="2605"/>
      <c r="T800" s="2605">
        <f t="shared" si="288"/>
        <v>68.890219999999999</v>
      </c>
      <c r="U800" s="3239">
        <f t="shared" si="288"/>
        <v>0</v>
      </c>
      <c r="V800" s="2605">
        <f t="shared" si="288"/>
        <v>0</v>
      </c>
      <c r="W800" s="2605">
        <f t="shared" si="288"/>
        <v>68.890219999999999</v>
      </c>
      <c r="X800" s="3240">
        <f t="shared" si="288"/>
        <v>0</v>
      </c>
      <c r="Y800" s="3240">
        <f t="shared" si="288"/>
        <v>0</v>
      </c>
      <c r="Z800" s="2605">
        <f t="shared" si="288"/>
        <v>68.890219999999999</v>
      </c>
      <c r="AA800" s="2505" t="e">
        <f>SUM(AA712,AA641,AA551,AA398,AA256,AA166,#REF!,AA57)</f>
        <v>#REF!</v>
      </c>
      <c r="AB800" s="2505" t="e">
        <f>SUM(AB712,AB641,AB551,AB398,AB256,AB166,#REF!,AB57)</f>
        <v>#REF!</v>
      </c>
      <c r="AC800" s="2392"/>
    </row>
    <row r="801" spans="2:29" ht="30" x14ac:dyDescent="0.25">
      <c r="B801" s="343">
        <v>1</v>
      </c>
      <c r="C801" s="721" t="s">
        <v>467</v>
      </c>
      <c r="D801" s="281"/>
      <c r="E801" s="415"/>
      <c r="F801" s="3328"/>
      <c r="G801" s="3329"/>
      <c r="H801" s="3329">
        <f>SUM(H713,H642,H552,H399,H257,H167,H58)</f>
        <v>11</v>
      </c>
      <c r="I801" s="2603" t="e">
        <f t="shared" si="285"/>
        <v>#DIV/0!</v>
      </c>
      <c r="J801" s="2607"/>
      <c r="K801" s="2607"/>
      <c r="L801" s="2603"/>
      <c r="M801" s="2603"/>
      <c r="N801" s="2603"/>
      <c r="O801" s="2603"/>
      <c r="P801" s="2603"/>
      <c r="Q801" s="2009"/>
      <c r="R801" s="2605">
        <f t="shared" ref="R801:Y801" si="289">SUM(R713,R642,R552,R399,R257,R167, ,R58)</f>
        <v>457612.1</v>
      </c>
      <c r="S801" s="2605"/>
      <c r="T801" s="2605">
        <f t="shared" si="289"/>
        <v>45.712779999999995</v>
      </c>
      <c r="U801" s="3239">
        <f t="shared" si="289"/>
        <v>0</v>
      </c>
      <c r="V801" s="2605">
        <f t="shared" si="289"/>
        <v>0</v>
      </c>
      <c r="W801" s="2605">
        <f t="shared" si="289"/>
        <v>45.712779999999995</v>
      </c>
      <c r="X801" s="3240">
        <f t="shared" si="289"/>
        <v>0</v>
      </c>
      <c r="Y801" s="3240">
        <f t="shared" si="289"/>
        <v>0</v>
      </c>
      <c r="Z801" s="2605">
        <f>SUM(Z713,Z642,Z552,Z399,Z257,Z167, ,Z58)</f>
        <v>45.712779999999995</v>
      </c>
      <c r="AA801" s="2505" t="e">
        <f>SUM(AA713,AA642,AA552,AA399,AA257,AA167,#REF!,AA58)</f>
        <v>#REF!</v>
      </c>
      <c r="AB801" s="2505" t="e">
        <f>SUM(AB713,AB642,AB552,AB399,AB257,AB167,#REF!,AB58)</f>
        <v>#REF!</v>
      </c>
      <c r="AC801" s="2392"/>
    </row>
    <row r="802" spans="2:29" ht="60" x14ac:dyDescent="0.25">
      <c r="B802" s="343">
        <v>1</v>
      </c>
      <c r="C802" s="722" t="s">
        <v>487</v>
      </c>
      <c r="D802" s="281"/>
      <c r="E802" s="415"/>
      <c r="F802" s="3328"/>
      <c r="G802" s="3329"/>
      <c r="H802" s="3329">
        <f>SUM(H714,H643,H553,H400,H258,H168,H59)</f>
        <v>0</v>
      </c>
      <c r="I802" s="2603"/>
      <c r="J802" s="2607"/>
      <c r="K802" s="2607"/>
      <c r="L802" s="2603"/>
      <c r="M802" s="2603"/>
      <c r="N802" s="2603"/>
      <c r="O802" s="2603"/>
      <c r="P802" s="2603"/>
      <c r="Q802" s="2009"/>
      <c r="R802" s="2605">
        <f t="shared" ref="R802:Z802" si="290">SUM(R714,R643,R553,R400,R258,R168, ,R59)</f>
        <v>0</v>
      </c>
      <c r="S802" s="2605"/>
      <c r="T802" s="2605">
        <f t="shared" si="290"/>
        <v>0</v>
      </c>
      <c r="U802" s="3239">
        <f t="shared" si="290"/>
        <v>0</v>
      </c>
      <c r="V802" s="2605">
        <f t="shared" si="290"/>
        <v>0</v>
      </c>
      <c r="W802" s="2605">
        <f t="shared" si="290"/>
        <v>0</v>
      </c>
      <c r="X802" s="3240">
        <f t="shared" si="290"/>
        <v>0</v>
      </c>
      <c r="Y802" s="3240">
        <f t="shared" si="290"/>
        <v>0</v>
      </c>
      <c r="Z802" s="2605">
        <f t="shared" si="290"/>
        <v>0</v>
      </c>
      <c r="AA802" s="2505" t="e">
        <f>SUM(AA714,AA643,AA553,AA400,AA258,AA168,#REF!,AA59)</f>
        <v>#REF!</v>
      </c>
      <c r="AB802" s="2505" t="e">
        <f>SUM(AB714,AB643,AB553,AB400,AB258,AB168,#REF!,AB59)</f>
        <v>#REF!</v>
      </c>
      <c r="AC802" s="2392"/>
    </row>
    <row r="803" spans="2:29" ht="30" x14ac:dyDescent="0.25">
      <c r="B803" s="343">
        <v>1</v>
      </c>
      <c r="C803" s="722" t="s">
        <v>468</v>
      </c>
      <c r="D803" s="281"/>
      <c r="E803" s="415"/>
      <c r="F803" s="3328"/>
      <c r="G803" s="3329"/>
      <c r="H803" s="3329">
        <f>SUM(H715,H644,H554,H259,H169,H60)</f>
        <v>8</v>
      </c>
      <c r="I803" s="2603" t="e">
        <f>H803/G803*100</f>
        <v>#DIV/0!</v>
      </c>
      <c r="J803" s="2607"/>
      <c r="K803" s="2607"/>
      <c r="L803" s="2603"/>
      <c r="M803" s="2603"/>
      <c r="N803" s="2603"/>
      <c r="O803" s="2603"/>
      <c r="P803" s="2603"/>
      <c r="Q803" s="2009"/>
      <c r="R803" s="2605">
        <f t="shared" ref="R803:Z803" si="291">SUM(R715,R644,R554,R259,R169, ,R60)</f>
        <v>33022.641909999998</v>
      </c>
      <c r="S803" s="2605"/>
      <c r="T803" s="2605">
        <f t="shared" si="291"/>
        <v>23.177440000000001</v>
      </c>
      <c r="U803" s="3239">
        <f t="shared" si="291"/>
        <v>0</v>
      </c>
      <c r="V803" s="2605">
        <f t="shared" si="291"/>
        <v>0</v>
      </c>
      <c r="W803" s="2605">
        <f t="shared" si="291"/>
        <v>23.177440000000001</v>
      </c>
      <c r="X803" s="3240">
        <f t="shared" si="291"/>
        <v>0</v>
      </c>
      <c r="Y803" s="3240">
        <f t="shared" si="291"/>
        <v>0</v>
      </c>
      <c r="Z803" s="2605">
        <f t="shared" si="291"/>
        <v>23.177440000000001</v>
      </c>
      <c r="AA803" s="2505" t="e">
        <f>SUM(AA715,AA644,AA554,AA259,AA169,#REF!,AA60)</f>
        <v>#REF!</v>
      </c>
      <c r="AB803" s="2505" t="e">
        <f>SUM(AB715,AB644,AB554,AB259,AB169,#REF!,AB60)</f>
        <v>#REF!</v>
      </c>
      <c r="AC803" s="2392"/>
    </row>
    <row r="804" spans="2:29" ht="30" x14ac:dyDescent="0.25">
      <c r="B804" s="343">
        <v>1</v>
      </c>
      <c r="C804" s="722" t="s">
        <v>469</v>
      </c>
      <c r="D804" s="281"/>
      <c r="E804" s="415"/>
      <c r="F804" s="3328"/>
      <c r="G804" s="3329"/>
      <c r="H804" s="3329">
        <f>SUM(H716,H645,H555,H260,H170,H61)</f>
        <v>0</v>
      </c>
      <c r="I804" s="2603"/>
      <c r="J804" s="2607"/>
      <c r="K804" s="2607"/>
      <c r="L804" s="2603"/>
      <c r="M804" s="2603"/>
      <c r="N804" s="2603"/>
      <c r="O804" s="2603"/>
      <c r="P804" s="2603"/>
      <c r="Q804" s="2009"/>
      <c r="R804" s="2605">
        <f t="shared" ref="R804:Z804" si="292">SUM(R716,R645,R555,R260,R170, ,R61)</f>
        <v>0</v>
      </c>
      <c r="S804" s="2605"/>
      <c r="T804" s="2605">
        <f t="shared" si="292"/>
        <v>0</v>
      </c>
      <c r="U804" s="3239">
        <f t="shared" si="292"/>
        <v>0</v>
      </c>
      <c r="V804" s="2605">
        <f t="shared" si="292"/>
        <v>0</v>
      </c>
      <c r="W804" s="2605">
        <f t="shared" si="292"/>
        <v>0</v>
      </c>
      <c r="X804" s="3240">
        <f t="shared" si="292"/>
        <v>0</v>
      </c>
      <c r="Y804" s="3240">
        <f t="shared" si="292"/>
        <v>0</v>
      </c>
      <c r="Z804" s="2605">
        <f t="shared" si="292"/>
        <v>0</v>
      </c>
      <c r="AA804" s="2505" t="e">
        <f>SUM(AA716,AA645,AA555,AA260,AA170,#REF!,AA61)</f>
        <v>#REF!</v>
      </c>
      <c r="AB804" s="2505" t="e">
        <f>SUM(AB716,AB645,AB555,AB260,AB170,#REF!,AB61)</f>
        <v>#REF!</v>
      </c>
      <c r="AC804" s="2392"/>
    </row>
    <row r="805" spans="2:29" ht="45" x14ac:dyDescent="0.25">
      <c r="B805" s="343">
        <v>1</v>
      </c>
      <c r="C805" s="722" t="s">
        <v>470</v>
      </c>
      <c r="D805" s="281"/>
      <c r="E805" s="415"/>
      <c r="F805" s="3328"/>
      <c r="G805" s="3329"/>
      <c r="H805" s="3329">
        <f>SUM(H717,H646,H556,H401,H261,H171,H62)</f>
        <v>0</v>
      </c>
      <c r="I805" s="2603" t="e">
        <f t="shared" ref="I805:I817" si="293">H805/G805*100</f>
        <v>#DIV/0!</v>
      </c>
      <c r="J805" s="2607"/>
      <c r="K805" s="2607"/>
      <c r="L805" s="2603"/>
      <c r="M805" s="2603"/>
      <c r="N805" s="2603"/>
      <c r="O805" s="2603"/>
      <c r="P805" s="2603"/>
      <c r="Q805" s="2009"/>
      <c r="R805" s="2605">
        <f t="shared" ref="R805:Z805" si="294">SUM(R717,R646,R556,R401,R261,R171, ,R62)</f>
        <v>1688.6502</v>
      </c>
      <c r="S805" s="2605"/>
      <c r="T805" s="2605">
        <f t="shared" si="294"/>
        <v>0</v>
      </c>
      <c r="U805" s="3239">
        <f t="shared" si="294"/>
        <v>0</v>
      </c>
      <c r="V805" s="2605">
        <f t="shared" si="294"/>
        <v>0</v>
      </c>
      <c r="W805" s="2605">
        <f t="shared" si="294"/>
        <v>0</v>
      </c>
      <c r="X805" s="3240">
        <f t="shared" si="294"/>
        <v>0</v>
      </c>
      <c r="Y805" s="3240">
        <f t="shared" si="294"/>
        <v>0</v>
      </c>
      <c r="Z805" s="2605">
        <f t="shared" si="294"/>
        <v>0</v>
      </c>
      <c r="AA805" s="2505" t="e">
        <f>SUM(AA717,AA646,AA556,AA401,AA261,AA171,#REF!,AA62)</f>
        <v>#REF!</v>
      </c>
      <c r="AB805" s="2505" t="e">
        <f>SUM(AB717,AB646,AB556,AB401,AB261,AB171,#REF!,AB62)</f>
        <v>#REF!</v>
      </c>
      <c r="AC805" s="2392"/>
    </row>
    <row r="806" spans="2:29" ht="30" x14ac:dyDescent="0.25">
      <c r="B806" s="343">
        <v>1</v>
      </c>
      <c r="C806" s="721" t="s">
        <v>471</v>
      </c>
      <c r="D806" s="281"/>
      <c r="E806" s="415"/>
      <c r="F806" s="3328"/>
      <c r="G806" s="3329"/>
      <c r="H806" s="3329">
        <f>SUM(H718,H647,H557,H402,H262,H172,H63)</f>
        <v>0</v>
      </c>
      <c r="I806" s="2603" t="e">
        <f t="shared" si="293"/>
        <v>#DIV/0!</v>
      </c>
      <c r="J806" s="2607"/>
      <c r="K806" s="2607"/>
      <c r="L806" s="2603"/>
      <c r="M806" s="2603"/>
      <c r="N806" s="2603"/>
      <c r="O806" s="2603"/>
      <c r="P806" s="2603"/>
      <c r="Q806" s="2009"/>
      <c r="R806" s="2605">
        <f t="shared" ref="R806:Z806" si="295">SUM(R718,R647,R557,R402,R262,R172, ,R63)</f>
        <v>10103.599799999998</v>
      </c>
      <c r="S806" s="2605"/>
      <c r="T806" s="2605">
        <f t="shared" si="295"/>
        <v>0</v>
      </c>
      <c r="U806" s="3239">
        <f t="shared" si="295"/>
        <v>0</v>
      </c>
      <c r="V806" s="2605">
        <f t="shared" si="295"/>
        <v>0</v>
      </c>
      <c r="W806" s="2605">
        <f t="shared" si="295"/>
        <v>0</v>
      </c>
      <c r="X806" s="3240">
        <f t="shared" si="295"/>
        <v>0</v>
      </c>
      <c r="Y806" s="3240">
        <f t="shared" si="295"/>
        <v>0</v>
      </c>
      <c r="Z806" s="2605">
        <f t="shared" si="295"/>
        <v>0</v>
      </c>
      <c r="AA806" s="2505" t="e">
        <f>SUM(AA718,AA647,AA557,AA402,AA262,AA172,#REF!,AA63)</f>
        <v>#REF!</v>
      </c>
      <c r="AB806" s="2505" t="e">
        <f>SUM(AB718,AB647,AB557,AB402,AB262,AB172,#REF!,AB63)</f>
        <v>#REF!</v>
      </c>
      <c r="AC806" s="2392"/>
    </row>
    <row r="807" spans="2:29" ht="57.75" x14ac:dyDescent="0.25">
      <c r="B807" s="343">
        <v>1</v>
      </c>
      <c r="C807" s="719" t="s">
        <v>272</v>
      </c>
      <c r="D807" s="3327"/>
      <c r="E807" s="415"/>
      <c r="F807" s="2602"/>
      <c r="G807" s="2603"/>
      <c r="H807" s="2603">
        <f>SUM(H719,H648,H558,H403,H263,H173,H64)</f>
        <v>4</v>
      </c>
      <c r="I807" s="2603" t="e">
        <f t="shared" si="293"/>
        <v>#DIV/0!</v>
      </c>
      <c r="J807" s="2607"/>
      <c r="K807" s="2607"/>
      <c r="L807" s="2603"/>
      <c r="M807" s="2603"/>
      <c r="N807" s="2603"/>
      <c r="O807" s="2603"/>
      <c r="P807" s="2603"/>
      <c r="Q807" s="2009"/>
      <c r="R807" s="2605">
        <f t="shared" ref="R807:Z807" si="296">SUM(R719,R648,R558,R403,R263,R173, ,R64)</f>
        <v>324082.81751999998</v>
      </c>
      <c r="S807" s="2605"/>
      <c r="T807" s="2605">
        <f t="shared" si="296"/>
        <v>6.0060600000000006</v>
      </c>
      <c r="U807" s="3239">
        <f t="shared" si="296"/>
        <v>0</v>
      </c>
      <c r="V807" s="2605">
        <f t="shared" si="296"/>
        <v>0</v>
      </c>
      <c r="W807" s="2605">
        <f t="shared" si="296"/>
        <v>6.0060600000000006</v>
      </c>
      <c r="X807" s="3240">
        <f t="shared" si="296"/>
        <v>0</v>
      </c>
      <c r="Y807" s="3240">
        <f t="shared" si="296"/>
        <v>0</v>
      </c>
      <c r="Z807" s="2605">
        <f t="shared" si="296"/>
        <v>6.0060600000000006</v>
      </c>
      <c r="AA807" s="2505" t="e">
        <f>SUM(AA719,AA648,AA558,AA403,AA263,AA173,#REF!,AA64)</f>
        <v>#REF!</v>
      </c>
      <c r="AB807" s="2505" t="e">
        <f>SUM(AB719,AB648,AB558,AB403,AB263,AB173,#REF!,AB64)</f>
        <v>#REF!</v>
      </c>
      <c r="AC807" s="2392"/>
    </row>
    <row r="808" spans="2:29" ht="45" x14ac:dyDescent="0.25">
      <c r="B808" s="343">
        <v>1</v>
      </c>
      <c r="C808" s="722" t="s">
        <v>472</v>
      </c>
      <c r="D808" s="281"/>
      <c r="E808" s="415"/>
      <c r="F808" s="3328"/>
      <c r="G808" s="3329"/>
      <c r="H808" s="3329">
        <f>SUM(H720,H649,H559,H404,H264,H174,H65)</f>
        <v>4</v>
      </c>
      <c r="I808" s="2603" t="e">
        <f t="shared" si="293"/>
        <v>#DIV/0!</v>
      </c>
      <c r="J808" s="2607"/>
      <c r="K808" s="2607"/>
      <c r="L808" s="2603"/>
      <c r="M808" s="2603"/>
      <c r="N808" s="2603"/>
      <c r="O808" s="2603"/>
      <c r="P808" s="2603"/>
      <c r="Q808" s="2009"/>
      <c r="R808" s="2605">
        <f t="shared" ref="R808:Z808" si="297">SUM(R720,R649,R559,R404,R264,R174, ,R65)</f>
        <v>68097.539300000004</v>
      </c>
      <c r="S808" s="2605"/>
      <c r="T808" s="2605">
        <f t="shared" si="297"/>
        <v>6.0060600000000006</v>
      </c>
      <c r="U808" s="3239">
        <f t="shared" si="297"/>
        <v>0</v>
      </c>
      <c r="V808" s="2605">
        <f t="shared" si="297"/>
        <v>0</v>
      </c>
      <c r="W808" s="2605">
        <f t="shared" si="297"/>
        <v>6.0060600000000006</v>
      </c>
      <c r="X808" s="3240">
        <f t="shared" si="297"/>
        <v>0</v>
      </c>
      <c r="Y808" s="3240">
        <f t="shared" si="297"/>
        <v>0</v>
      </c>
      <c r="Z808" s="2605">
        <f t="shared" si="297"/>
        <v>6.0060600000000006</v>
      </c>
      <c r="AA808" s="2505" t="e">
        <f>SUM(AA720,AA649,AA559,AA404,AA264,AA174,#REF!,AA65)</f>
        <v>#REF!</v>
      </c>
      <c r="AB808" s="2505" t="e">
        <f>SUM(AB720,AB649,AB559,AB404,AB264,AB174,#REF!,AB65)</f>
        <v>#REF!</v>
      </c>
      <c r="AC808" s="2392"/>
    </row>
    <row r="809" spans="2:29" ht="75" x14ac:dyDescent="0.25">
      <c r="B809" s="343">
        <v>1</v>
      </c>
      <c r="C809" s="722" t="s">
        <v>473</v>
      </c>
      <c r="D809" s="281"/>
      <c r="E809" s="415"/>
      <c r="F809" s="3328"/>
      <c r="G809" s="3329"/>
      <c r="H809" s="3329">
        <f>SUM(H721,H650,H560,H405,H265,H175,H67)</f>
        <v>0</v>
      </c>
      <c r="I809" s="2603" t="e">
        <f t="shared" si="293"/>
        <v>#DIV/0!</v>
      </c>
      <c r="J809" s="2607"/>
      <c r="K809" s="2607"/>
      <c r="L809" s="2603"/>
      <c r="M809" s="2603"/>
      <c r="N809" s="2603"/>
      <c r="O809" s="2603"/>
      <c r="P809" s="2603"/>
      <c r="Q809" s="2009"/>
      <c r="R809" s="2605">
        <f t="shared" ref="R809:Z809" si="298">SUM(R721,R650,R560,R405,R265,R175, ,R67)</f>
        <v>223201.2329</v>
      </c>
      <c r="S809" s="2605"/>
      <c r="T809" s="2605">
        <f t="shared" si="298"/>
        <v>0</v>
      </c>
      <c r="U809" s="3239">
        <f t="shared" si="298"/>
        <v>0</v>
      </c>
      <c r="V809" s="2605">
        <f t="shared" si="298"/>
        <v>0</v>
      </c>
      <c r="W809" s="2605">
        <f t="shared" si="298"/>
        <v>0</v>
      </c>
      <c r="X809" s="3240">
        <f t="shared" si="298"/>
        <v>0</v>
      </c>
      <c r="Y809" s="3240">
        <f t="shared" si="298"/>
        <v>0</v>
      </c>
      <c r="Z809" s="2605">
        <f t="shared" si="298"/>
        <v>0</v>
      </c>
      <c r="AA809" s="2505" t="e">
        <f>SUM(AA721,AA650,AA560,AA405,AA265,AA175,#REF!,AA67)</f>
        <v>#REF!</v>
      </c>
      <c r="AB809" s="2505" t="e">
        <f>SUM(AB721,AB650,AB560,AB405,AB265,AB175,#REF!,AB67)</f>
        <v>#REF!</v>
      </c>
      <c r="AC809" s="2392"/>
    </row>
    <row r="810" spans="2:29" ht="60" x14ac:dyDescent="0.25">
      <c r="B810" s="343">
        <v>1</v>
      </c>
      <c r="C810" s="722" t="s">
        <v>474</v>
      </c>
      <c r="D810" s="281"/>
      <c r="E810" s="415"/>
      <c r="F810" s="3328"/>
      <c r="G810" s="3329"/>
      <c r="H810" s="3329">
        <f>SUM(H722,H651,H561,H406,H266,H176,H68)</f>
        <v>0</v>
      </c>
      <c r="I810" s="2603" t="e">
        <f t="shared" si="293"/>
        <v>#DIV/0!</v>
      </c>
      <c r="J810" s="2607"/>
      <c r="K810" s="2607"/>
      <c r="L810" s="2603"/>
      <c r="M810" s="2603"/>
      <c r="N810" s="2603"/>
      <c r="O810" s="2603"/>
      <c r="P810" s="2603"/>
      <c r="Q810" s="2009"/>
      <c r="R810" s="2605">
        <f t="shared" ref="R810:Z810" si="299">SUM(R722,R651,R561,R406,R266,R176, ,R68)</f>
        <v>32784.045320000005</v>
      </c>
      <c r="S810" s="2605"/>
      <c r="T810" s="2605">
        <f t="shared" si="299"/>
        <v>0</v>
      </c>
      <c r="U810" s="3239">
        <f t="shared" si="299"/>
        <v>0</v>
      </c>
      <c r="V810" s="2605">
        <f t="shared" si="299"/>
        <v>0</v>
      </c>
      <c r="W810" s="2605">
        <f t="shared" si="299"/>
        <v>0</v>
      </c>
      <c r="X810" s="3240">
        <f t="shared" si="299"/>
        <v>0</v>
      </c>
      <c r="Y810" s="3240">
        <f t="shared" si="299"/>
        <v>0</v>
      </c>
      <c r="Z810" s="2605">
        <f t="shared" si="299"/>
        <v>0</v>
      </c>
      <c r="AA810" s="2505" t="e">
        <f>SUM(AA722,AA651,AA561,AA406,AA266,AA176,#REF!,AA68)</f>
        <v>#REF!</v>
      </c>
      <c r="AB810" s="2505" t="e">
        <f>SUM(AB722,AB651,AB561,AB406,AB266,AB176,#REF!,AB68)</f>
        <v>#REF!</v>
      </c>
      <c r="AC810" s="2392"/>
    </row>
    <row r="811" spans="2:29" ht="29.25" x14ac:dyDescent="0.25">
      <c r="B811" s="343">
        <v>1</v>
      </c>
      <c r="C811" s="719" t="s">
        <v>310</v>
      </c>
      <c r="D811" s="281"/>
      <c r="E811" s="415"/>
      <c r="F811" s="2602"/>
      <c r="G811" s="2603"/>
      <c r="H811" s="2603">
        <f>SUM(H723,H652,H594,H562,H458,H407,H339,H267,H177,H69,)</f>
        <v>66.715000000000003</v>
      </c>
      <c r="I811" s="2603" t="e">
        <f t="shared" si="293"/>
        <v>#DIV/0!</v>
      </c>
      <c r="J811" s="2607"/>
      <c r="K811" s="2607"/>
      <c r="L811" s="2603"/>
      <c r="M811" s="2603"/>
      <c r="N811" s="2603"/>
      <c r="O811" s="2603"/>
      <c r="P811" s="2603"/>
      <c r="Q811" s="2009"/>
      <c r="R811" s="2605">
        <f t="shared" ref="R811:Y811" si="300">SUM(R723,R652,R594,R562,R458,R407, ,R339,R267,R177, ,R69, )</f>
        <v>622528.55041999999</v>
      </c>
      <c r="S811" s="2605"/>
      <c r="T811" s="2605">
        <f t="shared" si="300"/>
        <v>45.306260000000002</v>
      </c>
      <c r="U811" s="3239">
        <f t="shared" si="300"/>
        <v>0</v>
      </c>
      <c r="V811" s="2605">
        <f t="shared" si="300"/>
        <v>0</v>
      </c>
      <c r="W811" s="2605">
        <f t="shared" si="300"/>
        <v>45.306260000000002</v>
      </c>
      <c r="X811" s="3240">
        <f t="shared" si="300"/>
        <v>0</v>
      </c>
      <c r="Y811" s="3240">
        <f t="shared" si="300"/>
        <v>0</v>
      </c>
      <c r="Z811" s="2605">
        <f>SUM(Z723,Z652,Z594,Z562,Z458,Z407,Z339,Z267,Z177,Z69,)</f>
        <v>45.306260000000002</v>
      </c>
      <c r="AA811" s="2505" t="e">
        <f>SUM(AA723,AA652,AA594,AA562,AA458,AA407,#REF!,AA339,AA267,AA177,#REF!,AA69,#REF!)</f>
        <v>#REF!</v>
      </c>
      <c r="AB811" s="2505" t="e">
        <f>SUM(AB723,AB652,AB594,AB562,AB458,AB407,#REF!,AB339,AB267,AB177,#REF!,AB69,#REF!)</f>
        <v>#REF!</v>
      </c>
      <c r="AC811" s="2392"/>
    </row>
    <row r="812" spans="2:29" x14ac:dyDescent="0.25">
      <c r="B812" s="343">
        <v>1</v>
      </c>
      <c r="C812" s="722" t="s">
        <v>303</v>
      </c>
      <c r="D812" s="281"/>
      <c r="E812" s="415"/>
      <c r="F812" s="2602"/>
      <c r="G812" s="2603"/>
      <c r="H812" s="2603">
        <f>H459</f>
        <v>10</v>
      </c>
      <c r="I812" s="2603" t="e">
        <f t="shared" si="293"/>
        <v>#DIV/0!</v>
      </c>
      <c r="J812" s="2607"/>
      <c r="K812" s="2607"/>
      <c r="L812" s="2603"/>
      <c r="M812" s="2603"/>
      <c r="N812" s="2603"/>
      <c r="O812" s="2603"/>
      <c r="P812" s="2603"/>
      <c r="Q812" s="2009"/>
      <c r="R812" s="2605">
        <f t="shared" ref="R812:AB812" si="301">R459</f>
        <v>0</v>
      </c>
      <c r="S812" s="2605"/>
      <c r="T812" s="2605">
        <f t="shared" si="301"/>
        <v>0</v>
      </c>
      <c r="U812" s="3239">
        <f t="shared" si="301"/>
        <v>0</v>
      </c>
      <c r="V812" s="2605">
        <f t="shared" si="301"/>
        <v>0</v>
      </c>
      <c r="W812" s="2605">
        <f t="shared" si="301"/>
        <v>0</v>
      </c>
      <c r="X812" s="3240">
        <f t="shared" si="301"/>
        <v>0</v>
      </c>
      <c r="Y812" s="3240">
        <f t="shared" si="301"/>
        <v>0</v>
      </c>
      <c r="Z812" s="2605">
        <f t="shared" si="301"/>
        <v>0</v>
      </c>
      <c r="AA812" s="2505">
        <f t="shared" si="301"/>
        <v>0</v>
      </c>
      <c r="AB812" s="2505">
        <f t="shared" si="301"/>
        <v>0</v>
      </c>
      <c r="AC812" s="2392"/>
    </row>
    <row r="813" spans="2:29" ht="30" x14ac:dyDescent="0.25">
      <c r="B813" s="343">
        <v>1</v>
      </c>
      <c r="C813" s="722" t="s">
        <v>450</v>
      </c>
      <c r="D813" s="281"/>
      <c r="E813" s="415"/>
      <c r="F813" s="2602"/>
      <c r="G813" s="2602"/>
      <c r="H813" s="2602">
        <f>SUM(H725,H654,H595,H564,H460,H409,H341,H269,H179,H71)</f>
        <v>54.714999999999996</v>
      </c>
      <c r="I813" s="2603" t="e">
        <f t="shared" si="293"/>
        <v>#DIV/0!</v>
      </c>
      <c r="J813" s="2607"/>
      <c r="K813" s="2607"/>
      <c r="L813" s="2603"/>
      <c r="M813" s="2603"/>
      <c r="N813" s="2603"/>
      <c r="O813" s="2603"/>
      <c r="P813" s="2603"/>
      <c r="Q813" s="2009"/>
      <c r="R813" s="2605">
        <f t="shared" ref="R813:Z813" si="302">SUM( ,R725,R654,R595,R564,R460,R409, ,R341,R269,R179, ,R71)</f>
        <v>0</v>
      </c>
      <c r="S813" s="2605"/>
      <c r="T813" s="2605">
        <f t="shared" si="302"/>
        <v>0</v>
      </c>
      <c r="U813" s="3239">
        <f t="shared" si="302"/>
        <v>0</v>
      </c>
      <c r="V813" s="2605">
        <f t="shared" si="302"/>
        <v>0</v>
      </c>
      <c r="W813" s="2605">
        <f t="shared" si="302"/>
        <v>0</v>
      </c>
      <c r="X813" s="3240">
        <f t="shared" si="302"/>
        <v>0</v>
      </c>
      <c r="Y813" s="3240">
        <f t="shared" si="302"/>
        <v>0</v>
      </c>
      <c r="Z813" s="2605">
        <f t="shared" si="302"/>
        <v>0</v>
      </c>
      <c r="AA813" s="1090" t="e">
        <f>SUM(#REF!,AA725,AA654,AA595,AA564,AA460,AA409,#REF!,AA341,AA269,AA179,#REF!,AA71)</f>
        <v>#REF!</v>
      </c>
      <c r="AB813" s="2505" t="e">
        <f>SUM(#REF!,AB725,AB654,AB595,AB564,AB460,AB409,#REF!,AB341,AB269,AB179,#REF!,AB71)</f>
        <v>#REF!</v>
      </c>
      <c r="AC813" s="2392"/>
    </row>
    <row r="814" spans="2:29" x14ac:dyDescent="0.25">
      <c r="B814" s="343">
        <v>1</v>
      </c>
      <c r="C814" s="722" t="s">
        <v>451</v>
      </c>
      <c r="D814" s="281"/>
      <c r="E814" s="415"/>
      <c r="F814" s="2602"/>
      <c r="G814" s="2603"/>
      <c r="H814" s="2603">
        <f>SUM(H726,H655,H565,H461,H410,H342,H270,H180,H72)</f>
        <v>25</v>
      </c>
      <c r="I814" s="2603" t="e">
        <f t="shared" si="293"/>
        <v>#DIV/0!</v>
      </c>
      <c r="J814" s="2607"/>
      <c r="K814" s="2607"/>
      <c r="L814" s="2603"/>
      <c r="M814" s="2603"/>
      <c r="N814" s="2603"/>
      <c r="O814" s="2603"/>
      <c r="P814" s="2603"/>
      <c r="Q814" s="2009"/>
      <c r="R814" s="2605">
        <f t="shared" ref="R814:Z814" si="303">SUM( ,R726,R655,R565,R461, ,R410,R342,R270,R180, ,R72)</f>
        <v>0</v>
      </c>
      <c r="S814" s="2605"/>
      <c r="T814" s="2605">
        <f t="shared" si="303"/>
        <v>0</v>
      </c>
      <c r="U814" s="3239">
        <f t="shared" si="303"/>
        <v>0</v>
      </c>
      <c r="V814" s="2605">
        <f t="shared" si="303"/>
        <v>0</v>
      </c>
      <c r="W814" s="2605">
        <f t="shared" si="303"/>
        <v>0</v>
      </c>
      <c r="X814" s="3240">
        <f t="shared" si="303"/>
        <v>0</v>
      </c>
      <c r="Y814" s="3240">
        <f t="shared" si="303"/>
        <v>0</v>
      </c>
      <c r="Z814" s="2605">
        <f t="shared" si="303"/>
        <v>0</v>
      </c>
      <c r="AA814" s="2505" t="e">
        <f>SUM(#REF!,AA726,AA655,AA565,AA461,#REF!,AA410,AA342,AA270,AA180,#REF!,AA72)</f>
        <v>#REF!</v>
      </c>
      <c r="AB814" s="2505" t="e">
        <f>SUM(#REF!,AB726,AB655,AB565,AB461,#REF!,AB410,AB342,AB270,AB180,#REF!,AB72)</f>
        <v>#REF!</v>
      </c>
      <c r="AC814" s="2392"/>
    </row>
    <row r="815" spans="2:29" ht="30" x14ac:dyDescent="0.25">
      <c r="B815" s="343">
        <v>1</v>
      </c>
      <c r="C815" s="721" t="s">
        <v>452</v>
      </c>
      <c r="D815" s="281"/>
      <c r="E815" s="415"/>
      <c r="F815" s="2602"/>
      <c r="G815" s="2603"/>
      <c r="H815" s="2603">
        <f>SUM(H727,H656,H596,H566,H462,H73)</f>
        <v>18.86</v>
      </c>
      <c r="I815" s="2603" t="e">
        <f t="shared" si="293"/>
        <v>#DIV/0!</v>
      </c>
      <c r="J815" s="2607"/>
      <c r="K815" s="2607"/>
      <c r="L815" s="2603"/>
      <c r="M815" s="2603"/>
      <c r="N815" s="2603"/>
      <c r="O815" s="2603"/>
      <c r="P815" s="2603"/>
      <c r="Q815" s="2009"/>
      <c r="R815" s="2605">
        <f t="shared" ref="R815:Z815" si="304">SUM(R727,R656,R596,R566,R462, )</f>
        <v>0</v>
      </c>
      <c r="S815" s="2605"/>
      <c r="T815" s="2605">
        <f t="shared" si="304"/>
        <v>0</v>
      </c>
      <c r="U815" s="3239">
        <f t="shared" si="304"/>
        <v>0</v>
      </c>
      <c r="V815" s="2605">
        <f t="shared" si="304"/>
        <v>0</v>
      </c>
      <c r="W815" s="2605">
        <f t="shared" si="304"/>
        <v>0</v>
      </c>
      <c r="X815" s="3240">
        <f t="shared" si="304"/>
        <v>0</v>
      </c>
      <c r="Y815" s="3240">
        <f t="shared" si="304"/>
        <v>0</v>
      </c>
      <c r="Z815" s="2605">
        <f t="shared" si="304"/>
        <v>0</v>
      </c>
      <c r="AA815" s="2505" t="e">
        <f>SUM(AA727,AA656,AA596,AA566,AA462,#REF!)</f>
        <v>#REF!</v>
      </c>
      <c r="AB815" s="2505" t="e">
        <f>SUM(AB727,AB656,AB596,AB566,AB462,#REF!)</f>
        <v>#REF!</v>
      </c>
      <c r="AC815" s="2392"/>
    </row>
    <row r="816" spans="2:29" ht="60" x14ac:dyDescent="0.25">
      <c r="B816" s="343">
        <v>1</v>
      </c>
      <c r="C816" s="282" t="s">
        <v>453</v>
      </c>
      <c r="D816" s="281"/>
      <c r="E816" s="415"/>
      <c r="F816" s="2602"/>
      <c r="G816" s="2603"/>
      <c r="H816" s="2603">
        <f t="shared" ref="H816:H817" si="305">H463</f>
        <v>25</v>
      </c>
      <c r="I816" s="2603" t="e">
        <f t="shared" si="293"/>
        <v>#DIV/0!</v>
      </c>
      <c r="J816" s="2607"/>
      <c r="K816" s="2607"/>
      <c r="L816" s="2603"/>
      <c r="M816" s="2603"/>
      <c r="N816" s="2603"/>
      <c r="O816" s="2603"/>
      <c r="P816" s="2603"/>
      <c r="Q816" s="2009"/>
      <c r="R816" s="2605">
        <f t="shared" ref="R816:AB816" si="306">R463</f>
        <v>0</v>
      </c>
      <c r="S816" s="2605"/>
      <c r="T816" s="2605">
        <f t="shared" si="306"/>
        <v>0</v>
      </c>
      <c r="U816" s="3239">
        <f t="shared" si="306"/>
        <v>0</v>
      </c>
      <c r="V816" s="2605">
        <f t="shared" si="306"/>
        <v>0</v>
      </c>
      <c r="W816" s="2605">
        <f t="shared" si="306"/>
        <v>0</v>
      </c>
      <c r="X816" s="3240">
        <f t="shared" si="306"/>
        <v>0</v>
      </c>
      <c r="Y816" s="3240">
        <f t="shared" si="306"/>
        <v>0</v>
      </c>
      <c r="Z816" s="2605">
        <f t="shared" si="306"/>
        <v>0</v>
      </c>
      <c r="AA816" s="2505">
        <f t="shared" si="306"/>
        <v>0</v>
      </c>
      <c r="AB816" s="2505">
        <f t="shared" si="306"/>
        <v>0</v>
      </c>
      <c r="AC816" s="2392"/>
    </row>
    <row r="817" spans="2:29" ht="75" x14ac:dyDescent="0.25">
      <c r="B817" s="343">
        <v>1</v>
      </c>
      <c r="C817" s="722" t="s">
        <v>491</v>
      </c>
      <c r="D817" s="281"/>
      <c r="E817" s="415"/>
      <c r="F817" s="2602"/>
      <c r="G817" s="2603"/>
      <c r="H817" s="2603">
        <f t="shared" si="305"/>
        <v>0</v>
      </c>
      <c r="I817" s="2603" t="e">
        <f t="shared" si="293"/>
        <v>#DIV/0!</v>
      </c>
      <c r="J817" s="2607"/>
      <c r="K817" s="2607"/>
      <c r="L817" s="2603"/>
      <c r="M817" s="2603"/>
      <c r="N817" s="2603"/>
      <c r="O817" s="2603"/>
      <c r="P817" s="2603"/>
      <c r="Q817" s="2009"/>
      <c r="R817" s="2605">
        <f t="shared" ref="R817:AB817" si="307">R464</f>
        <v>0</v>
      </c>
      <c r="S817" s="2605"/>
      <c r="T817" s="2605">
        <f t="shared" si="307"/>
        <v>0</v>
      </c>
      <c r="U817" s="3239">
        <f t="shared" si="307"/>
        <v>0</v>
      </c>
      <c r="V817" s="2605">
        <f t="shared" si="307"/>
        <v>0</v>
      </c>
      <c r="W817" s="2605">
        <f t="shared" si="307"/>
        <v>0</v>
      </c>
      <c r="X817" s="3240">
        <f t="shared" si="307"/>
        <v>0</v>
      </c>
      <c r="Y817" s="3240">
        <f t="shared" si="307"/>
        <v>0</v>
      </c>
      <c r="Z817" s="2605">
        <f t="shared" si="307"/>
        <v>0</v>
      </c>
      <c r="AA817" s="2505">
        <f t="shared" si="307"/>
        <v>0</v>
      </c>
      <c r="AB817" s="2505">
        <f t="shared" si="307"/>
        <v>0</v>
      </c>
      <c r="AC817" s="2392"/>
    </row>
    <row r="818" spans="2:29" ht="60" x14ac:dyDescent="0.25">
      <c r="B818" s="343">
        <v>1</v>
      </c>
      <c r="C818" s="722" t="s">
        <v>454</v>
      </c>
      <c r="D818" s="281"/>
      <c r="E818" s="415"/>
      <c r="F818" s="2602"/>
      <c r="G818" s="2603"/>
      <c r="H818" s="2603">
        <f>SUM(H729,H658,H568,H465,H413,H345,H273,H183,H75)</f>
        <v>0</v>
      </c>
      <c r="I818" s="2603"/>
      <c r="J818" s="2607"/>
      <c r="K818" s="2607"/>
      <c r="L818" s="2603"/>
      <c r="M818" s="2603"/>
      <c r="N818" s="2603"/>
      <c r="O818" s="2603"/>
      <c r="P818" s="2603"/>
      <c r="Q818" s="2009"/>
      <c r="R818" s="2605">
        <f t="shared" ref="R818:Z818" si="308">SUM( ,R729,R658,R568,R465,R413, ,R345,R273,R183, ,R75)</f>
        <v>0</v>
      </c>
      <c r="S818" s="2605"/>
      <c r="T818" s="2605">
        <f t="shared" si="308"/>
        <v>0</v>
      </c>
      <c r="U818" s="3239">
        <f t="shared" si="308"/>
        <v>0</v>
      </c>
      <c r="V818" s="2605">
        <f t="shared" si="308"/>
        <v>0</v>
      </c>
      <c r="W818" s="2605">
        <f t="shared" si="308"/>
        <v>0</v>
      </c>
      <c r="X818" s="3240">
        <f t="shared" si="308"/>
        <v>0</v>
      </c>
      <c r="Y818" s="3240">
        <f t="shared" si="308"/>
        <v>0</v>
      </c>
      <c r="Z818" s="2605">
        <f t="shared" si="308"/>
        <v>0</v>
      </c>
      <c r="AA818" s="2505" t="e">
        <f>SUM(#REF!,AA729,AA658,AA568,AA465,AA413,#REF!,AA345,AA273,AA183,#REF!,AA75)</f>
        <v>#REF!</v>
      </c>
      <c r="AB818" s="2505" t="e">
        <f>SUM(#REF!,AB729,AB658,AB568,AB465,AB413,#REF!,AB345,AB273,AB183,#REF!,AB75)</f>
        <v>#REF!</v>
      </c>
      <c r="AC818" s="2392"/>
    </row>
    <row r="819" spans="2:29" ht="45" x14ac:dyDescent="0.25">
      <c r="B819" s="343">
        <v>1</v>
      </c>
      <c r="C819" s="282" t="s">
        <v>455</v>
      </c>
      <c r="D819" s="281"/>
      <c r="E819" s="415"/>
      <c r="F819" s="2602"/>
      <c r="G819" s="2602"/>
      <c r="H819" s="2602">
        <f>SUM(,H730,H659,H569,H466,H414,H346,H274,H184,H76)</f>
        <v>1</v>
      </c>
      <c r="I819" s="2603" t="e">
        <f t="shared" ref="I819:I824" si="309">H819/G819*100</f>
        <v>#DIV/0!</v>
      </c>
      <c r="J819" s="2607"/>
      <c r="K819" s="2607"/>
      <c r="L819" s="2603"/>
      <c r="M819" s="2603"/>
      <c r="N819" s="2603"/>
      <c r="O819" s="2603"/>
      <c r="P819" s="2603"/>
      <c r="Q819" s="2009"/>
      <c r="R819" s="2605">
        <f t="shared" ref="R819:Z819" si="310">SUM( ,R730,R659,R569,R466,R414, ,R346,R274,R184, ,R76)</f>
        <v>0</v>
      </c>
      <c r="S819" s="2605"/>
      <c r="T819" s="2605">
        <f t="shared" si="310"/>
        <v>0</v>
      </c>
      <c r="U819" s="3239">
        <f t="shared" si="310"/>
        <v>0</v>
      </c>
      <c r="V819" s="2605">
        <f t="shared" si="310"/>
        <v>0</v>
      </c>
      <c r="W819" s="2605">
        <f t="shared" si="310"/>
        <v>0</v>
      </c>
      <c r="X819" s="3240">
        <f t="shared" si="310"/>
        <v>0</v>
      </c>
      <c r="Y819" s="3240">
        <f t="shared" si="310"/>
        <v>0</v>
      </c>
      <c r="Z819" s="2605">
        <f t="shared" si="310"/>
        <v>0</v>
      </c>
      <c r="AA819" s="1090" t="e">
        <f>SUM(#REF!,AA730,AA659,AA569,AA466,AA414,#REF!,AA346,AA274,AA184,#REF!,AA76)</f>
        <v>#REF!</v>
      </c>
      <c r="AB819" s="2505" t="e">
        <f>SUM(#REF!,AB730,AB659,AB569,AB466,AB414,#REF!,AB346,AB274,AB184,#REF!,AB76)</f>
        <v>#REF!</v>
      </c>
      <c r="AC819" s="2392"/>
    </row>
    <row r="820" spans="2:29" ht="105" x14ac:dyDescent="0.25">
      <c r="B820" s="343">
        <v>1</v>
      </c>
      <c r="C820" s="722" t="s">
        <v>456</v>
      </c>
      <c r="D820" s="281"/>
      <c r="E820" s="415"/>
      <c r="F820" s="2602"/>
      <c r="G820" s="2603"/>
      <c r="H820" s="2603">
        <f>SUM(H731,H660,H570,H467,H415,H275,H185,H77)</f>
        <v>0</v>
      </c>
      <c r="I820" s="2603" t="e">
        <f t="shared" si="309"/>
        <v>#DIV/0!</v>
      </c>
      <c r="J820" s="2607"/>
      <c r="K820" s="2607"/>
      <c r="L820" s="2603"/>
      <c r="M820" s="2603"/>
      <c r="N820" s="2603"/>
      <c r="O820" s="2603"/>
      <c r="P820" s="2603"/>
      <c r="Q820" s="2009"/>
      <c r="R820" s="2605">
        <f t="shared" ref="R820:Z820" si="311">SUM(R731,R660,R570,R467,R415,R275,R185, ,R77)</f>
        <v>0</v>
      </c>
      <c r="S820" s="2605"/>
      <c r="T820" s="2605">
        <f t="shared" si="311"/>
        <v>0</v>
      </c>
      <c r="U820" s="3239">
        <f t="shared" si="311"/>
        <v>0</v>
      </c>
      <c r="V820" s="2605">
        <f t="shared" si="311"/>
        <v>0</v>
      </c>
      <c r="W820" s="2605">
        <f t="shared" si="311"/>
        <v>0</v>
      </c>
      <c r="X820" s="3240">
        <f t="shared" si="311"/>
        <v>0</v>
      </c>
      <c r="Y820" s="3240">
        <f t="shared" si="311"/>
        <v>0</v>
      </c>
      <c r="Z820" s="2605">
        <f t="shared" si="311"/>
        <v>0</v>
      </c>
      <c r="AA820" s="2505" t="e">
        <f>SUM(AA731,AA660,AA570,AA467,AA415,AA275,AA185,#REF!,AA77)</f>
        <v>#REF!</v>
      </c>
      <c r="AB820" s="2505" t="e">
        <f>SUM(AB731,AB660,AB570,AB467,AB415,AB275,AB185,#REF!,AB77)</f>
        <v>#REF!</v>
      </c>
      <c r="AC820" s="2392"/>
    </row>
    <row r="821" spans="2:29" ht="30" x14ac:dyDescent="0.25">
      <c r="B821" s="343">
        <v>1</v>
      </c>
      <c r="C821" s="720" t="s">
        <v>475</v>
      </c>
      <c r="D821" s="281"/>
      <c r="E821" s="415"/>
      <c r="F821" s="2602"/>
      <c r="G821" s="2603"/>
      <c r="H821" s="2603">
        <f>SUM(H732,H661,H571,H276,H186,H78)</f>
        <v>1</v>
      </c>
      <c r="I821" s="2603" t="e">
        <f t="shared" si="309"/>
        <v>#DIV/0!</v>
      </c>
      <c r="J821" s="2607"/>
      <c r="K821" s="2607"/>
      <c r="L821" s="2603"/>
      <c r="M821" s="2603"/>
      <c r="N821" s="2603"/>
      <c r="O821" s="2603"/>
      <c r="P821" s="2603"/>
      <c r="Q821" s="2009"/>
      <c r="R821" s="2605">
        <f t="shared" ref="R821:Z821" si="312">SUM(R732,R661,R571,R276,R186, ,R78)</f>
        <v>79861.600000000006</v>
      </c>
      <c r="S821" s="2605"/>
      <c r="T821" s="2605">
        <f t="shared" si="312"/>
        <v>2.9637699999999998</v>
      </c>
      <c r="U821" s="3239">
        <f t="shared" si="312"/>
        <v>0</v>
      </c>
      <c r="V821" s="2605">
        <f t="shared" si="312"/>
        <v>0</v>
      </c>
      <c r="W821" s="2605">
        <f t="shared" si="312"/>
        <v>2.9637699999999998</v>
      </c>
      <c r="X821" s="3240">
        <f t="shared" si="312"/>
        <v>0</v>
      </c>
      <c r="Y821" s="3240">
        <f t="shared" si="312"/>
        <v>0</v>
      </c>
      <c r="Z821" s="3579">
        <f t="shared" si="312"/>
        <v>2.9637699999999998</v>
      </c>
      <c r="AA821" s="2505" t="e">
        <f>SUM(AA732,AA661,AA571,AA276,AA186,#REF!,AA78)</f>
        <v>#REF!</v>
      </c>
      <c r="AB821" s="2505" t="e">
        <f>SUM(AB732,AB661,AB571,AB276,AB186,#REF!,AB78)</f>
        <v>#REF!</v>
      </c>
      <c r="AC821" s="2392"/>
    </row>
    <row r="822" spans="2:29" ht="42.75" x14ac:dyDescent="0.25">
      <c r="C822" s="3397" t="s">
        <v>506</v>
      </c>
      <c r="D822" s="3327"/>
      <c r="E822" s="415"/>
      <c r="F822" s="2602"/>
      <c r="G822" s="2603"/>
      <c r="H822" s="2603">
        <f t="shared" ref="H822" si="313">H468</f>
        <v>0</v>
      </c>
      <c r="I822" s="2603" t="e">
        <f t="shared" si="309"/>
        <v>#DIV/0!</v>
      </c>
      <c r="J822" s="2607"/>
      <c r="K822" s="2607"/>
      <c r="L822" s="2603"/>
      <c r="M822" s="2603"/>
      <c r="N822" s="2603"/>
      <c r="O822" s="2603"/>
      <c r="P822" s="2603"/>
      <c r="Q822" s="2009"/>
      <c r="R822" s="2605"/>
      <c r="S822" s="2605"/>
      <c r="T822" s="2605"/>
      <c r="U822" s="3239"/>
      <c r="V822" s="2605"/>
      <c r="W822" s="2605"/>
      <c r="X822" s="3240"/>
      <c r="Y822" s="3240"/>
      <c r="Z822" s="2605"/>
      <c r="AA822" s="2505" t="e">
        <f>AA468+#REF!+#REF!</f>
        <v>#REF!</v>
      </c>
      <c r="AB822" s="2505" t="e">
        <f>AB468+#REF!+#REF!</f>
        <v>#REF!</v>
      </c>
      <c r="AC822" s="2392"/>
    </row>
    <row r="823" spans="2:29" ht="30" x14ac:dyDescent="0.25">
      <c r="C823" s="720" t="s">
        <v>507</v>
      </c>
      <c r="D823" s="281"/>
      <c r="E823" s="415"/>
      <c r="F823" s="2602"/>
      <c r="G823" s="2603"/>
      <c r="H823" s="2603">
        <f t="shared" ref="H823" si="314">H469</f>
        <v>0</v>
      </c>
      <c r="I823" s="2603" t="e">
        <f t="shared" si="309"/>
        <v>#DIV/0!</v>
      </c>
      <c r="J823" s="2607"/>
      <c r="K823" s="2607"/>
      <c r="L823" s="2603"/>
      <c r="M823" s="2603"/>
      <c r="N823" s="2603"/>
      <c r="O823" s="2603"/>
      <c r="P823" s="2603"/>
      <c r="Q823" s="2009"/>
      <c r="R823" s="2605"/>
      <c r="S823" s="2605"/>
      <c r="T823" s="2605"/>
      <c r="U823" s="3239"/>
      <c r="V823" s="2605"/>
      <c r="W823" s="2605"/>
      <c r="X823" s="3240"/>
      <c r="Y823" s="3240"/>
      <c r="Z823" s="2605"/>
      <c r="AA823" s="2505"/>
      <c r="AB823" s="2505"/>
      <c r="AC823" s="2392"/>
    </row>
    <row r="824" spans="2:29" ht="30" x14ac:dyDescent="0.25">
      <c r="C824" s="720" t="s">
        <v>508</v>
      </c>
      <c r="D824" s="281"/>
      <c r="E824" s="415"/>
      <c r="F824" s="2602"/>
      <c r="G824" s="2603"/>
      <c r="H824" s="2603">
        <f t="shared" ref="H824" si="315">H470</f>
        <v>0</v>
      </c>
      <c r="I824" s="2603" t="e">
        <f t="shared" si="309"/>
        <v>#DIV/0!</v>
      </c>
      <c r="J824" s="2607"/>
      <c r="K824" s="2607"/>
      <c r="L824" s="2603"/>
      <c r="M824" s="2603"/>
      <c r="N824" s="2603"/>
      <c r="O824" s="2603"/>
      <c r="P824" s="2603"/>
      <c r="Q824" s="2009"/>
      <c r="R824" s="2605"/>
      <c r="S824" s="2605"/>
      <c r="T824" s="2605"/>
      <c r="U824" s="3239"/>
      <c r="V824" s="2605"/>
      <c r="W824" s="2605"/>
      <c r="X824" s="3240"/>
      <c r="Y824" s="3240"/>
      <c r="Z824" s="2605"/>
      <c r="AA824" s="2505"/>
      <c r="AB824" s="2505"/>
      <c r="AC824" s="2392"/>
    </row>
    <row r="825" spans="2:29" ht="30" x14ac:dyDescent="0.25">
      <c r="C825" s="720" t="s">
        <v>509</v>
      </c>
      <c r="D825" s="281"/>
      <c r="E825" s="415"/>
      <c r="F825" s="2602"/>
      <c r="G825" s="2603"/>
      <c r="H825" s="2603"/>
      <c r="I825" s="2603"/>
      <c r="J825" s="2607"/>
      <c r="K825" s="2607"/>
      <c r="L825" s="2603"/>
      <c r="M825" s="2603"/>
      <c r="N825" s="2603"/>
      <c r="O825" s="2603"/>
      <c r="P825" s="2603"/>
      <c r="Q825" s="2009"/>
      <c r="R825" s="2605"/>
      <c r="S825" s="2605"/>
      <c r="T825" s="2605"/>
      <c r="U825" s="3239"/>
      <c r="V825" s="2605"/>
      <c r="W825" s="2605"/>
      <c r="X825" s="3240"/>
      <c r="Y825" s="3240"/>
      <c r="Z825" s="2605"/>
      <c r="AA825" s="2505"/>
      <c r="AB825" s="2505"/>
      <c r="AC825" s="2392"/>
    </row>
    <row r="826" spans="2:29" ht="29.25" x14ac:dyDescent="0.25">
      <c r="B826" s="343">
        <v>1</v>
      </c>
      <c r="C826" s="719" t="s">
        <v>311</v>
      </c>
      <c r="D826" s="281"/>
      <c r="E826" s="415"/>
      <c r="F826" s="2602"/>
      <c r="G826" s="2603"/>
      <c r="H826" s="2603">
        <f>SUM(H733,H662,H597,H572,H471,H416,H347,H277,H187,H79)</f>
        <v>96.805319148936164</v>
      </c>
      <c r="I826" s="2603" t="e">
        <f t="shared" ref="I826:I834" si="316">H826/G826*100</f>
        <v>#DIV/0!</v>
      </c>
      <c r="J826" s="2607"/>
      <c r="K826" s="2607"/>
      <c r="L826" s="2603"/>
      <c r="M826" s="2603"/>
      <c r="N826" s="2603"/>
      <c r="O826" s="2603"/>
      <c r="P826" s="2603"/>
      <c r="Q826" s="2009"/>
      <c r="R826" s="2605"/>
      <c r="S826" s="2605"/>
      <c r="T826" s="2605"/>
      <c r="U826" s="3239"/>
      <c r="V826" s="2605"/>
      <c r="W826" s="2605"/>
      <c r="X826" s="3240"/>
      <c r="Y826" s="3240"/>
      <c r="Z826" s="2605"/>
      <c r="AA826" s="2505" t="e">
        <f>SUM(#REF!,AA733,AA662,AA597,AA572,AA471,AA416,#REF!,AA347,AA277,AA187,#REF!,AA79)</f>
        <v>#REF!</v>
      </c>
      <c r="AB826" s="2505" t="e">
        <f>SUM(#REF!,AB733,AB662,AB597,AB572,AB471,AB416,#REF!,AB347,AB277,AB187,#REF!,AB79)</f>
        <v>#REF!</v>
      </c>
      <c r="AC826" s="2392"/>
    </row>
    <row r="827" spans="2:29" x14ac:dyDescent="0.25">
      <c r="B827" s="343">
        <v>1</v>
      </c>
      <c r="C827" s="719" t="s">
        <v>319</v>
      </c>
      <c r="D827" s="281"/>
      <c r="E827" s="415"/>
      <c r="F827" s="2602"/>
      <c r="G827" s="2603"/>
      <c r="H827" s="2603">
        <f>SUM(,H734,H663,H573,H472,H417,H348,H278,H188,H80)</f>
        <v>64</v>
      </c>
      <c r="I827" s="2603" t="e">
        <f t="shared" si="316"/>
        <v>#DIV/0!</v>
      </c>
      <c r="J827" s="2607"/>
      <c r="K827" s="2607"/>
      <c r="L827" s="2603"/>
      <c r="M827" s="2603"/>
      <c r="N827" s="2603"/>
      <c r="O827" s="2603"/>
      <c r="P827" s="2603"/>
      <c r="Q827" s="2009"/>
      <c r="R827" s="2605"/>
      <c r="S827" s="2605"/>
      <c r="T827" s="2605"/>
      <c r="U827" s="3239"/>
      <c r="V827" s="2605"/>
      <c r="W827" s="2605"/>
      <c r="X827" s="3240"/>
      <c r="Y827" s="3240"/>
      <c r="Z827" s="2605"/>
      <c r="AA827" s="2505" t="e">
        <f>SUM(#REF!,AA734,AA663,AA573,AA472,AA417,AA348,AA278,AA188,#REF!,AA80)</f>
        <v>#REF!</v>
      </c>
      <c r="AB827" s="2505" t="e">
        <f>SUM(#REF!,AB734,AB663,AB573,AB472,AB417,AB348,AB278,AB188,#REF!,AB80)</f>
        <v>#REF!</v>
      </c>
      <c r="AC827" s="2392"/>
    </row>
    <row r="828" spans="2:29" x14ac:dyDescent="0.25">
      <c r="B828" s="343">
        <v>1</v>
      </c>
      <c r="C828" s="722" t="s">
        <v>320</v>
      </c>
      <c r="D828" s="281"/>
      <c r="E828" s="415"/>
      <c r="F828" s="2602"/>
      <c r="G828" s="2603"/>
      <c r="H828" s="2603">
        <f>SUM(H735,H664,H598,H574,H473,H418,H349,H279,H189,H81)</f>
        <v>32.805319148936171</v>
      </c>
      <c r="I828" s="2603" t="e">
        <f t="shared" si="316"/>
        <v>#DIV/0!</v>
      </c>
      <c r="J828" s="2607"/>
      <c r="K828" s="2607"/>
      <c r="L828" s="2603"/>
      <c r="M828" s="2603"/>
      <c r="N828" s="2603"/>
      <c r="O828" s="2603"/>
      <c r="P828" s="2603"/>
      <c r="Q828" s="2009"/>
      <c r="R828" s="2605"/>
      <c r="S828" s="2605"/>
      <c r="T828" s="2605"/>
      <c r="U828" s="3239"/>
      <c r="V828" s="2605"/>
      <c r="W828" s="2605"/>
      <c r="X828" s="3240"/>
      <c r="Y828" s="3240"/>
      <c r="Z828" s="2605"/>
      <c r="AA828" s="2505" t="e">
        <f>SUM(AA735,AA664,AA598,AA574,AA473,AA418,AA349,AA279,AA189,#REF!,AA81)</f>
        <v>#REF!</v>
      </c>
      <c r="AB828" s="2505" t="e">
        <f>SUM(AB735,AB664,AB598,AB574,AB473,AB418,AB349,AB279,AB189,#REF!,AB81)</f>
        <v>#REF!</v>
      </c>
      <c r="AC828" s="2392"/>
    </row>
    <row r="829" spans="2:29" x14ac:dyDescent="0.25">
      <c r="B829" s="343">
        <v>1</v>
      </c>
      <c r="C829" s="725" t="s">
        <v>321</v>
      </c>
      <c r="D829" s="281"/>
      <c r="E829" s="415"/>
      <c r="F829" s="2602"/>
      <c r="G829" s="2603"/>
      <c r="H829" s="2603">
        <f>SUM(H736,H665,H599,H575,H419,H474,H280,H190,H82)</f>
        <v>308.37</v>
      </c>
      <c r="I829" s="2603" t="e">
        <f t="shared" si="316"/>
        <v>#DIV/0!</v>
      </c>
      <c r="J829" s="2607"/>
      <c r="K829" s="2607"/>
      <c r="L829" s="2603"/>
      <c r="M829" s="2603"/>
      <c r="N829" s="2603"/>
      <c r="O829" s="2603"/>
      <c r="P829" s="2603"/>
      <c r="Q829" s="2009"/>
      <c r="R829" s="2605"/>
      <c r="S829" s="2605"/>
      <c r="T829" s="2605"/>
      <c r="U829" s="3239"/>
      <c r="V829" s="2605"/>
      <c r="W829" s="2605"/>
      <c r="X829" s="3240"/>
      <c r="Y829" s="3240"/>
      <c r="Z829" s="2605"/>
      <c r="AA829" s="2505" t="e">
        <f>SUM(AA736,AA665,AA599,AA575,AA419,AA474,AA280,AA190,#REF!,AA82)</f>
        <v>#REF!</v>
      </c>
      <c r="AB829" s="2505" t="e">
        <f>SUM(AB736,AB665,AB599,AB575,AB419,AB474,AB280,AB190,#REF!,AB82)</f>
        <v>#REF!</v>
      </c>
      <c r="AC829" s="2392"/>
    </row>
    <row r="830" spans="2:29" x14ac:dyDescent="0.25">
      <c r="B830" s="343">
        <v>1</v>
      </c>
      <c r="C830" s="725" t="s">
        <v>322</v>
      </c>
      <c r="D830" s="281"/>
      <c r="E830" s="415"/>
      <c r="F830" s="2602"/>
      <c r="G830" s="2603"/>
      <c r="H830" s="2603">
        <f>H600</f>
        <v>0</v>
      </c>
      <c r="I830" s="2603" t="e">
        <f t="shared" si="316"/>
        <v>#DIV/0!</v>
      </c>
      <c r="J830" s="2607"/>
      <c r="K830" s="2607"/>
      <c r="L830" s="2603"/>
      <c r="M830" s="2603"/>
      <c r="N830" s="2603"/>
      <c r="O830" s="2603"/>
      <c r="P830" s="2603"/>
      <c r="Q830" s="2009"/>
      <c r="R830" s="2605"/>
      <c r="S830" s="2605"/>
      <c r="T830" s="2605"/>
      <c r="U830" s="3239"/>
      <c r="V830" s="2605"/>
      <c r="W830" s="2605"/>
      <c r="X830" s="3240"/>
      <c r="Y830" s="3240"/>
      <c r="Z830" s="2605"/>
      <c r="AA830" s="2505">
        <f t="shared" ref="AA830:AB830" si="317">AA600</f>
        <v>0</v>
      </c>
      <c r="AB830" s="2505">
        <f t="shared" si="317"/>
        <v>0</v>
      </c>
      <c r="AC830" s="2392"/>
    </row>
    <row r="831" spans="2:29" ht="29.25" x14ac:dyDescent="0.25">
      <c r="B831" s="343">
        <v>1</v>
      </c>
      <c r="C831" s="719" t="s">
        <v>304</v>
      </c>
      <c r="D831" s="281"/>
      <c r="E831" s="415"/>
      <c r="F831" s="2602"/>
      <c r="G831" s="2603"/>
      <c r="H831" s="2603">
        <f>SUM( , , ,H475,H420,H350,H281, , )</f>
        <v>1</v>
      </c>
      <c r="I831" s="2603" t="e">
        <f t="shared" si="316"/>
        <v>#DIV/0!</v>
      </c>
      <c r="J831" s="2607"/>
      <c r="K831" s="2607"/>
      <c r="L831" s="2603"/>
      <c r="M831" s="2603"/>
      <c r="N831" s="2603"/>
      <c r="O831" s="2603"/>
      <c r="P831" s="2603"/>
      <c r="Q831" s="2009"/>
      <c r="R831" s="2605"/>
      <c r="S831" s="2605"/>
      <c r="T831" s="2605"/>
      <c r="U831" s="3239"/>
      <c r="V831" s="2605"/>
      <c r="W831" s="2605"/>
      <c r="X831" s="3240"/>
      <c r="Y831" s="3240"/>
      <c r="Z831" s="2605"/>
      <c r="AA831" s="2505" t="e">
        <f>SUM(#REF!,#REF!,#REF!,AA475,AA420,#REF!,AA350,AA281,#REF!,#REF!,#REF!)</f>
        <v>#REF!</v>
      </c>
      <c r="AB831" s="2505" t="e">
        <f>SUM(#REF!,#REF!,#REF!,AB475,AB420,#REF!,AB350,AB281,#REF!,#REF!,#REF!)</f>
        <v>#REF!</v>
      </c>
      <c r="AC831" s="2392"/>
    </row>
    <row r="832" spans="2:29" ht="30" x14ac:dyDescent="0.25">
      <c r="B832" s="343">
        <v>1</v>
      </c>
      <c r="C832" s="724" t="s">
        <v>191</v>
      </c>
      <c r="D832" s="281"/>
      <c r="E832" s="415"/>
      <c r="F832" s="2602"/>
      <c r="G832" s="2603"/>
      <c r="H832" s="2603">
        <f t="shared" ref="H832" si="318">SUM(H476,H421,H351,H282)</f>
        <v>1</v>
      </c>
      <c r="I832" s="2603" t="e">
        <f t="shared" si="316"/>
        <v>#DIV/0!</v>
      </c>
      <c r="J832" s="2607"/>
      <c r="K832" s="2607"/>
      <c r="L832" s="2603"/>
      <c r="M832" s="2603"/>
      <c r="N832" s="2603"/>
      <c r="O832" s="2603"/>
      <c r="P832" s="2603"/>
      <c r="Q832" s="2009"/>
      <c r="R832" s="2605"/>
      <c r="S832" s="2605"/>
      <c r="T832" s="2605"/>
      <c r="U832" s="3239"/>
      <c r="V832" s="2605"/>
      <c r="W832" s="2605"/>
      <c r="X832" s="3240"/>
      <c r="Y832" s="3240"/>
      <c r="Z832" s="2605"/>
      <c r="AA832" s="2505" t="e">
        <f>SUM(#REF!,#REF!,#REF!,AA476,AA421,#REF!,AA351,AA282,#REF!,#REF!,#REF!)</f>
        <v>#REF!</v>
      </c>
      <c r="AB832" s="2505" t="e">
        <f>SUM(#REF!,#REF!,#REF!,AB476,AB421,#REF!,AB351,AB282,#REF!,#REF!,#REF!)</f>
        <v>#REF!</v>
      </c>
      <c r="AC832" s="2392"/>
    </row>
    <row r="833" spans="1:29" ht="72" x14ac:dyDescent="0.25">
      <c r="B833" s="343">
        <v>1</v>
      </c>
      <c r="C833" s="719" t="s">
        <v>305</v>
      </c>
      <c r="D833" s="281"/>
      <c r="E833" s="415"/>
      <c r="F833" s="2602"/>
      <c r="G833" s="2603"/>
      <c r="H833" s="2603">
        <f>SUM(H666,H477,H422,H352,H284,H191,H84)</f>
        <v>58</v>
      </c>
      <c r="I833" s="2603" t="e">
        <f t="shared" si="316"/>
        <v>#DIV/0!</v>
      </c>
      <c r="J833" s="2607"/>
      <c r="K833" s="2607"/>
      <c r="L833" s="2603"/>
      <c r="M833" s="2603"/>
      <c r="N833" s="2603"/>
      <c r="O833" s="2603"/>
      <c r="P833" s="2603"/>
      <c r="Q833" s="2009"/>
      <c r="R833" s="2605"/>
      <c r="S833" s="2605"/>
      <c r="T833" s="2605"/>
      <c r="U833" s="3239"/>
      <c r="V833" s="2605"/>
      <c r="W833" s="2605"/>
      <c r="X833" s="3240"/>
      <c r="Y833" s="3240"/>
      <c r="Z833" s="2605"/>
      <c r="AA833" s="2505" t="e">
        <f>SUM(#REF!,AA666,#REF!,AA477,AA422,#REF!,AA352,AA284,AA191,#REF!,AA84)</f>
        <v>#REF!</v>
      </c>
      <c r="AB833" s="2505" t="e">
        <f>SUM(#REF!,AB666,#REF!,AB477,AB422,#REF!,AB352,AB284,AB191,#REF!,AB84)</f>
        <v>#REF!</v>
      </c>
      <c r="AC833" s="2392"/>
    </row>
    <row r="834" spans="1:29" x14ac:dyDescent="0.25">
      <c r="B834" s="343">
        <v>1</v>
      </c>
      <c r="C834" s="728" t="s">
        <v>217</v>
      </c>
      <c r="D834" s="281"/>
      <c r="E834" s="415"/>
      <c r="F834" s="2602"/>
      <c r="G834" s="2603"/>
      <c r="H834" s="2603">
        <f>SUM(H762,H737,H667,H576,H478,H423,H353,H285,H192,H85)</f>
        <v>337</v>
      </c>
      <c r="I834" s="2603" t="e">
        <f t="shared" si="316"/>
        <v>#DIV/0!</v>
      </c>
      <c r="J834" s="2607"/>
      <c r="K834" s="2607"/>
      <c r="L834" s="2603"/>
      <c r="M834" s="2603"/>
      <c r="N834" s="2603"/>
      <c r="O834" s="2603"/>
      <c r="P834" s="2603"/>
      <c r="Q834" s="2009"/>
      <c r="R834" s="2605">
        <f>SUM(R762,R737,R667,R576,R478,R423, ,R353,R285,R192, ,R85)</f>
        <v>273938.40994279995</v>
      </c>
      <c r="S834" s="2605"/>
      <c r="T834" s="2605">
        <f t="shared" ref="T834:Z834" si="319">SUM(T762,T737,T667,T576,T478,T423, ,T353,T285,T192, ,T85)</f>
        <v>135.90431000000001</v>
      </c>
      <c r="U834" s="3239">
        <f t="shared" si="319"/>
        <v>0</v>
      </c>
      <c r="V834" s="2605">
        <f t="shared" si="319"/>
        <v>29.870690000000003</v>
      </c>
      <c r="W834" s="2605">
        <f t="shared" si="319"/>
        <v>135.90431000000001</v>
      </c>
      <c r="X834" s="3240">
        <f t="shared" si="319"/>
        <v>0</v>
      </c>
      <c r="Y834" s="3240">
        <f t="shared" si="319"/>
        <v>-1.0718399999999999</v>
      </c>
      <c r="Z834" s="2605">
        <f t="shared" si="319"/>
        <v>164.70316000000003</v>
      </c>
      <c r="AA834" s="2505" t="e">
        <f>SUM(AA762,AA737,AA667,AA576,AA478,AA423,#REF!,AA353,AA285,AA192,#REF!,AA85)</f>
        <v>#REF!</v>
      </c>
      <c r="AB834" s="2505" t="e">
        <f>SUM(AB762,AB737,AB667,AB576,AB478,AB423,#REF!,AB353,AB285,AB192,#REF!,AB85)</f>
        <v>#REF!</v>
      </c>
      <c r="AC834" s="2392"/>
    </row>
    <row r="835" spans="1:29" ht="29.25" x14ac:dyDescent="0.25">
      <c r="B835" s="343">
        <v>1</v>
      </c>
      <c r="C835" s="729" t="s">
        <v>294</v>
      </c>
      <c r="D835" s="281"/>
      <c r="E835" s="415"/>
      <c r="F835" s="2602"/>
      <c r="G835" s="2603"/>
      <c r="H835" s="2603">
        <f>SUBTOTAL(9,H304,H100)</f>
        <v>0</v>
      </c>
      <c r="I835" s="2603"/>
      <c r="J835" s="2607"/>
      <c r="K835" s="2607"/>
      <c r="L835" s="2603"/>
      <c r="M835" s="2603"/>
      <c r="N835" s="2603"/>
      <c r="O835" s="2603"/>
      <c r="P835" s="2603"/>
      <c r="Q835" s="2009"/>
      <c r="R835" s="2605">
        <f>SUM(R304,R100)</f>
        <v>0</v>
      </c>
      <c r="S835" s="2605"/>
      <c r="T835" s="2605">
        <f t="shared" ref="T835:Z835" si="320">SUM(T304,T100)</f>
        <v>0</v>
      </c>
      <c r="U835" s="3239">
        <f t="shared" si="320"/>
        <v>0</v>
      </c>
      <c r="V835" s="2605">
        <f t="shared" si="320"/>
        <v>0</v>
      </c>
      <c r="W835" s="2605">
        <f t="shared" si="320"/>
        <v>0</v>
      </c>
      <c r="X835" s="3240">
        <f t="shared" si="320"/>
        <v>0</v>
      </c>
      <c r="Y835" s="3240">
        <f t="shared" si="320"/>
        <v>0</v>
      </c>
      <c r="Z835" s="2605">
        <f t="shared" si="320"/>
        <v>0</v>
      </c>
      <c r="AA835" s="2505" t="e">
        <f>SUBTOTAL(9,#REF!,AA304,AA100)</f>
        <v>#REF!</v>
      </c>
      <c r="AB835" s="2505" t="e">
        <f>SUBTOTAL(9,#REF!,AB304,AB100)</f>
        <v>#REF!</v>
      </c>
      <c r="AC835" s="2392"/>
    </row>
    <row r="836" spans="1:29" ht="86.25" x14ac:dyDescent="0.25">
      <c r="C836" s="729" t="s">
        <v>515</v>
      </c>
      <c r="D836" s="281"/>
      <c r="E836" s="415"/>
      <c r="F836" s="2602"/>
      <c r="G836" s="2603"/>
      <c r="H836" s="2603">
        <f>SUM(H740,H671,H579,H305,H198,H101)</f>
        <v>9</v>
      </c>
      <c r="I836" s="2603" t="e">
        <f t="shared" ref="I836:I841" si="321">H836/G836*100</f>
        <v>#DIV/0!</v>
      </c>
      <c r="J836" s="2607"/>
      <c r="K836" s="2607"/>
      <c r="L836" s="2603"/>
      <c r="M836" s="2603"/>
      <c r="N836" s="2603"/>
      <c r="O836" s="2603"/>
      <c r="P836" s="2603"/>
      <c r="Q836" s="2009"/>
      <c r="R836" s="2605">
        <f t="shared" ref="R836:Z836" si="322">SUM(R740,R671,R579,R305,R198, ,R101)</f>
        <v>301101.83253000001</v>
      </c>
      <c r="S836" s="2605"/>
      <c r="T836" s="2605">
        <f t="shared" si="322"/>
        <v>35.353770000000004</v>
      </c>
      <c r="U836" s="3239">
        <f t="shared" si="322"/>
        <v>0</v>
      </c>
      <c r="V836" s="2605">
        <f t="shared" si="322"/>
        <v>0</v>
      </c>
      <c r="W836" s="2605">
        <f t="shared" si="322"/>
        <v>35.353770000000004</v>
      </c>
      <c r="X836" s="3240">
        <f t="shared" si="322"/>
        <v>0</v>
      </c>
      <c r="Y836" s="3240">
        <f t="shared" si="322"/>
        <v>0</v>
      </c>
      <c r="Z836" s="2605">
        <f t="shared" si="322"/>
        <v>35.353770000000004</v>
      </c>
      <c r="AA836" s="2505" t="e">
        <f>SUM(AA740,AA671,AA579,AA305,AA198,#REF!,AA101)</f>
        <v>#REF!</v>
      </c>
      <c r="AB836" s="2505" t="e">
        <f>SUM(AB740,AB671,AB579,AB305,AB198,#REF!,AB101)</f>
        <v>#REF!</v>
      </c>
      <c r="AC836" s="2392"/>
    </row>
    <row r="837" spans="1:29" ht="29.25" x14ac:dyDescent="0.25">
      <c r="A837" s="343">
        <v>1</v>
      </c>
      <c r="B837" s="343">
        <v>1</v>
      </c>
      <c r="C837" s="729" t="s">
        <v>260</v>
      </c>
      <c r="D837" s="282"/>
      <c r="E837" s="282"/>
      <c r="F837" s="2602"/>
      <c r="G837" s="2603"/>
      <c r="H837" s="2603">
        <f>SUM(,H741,H672,H601,H580,H525,H438,H360,H306,H199,H102)</f>
        <v>109.715</v>
      </c>
      <c r="I837" s="2603" t="e">
        <f t="shared" si="321"/>
        <v>#DIV/0!</v>
      </c>
      <c r="J837" s="2607"/>
      <c r="K837" s="2607"/>
      <c r="L837" s="2603"/>
      <c r="M837" s="2603"/>
      <c r="N837" s="2603"/>
      <c r="O837" s="2603"/>
      <c r="P837" s="2603"/>
      <c r="Q837" s="2009"/>
      <c r="R837" s="2605"/>
      <c r="S837" s="2605"/>
      <c r="T837" s="2605"/>
      <c r="U837" s="3239"/>
      <c r="V837" s="2605"/>
      <c r="W837" s="2605"/>
      <c r="X837" s="3240"/>
      <c r="Y837" s="3240"/>
      <c r="Z837" s="2605"/>
      <c r="AA837" s="2505" t="e">
        <f>SUM(#REF!,AA741,AA672,AA601,AA580,AA525,AA438,#REF!,AA360,AA306,AA199,#REF!,AA102)</f>
        <v>#REF!</v>
      </c>
      <c r="AB837" s="2505" t="e">
        <f>SUM(#REF!,AB741,AB672,AB601,AB580,AB525,AB438,#REF!,AB360,AB306,AB199,#REF!,AB102)</f>
        <v>#REF!</v>
      </c>
      <c r="AC837" s="2392"/>
    </row>
    <row r="838" spans="1:29" ht="43.5" x14ac:dyDescent="0.25">
      <c r="B838" s="343">
        <v>1</v>
      </c>
      <c r="C838" s="729" t="s">
        <v>273</v>
      </c>
      <c r="D838" s="282"/>
      <c r="E838" s="282"/>
      <c r="F838" s="2602"/>
      <c r="G838" s="2603"/>
      <c r="H838" s="2603">
        <f>SUM(H742,H673,H581,H526,H439,H361,H307,H200,H103)</f>
        <v>23</v>
      </c>
      <c r="I838" s="2603" t="e">
        <f t="shared" si="321"/>
        <v>#DIV/0!</v>
      </c>
      <c r="J838" s="2607"/>
      <c r="K838" s="2607"/>
      <c r="L838" s="2603"/>
      <c r="M838" s="2603"/>
      <c r="N838" s="2603"/>
      <c r="O838" s="2603"/>
      <c r="P838" s="2603"/>
      <c r="Q838" s="2009"/>
      <c r="R838" s="2605">
        <f>SUM(R742,R673,R581,R526,R439, ,R361,R307,R200, ,R103)</f>
        <v>0</v>
      </c>
      <c r="S838" s="2605"/>
      <c r="T838" s="2605">
        <f t="shared" ref="T838:Z838" si="323">SUM(T742,T673,T581,T526,T439, ,T361,T307,T200, ,T103)</f>
        <v>0</v>
      </c>
      <c r="U838" s="3239">
        <f t="shared" si="323"/>
        <v>0</v>
      </c>
      <c r="V838" s="2605">
        <f t="shared" si="323"/>
        <v>0</v>
      </c>
      <c r="W838" s="2605">
        <f t="shared" si="323"/>
        <v>0</v>
      </c>
      <c r="X838" s="3240">
        <f t="shared" si="323"/>
        <v>0</v>
      </c>
      <c r="Y838" s="3240">
        <f t="shared" si="323"/>
        <v>0</v>
      </c>
      <c r="Z838" s="2605">
        <f t="shared" si="323"/>
        <v>0</v>
      </c>
      <c r="AA838" s="2505" t="e">
        <f>SUM(AA742,AA673,AA581,AA526,AA439,#REF!,AA361,AA307,AA200,#REF!,AA103)</f>
        <v>#REF!</v>
      </c>
      <c r="AB838" s="2505" t="e">
        <f>SUM(AB742,AB673,AB581,AB526,AB439,#REF!,AB361,AB307,AB200,#REF!,AB103)</f>
        <v>#REF!</v>
      </c>
      <c r="AC838" s="2392"/>
    </row>
    <row r="839" spans="1:29" ht="29.25" x14ac:dyDescent="0.25">
      <c r="A839" s="343">
        <v>1</v>
      </c>
      <c r="B839" s="343">
        <v>1</v>
      </c>
      <c r="C839" s="729" t="s">
        <v>261</v>
      </c>
      <c r="D839" s="282"/>
      <c r="E839" s="282"/>
      <c r="F839" s="2602"/>
      <c r="G839" s="2603"/>
      <c r="H839" s="2603">
        <f>SUM(H743,H674,H602,H582,H527,H440,H362,H308,H201,H104)</f>
        <v>108.80531914893616</v>
      </c>
      <c r="I839" s="2603" t="e">
        <f t="shared" si="321"/>
        <v>#DIV/0!</v>
      </c>
      <c r="J839" s="2607"/>
      <c r="K839" s="2607"/>
      <c r="L839" s="2603"/>
      <c r="M839" s="2603"/>
      <c r="N839" s="2603"/>
      <c r="O839" s="2603"/>
      <c r="P839" s="2603"/>
      <c r="Q839" s="2009"/>
      <c r="R839" s="2605"/>
      <c r="S839" s="2605"/>
      <c r="T839" s="2605"/>
      <c r="U839" s="3239"/>
      <c r="V839" s="2605"/>
      <c r="W839" s="2605"/>
      <c r="X839" s="3240"/>
      <c r="Y839" s="3240"/>
      <c r="Z839" s="2605"/>
      <c r="AA839" s="2505" t="e">
        <f>SUM(#REF!,AA743,AA674,AA602,AA582,AA527,AA440,#REF!,AA362,AA308,AA201,#REF!,AA104)</f>
        <v>#REF!</v>
      </c>
      <c r="AB839" s="2505" t="e">
        <f>SUM(#REF!,AB743,AB674,AB602,AB582,AB527,AB440,#REF!,AB362,AB308,AB201,#REF!,AB104)</f>
        <v>#REF!</v>
      </c>
      <c r="AC839" s="2392"/>
    </row>
    <row r="840" spans="1:29" ht="29.25" x14ac:dyDescent="0.25">
      <c r="A840" s="343">
        <v>1</v>
      </c>
      <c r="B840" s="343">
        <v>1</v>
      </c>
      <c r="C840" s="729" t="s">
        <v>262</v>
      </c>
      <c r="D840" s="282"/>
      <c r="E840" s="282"/>
      <c r="F840" s="2602"/>
      <c r="G840" s="2603"/>
      <c r="H840" s="2603">
        <f>SUM(H744,H675,H583,H528,H441,H363,H309,H202,H105)</f>
        <v>115</v>
      </c>
      <c r="I840" s="2603" t="e">
        <f t="shared" si="321"/>
        <v>#DIV/0!</v>
      </c>
      <c r="J840" s="2607"/>
      <c r="K840" s="2607"/>
      <c r="L840" s="2603"/>
      <c r="M840" s="2603"/>
      <c r="N840" s="2603"/>
      <c r="O840" s="2603"/>
      <c r="P840" s="2603"/>
      <c r="Q840" s="2009"/>
      <c r="R840" s="2605"/>
      <c r="S840" s="2605"/>
      <c r="T840" s="2605"/>
      <c r="U840" s="3239"/>
      <c r="V840" s="2605"/>
      <c r="W840" s="2605"/>
      <c r="X840" s="3240"/>
      <c r="Y840" s="3240"/>
      <c r="Z840" s="3580">
        <f>SUM(Z744,Z675,Z583,Z528,Z441,Z363,Z309,Z202,Z105)</f>
        <v>161.1078</v>
      </c>
      <c r="AA840" s="2505" t="e">
        <f>SUM(AA744,AA675,AA583,AA528,AA441,#REF!,AA363,AA309,AA202,#REF!,AA105)</f>
        <v>#REF!</v>
      </c>
      <c r="AB840" s="2505" t="e">
        <f>SUM(AB744,AB675,AB583,AB528,AB441,#REF!,AB363,AB309,AB202,#REF!,AB105)</f>
        <v>#REF!</v>
      </c>
      <c r="AC840" s="2392"/>
    </row>
    <row r="841" spans="1:29" x14ac:dyDescent="0.25">
      <c r="A841" s="343">
        <v>1</v>
      </c>
      <c r="B841" s="343">
        <v>1</v>
      </c>
      <c r="C841" s="730" t="s">
        <v>134</v>
      </c>
      <c r="D841" s="282"/>
      <c r="E841" s="282"/>
      <c r="F841" s="2602"/>
      <c r="G841" s="2603"/>
      <c r="H841" s="2603">
        <f>SUM(,H765,H745,H676,H603,H584,H529,H442,H364,H310,H203,H106)</f>
        <v>537.1364285714285</v>
      </c>
      <c r="I841" s="2603" t="e">
        <f t="shared" si="321"/>
        <v>#DIV/0!</v>
      </c>
      <c r="J841" s="2607"/>
      <c r="K841" s="2607"/>
      <c r="L841" s="2603"/>
      <c r="M841" s="2603"/>
      <c r="N841" s="2603"/>
      <c r="O841" s="2603"/>
      <c r="P841" s="2603"/>
      <c r="Q841" s="2009"/>
      <c r="R841" s="2605">
        <f>SUM( ,R765,R745,R676,R603,R584,R529,R442, ,R364,R310,R203, ,R106)</f>
        <v>3210283.2937139999</v>
      </c>
      <c r="S841" s="2605"/>
      <c r="T841" s="2605">
        <f t="shared" ref="T841:Y841" si="324">SUM( ,T765,T745,T676,T603,T584,T529,T442, ,T364,T310,T203, ,T106)</f>
        <v>312.22518000000002</v>
      </c>
      <c r="U841" s="3239">
        <f t="shared" si="324"/>
        <v>0</v>
      </c>
      <c r="V841" s="2605">
        <f t="shared" si="324"/>
        <v>29.870690000000003</v>
      </c>
      <c r="W841" s="2605">
        <f t="shared" si="324"/>
        <v>312.22518000000002</v>
      </c>
      <c r="X841" s="3240">
        <f t="shared" si="324"/>
        <v>-1.40544</v>
      </c>
      <c r="Y841" s="3240">
        <f t="shared" si="324"/>
        <v>-1.0718399999999999</v>
      </c>
      <c r="Z841" s="3579">
        <f>SUM( ,Z765,Z745,Z676,Z603,Z584,Z529,Z442, ,Z364,Z310,Z203, ,Z106)</f>
        <v>836.95943999999986</v>
      </c>
      <c r="AA841" s="2505" t="e">
        <f>SUM(#REF!,AA765,AA745,AA676,AA603,AA584,AA529,AA442,#REF!,AA364,AA310,AA203,#REF!,AA106)</f>
        <v>#REF!</v>
      </c>
      <c r="AB841" s="2505" t="e">
        <f>SUM(#REF!,AB765,AB745,AB676,AB603,AB584,AB529,AB442,#REF!,AB364,AB310,AB203,#REF!,AB106)</f>
        <v>#REF!</v>
      </c>
      <c r="AC841" s="2392"/>
    </row>
    <row r="842" spans="1:29" ht="15.75" x14ac:dyDescent="0.25">
      <c r="A842" s="343">
        <v>1</v>
      </c>
      <c r="B842" s="343">
        <v>1</v>
      </c>
      <c r="C842" s="2021" t="s">
        <v>28</v>
      </c>
      <c r="D842" s="2021"/>
      <c r="E842" s="419"/>
      <c r="F842" s="2602"/>
      <c r="G842" s="2603"/>
      <c r="H842" s="2603"/>
      <c r="I842" s="2603"/>
      <c r="J842" s="2607"/>
      <c r="K842" s="2607"/>
      <c r="L842" s="2603"/>
      <c r="M842" s="2603"/>
      <c r="N842" s="2603"/>
      <c r="O842" s="2603"/>
      <c r="P842" s="2603"/>
      <c r="Q842" s="2009"/>
      <c r="R842" s="2605"/>
      <c r="S842" s="2605"/>
      <c r="T842" s="2605"/>
      <c r="U842" s="3239"/>
      <c r="V842" s="2605"/>
      <c r="W842" s="2605"/>
      <c r="X842" s="3240"/>
      <c r="Y842" s="3240"/>
      <c r="Z842" s="2605"/>
      <c r="AA842" s="2505"/>
      <c r="AB842" s="2505"/>
      <c r="AC842" s="2392"/>
    </row>
    <row r="843" spans="1:29" ht="29.25" x14ac:dyDescent="0.25">
      <c r="A843" s="343">
        <v>1</v>
      </c>
      <c r="B843" s="343">
        <v>1</v>
      </c>
      <c r="C843" s="417" t="s">
        <v>283</v>
      </c>
      <c r="D843" s="862"/>
      <c r="E843" s="2608"/>
      <c r="F843" s="2602"/>
      <c r="G843" s="2603"/>
      <c r="H843" s="2603">
        <f>SUM(H682,H446,H317,H208,H122,H757)</f>
        <v>0</v>
      </c>
      <c r="I843" s="2603" t="e">
        <f t="shared" ref="I843:I850" si="325">H843/G843*100</f>
        <v>#DIV/0!</v>
      </c>
      <c r="J843" s="2603" t="e">
        <f>SUM(L843/F843)</f>
        <v>#DIV/0!</v>
      </c>
      <c r="K843" s="2603" t="e">
        <f>SUM(K682,K446,K317,K208,K122,K757)</f>
        <v>#DIV/0!</v>
      </c>
      <c r="L843" s="2603">
        <f>SUM(L682,L446,L317,L208,L122,L757)</f>
        <v>0</v>
      </c>
      <c r="M843" s="2603">
        <f>SUM(M682,M446,M317,M208,M122,M757)</f>
        <v>0</v>
      </c>
      <c r="N843" s="2603">
        <f>SUM(N682,N446,N317,N208,N122,N757)</f>
        <v>0</v>
      </c>
      <c r="O843" s="2603" t="e">
        <f>N843/M843*100</f>
        <v>#DIV/0!</v>
      </c>
      <c r="P843" s="2603" t="e">
        <f>SUM(P682,P446,P317,P208,P122,P757)</f>
        <v>#DIV/0!</v>
      </c>
      <c r="Q843" s="2009" t="e">
        <f>N843/$C$3*12/P843</f>
        <v>#DIV/0!</v>
      </c>
      <c r="R843" s="2605"/>
      <c r="S843" s="2605"/>
      <c r="T843" s="2605"/>
      <c r="U843" s="3239"/>
      <c r="V843" s="2605"/>
      <c r="W843" s="2605"/>
      <c r="X843" s="3240"/>
      <c r="Y843" s="3240"/>
      <c r="Z843" s="2605"/>
      <c r="AA843" s="2505" t="e">
        <f>SUM(AA682,AA446,#REF!,AA317,AA208,#REF!,AA122,AA757)</f>
        <v>#REF!</v>
      </c>
      <c r="AB843" s="2505" t="e">
        <f>SUM(AB682,AB446,#REF!,AB317,AB208,#REF!,AB122,AB757)</f>
        <v>#REF!</v>
      </c>
      <c r="AC843" s="2392"/>
    </row>
    <row r="844" spans="1:29" ht="29.25" x14ac:dyDescent="0.25">
      <c r="A844" s="343">
        <v>1</v>
      </c>
      <c r="B844" s="343">
        <v>1</v>
      </c>
      <c r="C844" s="417" t="s">
        <v>284</v>
      </c>
      <c r="D844" s="859"/>
      <c r="E844" s="2320"/>
      <c r="F844" s="2602"/>
      <c r="G844" s="2603"/>
      <c r="H844" s="2603">
        <f>SUM(H750,H685,H450,H368,H326,H213,H131,H588,H760)</f>
        <v>0</v>
      </c>
      <c r="I844" s="2603" t="e">
        <f t="shared" si="325"/>
        <v>#DIV/0!</v>
      </c>
      <c r="J844" s="2603" t="e">
        <f>SUM(L844/F844)</f>
        <v>#DIV/0!</v>
      </c>
      <c r="K844" s="2603" t="e">
        <f>SUM(K750,K685,K450,K368,K326,K213,K131,K588,K760)</f>
        <v>#DIV/0!</v>
      </c>
      <c r="L844" s="2603">
        <f>SUM(L750,L685,L450,L368,L326,L213,L131,L588,L760)</f>
        <v>0</v>
      </c>
      <c r="M844" s="2603">
        <f>SUM(M750,M685,M450,M368,M326,M213,M131,M588,M760)</f>
        <v>0</v>
      </c>
      <c r="N844" s="2603">
        <f>SUM(N750,N685,N450,N368,N326,N213,N131,N588,N760)</f>
        <v>0</v>
      </c>
      <c r="O844" s="2603" t="e">
        <f>N844/M844*100</f>
        <v>#DIV/0!</v>
      </c>
      <c r="P844" s="2603" t="e">
        <f>SUM(P750,P685,P450,P368,P326,P213,P131,P588,P760)</f>
        <v>#DIV/0!</v>
      </c>
      <c r="Q844" s="2009" t="e">
        <f>N844/$C$3*12/P844</f>
        <v>#DIV/0!</v>
      </c>
      <c r="R844" s="2605"/>
      <c r="S844" s="2605"/>
      <c r="T844" s="2605"/>
      <c r="U844" s="3239"/>
      <c r="V844" s="2605"/>
      <c r="W844" s="2605"/>
      <c r="X844" s="3240"/>
      <c r="Y844" s="3240"/>
      <c r="Z844" s="2605"/>
      <c r="AA844" s="2505" t="e">
        <f>SUM(AA750,AA685,AA450,#REF!,AA368,AA326,AA213,#REF!,AA131,AA589,AA760)</f>
        <v>#REF!</v>
      </c>
      <c r="AB844" s="2505" t="e">
        <f>SUM(AB750,AB685,AB450,#REF!,AB368,AB326,AB213,#REF!,AB131,AB589,AB760)</f>
        <v>#REF!</v>
      </c>
      <c r="AC844" s="2392"/>
    </row>
    <row r="845" spans="1:29" ht="29.25" x14ac:dyDescent="0.25">
      <c r="A845" s="343">
        <v>1</v>
      </c>
      <c r="B845" s="343">
        <v>1</v>
      </c>
      <c r="C845" s="858" t="s">
        <v>135</v>
      </c>
      <c r="D845" s="858"/>
      <c r="E845" s="858"/>
      <c r="F845" s="2602"/>
      <c r="G845" s="2603"/>
      <c r="H845" s="2603">
        <f>SUM(H751,H686,H589,H451,H369,H327,H214,H132,H761)</f>
        <v>0</v>
      </c>
      <c r="I845" s="2603" t="e">
        <f t="shared" si="325"/>
        <v>#DIV/0!</v>
      </c>
      <c r="J845" s="2603" t="e">
        <f>SUM(L845/F845)</f>
        <v>#DIV/0!</v>
      </c>
      <c r="K845" s="2603" t="e">
        <f>SUM(K751,K686,K589,K451,K369,K327,K214,K132,K761)</f>
        <v>#DIV/0!</v>
      </c>
      <c r="L845" s="2603">
        <f>SUM(L751,L686,L589,L451,L369,L327,L214,L132,L761)</f>
        <v>0</v>
      </c>
      <c r="M845" s="2603">
        <f>SUM(M751,M686,M589,M451,M369,M327,M214,M132,M761)</f>
        <v>0</v>
      </c>
      <c r="N845" s="2603">
        <f>SUM(N751,N686,N589,N451,N369,N327,N214,N132,N761)</f>
        <v>0</v>
      </c>
      <c r="O845" s="2603" t="e">
        <f>N845/M845*100</f>
        <v>#DIV/0!</v>
      </c>
      <c r="P845" s="2603" t="e">
        <f>SUM(P751,P686,P589,P451,P369,P327,P214,P132,P761)</f>
        <v>#DIV/0!</v>
      </c>
      <c r="Q845" s="2009" t="e">
        <f>N845/$C$3*12/P845</f>
        <v>#DIV/0!</v>
      </c>
      <c r="R845" s="2605">
        <f t="shared" ref="R845:Z845" si="326">SUM(R751,R686,R589,R451,R369,R327,R214,R132,R761)</f>
        <v>477849.09794285428</v>
      </c>
      <c r="S845" s="2605"/>
      <c r="T845" s="2605">
        <f t="shared" si="326"/>
        <v>0</v>
      </c>
      <c r="U845" s="3239">
        <f t="shared" si="326"/>
        <v>0</v>
      </c>
      <c r="V845" s="2605">
        <f t="shared" si="326"/>
        <v>0</v>
      </c>
      <c r="W845" s="2605">
        <f t="shared" si="326"/>
        <v>0</v>
      </c>
      <c r="X845" s="2605">
        <f t="shared" si="326"/>
        <v>0</v>
      </c>
      <c r="Y845" s="2605">
        <f t="shared" si="326"/>
        <v>0</v>
      </c>
      <c r="Z845" s="2605">
        <f t="shared" si="326"/>
        <v>0</v>
      </c>
      <c r="AA845" s="2505" t="e">
        <f>SUM(AA751,AA686,AA589,AA451,#REF!,AA369,AA327,AA214,#REF!,AA132,AA761)</f>
        <v>#REF!</v>
      </c>
      <c r="AB845" s="2505" t="e">
        <f>SUM(AB751,AB686,AB589,AB451,#REF!,AB369,AB327,AB214,#REF!,AB132,AB761)</f>
        <v>#REF!</v>
      </c>
      <c r="AC845" s="2392"/>
    </row>
    <row r="846" spans="1:29" x14ac:dyDescent="0.25">
      <c r="B846" s="343">
        <v>1</v>
      </c>
      <c r="C846" s="2034" t="s">
        <v>209</v>
      </c>
      <c r="D846" s="2034"/>
      <c r="E846" s="858"/>
      <c r="F846" s="2602"/>
      <c r="G846" s="2603"/>
      <c r="H846" s="2603">
        <f>SUM(H771,H110)</f>
        <v>2</v>
      </c>
      <c r="I846" s="2603" t="e">
        <f t="shared" si="325"/>
        <v>#DIV/0!</v>
      </c>
      <c r="J846" s="2607"/>
      <c r="K846" s="2609"/>
      <c r="L846" s="2610"/>
      <c r="M846" s="2610"/>
      <c r="N846" s="2603"/>
      <c r="O846" s="2610"/>
      <c r="P846" s="2610"/>
      <c r="Q846" s="2009"/>
      <c r="R846" s="2611">
        <f t="shared" ref="R846:Z846" si="327">SUM(R771,R110)</f>
        <v>107819.03646</v>
      </c>
      <c r="S846" s="2605"/>
      <c r="T846" s="2611">
        <f t="shared" si="327"/>
        <v>14.70632</v>
      </c>
      <c r="U846" s="3239">
        <f t="shared" si="327"/>
        <v>0</v>
      </c>
      <c r="V846" s="2605">
        <f t="shared" si="327"/>
        <v>0</v>
      </c>
      <c r="W846" s="2605">
        <f t="shared" si="327"/>
        <v>14.70632</v>
      </c>
      <c r="X846" s="2611">
        <f t="shared" si="327"/>
        <v>0</v>
      </c>
      <c r="Y846" s="2611">
        <f t="shared" si="327"/>
        <v>0</v>
      </c>
      <c r="Z846" s="2611">
        <f t="shared" si="327"/>
        <v>14.70632</v>
      </c>
      <c r="AA846" s="2505" t="e">
        <f>AA771+#REF!+AA110</f>
        <v>#REF!</v>
      </c>
      <c r="AB846" s="2612" t="e">
        <f>AB771+#REF!+AB110</f>
        <v>#REF!</v>
      </c>
      <c r="AC846" s="2392"/>
    </row>
    <row r="847" spans="1:29" x14ac:dyDescent="0.25">
      <c r="A847" s="343">
        <v>1</v>
      </c>
      <c r="B847" s="343">
        <v>1</v>
      </c>
      <c r="C847" s="859" t="s">
        <v>197</v>
      </c>
      <c r="D847" s="859"/>
      <c r="E847" s="866"/>
      <c r="F847" s="2613"/>
      <c r="G847" s="2614"/>
      <c r="H847" s="2614">
        <f>H607+H134</f>
        <v>177</v>
      </c>
      <c r="I847" s="2614" t="e">
        <f t="shared" si="325"/>
        <v>#DIV/0!</v>
      </c>
      <c r="J847" s="2615"/>
      <c r="K847" s="2607"/>
      <c r="L847" s="2603"/>
      <c r="M847" s="2603"/>
      <c r="N847" s="2614"/>
      <c r="O847" s="2603"/>
      <c r="P847" s="2603"/>
      <c r="Q847" s="2317"/>
      <c r="R847" s="2605">
        <f t="shared" ref="R847:AB847" si="328">R607</f>
        <v>0</v>
      </c>
      <c r="S847" s="2605"/>
      <c r="T847" s="2605">
        <f t="shared" si="328"/>
        <v>0</v>
      </c>
      <c r="U847" s="3242">
        <f t="shared" si="328"/>
        <v>0</v>
      </c>
      <c r="V847" s="2600">
        <f t="shared" si="328"/>
        <v>0</v>
      </c>
      <c r="W847" s="2600">
        <f t="shared" si="328"/>
        <v>0</v>
      </c>
      <c r="X847" s="2600">
        <f t="shared" si="328"/>
        <v>0</v>
      </c>
      <c r="Y847" s="2605">
        <f t="shared" si="328"/>
        <v>0</v>
      </c>
      <c r="Z847" s="2605">
        <f t="shared" si="328"/>
        <v>0</v>
      </c>
      <c r="AA847" s="2532">
        <f t="shared" si="328"/>
        <v>0</v>
      </c>
      <c r="AB847" s="2505">
        <f t="shared" si="328"/>
        <v>0</v>
      </c>
      <c r="AC847" s="2392"/>
    </row>
    <row r="848" spans="1:29" x14ac:dyDescent="0.25">
      <c r="A848" s="343">
        <v>1</v>
      </c>
      <c r="B848" s="343">
        <v>1</v>
      </c>
      <c r="C848" s="860" t="s">
        <v>198</v>
      </c>
      <c r="D848" s="2616"/>
      <c r="E848" s="858"/>
      <c r="F848" s="2602"/>
      <c r="G848" s="2603"/>
      <c r="H848" s="2603">
        <f>H608+H135</f>
        <v>177</v>
      </c>
      <c r="I848" s="2603" t="e">
        <f t="shared" si="325"/>
        <v>#DIV/0!</v>
      </c>
      <c r="J848" s="2607"/>
      <c r="K848" s="2607"/>
      <c r="L848" s="2603"/>
      <c r="M848" s="2603"/>
      <c r="N848" s="2603"/>
      <c r="O848" s="2603"/>
      <c r="P848" s="2603"/>
      <c r="Q848" s="2009"/>
      <c r="R848" s="2605">
        <f t="shared" ref="R848:AB848" si="329">R608</f>
        <v>0</v>
      </c>
      <c r="S848" s="2605"/>
      <c r="T848" s="2605">
        <f t="shared" si="329"/>
        <v>0</v>
      </c>
      <c r="U848" s="3239">
        <f t="shared" si="329"/>
        <v>0</v>
      </c>
      <c r="V848" s="2605">
        <f t="shared" si="329"/>
        <v>0</v>
      </c>
      <c r="W848" s="2605">
        <f t="shared" si="329"/>
        <v>0</v>
      </c>
      <c r="X848" s="3240">
        <f t="shared" si="329"/>
        <v>0</v>
      </c>
      <c r="Y848" s="3240">
        <f t="shared" si="329"/>
        <v>0</v>
      </c>
      <c r="Z848" s="2605">
        <f t="shared" si="329"/>
        <v>0</v>
      </c>
      <c r="AA848" s="2505">
        <f t="shared" si="329"/>
        <v>0</v>
      </c>
      <c r="AB848" s="2505">
        <f t="shared" si="329"/>
        <v>0</v>
      </c>
      <c r="AC848" s="2392"/>
    </row>
    <row r="849" spans="1:30" ht="30" x14ac:dyDescent="0.25">
      <c r="A849" s="343">
        <v>1</v>
      </c>
      <c r="B849" s="343">
        <v>1</v>
      </c>
      <c r="C849" s="861" t="s">
        <v>199</v>
      </c>
      <c r="D849" s="861"/>
      <c r="E849" s="866"/>
      <c r="F849" s="2602"/>
      <c r="G849" s="2603"/>
      <c r="H849" s="2610">
        <f>H609+H136</f>
        <v>0</v>
      </c>
      <c r="I849" s="2603" t="e">
        <f t="shared" si="325"/>
        <v>#DIV/0!</v>
      </c>
      <c r="J849" s="2609"/>
      <c r="K849" s="2609"/>
      <c r="L849" s="2603"/>
      <c r="M849" s="2603"/>
      <c r="N849" s="2610"/>
      <c r="O849" s="2603"/>
      <c r="P849" s="2610"/>
      <c r="Q849" s="2038"/>
      <c r="R849" s="2611">
        <f t="shared" ref="R849:AB849" si="330">R609</f>
        <v>0</v>
      </c>
      <c r="S849" s="2605"/>
      <c r="T849" s="2611">
        <f t="shared" si="330"/>
        <v>0</v>
      </c>
      <c r="U849" s="3241">
        <f t="shared" si="330"/>
        <v>0</v>
      </c>
      <c r="V849" s="2611">
        <f t="shared" si="330"/>
        <v>0</v>
      </c>
      <c r="W849" s="2611">
        <f t="shared" si="330"/>
        <v>0</v>
      </c>
      <c r="X849" s="3243">
        <f t="shared" si="330"/>
        <v>0</v>
      </c>
      <c r="Y849" s="3243">
        <f t="shared" si="330"/>
        <v>0</v>
      </c>
      <c r="Z849" s="2611">
        <f t="shared" si="330"/>
        <v>0</v>
      </c>
      <c r="AA849" s="2612">
        <f t="shared" si="330"/>
        <v>0</v>
      </c>
      <c r="AB849" s="2612">
        <f t="shared" si="330"/>
        <v>0</v>
      </c>
      <c r="AC849" s="2392"/>
    </row>
    <row r="850" spans="1:30" ht="29.25" thickBot="1" x14ac:dyDescent="0.3">
      <c r="B850" s="343">
        <v>1</v>
      </c>
      <c r="C850" s="2246" t="s">
        <v>204</v>
      </c>
      <c r="D850" s="2246"/>
      <c r="E850" s="865"/>
      <c r="F850" s="2617"/>
      <c r="G850" s="2618"/>
      <c r="H850" s="2618">
        <f>H610+H137</f>
        <v>177</v>
      </c>
      <c r="I850" s="2618" t="e">
        <f t="shared" si="325"/>
        <v>#DIV/0!</v>
      </c>
      <c r="J850" s="2619"/>
      <c r="K850" s="2619"/>
      <c r="L850" s="2618"/>
      <c r="M850" s="2618"/>
      <c r="N850" s="2618"/>
      <c r="O850" s="2618"/>
      <c r="P850" s="2618"/>
      <c r="Q850" s="2054"/>
      <c r="R850" s="2620">
        <f>R610+R137</f>
        <v>614807.50224000006</v>
      </c>
      <c r="S850" s="2620"/>
      <c r="T850" s="2620">
        <f t="shared" ref="T850:Z850" si="331">T610+T137</f>
        <v>943.14002000000005</v>
      </c>
      <c r="U850" s="3244">
        <f t="shared" si="331"/>
        <v>0</v>
      </c>
      <c r="V850" s="2620">
        <f t="shared" si="331"/>
        <v>0</v>
      </c>
      <c r="W850" s="2620">
        <f t="shared" si="331"/>
        <v>943.14002000000005</v>
      </c>
      <c r="X850" s="2620">
        <f t="shared" si="331"/>
        <v>0</v>
      </c>
      <c r="Y850" s="2620">
        <f t="shared" si="331"/>
        <v>0</v>
      </c>
      <c r="Z850" s="2620">
        <f t="shared" si="331"/>
        <v>943.14002000000005</v>
      </c>
      <c r="AA850" s="2621">
        <f>AA610</f>
        <v>0</v>
      </c>
      <c r="AB850" s="2621">
        <f>AB610</f>
        <v>0</v>
      </c>
      <c r="AC850" s="2392"/>
    </row>
    <row r="851" spans="1:30" x14ac:dyDescent="0.25">
      <c r="A851" s="343">
        <v>1</v>
      </c>
      <c r="B851" s="343">
        <v>1</v>
      </c>
      <c r="C851" s="1759"/>
      <c r="D851" s="1759"/>
      <c r="E851" s="1759"/>
      <c r="F851" s="1549"/>
      <c r="G851" s="1336"/>
      <c r="H851" s="1336"/>
      <c r="I851" s="1336"/>
      <c r="J851" s="1286"/>
      <c r="K851" s="1286"/>
      <c r="L851" s="1336"/>
      <c r="M851" s="1336"/>
      <c r="N851" s="1336"/>
      <c r="O851" s="1336"/>
      <c r="P851" s="1336"/>
      <c r="Q851" s="1336"/>
      <c r="R851" s="2622"/>
      <c r="S851" s="2623"/>
      <c r="T851" s="2622"/>
      <c r="U851" s="3245"/>
      <c r="V851" s="2622"/>
      <c r="W851" s="2622"/>
      <c r="X851" s="3246"/>
      <c r="Y851" s="3246"/>
      <c r="Z851" s="2622"/>
      <c r="AA851" s="1459"/>
      <c r="AB851" s="1459"/>
      <c r="AC851" s="2392"/>
    </row>
    <row r="852" spans="1:30" x14ac:dyDescent="0.25">
      <c r="A852" s="343">
        <v>1</v>
      </c>
      <c r="B852" s="343">
        <v>1</v>
      </c>
      <c r="C852" s="2624" t="s">
        <v>81</v>
      </c>
      <c r="D852" s="2624"/>
      <c r="E852" s="2624"/>
      <c r="F852" s="351"/>
      <c r="G852" s="2147"/>
      <c r="H852" s="2147"/>
      <c r="I852" s="2147"/>
      <c r="J852" s="2147"/>
      <c r="K852" s="2147"/>
      <c r="L852" s="2147"/>
      <c r="M852" s="2147"/>
      <c r="N852" s="2147"/>
      <c r="O852" s="2147"/>
      <c r="P852" s="2147"/>
      <c r="Q852" s="2147"/>
      <c r="R852" s="512"/>
      <c r="S852" s="2366"/>
      <c r="T852" s="512"/>
      <c r="U852" s="1227"/>
      <c r="V852" s="512"/>
      <c r="W852" s="512"/>
      <c r="X852" s="3210"/>
      <c r="Y852" s="3210"/>
      <c r="Z852" s="512"/>
      <c r="AA852" s="2204"/>
      <c r="AB852" s="2367"/>
      <c r="AC852" s="2392"/>
    </row>
    <row r="853" spans="1:30" ht="63" x14ac:dyDescent="0.25">
      <c r="A853" s="343">
        <v>1</v>
      </c>
      <c r="B853" s="343">
        <v>1</v>
      </c>
      <c r="C853" s="1956" t="s">
        <v>603</v>
      </c>
      <c r="D853" s="2652"/>
      <c r="E853" s="1789"/>
      <c r="F853" s="2262"/>
      <c r="G853" s="965"/>
      <c r="H853" s="965"/>
      <c r="I853" s="965"/>
      <c r="J853" s="471"/>
      <c r="K853" s="1349"/>
      <c r="L853" s="837"/>
      <c r="M853" s="837"/>
      <c r="N853" s="837"/>
      <c r="O853" s="837"/>
      <c r="P853" s="837"/>
      <c r="Q853" s="837"/>
      <c r="R853" s="498"/>
      <c r="S853" s="2653"/>
      <c r="T853" s="498"/>
      <c r="U853" s="919"/>
      <c r="V853" s="498"/>
      <c r="W853" s="498"/>
      <c r="X853" s="3247"/>
      <c r="Y853" s="3247"/>
      <c r="Z853" s="498"/>
      <c r="AA853" s="1096"/>
      <c r="AB853" s="2654"/>
      <c r="AC853" s="2392"/>
    </row>
    <row r="854" spans="1:30" s="2356" customFormat="1" x14ac:dyDescent="0.25">
      <c r="A854" s="343">
        <v>1</v>
      </c>
      <c r="B854" s="343">
        <v>1</v>
      </c>
      <c r="C854" s="677" t="s">
        <v>14</v>
      </c>
      <c r="D854" s="677"/>
      <c r="E854" s="677"/>
      <c r="F854" s="351"/>
      <c r="G854" s="309"/>
      <c r="H854" s="309"/>
      <c r="I854" s="309"/>
      <c r="J854" s="1604"/>
      <c r="K854" s="1604"/>
      <c r="L854" s="667"/>
      <c r="M854" s="667"/>
      <c r="N854" s="667"/>
      <c r="O854" s="667"/>
      <c r="P854" s="667"/>
      <c r="Q854" s="667"/>
      <c r="R854" s="457"/>
      <c r="S854" s="900"/>
      <c r="T854" s="457"/>
      <c r="U854" s="936"/>
      <c r="V854" s="457"/>
      <c r="W854" s="457"/>
      <c r="X854" s="457"/>
      <c r="Y854" s="457"/>
      <c r="Z854" s="457"/>
      <c r="AA854" s="1080"/>
      <c r="AB854" s="1088"/>
      <c r="AC854" s="2392"/>
      <c r="AD854" s="1130"/>
    </row>
    <row r="855" spans="1:30" s="2356" customFormat="1" x14ac:dyDescent="0.25">
      <c r="A855" s="343">
        <v>1</v>
      </c>
      <c r="B855" s="343">
        <v>1</v>
      </c>
      <c r="C855" s="612" t="s">
        <v>194</v>
      </c>
      <c r="D855" s="2534"/>
      <c r="E855" s="2534"/>
      <c r="F855" s="364"/>
      <c r="G855" s="279"/>
      <c r="H855" s="279"/>
      <c r="I855" s="309"/>
      <c r="J855" s="1604"/>
      <c r="K855" s="1604"/>
      <c r="L855" s="667"/>
      <c r="M855" s="667"/>
      <c r="N855" s="667"/>
      <c r="O855" s="667"/>
      <c r="P855" s="667"/>
      <c r="Q855" s="667"/>
      <c r="R855" s="457"/>
      <c r="S855" s="1008"/>
      <c r="T855" s="457">
        <f t="shared" ref="T855:T856" si="332">Z855-Y855-V855-U855</f>
        <v>0</v>
      </c>
      <c r="U855" s="936"/>
      <c r="V855" s="457"/>
      <c r="W855" s="457">
        <f t="shared" ref="W855:W856" si="333">T855-S855</f>
        <v>0</v>
      </c>
      <c r="X855" s="457"/>
      <c r="Y855" s="457"/>
      <c r="Z855" s="457"/>
      <c r="AA855" s="1043"/>
      <c r="AB855" s="1088"/>
      <c r="AC855" s="2392"/>
      <c r="AD855" s="1130"/>
    </row>
    <row r="856" spans="1:30" s="2356" customFormat="1" ht="29.25" x14ac:dyDescent="0.25">
      <c r="A856" s="343"/>
      <c r="B856" s="343">
        <v>1</v>
      </c>
      <c r="C856" s="666" t="s">
        <v>310</v>
      </c>
      <c r="D856" s="2534"/>
      <c r="E856" s="2534"/>
      <c r="F856" s="447"/>
      <c r="G856" s="687"/>
      <c r="H856" s="687">
        <f>H857</f>
        <v>0.435</v>
      </c>
      <c r="I856" s="667" t="e">
        <f t="shared" ref="I856:I861" si="334">H856/G856*100</f>
        <v>#DIV/0!</v>
      </c>
      <c r="J856" s="1604"/>
      <c r="K856" s="1604"/>
      <c r="L856" s="667"/>
      <c r="M856" s="667"/>
      <c r="N856" s="667"/>
      <c r="O856" s="667"/>
      <c r="P856" s="667"/>
      <c r="Q856" s="667"/>
      <c r="R856" s="457">
        <v>53016.997200000005</v>
      </c>
      <c r="S856" s="900"/>
      <c r="T856" s="457">
        <f t="shared" si="332"/>
        <v>35.740470000000002</v>
      </c>
      <c r="U856" s="936"/>
      <c r="V856" s="457"/>
      <c r="W856" s="457">
        <f t="shared" si="333"/>
        <v>35.740470000000002</v>
      </c>
      <c r="X856" s="457"/>
      <c r="Y856" s="457"/>
      <c r="Z856" s="457">
        <v>35.740470000000002</v>
      </c>
      <c r="AA856" s="1044"/>
      <c r="AB856" s="1088"/>
      <c r="AC856" s="2392"/>
      <c r="AD856" s="1130"/>
    </row>
    <row r="857" spans="1:30" s="2356" customFormat="1" ht="30" x14ac:dyDescent="0.25">
      <c r="A857" s="343"/>
      <c r="B857" s="343">
        <v>1</v>
      </c>
      <c r="C857" s="950" t="s">
        <v>450</v>
      </c>
      <c r="D857" s="2534"/>
      <c r="E857" s="2534"/>
      <c r="F857" s="2348"/>
      <c r="G857" s="279"/>
      <c r="H857" s="279">
        <f>H858/4</f>
        <v>0.435</v>
      </c>
      <c r="I857" s="309" t="e">
        <f t="shared" si="334"/>
        <v>#DIV/0!</v>
      </c>
      <c r="J857" s="1604"/>
      <c r="K857" s="1604"/>
      <c r="L857" s="667"/>
      <c r="M857" s="667"/>
      <c r="N857" s="667"/>
      <c r="O857" s="667"/>
      <c r="P857" s="667"/>
      <c r="Q857" s="667"/>
      <c r="R857" s="457"/>
      <c r="S857" s="900"/>
      <c r="T857" s="457"/>
      <c r="U857" s="936"/>
      <c r="V857" s="457"/>
      <c r="W857" s="457"/>
      <c r="X857" s="457"/>
      <c r="Y857" s="457"/>
      <c r="Z857" s="457"/>
      <c r="AA857" s="1043"/>
      <c r="AB857" s="1088"/>
      <c r="AC857" s="2392"/>
      <c r="AD857" s="1130"/>
    </row>
    <row r="858" spans="1:30" s="2356" customFormat="1" ht="30" x14ac:dyDescent="0.25">
      <c r="A858" s="343"/>
      <c r="B858" s="343">
        <v>1</v>
      </c>
      <c r="C858" s="4" t="s">
        <v>452</v>
      </c>
      <c r="D858" s="2534"/>
      <c r="E858" s="2534"/>
      <c r="F858" s="2348"/>
      <c r="G858" s="205"/>
      <c r="H858" s="3558">
        <v>1.74</v>
      </c>
      <c r="I858" s="309" t="e">
        <f t="shared" si="334"/>
        <v>#DIV/0!</v>
      </c>
      <c r="J858" s="1604"/>
      <c r="K858" s="1604"/>
      <c r="L858" s="667"/>
      <c r="M858" s="667"/>
      <c r="N858" s="667"/>
      <c r="O858" s="667"/>
      <c r="P858" s="667"/>
      <c r="Q858" s="667"/>
      <c r="R858" s="457"/>
      <c r="S858" s="900"/>
      <c r="T858" s="457"/>
      <c r="U858" s="936"/>
      <c r="V858" s="457"/>
      <c r="W858" s="457"/>
      <c r="X858" s="457"/>
      <c r="Y858" s="457"/>
      <c r="Z858" s="457"/>
      <c r="AA858" s="1043"/>
      <c r="AB858" s="1088"/>
      <c r="AC858" s="2392"/>
      <c r="AD858" s="1130"/>
    </row>
    <row r="859" spans="1:30" s="2356" customFormat="1" ht="29.25" x14ac:dyDescent="0.25">
      <c r="A859" s="343"/>
      <c r="B859" s="343">
        <v>1</v>
      </c>
      <c r="C859" s="666" t="s">
        <v>311</v>
      </c>
      <c r="D859" s="2534"/>
      <c r="E859" s="2534"/>
      <c r="F859" s="2348"/>
      <c r="G859" s="279"/>
      <c r="H859" s="279">
        <f>H861/9.4</f>
        <v>11.525531914893614</v>
      </c>
      <c r="I859" s="309" t="e">
        <f t="shared" si="334"/>
        <v>#DIV/0!</v>
      </c>
      <c r="J859" s="1604"/>
      <c r="K859" s="1604"/>
      <c r="L859" s="667"/>
      <c r="M859" s="667"/>
      <c r="N859" s="667"/>
      <c r="O859" s="667"/>
      <c r="P859" s="667"/>
      <c r="Q859" s="667"/>
      <c r="R859" s="457"/>
      <c r="S859" s="900"/>
      <c r="T859" s="457"/>
      <c r="U859" s="936"/>
      <c r="V859" s="457"/>
      <c r="W859" s="457"/>
      <c r="X859" s="457"/>
      <c r="Y859" s="457"/>
      <c r="Z859" s="457"/>
      <c r="AA859" s="1043"/>
      <c r="AB859" s="1088"/>
      <c r="AC859" s="2392"/>
      <c r="AD859" s="1130"/>
    </row>
    <row r="860" spans="1:30" s="2356" customFormat="1" x14ac:dyDescent="0.25">
      <c r="A860" s="343"/>
      <c r="B860" s="343">
        <v>1</v>
      </c>
      <c r="C860" s="4" t="s">
        <v>320</v>
      </c>
      <c r="D860" s="2534"/>
      <c r="E860" s="2534"/>
      <c r="F860" s="2348"/>
      <c r="G860" s="205"/>
      <c r="H860" s="279">
        <f>H861/9.4</f>
        <v>11.525531914893614</v>
      </c>
      <c r="I860" s="309" t="e">
        <f t="shared" si="334"/>
        <v>#DIV/0!</v>
      </c>
      <c r="J860" s="1604"/>
      <c r="K860" s="1604"/>
      <c r="L860" s="667"/>
      <c r="M860" s="667"/>
      <c r="N860" s="667"/>
      <c r="O860" s="667"/>
      <c r="P860" s="667"/>
      <c r="Q860" s="667"/>
      <c r="R860" s="457"/>
      <c r="S860" s="900"/>
      <c r="T860" s="457"/>
      <c r="U860" s="936"/>
      <c r="V860" s="457"/>
      <c r="W860" s="457"/>
      <c r="X860" s="457"/>
      <c r="Y860" s="457"/>
      <c r="Z860" s="457"/>
      <c r="AA860" s="1043"/>
      <c r="AB860" s="1088"/>
      <c r="AC860" s="2392"/>
      <c r="AD860" s="1130"/>
    </row>
    <row r="861" spans="1:30" s="2356" customFormat="1" x14ac:dyDescent="0.25">
      <c r="A861" s="343">
        <v>1</v>
      </c>
      <c r="B861" s="343">
        <v>1</v>
      </c>
      <c r="C861" s="680" t="s">
        <v>321</v>
      </c>
      <c r="D861" s="2534"/>
      <c r="E861" s="2534"/>
      <c r="F861" s="2348"/>
      <c r="G861" s="279"/>
      <c r="H861" s="3558">
        <v>108.33999999999997</v>
      </c>
      <c r="I861" s="309" t="e">
        <f t="shared" si="334"/>
        <v>#DIV/0!</v>
      </c>
      <c r="J861" s="1604"/>
      <c r="K861" s="1604"/>
      <c r="L861" s="667"/>
      <c r="M861" s="667"/>
      <c r="N861" s="667"/>
      <c r="O861" s="667"/>
      <c r="P861" s="667"/>
      <c r="Q861" s="667"/>
      <c r="R861" s="457"/>
      <c r="S861" s="900"/>
      <c r="T861" s="457"/>
      <c r="U861" s="936"/>
      <c r="V861" s="457"/>
      <c r="W861" s="457"/>
      <c r="X861" s="457"/>
      <c r="Y861" s="457"/>
      <c r="Z861" s="457"/>
      <c r="AA861" s="1043"/>
      <c r="AB861" s="1088"/>
      <c r="AC861" s="2392"/>
      <c r="AD861" s="1130"/>
    </row>
    <row r="862" spans="1:30" s="2356" customFormat="1" x14ac:dyDescent="0.25">
      <c r="A862" s="343">
        <v>1</v>
      </c>
      <c r="B862" s="343">
        <v>1</v>
      </c>
      <c r="C862" s="680" t="s">
        <v>324</v>
      </c>
      <c r="D862" s="9"/>
      <c r="E862" s="9"/>
      <c r="F862" s="2348"/>
      <c r="G862" s="205"/>
      <c r="H862" s="279"/>
      <c r="I862" s="205"/>
      <c r="J862" s="1604"/>
      <c r="K862" s="1604"/>
      <c r="L862" s="203"/>
      <c r="M862" s="203"/>
      <c r="N862" s="203"/>
      <c r="O862" s="203"/>
      <c r="P862" s="203"/>
      <c r="Q862" s="203"/>
      <c r="R862" s="457"/>
      <c r="S862" s="900"/>
      <c r="T862" s="457"/>
      <c r="U862" s="936"/>
      <c r="V862" s="457"/>
      <c r="W862" s="457"/>
      <c r="X862" s="457"/>
      <c r="Y862" s="457"/>
      <c r="Z862" s="457"/>
      <c r="AA862" s="1043"/>
      <c r="AB862" s="1088"/>
      <c r="AC862" s="2392"/>
      <c r="AD862" s="1130"/>
    </row>
    <row r="863" spans="1:30" s="2356" customFormat="1" ht="29.25" x14ac:dyDescent="0.25">
      <c r="A863" s="343">
        <v>1</v>
      </c>
      <c r="B863" s="343">
        <v>1</v>
      </c>
      <c r="C863" s="616" t="s">
        <v>260</v>
      </c>
      <c r="D863" s="4"/>
      <c r="E863" s="4"/>
      <c r="F863" s="371"/>
      <c r="G863" s="890"/>
      <c r="H863" s="890">
        <f>H856</f>
        <v>0.435</v>
      </c>
      <c r="I863" s="890" t="e">
        <f>H863/G863*100</f>
        <v>#DIV/0!</v>
      </c>
      <c r="J863" s="1604"/>
      <c r="K863" s="1604"/>
      <c r="L863" s="203"/>
      <c r="M863" s="203"/>
      <c r="N863" s="203"/>
      <c r="O863" s="203"/>
      <c r="P863" s="203"/>
      <c r="Q863" s="203"/>
      <c r="R863" s="457"/>
      <c r="S863" s="900"/>
      <c r="T863" s="457"/>
      <c r="U863" s="936"/>
      <c r="V863" s="457"/>
      <c r="W863" s="457"/>
      <c r="X863" s="457"/>
      <c r="Y863" s="457"/>
      <c r="Z863" s="457"/>
      <c r="AA863" s="1064"/>
      <c r="AB863" s="1088"/>
      <c r="AC863" s="2392"/>
      <c r="AD863" s="1130"/>
    </row>
    <row r="864" spans="1:30" s="2356" customFormat="1" ht="29.25" x14ac:dyDescent="0.25">
      <c r="A864" s="343">
        <v>1</v>
      </c>
      <c r="B864" s="343">
        <v>1</v>
      </c>
      <c r="C864" s="616" t="s">
        <v>261</v>
      </c>
      <c r="D864" s="1821"/>
      <c r="E864" s="1350"/>
      <c r="F864" s="353"/>
      <c r="G864" s="1627"/>
      <c r="H864" s="203">
        <f>H859</f>
        <v>11.525531914893614</v>
      </c>
      <c r="I864" s="203" t="e">
        <f>H864/G864*100</f>
        <v>#DIV/0!</v>
      </c>
      <c r="J864" s="1626"/>
      <c r="K864" s="1626"/>
      <c r="L864" s="435"/>
      <c r="M864" s="667"/>
      <c r="N864" s="435"/>
      <c r="O864" s="435"/>
      <c r="P864" s="435"/>
      <c r="Q864" s="667"/>
      <c r="R864" s="473"/>
      <c r="S864" s="2493"/>
      <c r="T864" s="473">
        <f>Z864-Y864</f>
        <v>0</v>
      </c>
      <c r="U864" s="1220"/>
      <c r="V864" s="473"/>
      <c r="W864" s="472">
        <f>T864-S864</f>
        <v>0</v>
      </c>
      <c r="X864" s="472"/>
      <c r="Y864" s="472"/>
      <c r="Z864" s="472"/>
      <c r="AA864" s="1055"/>
      <c r="AB864" s="1064"/>
      <c r="AC864" s="2392"/>
      <c r="AD864" s="1130"/>
    </row>
    <row r="865" spans="1:261" s="2356" customFormat="1" ht="29.25" x14ac:dyDescent="0.25">
      <c r="A865" s="343"/>
      <c r="B865" s="343">
        <v>1</v>
      </c>
      <c r="C865" s="616" t="s">
        <v>203</v>
      </c>
      <c r="D865" s="2289"/>
      <c r="E865" s="1347"/>
      <c r="F865" s="376"/>
      <c r="G865" s="1818"/>
      <c r="H865" s="1620">
        <f>H863+H861/4.2</f>
        <v>26.230238095238086</v>
      </c>
      <c r="I865" s="1620" t="e">
        <f>H865/G865*100</f>
        <v>#DIV/0!</v>
      </c>
      <c r="J865" s="1852"/>
      <c r="K865" s="1852"/>
      <c r="L865" s="335"/>
      <c r="M865" s="1374"/>
      <c r="N865" s="335"/>
      <c r="O865" s="335"/>
      <c r="P865" s="335"/>
      <c r="Q865" s="1374"/>
      <c r="R865" s="479">
        <f t="shared" ref="R865" si="335">R856</f>
        <v>53016.997200000005</v>
      </c>
      <c r="S865" s="2655"/>
      <c r="T865" s="479">
        <f t="shared" ref="T865:Z865" si="336">T856</f>
        <v>35.740470000000002</v>
      </c>
      <c r="U865" s="1236">
        <f t="shared" si="336"/>
        <v>0</v>
      </c>
      <c r="V865" s="479">
        <f t="shared" si="336"/>
        <v>0</v>
      </c>
      <c r="W865" s="474">
        <f t="shared" si="336"/>
        <v>35.740470000000002</v>
      </c>
      <c r="X865" s="474">
        <f t="shared" si="336"/>
        <v>0</v>
      </c>
      <c r="Y865" s="474">
        <f t="shared" si="336"/>
        <v>0</v>
      </c>
      <c r="Z865" s="474">
        <f t="shared" si="336"/>
        <v>35.740470000000002</v>
      </c>
      <c r="AA865" s="1639"/>
      <c r="AB865" s="1945"/>
      <c r="AC865" s="2392"/>
      <c r="AD865" s="1130"/>
    </row>
    <row r="866" spans="1:261" s="2356" customFormat="1" x14ac:dyDescent="0.25">
      <c r="A866" s="343">
        <v>1</v>
      </c>
      <c r="B866" s="343">
        <v>1</v>
      </c>
      <c r="C866" s="1238" t="s">
        <v>277</v>
      </c>
      <c r="D866" s="1238"/>
      <c r="E866" s="1238"/>
      <c r="F866" s="358"/>
      <c r="G866" s="1608"/>
      <c r="H866" s="1608"/>
      <c r="I866" s="1608"/>
      <c r="J866" s="1745">
        <f>F866/12-G866</f>
        <v>0</v>
      </c>
      <c r="K866" s="1745"/>
      <c r="L866" s="1608"/>
      <c r="M866" s="1608"/>
      <c r="N866" s="1608"/>
      <c r="O866" s="1608"/>
      <c r="P866" s="1608"/>
      <c r="Q866" s="1608"/>
      <c r="R866" s="470">
        <f t="shared" ref="R866" si="337">R865</f>
        <v>53016.997200000005</v>
      </c>
      <c r="S866" s="1009"/>
      <c r="T866" s="470">
        <f t="shared" ref="T866:Z866" si="338">T865</f>
        <v>35.740470000000002</v>
      </c>
      <c r="U866" s="922">
        <f t="shared" si="338"/>
        <v>0</v>
      </c>
      <c r="V866" s="470">
        <f>V865</f>
        <v>0</v>
      </c>
      <c r="W866" s="470">
        <f t="shared" si="338"/>
        <v>35.740470000000002</v>
      </c>
      <c r="X866" s="470"/>
      <c r="Y866" s="470">
        <f t="shared" si="338"/>
        <v>0</v>
      </c>
      <c r="Z866" s="470">
        <f t="shared" si="338"/>
        <v>35.740470000000002</v>
      </c>
      <c r="AA866" s="1609"/>
      <c r="AB866" s="1796"/>
      <c r="AC866" s="2392"/>
      <c r="AD866" s="1130"/>
    </row>
    <row r="867" spans="1:261" ht="15.75" thickBot="1" x14ac:dyDescent="0.3">
      <c r="A867" s="343">
        <v>1</v>
      </c>
      <c r="B867" s="343">
        <v>1</v>
      </c>
      <c r="C867" s="228"/>
      <c r="D867" s="228"/>
      <c r="E867" s="228"/>
      <c r="F867" s="377"/>
      <c r="G867" s="841"/>
      <c r="H867" s="841"/>
      <c r="I867" s="841"/>
      <c r="J867" s="474"/>
      <c r="K867" s="474"/>
      <c r="L867" s="841"/>
      <c r="M867" s="841"/>
      <c r="N867" s="841"/>
      <c r="O867" s="841"/>
      <c r="P867" s="841"/>
      <c r="Q867" s="841"/>
      <c r="R867" s="474">
        <f t="shared" ref="R867:W867" si="339">R868-R869-R918-R922-R926</f>
        <v>0</v>
      </c>
      <c r="S867" s="2656"/>
      <c r="T867" s="474">
        <f t="shared" si="339"/>
        <v>0</v>
      </c>
      <c r="U867" s="1370">
        <f t="shared" si="339"/>
        <v>0</v>
      </c>
      <c r="V867" s="474">
        <f t="shared" si="339"/>
        <v>0</v>
      </c>
      <c r="W867" s="474">
        <f t="shared" si="339"/>
        <v>0</v>
      </c>
      <c r="X867" s="474"/>
      <c r="Y867" s="474">
        <f>Y868-Y869-Y918-Y922-Y926</f>
        <v>0</v>
      </c>
      <c r="Z867" s="474">
        <f>Z868-Z869-Z918-Z922-Z926</f>
        <v>0</v>
      </c>
      <c r="AA867" s="2657"/>
      <c r="AB867" s="2440"/>
      <c r="AC867" s="2392"/>
    </row>
    <row r="868" spans="1:261" x14ac:dyDescent="0.25">
      <c r="A868" s="343">
        <v>1</v>
      </c>
      <c r="B868" s="343">
        <v>1</v>
      </c>
      <c r="C868" s="2658" t="s">
        <v>205</v>
      </c>
      <c r="D868" s="2658"/>
      <c r="E868" s="2658"/>
      <c r="F868" s="2659"/>
      <c r="G868" s="2660"/>
      <c r="H868" s="2660"/>
      <c r="I868" s="2660"/>
      <c r="J868" s="2661"/>
      <c r="K868" s="2661"/>
      <c r="L868" s="2662"/>
      <c r="M868" s="2662"/>
      <c r="N868" s="2662"/>
      <c r="O868" s="2662"/>
      <c r="P868" s="2662"/>
      <c r="Q868" s="2662"/>
      <c r="R868" s="2661">
        <f>SUM(R866, )</f>
        <v>53016.997200000005</v>
      </c>
      <c r="S868" s="2663"/>
      <c r="T868" s="2661">
        <f t="shared" ref="T868:Z868" si="340">SUM(T866, )</f>
        <v>35.740470000000002</v>
      </c>
      <c r="U868" s="1398">
        <f t="shared" si="340"/>
        <v>0</v>
      </c>
      <c r="V868" s="2661">
        <f t="shared" si="340"/>
        <v>0</v>
      </c>
      <c r="W868" s="2661">
        <f t="shared" si="340"/>
        <v>35.740470000000002</v>
      </c>
      <c r="X868" s="2661">
        <f t="shared" si="340"/>
        <v>0</v>
      </c>
      <c r="Y868" s="2661">
        <f t="shared" si="340"/>
        <v>0</v>
      </c>
      <c r="Z868" s="2661">
        <f t="shared" si="340"/>
        <v>35.740470000000002</v>
      </c>
      <c r="AA868" s="2664"/>
      <c r="AB868" s="2664"/>
      <c r="AC868" s="2392"/>
    </row>
    <row r="869" spans="1:261" x14ac:dyDescent="0.25">
      <c r="A869" s="343">
        <v>1</v>
      </c>
      <c r="B869" s="343">
        <v>1</v>
      </c>
      <c r="C869" s="857" t="s">
        <v>7</v>
      </c>
      <c r="D869" s="857"/>
      <c r="E869" s="2220"/>
      <c r="F869" s="2023"/>
      <c r="G869" s="2031"/>
      <c r="H869" s="2031"/>
      <c r="I869" s="2138"/>
      <c r="J869" s="516"/>
      <c r="K869" s="516"/>
      <c r="L869" s="2031"/>
      <c r="M869" s="2031"/>
      <c r="N869" s="2031"/>
      <c r="O869" s="2031"/>
      <c r="P869" s="2031"/>
      <c r="Q869" s="2009"/>
      <c r="R869" s="2665"/>
      <c r="S869" s="2666"/>
      <c r="T869" s="2665"/>
      <c r="U869" s="2726"/>
      <c r="V869" s="2665"/>
      <c r="W869" s="2665"/>
      <c r="X869" s="2665"/>
      <c r="Y869" s="2665"/>
      <c r="Z869" s="2665"/>
      <c r="AA869" s="2032"/>
      <c r="AB869" s="2032"/>
      <c r="AC869" s="2392"/>
    </row>
    <row r="870" spans="1:261" x14ac:dyDescent="0.25">
      <c r="B870" s="343">
        <v>1</v>
      </c>
      <c r="C870" s="2667" t="s">
        <v>194</v>
      </c>
      <c r="D870" s="857"/>
      <c r="E870" s="2220"/>
      <c r="F870" s="2023"/>
      <c r="G870" s="2031"/>
      <c r="H870" s="2031"/>
      <c r="I870" s="2138"/>
      <c r="J870" s="516"/>
      <c r="K870" s="516"/>
      <c r="L870" s="2031"/>
      <c r="M870" s="2031"/>
      <c r="N870" s="2031"/>
      <c r="O870" s="2031"/>
      <c r="P870" s="2031"/>
      <c r="Q870" s="2009"/>
      <c r="R870" s="2665"/>
      <c r="S870" s="2666"/>
      <c r="T870" s="2665"/>
      <c r="U870" s="2726"/>
      <c r="V870" s="2665"/>
      <c r="W870" s="2665"/>
      <c r="X870" s="3248"/>
      <c r="Y870" s="3248"/>
      <c r="Z870" s="2665"/>
      <c r="AA870" s="2032"/>
      <c r="AB870" s="2032"/>
      <c r="AC870" s="2392"/>
    </row>
    <row r="871" spans="1:261" x14ac:dyDescent="0.25">
      <c r="B871" s="343">
        <v>1</v>
      </c>
      <c r="C871" s="2667" t="s">
        <v>288</v>
      </c>
      <c r="D871" s="857"/>
      <c r="E871" s="2220"/>
      <c r="F871" s="2023"/>
      <c r="G871" s="2031"/>
      <c r="H871" s="2031"/>
      <c r="I871" s="2138"/>
      <c r="J871" s="516"/>
      <c r="K871" s="516"/>
      <c r="L871" s="2031"/>
      <c r="M871" s="2031"/>
      <c r="N871" s="2031"/>
      <c r="O871" s="2031"/>
      <c r="P871" s="2031"/>
      <c r="Q871" s="2009"/>
      <c r="R871" s="2665"/>
      <c r="S871" s="2666"/>
      <c r="T871" s="2665"/>
      <c r="U871" s="2726"/>
      <c r="V871" s="2665"/>
      <c r="W871" s="2665"/>
      <c r="X871" s="3248"/>
      <c r="Y871" s="3248"/>
      <c r="Z871" s="2665"/>
      <c r="AA871" s="2032"/>
      <c r="AB871" s="2032"/>
      <c r="AC871" s="2392"/>
    </row>
    <row r="872" spans="1:261" s="985" customFormat="1" ht="29.25" x14ac:dyDescent="0.25">
      <c r="A872" s="343">
        <v>1</v>
      </c>
      <c r="B872" s="343">
        <v>1</v>
      </c>
      <c r="C872" s="759" t="s">
        <v>270</v>
      </c>
      <c r="D872" s="281"/>
      <c r="E872" s="282"/>
      <c r="F872" s="2017"/>
      <c r="G872" s="891"/>
      <c r="H872" s="891"/>
      <c r="I872" s="2138"/>
      <c r="J872" s="2668"/>
      <c r="K872" s="2668"/>
      <c r="L872" s="2669"/>
      <c r="M872" s="2669"/>
      <c r="N872" s="2669"/>
      <c r="O872" s="2669"/>
      <c r="P872" s="2669"/>
      <c r="Q872" s="2669"/>
      <c r="R872" s="2666"/>
      <c r="S872" s="2666"/>
      <c r="T872" s="2666"/>
      <c r="U872" s="1227"/>
      <c r="V872" s="2666"/>
      <c r="W872" s="2666"/>
      <c r="X872" s="2818"/>
      <c r="Y872" s="2818"/>
      <c r="Z872" s="2666"/>
      <c r="AA872" s="1060"/>
      <c r="AB872" s="1060"/>
      <c r="AC872" s="2392"/>
      <c r="AD872" s="3119"/>
      <c r="AE872" s="233"/>
      <c r="AF872" s="233"/>
      <c r="AG872" s="233"/>
      <c r="AH872" s="233"/>
      <c r="AI872" s="233"/>
      <c r="AJ872" s="233"/>
      <c r="AK872" s="233"/>
      <c r="AL872" s="233"/>
      <c r="AM872" s="233"/>
      <c r="AN872" s="233"/>
      <c r="AO872" s="233"/>
      <c r="AP872" s="233"/>
      <c r="AQ872" s="233"/>
      <c r="AR872" s="233"/>
      <c r="AS872" s="233"/>
      <c r="AT872" s="233"/>
      <c r="AU872" s="233"/>
      <c r="AV872" s="233"/>
      <c r="AW872" s="233"/>
      <c r="AX872" s="233"/>
      <c r="AY872" s="233"/>
      <c r="AZ872" s="233"/>
      <c r="BA872" s="233"/>
      <c r="BB872" s="233"/>
      <c r="BC872" s="233"/>
      <c r="BD872" s="233"/>
      <c r="BE872" s="233"/>
      <c r="BF872" s="233"/>
      <c r="BG872" s="233"/>
      <c r="BH872" s="233"/>
      <c r="BI872" s="233"/>
      <c r="BJ872" s="233"/>
      <c r="BK872" s="233"/>
      <c r="BL872" s="233"/>
      <c r="BM872" s="233"/>
      <c r="BN872" s="233"/>
      <c r="BO872" s="233"/>
      <c r="BP872" s="233"/>
      <c r="BQ872" s="233"/>
      <c r="BR872" s="233"/>
      <c r="BS872" s="233"/>
      <c r="BT872" s="233"/>
      <c r="BU872" s="233"/>
      <c r="BV872" s="233"/>
      <c r="BW872" s="233"/>
      <c r="BX872" s="233"/>
      <c r="BY872" s="233"/>
      <c r="BZ872" s="233"/>
      <c r="CA872" s="233"/>
      <c r="CB872" s="233"/>
      <c r="CC872" s="233"/>
      <c r="CD872" s="233"/>
      <c r="CE872" s="233"/>
      <c r="CF872" s="233"/>
      <c r="CG872" s="233"/>
      <c r="CH872" s="233"/>
      <c r="CI872" s="233"/>
      <c r="CJ872" s="233"/>
      <c r="CK872" s="233"/>
      <c r="CL872" s="233"/>
      <c r="CM872" s="233"/>
      <c r="CN872" s="233"/>
      <c r="CO872" s="233"/>
      <c r="CP872" s="233"/>
      <c r="CQ872" s="233"/>
      <c r="CR872" s="233"/>
      <c r="CS872" s="233"/>
      <c r="CT872" s="233"/>
      <c r="CU872" s="233"/>
      <c r="CV872" s="233"/>
      <c r="CW872" s="233"/>
      <c r="CX872" s="233"/>
      <c r="CY872" s="233"/>
      <c r="CZ872" s="233"/>
      <c r="DA872" s="233"/>
      <c r="DB872" s="233"/>
      <c r="DC872" s="233"/>
      <c r="DD872" s="233"/>
      <c r="DE872" s="233"/>
      <c r="DF872" s="233"/>
      <c r="DG872" s="233"/>
      <c r="DH872" s="233"/>
      <c r="DI872" s="233"/>
      <c r="DJ872" s="233"/>
      <c r="DK872" s="233"/>
      <c r="DL872" s="233"/>
      <c r="DM872" s="233"/>
      <c r="DN872" s="233"/>
      <c r="DO872" s="233"/>
      <c r="DP872" s="233"/>
      <c r="DQ872" s="233"/>
      <c r="DR872" s="233"/>
      <c r="DS872" s="233"/>
      <c r="DT872" s="233"/>
      <c r="DU872" s="233"/>
      <c r="DV872" s="233"/>
      <c r="DW872" s="233"/>
      <c r="DX872" s="233"/>
      <c r="DY872" s="233"/>
      <c r="DZ872" s="233"/>
      <c r="EA872" s="233"/>
      <c r="EB872" s="233"/>
      <c r="EC872" s="233"/>
      <c r="ED872" s="233"/>
      <c r="EE872" s="233"/>
      <c r="EF872" s="233"/>
      <c r="EG872" s="233"/>
      <c r="EH872" s="233"/>
      <c r="EI872" s="233"/>
      <c r="EJ872" s="233"/>
      <c r="EK872" s="233"/>
      <c r="EL872" s="233"/>
      <c r="EM872" s="233"/>
      <c r="EN872" s="233"/>
      <c r="EO872" s="233"/>
      <c r="EP872" s="233"/>
      <c r="EQ872" s="233"/>
      <c r="ER872" s="233"/>
      <c r="ES872" s="233"/>
      <c r="ET872" s="233"/>
      <c r="EU872" s="233"/>
      <c r="EV872" s="233"/>
      <c r="EW872" s="233"/>
      <c r="EX872" s="233"/>
      <c r="EY872" s="233"/>
      <c r="EZ872" s="233"/>
      <c r="FA872" s="233"/>
      <c r="FB872" s="233"/>
      <c r="FC872" s="233"/>
      <c r="FD872" s="233"/>
      <c r="FE872" s="233"/>
      <c r="FF872" s="233"/>
      <c r="FG872" s="233"/>
      <c r="FH872" s="233"/>
      <c r="FI872" s="233"/>
      <c r="FJ872" s="233"/>
      <c r="FK872" s="233"/>
      <c r="FL872" s="233"/>
      <c r="FM872" s="233"/>
      <c r="FN872" s="233"/>
      <c r="FO872" s="233"/>
      <c r="FP872" s="233"/>
      <c r="FQ872" s="233"/>
      <c r="FR872" s="233"/>
      <c r="FS872" s="233"/>
      <c r="FT872" s="233"/>
      <c r="FU872" s="233"/>
      <c r="FV872" s="233"/>
      <c r="FW872" s="233"/>
      <c r="FX872" s="233"/>
      <c r="FY872" s="233"/>
      <c r="FZ872" s="233"/>
      <c r="GA872" s="233"/>
      <c r="GB872" s="233"/>
      <c r="GC872" s="233"/>
      <c r="GD872" s="233"/>
      <c r="GE872" s="233"/>
      <c r="GF872" s="233"/>
      <c r="GG872" s="233"/>
      <c r="GH872" s="233"/>
      <c r="GI872" s="233"/>
      <c r="GJ872" s="233"/>
      <c r="GK872" s="233"/>
      <c r="GL872" s="233"/>
      <c r="GM872" s="233"/>
      <c r="GN872" s="233"/>
      <c r="GO872" s="233"/>
      <c r="GP872" s="233"/>
      <c r="GQ872" s="233"/>
      <c r="GR872" s="233"/>
      <c r="GS872" s="233"/>
      <c r="GT872" s="233"/>
      <c r="GU872" s="233"/>
      <c r="GV872" s="233"/>
      <c r="GW872" s="233"/>
      <c r="GX872" s="233"/>
      <c r="GY872" s="233"/>
      <c r="GZ872" s="233"/>
      <c r="HA872" s="233"/>
      <c r="HB872" s="233"/>
      <c r="HC872" s="233"/>
      <c r="HD872" s="233"/>
      <c r="HE872" s="233"/>
      <c r="HF872" s="233"/>
      <c r="HG872" s="233"/>
      <c r="HH872" s="233"/>
      <c r="HI872" s="233"/>
      <c r="HJ872" s="233"/>
      <c r="HK872" s="233"/>
      <c r="HL872" s="233"/>
      <c r="HM872" s="233"/>
      <c r="HN872" s="233"/>
      <c r="HO872" s="233"/>
      <c r="HP872" s="233"/>
      <c r="HQ872" s="233"/>
      <c r="HR872" s="233"/>
      <c r="HS872" s="233"/>
      <c r="HT872" s="233"/>
      <c r="HU872" s="233"/>
      <c r="HV872" s="233"/>
      <c r="HW872" s="233"/>
      <c r="HX872" s="233"/>
      <c r="HY872" s="233"/>
      <c r="HZ872" s="233"/>
      <c r="IA872" s="233"/>
      <c r="IB872" s="233"/>
      <c r="IC872" s="233"/>
      <c r="ID872" s="233"/>
      <c r="IE872" s="233"/>
      <c r="IF872" s="233"/>
      <c r="IG872" s="233"/>
      <c r="IH872" s="233"/>
      <c r="II872" s="233"/>
      <c r="IJ872" s="233"/>
      <c r="IK872" s="233"/>
      <c r="IL872" s="233"/>
      <c r="IM872" s="233"/>
      <c r="IN872" s="233"/>
      <c r="IO872" s="233"/>
      <c r="IP872" s="233"/>
      <c r="IQ872" s="233"/>
      <c r="IR872" s="233"/>
      <c r="IS872" s="233"/>
      <c r="IT872" s="233"/>
      <c r="IU872" s="233"/>
      <c r="IV872" s="233"/>
      <c r="IW872" s="233"/>
      <c r="IX872" s="233"/>
      <c r="IY872" s="233"/>
      <c r="IZ872" s="233"/>
      <c r="JA872" s="233"/>
    </row>
    <row r="873" spans="1:261" s="985" customFormat="1" ht="30" x14ac:dyDescent="0.25">
      <c r="A873" s="343">
        <v>1</v>
      </c>
      <c r="B873" s="343">
        <v>1</v>
      </c>
      <c r="C873" s="748" t="s">
        <v>193</v>
      </c>
      <c r="D873" s="282"/>
      <c r="E873" s="282"/>
      <c r="F873" s="2017"/>
      <c r="G873" s="891"/>
      <c r="H873" s="891"/>
      <c r="I873" s="2138"/>
      <c r="J873" s="2668"/>
      <c r="K873" s="2668"/>
      <c r="L873" s="2669"/>
      <c r="M873" s="2669"/>
      <c r="N873" s="2669"/>
      <c r="O873" s="2669"/>
      <c r="P873" s="2669"/>
      <c r="Q873" s="2669"/>
      <c r="R873" s="2666"/>
      <c r="S873" s="2666"/>
      <c r="T873" s="2666"/>
      <c r="U873" s="1227"/>
      <c r="V873" s="2666"/>
      <c r="W873" s="2666"/>
      <c r="X873" s="2818"/>
      <c r="Y873" s="2818"/>
      <c r="Z873" s="2666"/>
      <c r="AA873" s="1060"/>
      <c r="AB873" s="1060"/>
      <c r="AC873" s="2392"/>
      <c r="AD873" s="3119"/>
      <c r="AE873" s="233"/>
      <c r="AF873" s="233"/>
      <c r="AG873" s="233"/>
      <c r="AH873" s="233"/>
      <c r="AI873" s="233"/>
      <c r="AJ873" s="233"/>
      <c r="AK873" s="233"/>
      <c r="AL873" s="233"/>
      <c r="AM873" s="233"/>
      <c r="AN873" s="233"/>
      <c r="AO873" s="233"/>
      <c r="AP873" s="233"/>
      <c r="AQ873" s="233"/>
      <c r="AR873" s="233"/>
      <c r="AS873" s="233"/>
      <c r="AT873" s="233"/>
      <c r="AU873" s="233"/>
      <c r="AV873" s="233"/>
      <c r="AW873" s="233"/>
      <c r="AX873" s="233"/>
      <c r="AY873" s="233"/>
      <c r="AZ873" s="233"/>
      <c r="BA873" s="233"/>
      <c r="BB873" s="233"/>
      <c r="BC873" s="233"/>
      <c r="BD873" s="233"/>
      <c r="BE873" s="233"/>
      <c r="BF873" s="233"/>
      <c r="BG873" s="233"/>
      <c r="BH873" s="233"/>
      <c r="BI873" s="233"/>
      <c r="BJ873" s="233"/>
      <c r="BK873" s="233"/>
      <c r="BL873" s="233"/>
      <c r="BM873" s="233"/>
      <c r="BN873" s="233"/>
      <c r="BO873" s="233"/>
      <c r="BP873" s="233"/>
      <c r="BQ873" s="233"/>
      <c r="BR873" s="233"/>
      <c r="BS873" s="233"/>
      <c r="BT873" s="233"/>
      <c r="BU873" s="233"/>
      <c r="BV873" s="233"/>
      <c r="BW873" s="233"/>
      <c r="BX873" s="233"/>
      <c r="BY873" s="233"/>
      <c r="BZ873" s="233"/>
      <c r="CA873" s="233"/>
      <c r="CB873" s="233"/>
      <c r="CC873" s="233"/>
      <c r="CD873" s="233"/>
      <c r="CE873" s="233"/>
      <c r="CF873" s="233"/>
      <c r="CG873" s="233"/>
      <c r="CH873" s="233"/>
      <c r="CI873" s="233"/>
      <c r="CJ873" s="233"/>
      <c r="CK873" s="233"/>
      <c r="CL873" s="233"/>
      <c r="CM873" s="233"/>
      <c r="CN873" s="233"/>
      <c r="CO873" s="233"/>
      <c r="CP873" s="233"/>
      <c r="CQ873" s="233"/>
      <c r="CR873" s="233"/>
      <c r="CS873" s="233"/>
      <c r="CT873" s="233"/>
      <c r="CU873" s="233"/>
      <c r="CV873" s="233"/>
      <c r="CW873" s="233"/>
      <c r="CX873" s="233"/>
      <c r="CY873" s="233"/>
      <c r="CZ873" s="233"/>
      <c r="DA873" s="233"/>
      <c r="DB873" s="233"/>
      <c r="DC873" s="233"/>
      <c r="DD873" s="233"/>
      <c r="DE873" s="233"/>
      <c r="DF873" s="233"/>
      <c r="DG873" s="233"/>
      <c r="DH873" s="233"/>
      <c r="DI873" s="233"/>
      <c r="DJ873" s="233"/>
      <c r="DK873" s="233"/>
      <c r="DL873" s="233"/>
      <c r="DM873" s="233"/>
      <c r="DN873" s="233"/>
      <c r="DO873" s="233"/>
      <c r="DP873" s="233"/>
      <c r="DQ873" s="233"/>
      <c r="DR873" s="233"/>
      <c r="DS873" s="233"/>
      <c r="DT873" s="233"/>
      <c r="DU873" s="233"/>
      <c r="DV873" s="233"/>
      <c r="DW873" s="233"/>
      <c r="DX873" s="233"/>
      <c r="DY873" s="233"/>
      <c r="DZ873" s="233"/>
      <c r="EA873" s="233"/>
      <c r="EB873" s="233"/>
      <c r="EC873" s="233"/>
      <c r="ED873" s="233"/>
      <c r="EE873" s="233"/>
      <c r="EF873" s="233"/>
      <c r="EG873" s="233"/>
      <c r="EH873" s="233"/>
      <c r="EI873" s="233"/>
      <c r="EJ873" s="233"/>
      <c r="EK873" s="233"/>
      <c r="EL873" s="233"/>
      <c r="EM873" s="233"/>
      <c r="EN873" s="233"/>
      <c r="EO873" s="233"/>
      <c r="EP873" s="233"/>
      <c r="EQ873" s="233"/>
      <c r="ER873" s="233"/>
      <c r="ES873" s="233"/>
      <c r="ET873" s="233"/>
      <c r="EU873" s="233"/>
      <c r="EV873" s="233"/>
      <c r="EW873" s="233"/>
      <c r="EX873" s="233"/>
      <c r="EY873" s="233"/>
      <c r="EZ873" s="233"/>
      <c r="FA873" s="233"/>
      <c r="FB873" s="233"/>
      <c r="FC873" s="233"/>
      <c r="FD873" s="233"/>
      <c r="FE873" s="233"/>
      <c r="FF873" s="233"/>
      <c r="FG873" s="233"/>
      <c r="FH873" s="233"/>
      <c r="FI873" s="233"/>
      <c r="FJ873" s="233"/>
      <c r="FK873" s="233"/>
      <c r="FL873" s="233"/>
      <c r="FM873" s="233"/>
      <c r="FN873" s="233"/>
      <c r="FO873" s="233"/>
      <c r="FP873" s="233"/>
      <c r="FQ873" s="233"/>
      <c r="FR873" s="233"/>
      <c r="FS873" s="233"/>
      <c r="FT873" s="233"/>
      <c r="FU873" s="233"/>
      <c r="FV873" s="233"/>
      <c r="FW873" s="233"/>
      <c r="FX873" s="233"/>
      <c r="FY873" s="233"/>
      <c r="FZ873" s="233"/>
      <c r="GA873" s="233"/>
      <c r="GB873" s="233"/>
      <c r="GC873" s="233"/>
      <c r="GD873" s="233"/>
      <c r="GE873" s="233"/>
      <c r="GF873" s="233"/>
      <c r="GG873" s="233"/>
      <c r="GH873" s="233"/>
      <c r="GI873" s="233"/>
      <c r="GJ873" s="233"/>
      <c r="GK873" s="233"/>
      <c r="GL873" s="233"/>
      <c r="GM873" s="233"/>
      <c r="GN873" s="233"/>
      <c r="GO873" s="233"/>
      <c r="GP873" s="233"/>
      <c r="GQ873" s="233"/>
      <c r="GR873" s="233"/>
      <c r="GS873" s="233"/>
      <c r="GT873" s="233"/>
      <c r="GU873" s="233"/>
      <c r="GV873" s="233"/>
      <c r="GW873" s="233"/>
      <c r="GX873" s="233"/>
      <c r="GY873" s="233"/>
      <c r="GZ873" s="233"/>
      <c r="HA873" s="233"/>
      <c r="HB873" s="233"/>
      <c r="HC873" s="233"/>
      <c r="HD873" s="233"/>
      <c r="HE873" s="233"/>
      <c r="HF873" s="233"/>
      <c r="HG873" s="233"/>
      <c r="HH873" s="233"/>
      <c r="HI873" s="233"/>
      <c r="HJ873" s="233"/>
      <c r="HK873" s="233"/>
      <c r="HL873" s="233"/>
      <c r="HM873" s="233"/>
      <c r="HN873" s="233"/>
      <c r="HO873" s="233"/>
      <c r="HP873" s="233"/>
      <c r="HQ873" s="233"/>
      <c r="HR873" s="233"/>
      <c r="HS873" s="233"/>
      <c r="HT873" s="233"/>
      <c r="HU873" s="233"/>
      <c r="HV873" s="233"/>
      <c r="HW873" s="233"/>
      <c r="HX873" s="233"/>
      <c r="HY873" s="233"/>
      <c r="HZ873" s="233"/>
      <c r="IA873" s="233"/>
      <c r="IB873" s="233"/>
      <c r="IC873" s="233"/>
      <c r="ID873" s="233"/>
      <c r="IE873" s="233"/>
      <c r="IF873" s="233"/>
      <c r="IG873" s="233"/>
      <c r="IH873" s="233"/>
      <c r="II873" s="233"/>
      <c r="IJ873" s="233"/>
      <c r="IK873" s="233"/>
      <c r="IL873" s="233"/>
      <c r="IM873" s="233"/>
      <c r="IN873" s="233"/>
      <c r="IO873" s="233"/>
      <c r="IP873" s="233"/>
      <c r="IQ873" s="233"/>
      <c r="IR873" s="233"/>
      <c r="IS873" s="233"/>
      <c r="IT873" s="233"/>
      <c r="IU873" s="233"/>
      <c r="IV873" s="233"/>
      <c r="IW873" s="233"/>
      <c r="IX873" s="233"/>
      <c r="IY873" s="233"/>
      <c r="IZ873" s="233"/>
      <c r="JA873" s="233"/>
    </row>
    <row r="874" spans="1:261" s="985" customFormat="1" ht="30" x14ac:dyDescent="0.25">
      <c r="A874" s="343"/>
      <c r="B874" s="343">
        <v>1</v>
      </c>
      <c r="C874" s="3398" t="s">
        <v>461</v>
      </c>
      <c r="D874" s="282"/>
      <c r="E874" s="282"/>
      <c r="F874" s="2017"/>
      <c r="G874" s="891"/>
      <c r="H874" s="891"/>
      <c r="I874" s="2138"/>
      <c r="J874" s="2668"/>
      <c r="K874" s="2668"/>
      <c r="L874" s="2669"/>
      <c r="M874" s="2669"/>
      <c r="N874" s="2669"/>
      <c r="O874" s="2669"/>
      <c r="P874" s="2669"/>
      <c r="Q874" s="2669"/>
      <c r="R874" s="2666"/>
      <c r="S874" s="2666"/>
      <c r="T874" s="2666"/>
      <c r="U874" s="1227"/>
      <c r="V874" s="2666"/>
      <c r="W874" s="2666"/>
      <c r="X874" s="2818"/>
      <c r="Y874" s="2818"/>
      <c r="Z874" s="2666"/>
      <c r="AA874" s="1060"/>
      <c r="AB874" s="1060"/>
      <c r="AC874" s="2392"/>
      <c r="AD874" s="3119"/>
      <c r="AE874" s="233"/>
      <c r="AF874" s="233"/>
      <c r="AG874" s="233"/>
      <c r="AH874" s="233"/>
      <c r="AI874" s="233"/>
      <c r="AJ874" s="233"/>
      <c r="AK874" s="233"/>
      <c r="AL874" s="233"/>
      <c r="AM874" s="233"/>
      <c r="AN874" s="233"/>
      <c r="AO874" s="233"/>
      <c r="AP874" s="233"/>
      <c r="AQ874" s="233"/>
      <c r="AR874" s="233"/>
      <c r="AS874" s="233"/>
      <c r="AT874" s="233"/>
      <c r="AU874" s="233"/>
      <c r="AV874" s="233"/>
      <c r="AW874" s="233"/>
      <c r="AX874" s="233"/>
      <c r="AY874" s="233"/>
      <c r="AZ874" s="233"/>
      <c r="BA874" s="233"/>
      <c r="BB874" s="233"/>
      <c r="BC874" s="233"/>
      <c r="BD874" s="233"/>
      <c r="BE874" s="233"/>
      <c r="BF874" s="233"/>
      <c r="BG874" s="233"/>
      <c r="BH874" s="233"/>
      <c r="BI874" s="233"/>
      <c r="BJ874" s="233"/>
      <c r="BK874" s="233"/>
      <c r="BL874" s="233"/>
      <c r="BM874" s="233"/>
      <c r="BN874" s="233"/>
      <c r="BO874" s="233"/>
      <c r="BP874" s="233"/>
      <c r="BQ874" s="233"/>
      <c r="BR874" s="233"/>
      <c r="BS874" s="233"/>
      <c r="BT874" s="233"/>
      <c r="BU874" s="233"/>
      <c r="BV874" s="233"/>
      <c r="BW874" s="233"/>
      <c r="BX874" s="233"/>
      <c r="BY874" s="233"/>
      <c r="BZ874" s="233"/>
      <c r="CA874" s="233"/>
      <c r="CB874" s="233"/>
      <c r="CC874" s="233"/>
      <c r="CD874" s="233"/>
      <c r="CE874" s="233"/>
      <c r="CF874" s="233"/>
      <c r="CG874" s="233"/>
      <c r="CH874" s="233"/>
      <c r="CI874" s="233"/>
      <c r="CJ874" s="233"/>
      <c r="CK874" s="233"/>
      <c r="CL874" s="233"/>
      <c r="CM874" s="233"/>
      <c r="CN874" s="233"/>
      <c r="CO874" s="233"/>
      <c r="CP874" s="233"/>
      <c r="CQ874" s="233"/>
      <c r="CR874" s="233"/>
      <c r="CS874" s="233"/>
      <c r="CT874" s="233"/>
      <c r="CU874" s="233"/>
      <c r="CV874" s="233"/>
      <c r="CW874" s="233"/>
      <c r="CX874" s="233"/>
      <c r="CY874" s="233"/>
      <c r="CZ874" s="233"/>
      <c r="DA874" s="233"/>
      <c r="DB874" s="233"/>
      <c r="DC874" s="233"/>
      <c r="DD874" s="233"/>
      <c r="DE874" s="233"/>
      <c r="DF874" s="233"/>
      <c r="DG874" s="233"/>
      <c r="DH874" s="233"/>
      <c r="DI874" s="233"/>
      <c r="DJ874" s="233"/>
      <c r="DK874" s="233"/>
      <c r="DL874" s="233"/>
      <c r="DM874" s="233"/>
      <c r="DN874" s="233"/>
      <c r="DO874" s="233"/>
      <c r="DP874" s="233"/>
      <c r="DQ874" s="233"/>
      <c r="DR874" s="233"/>
      <c r="DS874" s="233"/>
      <c r="DT874" s="233"/>
      <c r="DU874" s="233"/>
      <c r="DV874" s="233"/>
      <c r="DW874" s="233"/>
      <c r="DX874" s="233"/>
      <c r="DY874" s="233"/>
      <c r="DZ874" s="233"/>
      <c r="EA874" s="233"/>
      <c r="EB874" s="233"/>
      <c r="EC874" s="233"/>
      <c r="ED874" s="233"/>
      <c r="EE874" s="233"/>
      <c r="EF874" s="233"/>
      <c r="EG874" s="233"/>
      <c r="EH874" s="233"/>
      <c r="EI874" s="233"/>
      <c r="EJ874" s="233"/>
      <c r="EK874" s="233"/>
      <c r="EL874" s="233"/>
      <c r="EM874" s="233"/>
      <c r="EN874" s="233"/>
      <c r="EO874" s="233"/>
      <c r="EP874" s="233"/>
      <c r="EQ874" s="233"/>
      <c r="ER874" s="233"/>
      <c r="ES874" s="233"/>
      <c r="ET874" s="233"/>
      <c r="EU874" s="233"/>
      <c r="EV874" s="233"/>
      <c r="EW874" s="233"/>
      <c r="EX874" s="233"/>
      <c r="EY874" s="233"/>
      <c r="EZ874" s="233"/>
      <c r="FA874" s="233"/>
      <c r="FB874" s="233"/>
      <c r="FC874" s="233"/>
      <c r="FD874" s="233"/>
      <c r="FE874" s="233"/>
      <c r="FF874" s="233"/>
      <c r="FG874" s="233"/>
      <c r="FH874" s="233"/>
      <c r="FI874" s="233"/>
      <c r="FJ874" s="233"/>
      <c r="FK874" s="233"/>
      <c r="FL874" s="233"/>
      <c r="FM874" s="233"/>
      <c r="FN874" s="233"/>
      <c r="FO874" s="233"/>
      <c r="FP874" s="233"/>
      <c r="FQ874" s="233"/>
      <c r="FR874" s="233"/>
      <c r="FS874" s="233"/>
      <c r="FT874" s="233"/>
      <c r="FU874" s="233"/>
      <c r="FV874" s="233"/>
      <c r="FW874" s="233"/>
      <c r="FX874" s="233"/>
      <c r="FY874" s="233"/>
      <c r="FZ874" s="233"/>
      <c r="GA874" s="233"/>
      <c r="GB874" s="233"/>
      <c r="GC874" s="233"/>
      <c r="GD874" s="233"/>
      <c r="GE874" s="233"/>
      <c r="GF874" s="233"/>
      <c r="GG874" s="233"/>
      <c r="GH874" s="233"/>
      <c r="GI874" s="233"/>
      <c r="GJ874" s="233"/>
      <c r="GK874" s="233"/>
      <c r="GL874" s="233"/>
      <c r="GM874" s="233"/>
      <c r="GN874" s="233"/>
      <c r="GO874" s="233"/>
      <c r="GP874" s="233"/>
      <c r="GQ874" s="233"/>
      <c r="GR874" s="233"/>
      <c r="GS874" s="233"/>
      <c r="GT874" s="233"/>
      <c r="GU874" s="233"/>
      <c r="GV874" s="233"/>
      <c r="GW874" s="233"/>
      <c r="GX874" s="233"/>
      <c r="GY874" s="233"/>
      <c r="GZ874" s="233"/>
      <c r="HA874" s="233"/>
      <c r="HB874" s="233"/>
      <c r="HC874" s="233"/>
      <c r="HD874" s="233"/>
      <c r="HE874" s="233"/>
      <c r="HF874" s="233"/>
      <c r="HG874" s="233"/>
      <c r="HH874" s="233"/>
      <c r="HI874" s="233"/>
      <c r="HJ874" s="233"/>
      <c r="HK874" s="233"/>
      <c r="HL874" s="233"/>
      <c r="HM874" s="233"/>
      <c r="HN874" s="233"/>
      <c r="HO874" s="233"/>
      <c r="HP874" s="233"/>
      <c r="HQ874" s="233"/>
      <c r="HR874" s="233"/>
      <c r="HS874" s="233"/>
      <c r="HT874" s="233"/>
      <c r="HU874" s="233"/>
      <c r="HV874" s="233"/>
      <c r="HW874" s="233"/>
      <c r="HX874" s="233"/>
      <c r="HY874" s="233"/>
      <c r="HZ874" s="233"/>
      <c r="IA874" s="233"/>
      <c r="IB874" s="233"/>
      <c r="IC874" s="233"/>
      <c r="ID874" s="233"/>
      <c r="IE874" s="233"/>
      <c r="IF874" s="233"/>
      <c r="IG874" s="233"/>
      <c r="IH874" s="233"/>
      <c r="II874" s="233"/>
      <c r="IJ874" s="233"/>
      <c r="IK874" s="233"/>
      <c r="IL874" s="233"/>
      <c r="IM874" s="233"/>
      <c r="IN874" s="233"/>
      <c r="IO874" s="233"/>
      <c r="IP874" s="233"/>
      <c r="IQ874" s="233"/>
      <c r="IR874" s="233"/>
      <c r="IS874" s="233"/>
      <c r="IT874" s="233"/>
      <c r="IU874" s="233"/>
      <c r="IV874" s="233"/>
      <c r="IW874" s="233"/>
      <c r="IX874" s="233"/>
      <c r="IY874" s="233"/>
      <c r="IZ874" s="233"/>
      <c r="JA874" s="233"/>
    </row>
    <row r="875" spans="1:261" s="985" customFormat="1" ht="75" x14ac:dyDescent="0.25">
      <c r="A875" s="343"/>
      <c r="B875" s="343">
        <v>1</v>
      </c>
      <c r="C875" s="758" t="s">
        <v>462</v>
      </c>
      <c r="D875" s="282"/>
      <c r="E875" s="282"/>
      <c r="F875" s="2017"/>
      <c r="G875" s="891"/>
      <c r="H875" s="891"/>
      <c r="I875" s="2138"/>
      <c r="J875" s="2668"/>
      <c r="K875" s="2668"/>
      <c r="L875" s="2669"/>
      <c r="M875" s="2669"/>
      <c r="N875" s="2669"/>
      <c r="O875" s="2669"/>
      <c r="P875" s="2669"/>
      <c r="Q875" s="2669"/>
      <c r="R875" s="2666"/>
      <c r="S875" s="2666"/>
      <c r="T875" s="2666"/>
      <c r="U875" s="1227"/>
      <c r="V875" s="2666"/>
      <c r="W875" s="2666"/>
      <c r="X875" s="2818"/>
      <c r="Y875" s="2818"/>
      <c r="Z875" s="2666"/>
      <c r="AA875" s="1060"/>
      <c r="AB875" s="1060"/>
      <c r="AC875" s="2392"/>
      <c r="AD875" s="3119"/>
      <c r="AE875" s="233"/>
      <c r="AF875" s="233"/>
      <c r="AG875" s="233"/>
      <c r="AH875" s="233"/>
      <c r="AI875" s="233"/>
      <c r="AJ875" s="233"/>
      <c r="AK875" s="233"/>
      <c r="AL875" s="233"/>
      <c r="AM875" s="233"/>
      <c r="AN875" s="233"/>
      <c r="AO875" s="233"/>
      <c r="AP875" s="233"/>
      <c r="AQ875" s="233"/>
      <c r="AR875" s="233"/>
      <c r="AS875" s="233"/>
      <c r="AT875" s="233"/>
      <c r="AU875" s="233"/>
      <c r="AV875" s="233"/>
      <c r="AW875" s="233"/>
      <c r="AX875" s="233"/>
      <c r="AY875" s="233"/>
      <c r="AZ875" s="233"/>
      <c r="BA875" s="233"/>
      <c r="BB875" s="233"/>
      <c r="BC875" s="233"/>
      <c r="BD875" s="233"/>
      <c r="BE875" s="233"/>
      <c r="BF875" s="233"/>
      <c r="BG875" s="233"/>
      <c r="BH875" s="233"/>
      <c r="BI875" s="233"/>
      <c r="BJ875" s="233"/>
      <c r="BK875" s="233"/>
      <c r="BL875" s="233"/>
      <c r="BM875" s="233"/>
      <c r="BN875" s="233"/>
      <c r="BO875" s="233"/>
      <c r="BP875" s="233"/>
      <c r="BQ875" s="233"/>
      <c r="BR875" s="233"/>
      <c r="BS875" s="233"/>
      <c r="BT875" s="233"/>
      <c r="BU875" s="233"/>
      <c r="BV875" s="233"/>
      <c r="BW875" s="233"/>
      <c r="BX875" s="233"/>
      <c r="BY875" s="233"/>
      <c r="BZ875" s="233"/>
      <c r="CA875" s="233"/>
      <c r="CB875" s="233"/>
      <c r="CC875" s="233"/>
      <c r="CD875" s="233"/>
      <c r="CE875" s="233"/>
      <c r="CF875" s="233"/>
      <c r="CG875" s="233"/>
      <c r="CH875" s="233"/>
      <c r="CI875" s="233"/>
      <c r="CJ875" s="233"/>
      <c r="CK875" s="233"/>
      <c r="CL875" s="233"/>
      <c r="CM875" s="233"/>
      <c r="CN875" s="233"/>
      <c r="CO875" s="233"/>
      <c r="CP875" s="233"/>
      <c r="CQ875" s="233"/>
      <c r="CR875" s="233"/>
      <c r="CS875" s="233"/>
      <c r="CT875" s="233"/>
      <c r="CU875" s="233"/>
      <c r="CV875" s="233"/>
      <c r="CW875" s="233"/>
      <c r="CX875" s="233"/>
      <c r="CY875" s="233"/>
      <c r="CZ875" s="233"/>
      <c r="DA875" s="233"/>
      <c r="DB875" s="233"/>
      <c r="DC875" s="233"/>
      <c r="DD875" s="233"/>
      <c r="DE875" s="233"/>
      <c r="DF875" s="233"/>
      <c r="DG875" s="233"/>
      <c r="DH875" s="233"/>
      <c r="DI875" s="233"/>
      <c r="DJ875" s="233"/>
      <c r="DK875" s="233"/>
      <c r="DL875" s="233"/>
      <c r="DM875" s="233"/>
      <c r="DN875" s="233"/>
      <c r="DO875" s="233"/>
      <c r="DP875" s="233"/>
      <c r="DQ875" s="233"/>
      <c r="DR875" s="233"/>
      <c r="DS875" s="233"/>
      <c r="DT875" s="233"/>
      <c r="DU875" s="233"/>
      <c r="DV875" s="233"/>
      <c r="DW875" s="233"/>
      <c r="DX875" s="233"/>
      <c r="DY875" s="233"/>
      <c r="DZ875" s="233"/>
      <c r="EA875" s="233"/>
      <c r="EB875" s="233"/>
      <c r="EC875" s="233"/>
      <c r="ED875" s="233"/>
      <c r="EE875" s="233"/>
      <c r="EF875" s="233"/>
      <c r="EG875" s="233"/>
      <c r="EH875" s="233"/>
      <c r="EI875" s="233"/>
      <c r="EJ875" s="233"/>
      <c r="EK875" s="233"/>
      <c r="EL875" s="233"/>
      <c r="EM875" s="233"/>
      <c r="EN875" s="233"/>
      <c r="EO875" s="233"/>
      <c r="EP875" s="233"/>
      <c r="EQ875" s="233"/>
      <c r="ER875" s="233"/>
      <c r="ES875" s="233"/>
      <c r="ET875" s="233"/>
      <c r="EU875" s="233"/>
      <c r="EV875" s="233"/>
      <c r="EW875" s="233"/>
      <c r="EX875" s="233"/>
      <c r="EY875" s="233"/>
      <c r="EZ875" s="233"/>
      <c r="FA875" s="233"/>
      <c r="FB875" s="233"/>
      <c r="FC875" s="233"/>
      <c r="FD875" s="233"/>
      <c r="FE875" s="233"/>
      <c r="FF875" s="233"/>
      <c r="FG875" s="233"/>
      <c r="FH875" s="233"/>
      <c r="FI875" s="233"/>
      <c r="FJ875" s="233"/>
      <c r="FK875" s="233"/>
      <c r="FL875" s="233"/>
      <c r="FM875" s="233"/>
      <c r="FN875" s="233"/>
      <c r="FO875" s="233"/>
      <c r="FP875" s="233"/>
      <c r="FQ875" s="233"/>
      <c r="FR875" s="233"/>
      <c r="FS875" s="233"/>
      <c r="FT875" s="233"/>
      <c r="FU875" s="233"/>
      <c r="FV875" s="233"/>
      <c r="FW875" s="233"/>
      <c r="FX875" s="233"/>
      <c r="FY875" s="233"/>
      <c r="FZ875" s="233"/>
      <c r="GA875" s="233"/>
      <c r="GB875" s="233"/>
      <c r="GC875" s="233"/>
      <c r="GD875" s="233"/>
      <c r="GE875" s="233"/>
      <c r="GF875" s="233"/>
      <c r="GG875" s="233"/>
      <c r="GH875" s="233"/>
      <c r="GI875" s="233"/>
      <c r="GJ875" s="233"/>
      <c r="GK875" s="233"/>
      <c r="GL875" s="233"/>
      <c r="GM875" s="233"/>
      <c r="GN875" s="233"/>
      <c r="GO875" s="233"/>
      <c r="GP875" s="233"/>
      <c r="GQ875" s="233"/>
      <c r="GR875" s="233"/>
      <c r="GS875" s="233"/>
      <c r="GT875" s="233"/>
      <c r="GU875" s="233"/>
      <c r="GV875" s="233"/>
      <c r="GW875" s="233"/>
      <c r="GX875" s="233"/>
      <c r="GY875" s="233"/>
      <c r="GZ875" s="233"/>
      <c r="HA875" s="233"/>
      <c r="HB875" s="233"/>
      <c r="HC875" s="233"/>
      <c r="HD875" s="233"/>
      <c r="HE875" s="233"/>
      <c r="HF875" s="233"/>
      <c r="HG875" s="233"/>
      <c r="HH875" s="233"/>
      <c r="HI875" s="233"/>
      <c r="HJ875" s="233"/>
      <c r="HK875" s="233"/>
      <c r="HL875" s="233"/>
      <c r="HM875" s="233"/>
      <c r="HN875" s="233"/>
      <c r="HO875" s="233"/>
      <c r="HP875" s="233"/>
      <c r="HQ875" s="233"/>
      <c r="HR875" s="233"/>
      <c r="HS875" s="233"/>
      <c r="HT875" s="233"/>
      <c r="HU875" s="233"/>
      <c r="HV875" s="233"/>
      <c r="HW875" s="233"/>
      <c r="HX875" s="233"/>
      <c r="HY875" s="233"/>
      <c r="HZ875" s="233"/>
      <c r="IA875" s="233"/>
      <c r="IB875" s="233"/>
      <c r="IC875" s="233"/>
      <c r="ID875" s="233"/>
      <c r="IE875" s="233"/>
      <c r="IF875" s="233"/>
      <c r="IG875" s="233"/>
      <c r="IH875" s="233"/>
      <c r="II875" s="233"/>
      <c r="IJ875" s="233"/>
      <c r="IK875" s="233"/>
      <c r="IL875" s="233"/>
      <c r="IM875" s="233"/>
      <c r="IN875" s="233"/>
      <c r="IO875" s="233"/>
      <c r="IP875" s="233"/>
      <c r="IQ875" s="233"/>
      <c r="IR875" s="233"/>
      <c r="IS875" s="233"/>
      <c r="IT875" s="233"/>
      <c r="IU875" s="233"/>
      <c r="IV875" s="233"/>
      <c r="IW875" s="233"/>
      <c r="IX875" s="233"/>
      <c r="IY875" s="233"/>
      <c r="IZ875" s="233"/>
      <c r="JA875" s="233"/>
    </row>
    <row r="876" spans="1:261" s="985" customFormat="1" ht="45" x14ac:dyDescent="0.25">
      <c r="A876" s="343"/>
      <c r="B876" s="343">
        <v>1</v>
      </c>
      <c r="C876" s="282" t="s">
        <v>463</v>
      </c>
      <c r="D876" s="282"/>
      <c r="E876" s="282"/>
      <c r="F876" s="2017"/>
      <c r="G876" s="891"/>
      <c r="H876" s="891"/>
      <c r="I876" s="2138"/>
      <c r="J876" s="2668"/>
      <c r="K876" s="2668"/>
      <c r="L876" s="2669"/>
      <c r="M876" s="2669"/>
      <c r="N876" s="2669"/>
      <c r="O876" s="2669"/>
      <c r="P876" s="2669"/>
      <c r="Q876" s="2669"/>
      <c r="R876" s="2666"/>
      <c r="S876" s="2666"/>
      <c r="T876" s="2666"/>
      <c r="U876" s="1227"/>
      <c r="V876" s="2666"/>
      <c r="W876" s="2666"/>
      <c r="X876" s="2818"/>
      <c r="Y876" s="2818"/>
      <c r="Z876" s="2666"/>
      <c r="AA876" s="1060"/>
      <c r="AB876" s="1060"/>
      <c r="AC876" s="2392"/>
      <c r="AD876" s="3119"/>
      <c r="AE876" s="233"/>
      <c r="AF876" s="233"/>
      <c r="AG876" s="233"/>
      <c r="AH876" s="233"/>
      <c r="AI876" s="233"/>
      <c r="AJ876" s="233"/>
      <c r="AK876" s="233"/>
      <c r="AL876" s="233"/>
      <c r="AM876" s="233"/>
      <c r="AN876" s="233"/>
      <c r="AO876" s="233"/>
      <c r="AP876" s="233"/>
      <c r="AQ876" s="233"/>
      <c r="AR876" s="233"/>
      <c r="AS876" s="233"/>
      <c r="AT876" s="233"/>
      <c r="AU876" s="233"/>
      <c r="AV876" s="233"/>
      <c r="AW876" s="233"/>
      <c r="AX876" s="233"/>
      <c r="AY876" s="233"/>
      <c r="AZ876" s="233"/>
      <c r="BA876" s="233"/>
      <c r="BB876" s="233"/>
      <c r="BC876" s="233"/>
      <c r="BD876" s="233"/>
      <c r="BE876" s="233"/>
      <c r="BF876" s="233"/>
      <c r="BG876" s="233"/>
      <c r="BH876" s="233"/>
      <c r="BI876" s="233"/>
      <c r="BJ876" s="233"/>
      <c r="BK876" s="233"/>
      <c r="BL876" s="233"/>
      <c r="BM876" s="233"/>
      <c r="BN876" s="233"/>
      <c r="BO876" s="233"/>
      <c r="BP876" s="233"/>
      <c r="BQ876" s="233"/>
      <c r="BR876" s="233"/>
      <c r="BS876" s="233"/>
      <c r="BT876" s="233"/>
      <c r="BU876" s="233"/>
      <c r="BV876" s="233"/>
      <c r="BW876" s="233"/>
      <c r="BX876" s="233"/>
      <c r="BY876" s="233"/>
      <c r="BZ876" s="233"/>
      <c r="CA876" s="233"/>
      <c r="CB876" s="233"/>
      <c r="CC876" s="233"/>
      <c r="CD876" s="233"/>
      <c r="CE876" s="233"/>
      <c r="CF876" s="233"/>
      <c r="CG876" s="233"/>
      <c r="CH876" s="233"/>
      <c r="CI876" s="233"/>
      <c r="CJ876" s="233"/>
      <c r="CK876" s="233"/>
      <c r="CL876" s="233"/>
      <c r="CM876" s="233"/>
      <c r="CN876" s="233"/>
      <c r="CO876" s="233"/>
      <c r="CP876" s="233"/>
      <c r="CQ876" s="233"/>
      <c r="CR876" s="233"/>
      <c r="CS876" s="233"/>
      <c r="CT876" s="233"/>
      <c r="CU876" s="233"/>
      <c r="CV876" s="233"/>
      <c r="CW876" s="233"/>
      <c r="CX876" s="233"/>
      <c r="CY876" s="233"/>
      <c r="CZ876" s="233"/>
      <c r="DA876" s="233"/>
      <c r="DB876" s="233"/>
      <c r="DC876" s="233"/>
      <c r="DD876" s="233"/>
      <c r="DE876" s="233"/>
      <c r="DF876" s="233"/>
      <c r="DG876" s="233"/>
      <c r="DH876" s="233"/>
      <c r="DI876" s="233"/>
      <c r="DJ876" s="233"/>
      <c r="DK876" s="233"/>
      <c r="DL876" s="233"/>
      <c r="DM876" s="233"/>
      <c r="DN876" s="233"/>
      <c r="DO876" s="233"/>
      <c r="DP876" s="233"/>
      <c r="DQ876" s="233"/>
      <c r="DR876" s="233"/>
      <c r="DS876" s="233"/>
      <c r="DT876" s="233"/>
      <c r="DU876" s="233"/>
      <c r="DV876" s="233"/>
      <c r="DW876" s="233"/>
      <c r="DX876" s="233"/>
      <c r="DY876" s="233"/>
      <c r="DZ876" s="233"/>
      <c r="EA876" s="233"/>
      <c r="EB876" s="233"/>
      <c r="EC876" s="233"/>
      <c r="ED876" s="233"/>
      <c r="EE876" s="233"/>
      <c r="EF876" s="233"/>
      <c r="EG876" s="233"/>
      <c r="EH876" s="233"/>
      <c r="EI876" s="233"/>
      <c r="EJ876" s="233"/>
      <c r="EK876" s="233"/>
      <c r="EL876" s="233"/>
      <c r="EM876" s="233"/>
      <c r="EN876" s="233"/>
      <c r="EO876" s="233"/>
      <c r="EP876" s="233"/>
      <c r="EQ876" s="233"/>
      <c r="ER876" s="233"/>
      <c r="ES876" s="233"/>
      <c r="ET876" s="233"/>
      <c r="EU876" s="233"/>
      <c r="EV876" s="233"/>
      <c r="EW876" s="233"/>
      <c r="EX876" s="233"/>
      <c r="EY876" s="233"/>
      <c r="EZ876" s="233"/>
      <c r="FA876" s="233"/>
      <c r="FB876" s="233"/>
      <c r="FC876" s="233"/>
      <c r="FD876" s="233"/>
      <c r="FE876" s="233"/>
      <c r="FF876" s="233"/>
      <c r="FG876" s="233"/>
      <c r="FH876" s="233"/>
      <c r="FI876" s="233"/>
      <c r="FJ876" s="233"/>
      <c r="FK876" s="233"/>
      <c r="FL876" s="233"/>
      <c r="FM876" s="233"/>
      <c r="FN876" s="233"/>
      <c r="FO876" s="233"/>
      <c r="FP876" s="233"/>
      <c r="FQ876" s="233"/>
      <c r="FR876" s="233"/>
      <c r="FS876" s="233"/>
      <c r="FT876" s="233"/>
      <c r="FU876" s="233"/>
      <c r="FV876" s="233"/>
      <c r="FW876" s="233"/>
      <c r="FX876" s="233"/>
      <c r="FY876" s="233"/>
      <c r="FZ876" s="233"/>
      <c r="GA876" s="233"/>
      <c r="GB876" s="233"/>
      <c r="GC876" s="233"/>
      <c r="GD876" s="233"/>
      <c r="GE876" s="233"/>
      <c r="GF876" s="233"/>
      <c r="GG876" s="233"/>
      <c r="GH876" s="233"/>
      <c r="GI876" s="233"/>
      <c r="GJ876" s="233"/>
      <c r="GK876" s="233"/>
      <c r="GL876" s="233"/>
      <c r="GM876" s="233"/>
      <c r="GN876" s="233"/>
      <c r="GO876" s="233"/>
      <c r="GP876" s="233"/>
      <c r="GQ876" s="233"/>
      <c r="GR876" s="233"/>
      <c r="GS876" s="233"/>
      <c r="GT876" s="233"/>
      <c r="GU876" s="233"/>
      <c r="GV876" s="233"/>
      <c r="GW876" s="233"/>
      <c r="GX876" s="233"/>
      <c r="GY876" s="233"/>
      <c r="GZ876" s="233"/>
      <c r="HA876" s="233"/>
      <c r="HB876" s="233"/>
      <c r="HC876" s="233"/>
      <c r="HD876" s="233"/>
      <c r="HE876" s="233"/>
      <c r="HF876" s="233"/>
      <c r="HG876" s="233"/>
      <c r="HH876" s="233"/>
      <c r="HI876" s="233"/>
      <c r="HJ876" s="233"/>
      <c r="HK876" s="233"/>
      <c r="HL876" s="233"/>
      <c r="HM876" s="233"/>
      <c r="HN876" s="233"/>
      <c r="HO876" s="233"/>
      <c r="HP876" s="233"/>
      <c r="HQ876" s="233"/>
      <c r="HR876" s="233"/>
      <c r="HS876" s="233"/>
      <c r="HT876" s="233"/>
      <c r="HU876" s="233"/>
      <c r="HV876" s="233"/>
      <c r="HW876" s="233"/>
      <c r="HX876" s="233"/>
      <c r="HY876" s="233"/>
      <c r="HZ876" s="233"/>
      <c r="IA876" s="233"/>
      <c r="IB876" s="233"/>
      <c r="IC876" s="233"/>
      <c r="ID876" s="233"/>
      <c r="IE876" s="233"/>
      <c r="IF876" s="233"/>
      <c r="IG876" s="233"/>
      <c r="IH876" s="233"/>
      <c r="II876" s="233"/>
      <c r="IJ876" s="233"/>
      <c r="IK876" s="233"/>
      <c r="IL876" s="233"/>
      <c r="IM876" s="233"/>
      <c r="IN876" s="233"/>
      <c r="IO876" s="233"/>
      <c r="IP876" s="233"/>
      <c r="IQ876" s="233"/>
      <c r="IR876" s="233"/>
      <c r="IS876" s="233"/>
      <c r="IT876" s="233"/>
      <c r="IU876" s="233"/>
      <c r="IV876" s="233"/>
      <c r="IW876" s="233"/>
      <c r="IX876" s="233"/>
      <c r="IY876" s="233"/>
      <c r="IZ876" s="233"/>
      <c r="JA876" s="233"/>
    </row>
    <row r="877" spans="1:261" s="985" customFormat="1" ht="105" x14ac:dyDescent="0.25">
      <c r="A877" s="343"/>
      <c r="B877" s="343">
        <v>1</v>
      </c>
      <c r="C877" s="3399" t="s">
        <v>464</v>
      </c>
      <c r="D877" s="282"/>
      <c r="E877" s="282"/>
      <c r="F877" s="2017"/>
      <c r="G877" s="891"/>
      <c r="H877" s="891"/>
      <c r="I877" s="2138"/>
      <c r="J877" s="2668"/>
      <c r="K877" s="2668"/>
      <c r="L877" s="2669"/>
      <c r="M877" s="2669"/>
      <c r="N877" s="2669"/>
      <c r="O877" s="2669"/>
      <c r="P877" s="2669"/>
      <c r="Q877" s="2669"/>
      <c r="R877" s="2666"/>
      <c r="S877" s="2666"/>
      <c r="T877" s="2666"/>
      <c r="U877" s="1227"/>
      <c r="V877" s="2666"/>
      <c r="W877" s="2666"/>
      <c r="X877" s="2818"/>
      <c r="Y877" s="2818"/>
      <c r="Z877" s="2666"/>
      <c r="AA877" s="1060"/>
      <c r="AB877" s="1060"/>
      <c r="AC877" s="2392"/>
      <c r="AD877" s="3119"/>
      <c r="AE877" s="233"/>
      <c r="AF877" s="233"/>
      <c r="AG877" s="233"/>
      <c r="AH877" s="233"/>
      <c r="AI877" s="233"/>
      <c r="AJ877" s="233"/>
      <c r="AK877" s="233"/>
      <c r="AL877" s="233"/>
      <c r="AM877" s="233"/>
      <c r="AN877" s="233"/>
      <c r="AO877" s="233"/>
      <c r="AP877" s="233"/>
      <c r="AQ877" s="233"/>
      <c r="AR877" s="233"/>
      <c r="AS877" s="233"/>
      <c r="AT877" s="233"/>
      <c r="AU877" s="233"/>
      <c r="AV877" s="233"/>
      <c r="AW877" s="233"/>
      <c r="AX877" s="233"/>
      <c r="AY877" s="233"/>
      <c r="AZ877" s="233"/>
      <c r="BA877" s="233"/>
      <c r="BB877" s="233"/>
      <c r="BC877" s="233"/>
      <c r="BD877" s="233"/>
      <c r="BE877" s="233"/>
      <c r="BF877" s="233"/>
      <c r="BG877" s="233"/>
      <c r="BH877" s="233"/>
      <c r="BI877" s="233"/>
      <c r="BJ877" s="233"/>
      <c r="BK877" s="233"/>
      <c r="BL877" s="233"/>
      <c r="BM877" s="233"/>
      <c r="BN877" s="233"/>
      <c r="BO877" s="233"/>
      <c r="BP877" s="233"/>
      <c r="BQ877" s="233"/>
      <c r="BR877" s="233"/>
      <c r="BS877" s="233"/>
      <c r="BT877" s="233"/>
      <c r="BU877" s="233"/>
      <c r="BV877" s="233"/>
      <c r="BW877" s="233"/>
      <c r="BX877" s="233"/>
      <c r="BY877" s="233"/>
      <c r="BZ877" s="233"/>
      <c r="CA877" s="233"/>
      <c r="CB877" s="233"/>
      <c r="CC877" s="233"/>
      <c r="CD877" s="233"/>
      <c r="CE877" s="233"/>
      <c r="CF877" s="233"/>
      <c r="CG877" s="233"/>
      <c r="CH877" s="233"/>
      <c r="CI877" s="233"/>
      <c r="CJ877" s="233"/>
      <c r="CK877" s="233"/>
      <c r="CL877" s="233"/>
      <c r="CM877" s="233"/>
      <c r="CN877" s="233"/>
      <c r="CO877" s="233"/>
      <c r="CP877" s="233"/>
      <c r="CQ877" s="233"/>
      <c r="CR877" s="233"/>
      <c r="CS877" s="233"/>
      <c r="CT877" s="233"/>
      <c r="CU877" s="233"/>
      <c r="CV877" s="233"/>
      <c r="CW877" s="233"/>
      <c r="CX877" s="233"/>
      <c r="CY877" s="233"/>
      <c r="CZ877" s="233"/>
      <c r="DA877" s="233"/>
      <c r="DB877" s="233"/>
      <c r="DC877" s="233"/>
      <c r="DD877" s="233"/>
      <c r="DE877" s="233"/>
      <c r="DF877" s="233"/>
      <c r="DG877" s="233"/>
      <c r="DH877" s="233"/>
      <c r="DI877" s="233"/>
      <c r="DJ877" s="233"/>
      <c r="DK877" s="233"/>
      <c r="DL877" s="233"/>
      <c r="DM877" s="233"/>
      <c r="DN877" s="233"/>
      <c r="DO877" s="233"/>
      <c r="DP877" s="233"/>
      <c r="DQ877" s="233"/>
      <c r="DR877" s="233"/>
      <c r="DS877" s="233"/>
      <c r="DT877" s="233"/>
      <c r="DU877" s="233"/>
      <c r="DV877" s="233"/>
      <c r="DW877" s="233"/>
      <c r="DX877" s="233"/>
      <c r="DY877" s="233"/>
      <c r="DZ877" s="233"/>
      <c r="EA877" s="233"/>
      <c r="EB877" s="233"/>
      <c r="EC877" s="233"/>
      <c r="ED877" s="233"/>
      <c r="EE877" s="233"/>
      <c r="EF877" s="233"/>
      <c r="EG877" s="233"/>
      <c r="EH877" s="233"/>
      <c r="EI877" s="233"/>
      <c r="EJ877" s="233"/>
      <c r="EK877" s="233"/>
      <c r="EL877" s="233"/>
      <c r="EM877" s="233"/>
      <c r="EN877" s="233"/>
      <c r="EO877" s="233"/>
      <c r="EP877" s="233"/>
      <c r="EQ877" s="233"/>
      <c r="ER877" s="233"/>
      <c r="ES877" s="233"/>
      <c r="ET877" s="233"/>
      <c r="EU877" s="233"/>
      <c r="EV877" s="233"/>
      <c r="EW877" s="233"/>
      <c r="EX877" s="233"/>
      <c r="EY877" s="233"/>
      <c r="EZ877" s="233"/>
      <c r="FA877" s="233"/>
      <c r="FB877" s="233"/>
      <c r="FC877" s="233"/>
      <c r="FD877" s="233"/>
      <c r="FE877" s="233"/>
      <c r="FF877" s="233"/>
      <c r="FG877" s="233"/>
      <c r="FH877" s="233"/>
      <c r="FI877" s="233"/>
      <c r="FJ877" s="233"/>
      <c r="FK877" s="233"/>
      <c r="FL877" s="233"/>
      <c r="FM877" s="233"/>
      <c r="FN877" s="233"/>
      <c r="FO877" s="233"/>
      <c r="FP877" s="233"/>
      <c r="FQ877" s="233"/>
      <c r="FR877" s="233"/>
      <c r="FS877" s="233"/>
      <c r="FT877" s="233"/>
      <c r="FU877" s="233"/>
      <c r="FV877" s="233"/>
      <c r="FW877" s="233"/>
      <c r="FX877" s="233"/>
      <c r="FY877" s="233"/>
      <c r="FZ877" s="233"/>
      <c r="GA877" s="233"/>
      <c r="GB877" s="233"/>
      <c r="GC877" s="233"/>
      <c r="GD877" s="233"/>
      <c r="GE877" s="233"/>
      <c r="GF877" s="233"/>
      <c r="GG877" s="233"/>
      <c r="GH877" s="233"/>
      <c r="GI877" s="233"/>
      <c r="GJ877" s="233"/>
      <c r="GK877" s="233"/>
      <c r="GL877" s="233"/>
      <c r="GM877" s="233"/>
      <c r="GN877" s="233"/>
      <c r="GO877" s="233"/>
      <c r="GP877" s="233"/>
      <c r="GQ877" s="233"/>
      <c r="GR877" s="233"/>
      <c r="GS877" s="233"/>
      <c r="GT877" s="233"/>
      <c r="GU877" s="233"/>
      <c r="GV877" s="233"/>
      <c r="GW877" s="233"/>
      <c r="GX877" s="233"/>
      <c r="GY877" s="233"/>
      <c r="GZ877" s="233"/>
      <c r="HA877" s="233"/>
      <c r="HB877" s="233"/>
      <c r="HC877" s="233"/>
      <c r="HD877" s="233"/>
      <c r="HE877" s="233"/>
      <c r="HF877" s="233"/>
      <c r="HG877" s="233"/>
      <c r="HH877" s="233"/>
      <c r="HI877" s="233"/>
      <c r="HJ877" s="233"/>
      <c r="HK877" s="233"/>
      <c r="HL877" s="233"/>
      <c r="HM877" s="233"/>
      <c r="HN877" s="233"/>
      <c r="HO877" s="233"/>
      <c r="HP877" s="233"/>
      <c r="HQ877" s="233"/>
      <c r="HR877" s="233"/>
      <c r="HS877" s="233"/>
      <c r="HT877" s="233"/>
      <c r="HU877" s="233"/>
      <c r="HV877" s="233"/>
      <c r="HW877" s="233"/>
      <c r="HX877" s="233"/>
      <c r="HY877" s="233"/>
      <c r="HZ877" s="233"/>
      <c r="IA877" s="233"/>
      <c r="IB877" s="233"/>
      <c r="IC877" s="233"/>
      <c r="ID877" s="233"/>
      <c r="IE877" s="233"/>
      <c r="IF877" s="233"/>
      <c r="IG877" s="233"/>
      <c r="IH877" s="233"/>
      <c r="II877" s="233"/>
      <c r="IJ877" s="233"/>
      <c r="IK877" s="233"/>
      <c r="IL877" s="233"/>
      <c r="IM877" s="233"/>
      <c r="IN877" s="233"/>
      <c r="IO877" s="233"/>
      <c r="IP877" s="233"/>
      <c r="IQ877" s="233"/>
      <c r="IR877" s="233"/>
      <c r="IS877" s="233"/>
      <c r="IT877" s="233"/>
      <c r="IU877" s="233"/>
      <c r="IV877" s="233"/>
      <c r="IW877" s="233"/>
      <c r="IX877" s="233"/>
      <c r="IY877" s="233"/>
      <c r="IZ877" s="233"/>
      <c r="JA877" s="233"/>
    </row>
    <row r="878" spans="1:261" s="985" customFormat="1" ht="29.25" x14ac:dyDescent="0.25">
      <c r="A878" s="343"/>
      <c r="B878" s="343"/>
      <c r="C878" s="745" t="s">
        <v>131</v>
      </c>
      <c r="D878" s="417"/>
      <c r="E878" s="417"/>
      <c r="F878" s="2020"/>
      <c r="G878" s="2019"/>
      <c r="H878" s="2019"/>
      <c r="I878" s="2670"/>
      <c r="J878" s="2668"/>
      <c r="K878" s="2668"/>
      <c r="L878" s="2669"/>
      <c r="M878" s="2669"/>
      <c r="N878" s="2669"/>
      <c r="O878" s="2669"/>
      <c r="P878" s="2669"/>
      <c r="Q878" s="2669"/>
      <c r="R878" s="2666"/>
      <c r="S878" s="2666"/>
      <c r="T878" s="2666"/>
      <c r="U878" s="1227"/>
      <c r="V878" s="2666"/>
      <c r="W878" s="2666"/>
      <c r="X878" s="2818"/>
      <c r="Y878" s="2818"/>
      <c r="Z878" s="2666"/>
      <c r="AA878" s="1060"/>
      <c r="AB878" s="1060"/>
      <c r="AC878" s="2392"/>
      <c r="AD878" s="3119"/>
      <c r="AE878" s="233"/>
      <c r="AF878" s="233"/>
      <c r="AG878" s="233"/>
      <c r="AH878" s="233"/>
      <c r="AI878" s="233"/>
      <c r="AJ878" s="233"/>
      <c r="AK878" s="233"/>
      <c r="AL878" s="233"/>
      <c r="AM878" s="233"/>
      <c r="AN878" s="233"/>
      <c r="AO878" s="233"/>
      <c r="AP878" s="233"/>
      <c r="AQ878" s="233"/>
      <c r="AR878" s="233"/>
      <c r="AS878" s="233"/>
      <c r="AT878" s="233"/>
      <c r="AU878" s="233"/>
      <c r="AV878" s="233"/>
      <c r="AW878" s="233"/>
      <c r="AX878" s="233"/>
      <c r="AY878" s="233"/>
      <c r="AZ878" s="233"/>
      <c r="BA878" s="233"/>
      <c r="BB878" s="233"/>
      <c r="BC878" s="233"/>
      <c r="BD878" s="233"/>
      <c r="BE878" s="233"/>
      <c r="BF878" s="233"/>
      <c r="BG878" s="233"/>
      <c r="BH878" s="233"/>
      <c r="BI878" s="233"/>
      <c r="BJ878" s="233"/>
      <c r="BK878" s="233"/>
      <c r="BL878" s="233"/>
      <c r="BM878" s="233"/>
      <c r="BN878" s="233"/>
      <c r="BO878" s="233"/>
      <c r="BP878" s="233"/>
      <c r="BQ878" s="233"/>
      <c r="BR878" s="233"/>
      <c r="BS878" s="233"/>
      <c r="BT878" s="233"/>
      <c r="BU878" s="233"/>
      <c r="BV878" s="233"/>
      <c r="BW878" s="233"/>
      <c r="BX878" s="233"/>
      <c r="BY878" s="233"/>
      <c r="BZ878" s="233"/>
      <c r="CA878" s="233"/>
      <c r="CB878" s="233"/>
      <c r="CC878" s="233"/>
      <c r="CD878" s="233"/>
      <c r="CE878" s="233"/>
      <c r="CF878" s="233"/>
      <c r="CG878" s="233"/>
      <c r="CH878" s="233"/>
      <c r="CI878" s="233"/>
      <c r="CJ878" s="233"/>
      <c r="CK878" s="233"/>
      <c r="CL878" s="233"/>
      <c r="CM878" s="233"/>
      <c r="CN878" s="233"/>
      <c r="CO878" s="233"/>
      <c r="CP878" s="233"/>
      <c r="CQ878" s="233"/>
      <c r="CR878" s="233"/>
      <c r="CS878" s="233"/>
      <c r="CT878" s="233"/>
      <c r="CU878" s="233"/>
      <c r="CV878" s="233"/>
      <c r="CW878" s="233"/>
      <c r="CX878" s="233"/>
      <c r="CY878" s="233"/>
      <c r="CZ878" s="233"/>
      <c r="DA878" s="233"/>
      <c r="DB878" s="233"/>
      <c r="DC878" s="233"/>
      <c r="DD878" s="233"/>
      <c r="DE878" s="233"/>
      <c r="DF878" s="233"/>
      <c r="DG878" s="233"/>
      <c r="DH878" s="233"/>
      <c r="DI878" s="233"/>
      <c r="DJ878" s="233"/>
      <c r="DK878" s="233"/>
      <c r="DL878" s="233"/>
      <c r="DM878" s="233"/>
      <c r="DN878" s="233"/>
      <c r="DO878" s="233"/>
      <c r="DP878" s="233"/>
      <c r="DQ878" s="233"/>
      <c r="DR878" s="233"/>
      <c r="DS878" s="233"/>
      <c r="DT878" s="233"/>
      <c r="DU878" s="233"/>
      <c r="DV878" s="233"/>
      <c r="DW878" s="233"/>
      <c r="DX878" s="233"/>
      <c r="DY878" s="233"/>
      <c r="DZ878" s="233"/>
      <c r="EA878" s="233"/>
      <c r="EB878" s="233"/>
      <c r="EC878" s="233"/>
      <c r="ED878" s="233"/>
      <c r="EE878" s="233"/>
      <c r="EF878" s="233"/>
      <c r="EG878" s="233"/>
      <c r="EH878" s="233"/>
      <c r="EI878" s="233"/>
      <c r="EJ878" s="233"/>
      <c r="EK878" s="233"/>
      <c r="EL878" s="233"/>
      <c r="EM878" s="233"/>
      <c r="EN878" s="233"/>
      <c r="EO878" s="233"/>
      <c r="EP878" s="233"/>
      <c r="EQ878" s="233"/>
      <c r="ER878" s="233"/>
      <c r="ES878" s="233"/>
      <c r="ET878" s="233"/>
      <c r="EU878" s="233"/>
      <c r="EV878" s="233"/>
      <c r="EW878" s="233"/>
      <c r="EX878" s="233"/>
      <c r="EY878" s="233"/>
      <c r="EZ878" s="233"/>
      <c r="FA878" s="233"/>
      <c r="FB878" s="233"/>
      <c r="FC878" s="233"/>
      <c r="FD878" s="233"/>
      <c r="FE878" s="233"/>
      <c r="FF878" s="233"/>
      <c r="FG878" s="233"/>
      <c r="FH878" s="233"/>
      <c r="FI878" s="233"/>
      <c r="FJ878" s="233"/>
      <c r="FK878" s="233"/>
      <c r="FL878" s="233"/>
      <c r="FM878" s="233"/>
      <c r="FN878" s="233"/>
      <c r="FO878" s="233"/>
      <c r="FP878" s="233"/>
      <c r="FQ878" s="233"/>
      <c r="FR878" s="233"/>
      <c r="FS878" s="233"/>
      <c r="FT878" s="233"/>
      <c r="FU878" s="233"/>
      <c r="FV878" s="233"/>
      <c r="FW878" s="233"/>
      <c r="FX878" s="233"/>
      <c r="FY878" s="233"/>
      <c r="FZ878" s="233"/>
      <c r="GA878" s="233"/>
      <c r="GB878" s="233"/>
      <c r="GC878" s="233"/>
      <c r="GD878" s="233"/>
      <c r="GE878" s="233"/>
      <c r="GF878" s="233"/>
      <c r="GG878" s="233"/>
      <c r="GH878" s="233"/>
      <c r="GI878" s="233"/>
      <c r="GJ878" s="233"/>
      <c r="GK878" s="233"/>
      <c r="GL878" s="233"/>
      <c r="GM878" s="233"/>
      <c r="GN878" s="233"/>
      <c r="GO878" s="233"/>
      <c r="GP878" s="233"/>
      <c r="GQ878" s="233"/>
      <c r="GR878" s="233"/>
      <c r="GS878" s="233"/>
      <c r="GT878" s="233"/>
      <c r="GU878" s="233"/>
      <c r="GV878" s="233"/>
      <c r="GW878" s="233"/>
      <c r="GX878" s="233"/>
      <c r="GY878" s="233"/>
      <c r="GZ878" s="233"/>
      <c r="HA878" s="233"/>
      <c r="HB878" s="233"/>
      <c r="HC878" s="233"/>
      <c r="HD878" s="233"/>
      <c r="HE878" s="233"/>
      <c r="HF878" s="233"/>
      <c r="HG878" s="233"/>
      <c r="HH878" s="233"/>
      <c r="HI878" s="233"/>
      <c r="HJ878" s="233"/>
      <c r="HK878" s="233"/>
      <c r="HL878" s="233"/>
      <c r="HM878" s="233"/>
      <c r="HN878" s="233"/>
      <c r="HO878" s="233"/>
      <c r="HP878" s="233"/>
      <c r="HQ878" s="233"/>
      <c r="HR878" s="233"/>
      <c r="HS878" s="233"/>
      <c r="HT878" s="233"/>
      <c r="HU878" s="233"/>
      <c r="HV878" s="233"/>
      <c r="HW878" s="233"/>
      <c r="HX878" s="233"/>
      <c r="HY878" s="233"/>
      <c r="HZ878" s="233"/>
      <c r="IA878" s="233"/>
      <c r="IB878" s="233"/>
      <c r="IC878" s="233"/>
      <c r="ID878" s="233"/>
      <c r="IE878" s="233"/>
      <c r="IF878" s="233"/>
      <c r="IG878" s="233"/>
      <c r="IH878" s="233"/>
      <c r="II878" s="233"/>
      <c r="IJ878" s="233"/>
      <c r="IK878" s="233"/>
      <c r="IL878" s="233"/>
      <c r="IM878" s="233"/>
      <c r="IN878" s="233"/>
      <c r="IO878" s="233"/>
      <c r="IP878" s="233"/>
      <c r="IQ878" s="233"/>
      <c r="IR878" s="233"/>
      <c r="IS878" s="233"/>
      <c r="IT878" s="233"/>
      <c r="IU878" s="233"/>
      <c r="IV878" s="233"/>
      <c r="IW878" s="233"/>
      <c r="IX878" s="233"/>
      <c r="IY878" s="233"/>
      <c r="IZ878" s="233"/>
      <c r="JA878" s="233"/>
    </row>
    <row r="879" spans="1:261" s="985" customFormat="1" x14ac:dyDescent="0.25">
      <c r="A879" s="343"/>
      <c r="B879" s="343">
        <v>1</v>
      </c>
      <c r="C879" s="3399" t="s">
        <v>222</v>
      </c>
      <c r="D879" s="282"/>
      <c r="E879" s="282"/>
      <c r="F879" s="2017"/>
      <c r="G879" s="891"/>
      <c r="H879" s="891"/>
      <c r="I879" s="2138"/>
      <c r="J879" s="2668"/>
      <c r="K879" s="2668"/>
      <c r="L879" s="2669"/>
      <c r="M879" s="2669"/>
      <c r="N879" s="2669"/>
      <c r="O879" s="2669"/>
      <c r="P879" s="2669"/>
      <c r="Q879" s="2669"/>
      <c r="R879" s="2666"/>
      <c r="S879" s="2666"/>
      <c r="T879" s="2666"/>
      <c r="U879" s="1227"/>
      <c r="V879" s="2666"/>
      <c r="W879" s="2666"/>
      <c r="X879" s="2818"/>
      <c r="Y879" s="2818"/>
      <c r="Z879" s="2666"/>
      <c r="AA879" s="1060"/>
      <c r="AB879" s="1060"/>
      <c r="AC879" s="2392"/>
      <c r="AD879" s="3119"/>
      <c r="AE879" s="233"/>
      <c r="AF879" s="233"/>
      <c r="AG879" s="233"/>
      <c r="AH879" s="233"/>
      <c r="AI879" s="233"/>
      <c r="AJ879" s="233"/>
      <c r="AK879" s="233"/>
      <c r="AL879" s="233"/>
      <c r="AM879" s="233"/>
      <c r="AN879" s="233"/>
      <c r="AO879" s="233"/>
      <c r="AP879" s="233"/>
      <c r="AQ879" s="233"/>
      <c r="AR879" s="233"/>
      <c r="AS879" s="233"/>
      <c r="AT879" s="233"/>
      <c r="AU879" s="233"/>
      <c r="AV879" s="233"/>
      <c r="AW879" s="233"/>
      <c r="AX879" s="233"/>
      <c r="AY879" s="233"/>
      <c r="AZ879" s="233"/>
      <c r="BA879" s="233"/>
      <c r="BB879" s="233"/>
      <c r="BC879" s="233"/>
      <c r="BD879" s="233"/>
      <c r="BE879" s="233"/>
      <c r="BF879" s="233"/>
      <c r="BG879" s="233"/>
      <c r="BH879" s="233"/>
      <c r="BI879" s="233"/>
      <c r="BJ879" s="233"/>
      <c r="BK879" s="233"/>
      <c r="BL879" s="233"/>
      <c r="BM879" s="233"/>
      <c r="BN879" s="233"/>
      <c r="BO879" s="233"/>
      <c r="BP879" s="233"/>
      <c r="BQ879" s="233"/>
      <c r="BR879" s="233"/>
      <c r="BS879" s="233"/>
      <c r="BT879" s="233"/>
      <c r="BU879" s="233"/>
      <c r="BV879" s="233"/>
      <c r="BW879" s="233"/>
      <c r="BX879" s="233"/>
      <c r="BY879" s="233"/>
      <c r="BZ879" s="233"/>
      <c r="CA879" s="233"/>
      <c r="CB879" s="233"/>
      <c r="CC879" s="233"/>
      <c r="CD879" s="233"/>
      <c r="CE879" s="233"/>
      <c r="CF879" s="233"/>
      <c r="CG879" s="233"/>
      <c r="CH879" s="233"/>
      <c r="CI879" s="233"/>
      <c r="CJ879" s="233"/>
      <c r="CK879" s="233"/>
      <c r="CL879" s="233"/>
      <c r="CM879" s="233"/>
      <c r="CN879" s="233"/>
      <c r="CO879" s="233"/>
      <c r="CP879" s="233"/>
      <c r="CQ879" s="233"/>
      <c r="CR879" s="233"/>
      <c r="CS879" s="233"/>
      <c r="CT879" s="233"/>
      <c r="CU879" s="233"/>
      <c r="CV879" s="233"/>
      <c r="CW879" s="233"/>
      <c r="CX879" s="233"/>
      <c r="CY879" s="233"/>
      <c r="CZ879" s="233"/>
      <c r="DA879" s="233"/>
      <c r="DB879" s="233"/>
      <c r="DC879" s="233"/>
      <c r="DD879" s="233"/>
      <c r="DE879" s="233"/>
      <c r="DF879" s="233"/>
      <c r="DG879" s="233"/>
      <c r="DH879" s="233"/>
      <c r="DI879" s="233"/>
      <c r="DJ879" s="233"/>
      <c r="DK879" s="233"/>
      <c r="DL879" s="233"/>
      <c r="DM879" s="233"/>
      <c r="DN879" s="233"/>
      <c r="DO879" s="233"/>
      <c r="DP879" s="233"/>
      <c r="DQ879" s="233"/>
      <c r="DR879" s="233"/>
      <c r="DS879" s="233"/>
      <c r="DT879" s="233"/>
      <c r="DU879" s="233"/>
      <c r="DV879" s="233"/>
      <c r="DW879" s="233"/>
      <c r="DX879" s="233"/>
      <c r="DY879" s="233"/>
      <c r="DZ879" s="233"/>
      <c r="EA879" s="233"/>
      <c r="EB879" s="233"/>
      <c r="EC879" s="233"/>
      <c r="ED879" s="233"/>
      <c r="EE879" s="233"/>
      <c r="EF879" s="233"/>
      <c r="EG879" s="233"/>
      <c r="EH879" s="233"/>
      <c r="EI879" s="233"/>
      <c r="EJ879" s="233"/>
      <c r="EK879" s="233"/>
      <c r="EL879" s="233"/>
      <c r="EM879" s="233"/>
      <c r="EN879" s="233"/>
      <c r="EO879" s="233"/>
      <c r="EP879" s="233"/>
      <c r="EQ879" s="233"/>
      <c r="ER879" s="233"/>
      <c r="ES879" s="233"/>
      <c r="ET879" s="233"/>
      <c r="EU879" s="233"/>
      <c r="EV879" s="233"/>
      <c r="EW879" s="233"/>
      <c r="EX879" s="233"/>
      <c r="EY879" s="233"/>
      <c r="EZ879" s="233"/>
      <c r="FA879" s="233"/>
      <c r="FB879" s="233"/>
      <c r="FC879" s="233"/>
      <c r="FD879" s="233"/>
      <c r="FE879" s="233"/>
      <c r="FF879" s="233"/>
      <c r="FG879" s="233"/>
      <c r="FH879" s="233"/>
      <c r="FI879" s="233"/>
      <c r="FJ879" s="233"/>
      <c r="FK879" s="233"/>
      <c r="FL879" s="233"/>
      <c r="FM879" s="233"/>
      <c r="FN879" s="233"/>
      <c r="FO879" s="233"/>
      <c r="FP879" s="233"/>
      <c r="FQ879" s="233"/>
      <c r="FR879" s="233"/>
      <c r="FS879" s="233"/>
      <c r="FT879" s="233"/>
      <c r="FU879" s="233"/>
      <c r="FV879" s="233"/>
      <c r="FW879" s="233"/>
      <c r="FX879" s="233"/>
      <c r="FY879" s="233"/>
      <c r="FZ879" s="233"/>
      <c r="GA879" s="233"/>
      <c r="GB879" s="233"/>
      <c r="GC879" s="233"/>
      <c r="GD879" s="233"/>
      <c r="GE879" s="233"/>
      <c r="GF879" s="233"/>
      <c r="GG879" s="233"/>
      <c r="GH879" s="233"/>
      <c r="GI879" s="233"/>
      <c r="GJ879" s="233"/>
      <c r="GK879" s="233"/>
      <c r="GL879" s="233"/>
      <c r="GM879" s="233"/>
      <c r="GN879" s="233"/>
      <c r="GO879" s="233"/>
      <c r="GP879" s="233"/>
      <c r="GQ879" s="233"/>
      <c r="GR879" s="233"/>
      <c r="GS879" s="233"/>
      <c r="GT879" s="233"/>
      <c r="GU879" s="233"/>
      <c r="GV879" s="233"/>
      <c r="GW879" s="233"/>
      <c r="GX879" s="233"/>
      <c r="GY879" s="233"/>
      <c r="GZ879" s="233"/>
      <c r="HA879" s="233"/>
      <c r="HB879" s="233"/>
      <c r="HC879" s="233"/>
      <c r="HD879" s="233"/>
      <c r="HE879" s="233"/>
      <c r="HF879" s="233"/>
      <c r="HG879" s="233"/>
      <c r="HH879" s="233"/>
      <c r="HI879" s="233"/>
      <c r="HJ879" s="233"/>
      <c r="HK879" s="233"/>
      <c r="HL879" s="233"/>
      <c r="HM879" s="233"/>
      <c r="HN879" s="233"/>
      <c r="HO879" s="233"/>
      <c r="HP879" s="233"/>
      <c r="HQ879" s="233"/>
      <c r="HR879" s="233"/>
      <c r="HS879" s="233"/>
      <c r="HT879" s="233"/>
      <c r="HU879" s="233"/>
      <c r="HV879" s="233"/>
      <c r="HW879" s="233"/>
      <c r="HX879" s="233"/>
      <c r="HY879" s="233"/>
      <c r="HZ879" s="233"/>
      <c r="IA879" s="233"/>
      <c r="IB879" s="233"/>
      <c r="IC879" s="233"/>
      <c r="ID879" s="233"/>
      <c r="IE879" s="233"/>
      <c r="IF879" s="233"/>
      <c r="IG879" s="233"/>
      <c r="IH879" s="233"/>
      <c r="II879" s="233"/>
      <c r="IJ879" s="233"/>
      <c r="IK879" s="233"/>
      <c r="IL879" s="233"/>
      <c r="IM879" s="233"/>
      <c r="IN879" s="233"/>
      <c r="IO879" s="233"/>
      <c r="IP879" s="233"/>
      <c r="IQ879" s="233"/>
      <c r="IR879" s="233"/>
      <c r="IS879" s="233"/>
      <c r="IT879" s="233"/>
      <c r="IU879" s="233"/>
      <c r="IV879" s="233"/>
      <c r="IW879" s="233"/>
      <c r="IX879" s="233"/>
      <c r="IY879" s="233"/>
      <c r="IZ879" s="233"/>
      <c r="JA879" s="233"/>
    </row>
    <row r="880" spans="1:261" s="985" customFormat="1" ht="45" x14ac:dyDescent="0.25">
      <c r="A880" s="343"/>
      <c r="B880" s="343">
        <v>1</v>
      </c>
      <c r="C880" s="3399" t="s">
        <v>465</v>
      </c>
      <c r="D880" s="282"/>
      <c r="E880" s="282"/>
      <c r="F880" s="2017"/>
      <c r="G880" s="891"/>
      <c r="H880" s="891"/>
      <c r="I880" s="2138"/>
      <c r="J880" s="2668"/>
      <c r="K880" s="2668"/>
      <c r="L880" s="2669"/>
      <c r="M880" s="2669"/>
      <c r="N880" s="2669"/>
      <c r="O880" s="2669"/>
      <c r="P880" s="2669"/>
      <c r="Q880" s="2669"/>
      <c r="R880" s="2666"/>
      <c r="S880" s="2666"/>
      <c r="T880" s="2666"/>
      <c r="U880" s="1227"/>
      <c r="V880" s="2666"/>
      <c r="W880" s="2666"/>
      <c r="X880" s="2818"/>
      <c r="Y880" s="2818"/>
      <c r="Z880" s="2666"/>
      <c r="AA880" s="1060"/>
      <c r="AB880" s="1060"/>
      <c r="AC880" s="2392"/>
      <c r="AD880" s="3119"/>
      <c r="AE880" s="233"/>
      <c r="AF880" s="233"/>
      <c r="AG880" s="233"/>
      <c r="AH880" s="233"/>
      <c r="AI880" s="233"/>
      <c r="AJ880" s="233"/>
      <c r="AK880" s="233"/>
      <c r="AL880" s="233"/>
      <c r="AM880" s="233"/>
      <c r="AN880" s="233"/>
      <c r="AO880" s="233"/>
      <c r="AP880" s="233"/>
      <c r="AQ880" s="233"/>
      <c r="AR880" s="233"/>
      <c r="AS880" s="233"/>
      <c r="AT880" s="233"/>
      <c r="AU880" s="233"/>
      <c r="AV880" s="233"/>
      <c r="AW880" s="233"/>
      <c r="AX880" s="233"/>
      <c r="AY880" s="233"/>
      <c r="AZ880" s="233"/>
      <c r="BA880" s="233"/>
      <c r="BB880" s="233"/>
      <c r="BC880" s="233"/>
      <c r="BD880" s="233"/>
      <c r="BE880" s="233"/>
      <c r="BF880" s="233"/>
      <c r="BG880" s="233"/>
      <c r="BH880" s="233"/>
      <c r="BI880" s="233"/>
      <c r="BJ880" s="233"/>
      <c r="BK880" s="233"/>
      <c r="BL880" s="233"/>
      <c r="BM880" s="233"/>
      <c r="BN880" s="233"/>
      <c r="BO880" s="233"/>
      <c r="BP880" s="233"/>
      <c r="BQ880" s="233"/>
      <c r="BR880" s="233"/>
      <c r="BS880" s="233"/>
      <c r="BT880" s="233"/>
      <c r="BU880" s="233"/>
      <c r="BV880" s="233"/>
      <c r="BW880" s="233"/>
      <c r="BX880" s="233"/>
      <c r="BY880" s="233"/>
      <c r="BZ880" s="233"/>
      <c r="CA880" s="233"/>
      <c r="CB880" s="233"/>
      <c r="CC880" s="233"/>
      <c r="CD880" s="233"/>
      <c r="CE880" s="233"/>
      <c r="CF880" s="233"/>
      <c r="CG880" s="233"/>
      <c r="CH880" s="233"/>
      <c r="CI880" s="233"/>
      <c r="CJ880" s="233"/>
      <c r="CK880" s="233"/>
      <c r="CL880" s="233"/>
      <c r="CM880" s="233"/>
      <c r="CN880" s="233"/>
      <c r="CO880" s="233"/>
      <c r="CP880" s="233"/>
      <c r="CQ880" s="233"/>
      <c r="CR880" s="233"/>
      <c r="CS880" s="233"/>
      <c r="CT880" s="233"/>
      <c r="CU880" s="233"/>
      <c r="CV880" s="233"/>
      <c r="CW880" s="233"/>
      <c r="CX880" s="233"/>
      <c r="CY880" s="233"/>
      <c r="CZ880" s="233"/>
      <c r="DA880" s="233"/>
      <c r="DB880" s="233"/>
      <c r="DC880" s="233"/>
      <c r="DD880" s="233"/>
      <c r="DE880" s="233"/>
      <c r="DF880" s="233"/>
      <c r="DG880" s="233"/>
      <c r="DH880" s="233"/>
      <c r="DI880" s="233"/>
      <c r="DJ880" s="233"/>
      <c r="DK880" s="233"/>
      <c r="DL880" s="233"/>
      <c r="DM880" s="233"/>
      <c r="DN880" s="233"/>
      <c r="DO880" s="233"/>
      <c r="DP880" s="233"/>
      <c r="DQ880" s="233"/>
      <c r="DR880" s="233"/>
      <c r="DS880" s="233"/>
      <c r="DT880" s="233"/>
      <c r="DU880" s="233"/>
      <c r="DV880" s="233"/>
      <c r="DW880" s="233"/>
      <c r="DX880" s="233"/>
      <c r="DY880" s="233"/>
      <c r="DZ880" s="233"/>
      <c r="EA880" s="233"/>
      <c r="EB880" s="233"/>
      <c r="EC880" s="233"/>
      <c r="ED880" s="233"/>
      <c r="EE880" s="233"/>
      <c r="EF880" s="233"/>
      <c r="EG880" s="233"/>
      <c r="EH880" s="233"/>
      <c r="EI880" s="233"/>
      <c r="EJ880" s="233"/>
      <c r="EK880" s="233"/>
      <c r="EL880" s="233"/>
      <c r="EM880" s="233"/>
      <c r="EN880" s="233"/>
      <c r="EO880" s="233"/>
      <c r="EP880" s="233"/>
      <c r="EQ880" s="233"/>
      <c r="ER880" s="233"/>
      <c r="ES880" s="233"/>
      <c r="ET880" s="233"/>
      <c r="EU880" s="233"/>
      <c r="EV880" s="233"/>
      <c r="EW880" s="233"/>
      <c r="EX880" s="233"/>
      <c r="EY880" s="233"/>
      <c r="EZ880" s="233"/>
      <c r="FA880" s="233"/>
      <c r="FB880" s="233"/>
      <c r="FC880" s="233"/>
      <c r="FD880" s="233"/>
      <c r="FE880" s="233"/>
      <c r="FF880" s="233"/>
      <c r="FG880" s="233"/>
      <c r="FH880" s="233"/>
      <c r="FI880" s="233"/>
      <c r="FJ880" s="233"/>
      <c r="FK880" s="233"/>
      <c r="FL880" s="233"/>
      <c r="FM880" s="233"/>
      <c r="FN880" s="233"/>
      <c r="FO880" s="233"/>
      <c r="FP880" s="233"/>
      <c r="FQ880" s="233"/>
      <c r="FR880" s="233"/>
      <c r="FS880" s="233"/>
      <c r="FT880" s="233"/>
      <c r="FU880" s="233"/>
      <c r="FV880" s="233"/>
      <c r="FW880" s="233"/>
      <c r="FX880" s="233"/>
      <c r="FY880" s="233"/>
      <c r="FZ880" s="233"/>
      <c r="GA880" s="233"/>
      <c r="GB880" s="233"/>
      <c r="GC880" s="233"/>
      <c r="GD880" s="233"/>
      <c r="GE880" s="233"/>
      <c r="GF880" s="233"/>
      <c r="GG880" s="233"/>
      <c r="GH880" s="233"/>
      <c r="GI880" s="233"/>
      <c r="GJ880" s="233"/>
      <c r="GK880" s="233"/>
      <c r="GL880" s="233"/>
      <c r="GM880" s="233"/>
      <c r="GN880" s="233"/>
      <c r="GO880" s="233"/>
      <c r="GP880" s="233"/>
      <c r="GQ880" s="233"/>
      <c r="GR880" s="233"/>
      <c r="GS880" s="233"/>
      <c r="GT880" s="233"/>
      <c r="GU880" s="233"/>
      <c r="GV880" s="233"/>
      <c r="GW880" s="233"/>
      <c r="GX880" s="233"/>
      <c r="GY880" s="233"/>
      <c r="GZ880" s="233"/>
      <c r="HA880" s="233"/>
      <c r="HB880" s="233"/>
      <c r="HC880" s="233"/>
      <c r="HD880" s="233"/>
      <c r="HE880" s="233"/>
      <c r="HF880" s="233"/>
      <c r="HG880" s="233"/>
      <c r="HH880" s="233"/>
      <c r="HI880" s="233"/>
      <c r="HJ880" s="233"/>
      <c r="HK880" s="233"/>
      <c r="HL880" s="233"/>
      <c r="HM880" s="233"/>
      <c r="HN880" s="233"/>
      <c r="HO880" s="233"/>
      <c r="HP880" s="233"/>
      <c r="HQ880" s="233"/>
      <c r="HR880" s="233"/>
      <c r="HS880" s="233"/>
      <c r="HT880" s="233"/>
      <c r="HU880" s="233"/>
      <c r="HV880" s="233"/>
      <c r="HW880" s="233"/>
      <c r="HX880" s="233"/>
      <c r="HY880" s="233"/>
      <c r="HZ880" s="233"/>
      <c r="IA880" s="233"/>
      <c r="IB880" s="233"/>
      <c r="IC880" s="233"/>
      <c r="ID880" s="233"/>
      <c r="IE880" s="233"/>
      <c r="IF880" s="233"/>
      <c r="IG880" s="233"/>
      <c r="IH880" s="233"/>
      <c r="II880" s="233"/>
      <c r="IJ880" s="233"/>
      <c r="IK880" s="233"/>
      <c r="IL880" s="233"/>
      <c r="IM880" s="233"/>
      <c r="IN880" s="233"/>
      <c r="IO880" s="233"/>
      <c r="IP880" s="233"/>
      <c r="IQ880" s="233"/>
      <c r="IR880" s="233"/>
      <c r="IS880" s="233"/>
      <c r="IT880" s="233"/>
      <c r="IU880" s="233"/>
      <c r="IV880" s="233"/>
      <c r="IW880" s="233"/>
      <c r="IX880" s="233"/>
      <c r="IY880" s="233"/>
      <c r="IZ880" s="233"/>
      <c r="JA880" s="233"/>
    </row>
    <row r="881" spans="1:261" s="985" customFormat="1" ht="75" x14ac:dyDescent="0.25">
      <c r="A881" s="343"/>
      <c r="B881" s="343"/>
      <c r="C881" s="3399" t="s">
        <v>510</v>
      </c>
      <c r="D881" s="282"/>
      <c r="E881" s="282"/>
      <c r="F881" s="2017"/>
      <c r="G881" s="891"/>
      <c r="H881" s="891"/>
      <c r="I881" s="2138"/>
      <c r="J881" s="2668"/>
      <c r="K881" s="2668"/>
      <c r="L881" s="2669"/>
      <c r="M881" s="2669"/>
      <c r="N881" s="2669"/>
      <c r="O881" s="2669"/>
      <c r="P881" s="2669"/>
      <c r="Q881" s="2669"/>
      <c r="R881" s="2666"/>
      <c r="S881" s="2666"/>
      <c r="T881" s="2666"/>
      <c r="U881" s="1227"/>
      <c r="V881" s="2666"/>
      <c r="W881" s="2666"/>
      <c r="X881" s="2818"/>
      <c r="Y881" s="2818"/>
      <c r="Z881" s="2666"/>
      <c r="AA881" s="1060"/>
      <c r="AB881" s="1060"/>
      <c r="AC881" s="2392"/>
      <c r="AD881" s="3119"/>
      <c r="AE881" s="233"/>
      <c r="AF881" s="233"/>
      <c r="AG881" s="233"/>
      <c r="AH881" s="233"/>
      <c r="AI881" s="233"/>
      <c r="AJ881" s="233"/>
      <c r="AK881" s="233"/>
      <c r="AL881" s="233"/>
      <c r="AM881" s="233"/>
      <c r="AN881" s="233"/>
      <c r="AO881" s="233"/>
      <c r="AP881" s="233"/>
      <c r="AQ881" s="233"/>
      <c r="AR881" s="233"/>
      <c r="AS881" s="233"/>
      <c r="AT881" s="233"/>
      <c r="AU881" s="233"/>
      <c r="AV881" s="233"/>
      <c r="AW881" s="233"/>
      <c r="AX881" s="233"/>
      <c r="AY881" s="233"/>
      <c r="AZ881" s="233"/>
      <c r="BA881" s="233"/>
      <c r="BB881" s="233"/>
      <c r="BC881" s="233"/>
      <c r="BD881" s="233"/>
      <c r="BE881" s="233"/>
      <c r="BF881" s="233"/>
      <c r="BG881" s="233"/>
      <c r="BH881" s="233"/>
      <c r="BI881" s="233"/>
      <c r="BJ881" s="233"/>
      <c r="BK881" s="233"/>
      <c r="BL881" s="233"/>
      <c r="BM881" s="233"/>
      <c r="BN881" s="233"/>
      <c r="BO881" s="233"/>
      <c r="BP881" s="233"/>
      <c r="BQ881" s="233"/>
      <c r="BR881" s="233"/>
      <c r="BS881" s="233"/>
      <c r="BT881" s="233"/>
      <c r="BU881" s="233"/>
      <c r="BV881" s="233"/>
      <c r="BW881" s="233"/>
      <c r="BX881" s="233"/>
      <c r="BY881" s="233"/>
      <c r="BZ881" s="233"/>
      <c r="CA881" s="233"/>
      <c r="CB881" s="233"/>
      <c r="CC881" s="233"/>
      <c r="CD881" s="233"/>
      <c r="CE881" s="233"/>
      <c r="CF881" s="233"/>
      <c r="CG881" s="233"/>
      <c r="CH881" s="233"/>
      <c r="CI881" s="233"/>
      <c r="CJ881" s="233"/>
      <c r="CK881" s="233"/>
      <c r="CL881" s="233"/>
      <c r="CM881" s="233"/>
      <c r="CN881" s="233"/>
      <c r="CO881" s="233"/>
      <c r="CP881" s="233"/>
      <c r="CQ881" s="233"/>
      <c r="CR881" s="233"/>
      <c r="CS881" s="233"/>
      <c r="CT881" s="233"/>
      <c r="CU881" s="233"/>
      <c r="CV881" s="233"/>
      <c r="CW881" s="233"/>
      <c r="CX881" s="233"/>
      <c r="CY881" s="233"/>
      <c r="CZ881" s="233"/>
      <c r="DA881" s="233"/>
      <c r="DB881" s="233"/>
      <c r="DC881" s="233"/>
      <c r="DD881" s="233"/>
      <c r="DE881" s="233"/>
      <c r="DF881" s="233"/>
      <c r="DG881" s="233"/>
      <c r="DH881" s="233"/>
      <c r="DI881" s="233"/>
      <c r="DJ881" s="233"/>
      <c r="DK881" s="233"/>
      <c r="DL881" s="233"/>
      <c r="DM881" s="233"/>
      <c r="DN881" s="233"/>
      <c r="DO881" s="233"/>
      <c r="DP881" s="233"/>
      <c r="DQ881" s="233"/>
      <c r="DR881" s="233"/>
      <c r="DS881" s="233"/>
      <c r="DT881" s="233"/>
      <c r="DU881" s="233"/>
      <c r="DV881" s="233"/>
      <c r="DW881" s="233"/>
      <c r="DX881" s="233"/>
      <c r="DY881" s="233"/>
      <c r="DZ881" s="233"/>
      <c r="EA881" s="233"/>
      <c r="EB881" s="233"/>
      <c r="EC881" s="233"/>
      <c r="ED881" s="233"/>
      <c r="EE881" s="233"/>
      <c r="EF881" s="233"/>
      <c r="EG881" s="233"/>
      <c r="EH881" s="233"/>
      <c r="EI881" s="233"/>
      <c r="EJ881" s="233"/>
      <c r="EK881" s="233"/>
      <c r="EL881" s="233"/>
      <c r="EM881" s="233"/>
      <c r="EN881" s="233"/>
      <c r="EO881" s="233"/>
      <c r="EP881" s="233"/>
      <c r="EQ881" s="233"/>
      <c r="ER881" s="233"/>
      <c r="ES881" s="233"/>
      <c r="ET881" s="233"/>
      <c r="EU881" s="233"/>
      <c r="EV881" s="233"/>
      <c r="EW881" s="233"/>
      <c r="EX881" s="233"/>
      <c r="EY881" s="233"/>
      <c r="EZ881" s="233"/>
      <c r="FA881" s="233"/>
      <c r="FB881" s="233"/>
      <c r="FC881" s="233"/>
      <c r="FD881" s="233"/>
      <c r="FE881" s="233"/>
      <c r="FF881" s="233"/>
      <c r="FG881" s="233"/>
      <c r="FH881" s="233"/>
      <c r="FI881" s="233"/>
      <c r="FJ881" s="233"/>
      <c r="FK881" s="233"/>
      <c r="FL881" s="233"/>
      <c r="FM881" s="233"/>
      <c r="FN881" s="233"/>
      <c r="FO881" s="233"/>
      <c r="FP881" s="233"/>
      <c r="FQ881" s="233"/>
      <c r="FR881" s="233"/>
      <c r="FS881" s="233"/>
      <c r="FT881" s="233"/>
      <c r="FU881" s="233"/>
      <c r="FV881" s="233"/>
      <c r="FW881" s="233"/>
      <c r="FX881" s="233"/>
      <c r="FY881" s="233"/>
      <c r="FZ881" s="233"/>
      <c r="GA881" s="233"/>
      <c r="GB881" s="233"/>
      <c r="GC881" s="233"/>
      <c r="GD881" s="233"/>
      <c r="GE881" s="233"/>
      <c r="GF881" s="233"/>
      <c r="GG881" s="233"/>
      <c r="GH881" s="233"/>
      <c r="GI881" s="233"/>
      <c r="GJ881" s="233"/>
      <c r="GK881" s="233"/>
      <c r="GL881" s="233"/>
      <c r="GM881" s="233"/>
      <c r="GN881" s="233"/>
      <c r="GO881" s="233"/>
      <c r="GP881" s="233"/>
      <c r="GQ881" s="233"/>
      <c r="GR881" s="233"/>
      <c r="GS881" s="233"/>
      <c r="GT881" s="233"/>
      <c r="GU881" s="233"/>
      <c r="GV881" s="233"/>
      <c r="GW881" s="233"/>
      <c r="GX881" s="233"/>
      <c r="GY881" s="233"/>
      <c r="GZ881" s="233"/>
      <c r="HA881" s="233"/>
      <c r="HB881" s="233"/>
      <c r="HC881" s="233"/>
      <c r="HD881" s="233"/>
      <c r="HE881" s="233"/>
      <c r="HF881" s="233"/>
      <c r="HG881" s="233"/>
      <c r="HH881" s="233"/>
      <c r="HI881" s="233"/>
      <c r="HJ881" s="233"/>
      <c r="HK881" s="233"/>
      <c r="HL881" s="233"/>
      <c r="HM881" s="233"/>
      <c r="HN881" s="233"/>
      <c r="HO881" s="233"/>
      <c r="HP881" s="233"/>
      <c r="HQ881" s="233"/>
      <c r="HR881" s="233"/>
      <c r="HS881" s="233"/>
      <c r="HT881" s="233"/>
      <c r="HU881" s="233"/>
      <c r="HV881" s="233"/>
      <c r="HW881" s="233"/>
      <c r="HX881" s="233"/>
      <c r="HY881" s="233"/>
      <c r="HZ881" s="233"/>
      <c r="IA881" s="233"/>
      <c r="IB881" s="233"/>
      <c r="IC881" s="233"/>
      <c r="ID881" s="233"/>
      <c r="IE881" s="233"/>
      <c r="IF881" s="233"/>
      <c r="IG881" s="233"/>
      <c r="IH881" s="233"/>
      <c r="II881" s="233"/>
      <c r="IJ881" s="233"/>
      <c r="IK881" s="233"/>
      <c r="IL881" s="233"/>
      <c r="IM881" s="233"/>
      <c r="IN881" s="233"/>
      <c r="IO881" s="233"/>
      <c r="IP881" s="233"/>
      <c r="IQ881" s="233"/>
      <c r="IR881" s="233"/>
      <c r="IS881" s="233"/>
      <c r="IT881" s="233"/>
      <c r="IU881" s="233"/>
      <c r="IV881" s="233"/>
      <c r="IW881" s="233"/>
      <c r="IX881" s="233"/>
      <c r="IY881" s="233"/>
      <c r="IZ881" s="233"/>
      <c r="JA881" s="233"/>
    </row>
    <row r="882" spans="1:261" s="985" customFormat="1" ht="30" x14ac:dyDescent="0.25">
      <c r="A882" s="343"/>
      <c r="B882" s="343">
        <v>1</v>
      </c>
      <c r="C882" s="3400" t="s">
        <v>194</v>
      </c>
      <c r="D882" s="282"/>
      <c r="E882" s="282"/>
      <c r="F882" s="2017"/>
      <c r="G882" s="891"/>
      <c r="H882" s="891"/>
      <c r="I882" s="2138"/>
      <c r="J882" s="2668"/>
      <c r="K882" s="2668"/>
      <c r="L882" s="2669"/>
      <c r="M882" s="2669"/>
      <c r="N882" s="2669"/>
      <c r="O882" s="2669"/>
      <c r="P882" s="2669"/>
      <c r="Q882" s="2669"/>
      <c r="R882" s="2666"/>
      <c r="S882" s="2666"/>
      <c r="T882" s="2666"/>
      <c r="U882" s="1227"/>
      <c r="V882" s="2666"/>
      <c r="W882" s="2666"/>
      <c r="X882" s="2818"/>
      <c r="Y882" s="2818"/>
      <c r="Z882" s="2666"/>
      <c r="AA882" s="1060"/>
      <c r="AB882" s="1060"/>
      <c r="AC882" s="2392"/>
      <c r="AD882" s="3119"/>
      <c r="AE882" s="233"/>
      <c r="AF882" s="233"/>
      <c r="AG882" s="233"/>
      <c r="AH882" s="233"/>
      <c r="AI882" s="233"/>
      <c r="AJ882" s="233"/>
      <c r="AK882" s="233"/>
      <c r="AL882" s="233"/>
      <c r="AM882" s="233"/>
      <c r="AN882" s="233"/>
      <c r="AO882" s="233"/>
      <c r="AP882" s="233"/>
      <c r="AQ882" s="233"/>
      <c r="AR882" s="233"/>
      <c r="AS882" s="233"/>
      <c r="AT882" s="233"/>
      <c r="AU882" s="233"/>
      <c r="AV882" s="233"/>
      <c r="AW882" s="233"/>
      <c r="AX882" s="233"/>
      <c r="AY882" s="233"/>
      <c r="AZ882" s="233"/>
      <c r="BA882" s="233"/>
      <c r="BB882" s="233"/>
      <c r="BC882" s="233"/>
      <c r="BD882" s="233"/>
      <c r="BE882" s="233"/>
      <c r="BF882" s="233"/>
      <c r="BG882" s="233"/>
      <c r="BH882" s="233"/>
      <c r="BI882" s="233"/>
      <c r="BJ882" s="233"/>
      <c r="BK882" s="233"/>
      <c r="BL882" s="233"/>
      <c r="BM882" s="233"/>
      <c r="BN882" s="233"/>
      <c r="BO882" s="233"/>
      <c r="BP882" s="233"/>
      <c r="BQ882" s="233"/>
      <c r="BR882" s="233"/>
      <c r="BS882" s="233"/>
      <c r="BT882" s="233"/>
      <c r="BU882" s="233"/>
      <c r="BV882" s="233"/>
      <c r="BW882" s="233"/>
      <c r="BX882" s="233"/>
      <c r="BY882" s="233"/>
      <c r="BZ882" s="233"/>
      <c r="CA882" s="233"/>
      <c r="CB882" s="233"/>
      <c r="CC882" s="233"/>
      <c r="CD882" s="233"/>
      <c r="CE882" s="233"/>
      <c r="CF882" s="233"/>
      <c r="CG882" s="233"/>
      <c r="CH882" s="233"/>
      <c r="CI882" s="233"/>
      <c r="CJ882" s="233"/>
      <c r="CK882" s="233"/>
      <c r="CL882" s="233"/>
      <c r="CM882" s="233"/>
      <c r="CN882" s="233"/>
      <c r="CO882" s="233"/>
      <c r="CP882" s="233"/>
      <c r="CQ882" s="233"/>
      <c r="CR882" s="233"/>
      <c r="CS882" s="233"/>
      <c r="CT882" s="233"/>
      <c r="CU882" s="233"/>
      <c r="CV882" s="233"/>
      <c r="CW882" s="233"/>
      <c r="CX882" s="233"/>
      <c r="CY882" s="233"/>
      <c r="CZ882" s="233"/>
      <c r="DA882" s="233"/>
      <c r="DB882" s="233"/>
      <c r="DC882" s="233"/>
      <c r="DD882" s="233"/>
      <c r="DE882" s="233"/>
      <c r="DF882" s="233"/>
      <c r="DG882" s="233"/>
      <c r="DH882" s="233"/>
      <c r="DI882" s="233"/>
      <c r="DJ882" s="233"/>
      <c r="DK882" s="233"/>
      <c r="DL882" s="233"/>
      <c r="DM882" s="233"/>
      <c r="DN882" s="233"/>
      <c r="DO882" s="233"/>
      <c r="DP882" s="233"/>
      <c r="DQ882" s="233"/>
      <c r="DR882" s="233"/>
      <c r="DS882" s="233"/>
      <c r="DT882" s="233"/>
      <c r="DU882" s="233"/>
      <c r="DV882" s="233"/>
      <c r="DW882" s="233"/>
      <c r="DX882" s="233"/>
      <c r="DY882" s="233"/>
      <c r="DZ882" s="233"/>
      <c r="EA882" s="233"/>
      <c r="EB882" s="233"/>
      <c r="EC882" s="233"/>
      <c r="ED882" s="233"/>
      <c r="EE882" s="233"/>
      <c r="EF882" s="233"/>
      <c r="EG882" s="233"/>
      <c r="EH882" s="233"/>
      <c r="EI882" s="233"/>
      <c r="EJ882" s="233"/>
      <c r="EK882" s="233"/>
      <c r="EL882" s="233"/>
      <c r="EM882" s="233"/>
      <c r="EN882" s="233"/>
      <c r="EO882" s="233"/>
      <c r="EP882" s="233"/>
      <c r="EQ882" s="233"/>
      <c r="ER882" s="233"/>
      <c r="ES882" s="233"/>
      <c r="ET882" s="233"/>
      <c r="EU882" s="233"/>
      <c r="EV882" s="233"/>
      <c r="EW882" s="233"/>
      <c r="EX882" s="233"/>
      <c r="EY882" s="233"/>
      <c r="EZ882" s="233"/>
      <c r="FA882" s="233"/>
      <c r="FB882" s="233"/>
      <c r="FC882" s="233"/>
      <c r="FD882" s="233"/>
      <c r="FE882" s="233"/>
      <c r="FF882" s="233"/>
      <c r="FG882" s="233"/>
      <c r="FH882" s="233"/>
      <c r="FI882" s="233"/>
      <c r="FJ882" s="233"/>
      <c r="FK882" s="233"/>
      <c r="FL882" s="233"/>
      <c r="FM882" s="233"/>
      <c r="FN882" s="233"/>
      <c r="FO882" s="233"/>
      <c r="FP882" s="233"/>
      <c r="FQ882" s="233"/>
      <c r="FR882" s="233"/>
      <c r="FS882" s="233"/>
      <c r="FT882" s="233"/>
      <c r="FU882" s="233"/>
      <c r="FV882" s="233"/>
      <c r="FW882" s="233"/>
      <c r="FX882" s="233"/>
      <c r="FY882" s="233"/>
      <c r="FZ882" s="233"/>
      <c r="GA882" s="233"/>
      <c r="GB882" s="233"/>
      <c r="GC882" s="233"/>
      <c r="GD882" s="233"/>
      <c r="GE882" s="233"/>
      <c r="GF882" s="233"/>
      <c r="GG882" s="233"/>
      <c r="GH882" s="233"/>
      <c r="GI882" s="233"/>
      <c r="GJ882" s="233"/>
      <c r="GK882" s="233"/>
      <c r="GL882" s="233"/>
      <c r="GM882" s="233"/>
      <c r="GN882" s="233"/>
      <c r="GO882" s="233"/>
      <c r="GP882" s="233"/>
      <c r="GQ882" s="233"/>
      <c r="GR882" s="233"/>
      <c r="GS882" s="233"/>
      <c r="GT882" s="233"/>
      <c r="GU882" s="233"/>
      <c r="GV882" s="233"/>
      <c r="GW882" s="233"/>
      <c r="GX882" s="233"/>
      <c r="GY882" s="233"/>
      <c r="GZ882" s="233"/>
      <c r="HA882" s="233"/>
      <c r="HB882" s="233"/>
      <c r="HC882" s="233"/>
      <c r="HD882" s="233"/>
      <c r="HE882" s="233"/>
      <c r="HF882" s="233"/>
      <c r="HG882" s="233"/>
      <c r="HH882" s="233"/>
      <c r="HI882" s="233"/>
      <c r="HJ882" s="233"/>
      <c r="HK882" s="233"/>
      <c r="HL882" s="233"/>
      <c r="HM882" s="233"/>
      <c r="HN882" s="233"/>
      <c r="HO882" s="233"/>
      <c r="HP882" s="233"/>
      <c r="HQ882" s="233"/>
      <c r="HR882" s="233"/>
      <c r="HS882" s="233"/>
      <c r="HT882" s="233"/>
      <c r="HU882" s="233"/>
      <c r="HV882" s="233"/>
      <c r="HW882" s="233"/>
      <c r="HX882" s="233"/>
      <c r="HY882" s="233"/>
      <c r="HZ882" s="233"/>
      <c r="IA882" s="233"/>
      <c r="IB882" s="233"/>
      <c r="IC882" s="233"/>
      <c r="ID882" s="233"/>
      <c r="IE882" s="233"/>
      <c r="IF882" s="233"/>
      <c r="IG882" s="233"/>
      <c r="IH882" s="233"/>
      <c r="II882" s="233"/>
      <c r="IJ882" s="233"/>
      <c r="IK882" s="233"/>
      <c r="IL882" s="233"/>
      <c r="IM882" s="233"/>
      <c r="IN882" s="233"/>
      <c r="IO882" s="233"/>
      <c r="IP882" s="233"/>
      <c r="IQ882" s="233"/>
      <c r="IR882" s="233"/>
      <c r="IS882" s="233"/>
      <c r="IT882" s="233"/>
      <c r="IU882" s="233"/>
      <c r="IV882" s="233"/>
      <c r="IW882" s="233"/>
      <c r="IX882" s="233"/>
      <c r="IY882" s="233"/>
      <c r="IZ882" s="233"/>
      <c r="JA882" s="233"/>
    </row>
    <row r="883" spans="1:261" s="985" customFormat="1" ht="110.25" x14ac:dyDescent="0.25">
      <c r="A883" s="343"/>
      <c r="B883" s="343">
        <v>1</v>
      </c>
      <c r="C883" s="3404" t="s">
        <v>511</v>
      </c>
      <c r="D883" s="417"/>
      <c r="E883" s="417"/>
      <c r="F883" s="2020"/>
      <c r="G883" s="2019"/>
      <c r="H883" s="2019"/>
      <c r="I883" s="2670"/>
      <c r="J883" s="2668"/>
      <c r="K883" s="2668"/>
      <c r="L883" s="2669"/>
      <c r="M883" s="2669"/>
      <c r="N883" s="2669"/>
      <c r="O883" s="2669"/>
      <c r="P883" s="2669"/>
      <c r="Q883" s="2669"/>
      <c r="R883" s="2666"/>
      <c r="S883" s="2666"/>
      <c r="T883" s="2666"/>
      <c r="U883" s="1227"/>
      <c r="V883" s="2666"/>
      <c r="W883" s="2666"/>
      <c r="X883" s="2818"/>
      <c r="Y883" s="2818"/>
      <c r="Z883" s="2666"/>
      <c r="AA883" s="1060"/>
      <c r="AB883" s="1060"/>
      <c r="AC883" s="2392"/>
      <c r="AD883" s="3119"/>
      <c r="AE883" s="233"/>
      <c r="AF883" s="233"/>
      <c r="AG883" s="233"/>
      <c r="AH883" s="233"/>
      <c r="AI883" s="233"/>
      <c r="AJ883" s="233"/>
      <c r="AK883" s="233"/>
      <c r="AL883" s="233"/>
      <c r="AM883" s="233"/>
      <c r="AN883" s="233"/>
      <c r="AO883" s="233"/>
      <c r="AP883" s="233"/>
      <c r="AQ883" s="233"/>
      <c r="AR883" s="233"/>
      <c r="AS883" s="233"/>
      <c r="AT883" s="233"/>
      <c r="AU883" s="233"/>
      <c r="AV883" s="233"/>
      <c r="AW883" s="233"/>
      <c r="AX883" s="233"/>
      <c r="AY883" s="233"/>
      <c r="AZ883" s="233"/>
      <c r="BA883" s="233"/>
      <c r="BB883" s="233"/>
      <c r="BC883" s="233"/>
      <c r="BD883" s="233"/>
      <c r="BE883" s="233"/>
      <c r="BF883" s="233"/>
      <c r="BG883" s="233"/>
      <c r="BH883" s="233"/>
      <c r="BI883" s="233"/>
      <c r="BJ883" s="233"/>
      <c r="BK883" s="233"/>
      <c r="BL883" s="233"/>
      <c r="BM883" s="233"/>
      <c r="BN883" s="233"/>
      <c r="BO883" s="233"/>
      <c r="BP883" s="233"/>
      <c r="BQ883" s="233"/>
      <c r="BR883" s="233"/>
      <c r="BS883" s="233"/>
      <c r="BT883" s="233"/>
      <c r="BU883" s="233"/>
      <c r="BV883" s="233"/>
      <c r="BW883" s="233"/>
      <c r="BX883" s="233"/>
      <c r="BY883" s="233"/>
      <c r="BZ883" s="233"/>
      <c r="CA883" s="233"/>
      <c r="CB883" s="233"/>
      <c r="CC883" s="233"/>
      <c r="CD883" s="233"/>
      <c r="CE883" s="233"/>
      <c r="CF883" s="233"/>
      <c r="CG883" s="233"/>
      <c r="CH883" s="233"/>
      <c r="CI883" s="233"/>
      <c r="CJ883" s="233"/>
      <c r="CK883" s="233"/>
      <c r="CL883" s="233"/>
      <c r="CM883" s="233"/>
      <c r="CN883" s="233"/>
      <c r="CO883" s="233"/>
      <c r="CP883" s="233"/>
      <c r="CQ883" s="233"/>
      <c r="CR883" s="233"/>
      <c r="CS883" s="233"/>
      <c r="CT883" s="233"/>
      <c r="CU883" s="233"/>
      <c r="CV883" s="233"/>
      <c r="CW883" s="233"/>
      <c r="CX883" s="233"/>
      <c r="CY883" s="233"/>
      <c r="CZ883" s="233"/>
      <c r="DA883" s="233"/>
      <c r="DB883" s="233"/>
      <c r="DC883" s="233"/>
      <c r="DD883" s="233"/>
      <c r="DE883" s="233"/>
      <c r="DF883" s="233"/>
      <c r="DG883" s="233"/>
      <c r="DH883" s="233"/>
      <c r="DI883" s="233"/>
      <c r="DJ883" s="233"/>
      <c r="DK883" s="233"/>
      <c r="DL883" s="233"/>
      <c r="DM883" s="233"/>
      <c r="DN883" s="233"/>
      <c r="DO883" s="233"/>
      <c r="DP883" s="233"/>
      <c r="DQ883" s="233"/>
      <c r="DR883" s="233"/>
      <c r="DS883" s="233"/>
      <c r="DT883" s="233"/>
      <c r="DU883" s="233"/>
      <c r="DV883" s="233"/>
      <c r="DW883" s="233"/>
      <c r="DX883" s="233"/>
      <c r="DY883" s="233"/>
      <c r="DZ883" s="233"/>
      <c r="EA883" s="233"/>
      <c r="EB883" s="233"/>
      <c r="EC883" s="233"/>
      <c r="ED883" s="233"/>
      <c r="EE883" s="233"/>
      <c r="EF883" s="233"/>
      <c r="EG883" s="233"/>
      <c r="EH883" s="233"/>
      <c r="EI883" s="233"/>
      <c r="EJ883" s="233"/>
      <c r="EK883" s="233"/>
      <c r="EL883" s="233"/>
      <c r="EM883" s="233"/>
      <c r="EN883" s="233"/>
      <c r="EO883" s="233"/>
      <c r="EP883" s="233"/>
      <c r="EQ883" s="233"/>
      <c r="ER883" s="233"/>
      <c r="ES883" s="233"/>
      <c r="ET883" s="233"/>
      <c r="EU883" s="233"/>
      <c r="EV883" s="233"/>
      <c r="EW883" s="233"/>
      <c r="EX883" s="233"/>
      <c r="EY883" s="233"/>
      <c r="EZ883" s="233"/>
      <c r="FA883" s="233"/>
      <c r="FB883" s="233"/>
      <c r="FC883" s="233"/>
      <c r="FD883" s="233"/>
      <c r="FE883" s="233"/>
      <c r="FF883" s="233"/>
      <c r="FG883" s="233"/>
      <c r="FH883" s="233"/>
      <c r="FI883" s="233"/>
      <c r="FJ883" s="233"/>
      <c r="FK883" s="233"/>
      <c r="FL883" s="233"/>
      <c r="FM883" s="233"/>
      <c r="FN883" s="233"/>
      <c r="FO883" s="233"/>
      <c r="FP883" s="233"/>
      <c r="FQ883" s="233"/>
      <c r="FR883" s="233"/>
      <c r="FS883" s="233"/>
      <c r="FT883" s="233"/>
      <c r="FU883" s="233"/>
      <c r="FV883" s="233"/>
      <c r="FW883" s="233"/>
      <c r="FX883" s="233"/>
      <c r="FY883" s="233"/>
      <c r="FZ883" s="233"/>
      <c r="GA883" s="233"/>
      <c r="GB883" s="233"/>
      <c r="GC883" s="233"/>
      <c r="GD883" s="233"/>
      <c r="GE883" s="233"/>
      <c r="GF883" s="233"/>
      <c r="GG883" s="233"/>
      <c r="GH883" s="233"/>
      <c r="GI883" s="233"/>
      <c r="GJ883" s="233"/>
      <c r="GK883" s="233"/>
      <c r="GL883" s="233"/>
      <c r="GM883" s="233"/>
      <c r="GN883" s="233"/>
      <c r="GO883" s="233"/>
      <c r="GP883" s="233"/>
      <c r="GQ883" s="233"/>
      <c r="GR883" s="233"/>
      <c r="GS883" s="233"/>
      <c r="GT883" s="233"/>
      <c r="GU883" s="233"/>
      <c r="GV883" s="233"/>
      <c r="GW883" s="233"/>
      <c r="GX883" s="233"/>
      <c r="GY883" s="233"/>
      <c r="GZ883" s="233"/>
      <c r="HA883" s="233"/>
      <c r="HB883" s="233"/>
      <c r="HC883" s="233"/>
      <c r="HD883" s="233"/>
      <c r="HE883" s="233"/>
      <c r="HF883" s="233"/>
      <c r="HG883" s="233"/>
      <c r="HH883" s="233"/>
      <c r="HI883" s="233"/>
      <c r="HJ883" s="233"/>
      <c r="HK883" s="233"/>
      <c r="HL883" s="233"/>
      <c r="HM883" s="233"/>
      <c r="HN883" s="233"/>
      <c r="HO883" s="233"/>
      <c r="HP883" s="233"/>
      <c r="HQ883" s="233"/>
      <c r="HR883" s="233"/>
      <c r="HS883" s="233"/>
      <c r="HT883" s="233"/>
      <c r="HU883" s="233"/>
      <c r="HV883" s="233"/>
      <c r="HW883" s="233"/>
      <c r="HX883" s="233"/>
      <c r="HY883" s="233"/>
      <c r="HZ883" s="233"/>
      <c r="IA883" s="233"/>
      <c r="IB883" s="233"/>
      <c r="IC883" s="233"/>
      <c r="ID883" s="233"/>
      <c r="IE883" s="233"/>
      <c r="IF883" s="233"/>
      <c r="IG883" s="233"/>
      <c r="IH883" s="233"/>
      <c r="II883" s="233"/>
      <c r="IJ883" s="233"/>
      <c r="IK883" s="233"/>
      <c r="IL883" s="233"/>
      <c r="IM883" s="233"/>
      <c r="IN883" s="233"/>
      <c r="IO883" s="233"/>
      <c r="IP883" s="233"/>
      <c r="IQ883" s="233"/>
      <c r="IR883" s="233"/>
      <c r="IS883" s="233"/>
      <c r="IT883" s="233"/>
      <c r="IU883" s="233"/>
      <c r="IV883" s="233"/>
      <c r="IW883" s="233"/>
      <c r="IX883" s="233"/>
      <c r="IY883" s="233"/>
      <c r="IZ883" s="233"/>
      <c r="JA883" s="233"/>
    </row>
    <row r="884" spans="1:261" s="985" customFormat="1" ht="45" x14ac:dyDescent="0.25">
      <c r="A884" s="343"/>
      <c r="B884" s="343">
        <v>1</v>
      </c>
      <c r="C884" s="760" t="s">
        <v>466</v>
      </c>
      <c r="D884" s="282"/>
      <c r="E884" s="282"/>
      <c r="F884" s="2017"/>
      <c r="G884" s="891"/>
      <c r="H884" s="891"/>
      <c r="I884" s="2138"/>
      <c r="J884" s="2668"/>
      <c r="K884" s="2668"/>
      <c r="L884" s="2669"/>
      <c r="M884" s="2669"/>
      <c r="N884" s="2669"/>
      <c r="O884" s="2669"/>
      <c r="P884" s="2669"/>
      <c r="Q884" s="2669"/>
      <c r="R884" s="2666"/>
      <c r="S884" s="2666"/>
      <c r="T884" s="2666"/>
      <c r="U884" s="1227"/>
      <c r="V884" s="2666"/>
      <c r="W884" s="2666"/>
      <c r="X884" s="2818"/>
      <c r="Y884" s="2818"/>
      <c r="Z884" s="2666"/>
      <c r="AA884" s="1060"/>
      <c r="AB884" s="1060"/>
      <c r="AC884" s="2392"/>
      <c r="AD884" s="3119"/>
      <c r="AE884" s="233"/>
      <c r="AF884" s="233"/>
      <c r="AG884" s="233"/>
      <c r="AH884" s="233"/>
      <c r="AI884" s="233"/>
      <c r="AJ884" s="233"/>
      <c r="AK884" s="233"/>
      <c r="AL884" s="233"/>
      <c r="AM884" s="233"/>
      <c r="AN884" s="233"/>
      <c r="AO884" s="233"/>
      <c r="AP884" s="233"/>
      <c r="AQ884" s="233"/>
      <c r="AR884" s="233"/>
      <c r="AS884" s="233"/>
      <c r="AT884" s="233"/>
      <c r="AU884" s="233"/>
      <c r="AV884" s="233"/>
      <c r="AW884" s="233"/>
      <c r="AX884" s="233"/>
      <c r="AY884" s="233"/>
      <c r="AZ884" s="233"/>
      <c r="BA884" s="233"/>
      <c r="BB884" s="233"/>
      <c r="BC884" s="233"/>
      <c r="BD884" s="233"/>
      <c r="BE884" s="233"/>
      <c r="BF884" s="233"/>
      <c r="BG884" s="233"/>
      <c r="BH884" s="233"/>
      <c r="BI884" s="233"/>
      <c r="BJ884" s="233"/>
      <c r="BK884" s="233"/>
      <c r="BL884" s="233"/>
      <c r="BM884" s="233"/>
      <c r="BN884" s="233"/>
      <c r="BO884" s="233"/>
      <c r="BP884" s="233"/>
      <c r="BQ884" s="233"/>
      <c r="BR884" s="233"/>
      <c r="BS884" s="233"/>
      <c r="BT884" s="233"/>
      <c r="BU884" s="233"/>
      <c r="BV884" s="233"/>
      <c r="BW884" s="233"/>
      <c r="BX884" s="233"/>
      <c r="BY884" s="233"/>
      <c r="BZ884" s="233"/>
      <c r="CA884" s="233"/>
      <c r="CB884" s="233"/>
      <c r="CC884" s="233"/>
      <c r="CD884" s="233"/>
      <c r="CE884" s="233"/>
      <c r="CF884" s="233"/>
      <c r="CG884" s="233"/>
      <c r="CH884" s="233"/>
      <c r="CI884" s="233"/>
      <c r="CJ884" s="233"/>
      <c r="CK884" s="233"/>
      <c r="CL884" s="233"/>
      <c r="CM884" s="233"/>
      <c r="CN884" s="233"/>
      <c r="CO884" s="233"/>
      <c r="CP884" s="233"/>
      <c r="CQ884" s="233"/>
      <c r="CR884" s="233"/>
      <c r="CS884" s="233"/>
      <c r="CT884" s="233"/>
      <c r="CU884" s="233"/>
      <c r="CV884" s="233"/>
      <c r="CW884" s="233"/>
      <c r="CX884" s="233"/>
      <c r="CY884" s="233"/>
      <c r="CZ884" s="233"/>
      <c r="DA884" s="233"/>
      <c r="DB884" s="233"/>
      <c r="DC884" s="233"/>
      <c r="DD884" s="233"/>
      <c r="DE884" s="233"/>
      <c r="DF884" s="233"/>
      <c r="DG884" s="233"/>
      <c r="DH884" s="233"/>
      <c r="DI884" s="233"/>
      <c r="DJ884" s="233"/>
      <c r="DK884" s="233"/>
      <c r="DL884" s="233"/>
      <c r="DM884" s="233"/>
      <c r="DN884" s="233"/>
      <c r="DO884" s="233"/>
      <c r="DP884" s="233"/>
      <c r="DQ884" s="233"/>
      <c r="DR884" s="233"/>
      <c r="DS884" s="233"/>
      <c r="DT884" s="233"/>
      <c r="DU884" s="233"/>
      <c r="DV884" s="233"/>
      <c r="DW884" s="233"/>
      <c r="DX884" s="233"/>
      <c r="DY884" s="233"/>
      <c r="DZ884" s="233"/>
      <c r="EA884" s="233"/>
      <c r="EB884" s="233"/>
      <c r="EC884" s="233"/>
      <c r="ED884" s="233"/>
      <c r="EE884" s="233"/>
      <c r="EF884" s="233"/>
      <c r="EG884" s="233"/>
      <c r="EH884" s="233"/>
      <c r="EI884" s="233"/>
      <c r="EJ884" s="233"/>
      <c r="EK884" s="233"/>
      <c r="EL884" s="233"/>
      <c r="EM884" s="233"/>
      <c r="EN884" s="233"/>
      <c r="EO884" s="233"/>
      <c r="EP884" s="233"/>
      <c r="EQ884" s="233"/>
      <c r="ER884" s="233"/>
      <c r="ES884" s="233"/>
      <c r="ET884" s="233"/>
      <c r="EU884" s="233"/>
      <c r="EV884" s="233"/>
      <c r="EW884" s="233"/>
      <c r="EX884" s="233"/>
      <c r="EY884" s="233"/>
      <c r="EZ884" s="233"/>
      <c r="FA884" s="233"/>
      <c r="FB884" s="233"/>
      <c r="FC884" s="233"/>
      <c r="FD884" s="233"/>
      <c r="FE884" s="233"/>
      <c r="FF884" s="233"/>
      <c r="FG884" s="233"/>
      <c r="FH884" s="233"/>
      <c r="FI884" s="233"/>
      <c r="FJ884" s="233"/>
      <c r="FK884" s="233"/>
      <c r="FL884" s="233"/>
      <c r="FM884" s="233"/>
      <c r="FN884" s="233"/>
      <c r="FO884" s="233"/>
      <c r="FP884" s="233"/>
      <c r="FQ884" s="233"/>
      <c r="FR884" s="233"/>
      <c r="FS884" s="233"/>
      <c r="FT884" s="233"/>
      <c r="FU884" s="233"/>
      <c r="FV884" s="233"/>
      <c r="FW884" s="233"/>
      <c r="FX884" s="233"/>
      <c r="FY884" s="233"/>
      <c r="FZ884" s="233"/>
      <c r="GA884" s="233"/>
      <c r="GB884" s="233"/>
      <c r="GC884" s="233"/>
      <c r="GD884" s="233"/>
      <c r="GE884" s="233"/>
      <c r="GF884" s="233"/>
      <c r="GG884" s="233"/>
      <c r="GH884" s="233"/>
      <c r="GI884" s="233"/>
      <c r="GJ884" s="233"/>
      <c r="GK884" s="233"/>
      <c r="GL884" s="233"/>
      <c r="GM884" s="233"/>
      <c r="GN884" s="233"/>
      <c r="GO884" s="233"/>
      <c r="GP884" s="233"/>
      <c r="GQ884" s="233"/>
      <c r="GR884" s="233"/>
      <c r="GS884" s="233"/>
      <c r="GT884" s="233"/>
      <c r="GU884" s="233"/>
      <c r="GV884" s="233"/>
      <c r="GW884" s="233"/>
      <c r="GX884" s="233"/>
      <c r="GY884" s="233"/>
      <c r="GZ884" s="233"/>
      <c r="HA884" s="233"/>
      <c r="HB884" s="233"/>
      <c r="HC884" s="233"/>
      <c r="HD884" s="233"/>
      <c r="HE884" s="233"/>
      <c r="HF884" s="233"/>
      <c r="HG884" s="233"/>
      <c r="HH884" s="233"/>
      <c r="HI884" s="233"/>
      <c r="HJ884" s="233"/>
      <c r="HK884" s="233"/>
      <c r="HL884" s="233"/>
      <c r="HM884" s="233"/>
      <c r="HN884" s="233"/>
      <c r="HO884" s="233"/>
      <c r="HP884" s="233"/>
      <c r="HQ884" s="233"/>
      <c r="HR884" s="233"/>
      <c r="HS884" s="233"/>
      <c r="HT884" s="233"/>
      <c r="HU884" s="233"/>
      <c r="HV884" s="233"/>
      <c r="HW884" s="233"/>
      <c r="HX884" s="233"/>
      <c r="HY884" s="233"/>
      <c r="HZ884" s="233"/>
      <c r="IA884" s="233"/>
      <c r="IB884" s="233"/>
      <c r="IC884" s="233"/>
      <c r="ID884" s="233"/>
      <c r="IE884" s="233"/>
      <c r="IF884" s="233"/>
      <c r="IG884" s="233"/>
      <c r="IH884" s="233"/>
      <c r="II884" s="233"/>
      <c r="IJ884" s="233"/>
      <c r="IK884" s="233"/>
      <c r="IL884" s="233"/>
      <c r="IM884" s="233"/>
      <c r="IN884" s="233"/>
      <c r="IO884" s="233"/>
      <c r="IP884" s="233"/>
      <c r="IQ884" s="233"/>
      <c r="IR884" s="233"/>
      <c r="IS884" s="233"/>
      <c r="IT884" s="233"/>
      <c r="IU884" s="233"/>
      <c r="IV884" s="233"/>
      <c r="IW884" s="233"/>
      <c r="IX884" s="233"/>
      <c r="IY884" s="233"/>
      <c r="IZ884" s="233"/>
      <c r="JA884" s="233"/>
    </row>
    <row r="885" spans="1:261" s="985" customFormat="1" ht="30" x14ac:dyDescent="0.25">
      <c r="A885" s="343"/>
      <c r="B885" s="343">
        <v>1</v>
      </c>
      <c r="C885" s="750" t="s">
        <v>271</v>
      </c>
      <c r="D885" s="282"/>
      <c r="E885" s="282"/>
      <c r="F885" s="2017"/>
      <c r="G885" s="891"/>
      <c r="H885" s="891"/>
      <c r="I885" s="2138"/>
      <c r="J885" s="2668"/>
      <c r="K885" s="2668"/>
      <c r="L885" s="2669"/>
      <c r="M885" s="2669"/>
      <c r="N885" s="2669"/>
      <c r="O885" s="2669"/>
      <c r="P885" s="2669"/>
      <c r="Q885" s="2669"/>
      <c r="R885" s="2666"/>
      <c r="S885" s="2666"/>
      <c r="T885" s="2666"/>
      <c r="U885" s="1227"/>
      <c r="V885" s="2666"/>
      <c r="W885" s="2666"/>
      <c r="X885" s="2818"/>
      <c r="Y885" s="2818"/>
      <c r="Z885" s="2666"/>
      <c r="AA885" s="1060"/>
      <c r="AB885" s="1060"/>
      <c r="AC885" s="2392"/>
      <c r="AD885" s="3119"/>
      <c r="AE885" s="233"/>
      <c r="AF885" s="233"/>
      <c r="AG885" s="233"/>
      <c r="AH885" s="233"/>
      <c r="AI885" s="233"/>
      <c r="AJ885" s="233"/>
      <c r="AK885" s="233"/>
      <c r="AL885" s="233"/>
      <c r="AM885" s="233"/>
      <c r="AN885" s="233"/>
      <c r="AO885" s="233"/>
      <c r="AP885" s="233"/>
      <c r="AQ885" s="233"/>
      <c r="AR885" s="233"/>
      <c r="AS885" s="233"/>
      <c r="AT885" s="233"/>
      <c r="AU885" s="233"/>
      <c r="AV885" s="233"/>
      <c r="AW885" s="233"/>
      <c r="AX885" s="233"/>
      <c r="AY885" s="233"/>
      <c r="AZ885" s="233"/>
      <c r="BA885" s="233"/>
      <c r="BB885" s="233"/>
      <c r="BC885" s="233"/>
      <c r="BD885" s="233"/>
      <c r="BE885" s="233"/>
      <c r="BF885" s="233"/>
      <c r="BG885" s="233"/>
      <c r="BH885" s="233"/>
      <c r="BI885" s="233"/>
      <c r="BJ885" s="233"/>
      <c r="BK885" s="233"/>
      <c r="BL885" s="233"/>
      <c r="BM885" s="233"/>
      <c r="BN885" s="233"/>
      <c r="BO885" s="233"/>
      <c r="BP885" s="233"/>
      <c r="BQ885" s="233"/>
      <c r="BR885" s="233"/>
      <c r="BS885" s="233"/>
      <c r="BT885" s="233"/>
      <c r="BU885" s="233"/>
      <c r="BV885" s="233"/>
      <c r="BW885" s="233"/>
      <c r="BX885" s="233"/>
      <c r="BY885" s="233"/>
      <c r="BZ885" s="233"/>
      <c r="CA885" s="233"/>
      <c r="CB885" s="233"/>
      <c r="CC885" s="233"/>
      <c r="CD885" s="233"/>
      <c r="CE885" s="233"/>
      <c r="CF885" s="233"/>
      <c r="CG885" s="233"/>
      <c r="CH885" s="233"/>
      <c r="CI885" s="233"/>
      <c r="CJ885" s="233"/>
      <c r="CK885" s="233"/>
      <c r="CL885" s="233"/>
      <c r="CM885" s="233"/>
      <c r="CN885" s="233"/>
      <c r="CO885" s="233"/>
      <c r="CP885" s="233"/>
      <c r="CQ885" s="233"/>
      <c r="CR885" s="233"/>
      <c r="CS885" s="233"/>
      <c r="CT885" s="233"/>
      <c r="CU885" s="233"/>
      <c r="CV885" s="233"/>
      <c r="CW885" s="233"/>
      <c r="CX885" s="233"/>
      <c r="CY885" s="233"/>
      <c r="CZ885" s="233"/>
      <c r="DA885" s="233"/>
      <c r="DB885" s="233"/>
      <c r="DC885" s="233"/>
      <c r="DD885" s="233"/>
      <c r="DE885" s="233"/>
      <c r="DF885" s="233"/>
      <c r="DG885" s="233"/>
      <c r="DH885" s="233"/>
      <c r="DI885" s="233"/>
      <c r="DJ885" s="233"/>
      <c r="DK885" s="233"/>
      <c r="DL885" s="233"/>
      <c r="DM885" s="233"/>
      <c r="DN885" s="233"/>
      <c r="DO885" s="233"/>
      <c r="DP885" s="233"/>
      <c r="DQ885" s="233"/>
      <c r="DR885" s="233"/>
      <c r="DS885" s="233"/>
      <c r="DT885" s="233"/>
      <c r="DU885" s="233"/>
      <c r="DV885" s="233"/>
      <c r="DW885" s="233"/>
      <c r="DX885" s="233"/>
      <c r="DY885" s="233"/>
      <c r="DZ885" s="233"/>
      <c r="EA885" s="233"/>
      <c r="EB885" s="233"/>
      <c r="EC885" s="233"/>
      <c r="ED885" s="233"/>
      <c r="EE885" s="233"/>
      <c r="EF885" s="233"/>
      <c r="EG885" s="233"/>
      <c r="EH885" s="233"/>
      <c r="EI885" s="233"/>
      <c r="EJ885" s="233"/>
      <c r="EK885" s="233"/>
      <c r="EL885" s="233"/>
      <c r="EM885" s="233"/>
      <c r="EN885" s="233"/>
      <c r="EO885" s="233"/>
      <c r="EP885" s="233"/>
      <c r="EQ885" s="233"/>
      <c r="ER885" s="233"/>
      <c r="ES885" s="233"/>
      <c r="ET885" s="233"/>
      <c r="EU885" s="233"/>
      <c r="EV885" s="233"/>
      <c r="EW885" s="233"/>
      <c r="EX885" s="233"/>
      <c r="EY885" s="233"/>
      <c r="EZ885" s="233"/>
      <c r="FA885" s="233"/>
      <c r="FB885" s="233"/>
      <c r="FC885" s="233"/>
      <c r="FD885" s="233"/>
      <c r="FE885" s="233"/>
      <c r="FF885" s="233"/>
      <c r="FG885" s="233"/>
      <c r="FH885" s="233"/>
      <c r="FI885" s="233"/>
      <c r="FJ885" s="233"/>
      <c r="FK885" s="233"/>
      <c r="FL885" s="233"/>
      <c r="FM885" s="233"/>
      <c r="FN885" s="233"/>
      <c r="FO885" s="233"/>
      <c r="FP885" s="233"/>
      <c r="FQ885" s="233"/>
      <c r="FR885" s="233"/>
      <c r="FS885" s="233"/>
      <c r="FT885" s="233"/>
      <c r="FU885" s="233"/>
      <c r="FV885" s="233"/>
      <c r="FW885" s="233"/>
      <c r="FX885" s="233"/>
      <c r="FY885" s="233"/>
      <c r="FZ885" s="233"/>
      <c r="GA885" s="233"/>
      <c r="GB885" s="233"/>
      <c r="GC885" s="233"/>
      <c r="GD885" s="233"/>
      <c r="GE885" s="233"/>
      <c r="GF885" s="233"/>
      <c r="GG885" s="233"/>
      <c r="GH885" s="233"/>
      <c r="GI885" s="233"/>
      <c r="GJ885" s="233"/>
      <c r="GK885" s="233"/>
      <c r="GL885" s="233"/>
      <c r="GM885" s="233"/>
      <c r="GN885" s="233"/>
      <c r="GO885" s="233"/>
      <c r="GP885" s="233"/>
      <c r="GQ885" s="233"/>
      <c r="GR885" s="233"/>
      <c r="GS885" s="233"/>
      <c r="GT885" s="233"/>
      <c r="GU885" s="233"/>
      <c r="GV885" s="233"/>
      <c r="GW885" s="233"/>
      <c r="GX885" s="233"/>
      <c r="GY885" s="233"/>
      <c r="GZ885" s="233"/>
      <c r="HA885" s="233"/>
      <c r="HB885" s="233"/>
      <c r="HC885" s="233"/>
      <c r="HD885" s="233"/>
      <c r="HE885" s="233"/>
      <c r="HF885" s="233"/>
      <c r="HG885" s="233"/>
      <c r="HH885" s="233"/>
      <c r="HI885" s="233"/>
      <c r="HJ885" s="233"/>
      <c r="HK885" s="233"/>
      <c r="HL885" s="233"/>
      <c r="HM885" s="233"/>
      <c r="HN885" s="233"/>
      <c r="HO885" s="233"/>
      <c r="HP885" s="233"/>
      <c r="HQ885" s="233"/>
      <c r="HR885" s="233"/>
      <c r="HS885" s="233"/>
      <c r="HT885" s="233"/>
      <c r="HU885" s="233"/>
      <c r="HV885" s="233"/>
      <c r="HW885" s="233"/>
      <c r="HX885" s="233"/>
      <c r="HY885" s="233"/>
      <c r="HZ885" s="233"/>
      <c r="IA885" s="233"/>
      <c r="IB885" s="233"/>
      <c r="IC885" s="233"/>
      <c r="ID885" s="233"/>
      <c r="IE885" s="233"/>
      <c r="IF885" s="233"/>
      <c r="IG885" s="233"/>
      <c r="IH885" s="233"/>
      <c r="II885" s="233"/>
      <c r="IJ885" s="233"/>
      <c r="IK885" s="233"/>
      <c r="IL885" s="233"/>
      <c r="IM885" s="233"/>
      <c r="IN885" s="233"/>
      <c r="IO885" s="233"/>
      <c r="IP885" s="233"/>
      <c r="IQ885" s="233"/>
      <c r="IR885" s="233"/>
      <c r="IS885" s="233"/>
      <c r="IT885" s="233"/>
      <c r="IU885" s="233"/>
      <c r="IV885" s="233"/>
      <c r="IW885" s="233"/>
      <c r="IX885" s="233"/>
      <c r="IY885" s="233"/>
      <c r="IZ885" s="233"/>
      <c r="JA885" s="233"/>
    </row>
    <row r="886" spans="1:261" s="985" customFormat="1" ht="30" x14ac:dyDescent="0.25">
      <c r="A886" s="343"/>
      <c r="B886" s="343">
        <v>1</v>
      </c>
      <c r="C886" s="750" t="s">
        <v>467</v>
      </c>
      <c r="D886" s="282"/>
      <c r="E886" s="282"/>
      <c r="F886" s="2017"/>
      <c r="G886" s="2017"/>
      <c r="H886" s="2017"/>
      <c r="I886" s="2017"/>
      <c r="J886" s="2668"/>
      <c r="K886" s="2668"/>
      <c r="L886" s="2669"/>
      <c r="M886" s="2669"/>
      <c r="N886" s="2669"/>
      <c r="O886" s="2669"/>
      <c r="P886" s="2669"/>
      <c r="Q886" s="2669"/>
      <c r="R886" s="2666"/>
      <c r="S886" s="2666"/>
      <c r="T886" s="2666"/>
      <c r="U886" s="1227"/>
      <c r="V886" s="2666"/>
      <c r="W886" s="2666"/>
      <c r="X886" s="2818"/>
      <c r="Y886" s="2818"/>
      <c r="Z886" s="2666"/>
      <c r="AA886" s="1060"/>
      <c r="AB886" s="1060"/>
      <c r="AC886" s="2392"/>
      <c r="AD886" s="3119"/>
      <c r="AE886" s="233"/>
      <c r="AF886" s="233"/>
      <c r="AG886" s="233"/>
      <c r="AH886" s="233"/>
      <c r="AI886" s="233"/>
      <c r="AJ886" s="233"/>
      <c r="AK886" s="233"/>
      <c r="AL886" s="233"/>
      <c r="AM886" s="233"/>
      <c r="AN886" s="233"/>
      <c r="AO886" s="233"/>
      <c r="AP886" s="233"/>
      <c r="AQ886" s="233"/>
      <c r="AR886" s="233"/>
      <c r="AS886" s="233"/>
      <c r="AT886" s="233"/>
      <c r="AU886" s="233"/>
      <c r="AV886" s="233"/>
      <c r="AW886" s="233"/>
      <c r="AX886" s="233"/>
      <c r="AY886" s="233"/>
      <c r="AZ886" s="233"/>
      <c r="BA886" s="233"/>
      <c r="BB886" s="233"/>
      <c r="BC886" s="233"/>
      <c r="BD886" s="233"/>
      <c r="BE886" s="233"/>
      <c r="BF886" s="233"/>
      <c r="BG886" s="233"/>
      <c r="BH886" s="233"/>
      <c r="BI886" s="233"/>
      <c r="BJ886" s="233"/>
      <c r="BK886" s="233"/>
      <c r="BL886" s="233"/>
      <c r="BM886" s="233"/>
      <c r="BN886" s="233"/>
      <c r="BO886" s="233"/>
      <c r="BP886" s="233"/>
      <c r="BQ886" s="233"/>
      <c r="BR886" s="233"/>
      <c r="BS886" s="233"/>
      <c r="BT886" s="233"/>
      <c r="BU886" s="233"/>
      <c r="BV886" s="233"/>
      <c r="BW886" s="233"/>
      <c r="BX886" s="233"/>
      <c r="BY886" s="233"/>
      <c r="BZ886" s="233"/>
      <c r="CA886" s="233"/>
      <c r="CB886" s="233"/>
      <c r="CC886" s="233"/>
      <c r="CD886" s="233"/>
      <c r="CE886" s="233"/>
      <c r="CF886" s="233"/>
      <c r="CG886" s="233"/>
      <c r="CH886" s="233"/>
      <c r="CI886" s="233"/>
      <c r="CJ886" s="233"/>
      <c r="CK886" s="233"/>
      <c r="CL886" s="233"/>
      <c r="CM886" s="233"/>
      <c r="CN886" s="233"/>
      <c r="CO886" s="233"/>
      <c r="CP886" s="233"/>
      <c r="CQ886" s="233"/>
      <c r="CR886" s="233"/>
      <c r="CS886" s="233"/>
      <c r="CT886" s="233"/>
      <c r="CU886" s="233"/>
      <c r="CV886" s="233"/>
      <c r="CW886" s="233"/>
      <c r="CX886" s="233"/>
      <c r="CY886" s="233"/>
      <c r="CZ886" s="233"/>
      <c r="DA886" s="233"/>
      <c r="DB886" s="233"/>
      <c r="DC886" s="233"/>
      <c r="DD886" s="233"/>
      <c r="DE886" s="233"/>
      <c r="DF886" s="233"/>
      <c r="DG886" s="233"/>
      <c r="DH886" s="233"/>
      <c r="DI886" s="233"/>
      <c r="DJ886" s="233"/>
      <c r="DK886" s="233"/>
      <c r="DL886" s="233"/>
      <c r="DM886" s="233"/>
      <c r="DN886" s="233"/>
      <c r="DO886" s="233"/>
      <c r="DP886" s="233"/>
      <c r="DQ886" s="233"/>
      <c r="DR886" s="233"/>
      <c r="DS886" s="233"/>
      <c r="DT886" s="233"/>
      <c r="DU886" s="233"/>
      <c r="DV886" s="233"/>
      <c r="DW886" s="233"/>
      <c r="DX886" s="233"/>
      <c r="DY886" s="233"/>
      <c r="DZ886" s="233"/>
      <c r="EA886" s="233"/>
      <c r="EB886" s="233"/>
      <c r="EC886" s="233"/>
      <c r="ED886" s="233"/>
      <c r="EE886" s="233"/>
      <c r="EF886" s="233"/>
      <c r="EG886" s="233"/>
      <c r="EH886" s="233"/>
      <c r="EI886" s="233"/>
      <c r="EJ886" s="233"/>
      <c r="EK886" s="233"/>
      <c r="EL886" s="233"/>
      <c r="EM886" s="233"/>
      <c r="EN886" s="233"/>
      <c r="EO886" s="233"/>
      <c r="EP886" s="233"/>
      <c r="EQ886" s="233"/>
      <c r="ER886" s="233"/>
      <c r="ES886" s="233"/>
      <c r="ET886" s="233"/>
      <c r="EU886" s="233"/>
      <c r="EV886" s="233"/>
      <c r="EW886" s="233"/>
      <c r="EX886" s="233"/>
      <c r="EY886" s="233"/>
      <c r="EZ886" s="233"/>
      <c r="FA886" s="233"/>
      <c r="FB886" s="233"/>
      <c r="FC886" s="233"/>
      <c r="FD886" s="233"/>
      <c r="FE886" s="233"/>
      <c r="FF886" s="233"/>
      <c r="FG886" s="233"/>
      <c r="FH886" s="233"/>
      <c r="FI886" s="233"/>
      <c r="FJ886" s="233"/>
      <c r="FK886" s="233"/>
      <c r="FL886" s="233"/>
      <c r="FM886" s="233"/>
      <c r="FN886" s="233"/>
      <c r="FO886" s="233"/>
      <c r="FP886" s="233"/>
      <c r="FQ886" s="233"/>
      <c r="FR886" s="233"/>
      <c r="FS886" s="233"/>
      <c r="FT886" s="233"/>
      <c r="FU886" s="233"/>
      <c r="FV886" s="233"/>
      <c r="FW886" s="233"/>
      <c r="FX886" s="233"/>
      <c r="FY886" s="233"/>
      <c r="FZ886" s="233"/>
      <c r="GA886" s="233"/>
      <c r="GB886" s="233"/>
      <c r="GC886" s="233"/>
      <c r="GD886" s="233"/>
      <c r="GE886" s="233"/>
      <c r="GF886" s="233"/>
      <c r="GG886" s="233"/>
      <c r="GH886" s="233"/>
      <c r="GI886" s="233"/>
      <c r="GJ886" s="233"/>
      <c r="GK886" s="233"/>
      <c r="GL886" s="233"/>
      <c r="GM886" s="233"/>
      <c r="GN886" s="233"/>
      <c r="GO886" s="233"/>
      <c r="GP886" s="233"/>
      <c r="GQ886" s="233"/>
      <c r="GR886" s="233"/>
      <c r="GS886" s="233"/>
      <c r="GT886" s="233"/>
      <c r="GU886" s="233"/>
      <c r="GV886" s="233"/>
      <c r="GW886" s="233"/>
      <c r="GX886" s="233"/>
      <c r="GY886" s="233"/>
      <c r="GZ886" s="233"/>
      <c r="HA886" s="233"/>
      <c r="HB886" s="233"/>
      <c r="HC886" s="233"/>
      <c r="HD886" s="233"/>
      <c r="HE886" s="233"/>
      <c r="HF886" s="233"/>
      <c r="HG886" s="233"/>
      <c r="HH886" s="233"/>
      <c r="HI886" s="233"/>
      <c r="HJ886" s="233"/>
      <c r="HK886" s="233"/>
      <c r="HL886" s="233"/>
      <c r="HM886" s="233"/>
      <c r="HN886" s="233"/>
      <c r="HO886" s="233"/>
      <c r="HP886" s="233"/>
      <c r="HQ886" s="233"/>
      <c r="HR886" s="233"/>
      <c r="HS886" s="233"/>
      <c r="HT886" s="233"/>
      <c r="HU886" s="233"/>
      <c r="HV886" s="233"/>
      <c r="HW886" s="233"/>
      <c r="HX886" s="233"/>
      <c r="HY886" s="233"/>
      <c r="HZ886" s="233"/>
      <c r="IA886" s="233"/>
      <c r="IB886" s="233"/>
      <c r="IC886" s="233"/>
      <c r="ID886" s="233"/>
      <c r="IE886" s="233"/>
      <c r="IF886" s="233"/>
      <c r="IG886" s="233"/>
      <c r="IH886" s="233"/>
      <c r="II886" s="233"/>
      <c r="IJ886" s="233"/>
      <c r="IK886" s="233"/>
      <c r="IL886" s="233"/>
      <c r="IM886" s="233"/>
      <c r="IN886" s="233"/>
      <c r="IO886" s="233"/>
      <c r="IP886" s="233"/>
      <c r="IQ886" s="233"/>
      <c r="IR886" s="233"/>
      <c r="IS886" s="233"/>
      <c r="IT886" s="233"/>
      <c r="IU886" s="233"/>
      <c r="IV886" s="233"/>
      <c r="IW886" s="233"/>
      <c r="IX886" s="233"/>
      <c r="IY886" s="233"/>
      <c r="IZ886" s="233"/>
      <c r="JA886" s="233"/>
    </row>
    <row r="887" spans="1:261" s="985" customFormat="1" ht="60" x14ac:dyDescent="0.25">
      <c r="A887" s="343"/>
      <c r="B887" s="343">
        <v>1</v>
      </c>
      <c r="C887" s="752" t="s">
        <v>487</v>
      </c>
      <c r="D887" s="282"/>
      <c r="E887" s="282"/>
      <c r="F887" s="2017"/>
      <c r="G887" s="891"/>
      <c r="H887" s="891"/>
      <c r="I887" s="2138"/>
      <c r="J887" s="2668"/>
      <c r="K887" s="2668"/>
      <c r="L887" s="2669"/>
      <c r="M887" s="2669"/>
      <c r="N887" s="2669"/>
      <c r="O887" s="2669"/>
      <c r="P887" s="2669"/>
      <c r="Q887" s="2669"/>
      <c r="R887" s="2666"/>
      <c r="S887" s="2666"/>
      <c r="T887" s="2666"/>
      <c r="U887" s="1227"/>
      <c r="V887" s="2666"/>
      <c r="W887" s="2666"/>
      <c r="X887" s="2818"/>
      <c r="Y887" s="2818"/>
      <c r="Z887" s="2666"/>
      <c r="AA887" s="1060"/>
      <c r="AB887" s="1060"/>
      <c r="AC887" s="2392"/>
      <c r="AD887" s="3119"/>
      <c r="AE887" s="233"/>
      <c r="AF887" s="233"/>
      <c r="AG887" s="233"/>
      <c r="AH887" s="233"/>
      <c r="AI887" s="233"/>
      <c r="AJ887" s="233"/>
      <c r="AK887" s="233"/>
      <c r="AL887" s="233"/>
      <c r="AM887" s="233"/>
      <c r="AN887" s="233"/>
      <c r="AO887" s="233"/>
      <c r="AP887" s="233"/>
      <c r="AQ887" s="233"/>
      <c r="AR887" s="233"/>
      <c r="AS887" s="233"/>
      <c r="AT887" s="233"/>
      <c r="AU887" s="233"/>
      <c r="AV887" s="233"/>
      <c r="AW887" s="233"/>
      <c r="AX887" s="233"/>
      <c r="AY887" s="233"/>
      <c r="AZ887" s="233"/>
      <c r="BA887" s="233"/>
      <c r="BB887" s="233"/>
      <c r="BC887" s="233"/>
      <c r="BD887" s="233"/>
      <c r="BE887" s="233"/>
      <c r="BF887" s="233"/>
      <c r="BG887" s="233"/>
      <c r="BH887" s="233"/>
      <c r="BI887" s="233"/>
      <c r="BJ887" s="233"/>
      <c r="BK887" s="233"/>
      <c r="BL887" s="233"/>
      <c r="BM887" s="233"/>
      <c r="BN887" s="233"/>
      <c r="BO887" s="233"/>
      <c r="BP887" s="233"/>
      <c r="BQ887" s="233"/>
      <c r="BR887" s="233"/>
      <c r="BS887" s="233"/>
      <c r="BT887" s="233"/>
      <c r="BU887" s="233"/>
      <c r="BV887" s="233"/>
      <c r="BW887" s="233"/>
      <c r="BX887" s="233"/>
      <c r="BY887" s="233"/>
      <c r="BZ887" s="233"/>
      <c r="CA887" s="233"/>
      <c r="CB887" s="233"/>
      <c r="CC887" s="233"/>
      <c r="CD887" s="233"/>
      <c r="CE887" s="233"/>
      <c r="CF887" s="233"/>
      <c r="CG887" s="233"/>
      <c r="CH887" s="233"/>
      <c r="CI887" s="233"/>
      <c r="CJ887" s="233"/>
      <c r="CK887" s="233"/>
      <c r="CL887" s="233"/>
      <c r="CM887" s="233"/>
      <c r="CN887" s="233"/>
      <c r="CO887" s="233"/>
      <c r="CP887" s="233"/>
      <c r="CQ887" s="233"/>
      <c r="CR887" s="233"/>
      <c r="CS887" s="233"/>
      <c r="CT887" s="233"/>
      <c r="CU887" s="233"/>
      <c r="CV887" s="233"/>
      <c r="CW887" s="233"/>
      <c r="CX887" s="233"/>
      <c r="CY887" s="233"/>
      <c r="CZ887" s="233"/>
      <c r="DA887" s="233"/>
      <c r="DB887" s="233"/>
      <c r="DC887" s="233"/>
      <c r="DD887" s="233"/>
      <c r="DE887" s="233"/>
      <c r="DF887" s="233"/>
      <c r="DG887" s="233"/>
      <c r="DH887" s="233"/>
      <c r="DI887" s="233"/>
      <c r="DJ887" s="233"/>
      <c r="DK887" s="233"/>
      <c r="DL887" s="233"/>
      <c r="DM887" s="233"/>
      <c r="DN887" s="233"/>
      <c r="DO887" s="233"/>
      <c r="DP887" s="233"/>
      <c r="DQ887" s="233"/>
      <c r="DR887" s="233"/>
      <c r="DS887" s="233"/>
      <c r="DT887" s="233"/>
      <c r="DU887" s="233"/>
      <c r="DV887" s="233"/>
      <c r="DW887" s="233"/>
      <c r="DX887" s="233"/>
      <c r="DY887" s="233"/>
      <c r="DZ887" s="233"/>
      <c r="EA887" s="233"/>
      <c r="EB887" s="233"/>
      <c r="EC887" s="233"/>
      <c r="ED887" s="233"/>
      <c r="EE887" s="233"/>
      <c r="EF887" s="233"/>
      <c r="EG887" s="233"/>
      <c r="EH887" s="233"/>
      <c r="EI887" s="233"/>
      <c r="EJ887" s="233"/>
      <c r="EK887" s="233"/>
      <c r="EL887" s="233"/>
      <c r="EM887" s="233"/>
      <c r="EN887" s="233"/>
      <c r="EO887" s="233"/>
      <c r="EP887" s="233"/>
      <c r="EQ887" s="233"/>
      <c r="ER887" s="233"/>
      <c r="ES887" s="233"/>
      <c r="ET887" s="233"/>
      <c r="EU887" s="233"/>
      <c r="EV887" s="233"/>
      <c r="EW887" s="233"/>
      <c r="EX887" s="233"/>
      <c r="EY887" s="233"/>
      <c r="EZ887" s="233"/>
      <c r="FA887" s="233"/>
      <c r="FB887" s="233"/>
      <c r="FC887" s="233"/>
      <c r="FD887" s="233"/>
      <c r="FE887" s="233"/>
      <c r="FF887" s="233"/>
      <c r="FG887" s="233"/>
      <c r="FH887" s="233"/>
      <c r="FI887" s="233"/>
      <c r="FJ887" s="233"/>
      <c r="FK887" s="233"/>
      <c r="FL887" s="233"/>
      <c r="FM887" s="233"/>
      <c r="FN887" s="233"/>
      <c r="FO887" s="233"/>
      <c r="FP887" s="233"/>
      <c r="FQ887" s="233"/>
      <c r="FR887" s="233"/>
      <c r="FS887" s="233"/>
      <c r="FT887" s="233"/>
      <c r="FU887" s="233"/>
      <c r="FV887" s="233"/>
      <c r="FW887" s="233"/>
      <c r="FX887" s="233"/>
      <c r="FY887" s="233"/>
      <c r="FZ887" s="233"/>
      <c r="GA887" s="233"/>
      <c r="GB887" s="233"/>
      <c r="GC887" s="233"/>
      <c r="GD887" s="233"/>
      <c r="GE887" s="233"/>
      <c r="GF887" s="233"/>
      <c r="GG887" s="233"/>
      <c r="GH887" s="233"/>
      <c r="GI887" s="233"/>
      <c r="GJ887" s="233"/>
      <c r="GK887" s="233"/>
      <c r="GL887" s="233"/>
      <c r="GM887" s="233"/>
      <c r="GN887" s="233"/>
      <c r="GO887" s="233"/>
      <c r="GP887" s="233"/>
      <c r="GQ887" s="233"/>
      <c r="GR887" s="233"/>
      <c r="GS887" s="233"/>
      <c r="GT887" s="233"/>
      <c r="GU887" s="233"/>
      <c r="GV887" s="233"/>
      <c r="GW887" s="233"/>
      <c r="GX887" s="233"/>
      <c r="GY887" s="233"/>
      <c r="GZ887" s="233"/>
      <c r="HA887" s="233"/>
      <c r="HB887" s="233"/>
      <c r="HC887" s="233"/>
      <c r="HD887" s="233"/>
      <c r="HE887" s="233"/>
      <c r="HF887" s="233"/>
      <c r="HG887" s="233"/>
      <c r="HH887" s="233"/>
      <c r="HI887" s="233"/>
      <c r="HJ887" s="233"/>
      <c r="HK887" s="233"/>
      <c r="HL887" s="233"/>
      <c r="HM887" s="233"/>
      <c r="HN887" s="233"/>
      <c r="HO887" s="233"/>
      <c r="HP887" s="233"/>
      <c r="HQ887" s="233"/>
      <c r="HR887" s="233"/>
      <c r="HS887" s="233"/>
      <c r="HT887" s="233"/>
      <c r="HU887" s="233"/>
      <c r="HV887" s="233"/>
      <c r="HW887" s="233"/>
      <c r="HX887" s="233"/>
      <c r="HY887" s="233"/>
      <c r="HZ887" s="233"/>
      <c r="IA887" s="233"/>
      <c r="IB887" s="233"/>
      <c r="IC887" s="233"/>
      <c r="ID887" s="233"/>
      <c r="IE887" s="233"/>
      <c r="IF887" s="233"/>
      <c r="IG887" s="233"/>
      <c r="IH887" s="233"/>
      <c r="II887" s="233"/>
      <c r="IJ887" s="233"/>
      <c r="IK887" s="233"/>
      <c r="IL887" s="233"/>
      <c r="IM887" s="233"/>
      <c r="IN887" s="233"/>
      <c r="IO887" s="233"/>
      <c r="IP887" s="233"/>
      <c r="IQ887" s="233"/>
      <c r="IR887" s="233"/>
      <c r="IS887" s="233"/>
      <c r="IT887" s="233"/>
      <c r="IU887" s="233"/>
      <c r="IV887" s="233"/>
      <c r="IW887" s="233"/>
      <c r="IX887" s="233"/>
      <c r="IY887" s="233"/>
      <c r="IZ887" s="233"/>
      <c r="JA887" s="233"/>
    </row>
    <row r="888" spans="1:261" s="985" customFormat="1" ht="30" x14ac:dyDescent="0.25">
      <c r="A888" s="343"/>
      <c r="B888" s="343">
        <v>1</v>
      </c>
      <c r="C888" s="752" t="s">
        <v>468</v>
      </c>
      <c r="D888" s="282"/>
      <c r="E888" s="282"/>
      <c r="F888" s="2017"/>
      <c r="G888" s="891"/>
      <c r="H888" s="891"/>
      <c r="I888" s="2138"/>
      <c r="J888" s="2668"/>
      <c r="K888" s="2668"/>
      <c r="L888" s="2669"/>
      <c r="M888" s="2669"/>
      <c r="N888" s="2669"/>
      <c r="O888" s="2669"/>
      <c r="P888" s="2669"/>
      <c r="Q888" s="2669"/>
      <c r="R888" s="2666"/>
      <c r="S888" s="2666"/>
      <c r="T888" s="2666"/>
      <c r="U888" s="1227"/>
      <c r="V888" s="2666"/>
      <c r="W888" s="2666"/>
      <c r="X888" s="2818"/>
      <c r="Y888" s="2818"/>
      <c r="Z888" s="2666"/>
      <c r="AA888" s="1060"/>
      <c r="AB888" s="1060"/>
      <c r="AC888" s="2392"/>
      <c r="AD888" s="3119"/>
      <c r="AE888" s="233"/>
      <c r="AF888" s="233"/>
      <c r="AG888" s="233"/>
      <c r="AH888" s="233"/>
      <c r="AI888" s="233"/>
      <c r="AJ888" s="233"/>
      <c r="AK888" s="233"/>
      <c r="AL888" s="233"/>
      <c r="AM888" s="233"/>
      <c r="AN888" s="233"/>
      <c r="AO888" s="233"/>
      <c r="AP888" s="233"/>
      <c r="AQ888" s="233"/>
      <c r="AR888" s="233"/>
      <c r="AS888" s="233"/>
      <c r="AT888" s="233"/>
      <c r="AU888" s="233"/>
      <c r="AV888" s="233"/>
      <c r="AW888" s="233"/>
      <c r="AX888" s="233"/>
      <c r="AY888" s="233"/>
      <c r="AZ888" s="233"/>
      <c r="BA888" s="233"/>
      <c r="BB888" s="233"/>
      <c r="BC888" s="233"/>
      <c r="BD888" s="233"/>
      <c r="BE888" s="233"/>
      <c r="BF888" s="233"/>
      <c r="BG888" s="233"/>
      <c r="BH888" s="233"/>
      <c r="BI888" s="233"/>
      <c r="BJ888" s="233"/>
      <c r="BK888" s="233"/>
      <c r="BL888" s="233"/>
      <c r="BM888" s="233"/>
      <c r="BN888" s="233"/>
      <c r="BO888" s="233"/>
      <c r="BP888" s="233"/>
      <c r="BQ888" s="233"/>
      <c r="BR888" s="233"/>
      <c r="BS888" s="233"/>
      <c r="BT888" s="233"/>
      <c r="BU888" s="233"/>
      <c r="BV888" s="233"/>
      <c r="BW888" s="233"/>
      <c r="BX888" s="233"/>
      <c r="BY888" s="233"/>
      <c r="BZ888" s="233"/>
      <c r="CA888" s="233"/>
      <c r="CB888" s="233"/>
      <c r="CC888" s="233"/>
      <c r="CD888" s="233"/>
      <c r="CE888" s="233"/>
      <c r="CF888" s="233"/>
      <c r="CG888" s="233"/>
      <c r="CH888" s="233"/>
      <c r="CI888" s="233"/>
      <c r="CJ888" s="233"/>
      <c r="CK888" s="233"/>
      <c r="CL888" s="233"/>
      <c r="CM888" s="233"/>
      <c r="CN888" s="233"/>
      <c r="CO888" s="233"/>
      <c r="CP888" s="233"/>
      <c r="CQ888" s="233"/>
      <c r="CR888" s="233"/>
      <c r="CS888" s="233"/>
      <c r="CT888" s="233"/>
      <c r="CU888" s="233"/>
      <c r="CV888" s="233"/>
      <c r="CW888" s="233"/>
      <c r="CX888" s="233"/>
      <c r="CY888" s="233"/>
      <c r="CZ888" s="233"/>
      <c r="DA888" s="233"/>
      <c r="DB888" s="233"/>
      <c r="DC888" s="233"/>
      <c r="DD888" s="233"/>
      <c r="DE888" s="233"/>
      <c r="DF888" s="233"/>
      <c r="DG888" s="233"/>
      <c r="DH888" s="233"/>
      <c r="DI888" s="233"/>
      <c r="DJ888" s="233"/>
      <c r="DK888" s="233"/>
      <c r="DL888" s="233"/>
      <c r="DM888" s="233"/>
      <c r="DN888" s="233"/>
      <c r="DO888" s="233"/>
      <c r="DP888" s="233"/>
      <c r="DQ888" s="233"/>
      <c r="DR888" s="233"/>
      <c r="DS888" s="233"/>
      <c r="DT888" s="233"/>
      <c r="DU888" s="233"/>
      <c r="DV888" s="233"/>
      <c r="DW888" s="233"/>
      <c r="DX888" s="233"/>
      <c r="DY888" s="233"/>
      <c r="DZ888" s="233"/>
      <c r="EA888" s="233"/>
      <c r="EB888" s="233"/>
      <c r="EC888" s="233"/>
      <c r="ED888" s="233"/>
      <c r="EE888" s="233"/>
      <c r="EF888" s="233"/>
      <c r="EG888" s="233"/>
      <c r="EH888" s="233"/>
      <c r="EI888" s="233"/>
      <c r="EJ888" s="233"/>
      <c r="EK888" s="233"/>
      <c r="EL888" s="233"/>
      <c r="EM888" s="233"/>
      <c r="EN888" s="233"/>
      <c r="EO888" s="233"/>
      <c r="EP888" s="233"/>
      <c r="EQ888" s="233"/>
      <c r="ER888" s="233"/>
      <c r="ES888" s="233"/>
      <c r="ET888" s="233"/>
      <c r="EU888" s="233"/>
      <c r="EV888" s="233"/>
      <c r="EW888" s="233"/>
      <c r="EX888" s="233"/>
      <c r="EY888" s="233"/>
      <c r="EZ888" s="233"/>
      <c r="FA888" s="233"/>
      <c r="FB888" s="233"/>
      <c r="FC888" s="233"/>
      <c r="FD888" s="233"/>
      <c r="FE888" s="233"/>
      <c r="FF888" s="233"/>
      <c r="FG888" s="233"/>
      <c r="FH888" s="233"/>
      <c r="FI888" s="233"/>
      <c r="FJ888" s="233"/>
      <c r="FK888" s="233"/>
      <c r="FL888" s="233"/>
      <c r="FM888" s="233"/>
      <c r="FN888" s="233"/>
      <c r="FO888" s="233"/>
      <c r="FP888" s="233"/>
      <c r="FQ888" s="233"/>
      <c r="FR888" s="233"/>
      <c r="FS888" s="233"/>
      <c r="FT888" s="233"/>
      <c r="FU888" s="233"/>
      <c r="FV888" s="233"/>
      <c r="FW888" s="233"/>
      <c r="FX888" s="233"/>
      <c r="FY888" s="233"/>
      <c r="FZ888" s="233"/>
      <c r="GA888" s="233"/>
      <c r="GB888" s="233"/>
      <c r="GC888" s="233"/>
      <c r="GD888" s="233"/>
      <c r="GE888" s="233"/>
      <c r="GF888" s="233"/>
      <c r="GG888" s="233"/>
      <c r="GH888" s="233"/>
      <c r="GI888" s="233"/>
      <c r="GJ888" s="233"/>
      <c r="GK888" s="233"/>
      <c r="GL888" s="233"/>
      <c r="GM888" s="233"/>
      <c r="GN888" s="233"/>
      <c r="GO888" s="233"/>
      <c r="GP888" s="233"/>
      <c r="GQ888" s="233"/>
      <c r="GR888" s="233"/>
      <c r="GS888" s="233"/>
      <c r="GT888" s="233"/>
      <c r="GU888" s="233"/>
      <c r="GV888" s="233"/>
      <c r="GW888" s="233"/>
      <c r="GX888" s="233"/>
      <c r="GY888" s="233"/>
      <c r="GZ888" s="233"/>
      <c r="HA888" s="233"/>
      <c r="HB888" s="233"/>
      <c r="HC888" s="233"/>
      <c r="HD888" s="233"/>
      <c r="HE888" s="233"/>
      <c r="HF888" s="233"/>
      <c r="HG888" s="233"/>
      <c r="HH888" s="233"/>
      <c r="HI888" s="233"/>
      <c r="HJ888" s="233"/>
      <c r="HK888" s="233"/>
      <c r="HL888" s="233"/>
      <c r="HM888" s="233"/>
      <c r="HN888" s="233"/>
      <c r="HO888" s="233"/>
      <c r="HP888" s="233"/>
      <c r="HQ888" s="233"/>
      <c r="HR888" s="233"/>
      <c r="HS888" s="233"/>
      <c r="HT888" s="233"/>
      <c r="HU888" s="233"/>
      <c r="HV888" s="233"/>
      <c r="HW888" s="233"/>
      <c r="HX888" s="233"/>
      <c r="HY888" s="233"/>
      <c r="HZ888" s="233"/>
      <c r="IA888" s="233"/>
      <c r="IB888" s="233"/>
      <c r="IC888" s="233"/>
      <c r="ID888" s="233"/>
      <c r="IE888" s="233"/>
      <c r="IF888" s="233"/>
      <c r="IG888" s="233"/>
      <c r="IH888" s="233"/>
      <c r="II888" s="233"/>
      <c r="IJ888" s="233"/>
      <c r="IK888" s="233"/>
      <c r="IL888" s="233"/>
      <c r="IM888" s="233"/>
      <c r="IN888" s="233"/>
      <c r="IO888" s="233"/>
      <c r="IP888" s="233"/>
      <c r="IQ888" s="233"/>
      <c r="IR888" s="233"/>
      <c r="IS888" s="233"/>
      <c r="IT888" s="233"/>
      <c r="IU888" s="233"/>
      <c r="IV888" s="233"/>
      <c r="IW888" s="233"/>
      <c r="IX888" s="233"/>
      <c r="IY888" s="233"/>
      <c r="IZ888" s="233"/>
      <c r="JA888" s="233"/>
    </row>
    <row r="889" spans="1:261" s="985" customFormat="1" ht="45" x14ac:dyDescent="0.25">
      <c r="A889" s="343"/>
      <c r="B889" s="343">
        <v>1</v>
      </c>
      <c r="C889" s="749" t="s">
        <v>469</v>
      </c>
      <c r="D889" s="282"/>
      <c r="E889" s="282"/>
      <c r="F889" s="2017"/>
      <c r="G889" s="891"/>
      <c r="H889" s="891"/>
      <c r="I889" s="2138"/>
      <c r="J889" s="2668"/>
      <c r="K889" s="2668"/>
      <c r="L889" s="2669"/>
      <c r="M889" s="2669"/>
      <c r="N889" s="2669"/>
      <c r="O889" s="2669"/>
      <c r="P889" s="2669"/>
      <c r="Q889" s="2669"/>
      <c r="R889" s="2666"/>
      <c r="S889" s="2666"/>
      <c r="T889" s="2666"/>
      <c r="U889" s="1227"/>
      <c r="V889" s="2666"/>
      <c r="W889" s="2666"/>
      <c r="X889" s="2818"/>
      <c r="Y889" s="2818"/>
      <c r="Z889" s="2666"/>
      <c r="AA889" s="1060"/>
      <c r="AB889" s="1060"/>
      <c r="AC889" s="2392"/>
      <c r="AD889" s="3119"/>
      <c r="AE889" s="233"/>
      <c r="AF889" s="233"/>
      <c r="AG889" s="233"/>
      <c r="AH889" s="233"/>
      <c r="AI889" s="233"/>
      <c r="AJ889" s="233"/>
      <c r="AK889" s="233"/>
      <c r="AL889" s="233"/>
      <c r="AM889" s="233"/>
      <c r="AN889" s="233"/>
      <c r="AO889" s="233"/>
      <c r="AP889" s="233"/>
      <c r="AQ889" s="233"/>
      <c r="AR889" s="233"/>
      <c r="AS889" s="233"/>
      <c r="AT889" s="233"/>
      <c r="AU889" s="233"/>
      <c r="AV889" s="233"/>
      <c r="AW889" s="233"/>
      <c r="AX889" s="233"/>
      <c r="AY889" s="233"/>
      <c r="AZ889" s="233"/>
      <c r="BA889" s="233"/>
      <c r="BB889" s="233"/>
      <c r="BC889" s="233"/>
      <c r="BD889" s="233"/>
      <c r="BE889" s="233"/>
      <c r="BF889" s="233"/>
      <c r="BG889" s="233"/>
      <c r="BH889" s="233"/>
      <c r="BI889" s="233"/>
      <c r="BJ889" s="233"/>
      <c r="BK889" s="233"/>
      <c r="BL889" s="233"/>
      <c r="BM889" s="233"/>
      <c r="BN889" s="233"/>
      <c r="BO889" s="233"/>
      <c r="BP889" s="233"/>
      <c r="BQ889" s="233"/>
      <c r="BR889" s="233"/>
      <c r="BS889" s="233"/>
      <c r="BT889" s="233"/>
      <c r="BU889" s="233"/>
      <c r="BV889" s="233"/>
      <c r="BW889" s="233"/>
      <c r="BX889" s="233"/>
      <c r="BY889" s="233"/>
      <c r="BZ889" s="233"/>
      <c r="CA889" s="233"/>
      <c r="CB889" s="233"/>
      <c r="CC889" s="233"/>
      <c r="CD889" s="233"/>
      <c r="CE889" s="233"/>
      <c r="CF889" s="233"/>
      <c r="CG889" s="233"/>
      <c r="CH889" s="233"/>
      <c r="CI889" s="233"/>
      <c r="CJ889" s="233"/>
      <c r="CK889" s="233"/>
      <c r="CL889" s="233"/>
      <c r="CM889" s="233"/>
      <c r="CN889" s="233"/>
      <c r="CO889" s="233"/>
      <c r="CP889" s="233"/>
      <c r="CQ889" s="233"/>
      <c r="CR889" s="233"/>
      <c r="CS889" s="233"/>
      <c r="CT889" s="233"/>
      <c r="CU889" s="233"/>
      <c r="CV889" s="233"/>
      <c r="CW889" s="233"/>
      <c r="CX889" s="233"/>
      <c r="CY889" s="233"/>
      <c r="CZ889" s="233"/>
      <c r="DA889" s="233"/>
      <c r="DB889" s="233"/>
      <c r="DC889" s="233"/>
      <c r="DD889" s="233"/>
      <c r="DE889" s="233"/>
      <c r="DF889" s="233"/>
      <c r="DG889" s="233"/>
      <c r="DH889" s="233"/>
      <c r="DI889" s="233"/>
      <c r="DJ889" s="233"/>
      <c r="DK889" s="233"/>
      <c r="DL889" s="233"/>
      <c r="DM889" s="233"/>
      <c r="DN889" s="233"/>
      <c r="DO889" s="233"/>
      <c r="DP889" s="233"/>
      <c r="DQ889" s="233"/>
      <c r="DR889" s="233"/>
      <c r="DS889" s="233"/>
      <c r="DT889" s="233"/>
      <c r="DU889" s="233"/>
      <c r="DV889" s="233"/>
      <c r="DW889" s="233"/>
      <c r="DX889" s="233"/>
      <c r="DY889" s="233"/>
      <c r="DZ889" s="233"/>
      <c r="EA889" s="233"/>
      <c r="EB889" s="233"/>
      <c r="EC889" s="233"/>
      <c r="ED889" s="233"/>
      <c r="EE889" s="233"/>
      <c r="EF889" s="233"/>
      <c r="EG889" s="233"/>
      <c r="EH889" s="233"/>
      <c r="EI889" s="233"/>
      <c r="EJ889" s="233"/>
      <c r="EK889" s="233"/>
      <c r="EL889" s="233"/>
      <c r="EM889" s="233"/>
      <c r="EN889" s="233"/>
      <c r="EO889" s="233"/>
      <c r="EP889" s="233"/>
      <c r="EQ889" s="233"/>
      <c r="ER889" s="233"/>
      <c r="ES889" s="233"/>
      <c r="ET889" s="233"/>
      <c r="EU889" s="233"/>
      <c r="EV889" s="233"/>
      <c r="EW889" s="233"/>
      <c r="EX889" s="233"/>
      <c r="EY889" s="233"/>
      <c r="EZ889" s="233"/>
      <c r="FA889" s="233"/>
      <c r="FB889" s="233"/>
      <c r="FC889" s="233"/>
      <c r="FD889" s="233"/>
      <c r="FE889" s="233"/>
      <c r="FF889" s="233"/>
      <c r="FG889" s="233"/>
      <c r="FH889" s="233"/>
      <c r="FI889" s="233"/>
      <c r="FJ889" s="233"/>
      <c r="FK889" s="233"/>
      <c r="FL889" s="233"/>
      <c r="FM889" s="233"/>
      <c r="FN889" s="233"/>
      <c r="FO889" s="233"/>
      <c r="FP889" s="233"/>
      <c r="FQ889" s="233"/>
      <c r="FR889" s="233"/>
      <c r="FS889" s="233"/>
      <c r="FT889" s="233"/>
      <c r="FU889" s="233"/>
      <c r="FV889" s="233"/>
      <c r="FW889" s="233"/>
      <c r="FX889" s="233"/>
      <c r="FY889" s="233"/>
      <c r="FZ889" s="233"/>
      <c r="GA889" s="233"/>
      <c r="GB889" s="233"/>
      <c r="GC889" s="233"/>
      <c r="GD889" s="233"/>
      <c r="GE889" s="233"/>
      <c r="GF889" s="233"/>
      <c r="GG889" s="233"/>
      <c r="GH889" s="233"/>
      <c r="GI889" s="233"/>
      <c r="GJ889" s="233"/>
      <c r="GK889" s="233"/>
      <c r="GL889" s="233"/>
      <c r="GM889" s="233"/>
      <c r="GN889" s="233"/>
      <c r="GO889" s="233"/>
      <c r="GP889" s="233"/>
      <c r="GQ889" s="233"/>
      <c r="GR889" s="233"/>
      <c r="GS889" s="233"/>
      <c r="GT889" s="233"/>
      <c r="GU889" s="233"/>
      <c r="GV889" s="233"/>
      <c r="GW889" s="233"/>
      <c r="GX889" s="233"/>
      <c r="GY889" s="233"/>
      <c r="GZ889" s="233"/>
      <c r="HA889" s="233"/>
      <c r="HB889" s="233"/>
      <c r="HC889" s="233"/>
      <c r="HD889" s="233"/>
      <c r="HE889" s="233"/>
      <c r="HF889" s="233"/>
      <c r="HG889" s="233"/>
      <c r="HH889" s="233"/>
      <c r="HI889" s="233"/>
      <c r="HJ889" s="233"/>
      <c r="HK889" s="233"/>
      <c r="HL889" s="233"/>
      <c r="HM889" s="233"/>
      <c r="HN889" s="233"/>
      <c r="HO889" s="233"/>
      <c r="HP889" s="233"/>
      <c r="HQ889" s="233"/>
      <c r="HR889" s="233"/>
      <c r="HS889" s="233"/>
      <c r="HT889" s="233"/>
      <c r="HU889" s="233"/>
      <c r="HV889" s="233"/>
      <c r="HW889" s="233"/>
      <c r="HX889" s="233"/>
      <c r="HY889" s="233"/>
      <c r="HZ889" s="233"/>
      <c r="IA889" s="233"/>
      <c r="IB889" s="233"/>
      <c r="IC889" s="233"/>
      <c r="ID889" s="233"/>
      <c r="IE889" s="233"/>
      <c r="IF889" s="233"/>
      <c r="IG889" s="233"/>
      <c r="IH889" s="233"/>
      <c r="II889" s="233"/>
      <c r="IJ889" s="233"/>
      <c r="IK889" s="233"/>
      <c r="IL889" s="233"/>
      <c r="IM889" s="233"/>
      <c r="IN889" s="233"/>
      <c r="IO889" s="233"/>
      <c r="IP889" s="233"/>
      <c r="IQ889" s="233"/>
      <c r="IR889" s="233"/>
      <c r="IS889" s="233"/>
      <c r="IT889" s="233"/>
      <c r="IU889" s="233"/>
      <c r="IV889" s="233"/>
      <c r="IW889" s="233"/>
      <c r="IX889" s="233"/>
      <c r="IY889" s="233"/>
      <c r="IZ889" s="233"/>
      <c r="JA889" s="233"/>
    </row>
    <row r="890" spans="1:261" s="985" customFormat="1" ht="45" x14ac:dyDescent="0.25">
      <c r="A890" s="343"/>
      <c r="B890" s="343">
        <v>1</v>
      </c>
      <c r="C890" s="753" t="s">
        <v>470</v>
      </c>
      <c r="D890" s="282"/>
      <c r="E890" s="282"/>
      <c r="F890" s="2017"/>
      <c r="G890" s="891"/>
      <c r="H890" s="891"/>
      <c r="I890" s="2138"/>
      <c r="J890" s="2668"/>
      <c r="K890" s="2668"/>
      <c r="L890" s="2669"/>
      <c r="M890" s="2669"/>
      <c r="N890" s="2669"/>
      <c r="O890" s="2669"/>
      <c r="P890" s="2669"/>
      <c r="Q890" s="2669"/>
      <c r="R890" s="2666"/>
      <c r="S890" s="2666"/>
      <c r="T890" s="2666"/>
      <c r="U890" s="1227"/>
      <c r="V890" s="2666"/>
      <c r="W890" s="2666"/>
      <c r="X890" s="2818"/>
      <c r="Y890" s="2818"/>
      <c r="Z890" s="2666"/>
      <c r="AA890" s="1060"/>
      <c r="AB890" s="1060"/>
      <c r="AC890" s="2392"/>
      <c r="AD890" s="3119"/>
      <c r="AE890" s="233"/>
      <c r="AF890" s="233"/>
      <c r="AG890" s="233"/>
      <c r="AH890" s="233"/>
      <c r="AI890" s="233"/>
      <c r="AJ890" s="233"/>
      <c r="AK890" s="233"/>
      <c r="AL890" s="233"/>
      <c r="AM890" s="233"/>
      <c r="AN890" s="233"/>
      <c r="AO890" s="233"/>
      <c r="AP890" s="233"/>
      <c r="AQ890" s="233"/>
      <c r="AR890" s="233"/>
      <c r="AS890" s="233"/>
      <c r="AT890" s="233"/>
      <c r="AU890" s="233"/>
      <c r="AV890" s="233"/>
      <c r="AW890" s="233"/>
      <c r="AX890" s="233"/>
      <c r="AY890" s="233"/>
      <c r="AZ890" s="233"/>
      <c r="BA890" s="233"/>
      <c r="BB890" s="233"/>
      <c r="BC890" s="233"/>
      <c r="BD890" s="233"/>
      <c r="BE890" s="233"/>
      <c r="BF890" s="233"/>
      <c r="BG890" s="233"/>
      <c r="BH890" s="233"/>
      <c r="BI890" s="233"/>
      <c r="BJ890" s="233"/>
      <c r="BK890" s="233"/>
      <c r="BL890" s="233"/>
      <c r="BM890" s="233"/>
      <c r="BN890" s="233"/>
      <c r="BO890" s="233"/>
      <c r="BP890" s="233"/>
      <c r="BQ890" s="233"/>
      <c r="BR890" s="233"/>
      <c r="BS890" s="233"/>
      <c r="BT890" s="233"/>
      <c r="BU890" s="233"/>
      <c r="BV890" s="233"/>
      <c r="BW890" s="233"/>
      <c r="BX890" s="233"/>
      <c r="BY890" s="233"/>
      <c r="BZ890" s="233"/>
      <c r="CA890" s="233"/>
      <c r="CB890" s="233"/>
      <c r="CC890" s="233"/>
      <c r="CD890" s="233"/>
      <c r="CE890" s="233"/>
      <c r="CF890" s="233"/>
      <c r="CG890" s="233"/>
      <c r="CH890" s="233"/>
      <c r="CI890" s="233"/>
      <c r="CJ890" s="233"/>
      <c r="CK890" s="233"/>
      <c r="CL890" s="233"/>
      <c r="CM890" s="233"/>
      <c r="CN890" s="233"/>
      <c r="CO890" s="233"/>
      <c r="CP890" s="233"/>
      <c r="CQ890" s="233"/>
      <c r="CR890" s="233"/>
      <c r="CS890" s="233"/>
      <c r="CT890" s="233"/>
      <c r="CU890" s="233"/>
      <c r="CV890" s="233"/>
      <c r="CW890" s="233"/>
      <c r="CX890" s="233"/>
      <c r="CY890" s="233"/>
      <c r="CZ890" s="233"/>
      <c r="DA890" s="233"/>
      <c r="DB890" s="233"/>
      <c r="DC890" s="233"/>
      <c r="DD890" s="233"/>
      <c r="DE890" s="233"/>
      <c r="DF890" s="233"/>
      <c r="DG890" s="233"/>
      <c r="DH890" s="233"/>
      <c r="DI890" s="233"/>
      <c r="DJ890" s="233"/>
      <c r="DK890" s="233"/>
      <c r="DL890" s="233"/>
      <c r="DM890" s="233"/>
      <c r="DN890" s="233"/>
      <c r="DO890" s="233"/>
      <c r="DP890" s="233"/>
      <c r="DQ890" s="233"/>
      <c r="DR890" s="233"/>
      <c r="DS890" s="233"/>
      <c r="DT890" s="233"/>
      <c r="DU890" s="233"/>
      <c r="DV890" s="233"/>
      <c r="DW890" s="233"/>
      <c r="DX890" s="233"/>
      <c r="DY890" s="233"/>
      <c r="DZ890" s="233"/>
      <c r="EA890" s="233"/>
      <c r="EB890" s="233"/>
      <c r="EC890" s="233"/>
      <c r="ED890" s="233"/>
      <c r="EE890" s="233"/>
      <c r="EF890" s="233"/>
      <c r="EG890" s="233"/>
      <c r="EH890" s="233"/>
      <c r="EI890" s="233"/>
      <c r="EJ890" s="233"/>
      <c r="EK890" s="233"/>
      <c r="EL890" s="233"/>
      <c r="EM890" s="233"/>
      <c r="EN890" s="233"/>
      <c r="EO890" s="233"/>
      <c r="EP890" s="233"/>
      <c r="EQ890" s="233"/>
      <c r="ER890" s="233"/>
      <c r="ES890" s="233"/>
      <c r="ET890" s="233"/>
      <c r="EU890" s="233"/>
      <c r="EV890" s="233"/>
      <c r="EW890" s="233"/>
      <c r="EX890" s="233"/>
      <c r="EY890" s="233"/>
      <c r="EZ890" s="233"/>
      <c r="FA890" s="233"/>
      <c r="FB890" s="233"/>
      <c r="FC890" s="233"/>
      <c r="FD890" s="233"/>
      <c r="FE890" s="233"/>
      <c r="FF890" s="233"/>
      <c r="FG890" s="233"/>
      <c r="FH890" s="233"/>
      <c r="FI890" s="233"/>
      <c r="FJ890" s="233"/>
      <c r="FK890" s="233"/>
      <c r="FL890" s="233"/>
      <c r="FM890" s="233"/>
      <c r="FN890" s="233"/>
      <c r="FO890" s="233"/>
      <c r="FP890" s="233"/>
      <c r="FQ890" s="233"/>
      <c r="FR890" s="233"/>
      <c r="FS890" s="233"/>
      <c r="FT890" s="233"/>
      <c r="FU890" s="233"/>
      <c r="FV890" s="233"/>
      <c r="FW890" s="233"/>
      <c r="FX890" s="233"/>
      <c r="FY890" s="233"/>
      <c r="FZ890" s="233"/>
      <c r="GA890" s="233"/>
      <c r="GB890" s="233"/>
      <c r="GC890" s="233"/>
      <c r="GD890" s="233"/>
      <c r="GE890" s="233"/>
      <c r="GF890" s="233"/>
      <c r="GG890" s="233"/>
      <c r="GH890" s="233"/>
      <c r="GI890" s="233"/>
      <c r="GJ890" s="233"/>
      <c r="GK890" s="233"/>
      <c r="GL890" s="233"/>
      <c r="GM890" s="233"/>
      <c r="GN890" s="233"/>
      <c r="GO890" s="233"/>
      <c r="GP890" s="233"/>
      <c r="GQ890" s="233"/>
      <c r="GR890" s="233"/>
      <c r="GS890" s="233"/>
      <c r="GT890" s="233"/>
      <c r="GU890" s="233"/>
      <c r="GV890" s="233"/>
      <c r="GW890" s="233"/>
      <c r="GX890" s="233"/>
      <c r="GY890" s="233"/>
      <c r="GZ890" s="233"/>
      <c r="HA890" s="233"/>
      <c r="HB890" s="233"/>
      <c r="HC890" s="233"/>
      <c r="HD890" s="233"/>
      <c r="HE890" s="233"/>
      <c r="HF890" s="233"/>
      <c r="HG890" s="233"/>
      <c r="HH890" s="233"/>
      <c r="HI890" s="233"/>
      <c r="HJ890" s="233"/>
      <c r="HK890" s="233"/>
      <c r="HL890" s="233"/>
      <c r="HM890" s="233"/>
      <c r="HN890" s="233"/>
      <c r="HO890" s="233"/>
      <c r="HP890" s="233"/>
      <c r="HQ890" s="233"/>
      <c r="HR890" s="233"/>
      <c r="HS890" s="233"/>
      <c r="HT890" s="233"/>
      <c r="HU890" s="233"/>
      <c r="HV890" s="233"/>
      <c r="HW890" s="233"/>
      <c r="HX890" s="233"/>
      <c r="HY890" s="233"/>
      <c r="HZ890" s="233"/>
      <c r="IA890" s="233"/>
      <c r="IB890" s="233"/>
      <c r="IC890" s="233"/>
      <c r="ID890" s="233"/>
      <c r="IE890" s="233"/>
      <c r="IF890" s="233"/>
      <c r="IG890" s="233"/>
      <c r="IH890" s="233"/>
      <c r="II890" s="233"/>
      <c r="IJ890" s="233"/>
      <c r="IK890" s="233"/>
      <c r="IL890" s="233"/>
      <c r="IM890" s="233"/>
      <c r="IN890" s="233"/>
      <c r="IO890" s="233"/>
      <c r="IP890" s="233"/>
      <c r="IQ890" s="233"/>
      <c r="IR890" s="233"/>
      <c r="IS890" s="233"/>
      <c r="IT890" s="233"/>
      <c r="IU890" s="233"/>
      <c r="IV890" s="233"/>
      <c r="IW890" s="233"/>
      <c r="IX890" s="233"/>
      <c r="IY890" s="233"/>
      <c r="IZ890" s="233"/>
      <c r="JA890" s="233"/>
    </row>
    <row r="891" spans="1:261" s="985" customFormat="1" ht="30" x14ac:dyDescent="0.25">
      <c r="A891" s="343"/>
      <c r="B891" s="343">
        <v>1</v>
      </c>
      <c r="C891" s="750" t="s">
        <v>471</v>
      </c>
      <c r="D891" s="282"/>
      <c r="E891" s="282"/>
      <c r="F891" s="2017"/>
      <c r="G891" s="891"/>
      <c r="H891" s="891"/>
      <c r="I891" s="2138"/>
      <c r="J891" s="2668"/>
      <c r="K891" s="2668"/>
      <c r="L891" s="2669"/>
      <c r="M891" s="2669"/>
      <c r="N891" s="2669"/>
      <c r="O891" s="2669"/>
      <c r="P891" s="2669"/>
      <c r="Q891" s="2669"/>
      <c r="R891" s="2666"/>
      <c r="S891" s="2666"/>
      <c r="T891" s="2666"/>
      <c r="U891" s="1227"/>
      <c r="V891" s="2666"/>
      <c r="W891" s="2666"/>
      <c r="X891" s="2818"/>
      <c r="Y891" s="2818"/>
      <c r="Z891" s="2666"/>
      <c r="AA891" s="1060"/>
      <c r="AB891" s="1060"/>
      <c r="AC891" s="2392"/>
      <c r="AD891" s="3119"/>
      <c r="AE891" s="233"/>
      <c r="AF891" s="233"/>
      <c r="AG891" s="233"/>
      <c r="AH891" s="233"/>
      <c r="AI891" s="233"/>
      <c r="AJ891" s="233"/>
      <c r="AK891" s="233"/>
      <c r="AL891" s="233"/>
      <c r="AM891" s="233"/>
      <c r="AN891" s="233"/>
      <c r="AO891" s="233"/>
      <c r="AP891" s="233"/>
      <c r="AQ891" s="233"/>
      <c r="AR891" s="233"/>
      <c r="AS891" s="233"/>
      <c r="AT891" s="233"/>
      <c r="AU891" s="233"/>
      <c r="AV891" s="233"/>
      <c r="AW891" s="233"/>
      <c r="AX891" s="233"/>
      <c r="AY891" s="233"/>
      <c r="AZ891" s="233"/>
      <c r="BA891" s="233"/>
      <c r="BB891" s="233"/>
      <c r="BC891" s="233"/>
      <c r="BD891" s="233"/>
      <c r="BE891" s="233"/>
      <c r="BF891" s="233"/>
      <c r="BG891" s="233"/>
      <c r="BH891" s="233"/>
      <c r="BI891" s="233"/>
      <c r="BJ891" s="233"/>
      <c r="BK891" s="233"/>
      <c r="BL891" s="233"/>
      <c r="BM891" s="233"/>
      <c r="BN891" s="233"/>
      <c r="BO891" s="233"/>
      <c r="BP891" s="233"/>
      <c r="BQ891" s="233"/>
      <c r="BR891" s="233"/>
      <c r="BS891" s="233"/>
      <c r="BT891" s="233"/>
      <c r="BU891" s="233"/>
      <c r="BV891" s="233"/>
      <c r="BW891" s="233"/>
      <c r="BX891" s="233"/>
      <c r="BY891" s="233"/>
      <c r="BZ891" s="233"/>
      <c r="CA891" s="233"/>
      <c r="CB891" s="233"/>
      <c r="CC891" s="233"/>
      <c r="CD891" s="233"/>
      <c r="CE891" s="233"/>
      <c r="CF891" s="233"/>
      <c r="CG891" s="233"/>
      <c r="CH891" s="233"/>
      <c r="CI891" s="233"/>
      <c r="CJ891" s="233"/>
      <c r="CK891" s="233"/>
      <c r="CL891" s="233"/>
      <c r="CM891" s="233"/>
      <c r="CN891" s="233"/>
      <c r="CO891" s="233"/>
      <c r="CP891" s="233"/>
      <c r="CQ891" s="233"/>
      <c r="CR891" s="233"/>
      <c r="CS891" s="233"/>
      <c r="CT891" s="233"/>
      <c r="CU891" s="233"/>
      <c r="CV891" s="233"/>
      <c r="CW891" s="233"/>
      <c r="CX891" s="233"/>
      <c r="CY891" s="233"/>
      <c r="CZ891" s="233"/>
      <c r="DA891" s="233"/>
      <c r="DB891" s="233"/>
      <c r="DC891" s="233"/>
      <c r="DD891" s="233"/>
      <c r="DE891" s="233"/>
      <c r="DF891" s="233"/>
      <c r="DG891" s="233"/>
      <c r="DH891" s="233"/>
      <c r="DI891" s="233"/>
      <c r="DJ891" s="233"/>
      <c r="DK891" s="233"/>
      <c r="DL891" s="233"/>
      <c r="DM891" s="233"/>
      <c r="DN891" s="233"/>
      <c r="DO891" s="233"/>
      <c r="DP891" s="233"/>
      <c r="DQ891" s="233"/>
      <c r="DR891" s="233"/>
      <c r="DS891" s="233"/>
      <c r="DT891" s="233"/>
      <c r="DU891" s="233"/>
      <c r="DV891" s="233"/>
      <c r="DW891" s="233"/>
      <c r="DX891" s="233"/>
      <c r="DY891" s="233"/>
      <c r="DZ891" s="233"/>
      <c r="EA891" s="233"/>
      <c r="EB891" s="233"/>
      <c r="EC891" s="233"/>
      <c r="ED891" s="233"/>
      <c r="EE891" s="233"/>
      <c r="EF891" s="233"/>
      <c r="EG891" s="233"/>
      <c r="EH891" s="233"/>
      <c r="EI891" s="233"/>
      <c r="EJ891" s="233"/>
      <c r="EK891" s="233"/>
      <c r="EL891" s="233"/>
      <c r="EM891" s="233"/>
      <c r="EN891" s="233"/>
      <c r="EO891" s="233"/>
      <c r="EP891" s="233"/>
      <c r="EQ891" s="233"/>
      <c r="ER891" s="233"/>
      <c r="ES891" s="233"/>
      <c r="ET891" s="233"/>
      <c r="EU891" s="233"/>
      <c r="EV891" s="233"/>
      <c r="EW891" s="233"/>
      <c r="EX891" s="233"/>
      <c r="EY891" s="233"/>
      <c r="EZ891" s="233"/>
      <c r="FA891" s="233"/>
      <c r="FB891" s="233"/>
      <c r="FC891" s="233"/>
      <c r="FD891" s="233"/>
      <c r="FE891" s="233"/>
      <c r="FF891" s="233"/>
      <c r="FG891" s="233"/>
      <c r="FH891" s="233"/>
      <c r="FI891" s="233"/>
      <c r="FJ891" s="233"/>
      <c r="FK891" s="233"/>
      <c r="FL891" s="233"/>
      <c r="FM891" s="233"/>
      <c r="FN891" s="233"/>
      <c r="FO891" s="233"/>
      <c r="FP891" s="233"/>
      <c r="FQ891" s="233"/>
      <c r="FR891" s="233"/>
      <c r="FS891" s="233"/>
      <c r="FT891" s="233"/>
      <c r="FU891" s="233"/>
      <c r="FV891" s="233"/>
      <c r="FW891" s="233"/>
      <c r="FX891" s="233"/>
      <c r="FY891" s="233"/>
      <c r="FZ891" s="233"/>
      <c r="GA891" s="233"/>
      <c r="GB891" s="233"/>
      <c r="GC891" s="233"/>
      <c r="GD891" s="233"/>
      <c r="GE891" s="233"/>
      <c r="GF891" s="233"/>
      <c r="GG891" s="233"/>
      <c r="GH891" s="233"/>
      <c r="GI891" s="233"/>
      <c r="GJ891" s="233"/>
      <c r="GK891" s="233"/>
      <c r="GL891" s="233"/>
      <c r="GM891" s="233"/>
      <c r="GN891" s="233"/>
      <c r="GO891" s="233"/>
      <c r="GP891" s="233"/>
      <c r="GQ891" s="233"/>
      <c r="GR891" s="233"/>
      <c r="GS891" s="233"/>
      <c r="GT891" s="233"/>
      <c r="GU891" s="233"/>
      <c r="GV891" s="233"/>
      <c r="GW891" s="233"/>
      <c r="GX891" s="233"/>
      <c r="GY891" s="233"/>
      <c r="GZ891" s="233"/>
      <c r="HA891" s="233"/>
      <c r="HB891" s="233"/>
      <c r="HC891" s="233"/>
      <c r="HD891" s="233"/>
      <c r="HE891" s="233"/>
      <c r="HF891" s="233"/>
      <c r="HG891" s="233"/>
      <c r="HH891" s="233"/>
      <c r="HI891" s="233"/>
      <c r="HJ891" s="233"/>
      <c r="HK891" s="233"/>
      <c r="HL891" s="233"/>
      <c r="HM891" s="233"/>
      <c r="HN891" s="233"/>
      <c r="HO891" s="233"/>
      <c r="HP891" s="233"/>
      <c r="HQ891" s="233"/>
      <c r="HR891" s="233"/>
      <c r="HS891" s="233"/>
      <c r="HT891" s="233"/>
      <c r="HU891" s="233"/>
      <c r="HV891" s="233"/>
      <c r="HW891" s="233"/>
      <c r="HX891" s="233"/>
      <c r="HY891" s="233"/>
      <c r="HZ891" s="233"/>
      <c r="IA891" s="233"/>
      <c r="IB891" s="233"/>
      <c r="IC891" s="233"/>
      <c r="ID891" s="233"/>
      <c r="IE891" s="233"/>
      <c r="IF891" s="233"/>
      <c r="IG891" s="233"/>
      <c r="IH891" s="233"/>
      <c r="II891" s="233"/>
      <c r="IJ891" s="233"/>
      <c r="IK891" s="233"/>
      <c r="IL891" s="233"/>
      <c r="IM891" s="233"/>
      <c r="IN891" s="233"/>
      <c r="IO891" s="233"/>
      <c r="IP891" s="233"/>
      <c r="IQ891" s="233"/>
      <c r="IR891" s="233"/>
      <c r="IS891" s="233"/>
      <c r="IT891" s="233"/>
      <c r="IU891" s="233"/>
      <c r="IV891" s="233"/>
      <c r="IW891" s="233"/>
      <c r="IX891" s="233"/>
      <c r="IY891" s="233"/>
      <c r="IZ891" s="233"/>
      <c r="JA891" s="233"/>
    </row>
    <row r="892" spans="1:261" s="985" customFormat="1" ht="57.75" x14ac:dyDescent="0.25">
      <c r="A892" s="343"/>
      <c r="B892" s="343">
        <v>1</v>
      </c>
      <c r="C892" s="759" t="s">
        <v>272</v>
      </c>
      <c r="D892" s="417"/>
      <c r="E892" s="417"/>
      <c r="F892" s="2020"/>
      <c r="G892" s="2019"/>
      <c r="H892" s="2019"/>
      <c r="I892" s="2670"/>
      <c r="J892" s="2668"/>
      <c r="K892" s="2668"/>
      <c r="L892" s="2669"/>
      <c r="M892" s="2669"/>
      <c r="N892" s="2669"/>
      <c r="O892" s="2669"/>
      <c r="P892" s="2669"/>
      <c r="Q892" s="2669"/>
      <c r="R892" s="2666"/>
      <c r="S892" s="2666"/>
      <c r="T892" s="2666"/>
      <c r="U892" s="1227"/>
      <c r="V892" s="2666"/>
      <c r="W892" s="2666"/>
      <c r="X892" s="2818"/>
      <c r="Y892" s="2818"/>
      <c r="Z892" s="2666"/>
      <c r="AA892" s="1060"/>
      <c r="AB892" s="1060"/>
      <c r="AC892" s="2392"/>
      <c r="AD892" s="3119"/>
      <c r="AE892" s="233"/>
      <c r="AF892" s="233"/>
      <c r="AG892" s="233"/>
      <c r="AH892" s="233"/>
      <c r="AI892" s="233"/>
      <c r="AJ892" s="233"/>
      <c r="AK892" s="233"/>
      <c r="AL892" s="233"/>
      <c r="AM892" s="233"/>
      <c r="AN892" s="233"/>
      <c r="AO892" s="233"/>
      <c r="AP892" s="233"/>
      <c r="AQ892" s="233"/>
      <c r="AR892" s="233"/>
      <c r="AS892" s="233"/>
      <c r="AT892" s="233"/>
      <c r="AU892" s="233"/>
      <c r="AV892" s="233"/>
      <c r="AW892" s="233"/>
      <c r="AX892" s="233"/>
      <c r="AY892" s="233"/>
      <c r="AZ892" s="233"/>
      <c r="BA892" s="233"/>
      <c r="BB892" s="233"/>
      <c r="BC892" s="233"/>
      <c r="BD892" s="233"/>
      <c r="BE892" s="233"/>
      <c r="BF892" s="233"/>
      <c r="BG892" s="233"/>
      <c r="BH892" s="233"/>
      <c r="BI892" s="233"/>
      <c r="BJ892" s="233"/>
      <c r="BK892" s="233"/>
      <c r="BL892" s="233"/>
      <c r="BM892" s="233"/>
      <c r="BN892" s="233"/>
      <c r="BO892" s="233"/>
      <c r="BP892" s="233"/>
      <c r="BQ892" s="233"/>
      <c r="BR892" s="233"/>
      <c r="BS892" s="233"/>
      <c r="BT892" s="233"/>
      <c r="BU892" s="233"/>
      <c r="BV892" s="233"/>
      <c r="BW892" s="233"/>
      <c r="BX892" s="233"/>
      <c r="BY892" s="233"/>
      <c r="BZ892" s="233"/>
      <c r="CA892" s="233"/>
      <c r="CB892" s="233"/>
      <c r="CC892" s="233"/>
      <c r="CD892" s="233"/>
      <c r="CE892" s="233"/>
      <c r="CF892" s="233"/>
      <c r="CG892" s="233"/>
      <c r="CH892" s="233"/>
      <c r="CI892" s="233"/>
      <c r="CJ892" s="233"/>
      <c r="CK892" s="233"/>
      <c r="CL892" s="233"/>
      <c r="CM892" s="233"/>
      <c r="CN892" s="233"/>
      <c r="CO892" s="233"/>
      <c r="CP892" s="233"/>
      <c r="CQ892" s="233"/>
      <c r="CR892" s="233"/>
      <c r="CS892" s="233"/>
      <c r="CT892" s="233"/>
      <c r="CU892" s="233"/>
      <c r="CV892" s="233"/>
      <c r="CW892" s="233"/>
      <c r="CX892" s="233"/>
      <c r="CY892" s="233"/>
      <c r="CZ892" s="233"/>
      <c r="DA892" s="233"/>
      <c r="DB892" s="233"/>
      <c r="DC892" s="233"/>
      <c r="DD892" s="233"/>
      <c r="DE892" s="233"/>
      <c r="DF892" s="233"/>
      <c r="DG892" s="233"/>
      <c r="DH892" s="233"/>
      <c r="DI892" s="233"/>
      <c r="DJ892" s="233"/>
      <c r="DK892" s="233"/>
      <c r="DL892" s="233"/>
      <c r="DM892" s="233"/>
      <c r="DN892" s="233"/>
      <c r="DO892" s="233"/>
      <c r="DP892" s="233"/>
      <c r="DQ892" s="233"/>
      <c r="DR892" s="233"/>
      <c r="DS892" s="233"/>
      <c r="DT892" s="233"/>
      <c r="DU892" s="233"/>
      <c r="DV892" s="233"/>
      <c r="DW892" s="233"/>
      <c r="DX892" s="233"/>
      <c r="DY892" s="233"/>
      <c r="DZ892" s="233"/>
      <c r="EA892" s="233"/>
      <c r="EB892" s="233"/>
      <c r="EC892" s="233"/>
      <c r="ED892" s="233"/>
      <c r="EE892" s="233"/>
      <c r="EF892" s="233"/>
      <c r="EG892" s="233"/>
      <c r="EH892" s="233"/>
      <c r="EI892" s="233"/>
      <c r="EJ892" s="233"/>
      <c r="EK892" s="233"/>
      <c r="EL892" s="233"/>
      <c r="EM892" s="233"/>
      <c r="EN892" s="233"/>
      <c r="EO892" s="233"/>
      <c r="EP892" s="233"/>
      <c r="EQ892" s="233"/>
      <c r="ER892" s="233"/>
      <c r="ES892" s="233"/>
      <c r="ET892" s="233"/>
      <c r="EU892" s="233"/>
      <c r="EV892" s="233"/>
      <c r="EW892" s="233"/>
      <c r="EX892" s="233"/>
      <c r="EY892" s="233"/>
      <c r="EZ892" s="233"/>
      <c r="FA892" s="233"/>
      <c r="FB892" s="233"/>
      <c r="FC892" s="233"/>
      <c r="FD892" s="233"/>
      <c r="FE892" s="233"/>
      <c r="FF892" s="233"/>
      <c r="FG892" s="233"/>
      <c r="FH892" s="233"/>
      <c r="FI892" s="233"/>
      <c r="FJ892" s="233"/>
      <c r="FK892" s="233"/>
      <c r="FL892" s="233"/>
      <c r="FM892" s="233"/>
      <c r="FN892" s="233"/>
      <c r="FO892" s="233"/>
      <c r="FP892" s="233"/>
      <c r="FQ892" s="233"/>
      <c r="FR892" s="233"/>
      <c r="FS892" s="233"/>
      <c r="FT892" s="233"/>
      <c r="FU892" s="233"/>
      <c r="FV892" s="233"/>
      <c r="FW892" s="233"/>
      <c r="FX892" s="233"/>
      <c r="FY892" s="233"/>
      <c r="FZ892" s="233"/>
      <c r="GA892" s="233"/>
      <c r="GB892" s="233"/>
      <c r="GC892" s="233"/>
      <c r="GD892" s="233"/>
      <c r="GE892" s="233"/>
      <c r="GF892" s="233"/>
      <c r="GG892" s="233"/>
      <c r="GH892" s="233"/>
      <c r="GI892" s="233"/>
      <c r="GJ892" s="233"/>
      <c r="GK892" s="233"/>
      <c r="GL892" s="233"/>
      <c r="GM892" s="233"/>
      <c r="GN892" s="233"/>
      <c r="GO892" s="233"/>
      <c r="GP892" s="233"/>
      <c r="GQ892" s="233"/>
      <c r="GR892" s="233"/>
      <c r="GS892" s="233"/>
      <c r="GT892" s="233"/>
      <c r="GU892" s="233"/>
      <c r="GV892" s="233"/>
      <c r="GW892" s="233"/>
      <c r="GX892" s="233"/>
      <c r="GY892" s="233"/>
      <c r="GZ892" s="233"/>
      <c r="HA892" s="233"/>
      <c r="HB892" s="233"/>
      <c r="HC892" s="233"/>
      <c r="HD892" s="233"/>
      <c r="HE892" s="233"/>
      <c r="HF892" s="233"/>
      <c r="HG892" s="233"/>
      <c r="HH892" s="233"/>
      <c r="HI892" s="233"/>
      <c r="HJ892" s="233"/>
      <c r="HK892" s="233"/>
      <c r="HL892" s="233"/>
      <c r="HM892" s="233"/>
      <c r="HN892" s="233"/>
      <c r="HO892" s="233"/>
      <c r="HP892" s="233"/>
      <c r="HQ892" s="233"/>
      <c r="HR892" s="233"/>
      <c r="HS892" s="233"/>
      <c r="HT892" s="233"/>
      <c r="HU892" s="233"/>
      <c r="HV892" s="233"/>
      <c r="HW892" s="233"/>
      <c r="HX892" s="233"/>
      <c r="HY892" s="233"/>
      <c r="HZ892" s="233"/>
      <c r="IA892" s="233"/>
      <c r="IB892" s="233"/>
      <c r="IC892" s="233"/>
      <c r="ID892" s="233"/>
      <c r="IE892" s="233"/>
      <c r="IF892" s="233"/>
      <c r="IG892" s="233"/>
      <c r="IH892" s="233"/>
      <c r="II892" s="233"/>
      <c r="IJ892" s="233"/>
      <c r="IK892" s="233"/>
      <c r="IL892" s="233"/>
      <c r="IM892" s="233"/>
      <c r="IN892" s="233"/>
      <c r="IO892" s="233"/>
      <c r="IP892" s="233"/>
      <c r="IQ892" s="233"/>
      <c r="IR892" s="233"/>
      <c r="IS892" s="233"/>
      <c r="IT892" s="233"/>
      <c r="IU892" s="233"/>
      <c r="IV892" s="233"/>
      <c r="IW892" s="233"/>
      <c r="IX892" s="233"/>
      <c r="IY892" s="233"/>
      <c r="IZ892" s="233"/>
      <c r="JA892" s="233"/>
    </row>
    <row r="893" spans="1:261" s="985" customFormat="1" ht="45" x14ac:dyDescent="0.25">
      <c r="A893" s="343">
        <v>1</v>
      </c>
      <c r="B893" s="343">
        <v>1</v>
      </c>
      <c r="C893" s="752" t="s">
        <v>472</v>
      </c>
      <c r="D893" s="282"/>
      <c r="E893" s="282"/>
      <c r="F893" s="2017"/>
      <c r="G893" s="891"/>
      <c r="H893" s="891"/>
      <c r="I893" s="2138"/>
      <c r="J893" s="2668"/>
      <c r="K893" s="2668"/>
      <c r="L893" s="2669"/>
      <c r="M893" s="2669"/>
      <c r="N893" s="2669"/>
      <c r="O893" s="2669"/>
      <c r="P893" s="2669"/>
      <c r="Q893" s="2669"/>
      <c r="R893" s="2666"/>
      <c r="S893" s="2666"/>
      <c r="T893" s="2666"/>
      <c r="U893" s="1227"/>
      <c r="V893" s="2666"/>
      <c r="W893" s="2666"/>
      <c r="X893" s="2818"/>
      <c r="Y893" s="2818"/>
      <c r="Z893" s="2666"/>
      <c r="AA893" s="1060"/>
      <c r="AB893" s="1060"/>
      <c r="AC893" s="2392"/>
      <c r="AD893" s="3119"/>
      <c r="AE893" s="233"/>
      <c r="AF893" s="233"/>
      <c r="AG893" s="233"/>
      <c r="AH893" s="233"/>
      <c r="AI893" s="233"/>
      <c r="AJ893" s="233"/>
      <c r="AK893" s="233"/>
      <c r="AL893" s="233"/>
      <c r="AM893" s="233"/>
      <c r="AN893" s="233"/>
      <c r="AO893" s="233"/>
      <c r="AP893" s="233"/>
      <c r="AQ893" s="233"/>
      <c r="AR893" s="233"/>
      <c r="AS893" s="233"/>
      <c r="AT893" s="233"/>
      <c r="AU893" s="233"/>
      <c r="AV893" s="233"/>
      <c r="AW893" s="233"/>
      <c r="AX893" s="233"/>
      <c r="AY893" s="233"/>
      <c r="AZ893" s="233"/>
      <c r="BA893" s="233"/>
      <c r="BB893" s="233"/>
      <c r="BC893" s="233"/>
      <c r="BD893" s="233"/>
      <c r="BE893" s="233"/>
      <c r="BF893" s="233"/>
      <c r="BG893" s="233"/>
      <c r="BH893" s="233"/>
      <c r="BI893" s="233"/>
      <c r="BJ893" s="233"/>
      <c r="BK893" s="233"/>
      <c r="BL893" s="233"/>
      <c r="BM893" s="233"/>
      <c r="BN893" s="233"/>
      <c r="BO893" s="233"/>
      <c r="BP893" s="233"/>
      <c r="BQ893" s="233"/>
      <c r="BR893" s="233"/>
      <c r="BS893" s="233"/>
      <c r="BT893" s="233"/>
      <c r="BU893" s="233"/>
      <c r="BV893" s="233"/>
      <c r="BW893" s="233"/>
      <c r="BX893" s="233"/>
      <c r="BY893" s="233"/>
      <c r="BZ893" s="233"/>
      <c r="CA893" s="233"/>
      <c r="CB893" s="233"/>
      <c r="CC893" s="233"/>
      <c r="CD893" s="233"/>
      <c r="CE893" s="233"/>
      <c r="CF893" s="233"/>
      <c r="CG893" s="233"/>
      <c r="CH893" s="233"/>
      <c r="CI893" s="233"/>
      <c r="CJ893" s="233"/>
      <c r="CK893" s="233"/>
      <c r="CL893" s="233"/>
      <c r="CM893" s="233"/>
      <c r="CN893" s="233"/>
      <c r="CO893" s="233"/>
      <c r="CP893" s="233"/>
      <c r="CQ893" s="233"/>
      <c r="CR893" s="233"/>
      <c r="CS893" s="233"/>
      <c r="CT893" s="233"/>
      <c r="CU893" s="233"/>
      <c r="CV893" s="233"/>
      <c r="CW893" s="233"/>
      <c r="CX893" s="233"/>
      <c r="CY893" s="233"/>
      <c r="CZ893" s="233"/>
      <c r="DA893" s="233"/>
      <c r="DB893" s="233"/>
      <c r="DC893" s="233"/>
      <c r="DD893" s="233"/>
      <c r="DE893" s="233"/>
      <c r="DF893" s="233"/>
      <c r="DG893" s="233"/>
      <c r="DH893" s="233"/>
      <c r="DI893" s="233"/>
      <c r="DJ893" s="233"/>
      <c r="DK893" s="233"/>
      <c r="DL893" s="233"/>
      <c r="DM893" s="233"/>
      <c r="DN893" s="233"/>
      <c r="DO893" s="233"/>
      <c r="DP893" s="233"/>
      <c r="DQ893" s="233"/>
      <c r="DR893" s="233"/>
      <c r="DS893" s="233"/>
      <c r="DT893" s="233"/>
      <c r="DU893" s="233"/>
      <c r="DV893" s="233"/>
      <c r="DW893" s="233"/>
      <c r="DX893" s="233"/>
      <c r="DY893" s="233"/>
      <c r="DZ893" s="233"/>
      <c r="EA893" s="233"/>
      <c r="EB893" s="233"/>
      <c r="EC893" s="233"/>
      <c r="ED893" s="233"/>
      <c r="EE893" s="233"/>
      <c r="EF893" s="233"/>
      <c r="EG893" s="233"/>
      <c r="EH893" s="233"/>
      <c r="EI893" s="233"/>
      <c r="EJ893" s="233"/>
      <c r="EK893" s="233"/>
      <c r="EL893" s="233"/>
      <c r="EM893" s="233"/>
      <c r="EN893" s="233"/>
      <c r="EO893" s="233"/>
      <c r="EP893" s="233"/>
      <c r="EQ893" s="233"/>
      <c r="ER893" s="233"/>
      <c r="ES893" s="233"/>
      <c r="ET893" s="233"/>
      <c r="EU893" s="233"/>
      <c r="EV893" s="233"/>
      <c r="EW893" s="233"/>
      <c r="EX893" s="233"/>
      <c r="EY893" s="233"/>
      <c r="EZ893" s="233"/>
      <c r="FA893" s="233"/>
      <c r="FB893" s="233"/>
      <c r="FC893" s="233"/>
      <c r="FD893" s="233"/>
      <c r="FE893" s="233"/>
      <c r="FF893" s="233"/>
      <c r="FG893" s="233"/>
      <c r="FH893" s="233"/>
      <c r="FI893" s="233"/>
      <c r="FJ893" s="233"/>
      <c r="FK893" s="233"/>
      <c r="FL893" s="233"/>
      <c r="FM893" s="233"/>
      <c r="FN893" s="233"/>
      <c r="FO893" s="233"/>
      <c r="FP893" s="233"/>
      <c r="FQ893" s="233"/>
      <c r="FR893" s="233"/>
      <c r="FS893" s="233"/>
      <c r="FT893" s="233"/>
      <c r="FU893" s="233"/>
      <c r="FV893" s="233"/>
      <c r="FW893" s="233"/>
      <c r="FX893" s="233"/>
      <c r="FY893" s="233"/>
      <c r="FZ893" s="233"/>
      <c r="GA893" s="233"/>
      <c r="GB893" s="233"/>
      <c r="GC893" s="233"/>
      <c r="GD893" s="233"/>
      <c r="GE893" s="233"/>
      <c r="GF893" s="233"/>
      <c r="GG893" s="233"/>
      <c r="GH893" s="233"/>
      <c r="GI893" s="233"/>
      <c r="GJ893" s="233"/>
      <c r="GK893" s="233"/>
      <c r="GL893" s="233"/>
      <c r="GM893" s="233"/>
      <c r="GN893" s="233"/>
      <c r="GO893" s="233"/>
      <c r="GP893" s="233"/>
      <c r="GQ893" s="233"/>
      <c r="GR893" s="233"/>
      <c r="GS893" s="233"/>
      <c r="GT893" s="233"/>
      <c r="GU893" s="233"/>
      <c r="GV893" s="233"/>
      <c r="GW893" s="233"/>
      <c r="GX893" s="233"/>
      <c r="GY893" s="233"/>
      <c r="GZ893" s="233"/>
      <c r="HA893" s="233"/>
      <c r="HB893" s="233"/>
      <c r="HC893" s="233"/>
      <c r="HD893" s="233"/>
      <c r="HE893" s="233"/>
      <c r="HF893" s="233"/>
      <c r="HG893" s="233"/>
      <c r="HH893" s="233"/>
      <c r="HI893" s="233"/>
      <c r="HJ893" s="233"/>
      <c r="HK893" s="233"/>
      <c r="HL893" s="233"/>
      <c r="HM893" s="233"/>
      <c r="HN893" s="233"/>
      <c r="HO893" s="233"/>
      <c r="HP893" s="233"/>
      <c r="HQ893" s="233"/>
      <c r="HR893" s="233"/>
      <c r="HS893" s="233"/>
      <c r="HT893" s="233"/>
      <c r="HU893" s="233"/>
      <c r="HV893" s="233"/>
      <c r="HW893" s="233"/>
      <c r="HX893" s="233"/>
      <c r="HY893" s="233"/>
      <c r="HZ893" s="233"/>
      <c r="IA893" s="233"/>
      <c r="IB893" s="233"/>
      <c r="IC893" s="233"/>
      <c r="ID893" s="233"/>
      <c r="IE893" s="233"/>
      <c r="IF893" s="233"/>
      <c r="IG893" s="233"/>
      <c r="IH893" s="233"/>
      <c r="II893" s="233"/>
      <c r="IJ893" s="233"/>
      <c r="IK893" s="233"/>
      <c r="IL893" s="233"/>
      <c r="IM893" s="233"/>
      <c r="IN893" s="233"/>
      <c r="IO893" s="233"/>
      <c r="IP893" s="233"/>
      <c r="IQ893" s="233"/>
      <c r="IR893" s="233"/>
      <c r="IS893" s="233"/>
      <c r="IT893" s="233"/>
      <c r="IU893" s="233"/>
      <c r="IV893" s="233"/>
      <c r="IW893" s="233"/>
      <c r="IX893" s="233"/>
      <c r="IY893" s="233"/>
      <c r="IZ893" s="233"/>
      <c r="JA893" s="233"/>
    </row>
    <row r="894" spans="1:261" s="985" customFormat="1" ht="75" x14ac:dyDescent="0.25">
      <c r="A894" s="343"/>
      <c r="B894" s="343">
        <v>1</v>
      </c>
      <c r="C894" s="752" t="s">
        <v>473</v>
      </c>
      <c r="D894" s="282"/>
      <c r="E894" s="282"/>
      <c r="F894" s="2017"/>
      <c r="G894" s="891"/>
      <c r="H894" s="891"/>
      <c r="I894" s="2138"/>
      <c r="J894" s="2668"/>
      <c r="K894" s="2668"/>
      <c r="L894" s="2669"/>
      <c r="M894" s="2669"/>
      <c r="N894" s="2669"/>
      <c r="O894" s="2669"/>
      <c r="P894" s="2669"/>
      <c r="Q894" s="2669"/>
      <c r="R894" s="2666"/>
      <c r="S894" s="2666"/>
      <c r="T894" s="2666"/>
      <c r="U894" s="1227"/>
      <c r="V894" s="2666"/>
      <c r="W894" s="2666"/>
      <c r="X894" s="2818"/>
      <c r="Y894" s="2818"/>
      <c r="Z894" s="2666"/>
      <c r="AA894" s="1060"/>
      <c r="AB894" s="1060"/>
      <c r="AC894" s="2392"/>
      <c r="AD894" s="3119"/>
      <c r="AE894" s="233"/>
      <c r="AF894" s="233"/>
      <c r="AG894" s="233"/>
      <c r="AH894" s="233"/>
      <c r="AI894" s="233"/>
      <c r="AJ894" s="233"/>
      <c r="AK894" s="233"/>
      <c r="AL894" s="233"/>
      <c r="AM894" s="233"/>
      <c r="AN894" s="233"/>
      <c r="AO894" s="233"/>
      <c r="AP894" s="233"/>
      <c r="AQ894" s="233"/>
      <c r="AR894" s="233"/>
      <c r="AS894" s="233"/>
      <c r="AT894" s="233"/>
      <c r="AU894" s="233"/>
      <c r="AV894" s="233"/>
      <c r="AW894" s="233"/>
      <c r="AX894" s="233"/>
      <c r="AY894" s="233"/>
      <c r="AZ894" s="233"/>
      <c r="BA894" s="233"/>
      <c r="BB894" s="233"/>
      <c r="BC894" s="233"/>
      <c r="BD894" s="233"/>
      <c r="BE894" s="233"/>
      <c r="BF894" s="233"/>
      <c r="BG894" s="233"/>
      <c r="BH894" s="233"/>
      <c r="BI894" s="233"/>
      <c r="BJ894" s="233"/>
      <c r="BK894" s="233"/>
      <c r="BL894" s="233"/>
      <c r="BM894" s="233"/>
      <c r="BN894" s="233"/>
      <c r="BO894" s="233"/>
      <c r="BP894" s="233"/>
      <c r="BQ894" s="233"/>
      <c r="BR894" s="233"/>
      <c r="BS894" s="233"/>
      <c r="BT894" s="233"/>
      <c r="BU894" s="233"/>
      <c r="BV894" s="233"/>
      <c r="BW894" s="233"/>
      <c r="BX894" s="233"/>
      <c r="BY894" s="233"/>
      <c r="BZ894" s="233"/>
      <c r="CA894" s="233"/>
      <c r="CB894" s="233"/>
      <c r="CC894" s="233"/>
      <c r="CD894" s="233"/>
      <c r="CE894" s="233"/>
      <c r="CF894" s="233"/>
      <c r="CG894" s="233"/>
      <c r="CH894" s="233"/>
      <c r="CI894" s="233"/>
      <c r="CJ894" s="233"/>
      <c r="CK894" s="233"/>
      <c r="CL894" s="233"/>
      <c r="CM894" s="233"/>
      <c r="CN894" s="233"/>
      <c r="CO894" s="233"/>
      <c r="CP894" s="233"/>
      <c r="CQ894" s="233"/>
      <c r="CR894" s="233"/>
      <c r="CS894" s="233"/>
      <c r="CT894" s="233"/>
      <c r="CU894" s="233"/>
      <c r="CV894" s="233"/>
      <c r="CW894" s="233"/>
      <c r="CX894" s="233"/>
      <c r="CY894" s="233"/>
      <c r="CZ894" s="233"/>
      <c r="DA894" s="233"/>
      <c r="DB894" s="233"/>
      <c r="DC894" s="233"/>
      <c r="DD894" s="233"/>
      <c r="DE894" s="233"/>
      <c r="DF894" s="233"/>
      <c r="DG894" s="233"/>
      <c r="DH894" s="233"/>
      <c r="DI894" s="233"/>
      <c r="DJ894" s="233"/>
      <c r="DK894" s="233"/>
      <c r="DL894" s="233"/>
      <c r="DM894" s="233"/>
      <c r="DN894" s="233"/>
      <c r="DO894" s="233"/>
      <c r="DP894" s="233"/>
      <c r="DQ894" s="233"/>
      <c r="DR894" s="233"/>
      <c r="DS894" s="233"/>
      <c r="DT894" s="233"/>
      <c r="DU894" s="233"/>
      <c r="DV894" s="233"/>
      <c r="DW894" s="233"/>
      <c r="DX894" s="233"/>
      <c r="DY894" s="233"/>
      <c r="DZ894" s="233"/>
      <c r="EA894" s="233"/>
      <c r="EB894" s="233"/>
      <c r="EC894" s="233"/>
      <c r="ED894" s="233"/>
      <c r="EE894" s="233"/>
      <c r="EF894" s="233"/>
      <c r="EG894" s="233"/>
      <c r="EH894" s="233"/>
      <c r="EI894" s="233"/>
      <c r="EJ894" s="233"/>
      <c r="EK894" s="233"/>
      <c r="EL894" s="233"/>
      <c r="EM894" s="233"/>
      <c r="EN894" s="233"/>
      <c r="EO894" s="233"/>
      <c r="EP894" s="233"/>
      <c r="EQ894" s="233"/>
      <c r="ER894" s="233"/>
      <c r="ES894" s="233"/>
      <c r="ET894" s="233"/>
      <c r="EU894" s="233"/>
      <c r="EV894" s="233"/>
      <c r="EW894" s="233"/>
      <c r="EX894" s="233"/>
      <c r="EY894" s="233"/>
      <c r="EZ894" s="233"/>
      <c r="FA894" s="233"/>
      <c r="FB894" s="233"/>
      <c r="FC894" s="233"/>
      <c r="FD894" s="233"/>
      <c r="FE894" s="233"/>
      <c r="FF894" s="233"/>
      <c r="FG894" s="233"/>
      <c r="FH894" s="233"/>
      <c r="FI894" s="233"/>
      <c r="FJ894" s="233"/>
      <c r="FK894" s="233"/>
      <c r="FL894" s="233"/>
      <c r="FM894" s="233"/>
      <c r="FN894" s="233"/>
      <c r="FO894" s="233"/>
      <c r="FP894" s="233"/>
      <c r="FQ894" s="233"/>
      <c r="FR894" s="233"/>
      <c r="FS894" s="233"/>
      <c r="FT894" s="233"/>
      <c r="FU894" s="233"/>
      <c r="FV894" s="233"/>
      <c r="FW894" s="233"/>
      <c r="FX894" s="233"/>
      <c r="FY894" s="233"/>
      <c r="FZ894" s="233"/>
      <c r="GA894" s="233"/>
      <c r="GB894" s="233"/>
      <c r="GC894" s="233"/>
      <c r="GD894" s="233"/>
      <c r="GE894" s="233"/>
      <c r="GF894" s="233"/>
      <c r="GG894" s="233"/>
      <c r="GH894" s="233"/>
      <c r="GI894" s="233"/>
      <c r="GJ894" s="233"/>
      <c r="GK894" s="233"/>
      <c r="GL894" s="233"/>
      <c r="GM894" s="233"/>
      <c r="GN894" s="233"/>
      <c r="GO894" s="233"/>
      <c r="GP894" s="233"/>
      <c r="GQ894" s="233"/>
      <c r="GR894" s="233"/>
      <c r="GS894" s="233"/>
      <c r="GT894" s="233"/>
      <c r="GU894" s="233"/>
      <c r="GV894" s="233"/>
      <c r="GW894" s="233"/>
      <c r="GX894" s="233"/>
      <c r="GY894" s="233"/>
      <c r="GZ894" s="233"/>
      <c r="HA894" s="233"/>
      <c r="HB894" s="233"/>
      <c r="HC894" s="233"/>
      <c r="HD894" s="233"/>
      <c r="HE894" s="233"/>
      <c r="HF894" s="233"/>
      <c r="HG894" s="233"/>
      <c r="HH894" s="233"/>
      <c r="HI894" s="233"/>
      <c r="HJ894" s="233"/>
      <c r="HK894" s="233"/>
      <c r="HL894" s="233"/>
      <c r="HM894" s="233"/>
      <c r="HN894" s="233"/>
      <c r="HO894" s="233"/>
      <c r="HP894" s="233"/>
      <c r="HQ894" s="233"/>
      <c r="HR894" s="233"/>
      <c r="HS894" s="233"/>
      <c r="HT894" s="233"/>
      <c r="HU894" s="233"/>
      <c r="HV894" s="233"/>
      <c r="HW894" s="233"/>
      <c r="HX894" s="233"/>
      <c r="HY894" s="233"/>
      <c r="HZ894" s="233"/>
      <c r="IA894" s="233"/>
      <c r="IB894" s="233"/>
      <c r="IC894" s="233"/>
      <c r="ID894" s="233"/>
      <c r="IE894" s="233"/>
      <c r="IF894" s="233"/>
      <c r="IG894" s="233"/>
      <c r="IH894" s="233"/>
      <c r="II894" s="233"/>
      <c r="IJ894" s="233"/>
      <c r="IK894" s="233"/>
      <c r="IL894" s="233"/>
      <c r="IM894" s="233"/>
      <c r="IN894" s="233"/>
      <c r="IO894" s="233"/>
      <c r="IP894" s="233"/>
      <c r="IQ894" s="233"/>
      <c r="IR894" s="233"/>
      <c r="IS894" s="233"/>
      <c r="IT894" s="233"/>
      <c r="IU894" s="233"/>
      <c r="IV894" s="233"/>
      <c r="IW894" s="233"/>
      <c r="IX894" s="233"/>
      <c r="IY894" s="233"/>
      <c r="IZ894" s="233"/>
      <c r="JA894" s="233"/>
    </row>
    <row r="895" spans="1:261" s="985" customFormat="1" ht="60" x14ac:dyDescent="0.25">
      <c r="A895" s="343"/>
      <c r="B895" s="343">
        <v>1</v>
      </c>
      <c r="C895" s="753" t="s">
        <v>474</v>
      </c>
      <c r="D895" s="282"/>
      <c r="E895" s="282"/>
      <c r="F895" s="2017"/>
      <c r="G895" s="891"/>
      <c r="H895" s="891"/>
      <c r="I895" s="2138"/>
      <c r="J895" s="2668"/>
      <c r="K895" s="2668"/>
      <c r="L895" s="2669"/>
      <c r="M895" s="2669"/>
      <c r="N895" s="2669"/>
      <c r="O895" s="2669"/>
      <c r="P895" s="2669"/>
      <c r="Q895" s="2669"/>
      <c r="R895" s="2666"/>
      <c r="S895" s="2666"/>
      <c r="T895" s="2666"/>
      <c r="U895" s="1227"/>
      <c r="V895" s="2666"/>
      <c r="W895" s="2666"/>
      <c r="X895" s="2818"/>
      <c r="Y895" s="2818"/>
      <c r="Z895" s="2666"/>
      <c r="AA895" s="1060"/>
      <c r="AB895" s="1060"/>
      <c r="AC895" s="2392"/>
      <c r="AD895" s="3119"/>
      <c r="AE895" s="233"/>
      <c r="AF895" s="233"/>
      <c r="AG895" s="233"/>
      <c r="AH895" s="233"/>
      <c r="AI895" s="233"/>
      <c r="AJ895" s="233"/>
      <c r="AK895" s="233"/>
      <c r="AL895" s="233"/>
      <c r="AM895" s="233"/>
      <c r="AN895" s="233"/>
      <c r="AO895" s="233"/>
      <c r="AP895" s="233"/>
      <c r="AQ895" s="233"/>
      <c r="AR895" s="233"/>
      <c r="AS895" s="233"/>
      <c r="AT895" s="233"/>
      <c r="AU895" s="233"/>
      <c r="AV895" s="233"/>
      <c r="AW895" s="233"/>
      <c r="AX895" s="233"/>
      <c r="AY895" s="233"/>
      <c r="AZ895" s="233"/>
      <c r="BA895" s="233"/>
      <c r="BB895" s="233"/>
      <c r="BC895" s="233"/>
      <c r="BD895" s="233"/>
      <c r="BE895" s="233"/>
      <c r="BF895" s="233"/>
      <c r="BG895" s="233"/>
      <c r="BH895" s="233"/>
      <c r="BI895" s="233"/>
      <c r="BJ895" s="233"/>
      <c r="BK895" s="233"/>
      <c r="BL895" s="233"/>
      <c r="BM895" s="233"/>
      <c r="BN895" s="233"/>
      <c r="BO895" s="233"/>
      <c r="BP895" s="233"/>
      <c r="BQ895" s="233"/>
      <c r="BR895" s="233"/>
      <c r="BS895" s="233"/>
      <c r="BT895" s="233"/>
      <c r="BU895" s="233"/>
      <c r="BV895" s="233"/>
      <c r="BW895" s="233"/>
      <c r="BX895" s="233"/>
      <c r="BY895" s="233"/>
      <c r="BZ895" s="233"/>
      <c r="CA895" s="233"/>
      <c r="CB895" s="233"/>
      <c r="CC895" s="233"/>
      <c r="CD895" s="233"/>
      <c r="CE895" s="233"/>
      <c r="CF895" s="233"/>
      <c r="CG895" s="233"/>
      <c r="CH895" s="233"/>
      <c r="CI895" s="233"/>
      <c r="CJ895" s="233"/>
      <c r="CK895" s="233"/>
      <c r="CL895" s="233"/>
      <c r="CM895" s="233"/>
      <c r="CN895" s="233"/>
      <c r="CO895" s="233"/>
      <c r="CP895" s="233"/>
      <c r="CQ895" s="233"/>
      <c r="CR895" s="233"/>
      <c r="CS895" s="233"/>
      <c r="CT895" s="233"/>
      <c r="CU895" s="233"/>
      <c r="CV895" s="233"/>
      <c r="CW895" s="233"/>
      <c r="CX895" s="233"/>
      <c r="CY895" s="233"/>
      <c r="CZ895" s="233"/>
      <c r="DA895" s="233"/>
      <c r="DB895" s="233"/>
      <c r="DC895" s="233"/>
      <c r="DD895" s="233"/>
      <c r="DE895" s="233"/>
      <c r="DF895" s="233"/>
      <c r="DG895" s="233"/>
      <c r="DH895" s="233"/>
      <c r="DI895" s="233"/>
      <c r="DJ895" s="233"/>
      <c r="DK895" s="233"/>
      <c r="DL895" s="233"/>
      <c r="DM895" s="233"/>
      <c r="DN895" s="233"/>
      <c r="DO895" s="233"/>
      <c r="DP895" s="233"/>
      <c r="DQ895" s="233"/>
      <c r="DR895" s="233"/>
      <c r="DS895" s="233"/>
      <c r="DT895" s="233"/>
      <c r="DU895" s="233"/>
      <c r="DV895" s="233"/>
      <c r="DW895" s="233"/>
      <c r="DX895" s="233"/>
      <c r="DY895" s="233"/>
      <c r="DZ895" s="233"/>
      <c r="EA895" s="233"/>
      <c r="EB895" s="233"/>
      <c r="EC895" s="233"/>
      <c r="ED895" s="233"/>
      <c r="EE895" s="233"/>
      <c r="EF895" s="233"/>
      <c r="EG895" s="233"/>
      <c r="EH895" s="233"/>
      <c r="EI895" s="233"/>
      <c r="EJ895" s="233"/>
      <c r="EK895" s="233"/>
      <c r="EL895" s="233"/>
      <c r="EM895" s="233"/>
      <c r="EN895" s="233"/>
      <c r="EO895" s="233"/>
      <c r="EP895" s="233"/>
      <c r="EQ895" s="233"/>
      <c r="ER895" s="233"/>
      <c r="ES895" s="233"/>
      <c r="ET895" s="233"/>
      <c r="EU895" s="233"/>
      <c r="EV895" s="233"/>
      <c r="EW895" s="233"/>
      <c r="EX895" s="233"/>
      <c r="EY895" s="233"/>
      <c r="EZ895" s="233"/>
      <c r="FA895" s="233"/>
      <c r="FB895" s="233"/>
      <c r="FC895" s="233"/>
      <c r="FD895" s="233"/>
      <c r="FE895" s="233"/>
      <c r="FF895" s="233"/>
      <c r="FG895" s="233"/>
      <c r="FH895" s="233"/>
      <c r="FI895" s="233"/>
      <c r="FJ895" s="233"/>
      <c r="FK895" s="233"/>
      <c r="FL895" s="233"/>
      <c r="FM895" s="233"/>
      <c r="FN895" s="233"/>
      <c r="FO895" s="233"/>
      <c r="FP895" s="233"/>
      <c r="FQ895" s="233"/>
      <c r="FR895" s="233"/>
      <c r="FS895" s="233"/>
      <c r="FT895" s="233"/>
      <c r="FU895" s="233"/>
      <c r="FV895" s="233"/>
      <c r="FW895" s="233"/>
      <c r="FX895" s="233"/>
      <c r="FY895" s="233"/>
      <c r="FZ895" s="233"/>
      <c r="GA895" s="233"/>
      <c r="GB895" s="233"/>
      <c r="GC895" s="233"/>
      <c r="GD895" s="233"/>
      <c r="GE895" s="233"/>
      <c r="GF895" s="233"/>
      <c r="GG895" s="233"/>
      <c r="GH895" s="233"/>
      <c r="GI895" s="233"/>
      <c r="GJ895" s="233"/>
      <c r="GK895" s="233"/>
      <c r="GL895" s="233"/>
      <c r="GM895" s="233"/>
      <c r="GN895" s="233"/>
      <c r="GO895" s="233"/>
      <c r="GP895" s="233"/>
      <c r="GQ895" s="233"/>
      <c r="GR895" s="233"/>
      <c r="GS895" s="233"/>
      <c r="GT895" s="233"/>
      <c r="GU895" s="233"/>
      <c r="GV895" s="233"/>
      <c r="GW895" s="233"/>
      <c r="GX895" s="233"/>
      <c r="GY895" s="233"/>
      <c r="GZ895" s="233"/>
      <c r="HA895" s="233"/>
      <c r="HB895" s="233"/>
      <c r="HC895" s="233"/>
      <c r="HD895" s="233"/>
      <c r="HE895" s="233"/>
      <c r="HF895" s="233"/>
      <c r="HG895" s="233"/>
      <c r="HH895" s="233"/>
      <c r="HI895" s="233"/>
      <c r="HJ895" s="233"/>
      <c r="HK895" s="233"/>
      <c r="HL895" s="233"/>
      <c r="HM895" s="233"/>
      <c r="HN895" s="233"/>
      <c r="HO895" s="233"/>
      <c r="HP895" s="233"/>
      <c r="HQ895" s="233"/>
      <c r="HR895" s="233"/>
      <c r="HS895" s="233"/>
      <c r="HT895" s="233"/>
      <c r="HU895" s="233"/>
      <c r="HV895" s="233"/>
      <c r="HW895" s="233"/>
      <c r="HX895" s="233"/>
      <c r="HY895" s="233"/>
      <c r="HZ895" s="233"/>
      <c r="IA895" s="233"/>
      <c r="IB895" s="233"/>
      <c r="IC895" s="233"/>
      <c r="ID895" s="233"/>
      <c r="IE895" s="233"/>
      <c r="IF895" s="233"/>
      <c r="IG895" s="233"/>
      <c r="IH895" s="233"/>
      <c r="II895" s="233"/>
      <c r="IJ895" s="233"/>
      <c r="IK895" s="233"/>
      <c r="IL895" s="233"/>
      <c r="IM895" s="233"/>
      <c r="IN895" s="233"/>
      <c r="IO895" s="233"/>
      <c r="IP895" s="233"/>
      <c r="IQ895" s="233"/>
      <c r="IR895" s="233"/>
      <c r="IS895" s="233"/>
      <c r="IT895" s="233"/>
      <c r="IU895" s="233"/>
      <c r="IV895" s="233"/>
      <c r="IW895" s="233"/>
      <c r="IX895" s="233"/>
      <c r="IY895" s="233"/>
      <c r="IZ895" s="233"/>
      <c r="JA895" s="233"/>
    </row>
    <row r="896" spans="1:261" s="985" customFormat="1" ht="29.25" x14ac:dyDescent="0.25">
      <c r="A896" s="343">
        <v>1</v>
      </c>
      <c r="B896" s="343">
        <v>1</v>
      </c>
      <c r="C896" s="759" t="s">
        <v>310</v>
      </c>
      <c r="D896" s="282"/>
      <c r="E896" s="282"/>
      <c r="F896" s="2017"/>
      <c r="G896" s="891"/>
      <c r="H896" s="891">
        <f t="shared" ref="H896" si="341">H856</f>
        <v>0.435</v>
      </c>
      <c r="I896" s="2138" t="e">
        <f>H896/G896*100</f>
        <v>#DIV/0!</v>
      </c>
      <c r="J896" s="2668"/>
      <c r="K896" s="2668"/>
      <c r="L896" s="2669"/>
      <c r="M896" s="2669"/>
      <c r="N896" s="2669"/>
      <c r="O896" s="2669"/>
      <c r="P896" s="2669"/>
      <c r="Q896" s="2669"/>
      <c r="R896" s="2666">
        <f t="shared" ref="R896:Z896" si="342">R856</f>
        <v>53016.997200000005</v>
      </c>
      <c r="S896" s="2666"/>
      <c r="T896" s="2666">
        <f t="shared" si="342"/>
        <v>35.740470000000002</v>
      </c>
      <c r="U896" s="1227">
        <f t="shared" si="342"/>
        <v>0</v>
      </c>
      <c r="V896" s="2666">
        <f t="shared" si="342"/>
        <v>0</v>
      </c>
      <c r="W896" s="2666">
        <f t="shared" si="342"/>
        <v>35.740470000000002</v>
      </c>
      <c r="X896" s="2818">
        <f t="shared" si="342"/>
        <v>0</v>
      </c>
      <c r="Y896" s="2818">
        <f t="shared" si="342"/>
        <v>0</v>
      </c>
      <c r="Z896" s="2666">
        <f t="shared" si="342"/>
        <v>35.740470000000002</v>
      </c>
      <c r="AA896" s="1060"/>
      <c r="AB896" s="1060"/>
      <c r="AC896" s="2392"/>
      <c r="AD896" s="3119"/>
      <c r="AE896" s="233"/>
      <c r="AF896" s="233"/>
      <c r="AG896" s="233"/>
      <c r="AH896" s="233"/>
      <c r="AI896" s="233"/>
      <c r="AJ896" s="233"/>
      <c r="AK896" s="233"/>
      <c r="AL896" s="233"/>
      <c r="AM896" s="233"/>
      <c r="AN896" s="233"/>
      <c r="AO896" s="233"/>
      <c r="AP896" s="233"/>
      <c r="AQ896" s="233"/>
      <c r="AR896" s="233"/>
      <c r="AS896" s="233"/>
      <c r="AT896" s="233"/>
      <c r="AU896" s="233"/>
      <c r="AV896" s="233"/>
      <c r="AW896" s="233"/>
      <c r="AX896" s="233"/>
      <c r="AY896" s="233"/>
      <c r="AZ896" s="233"/>
      <c r="BA896" s="233"/>
      <c r="BB896" s="233"/>
      <c r="BC896" s="233"/>
      <c r="BD896" s="233"/>
      <c r="BE896" s="233"/>
      <c r="BF896" s="233"/>
      <c r="BG896" s="233"/>
      <c r="BH896" s="233"/>
      <c r="BI896" s="233"/>
      <c r="BJ896" s="233"/>
      <c r="BK896" s="233"/>
      <c r="BL896" s="233"/>
      <c r="BM896" s="233"/>
      <c r="BN896" s="233"/>
      <c r="BO896" s="233"/>
      <c r="BP896" s="233"/>
      <c r="BQ896" s="233"/>
      <c r="BR896" s="233"/>
      <c r="BS896" s="233"/>
      <c r="BT896" s="233"/>
      <c r="BU896" s="233"/>
      <c r="BV896" s="233"/>
      <c r="BW896" s="233"/>
      <c r="BX896" s="233"/>
      <c r="BY896" s="233"/>
      <c r="BZ896" s="233"/>
      <c r="CA896" s="233"/>
      <c r="CB896" s="233"/>
      <c r="CC896" s="233"/>
      <c r="CD896" s="233"/>
      <c r="CE896" s="233"/>
      <c r="CF896" s="233"/>
      <c r="CG896" s="233"/>
      <c r="CH896" s="233"/>
      <c r="CI896" s="233"/>
      <c r="CJ896" s="233"/>
      <c r="CK896" s="233"/>
      <c r="CL896" s="233"/>
      <c r="CM896" s="233"/>
      <c r="CN896" s="233"/>
      <c r="CO896" s="233"/>
      <c r="CP896" s="233"/>
      <c r="CQ896" s="233"/>
      <c r="CR896" s="233"/>
      <c r="CS896" s="233"/>
      <c r="CT896" s="233"/>
      <c r="CU896" s="233"/>
      <c r="CV896" s="233"/>
      <c r="CW896" s="233"/>
      <c r="CX896" s="233"/>
      <c r="CY896" s="233"/>
      <c r="CZ896" s="233"/>
      <c r="DA896" s="233"/>
      <c r="DB896" s="233"/>
      <c r="DC896" s="233"/>
      <c r="DD896" s="233"/>
      <c r="DE896" s="233"/>
      <c r="DF896" s="233"/>
      <c r="DG896" s="233"/>
      <c r="DH896" s="233"/>
      <c r="DI896" s="233"/>
      <c r="DJ896" s="233"/>
      <c r="DK896" s="233"/>
      <c r="DL896" s="233"/>
      <c r="DM896" s="233"/>
      <c r="DN896" s="233"/>
      <c r="DO896" s="233"/>
      <c r="DP896" s="233"/>
      <c r="DQ896" s="233"/>
      <c r="DR896" s="233"/>
      <c r="DS896" s="233"/>
      <c r="DT896" s="233"/>
      <c r="DU896" s="233"/>
      <c r="DV896" s="233"/>
      <c r="DW896" s="233"/>
      <c r="DX896" s="233"/>
      <c r="DY896" s="233"/>
      <c r="DZ896" s="233"/>
      <c r="EA896" s="233"/>
      <c r="EB896" s="233"/>
      <c r="EC896" s="233"/>
      <c r="ED896" s="233"/>
      <c r="EE896" s="233"/>
      <c r="EF896" s="233"/>
      <c r="EG896" s="233"/>
      <c r="EH896" s="233"/>
      <c r="EI896" s="233"/>
      <c r="EJ896" s="233"/>
      <c r="EK896" s="233"/>
      <c r="EL896" s="233"/>
      <c r="EM896" s="233"/>
      <c r="EN896" s="233"/>
      <c r="EO896" s="233"/>
      <c r="EP896" s="233"/>
      <c r="EQ896" s="233"/>
      <c r="ER896" s="233"/>
      <c r="ES896" s="233"/>
      <c r="ET896" s="233"/>
      <c r="EU896" s="233"/>
      <c r="EV896" s="233"/>
      <c r="EW896" s="233"/>
      <c r="EX896" s="233"/>
      <c r="EY896" s="233"/>
      <c r="EZ896" s="233"/>
      <c r="FA896" s="233"/>
      <c r="FB896" s="233"/>
      <c r="FC896" s="233"/>
      <c r="FD896" s="233"/>
      <c r="FE896" s="233"/>
      <c r="FF896" s="233"/>
      <c r="FG896" s="233"/>
      <c r="FH896" s="233"/>
      <c r="FI896" s="233"/>
      <c r="FJ896" s="233"/>
      <c r="FK896" s="233"/>
      <c r="FL896" s="233"/>
      <c r="FM896" s="233"/>
      <c r="FN896" s="233"/>
      <c r="FO896" s="233"/>
      <c r="FP896" s="233"/>
      <c r="FQ896" s="233"/>
      <c r="FR896" s="233"/>
      <c r="FS896" s="233"/>
      <c r="FT896" s="233"/>
      <c r="FU896" s="233"/>
      <c r="FV896" s="233"/>
      <c r="FW896" s="233"/>
      <c r="FX896" s="233"/>
      <c r="FY896" s="233"/>
      <c r="FZ896" s="233"/>
      <c r="GA896" s="233"/>
      <c r="GB896" s="233"/>
      <c r="GC896" s="233"/>
      <c r="GD896" s="233"/>
      <c r="GE896" s="233"/>
      <c r="GF896" s="233"/>
      <c r="GG896" s="233"/>
      <c r="GH896" s="233"/>
      <c r="GI896" s="233"/>
      <c r="GJ896" s="233"/>
      <c r="GK896" s="233"/>
      <c r="GL896" s="233"/>
      <c r="GM896" s="233"/>
      <c r="GN896" s="233"/>
      <c r="GO896" s="233"/>
      <c r="GP896" s="233"/>
      <c r="GQ896" s="233"/>
      <c r="GR896" s="233"/>
      <c r="GS896" s="233"/>
      <c r="GT896" s="233"/>
      <c r="GU896" s="233"/>
      <c r="GV896" s="233"/>
      <c r="GW896" s="233"/>
      <c r="GX896" s="233"/>
      <c r="GY896" s="233"/>
      <c r="GZ896" s="233"/>
      <c r="HA896" s="233"/>
      <c r="HB896" s="233"/>
      <c r="HC896" s="233"/>
      <c r="HD896" s="233"/>
      <c r="HE896" s="233"/>
      <c r="HF896" s="233"/>
      <c r="HG896" s="233"/>
      <c r="HH896" s="233"/>
      <c r="HI896" s="233"/>
      <c r="HJ896" s="233"/>
      <c r="HK896" s="233"/>
      <c r="HL896" s="233"/>
      <c r="HM896" s="233"/>
      <c r="HN896" s="233"/>
      <c r="HO896" s="233"/>
      <c r="HP896" s="233"/>
      <c r="HQ896" s="233"/>
      <c r="HR896" s="233"/>
      <c r="HS896" s="233"/>
      <c r="HT896" s="233"/>
      <c r="HU896" s="233"/>
      <c r="HV896" s="233"/>
      <c r="HW896" s="233"/>
      <c r="HX896" s="233"/>
      <c r="HY896" s="233"/>
      <c r="HZ896" s="233"/>
      <c r="IA896" s="233"/>
      <c r="IB896" s="233"/>
      <c r="IC896" s="233"/>
      <c r="ID896" s="233"/>
      <c r="IE896" s="233"/>
      <c r="IF896" s="233"/>
      <c r="IG896" s="233"/>
      <c r="IH896" s="233"/>
      <c r="II896" s="233"/>
      <c r="IJ896" s="233"/>
      <c r="IK896" s="233"/>
      <c r="IL896" s="233"/>
      <c r="IM896" s="233"/>
      <c r="IN896" s="233"/>
      <c r="IO896" s="233"/>
      <c r="IP896" s="233"/>
      <c r="IQ896" s="233"/>
      <c r="IR896" s="233"/>
      <c r="IS896" s="233"/>
      <c r="IT896" s="233"/>
      <c r="IU896" s="233"/>
      <c r="IV896" s="233"/>
      <c r="IW896" s="233"/>
      <c r="IX896" s="233"/>
      <c r="IY896" s="233"/>
      <c r="IZ896" s="233"/>
      <c r="JA896" s="233"/>
    </row>
    <row r="897" spans="1:261" s="985" customFormat="1" x14ac:dyDescent="0.25">
      <c r="A897" s="343">
        <v>1</v>
      </c>
      <c r="B897" s="343">
        <v>1</v>
      </c>
      <c r="C897" s="750" t="s">
        <v>303</v>
      </c>
      <c r="D897" s="282"/>
      <c r="E897" s="282"/>
      <c r="F897" s="2017"/>
      <c r="G897" s="891"/>
      <c r="H897" s="891"/>
      <c r="I897" s="2138"/>
      <c r="J897" s="2668"/>
      <c r="K897" s="2668"/>
      <c r="L897" s="2669"/>
      <c r="M897" s="2669"/>
      <c r="N897" s="2669"/>
      <c r="O897" s="2669"/>
      <c r="P897" s="2669"/>
      <c r="Q897" s="2669"/>
      <c r="R897" s="2666"/>
      <c r="S897" s="2666"/>
      <c r="T897" s="2666"/>
      <c r="U897" s="1227"/>
      <c r="V897" s="2666"/>
      <c r="W897" s="2666"/>
      <c r="X897" s="2818"/>
      <c r="Y897" s="2818"/>
      <c r="Z897" s="2666"/>
      <c r="AA897" s="1060"/>
      <c r="AB897" s="1060"/>
      <c r="AC897" s="2392"/>
      <c r="AD897" s="3119"/>
      <c r="AE897" s="233"/>
      <c r="AF897" s="233"/>
      <c r="AG897" s="233"/>
      <c r="AH897" s="233"/>
      <c r="AI897" s="233"/>
      <c r="AJ897" s="233"/>
      <c r="AK897" s="233"/>
      <c r="AL897" s="233"/>
      <c r="AM897" s="233"/>
      <c r="AN897" s="233"/>
      <c r="AO897" s="233"/>
      <c r="AP897" s="233"/>
      <c r="AQ897" s="233"/>
      <c r="AR897" s="233"/>
      <c r="AS897" s="233"/>
      <c r="AT897" s="233"/>
      <c r="AU897" s="233"/>
      <c r="AV897" s="233"/>
      <c r="AW897" s="233"/>
      <c r="AX897" s="233"/>
      <c r="AY897" s="233"/>
      <c r="AZ897" s="233"/>
      <c r="BA897" s="233"/>
      <c r="BB897" s="233"/>
      <c r="BC897" s="233"/>
      <c r="BD897" s="233"/>
      <c r="BE897" s="233"/>
      <c r="BF897" s="233"/>
      <c r="BG897" s="233"/>
      <c r="BH897" s="233"/>
      <c r="BI897" s="233"/>
      <c r="BJ897" s="233"/>
      <c r="BK897" s="233"/>
      <c r="BL897" s="233"/>
      <c r="BM897" s="233"/>
      <c r="BN897" s="233"/>
      <c r="BO897" s="233"/>
      <c r="BP897" s="233"/>
      <c r="BQ897" s="233"/>
      <c r="BR897" s="233"/>
      <c r="BS897" s="233"/>
      <c r="BT897" s="233"/>
      <c r="BU897" s="233"/>
      <c r="BV897" s="233"/>
      <c r="BW897" s="233"/>
      <c r="BX897" s="233"/>
      <c r="BY897" s="233"/>
      <c r="BZ897" s="233"/>
      <c r="CA897" s="233"/>
      <c r="CB897" s="233"/>
      <c r="CC897" s="233"/>
      <c r="CD897" s="233"/>
      <c r="CE897" s="233"/>
      <c r="CF897" s="233"/>
      <c r="CG897" s="233"/>
      <c r="CH897" s="233"/>
      <c r="CI897" s="233"/>
      <c r="CJ897" s="233"/>
      <c r="CK897" s="233"/>
      <c r="CL897" s="233"/>
      <c r="CM897" s="233"/>
      <c r="CN897" s="233"/>
      <c r="CO897" s="233"/>
      <c r="CP897" s="233"/>
      <c r="CQ897" s="233"/>
      <c r="CR897" s="233"/>
      <c r="CS897" s="233"/>
      <c r="CT897" s="233"/>
      <c r="CU897" s="233"/>
      <c r="CV897" s="233"/>
      <c r="CW897" s="233"/>
      <c r="CX897" s="233"/>
      <c r="CY897" s="233"/>
      <c r="CZ897" s="233"/>
      <c r="DA897" s="233"/>
      <c r="DB897" s="233"/>
      <c r="DC897" s="233"/>
      <c r="DD897" s="233"/>
      <c r="DE897" s="233"/>
      <c r="DF897" s="233"/>
      <c r="DG897" s="233"/>
      <c r="DH897" s="233"/>
      <c r="DI897" s="233"/>
      <c r="DJ897" s="233"/>
      <c r="DK897" s="233"/>
      <c r="DL897" s="233"/>
      <c r="DM897" s="233"/>
      <c r="DN897" s="233"/>
      <c r="DO897" s="233"/>
      <c r="DP897" s="233"/>
      <c r="DQ897" s="233"/>
      <c r="DR897" s="233"/>
      <c r="DS897" s="233"/>
      <c r="DT897" s="233"/>
      <c r="DU897" s="233"/>
      <c r="DV897" s="233"/>
      <c r="DW897" s="233"/>
      <c r="DX897" s="233"/>
      <c r="DY897" s="233"/>
      <c r="DZ897" s="233"/>
      <c r="EA897" s="233"/>
      <c r="EB897" s="233"/>
      <c r="EC897" s="233"/>
      <c r="ED897" s="233"/>
      <c r="EE897" s="233"/>
      <c r="EF897" s="233"/>
      <c r="EG897" s="233"/>
      <c r="EH897" s="233"/>
      <c r="EI897" s="233"/>
      <c r="EJ897" s="233"/>
      <c r="EK897" s="233"/>
      <c r="EL897" s="233"/>
      <c r="EM897" s="233"/>
      <c r="EN897" s="233"/>
      <c r="EO897" s="233"/>
      <c r="EP897" s="233"/>
      <c r="EQ897" s="233"/>
      <c r="ER897" s="233"/>
      <c r="ES897" s="233"/>
      <c r="ET897" s="233"/>
      <c r="EU897" s="233"/>
      <c r="EV897" s="233"/>
      <c r="EW897" s="233"/>
      <c r="EX897" s="233"/>
      <c r="EY897" s="233"/>
      <c r="EZ897" s="233"/>
      <c r="FA897" s="233"/>
      <c r="FB897" s="233"/>
      <c r="FC897" s="233"/>
      <c r="FD897" s="233"/>
      <c r="FE897" s="233"/>
      <c r="FF897" s="233"/>
      <c r="FG897" s="233"/>
      <c r="FH897" s="233"/>
      <c r="FI897" s="233"/>
      <c r="FJ897" s="233"/>
      <c r="FK897" s="233"/>
      <c r="FL897" s="233"/>
      <c r="FM897" s="233"/>
      <c r="FN897" s="233"/>
      <c r="FO897" s="233"/>
      <c r="FP897" s="233"/>
      <c r="FQ897" s="233"/>
      <c r="FR897" s="233"/>
      <c r="FS897" s="233"/>
      <c r="FT897" s="233"/>
      <c r="FU897" s="233"/>
      <c r="FV897" s="233"/>
      <c r="FW897" s="233"/>
      <c r="FX897" s="233"/>
      <c r="FY897" s="233"/>
      <c r="FZ897" s="233"/>
      <c r="GA897" s="233"/>
      <c r="GB897" s="233"/>
      <c r="GC897" s="233"/>
      <c r="GD897" s="233"/>
      <c r="GE897" s="233"/>
      <c r="GF897" s="233"/>
      <c r="GG897" s="233"/>
      <c r="GH897" s="233"/>
      <c r="GI897" s="233"/>
      <c r="GJ897" s="233"/>
      <c r="GK897" s="233"/>
      <c r="GL897" s="233"/>
      <c r="GM897" s="233"/>
      <c r="GN897" s="233"/>
      <c r="GO897" s="233"/>
      <c r="GP897" s="233"/>
      <c r="GQ897" s="233"/>
      <c r="GR897" s="233"/>
      <c r="GS897" s="233"/>
      <c r="GT897" s="233"/>
      <c r="GU897" s="233"/>
      <c r="GV897" s="233"/>
      <c r="GW897" s="233"/>
      <c r="GX897" s="233"/>
      <c r="GY897" s="233"/>
      <c r="GZ897" s="233"/>
      <c r="HA897" s="233"/>
      <c r="HB897" s="233"/>
      <c r="HC897" s="233"/>
      <c r="HD897" s="233"/>
      <c r="HE897" s="233"/>
      <c r="HF897" s="233"/>
      <c r="HG897" s="233"/>
      <c r="HH897" s="233"/>
      <c r="HI897" s="233"/>
      <c r="HJ897" s="233"/>
      <c r="HK897" s="233"/>
      <c r="HL897" s="233"/>
      <c r="HM897" s="233"/>
      <c r="HN897" s="233"/>
      <c r="HO897" s="233"/>
      <c r="HP897" s="233"/>
      <c r="HQ897" s="233"/>
      <c r="HR897" s="233"/>
      <c r="HS897" s="233"/>
      <c r="HT897" s="233"/>
      <c r="HU897" s="233"/>
      <c r="HV897" s="233"/>
      <c r="HW897" s="233"/>
      <c r="HX897" s="233"/>
      <c r="HY897" s="233"/>
      <c r="HZ897" s="233"/>
      <c r="IA897" s="233"/>
      <c r="IB897" s="233"/>
      <c r="IC897" s="233"/>
      <c r="ID897" s="233"/>
      <c r="IE897" s="233"/>
      <c r="IF897" s="233"/>
      <c r="IG897" s="233"/>
      <c r="IH897" s="233"/>
      <c r="II897" s="233"/>
      <c r="IJ897" s="233"/>
      <c r="IK897" s="233"/>
      <c r="IL897" s="233"/>
      <c r="IM897" s="233"/>
      <c r="IN897" s="233"/>
      <c r="IO897" s="233"/>
      <c r="IP897" s="233"/>
      <c r="IQ897" s="233"/>
      <c r="IR897" s="233"/>
      <c r="IS897" s="233"/>
      <c r="IT897" s="233"/>
      <c r="IU897" s="233"/>
      <c r="IV897" s="233"/>
      <c r="IW897" s="233"/>
      <c r="IX897" s="233"/>
      <c r="IY897" s="233"/>
      <c r="IZ897" s="233"/>
      <c r="JA897" s="233"/>
    </row>
    <row r="898" spans="1:261" s="985" customFormat="1" ht="30" x14ac:dyDescent="0.25">
      <c r="A898" s="343"/>
      <c r="B898" s="343">
        <v>1</v>
      </c>
      <c r="C898" s="760" t="s">
        <v>450</v>
      </c>
      <c r="D898" s="282"/>
      <c r="E898" s="282"/>
      <c r="F898" s="2017"/>
      <c r="G898" s="891"/>
      <c r="H898" s="891">
        <f t="shared" ref="H898" si="343">H857</f>
        <v>0.435</v>
      </c>
      <c r="I898" s="2138" t="e">
        <f>H898/G898*100</f>
        <v>#DIV/0!</v>
      </c>
      <c r="J898" s="2668"/>
      <c r="K898" s="2668"/>
      <c r="L898" s="2669"/>
      <c r="M898" s="2669"/>
      <c r="N898" s="2669"/>
      <c r="O898" s="2669"/>
      <c r="P898" s="2669"/>
      <c r="Q898" s="2669"/>
      <c r="R898" s="2666">
        <f t="shared" ref="R898:Z898" si="344">R857</f>
        <v>0</v>
      </c>
      <c r="S898" s="2666"/>
      <c r="T898" s="2666">
        <f t="shared" si="344"/>
        <v>0</v>
      </c>
      <c r="U898" s="1227">
        <f t="shared" si="344"/>
        <v>0</v>
      </c>
      <c r="V898" s="2666">
        <f t="shared" si="344"/>
        <v>0</v>
      </c>
      <c r="W898" s="2666">
        <f t="shared" si="344"/>
        <v>0</v>
      </c>
      <c r="X898" s="2818">
        <f t="shared" si="344"/>
        <v>0</v>
      </c>
      <c r="Y898" s="2818">
        <f t="shared" si="344"/>
        <v>0</v>
      </c>
      <c r="Z898" s="2666">
        <f t="shared" si="344"/>
        <v>0</v>
      </c>
      <c r="AA898" s="1060"/>
      <c r="AB898" s="1060"/>
      <c r="AC898" s="2392"/>
      <c r="AD898" s="3119"/>
      <c r="AE898" s="233"/>
      <c r="AF898" s="233"/>
      <c r="AG898" s="233"/>
      <c r="AH898" s="233"/>
      <c r="AI898" s="233"/>
      <c r="AJ898" s="233"/>
      <c r="AK898" s="233"/>
      <c r="AL898" s="233"/>
      <c r="AM898" s="233"/>
      <c r="AN898" s="233"/>
      <c r="AO898" s="233"/>
      <c r="AP898" s="233"/>
      <c r="AQ898" s="233"/>
      <c r="AR898" s="233"/>
      <c r="AS898" s="233"/>
      <c r="AT898" s="233"/>
      <c r="AU898" s="233"/>
      <c r="AV898" s="233"/>
      <c r="AW898" s="233"/>
      <c r="AX898" s="233"/>
      <c r="AY898" s="233"/>
      <c r="AZ898" s="233"/>
      <c r="BA898" s="233"/>
      <c r="BB898" s="233"/>
      <c r="BC898" s="233"/>
      <c r="BD898" s="233"/>
      <c r="BE898" s="233"/>
      <c r="BF898" s="233"/>
      <c r="BG898" s="233"/>
      <c r="BH898" s="233"/>
      <c r="BI898" s="233"/>
      <c r="BJ898" s="233"/>
      <c r="BK898" s="233"/>
      <c r="BL898" s="233"/>
      <c r="BM898" s="233"/>
      <c r="BN898" s="233"/>
      <c r="BO898" s="233"/>
      <c r="BP898" s="233"/>
      <c r="BQ898" s="233"/>
      <c r="BR898" s="233"/>
      <c r="BS898" s="233"/>
      <c r="BT898" s="233"/>
      <c r="BU898" s="233"/>
      <c r="BV898" s="233"/>
      <c r="BW898" s="233"/>
      <c r="BX898" s="233"/>
      <c r="BY898" s="233"/>
      <c r="BZ898" s="233"/>
      <c r="CA898" s="233"/>
      <c r="CB898" s="233"/>
      <c r="CC898" s="233"/>
      <c r="CD898" s="233"/>
      <c r="CE898" s="233"/>
      <c r="CF898" s="233"/>
      <c r="CG898" s="233"/>
      <c r="CH898" s="233"/>
      <c r="CI898" s="233"/>
      <c r="CJ898" s="233"/>
      <c r="CK898" s="233"/>
      <c r="CL898" s="233"/>
      <c r="CM898" s="233"/>
      <c r="CN898" s="233"/>
      <c r="CO898" s="233"/>
      <c r="CP898" s="233"/>
      <c r="CQ898" s="233"/>
      <c r="CR898" s="233"/>
      <c r="CS898" s="233"/>
      <c r="CT898" s="233"/>
      <c r="CU898" s="233"/>
      <c r="CV898" s="233"/>
      <c r="CW898" s="233"/>
      <c r="CX898" s="233"/>
      <c r="CY898" s="233"/>
      <c r="CZ898" s="233"/>
      <c r="DA898" s="233"/>
      <c r="DB898" s="233"/>
      <c r="DC898" s="233"/>
      <c r="DD898" s="233"/>
      <c r="DE898" s="233"/>
      <c r="DF898" s="233"/>
      <c r="DG898" s="233"/>
      <c r="DH898" s="233"/>
      <c r="DI898" s="233"/>
      <c r="DJ898" s="233"/>
      <c r="DK898" s="233"/>
      <c r="DL898" s="233"/>
      <c r="DM898" s="233"/>
      <c r="DN898" s="233"/>
      <c r="DO898" s="233"/>
      <c r="DP898" s="233"/>
      <c r="DQ898" s="233"/>
      <c r="DR898" s="233"/>
      <c r="DS898" s="233"/>
      <c r="DT898" s="233"/>
      <c r="DU898" s="233"/>
      <c r="DV898" s="233"/>
      <c r="DW898" s="233"/>
      <c r="DX898" s="233"/>
      <c r="DY898" s="233"/>
      <c r="DZ898" s="233"/>
      <c r="EA898" s="233"/>
      <c r="EB898" s="233"/>
      <c r="EC898" s="233"/>
      <c r="ED898" s="233"/>
      <c r="EE898" s="233"/>
      <c r="EF898" s="233"/>
      <c r="EG898" s="233"/>
      <c r="EH898" s="233"/>
      <c r="EI898" s="233"/>
      <c r="EJ898" s="233"/>
      <c r="EK898" s="233"/>
      <c r="EL898" s="233"/>
      <c r="EM898" s="233"/>
      <c r="EN898" s="233"/>
      <c r="EO898" s="233"/>
      <c r="EP898" s="233"/>
      <c r="EQ898" s="233"/>
      <c r="ER898" s="233"/>
      <c r="ES898" s="233"/>
      <c r="ET898" s="233"/>
      <c r="EU898" s="233"/>
      <c r="EV898" s="233"/>
      <c r="EW898" s="233"/>
      <c r="EX898" s="233"/>
      <c r="EY898" s="233"/>
      <c r="EZ898" s="233"/>
      <c r="FA898" s="233"/>
      <c r="FB898" s="233"/>
      <c r="FC898" s="233"/>
      <c r="FD898" s="233"/>
      <c r="FE898" s="233"/>
      <c r="FF898" s="233"/>
      <c r="FG898" s="233"/>
      <c r="FH898" s="233"/>
      <c r="FI898" s="233"/>
      <c r="FJ898" s="233"/>
      <c r="FK898" s="233"/>
      <c r="FL898" s="233"/>
      <c r="FM898" s="233"/>
      <c r="FN898" s="233"/>
      <c r="FO898" s="233"/>
      <c r="FP898" s="233"/>
      <c r="FQ898" s="233"/>
      <c r="FR898" s="233"/>
      <c r="FS898" s="233"/>
      <c r="FT898" s="233"/>
      <c r="FU898" s="233"/>
      <c r="FV898" s="233"/>
      <c r="FW898" s="233"/>
      <c r="FX898" s="233"/>
      <c r="FY898" s="233"/>
      <c r="FZ898" s="233"/>
      <c r="GA898" s="233"/>
      <c r="GB898" s="233"/>
      <c r="GC898" s="233"/>
      <c r="GD898" s="233"/>
      <c r="GE898" s="233"/>
      <c r="GF898" s="233"/>
      <c r="GG898" s="233"/>
      <c r="GH898" s="233"/>
      <c r="GI898" s="233"/>
      <c r="GJ898" s="233"/>
      <c r="GK898" s="233"/>
      <c r="GL898" s="233"/>
      <c r="GM898" s="233"/>
      <c r="GN898" s="233"/>
      <c r="GO898" s="233"/>
      <c r="GP898" s="233"/>
      <c r="GQ898" s="233"/>
      <c r="GR898" s="233"/>
      <c r="GS898" s="233"/>
      <c r="GT898" s="233"/>
      <c r="GU898" s="233"/>
      <c r="GV898" s="233"/>
      <c r="GW898" s="233"/>
      <c r="GX898" s="233"/>
      <c r="GY898" s="233"/>
      <c r="GZ898" s="233"/>
      <c r="HA898" s="233"/>
      <c r="HB898" s="233"/>
      <c r="HC898" s="233"/>
      <c r="HD898" s="233"/>
      <c r="HE898" s="233"/>
      <c r="HF898" s="233"/>
      <c r="HG898" s="233"/>
      <c r="HH898" s="233"/>
      <c r="HI898" s="233"/>
      <c r="HJ898" s="233"/>
      <c r="HK898" s="233"/>
      <c r="HL898" s="233"/>
      <c r="HM898" s="233"/>
      <c r="HN898" s="233"/>
      <c r="HO898" s="233"/>
      <c r="HP898" s="233"/>
      <c r="HQ898" s="233"/>
      <c r="HR898" s="233"/>
      <c r="HS898" s="233"/>
      <c r="HT898" s="233"/>
      <c r="HU898" s="233"/>
      <c r="HV898" s="233"/>
      <c r="HW898" s="233"/>
      <c r="HX898" s="233"/>
      <c r="HY898" s="233"/>
      <c r="HZ898" s="233"/>
      <c r="IA898" s="233"/>
      <c r="IB898" s="233"/>
      <c r="IC898" s="233"/>
      <c r="ID898" s="233"/>
      <c r="IE898" s="233"/>
      <c r="IF898" s="233"/>
      <c r="IG898" s="233"/>
      <c r="IH898" s="233"/>
      <c r="II898" s="233"/>
      <c r="IJ898" s="233"/>
      <c r="IK898" s="233"/>
      <c r="IL898" s="233"/>
      <c r="IM898" s="233"/>
      <c r="IN898" s="233"/>
      <c r="IO898" s="233"/>
      <c r="IP898" s="233"/>
      <c r="IQ898" s="233"/>
      <c r="IR898" s="233"/>
      <c r="IS898" s="233"/>
      <c r="IT898" s="233"/>
      <c r="IU898" s="233"/>
      <c r="IV898" s="233"/>
      <c r="IW898" s="233"/>
      <c r="IX898" s="233"/>
      <c r="IY898" s="233"/>
      <c r="IZ898" s="233"/>
      <c r="JA898" s="233"/>
    </row>
    <row r="899" spans="1:261" s="985" customFormat="1" x14ac:dyDescent="0.25">
      <c r="A899" s="343"/>
      <c r="B899" s="343">
        <v>1</v>
      </c>
      <c r="C899" s="750" t="s">
        <v>451</v>
      </c>
      <c r="D899" s="282"/>
      <c r="E899" s="282"/>
      <c r="F899" s="2017"/>
      <c r="G899" s="891"/>
      <c r="H899" s="891"/>
      <c r="I899" s="2138"/>
      <c r="J899" s="2668"/>
      <c r="K899" s="2668"/>
      <c r="L899" s="2669"/>
      <c r="M899" s="2669"/>
      <c r="N899" s="2669"/>
      <c r="O899" s="2669"/>
      <c r="P899" s="2669"/>
      <c r="Q899" s="2669"/>
      <c r="R899" s="2666"/>
      <c r="S899" s="2666"/>
      <c r="T899" s="2666"/>
      <c r="U899" s="1227"/>
      <c r="V899" s="2666"/>
      <c r="W899" s="2666"/>
      <c r="X899" s="2818"/>
      <c r="Y899" s="2818"/>
      <c r="Z899" s="2666"/>
      <c r="AA899" s="1060"/>
      <c r="AB899" s="1060"/>
      <c r="AC899" s="2392"/>
      <c r="AD899" s="3119"/>
      <c r="AE899" s="233"/>
      <c r="AF899" s="233"/>
      <c r="AG899" s="233"/>
      <c r="AH899" s="233"/>
      <c r="AI899" s="233"/>
      <c r="AJ899" s="233"/>
      <c r="AK899" s="233"/>
      <c r="AL899" s="233"/>
      <c r="AM899" s="233"/>
      <c r="AN899" s="233"/>
      <c r="AO899" s="233"/>
      <c r="AP899" s="233"/>
      <c r="AQ899" s="233"/>
      <c r="AR899" s="233"/>
      <c r="AS899" s="233"/>
      <c r="AT899" s="233"/>
      <c r="AU899" s="233"/>
      <c r="AV899" s="233"/>
      <c r="AW899" s="233"/>
      <c r="AX899" s="233"/>
      <c r="AY899" s="233"/>
      <c r="AZ899" s="233"/>
      <c r="BA899" s="233"/>
      <c r="BB899" s="233"/>
      <c r="BC899" s="233"/>
      <c r="BD899" s="233"/>
      <c r="BE899" s="233"/>
      <c r="BF899" s="233"/>
      <c r="BG899" s="233"/>
      <c r="BH899" s="233"/>
      <c r="BI899" s="233"/>
      <c r="BJ899" s="233"/>
      <c r="BK899" s="233"/>
      <c r="BL899" s="233"/>
      <c r="BM899" s="233"/>
      <c r="BN899" s="233"/>
      <c r="BO899" s="233"/>
      <c r="BP899" s="233"/>
      <c r="BQ899" s="233"/>
      <c r="BR899" s="233"/>
      <c r="BS899" s="233"/>
      <c r="BT899" s="233"/>
      <c r="BU899" s="233"/>
      <c r="BV899" s="233"/>
      <c r="BW899" s="233"/>
      <c r="BX899" s="233"/>
      <c r="BY899" s="233"/>
      <c r="BZ899" s="233"/>
      <c r="CA899" s="233"/>
      <c r="CB899" s="233"/>
      <c r="CC899" s="233"/>
      <c r="CD899" s="233"/>
      <c r="CE899" s="233"/>
      <c r="CF899" s="233"/>
      <c r="CG899" s="233"/>
      <c r="CH899" s="233"/>
      <c r="CI899" s="233"/>
      <c r="CJ899" s="233"/>
      <c r="CK899" s="233"/>
      <c r="CL899" s="233"/>
      <c r="CM899" s="233"/>
      <c r="CN899" s="233"/>
      <c r="CO899" s="233"/>
      <c r="CP899" s="233"/>
      <c r="CQ899" s="233"/>
      <c r="CR899" s="233"/>
      <c r="CS899" s="233"/>
      <c r="CT899" s="233"/>
      <c r="CU899" s="233"/>
      <c r="CV899" s="233"/>
      <c r="CW899" s="233"/>
      <c r="CX899" s="233"/>
      <c r="CY899" s="233"/>
      <c r="CZ899" s="233"/>
      <c r="DA899" s="233"/>
      <c r="DB899" s="233"/>
      <c r="DC899" s="233"/>
      <c r="DD899" s="233"/>
      <c r="DE899" s="233"/>
      <c r="DF899" s="233"/>
      <c r="DG899" s="233"/>
      <c r="DH899" s="233"/>
      <c r="DI899" s="233"/>
      <c r="DJ899" s="233"/>
      <c r="DK899" s="233"/>
      <c r="DL899" s="233"/>
      <c r="DM899" s="233"/>
      <c r="DN899" s="233"/>
      <c r="DO899" s="233"/>
      <c r="DP899" s="233"/>
      <c r="DQ899" s="233"/>
      <c r="DR899" s="233"/>
      <c r="DS899" s="233"/>
      <c r="DT899" s="233"/>
      <c r="DU899" s="233"/>
      <c r="DV899" s="233"/>
      <c r="DW899" s="233"/>
      <c r="DX899" s="233"/>
      <c r="DY899" s="233"/>
      <c r="DZ899" s="233"/>
      <c r="EA899" s="233"/>
      <c r="EB899" s="233"/>
      <c r="EC899" s="233"/>
      <c r="ED899" s="233"/>
      <c r="EE899" s="233"/>
      <c r="EF899" s="233"/>
      <c r="EG899" s="233"/>
      <c r="EH899" s="233"/>
      <c r="EI899" s="233"/>
      <c r="EJ899" s="233"/>
      <c r="EK899" s="233"/>
      <c r="EL899" s="233"/>
      <c r="EM899" s="233"/>
      <c r="EN899" s="233"/>
      <c r="EO899" s="233"/>
      <c r="EP899" s="233"/>
      <c r="EQ899" s="233"/>
      <c r="ER899" s="233"/>
      <c r="ES899" s="233"/>
      <c r="ET899" s="233"/>
      <c r="EU899" s="233"/>
      <c r="EV899" s="233"/>
      <c r="EW899" s="233"/>
      <c r="EX899" s="233"/>
      <c r="EY899" s="233"/>
      <c r="EZ899" s="233"/>
      <c r="FA899" s="233"/>
      <c r="FB899" s="233"/>
      <c r="FC899" s="233"/>
      <c r="FD899" s="233"/>
      <c r="FE899" s="233"/>
      <c r="FF899" s="233"/>
      <c r="FG899" s="233"/>
      <c r="FH899" s="233"/>
      <c r="FI899" s="233"/>
      <c r="FJ899" s="233"/>
      <c r="FK899" s="233"/>
      <c r="FL899" s="233"/>
      <c r="FM899" s="233"/>
      <c r="FN899" s="233"/>
      <c r="FO899" s="233"/>
      <c r="FP899" s="233"/>
      <c r="FQ899" s="233"/>
      <c r="FR899" s="233"/>
      <c r="FS899" s="233"/>
      <c r="FT899" s="233"/>
      <c r="FU899" s="233"/>
      <c r="FV899" s="233"/>
      <c r="FW899" s="233"/>
      <c r="FX899" s="233"/>
      <c r="FY899" s="233"/>
      <c r="FZ899" s="233"/>
      <c r="GA899" s="233"/>
      <c r="GB899" s="233"/>
      <c r="GC899" s="233"/>
      <c r="GD899" s="233"/>
      <c r="GE899" s="233"/>
      <c r="GF899" s="233"/>
      <c r="GG899" s="233"/>
      <c r="GH899" s="233"/>
      <c r="GI899" s="233"/>
      <c r="GJ899" s="233"/>
      <c r="GK899" s="233"/>
      <c r="GL899" s="233"/>
      <c r="GM899" s="233"/>
      <c r="GN899" s="233"/>
      <c r="GO899" s="233"/>
      <c r="GP899" s="233"/>
      <c r="GQ899" s="233"/>
      <c r="GR899" s="233"/>
      <c r="GS899" s="233"/>
      <c r="GT899" s="233"/>
      <c r="GU899" s="233"/>
      <c r="GV899" s="233"/>
      <c r="GW899" s="233"/>
      <c r="GX899" s="233"/>
      <c r="GY899" s="233"/>
      <c r="GZ899" s="233"/>
      <c r="HA899" s="233"/>
      <c r="HB899" s="233"/>
      <c r="HC899" s="233"/>
      <c r="HD899" s="233"/>
      <c r="HE899" s="233"/>
      <c r="HF899" s="233"/>
      <c r="HG899" s="233"/>
      <c r="HH899" s="233"/>
      <c r="HI899" s="233"/>
      <c r="HJ899" s="233"/>
      <c r="HK899" s="233"/>
      <c r="HL899" s="233"/>
      <c r="HM899" s="233"/>
      <c r="HN899" s="233"/>
      <c r="HO899" s="233"/>
      <c r="HP899" s="233"/>
      <c r="HQ899" s="233"/>
      <c r="HR899" s="233"/>
      <c r="HS899" s="233"/>
      <c r="HT899" s="233"/>
      <c r="HU899" s="233"/>
      <c r="HV899" s="233"/>
      <c r="HW899" s="233"/>
      <c r="HX899" s="233"/>
      <c r="HY899" s="233"/>
      <c r="HZ899" s="233"/>
      <c r="IA899" s="233"/>
      <c r="IB899" s="233"/>
      <c r="IC899" s="233"/>
      <c r="ID899" s="233"/>
      <c r="IE899" s="233"/>
      <c r="IF899" s="233"/>
      <c r="IG899" s="233"/>
      <c r="IH899" s="233"/>
      <c r="II899" s="233"/>
      <c r="IJ899" s="233"/>
      <c r="IK899" s="233"/>
      <c r="IL899" s="233"/>
      <c r="IM899" s="233"/>
      <c r="IN899" s="233"/>
      <c r="IO899" s="233"/>
      <c r="IP899" s="233"/>
      <c r="IQ899" s="233"/>
      <c r="IR899" s="233"/>
      <c r="IS899" s="233"/>
      <c r="IT899" s="233"/>
      <c r="IU899" s="233"/>
      <c r="IV899" s="233"/>
      <c r="IW899" s="233"/>
      <c r="IX899" s="233"/>
      <c r="IY899" s="233"/>
      <c r="IZ899" s="233"/>
      <c r="JA899" s="233"/>
    </row>
    <row r="900" spans="1:261" s="985" customFormat="1" ht="30" x14ac:dyDescent="0.25">
      <c r="A900" s="343"/>
      <c r="B900" s="343">
        <v>1</v>
      </c>
      <c r="C900" s="750" t="s">
        <v>452</v>
      </c>
      <c r="D900" s="282"/>
      <c r="E900" s="282"/>
      <c r="F900" s="2017"/>
      <c r="G900" s="891"/>
      <c r="H900" s="891">
        <f t="shared" ref="H900" si="345">H858</f>
        <v>1.74</v>
      </c>
      <c r="I900" s="2138" t="e">
        <f>H900/G900*100</f>
        <v>#DIV/0!</v>
      </c>
      <c r="J900" s="2668"/>
      <c r="K900" s="2668"/>
      <c r="L900" s="2669"/>
      <c r="M900" s="2669"/>
      <c r="N900" s="2669"/>
      <c r="O900" s="2669"/>
      <c r="P900" s="2669"/>
      <c r="Q900" s="2669"/>
      <c r="R900" s="2666">
        <f t="shared" ref="R900:Z900" si="346">R858</f>
        <v>0</v>
      </c>
      <c r="S900" s="2666"/>
      <c r="T900" s="2666">
        <f t="shared" si="346"/>
        <v>0</v>
      </c>
      <c r="U900" s="1227">
        <f t="shared" si="346"/>
        <v>0</v>
      </c>
      <c r="V900" s="2666">
        <f t="shared" si="346"/>
        <v>0</v>
      </c>
      <c r="W900" s="2666">
        <f t="shared" si="346"/>
        <v>0</v>
      </c>
      <c r="X900" s="2818">
        <f t="shared" si="346"/>
        <v>0</v>
      </c>
      <c r="Y900" s="2818">
        <f t="shared" si="346"/>
        <v>0</v>
      </c>
      <c r="Z900" s="2666">
        <f t="shared" si="346"/>
        <v>0</v>
      </c>
      <c r="AA900" s="1060"/>
      <c r="AB900" s="1060"/>
      <c r="AC900" s="2392"/>
      <c r="AD900" s="3119"/>
      <c r="AE900" s="233"/>
      <c r="AF900" s="233"/>
      <c r="AG900" s="233"/>
      <c r="AH900" s="233"/>
      <c r="AI900" s="233"/>
      <c r="AJ900" s="233"/>
      <c r="AK900" s="233"/>
      <c r="AL900" s="233"/>
      <c r="AM900" s="233"/>
      <c r="AN900" s="233"/>
      <c r="AO900" s="233"/>
      <c r="AP900" s="233"/>
      <c r="AQ900" s="233"/>
      <c r="AR900" s="233"/>
      <c r="AS900" s="233"/>
      <c r="AT900" s="233"/>
      <c r="AU900" s="233"/>
      <c r="AV900" s="233"/>
      <c r="AW900" s="233"/>
      <c r="AX900" s="233"/>
      <c r="AY900" s="233"/>
      <c r="AZ900" s="233"/>
      <c r="BA900" s="233"/>
      <c r="BB900" s="233"/>
      <c r="BC900" s="233"/>
      <c r="BD900" s="233"/>
      <c r="BE900" s="233"/>
      <c r="BF900" s="233"/>
      <c r="BG900" s="233"/>
      <c r="BH900" s="233"/>
      <c r="BI900" s="233"/>
      <c r="BJ900" s="233"/>
      <c r="BK900" s="233"/>
      <c r="BL900" s="233"/>
      <c r="BM900" s="233"/>
      <c r="BN900" s="233"/>
      <c r="BO900" s="233"/>
      <c r="BP900" s="233"/>
      <c r="BQ900" s="233"/>
      <c r="BR900" s="233"/>
      <c r="BS900" s="233"/>
      <c r="BT900" s="233"/>
      <c r="BU900" s="233"/>
      <c r="BV900" s="233"/>
      <c r="BW900" s="233"/>
      <c r="BX900" s="233"/>
      <c r="BY900" s="233"/>
      <c r="BZ900" s="233"/>
      <c r="CA900" s="233"/>
      <c r="CB900" s="233"/>
      <c r="CC900" s="233"/>
      <c r="CD900" s="233"/>
      <c r="CE900" s="233"/>
      <c r="CF900" s="233"/>
      <c r="CG900" s="233"/>
      <c r="CH900" s="233"/>
      <c r="CI900" s="233"/>
      <c r="CJ900" s="233"/>
      <c r="CK900" s="233"/>
      <c r="CL900" s="233"/>
      <c r="CM900" s="233"/>
      <c r="CN900" s="233"/>
      <c r="CO900" s="233"/>
      <c r="CP900" s="233"/>
      <c r="CQ900" s="233"/>
      <c r="CR900" s="233"/>
      <c r="CS900" s="233"/>
      <c r="CT900" s="233"/>
      <c r="CU900" s="233"/>
      <c r="CV900" s="233"/>
      <c r="CW900" s="233"/>
      <c r="CX900" s="233"/>
      <c r="CY900" s="233"/>
      <c r="CZ900" s="233"/>
      <c r="DA900" s="233"/>
      <c r="DB900" s="233"/>
      <c r="DC900" s="233"/>
      <c r="DD900" s="233"/>
      <c r="DE900" s="233"/>
      <c r="DF900" s="233"/>
      <c r="DG900" s="233"/>
      <c r="DH900" s="233"/>
      <c r="DI900" s="233"/>
      <c r="DJ900" s="233"/>
      <c r="DK900" s="233"/>
      <c r="DL900" s="233"/>
      <c r="DM900" s="233"/>
      <c r="DN900" s="233"/>
      <c r="DO900" s="233"/>
      <c r="DP900" s="233"/>
      <c r="DQ900" s="233"/>
      <c r="DR900" s="233"/>
      <c r="DS900" s="233"/>
      <c r="DT900" s="233"/>
      <c r="DU900" s="233"/>
      <c r="DV900" s="233"/>
      <c r="DW900" s="233"/>
      <c r="DX900" s="233"/>
      <c r="DY900" s="233"/>
      <c r="DZ900" s="233"/>
      <c r="EA900" s="233"/>
      <c r="EB900" s="233"/>
      <c r="EC900" s="233"/>
      <c r="ED900" s="233"/>
      <c r="EE900" s="233"/>
      <c r="EF900" s="233"/>
      <c r="EG900" s="233"/>
      <c r="EH900" s="233"/>
      <c r="EI900" s="233"/>
      <c r="EJ900" s="233"/>
      <c r="EK900" s="233"/>
      <c r="EL900" s="233"/>
      <c r="EM900" s="233"/>
      <c r="EN900" s="233"/>
      <c r="EO900" s="233"/>
      <c r="EP900" s="233"/>
      <c r="EQ900" s="233"/>
      <c r="ER900" s="233"/>
      <c r="ES900" s="233"/>
      <c r="ET900" s="233"/>
      <c r="EU900" s="233"/>
      <c r="EV900" s="233"/>
      <c r="EW900" s="233"/>
      <c r="EX900" s="233"/>
      <c r="EY900" s="233"/>
      <c r="EZ900" s="233"/>
      <c r="FA900" s="233"/>
      <c r="FB900" s="233"/>
      <c r="FC900" s="233"/>
      <c r="FD900" s="233"/>
      <c r="FE900" s="233"/>
      <c r="FF900" s="233"/>
      <c r="FG900" s="233"/>
      <c r="FH900" s="233"/>
      <c r="FI900" s="233"/>
      <c r="FJ900" s="233"/>
      <c r="FK900" s="233"/>
      <c r="FL900" s="233"/>
      <c r="FM900" s="233"/>
      <c r="FN900" s="233"/>
      <c r="FO900" s="233"/>
      <c r="FP900" s="233"/>
      <c r="FQ900" s="233"/>
      <c r="FR900" s="233"/>
      <c r="FS900" s="233"/>
      <c r="FT900" s="233"/>
      <c r="FU900" s="233"/>
      <c r="FV900" s="233"/>
      <c r="FW900" s="233"/>
      <c r="FX900" s="233"/>
      <c r="FY900" s="233"/>
      <c r="FZ900" s="233"/>
      <c r="GA900" s="233"/>
      <c r="GB900" s="233"/>
      <c r="GC900" s="233"/>
      <c r="GD900" s="233"/>
      <c r="GE900" s="233"/>
      <c r="GF900" s="233"/>
      <c r="GG900" s="233"/>
      <c r="GH900" s="233"/>
      <c r="GI900" s="233"/>
      <c r="GJ900" s="233"/>
      <c r="GK900" s="233"/>
      <c r="GL900" s="233"/>
      <c r="GM900" s="233"/>
      <c r="GN900" s="233"/>
      <c r="GO900" s="233"/>
      <c r="GP900" s="233"/>
      <c r="GQ900" s="233"/>
      <c r="GR900" s="233"/>
      <c r="GS900" s="233"/>
      <c r="GT900" s="233"/>
      <c r="GU900" s="233"/>
      <c r="GV900" s="233"/>
      <c r="GW900" s="233"/>
      <c r="GX900" s="233"/>
      <c r="GY900" s="233"/>
      <c r="GZ900" s="233"/>
      <c r="HA900" s="233"/>
      <c r="HB900" s="233"/>
      <c r="HC900" s="233"/>
      <c r="HD900" s="233"/>
      <c r="HE900" s="233"/>
      <c r="HF900" s="233"/>
      <c r="HG900" s="233"/>
      <c r="HH900" s="233"/>
      <c r="HI900" s="233"/>
      <c r="HJ900" s="233"/>
      <c r="HK900" s="233"/>
      <c r="HL900" s="233"/>
      <c r="HM900" s="233"/>
      <c r="HN900" s="233"/>
      <c r="HO900" s="233"/>
      <c r="HP900" s="233"/>
      <c r="HQ900" s="233"/>
      <c r="HR900" s="233"/>
      <c r="HS900" s="233"/>
      <c r="HT900" s="233"/>
      <c r="HU900" s="233"/>
      <c r="HV900" s="233"/>
      <c r="HW900" s="233"/>
      <c r="HX900" s="233"/>
      <c r="HY900" s="233"/>
      <c r="HZ900" s="233"/>
      <c r="IA900" s="233"/>
      <c r="IB900" s="233"/>
      <c r="IC900" s="233"/>
      <c r="ID900" s="233"/>
      <c r="IE900" s="233"/>
      <c r="IF900" s="233"/>
      <c r="IG900" s="233"/>
      <c r="IH900" s="233"/>
      <c r="II900" s="233"/>
      <c r="IJ900" s="233"/>
      <c r="IK900" s="233"/>
      <c r="IL900" s="233"/>
      <c r="IM900" s="233"/>
      <c r="IN900" s="233"/>
      <c r="IO900" s="233"/>
      <c r="IP900" s="233"/>
      <c r="IQ900" s="233"/>
      <c r="IR900" s="233"/>
      <c r="IS900" s="233"/>
      <c r="IT900" s="233"/>
      <c r="IU900" s="233"/>
      <c r="IV900" s="233"/>
      <c r="IW900" s="233"/>
      <c r="IX900" s="233"/>
      <c r="IY900" s="233"/>
      <c r="IZ900" s="233"/>
      <c r="JA900" s="233"/>
    </row>
    <row r="901" spans="1:261" s="985" customFormat="1" ht="60" x14ac:dyDescent="0.25">
      <c r="A901" s="343"/>
      <c r="B901" s="343">
        <v>1</v>
      </c>
      <c r="C901" s="282" t="s">
        <v>454</v>
      </c>
      <c r="D901" s="282"/>
      <c r="E901" s="282"/>
      <c r="F901" s="2017"/>
      <c r="G901" s="891"/>
      <c r="H901" s="891"/>
      <c r="I901" s="2138"/>
      <c r="J901" s="2668"/>
      <c r="K901" s="2668"/>
      <c r="L901" s="2669"/>
      <c r="M901" s="2669"/>
      <c r="N901" s="2669"/>
      <c r="O901" s="2669"/>
      <c r="P901" s="2669"/>
      <c r="Q901" s="2669"/>
      <c r="R901" s="2666"/>
      <c r="S901" s="2666"/>
      <c r="T901" s="2666"/>
      <c r="U901" s="1227"/>
      <c r="V901" s="2666"/>
      <c r="W901" s="2666"/>
      <c r="X901" s="2818"/>
      <c r="Y901" s="2818"/>
      <c r="Z901" s="2666"/>
      <c r="AA901" s="1060"/>
      <c r="AB901" s="1060"/>
      <c r="AC901" s="2392"/>
      <c r="AD901" s="3119"/>
      <c r="AE901" s="233"/>
      <c r="AF901" s="233"/>
      <c r="AG901" s="233"/>
      <c r="AH901" s="233"/>
      <c r="AI901" s="233"/>
      <c r="AJ901" s="233"/>
      <c r="AK901" s="233"/>
      <c r="AL901" s="233"/>
      <c r="AM901" s="233"/>
      <c r="AN901" s="233"/>
      <c r="AO901" s="233"/>
      <c r="AP901" s="233"/>
      <c r="AQ901" s="233"/>
      <c r="AR901" s="233"/>
      <c r="AS901" s="233"/>
      <c r="AT901" s="233"/>
      <c r="AU901" s="233"/>
      <c r="AV901" s="233"/>
      <c r="AW901" s="233"/>
      <c r="AX901" s="233"/>
      <c r="AY901" s="233"/>
      <c r="AZ901" s="233"/>
      <c r="BA901" s="233"/>
      <c r="BB901" s="233"/>
      <c r="BC901" s="233"/>
      <c r="BD901" s="233"/>
      <c r="BE901" s="233"/>
      <c r="BF901" s="233"/>
      <c r="BG901" s="233"/>
      <c r="BH901" s="233"/>
      <c r="BI901" s="233"/>
      <c r="BJ901" s="233"/>
      <c r="BK901" s="233"/>
      <c r="BL901" s="233"/>
      <c r="BM901" s="233"/>
      <c r="BN901" s="233"/>
      <c r="BO901" s="233"/>
      <c r="BP901" s="233"/>
      <c r="BQ901" s="233"/>
      <c r="BR901" s="233"/>
      <c r="BS901" s="233"/>
      <c r="BT901" s="233"/>
      <c r="BU901" s="233"/>
      <c r="BV901" s="233"/>
      <c r="BW901" s="233"/>
      <c r="BX901" s="233"/>
      <c r="BY901" s="233"/>
      <c r="BZ901" s="233"/>
      <c r="CA901" s="233"/>
      <c r="CB901" s="233"/>
      <c r="CC901" s="233"/>
      <c r="CD901" s="233"/>
      <c r="CE901" s="233"/>
      <c r="CF901" s="233"/>
      <c r="CG901" s="233"/>
      <c r="CH901" s="233"/>
      <c r="CI901" s="233"/>
      <c r="CJ901" s="233"/>
      <c r="CK901" s="233"/>
      <c r="CL901" s="233"/>
      <c r="CM901" s="233"/>
      <c r="CN901" s="233"/>
      <c r="CO901" s="233"/>
      <c r="CP901" s="233"/>
      <c r="CQ901" s="233"/>
      <c r="CR901" s="233"/>
      <c r="CS901" s="233"/>
      <c r="CT901" s="233"/>
      <c r="CU901" s="233"/>
      <c r="CV901" s="233"/>
      <c r="CW901" s="233"/>
      <c r="CX901" s="233"/>
      <c r="CY901" s="233"/>
      <c r="CZ901" s="233"/>
      <c r="DA901" s="233"/>
      <c r="DB901" s="233"/>
      <c r="DC901" s="233"/>
      <c r="DD901" s="233"/>
      <c r="DE901" s="233"/>
      <c r="DF901" s="233"/>
      <c r="DG901" s="233"/>
      <c r="DH901" s="233"/>
      <c r="DI901" s="233"/>
      <c r="DJ901" s="233"/>
      <c r="DK901" s="233"/>
      <c r="DL901" s="233"/>
      <c r="DM901" s="233"/>
      <c r="DN901" s="233"/>
      <c r="DO901" s="233"/>
      <c r="DP901" s="233"/>
      <c r="DQ901" s="233"/>
      <c r="DR901" s="233"/>
      <c r="DS901" s="233"/>
      <c r="DT901" s="233"/>
      <c r="DU901" s="233"/>
      <c r="DV901" s="233"/>
      <c r="DW901" s="233"/>
      <c r="DX901" s="233"/>
      <c r="DY901" s="233"/>
      <c r="DZ901" s="233"/>
      <c r="EA901" s="233"/>
      <c r="EB901" s="233"/>
      <c r="EC901" s="233"/>
      <c r="ED901" s="233"/>
      <c r="EE901" s="233"/>
      <c r="EF901" s="233"/>
      <c r="EG901" s="233"/>
      <c r="EH901" s="233"/>
      <c r="EI901" s="233"/>
      <c r="EJ901" s="233"/>
      <c r="EK901" s="233"/>
      <c r="EL901" s="233"/>
      <c r="EM901" s="233"/>
      <c r="EN901" s="233"/>
      <c r="EO901" s="233"/>
      <c r="EP901" s="233"/>
      <c r="EQ901" s="233"/>
      <c r="ER901" s="233"/>
      <c r="ES901" s="233"/>
      <c r="ET901" s="233"/>
      <c r="EU901" s="233"/>
      <c r="EV901" s="233"/>
      <c r="EW901" s="233"/>
      <c r="EX901" s="233"/>
      <c r="EY901" s="233"/>
      <c r="EZ901" s="233"/>
      <c r="FA901" s="233"/>
      <c r="FB901" s="233"/>
      <c r="FC901" s="233"/>
      <c r="FD901" s="233"/>
      <c r="FE901" s="233"/>
      <c r="FF901" s="233"/>
      <c r="FG901" s="233"/>
      <c r="FH901" s="233"/>
      <c r="FI901" s="233"/>
      <c r="FJ901" s="233"/>
      <c r="FK901" s="233"/>
      <c r="FL901" s="233"/>
      <c r="FM901" s="233"/>
      <c r="FN901" s="233"/>
      <c r="FO901" s="233"/>
      <c r="FP901" s="233"/>
      <c r="FQ901" s="233"/>
      <c r="FR901" s="233"/>
      <c r="FS901" s="233"/>
      <c r="FT901" s="233"/>
      <c r="FU901" s="233"/>
      <c r="FV901" s="233"/>
      <c r="FW901" s="233"/>
      <c r="FX901" s="233"/>
      <c r="FY901" s="233"/>
      <c r="FZ901" s="233"/>
      <c r="GA901" s="233"/>
      <c r="GB901" s="233"/>
      <c r="GC901" s="233"/>
      <c r="GD901" s="233"/>
      <c r="GE901" s="233"/>
      <c r="GF901" s="233"/>
      <c r="GG901" s="233"/>
      <c r="GH901" s="233"/>
      <c r="GI901" s="233"/>
      <c r="GJ901" s="233"/>
      <c r="GK901" s="233"/>
      <c r="GL901" s="233"/>
      <c r="GM901" s="233"/>
      <c r="GN901" s="233"/>
      <c r="GO901" s="233"/>
      <c r="GP901" s="233"/>
      <c r="GQ901" s="233"/>
      <c r="GR901" s="233"/>
      <c r="GS901" s="233"/>
      <c r="GT901" s="233"/>
      <c r="GU901" s="233"/>
      <c r="GV901" s="233"/>
      <c r="GW901" s="233"/>
      <c r="GX901" s="233"/>
      <c r="GY901" s="233"/>
      <c r="GZ901" s="233"/>
      <c r="HA901" s="233"/>
      <c r="HB901" s="233"/>
      <c r="HC901" s="233"/>
      <c r="HD901" s="233"/>
      <c r="HE901" s="233"/>
      <c r="HF901" s="233"/>
      <c r="HG901" s="233"/>
      <c r="HH901" s="233"/>
      <c r="HI901" s="233"/>
      <c r="HJ901" s="233"/>
      <c r="HK901" s="233"/>
      <c r="HL901" s="233"/>
      <c r="HM901" s="233"/>
      <c r="HN901" s="233"/>
      <c r="HO901" s="233"/>
      <c r="HP901" s="233"/>
      <c r="HQ901" s="233"/>
      <c r="HR901" s="233"/>
      <c r="HS901" s="233"/>
      <c r="HT901" s="233"/>
      <c r="HU901" s="233"/>
      <c r="HV901" s="233"/>
      <c r="HW901" s="233"/>
      <c r="HX901" s="233"/>
      <c r="HY901" s="233"/>
      <c r="HZ901" s="233"/>
      <c r="IA901" s="233"/>
      <c r="IB901" s="233"/>
      <c r="IC901" s="233"/>
      <c r="ID901" s="233"/>
      <c r="IE901" s="233"/>
      <c r="IF901" s="233"/>
      <c r="IG901" s="233"/>
      <c r="IH901" s="233"/>
      <c r="II901" s="233"/>
      <c r="IJ901" s="233"/>
      <c r="IK901" s="233"/>
      <c r="IL901" s="233"/>
      <c r="IM901" s="233"/>
      <c r="IN901" s="233"/>
      <c r="IO901" s="233"/>
      <c r="IP901" s="233"/>
      <c r="IQ901" s="233"/>
      <c r="IR901" s="233"/>
      <c r="IS901" s="233"/>
      <c r="IT901" s="233"/>
      <c r="IU901" s="233"/>
      <c r="IV901" s="233"/>
      <c r="IW901" s="233"/>
      <c r="IX901" s="233"/>
      <c r="IY901" s="233"/>
      <c r="IZ901" s="233"/>
      <c r="JA901" s="233"/>
    </row>
    <row r="902" spans="1:261" s="985" customFormat="1" ht="45" x14ac:dyDescent="0.25">
      <c r="A902" s="343"/>
      <c r="B902" s="343">
        <v>1</v>
      </c>
      <c r="C902" s="746" t="s">
        <v>455</v>
      </c>
      <c r="D902" s="2212"/>
      <c r="E902" s="282"/>
      <c r="F902" s="2020"/>
      <c r="G902" s="2019"/>
      <c r="H902" s="2019"/>
      <c r="I902" s="2670"/>
      <c r="J902" s="2668"/>
      <c r="K902" s="2668"/>
      <c r="L902" s="2669"/>
      <c r="M902" s="2669"/>
      <c r="N902" s="2669"/>
      <c r="O902" s="2669"/>
      <c r="P902" s="2669"/>
      <c r="Q902" s="2669"/>
      <c r="R902" s="516"/>
      <c r="S902" s="2666"/>
      <c r="T902" s="516"/>
      <c r="U902" s="918"/>
      <c r="V902" s="516"/>
      <c r="W902" s="516"/>
      <c r="X902" s="3249"/>
      <c r="Y902" s="3249"/>
      <c r="Z902" s="516"/>
      <c r="AA902" s="1064"/>
      <c r="AB902" s="1064"/>
      <c r="AC902" s="2392"/>
      <c r="AD902" s="3119"/>
      <c r="AE902" s="233"/>
      <c r="AF902" s="233"/>
      <c r="AG902" s="233"/>
      <c r="AH902" s="233"/>
      <c r="AI902" s="233"/>
      <c r="AJ902" s="233"/>
      <c r="AK902" s="233"/>
      <c r="AL902" s="233"/>
      <c r="AM902" s="233"/>
      <c r="AN902" s="233"/>
      <c r="AO902" s="233"/>
      <c r="AP902" s="233"/>
      <c r="AQ902" s="233"/>
      <c r="AR902" s="233"/>
      <c r="AS902" s="233"/>
      <c r="AT902" s="233"/>
      <c r="AU902" s="233"/>
      <c r="AV902" s="233"/>
      <c r="AW902" s="233"/>
      <c r="AX902" s="233"/>
      <c r="AY902" s="233"/>
      <c r="AZ902" s="233"/>
      <c r="BA902" s="233"/>
      <c r="BB902" s="233"/>
      <c r="BC902" s="233"/>
      <c r="BD902" s="233"/>
      <c r="BE902" s="233"/>
      <c r="BF902" s="233"/>
      <c r="BG902" s="233"/>
      <c r="BH902" s="233"/>
      <c r="BI902" s="233"/>
      <c r="BJ902" s="233"/>
      <c r="BK902" s="233"/>
      <c r="BL902" s="233"/>
      <c r="BM902" s="233"/>
      <c r="BN902" s="233"/>
      <c r="BO902" s="233"/>
      <c r="BP902" s="233"/>
      <c r="BQ902" s="233"/>
      <c r="BR902" s="233"/>
      <c r="BS902" s="233"/>
      <c r="BT902" s="233"/>
      <c r="BU902" s="233"/>
      <c r="BV902" s="233"/>
      <c r="BW902" s="233"/>
      <c r="BX902" s="233"/>
      <c r="BY902" s="233"/>
      <c r="BZ902" s="233"/>
      <c r="CA902" s="233"/>
      <c r="CB902" s="233"/>
      <c r="CC902" s="233"/>
      <c r="CD902" s="233"/>
      <c r="CE902" s="233"/>
      <c r="CF902" s="233"/>
      <c r="CG902" s="233"/>
      <c r="CH902" s="233"/>
      <c r="CI902" s="233"/>
      <c r="CJ902" s="233"/>
      <c r="CK902" s="233"/>
      <c r="CL902" s="233"/>
      <c r="CM902" s="233"/>
      <c r="CN902" s="233"/>
      <c r="CO902" s="233"/>
      <c r="CP902" s="233"/>
      <c r="CQ902" s="233"/>
      <c r="CR902" s="233"/>
      <c r="CS902" s="233"/>
      <c r="CT902" s="233"/>
      <c r="CU902" s="233"/>
      <c r="CV902" s="233"/>
      <c r="CW902" s="233"/>
      <c r="CX902" s="233"/>
      <c r="CY902" s="233"/>
      <c r="CZ902" s="233"/>
      <c r="DA902" s="233"/>
      <c r="DB902" s="233"/>
      <c r="DC902" s="233"/>
      <c r="DD902" s="233"/>
      <c r="DE902" s="233"/>
      <c r="DF902" s="233"/>
      <c r="DG902" s="233"/>
      <c r="DH902" s="233"/>
      <c r="DI902" s="233"/>
      <c r="DJ902" s="233"/>
      <c r="DK902" s="233"/>
      <c r="DL902" s="233"/>
      <c r="DM902" s="233"/>
      <c r="DN902" s="233"/>
      <c r="DO902" s="233"/>
      <c r="DP902" s="233"/>
      <c r="DQ902" s="233"/>
      <c r="DR902" s="233"/>
      <c r="DS902" s="233"/>
      <c r="DT902" s="233"/>
      <c r="DU902" s="233"/>
      <c r="DV902" s="233"/>
      <c r="DW902" s="233"/>
      <c r="DX902" s="233"/>
      <c r="DY902" s="233"/>
      <c r="DZ902" s="233"/>
      <c r="EA902" s="233"/>
      <c r="EB902" s="233"/>
      <c r="EC902" s="233"/>
      <c r="ED902" s="233"/>
      <c r="EE902" s="233"/>
      <c r="EF902" s="233"/>
      <c r="EG902" s="233"/>
      <c r="EH902" s="233"/>
      <c r="EI902" s="233"/>
      <c r="EJ902" s="233"/>
      <c r="EK902" s="233"/>
      <c r="EL902" s="233"/>
      <c r="EM902" s="233"/>
      <c r="EN902" s="233"/>
      <c r="EO902" s="233"/>
      <c r="EP902" s="233"/>
      <c r="EQ902" s="233"/>
      <c r="ER902" s="233"/>
      <c r="ES902" s="233"/>
      <c r="ET902" s="233"/>
      <c r="EU902" s="233"/>
      <c r="EV902" s="233"/>
      <c r="EW902" s="233"/>
      <c r="EX902" s="233"/>
      <c r="EY902" s="233"/>
      <c r="EZ902" s="233"/>
      <c r="FA902" s="233"/>
      <c r="FB902" s="233"/>
      <c r="FC902" s="233"/>
      <c r="FD902" s="233"/>
      <c r="FE902" s="233"/>
      <c r="FF902" s="233"/>
      <c r="FG902" s="233"/>
      <c r="FH902" s="233"/>
      <c r="FI902" s="233"/>
      <c r="FJ902" s="233"/>
      <c r="FK902" s="233"/>
      <c r="FL902" s="233"/>
      <c r="FM902" s="233"/>
      <c r="FN902" s="233"/>
      <c r="FO902" s="233"/>
      <c r="FP902" s="233"/>
      <c r="FQ902" s="233"/>
      <c r="FR902" s="233"/>
      <c r="FS902" s="233"/>
      <c r="FT902" s="233"/>
      <c r="FU902" s="233"/>
      <c r="FV902" s="233"/>
      <c r="FW902" s="233"/>
      <c r="FX902" s="233"/>
      <c r="FY902" s="233"/>
      <c r="FZ902" s="233"/>
      <c r="GA902" s="233"/>
      <c r="GB902" s="233"/>
      <c r="GC902" s="233"/>
      <c r="GD902" s="233"/>
      <c r="GE902" s="233"/>
      <c r="GF902" s="233"/>
      <c r="GG902" s="233"/>
      <c r="GH902" s="233"/>
      <c r="GI902" s="233"/>
      <c r="GJ902" s="233"/>
      <c r="GK902" s="233"/>
      <c r="GL902" s="233"/>
      <c r="GM902" s="233"/>
      <c r="GN902" s="233"/>
      <c r="GO902" s="233"/>
      <c r="GP902" s="233"/>
      <c r="GQ902" s="233"/>
      <c r="GR902" s="233"/>
      <c r="GS902" s="233"/>
      <c r="GT902" s="233"/>
      <c r="GU902" s="233"/>
      <c r="GV902" s="233"/>
      <c r="GW902" s="233"/>
      <c r="GX902" s="233"/>
      <c r="GY902" s="233"/>
      <c r="GZ902" s="233"/>
      <c r="HA902" s="233"/>
      <c r="HB902" s="233"/>
      <c r="HC902" s="233"/>
      <c r="HD902" s="233"/>
      <c r="HE902" s="233"/>
      <c r="HF902" s="233"/>
      <c r="HG902" s="233"/>
      <c r="HH902" s="233"/>
      <c r="HI902" s="233"/>
      <c r="HJ902" s="233"/>
      <c r="HK902" s="233"/>
      <c r="HL902" s="233"/>
      <c r="HM902" s="233"/>
      <c r="HN902" s="233"/>
      <c r="HO902" s="233"/>
      <c r="HP902" s="233"/>
      <c r="HQ902" s="233"/>
      <c r="HR902" s="233"/>
      <c r="HS902" s="233"/>
      <c r="HT902" s="233"/>
      <c r="HU902" s="233"/>
      <c r="HV902" s="233"/>
      <c r="HW902" s="233"/>
      <c r="HX902" s="233"/>
      <c r="HY902" s="233"/>
      <c r="HZ902" s="233"/>
      <c r="IA902" s="233"/>
      <c r="IB902" s="233"/>
      <c r="IC902" s="233"/>
      <c r="ID902" s="233"/>
      <c r="IE902" s="233"/>
      <c r="IF902" s="233"/>
      <c r="IG902" s="233"/>
      <c r="IH902" s="233"/>
      <c r="II902" s="233"/>
      <c r="IJ902" s="233"/>
      <c r="IK902" s="233"/>
      <c r="IL902" s="233"/>
      <c r="IM902" s="233"/>
      <c r="IN902" s="233"/>
      <c r="IO902" s="233"/>
      <c r="IP902" s="233"/>
      <c r="IQ902" s="233"/>
      <c r="IR902" s="233"/>
      <c r="IS902" s="233"/>
      <c r="IT902" s="233"/>
      <c r="IU902" s="233"/>
      <c r="IV902" s="233"/>
      <c r="IW902" s="233"/>
      <c r="IX902" s="233"/>
      <c r="IY902" s="233"/>
      <c r="IZ902" s="233"/>
      <c r="JA902" s="233"/>
    </row>
    <row r="903" spans="1:261" s="985" customFormat="1" ht="57.75" customHeight="1" x14ac:dyDescent="0.25">
      <c r="A903" s="343"/>
      <c r="B903" s="343"/>
      <c r="C903" s="3398" t="s">
        <v>456</v>
      </c>
      <c r="D903" s="2212"/>
      <c r="E903" s="282"/>
      <c r="F903" s="2017"/>
      <c r="G903" s="891"/>
      <c r="H903" s="891"/>
      <c r="I903" s="2138"/>
      <c r="J903" s="2668"/>
      <c r="K903" s="2668"/>
      <c r="L903" s="2669"/>
      <c r="M903" s="2669"/>
      <c r="N903" s="2669"/>
      <c r="O903" s="2669"/>
      <c r="P903" s="2669"/>
      <c r="Q903" s="2669"/>
      <c r="R903" s="516"/>
      <c r="S903" s="2666"/>
      <c r="T903" s="516"/>
      <c r="U903" s="918"/>
      <c r="V903" s="516"/>
      <c r="W903" s="516"/>
      <c r="X903" s="3249"/>
      <c r="Y903" s="3249"/>
      <c r="Z903" s="516"/>
      <c r="AA903" s="1064"/>
      <c r="AB903" s="1064"/>
      <c r="AC903" s="2392"/>
      <c r="AD903" s="3119"/>
      <c r="AE903" s="233"/>
      <c r="AF903" s="233"/>
      <c r="AG903" s="233"/>
      <c r="AH903" s="233"/>
      <c r="AI903" s="233"/>
      <c r="AJ903" s="233"/>
      <c r="AK903" s="233"/>
      <c r="AL903" s="233"/>
      <c r="AM903" s="233"/>
      <c r="AN903" s="233"/>
      <c r="AO903" s="233"/>
      <c r="AP903" s="233"/>
      <c r="AQ903" s="233"/>
      <c r="AR903" s="233"/>
      <c r="AS903" s="233"/>
      <c r="AT903" s="233"/>
      <c r="AU903" s="233"/>
      <c r="AV903" s="233"/>
      <c r="AW903" s="233"/>
      <c r="AX903" s="233"/>
      <c r="AY903" s="233"/>
      <c r="AZ903" s="233"/>
      <c r="BA903" s="233"/>
      <c r="BB903" s="233"/>
      <c r="BC903" s="233"/>
      <c r="BD903" s="233"/>
      <c r="BE903" s="233"/>
      <c r="BF903" s="233"/>
      <c r="BG903" s="233"/>
      <c r="BH903" s="233"/>
      <c r="BI903" s="233"/>
      <c r="BJ903" s="233"/>
      <c r="BK903" s="233"/>
      <c r="BL903" s="233"/>
      <c r="BM903" s="233"/>
      <c r="BN903" s="233"/>
      <c r="BO903" s="233"/>
      <c r="BP903" s="233"/>
      <c r="BQ903" s="233"/>
      <c r="BR903" s="233"/>
      <c r="BS903" s="233"/>
      <c r="BT903" s="233"/>
      <c r="BU903" s="233"/>
      <c r="BV903" s="233"/>
      <c r="BW903" s="233"/>
      <c r="BX903" s="233"/>
      <c r="BY903" s="233"/>
      <c r="BZ903" s="233"/>
      <c r="CA903" s="233"/>
      <c r="CB903" s="233"/>
      <c r="CC903" s="233"/>
      <c r="CD903" s="233"/>
      <c r="CE903" s="233"/>
      <c r="CF903" s="233"/>
      <c r="CG903" s="233"/>
      <c r="CH903" s="233"/>
      <c r="CI903" s="233"/>
      <c r="CJ903" s="233"/>
      <c r="CK903" s="233"/>
      <c r="CL903" s="233"/>
      <c r="CM903" s="233"/>
      <c r="CN903" s="233"/>
      <c r="CO903" s="233"/>
      <c r="CP903" s="233"/>
      <c r="CQ903" s="233"/>
      <c r="CR903" s="233"/>
      <c r="CS903" s="233"/>
      <c r="CT903" s="233"/>
      <c r="CU903" s="233"/>
      <c r="CV903" s="233"/>
      <c r="CW903" s="233"/>
      <c r="CX903" s="233"/>
      <c r="CY903" s="233"/>
      <c r="CZ903" s="233"/>
      <c r="DA903" s="233"/>
      <c r="DB903" s="233"/>
      <c r="DC903" s="233"/>
      <c r="DD903" s="233"/>
      <c r="DE903" s="233"/>
      <c r="DF903" s="233"/>
      <c r="DG903" s="233"/>
      <c r="DH903" s="233"/>
      <c r="DI903" s="233"/>
      <c r="DJ903" s="233"/>
      <c r="DK903" s="233"/>
      <c r="DL903" s="233"/>
      <c r="DM903" s="233"/>
      <c r="DN903" s="233"/>
      <c r="DO903" s="233"/>
      <c r="DP903" s="233"/>
      <c r="DQ903" s="233"/>
      <c r="DR903" s="233"/>
      <c r="DS903" s="233"/>
      <c r="DT903" s="233"/>
      <c r="DU903" s="233"/>
      <c r="DV903" s="233"/>
      <c r="DW903" s="233"/>
      <c r="DX903" s="233"/>
      <c r="DY903" s="233"/>
      <c r="DZ903" s="233"/>
      <c r="EA903" s="233"/>
      <c r="EB903" s="233"/>
      <c r="EC903" s="233"/>
      <c r="ED903" s="233"/>
      <c r="EE903" s="233"/>
      <c r="EF903" s="233"/>
      <c r="EG903" s="233"/>
      <c r="EH903" s="233"/>
      <c r="EI903" s="233"/>
      <c r="EJ903" s="233"/>
      <c r="EK903" s="233"/>
      <c r="EL903" s="233"/>
      <c r="EM903" s="233"/>
      <c r="EN903" s="233"/>
      <c r="EO903" s="233"/>
      <c r="EP903" s="233"/>
      <c r="EQ903" s="233"/>
      <c r="ER903" s="233"/>
      <c r="ES903" s="233"/>
      <c r="ET903" s="233"/>
      <c r="EU903" s="233"/>
      <c r="EV903" s="233"/>
      <c r="EW903" s="233"/>
      <c r="EX903" s="233"/>
      <c r="EY903" s="233"/>
      <c r="EZ903" s="233"/>
      <c r="FA903" s="233"/>
      <c r="FB903" s="233"/>
      <c r="FC903" s="233"/>
      <c r="FD903" s="233"/>
      <c r="FE903" s="233"/>
      <c r="FF903" s="233"/>
      <c r="FG903" s="233"/>
      <c r="FH903" s="233"/>
      <c r="FI903" s="233"/>
      <c r="FJ903" s="233"/>
      <c r="FK903" s="233"/>
      <c r="FL903" s="233"/>
      <c r="FM903" s="233"/>
      <c r="FN903" s="233"/>
      <c r="FO903" s="233"/>
      <c r="FP903" s="233"/>
      <c r="FQ903" s="233"/>
      <c r="FR903" s="233"/>
      <c r="FS903" s="233"/>
      <c r="FT903" s="233"/>
      <c r="FU903" s="233"/>
      <c r="FV903" s="233"/>
      <c r="FW903" s="233"/>
      <c r="FX903" s="233"/>
      <c r="FY903" s="233"/>
      <c r="FZ903" s="233"/>
      <c r="GA903" s="233"/>
      <c r="GB903" s="233"/>
      <c r="GC903" s="233"/>
      <c r="GD903" s="233"/>
      <c r="GE903" s="233"/>
      <c r="GF903" s="233"/>
      <c r="GG903" s="233"/>
      <c r="GH903" s="233"/>
      <c r="GI903" s="233"/>
      <c r="GJ903" s="233"/>
      <c r="GK903" s="233"/>
      <c r="GL903" s="233"/>
      <c r="GM903" s="233"/>
      <c r="GN903" s="233"/>
      <c r="GO903" s="233"/>
      <c r="GP903" s="233"/>
      <c r="GQ903" s="233"/>
      <c r="GR903" s="233"/>
      <c r="GS903" s="233"/>
      <c r="GT903" s="233"/>
      <c r="GU903" s="233"/>
      <c r="GV903" s="233"/>
      <c r="GW903" s="233"/>
      <c r="GX903" s="233"/>
      <c r="GY903" s="233"/>
      <c r="GZ903" s="233"/>
      <c r="HA903" s="233"/>
      <c r="HB903" s="233"/>
      <c r="HC903" s="233"/>
      <c r="HD903" s="233"/>
      <c r="HE903" s="233"/>
      <c r="HF903" s="233"/>
      <c r="HG903" s="233"/>
      <c r="HH903" s="233"/>
      <c r="HI903" s="233"/>
      <c r="HJ903" s="233"/>
      <c r="HK903" s="233"/>
      <c r="HL903" s="233"/>
      <c r="HM903" s="233"/>
      <c r="HN903" s="233"/>
      <c r="HO903" s="233"/>
      <c r="HP903" s="233"/>
      <c r="HQ903" s="233"/>
      <c r="HR903" s="233"/>
      <c r="HS903" s="233"/>
      <c r="HT903" s="233"/>
      <c r="HU903" s="233"/>
      <c r="HV903" s="233"/>
      <c r="HW903" s="233"/>
      <c r="HX903" s="233"/>
      <c r="HY903" s="233"/>
      <c r="HZ903" s="233"/>
      <c r="IA903" s="233"/>
      <c r="IB903" s="233"/>
      <c r="IC903" s="233"/>
      <c r="ID903" s="233"/>
      <c r="IE903" s="233"/>
      <c r="IF903" s="233"/>
      <c r="IG903" s="233"/>
      <c r="IH903" s="233"/>
      <c r="II903" s="233"/>
      <c r="IJ903" s="233"/>
      <c r="IK903" s="233"/>
      <c r="IL903" s="233"/>
      <c r="IM903" s="233"/>
      <c r="IN903" s="233"/>
      <c r="IO903" s="233"/>
      <c r="IP903" s="233"/>
      <c r="IQ903" s="233"/>
      <c r="IR903" s="233"/>
      <c r="IS903" s="233"/>
      <c r="IT903" s="233"/>
      <c r="IU903" s="233"/>
      <c r="IV903" s="233"/>
      <c r="IW903" s="233"/>
      <c r="IX903" s="233"/>
      <c r="IY903" s="233"/>
      <c r="IZ903" s="233"/>
      <c r="JA903" s="233"/>
    </row>
    <row r="904" spans="1:261" s="985" customFormat="1" ht="36" customHeight="1" x14ac:dyDescent="0.25">
      <c r="A904" s="343"/>
      <c r="B904" s="343"/>
      <c r="C904" s="1133" t="s">
        <v>475</v>
      </c>
      <c r="D904" s="2212"/>
      <c r="E904" s="282"/>
      <c r="F904" s="2017"/>
      <c r="G904" s="891"/>
      <c r="H904" s="891"/>
      <c r="I904" s="2138"/>
      <c r="J904" s="2668"/>
      <c r="K904" s="2668"/>
      <c r="L904" s="2669"/>
      <c r="M904" s="2669"/>
      <c r="N904" s="2669"/>
      <c r="O904" s="2669"/>
      <c r="P904" s="2669"/>
      <c r="Q904" s="2669"/>
      <c r="R904" s="891"/>
      <c r="S904" s="2666"/>
      <c r="T904" s="2666"/>
      <c r="U904" s="2666"/>
      <c r="V904" s="2666"/>
      <c r="W904" s="2666"/>
      <c r="X904" s="2666"/>
      <c r="Y904" s="2666"/>
      <c r="Z904" s="2666"/>
      <c r="AA904" s="1064"/>
      <c r="AB904" s="1064"/>
      <c r="AC904" s="2392"/>
      <c r="AD904" s="3119"/>
      <c r="AE904" s="233"/>
      <c r="AF904" s="233"/>
      <c r="AG904" s="233"/>
      <c r="AH904" s="233"/>
      <c r="AI904" s="233"/>
      <c r="AJ904" s="233"/>
      <c r="AK904" s="233"/>
      <c r="AL904" s="233"/>
      <c r="AM904" s="233"/>
      <c r="AN904" s="233"/>
      <c r="AO904" s="233"/>
      <c r="AP904" s="233"/>
      <c r="AQ904" s="233"/>
      <c r="AR904" s="233"/>
      <c r="AS904" s="233"/>
      <c r="AT904" s="233"/>
      <c r="AU904" s="233"/>
      <c r="AV904" s="233"/>
      <c r="AW904" s="233"/>
      <c r="AX904" s="233"/>
      <c r="AY904" s="233"/>
      <c r="AZ904" s="233"/>
      <c r="BA904" s="233"/>
      <c r="BB904" s="233"/>
      <c r="BC904" s="233"/>
      <c r="BD904" s="233"/>
      <c r="BE904" s="233"/>
      <c r="BF904" s="233"/>
      <c r="BG904" s="233"/>
      <c r="BH904" s="233"/>
      <c r="BI904" s="233"/>
      <c r="BJ904" s="233"/>
      <c r="BK904" s="233"/>
      <c r="BL904" s="233"/>
      <c r="BM904" s="233"/>
      <c r="BN904" s="233"/>
      <c r="BO904" s="233"/>
      <c r="BP904" s="233"/>
      <c r="BQ904" s="233"/>
      <c r="BR904" s="233"/>
      <c r="BS904" s="233"/>
      <c r="BT904" s="233"/>
      <c r="BU904" s="233"/>
      <c r="BV904" s="233"/>
      <c r="BW904" s="233"/>
      <c r="BX904" s="233"/>
      <c r="BY904" s="233"/>
      <c r="BZ904" s="233"/>
      <c r="CA904" s="233"/>
      <c r="CB904" s="233"/>
      <c r="CC904" s="233"/>
      <c r="CD904" s="233"/>
      <c r="CE904" s="233"/>
      <c r="CF904" s="233"/>
      <c r="CG904" s="233"/>
      <c r="CH904" s="233"/>
      <c r="CI904" s="233"/>
      <c r="CJ904" s="233"/>
      <c r="CK904" s="233"/>
      <c r="CL904" s="233"/>
      <c r="CM904" s="233"/>
      <c r="CN904" s="233"/>
      <c r="CO904" s="233"/>
      <c r="CP904" s="233"/>
      <c r="CQ904" s="233"/>
      <c r="CR904" s="233"/>
      <c r="CS904" s="233"/>
      <c r="CT904" s="233"/>
      <c r="CU904" s="233"/>
      <c r="CV904" s="233"/>
      <c r="CW904" s="233"/>
      <c r="CX904" s="233"/>
      <c r="CY904" s="233"/>
      <c r="CZ904" s="233"/>
      <c r="DA904" s="233"/>
      <c r="DB904" s="233"/>
      <c r="DC904" s="233"/>
      <c r="DD904" s="233"/>
      <c r="DE904" s="233"/>
      <c r="DF904" s="233"/>
      <c r="DG904" s="233"/>
      <c r="DH904" s="233"/>
      <c r="DI904" s="233"/>
      <c r="DJ904" s="233"/>
      <c r="DK904" s="233"/>
      <c r="DL904" s="233"/>
      <c r="DM904" s="233"/>
      <c r="DN904" s="233"/>
      <c r="DO904" s="233"/>
      <c r="DP904" s="233"/>
      <c r="DQ904" s="233"/>
      <c r="DR904" s="233"/>
      <c r="DS904" s="233"/>
      <c r="DT904" s="233"/>
      <c r="DU904" s="233"/>
      <c r="DV904" s="233"/>
      <c r="DW904" s="233"/>
      <c r="DX904" s="233"/>
      <c r="DY904" s="233"/>
      <c r="DZ904" s="233"/>
      <c r="EA904" s="233"/>
      <c r="EB904" s="233"/>
      <c r="EC904" s="233"/>
      <c r="ED904" s="233"/>
      <c r="EE904" s="233"/>
      <c r="EF904" s="233"/>
      <c r="EG904" s="233"/>
      <c r="EH904" s="233"/>
      <c r="EI904" s="233"/>
      <c r="EJ904" s="233"/>
      <c r="EK904" s="233"/>
      <c r="EL904" s="233"/>
      <c r="EM904" s="233"/>
      <c r="EN904" s="233"/>
      <c r="EO904" s="233"/>
      <c r="EP904" s="233"/>
      <c r="EQ904" s="233"/>
      <c r="ER904" s="233"/>
      <c r="ES904" s="233"/>
      <c r="ET904" s="233"/>
      <c r="EU904" s="233"/>
      <c r="EV904" s="233"/>
      <c r="EW904" s="233"/>
      <c r="EX904" s="233"/>
      <c r="EY904" s="233"/>
      <c r="EZ904" s="233"/>
      <c r="FA904" s="233"/>
      <c r="FB904" s="233"/>
      <c r="FC904" s="233"/>
      <c r="FD904" s="233"/>
      <c r="FE904" s="233"/>
      <c r="FF904" s="233"/>
      <c r="FG904" s="233"/>
      <c r="FH904" s="233"/>
      <c r="FI904" s="233"/>
      <c r="FJ904" s="233"/>
      <c r="FK904" s="233"/>
      <c r="FL904" s="233"/>
      <c r="FM904" s="233"/>
      <c r="FN904" s="233"/>
      <c r="FO904" s="233"/>
      <c r="FP904" s="233"/>
      <c r="FQ904" s="233"/>
      <c r="FR904" s="233"/>
      <c r="FS904" s="233"/>
      <c r="FT904" s="233"/>
      <c r="FU904" s="233"/>
      <c r="FV904" s="233"/>
      <c r="FW904" s="233"/>
      <c r="FX904" s="233"/>
      <c r="FY904" s="233"/>
      <c r="FZ904" s="233"/>
      <c r="GA904" s="233"/>
      <c r="GB904" s="233"/>
      <c r="GC904" s="233"/>
      <c r="GD904" s="233"/>
      <c r="GE904" s="233"/>
      <c r="GF904" s="233"/>
      <c r="GG904" s="233"/>
      <c r="GH904" s="233"/>
      <c r="GI904" s="233"/>
      <c r="GJ904" s="233"/>
      <c r="GK904" s="233"/>
      <c r="GL904" s="233"/>
      <c r="GM904" s="233"/>
      <c r="GN904" s="233"/>
      <c r="GO904" s="233"/>
      <c r="GP904" s="233"/>
      <c r="GQ904" s="233"/>
      <c r="GR904" s="233"/>
      <c r="GS904" s="233"/>
      <c r="GT904" s="233"/>
      <c r="GU904" s="233"/>
      <c r="GV904" s="233"/>
      <c r="GW904" s="233"/>
      <c r="GX904" s="233"/>
      <c r="GY904" s="233"/>
      <c r="GZ904" s="233"/>
      <c r="HA904" s="233"/>
      <c r="HB904" s="233"/>
      <c r="HC904" s="233"/>
      <c r="HD904" s="233"/>
      <c r="HE904" s="233"/>
      <c r="HF904" s="233"/>
      <c r="HG904" s="233"/>
      <c r="HH904" s="233"/>
      <c r="HI904" s="233"/>
      <c r="HJ904" s="233"/>
      <c r="HK904" s="233"/>
      <c r="HL904" s="233"/>
      <c r="HM904" s="233"/>
      <c r="HN904" s="233"/>
      <c r="HO904" s="233"/>
      <c r="HP904" s="233"/>
      <c r="HQ904" s="233"/>
      <c r="HR904" s="233"/>
      <c r="HS904" s="233"/>
      <c r="HT904" s="233"/>
      <c r="HU904" s="233"/>
      <c r="HV904" s="233"/>
      <c r="HW904" s="233"/>
      <c r="HX904" s="233"/>
      <c r="HY904" s="233"/>
      <c r="HZ904" s="233"/>
      <c r="IA904" s="233"/>
      <c r="IB904" s="233"/>
      <c r="IC904" s="233"/>
      <c r="ID904" s="233"/>
      <c r="IE904" s="233"/>
      <c r="IF904" s="233"/>
      <c r="IG904" s="233"/>
      <c r="IH904" s="233"/>
      <c r="II904" s="233"/>
      <c r="IJ904" s="233"/>
      <c r="IK904" s="233"/>
      <c r="IL904" s="233"/>
      <c r="IM904" s="233"/>
      <c r="IN904" s="233"/>
      <c r="IO904" s="233"/>
      <c r="IP904" s="233"/>
      <c r="IQ904" s="233"/>
      <c r="IR904" s="233"/>
      <c r="IS904" s="233"/>
      <c r="IT904" s="233"/>
      <c r="IU904" s="233"/>
      <c r="IV904" s="233"/>
      <c r="IW904" s="233"/>
      <c r="IX904" s="233"/>
      <c r="IY904" s="233"/>
      <c r="IZ904" s="233"/>
      <c r="JA904" s="233"/>
    </row>
    <row r="905" spans="1:261" s="985" customFormat="1" ht="29.25" x14ac:dyDescent="0.25">
      <c r="A905" s="343"/>
      <c r="B905" s="343">
        <v>1</v>
      </c>
      <c r="C905" s="759" t="s">
        <v>311</v>
      </c>
      <c r="D905" s="281"/>
      <c r="E905" s="282"/>
      <c r="F905" s="2017"/>
      <c r="G905" s="891"/>
      <c r="H905" s="891">
        <f t="shared" ref="H905" si="347">H859</f>
        <v>11.525531914893614</v>
      </c>
      <c r="I905" s="2138" t="e">
        <f>H905/G905*100</f>
        <v>#DIV/0!</v>
      </c>
      <c r="J905" s="2668"/>
      <c r="K905" s="2668"/>
      <c r="L905" s="2669"/>
      <c r="M905" s="2669"/>
      <c r="N905" s="2669"/>
      <c r="O905" s="2669"/>
      <c r="P905" s="2669"/>
      <c r="Q905" s="2669"/>
      <c r="R905" s="2666"/>
      <c r="S905" s="2666"/>
      <c r="T905" s="2666"/>
      <c r="U905" s="1227"/>
      <c r="V905" s="2666"/>
      <c r="W905" s="2666"/>
      <c r="X905" s="2818"/>
      <c r="Y905" s="2818"/>
      <c r="Z905" s="2666"/>
      <c r="AA905" s="1060"/>
      <c r="AB905" s="1060"/>
      <c r="AC905" s="2392"/>
      <c r="AD905" s="3119"/>
      <c r="AE905" s="233"/>
      <c r="AF905" s="233"/>
      <c r="AG905" s="233"/>
      <c r="AH905" s="233"/>
      <c r="AI905" s="233"/>
      <c r="AJ905" s="233"/>
      <c r="AK905" s="233"/>
      <c r="AL905" s="233"/>
      <c r="AM905" s="233"/>
      <c r="AN905" s="233"/>
      <c r="AO905" s="233"/>
      <c r="AP905" s="233"/>
      <c r="AQ905" s="233"/>
      <c r="AR905" s="233"/>
      <c r="AS905" s="233"/>
      <c r="AT905" s="233"/>
      <c r="AU905" s="233"/>
      <c r="AV905" s="233"/>
      <c r="AW905" s="233"/>
      <c r="AX905" s="233"/>
      <c r="AY905" s="233"/>
      <c r="AZ905" s="233"/>
      <c r="BA905" s="233"/>
      <c r="BB905" s="233"/>
      <c r="BC905" s="233"/>
      <c r="BD905" s="233"/>
      <c r="BE905" s="233"/>
      <c r="BF905" s="233"/>
      <c r="BG905" s="233"/>
      <c r="BH905" s="233"/>
      <c r="BI905" s="233"/>
      <c r="BJ905" s="233"/>
      <c r="BK905" s="233"/>
      <c r="BL905" s="233"/>
      <c r="BM905" s="233"/>
      <c r="BN905" s="233"/>
      <c r="BO905" s="233"/>
      <c r="BP905" s="233"/>
      <c r="BQ905" s="233"/>
      <c r="BR905" s="233"/>
      <c r="BS905" s="233"/>
      <c r="BT905" s="233"/>
      <c r="BU905" s="233"/>
      <c r="BV905" s="233"/>
      <c r="BW905" s="233"/>
      <c r="BX905" s="233"/>
      <c r="BY905" s="233"/>
      <c r="BZ905" s="233"/>
      <c r="CA905" s="233"/>
      <c r="CB905" s="233"/>
      <c r="CC905" s="233"/>
      <c r="CD905" s="233"/>
      <c r="CE905" s="233"/>
      <c r="CF905" s="233"/>
      <c r="CG905" s="233"/>
      <c r="CH905" s="233"/>
      <c r="CI905" s="233"/>
      <c r="CJ905" s="233"/>
      <c r="CK905" s="233"/>
      <c r="CL905" s="233"/>
      <c r="CM905" s="233"/>
      <c r="CN905" s="233"/>
      <c r="CO905" s="233"/>
      <c r="CP905" s="233"/>
      <c r="CQ905" s="233"/>
      <c r="CR905" s="233"/>
      <c r="CS905" s="233"/>
      <c r="CT905" s="233"/>
      <c r="CU905" s="233"/>
      <c r="CV905" s="233"/>
      <c r="CW905" s="233"/>
      <c r="CX905" s="233"/>
      <c r="CY905" s="233"/>
      <c r="CZ905" s="233"/>
      <c r="DA905" s="233"/>
      <c r="DB905" s="233"/>
      <c r="DC905" s="233"/>
      <c r="DD905" s="233"/>
      <c r="DE905" s="233"/>
      <c r="DF905" s="233"/>
      <c r="DG905" s="233"/>
      <c r="DH905" s="233"/>
      <c r="DI905" s="233"/>
      <c r="DJ905" s="233"/>
      <c r="DK905" s="233"/>
      <c r="DL905" s="233"/>
      <c r="DM905" s="233"/>
      <c r="DN905" s="233"/>
      <c r="DO905" s="233"/>
      <c r="DP905" s="233"/>
      <c r="DQ905" s="233"/>
      <c r="DR905" s="233"/>
      <c r="DS905" s="233"/>
      <c r="DT905" s="233"/>
      <c r="DU905" s="233"/>
      <c r="DV905" s="233"/>
      <c r="DW905" s="233"/>
      <c r="DX905" s="233"/>
      <c r="DY905" s="233"/>
      <c r="DZ905" s="233"/>
      <c r="EA905" s="233"/>
      <c r="EB905" s="233"/>
      <c r="EC905" s="233"/>
      <c r="ED905" s="233"/>
      <c r="EE905" s="233"/>
      <c r="EF905" s="233"/>
      <c r="EG905" s="233"/>
      <c r="EH905" s="233"/>
      <c r="EI905" s="233"/>
      <c r="EJ905" s="233"/>
      <c r="EK905" s="233"/>
      <c r="EL905" s="233"/>
      <c r="EM905" s="233"/>
      <c r="EN905" s="233"/>
      <c r="EO905" s="233"/>
      <c r="EP905" s="233"/>
      <c r="EQ905" s="233"/>
      <c r="ER905" s="233"/>
      <c r="ES905" s="233"/>
      <c r="ET905" s="233"/>
      <c r="EU905" s="233"/>
      <c r="EV905" s="233"/>
      <c r="EW905" s="233"/>
      <c r="EX905" s="233"/>
      <c r="EY905" s="233"/>
      <c r="EZ905" s="233"/>
      <c r="FA905" s="233"/>
      <c r="FB905" s="233"/>
      <c r="FC905" s="233"/>
      <c r="FD905" s="233"/>
      <c r="FE905" s="233"/>
      <c r="FF905" s="233"/>
      <c r="FG905" s="233"/>
      <c r="FH905" s="233"/>
      <c r="FI905" s="233"/>
      <c r="FJ905" s="233"/>
      <c r="FK905" s="233"/>
      <c r="FL905" s="233"/>
      <c r="FM905" s="233"/>
      <c r="FN905" s="233"/>
      <c r="FO905" s="233"/>
      <c r="FP905" s="233"/>
      <c r="FQ905" s="233"/>
      <c r="FR905" s="233"/>
      <c r="FS905" s="233"/>
      <c r="FT905" s="233"/>
      <c r="FU905" s="233"/>
      <c r="FV905" s="233"/>
      <c r="FW905" s="233"/>
      <c r="FX905" s="233"/>
      <c r="FY905" s="233"/>
      <c r="FZ905" s="233"/>
      <c r="GA905" s="233"/>
      <c r="GB905" s="233"/>
      <c r="GC905" s="233"/>
      <c r="GD905" s="233"/>
      <c r="GE905" s="233"/>
      <c r="GF905" s="233"/>
      <c r="GG905" s="233"/>
      <c r="GH905" s="233"/>
      <c r="GI905" s="233"/>
      <c r="GJ905" s="233"/>
      <c r="GK905" s="233"/>
      <c r="GL905" s="233"/>
      <c r="GM905" s="233"/>
      <c r="GN905" s="233"/>
      <c r="GO905" s="233"/>
      <c r="GP905" s="233"/>
      <c r="GQ905" s="233"/>
      <c r="GR905" s="233"/>
      <c r="GS905" s="233"/>
      <c r="GT905" s="233"/>
      <c r="GU905" s="233"/>
      <c r="GV905" s="233"/>
      <c r="GW905" s="233"/>
      <c r="GX905" s="233"/>
      <c r="GY905" s="233"/>
      <c r="GZ905" s="233"/>
      <c r="HA905" s="233"/>
      <c r="HB905" s="233"/>
      <c r="HC905" s="233"/>
      <c r="HD905" s="233"/>
      <c r="HE905" s="233"/>
      <c r="HF905" s="233"/>
      <c r="HG905" s="233"/>
      <c r="HH905" s="233"/>
      <c r="HI905" s="233"/>
      <c r="HJ905" s="233"/>
      <c r="HK905" s="233"/>
      <c r="HL905" s="233"/>
      <c r="HM905" s="233"/>
      <c r="HN905" s="233"/>
      <c r="HO905" s="233"/>
      <c r="HP905" s="233"/>
      <c r="HQ905" s="233"/>
      <c r="HR905" s="233"/>
      <c r="HS905" s="233"/>
      <c r="HT905" s="233"/>
      <c r="HU905" s="233"/>
      <c r="HV905" s="233"/>
      <c r="HW905" s="233"/>
      <c r="HX905" s="233"/>
      <c r="HY905" s="233"/>
      <c r="HZ905" s="233"/>
      <c r="IA905" s="233"/>
      <c r="IB905" s="233"/>
      <c r="IC905" s="233"/>
      <c r="ID905" s="233"/>
      <c r="IE905" s="233"/>
      <c r="IF905" s="233"/>
      <c r="IG905" s="233"/>
      <c r="IH905" s="233"/>
      <c r="II905" s="233"/>
      <c r="IJ905" s="233"/>
      <c r="IK905" s="233"/>
      <c r="IL905" s="233"/>
      <c r="IM905" s="233"/>
      <c r="IN905" s="233"/>
      <c r="IO905" s="233"/>
      <c r="IP905" s="233"/>
      <c r="IQ905" s="233"/>
      <c r="IR905" s="233"/>
      <c r="IS905" s="233"/>
      <c r="IT905" s="233"/>
      <c r="IU905" s="233"/>
      <c r="IV905" s="233"/>
      <c r="IW905" s="233"/>
      <c r="IX905" s="233"/>
      <c r="IY905" s="233"/>
      <c r="IZ905" s="233"/>
      <c r="JA905" s="233"/>
    </row>
    <row r="906" spans="1:261" s="985" customFormat="1" x14ac:dyDescent="0.25">
      <c r="A906" s="343"/>
      <c r="B906" s="343">
        <v>1</v>
      </c>
      <c r="C906" s="759" t="s">
        <v>319</v>
      </c>
      <c r="D906" s="282"/>
      <c r="E906" s="282"/>
      <c r="F906" s="2017"/>
      <c r="G906" s="891"/>
      <c r="H906" s="891"/>
      <c r="I906" s="2138"/>
      <c r="J906" s="2668"/>
      <c r="K906" s="2668"/>
      <c r="L906" s="2669"/>
      <c r="M906" s="2669"/>
      <c r="N906" s="2669"/>
      <c r="O906" s="2669"/>
      <c r="P906" s="2669"/>
      <c r="Q906" s="2669"/>
      <c r="R906" s="2666"/>
      <c r="S906" s="2666"/>
      <c r="T906" s="2666"/>
      <c r="U906" s="1227"/>
      <c r="V906" s="2666"/>
      <c r="W906" s="2666"/>
      <c r="X906" s="2818"/>
      <c r="Y906" s="2818"/>
      <c r="Z906" s="2666"/>
      <c r="AA906" s="1060"/>
      <c r="AB906" s="1060"/>
      <c r="AC906" s="2392"/>
      <c r="AD906" s="3119"/>
      <c r="AE906" s="233"/>
      <c r="AF906" s="233"/>
      <c r="AG906" s="233"/>
      <c r="AH906" s="233"/>
      <c r="AI906" s="233"/>
      <c r="AJ906" s="233"/>
      <c r="AK906" s="233"/>
      <c r="AL906" s="233"/>
      <c r="AM906" s="233"/>
      <c r="AN906" s="233"/>
      <c r="AO906" s="233"/>
      <c r="AP906" s="233"/>
      <c r="AQ906" s="233"/>
      <c r="AR906" s="233"/>
      <c r="AS906" s="233"/>
      <c r="AT906" s="233"/>
      <c r="AU906" s="233"/>
      <c r="AV906" s="233"/>
      <c r="AW906" s="233"/>
      <c r="AX906" s="233"/>
      <c r="AY906" s="233"/>
      <c r="AZ906" s="233"/>
      <c r="BA906" s="233"/>
      <c r="BB906" s="233"/>
      <c r="BC906" s="233"/>
      <c r="BD906" s="233"/>
      <c r="BE906" s="233"/>
      <c r="BF906" s="233"/>
      <c r="BG906" s="233"/>
      <c r="BH906" s="233"/>
      <c r="BI906" s="233"/>
      <c r="BJ906" s="233"/>
      <c r="BK906" s="233"/>
      <c r="BL906" s="233"/>
      <c r="BM906" s="233"/>
      <c r="BN906" s="233"/>
      <c r="BO906" s="233"/>
      <c r="BP906" s="233"/>
      <c r="BQ906" s="233"/>
      <c r="BR906" s="233"/>
      <c r="BS906" s="233"/>
      <c r="BT906" s="233"/>
      <c r="BU906" s="233"/>
      <c r="BV906" s="233"/>
      <c r="BW906" s="233"/>
      <c r="BX906" s="233"/>
      <c r="BY906" s="233"/>
      <c r="BZ906" s="233"/>
      <c r="CA906" s="233"/>
      <c r="CB906" s="233"/>
      <c r="CC906" s="233"/>
      <c r="CD906" s="233"/>
      <c r="CE906" s="233"/>
      <c r="CF906" s="233"/>
      <c r="CG906" s="233"/>
      <c r="CH906" s="233"/>
      <c r="CI906" s="233"/>
      <c r="CJ906" s="233"/>
      <c r="CK906" s="233"/>
      <c r="CL906" s="233"/>
      <c r="CM906" s="233"/>
      <c r="CN906" s="233"/>
      <c r="CO906" s="233"/>
      <c r="CP906" s="233"/>
      <c r="CQ906" s="233"/>
      <c r="CR906" s="233"/>
      <c r="CS906" s="233"/>
      <c r="CT906" s="233"/>
      <c r="CU906" s="233"/>
      <c r="CV906" s="233"/>
      <c r="CW906" s="233"/>
      <c r="CX906" s="233"/>
      <c r="CY906" s="233"/>
      <c r="CZ906" s="233"/>
      <c r="DA906" s="233"/>
      <c r="DB906" s="233"/>
      <c r="DC906" s="233"/>
      <c r="DD906" s="233"/>
      <c r="DE906" s="233"/>
      <c r="DF906" s="233"/>
      <c r="DG906" s="233"/>
      <c r="DH906" s="233"/>
      <c r="DI906" s="233"/>
      <c r="DJ906" s="233"/>
      <c r="DK906" s="233"/>
      <c r="DL906" s="233"/>
      <c r="DM906" s="233"/>
      <c r="DN906" s="233"/>
      <c r="DO906" s="233"/>
      <c r="DP906" s="233"/>
      <c r="DQ906" s="233"/>
      <c r="DR906" s="233"/>
      <c r="DS906" s="233"/>
      <c r="DT906" s="233"/>
      <c r="DU906" s="233"/>
      <c r="DV906" s="233"/>
      <c r="DW906" s="233"/>
      <c r="DX906" s="233"/>
      <c r="DY906" s="233"/>
      <c r="DZ906" s="233"/>
      <c r="EA906" s="233"/>
      <c r="EB906" s="233"/>
      <c r="EC906" s="233"/>
      <c r="ED906" s="233"/>
      <c r="EE906" s="233"/>
      <c r="EF906" s="233"/>
      <c r="EG906" s="233"/>
      <c r="EH906" s="233"/>
      <c r="EI906" s="233"/>
      <c r="EJ906" s="233"/>
      <c r="EK906" s="233"/>
      <c r="EL906" s="233"/>
      <c r="EM906" s="233"/>
      <c r="EN906" s="233"/>
      <c r="EO906" s="233"/>
      <c r="EP906" s="233"/>
      <c r="EQ906" s="233"/>
      <c r="ER906" s="233"/>
      <c r="ES906" s="233"/>
      <c r="ET906" s="233"/>
      <c r="EU906" s="233"/>
      <c r="EV906" s="233"/>
      <c r="EW906" s="233"/>
      <c r="EX906" s="233"/>
      <c r="EY906" s="233"/>
      <c r="EZ906" s="233"/>
      <c r="FA906" s="233"/>
      <c r="FB906" s="233"/>
      <c r="FC906" s="233"/>
      <c r="FD906" s="233"/>
      <c r="FE906" s="233"/>
      <c r="FF906" s="233"/>
      <c r="FG906" s="233"/>
      <c r="FH906" s="233"/>
      <c r="FI906" s="233"/>
      <c r="FJ906" s="233"/>
      <c r="FK906" s="233"/>
      <c r="FL906" s="233"/>
      <c r="FM906" s="233"/>
      <c r="FN906" s="233"/>
      <c r="FO906" s="233"/>
      <c r="FP906" s="233"/>
      <c r="FQ906" s="233"/>
      <c r="FR906" s="233"/>
      <c r="FS906" s="233"/>
      <c r="FT906" s="233"/>
      <c r="FU906" s="233"/>
      <c r="FV906" s="233"/>
      <c r="FW906" s="233"/>
      <c r="FX906" s="233"/>
      <c r="FY906" s="233"/>
      <c r="FZ906" s="233"/>
      <c r="GA906" s="233"/>
      <c r="GB906" s="233"/>
      <c r="GC906" s="233"/>
      <c r="GD906" s="233"/>
      <c r="GE906" s="233"/>
      <c r="GF906" s="233"/>
      <c r="GG906" s="233"/>
      <c r="GH906" s="233"/>
      <c r="GI906" s="233"/>
      <c r="GJ906" s="233"/>
      <c r="GK906" s="233"/>
      <c r="GL906" s="233"/>
      <c r="GM906" s="233"/>
      <c r="GN906" s="233"/>
      <c r="GO906" s="233"/>
      <c r="GP906" s="233"/>
      <c r="GQ906" s="233"/>
      <c r="GR906" s="233"/>
      <c r="GS906" s="233"/>
      <c r="GT906" s="233"/>
      <c r="GU906" s="233"/>
      <c r="GV906" s="233"/>
      <c r="GW906" s="233"/>
      <c r="GX906" s="233"/>
      <c r="GY906" s="233"/>
      <c r="GZ906" s="233"/>
      <c r="HA906" s="233"/>
      <c r="HB906" s="233"/>
      <c r="HC906" s="233"/>
      <c r="HD906" s="233"/>
      <c r="HE906" s="233"/>
      <c r="HF906" s="233"/>
      <c r="HG906" s="233"/>
      <c r="HH906" s="233"/>
      <c r="HI906" s="233"/>
      <c r="HJ906" s="233"/>
      <c r="HK906" s="233"/>
      <c r="HL906" s="233"/>
      <c r="HM906" s="233"/>
      <c r="HN906" s="233"/>
      <c r="HO906" s="233"/>
      <c r="HP906" s="233"/>
      <c r="HQ906" s="233"/>
      <c r="HR906" s="233"/>
      <c r="HS906" s="233"/>
      <c r="HT906" s="233"/>
      <c r="HU906" s="233"/>
      <c r="HV906" s="233"/>
      <c r="HW906" s="233"/>
      <c r="HX906" s="233"/>
      <c r="HY906" s="233"/>
      <c r="HZ906" s="233"/>
      <c r="IA906" s="233"/>
      <c r="IB906" s="233"/>
      <c r="IC906" s="233"/>
      <c r="ID906" s="233"/>
      <c r="IE906" s="233"/>
      <c r="IF906" s="233"/>
      <c r="IG906" s="233"/>
      <c r="IH906" s="233"/>
      <c r="II906" s="233"/>
      <c r="IJ906" s="233"/>
      <c r="IK906" s="233"/>
      <c r="IL906" s="233"/>
      <c r="IM906" s="233"/>
      <c r="IN906" s="233"/>
      <c r="IO906" s="233"/>
      <c r="IP906" s="233"/>
      <c r="IQ906" s="233"/>
      <c r="IR906" s="233"/>
      <c r="IS906" s="233"/>
      <c r="IT906" s="233"/>
      <c r="IU906" s="233"/>
      <c r="IV906" s="233"/>
      <c r="IW906" s="233"/>
      <c r="IX906" s="233"/>
      <c r="IY906" s="233"/>
      <c r="IZ906" s="233"/>
      <c r="JA906" s="233"/>
    </row>
    <row r="907" spans="1:261" s="985" customFormat="1" x14ac:dyDescent="0.25">
      <c r="A907" s="343"/>
      <c r="B907" s="343">
        <v>1</v>
      </c>
      <c r="C907" s="750" t="s">
        <v>320</v>
      </c>
      <c r="D907" s="282"/>
      <c r="E907" s="282"/>
      <c r="F907" s="2017"/>
      <c r="G907" s="891"/>
      <c r="H907" s="891">
        <f t="shared" ref="H907" si="348">H860</f>
        <v>11.525531914893614</v>
      </c>
      <c r="I907" s="2138" t="e">
        <f>H907/G907*100</f>
        <v>#DIV/0!</v>
      </c>
      <c r="J907" s="2668"/>
      <c r="K907" s="2668"/>
      <c r="L907" s="2669"/>
      <c r="M907" s="2669"/>
      <c r="N907" s="2669"/>
      <c r="O907" s="2669"/>
      <c r="P907" s="2669"/>
      <c r="Q907" s="2669"/>
      <c r="R907" s="2666"/>
      <c r="S907" s="2666"/>
      <c r="T907" s="2666"/>
      <c r="U907" s="1227"/>
      <c r="V907" s="2666"/>
      <c r="W907" s="2666"/>
      <c r="X907" s="2818"/>
      <c r="Y907" s="2818"/>
      <c r="Z907" s="2666"/>
      <c r="AA907" s="1060"/>
      <c r="AB907" s="1060"/>
      <c r="AC907" s="2392"/>
      <c r="AD907" s="3119"/>
      <c r="AE907" s="233"/>
      <c r="AF907" s="233"/>
      <c r="AG907" s="233"/>
      <c r="AH907" s="233"/>
      <c r="AI907" s="233"/>
      <c r="AJ907" s="233"/>
      <c r="AK907" s="233"/>
      <c r="AL907" s="233"/>
      <c r="AM907" s="233"/>
      <c r="AN907" s="233"/>
      <c r="AO907" s="233"/>
      <c r="AP907" s="233"/>
      <c r="AQ907" s="233"/>
      <c r="AR907" s="233"/>
      <c r="AS907" s="233"/>
      <c r="AT907" s="233"/>
      <c r="AU907" s="233"/>
      <c r="AV907" s="233"/>
      <c r="AW907" s="233"/>
      <c r="AX907" s="233"/>
      <c r="AY907" s="233"/>
      <c r="AZ907" s="233"/>
      <c r="BA907" s="233"/>
      <c r="BB907" s="233"/>
      <c r="BC907" s="233"/>
      <c r="BD907" s="233"/>
      <c r="BE907" s="233"/>
      <c r="BF907" s="233"/>
      <c r="BG907" s="233"/>
      <c r="BH907" s="233"/>
      <c r="BI907" s="233"/>
      <c r="BJ907" s="233"/>
      <c r="BK907" s="233"/>
      <c r="BL907" s="233"/>
      <c r="BM907" s="233"/>
      <c r="BN907" s="233"/>
      <c r="BO907" s="233"/>
      <c r="BP907" s="233"/>
      <c r="BQ907" s="233"/>
      <c r="BR907" s="233"/>
      <c r="BS907" s="233"/>
      <c r="BT907" s="233"/>
      <c r="BU907" s="233"/>
      <c r="BV907" s="233"/>
      <c r="BW907" s="233"/>
      <c r="BX907" s="233"/>
      <c r="BY907" s="233"/>
      <c r="BZ907" s="233"/>
      <c r="CA907" s="233"/>
      <c r="CB907" s="233"/>
      <c r="CC907" s="233"/>
      <c r="CD907" s="233"/>
      <c r="CE907" s="233"/>
      <c r="CF907" s="233"/>
      <c r="CG907" s="233"/>
      <c r="CH907" s="233"/>
      <c r="CI907" s="233"/>
      <c r="CJ907" s="233"/>
      <c r="CK907" s="233"/>
      <c r="CL907" s="233"/>
      <c r="CM907" s="233"/>
      <c r="CN907" s="233"/>
      <c r="CO907" s="233"/>
      <c r="CP907" s="233"/>
      <c r="CQ907" s="233"/>
      <c r="CR907" s="233"/>
      <c r="CS907" s="233"/>
      <c r="CT907" s="233"/>
      <c r="CU907" s="233"/>
      <c r="CV907" s="233"/>
      <c r="CW907" s="233"/>
      <c r="CX907" s="233"/>
      <c r="CY907" s="233"/>
      <c r="CZ907" s="233"/>
      <c r="DA907" s="233"/>
      <c r="DB907" s="233"/>
      <c r="DC907" s="233"/>
      <c r="DD907" s="233"/>
      <c r="DE907" s="233"/>
      <c r="DF907" s="233"/>
      <c r="DG907" s="233"/>
      <c r="DH907" s="233"/>
      <c r="DI907" s="233"/>
      <c r="DJ907" s="233"/>
      <c r="DK907" s="233"/>
      <c r="DL907" s="233"/>
      <c r="DM907" s="233"/>
      <c r="DN907" s="233"/>
      <c r="DO907" s="233"/>
      <c r="DP907" s="233"/>
      <c r="DQ907" s="233"/>
      <c r="DR907" s="233"/>
      <c r="DS907" s="233"/>
      <c r="DT907" s="233"/>
      <c r="DU907" s="233"/>
      <c r="DV907" s="233"/>
      <c r="DW907" s="233"/>
      <c r="DX907" s="233"/>
      <c r="DY907" s="233"/>
      <c r="DZ907" s="233"/>
      <c r="EA907" s="233"/>
      <c r="EB907" s="233"/>
      <c r="EC907" s="233"/>
      <c r="ED907" s="233"/>
      <c r="EE907" s="233"/>
      <c r="EF907" s="233"/>
      <c r="EG907" s="233"/>
      <c r="EH907" s="233"/>
      <c r="EI907" s="233"/>
      <c r="EJ907" s="233"/>
      <c r="EK907" s="233"/>
      <c r="EL907" s="233"/>
      <c r="EM907" s="233"/>
      <c r="EN907" s="233"/>
      <c r="EO907" s="233"/>
      <c r="EP907" s="233"/>
      <c r="EQ907" s="233"/>
      <c r="ER907" s="233"/>
      <c r="ES907" s="233"/>
      <c r="ET907" s="233"/>
      <c r="EU907" s="233"/>
      <c r="EV907" s="233"/>
      <c r="EW907" s="233"/>
      <c r="EX907" s="233"/>
      <c r="EY907" s="233"/>
      <c r="EZ907" s="233"/>
      <c r="FA907" s="233"/>
      <c r="FB907" s="233"/>
      <c r="FC907" s="233"/>
      <c r="FD907" s="233"/>
      <c r="FE907" s="233"/>
      <c r="FF907" s="233"/>
      <c r="FG907" s="233"/>
      <c r="FH907" s="233"/>
      <c r="FI907" s="233"/>
      <c r="FJ907" s="233"/>
      <c r="FK907" s="233"/>
      <c r="FL907" s="233"/>
      <c r="FM907" s="233"/>
      <c r="FN907" s="233"/>
      <c r="FO907" s="233"/>
      <c r="FP907" s="233"/>
      <c r="FQ907" s="233"/>
      <c r="FR907" s="233"/>
      <c r="FS907" s="233"/>
      <c r="FT907" s="233"/>
      <c r="FU907" s="233"/>
      <c r="FV907" s="233"/>
      <c r="FW907" s="233"/>
      <c r="FX907" s="233"/>
      <c r="FY907" s="233"/>
      <c r="FZ907" s="233"/>
      <c r="GA907" s="233"/>
      <c r="GB907" s="233"/>
      <c r="GC907" s="233"/>
      <c r="GD907" s="233"/>
      <c r="GE907" s="233"/>
      <c r="GF907" s="233"/>
      <c r="GG907" s="233"/>
      <c r="GH907" s="233"/>
      <c r="GI907" s="233"/>
      <c r="GJ907" s="233"/>
      <c r="GK907" s="233"/>
      <c r="GL907" s="233"/>
      <c r="GM907" s="233"/>
      <c r="GN907" s="233"/>
      <c r="GO907" s="233"/>
      <c r="GP907" s="233"/>
      <c r="GQ907" s="233"/>
      <c r="GR907" s="233"/>
      <c r="GS907" s="233"/>
      <c r="GT907" s="233"/>
      <c r="GU907" s="233"/>
      <c r="GV907" s="233"/>
      <c r="GW907" s="233"/>
      <c r="GX907" s="233"/>
      <c r="GY907" s="233"/>
      <c r="GZ907" s="233"/>
      <c r="HA907" s="233"/>
      <c r="HB907" s="233"/>
      <c r="HC907" s="233"/>
      <c r="HD907" s="233"/>
      <c r="HE907" s="233"/>
      <c r="HF907" s="233"/>
      <c r="HG907" s="233"/>
      <c r="HH907" s="233"/>
      <c r="HI907" s="233"/>
      <c r="HJ907" s="233"/>
      <c r="HK907" s="233"/>
      <c r="HL907" s="233"/>
      <c r="HM907" s="233"/>
      <c r="HN907" s="233"/>
      <c r="HO907" s="233"/>
      <c r="HP907" s="233"/>
      <c r="HQ907" s="233"/>
      <c r="HR907" s="233"/>
      <c r="HS907" s="233"/>
      <c r="HT907" s="233"/>
      <c r="HU907" s="233"/>
      <c r="HV907" s="233"/>
      <c r="HW907" s="233"/>
      <c r="HX907" s="233"/>
      <c r="HY907" s="233"/>
      <c r="HZ907" s="233"/>
      <c r="IA907" s="233"/>
      <c r="IB907" s="233"/>
      <c r="IC907" s="233"/>
      <c r="ID907" s="233"/>
      <c r="IE907" s="233"/>
      <c r="IF907" s="233"/>
      <c r="IG907" s="233"/>
      <c r="IH907" s="233"/>
      <c r="II907" s="233"/>
      <c r="IJ907" s="233"/>
      <c r="IK907" s="233"/>
      <c r="IL907" s="233"/>
      <c r="IM907" s="233"/>
      <c r="IN907" s="233"/>
      <c r="IO907" s="233"/>
      <c r="IP907" s="233"/>
      <c r="IQ907" s="233"/>
      <c r="IR907" s="233"/>
      <c r="IS907" s="233"/>
      <c r="IT907" s="233"/>
      <c r="IU907" s="233"/>
      <c r="IV907" s="233"/>
      <c r="IW907" s="233"/>
      <c r="IX907" s="233"/>
      <c r="IY907" s="233"/>
      <c r="IZ907" s="233"/>
      <c r="JA907" s="233"/>
    </row>
    <row r="908" spans="1:261" s="985" customFormat="1" x14ac:dyDescent="0.25">
      <c r="A908" s="343"/>
      <c r="B908" s="343">
        <v>1</v>
      </c>
      <c r="C908" s="755" t="s">
        <v>321</v>
      </c>
      <c r="D908" s="282"/>
      <c r="E908" s="282"/>
      <c r="F908" s="2017"/>
      <c r="G908" s="891"/>
      <c r="H908" s="891">
        <f t="shared" ref="H908" si="349">H861</f>
        <v>108.33999999999997</v>
      </c>
      <c r="I908" s="2138" t="e">
        <f>H908/G908*100</f>
        <v>#DIV/0!</v>
      </c>
      <c r="J908" s="2668"/>
      <c r="K908" s="2668"/>
      <c r="L908" s="2669"/>
      <c r="M908" s="2669"/>
      <c r="N908" s="2669"/>
      <c r="O908" s="2669"/>
      <c r="P908" s="2669"/>
      <c r="Q908" s="2669"/>
      <c r="R908" s="2666"/>
      <c r="S908" s="2666"/>
      <c r="T908" s="2666"/>
      <c r="U908" s="1227"/>
      <c r="V908" s="2666"/>
      <c r="W908" s="2666"/>
      <c r="X908" s="2818"/>
      <c r="Y908" s="2818"/>
      <c r="Z908" s="2666"/>
      <c r="AA908" s="1060"/>
      <c r="AB908" s="1060"/>
      <c r="AC908" s="2392"/>
      <c r="AD908" s="3119"/>
      <c r="AE908" s="233"/>
      <c r="AF908" s="233"/>
      <c r="AG908" s="233"/>
      <c r="AH908" s="233"/>
      <c r="AI908" s="233"/>
      <c r="AJ908" s="233"/>
      <c r="AK908" s="233"/>
      <c r="AL908" s="233"/>
      <c r="AM908" s="233"/>
      <c r="AN908" s="233"/>
      <c r="AO908" s="233"/>
      <c r="AP908" s="233"/>
      <c r="AQ908" s="233"/>
      <c r="AR908" s="233"/>
      <c r="AS908" s="233"/>
      <c r="AT908" s="233"/>
      <c r="AU908" s="233"/>
      <c r="AV908" s="233"/>
      <c r="AW908" s="233"/>
      <c r="AX908" s="233"/>
      <c r="AY908" s="233"/>
      <c r="AZ908" s="233"/>
      <c r="BA908" s="233"/>
      <c r="BB908" s="233"/>
      <c r="BC908" s="233"/>
      <c r="BD908" s="233"/>
      <c r="BE908" s="233"/>
      <c r="BF908" s="233"/>
      <c r="BG908" s="233"/>
      <c r="BH908" s="233"/>
      <c r="BI908" s="233"/>
      <c r="BJ908" s="233"/>
      <c r="BK908" s="233"/>
      <c r="BL908" s="233"/>
      <c r="BM908" s="233"/>
      <c r="BN908" s="233"/>
      <c r="BO908" s="233"/>
      <c r="BP908" s="233"/>
      <c r="BQ908" s="233"/>
      <c r="BR908" s="233"/>
      <c r="BS908" s="233"/>
      <c r="BT908" s="233"/>
      <c r="BU908" s="233"/>
      <c r="BV908" s="233"/>
      <c r="BW908" s="233"/>
      <c r="BX908" s="233"/>
      <c r="BY908" s="233"/>
      <c r="BZ908" s="233"/>
      <c r="CA908" s="233"/>
      <c r="CB908" s="233"/>
      <c r="CC908" s="233"/>
      <c r="CD908" s="233"/>
      <c r="CE908" s="233"/>
      <c r="CF908" s="233"/>
      <c r="CG908" s="233"/>
      <c r="CH908" s="233"/>
      <c r="CI908" s="233"/>
      <c r="CJ908" s="233"/>
      <c r="CK908" s="233"/>
      <c r="CL908" s="233"/>
      <c r="CM908" s="233"/>
      <c r="CN908" s="233"/>
      <c r="CO908" s="233"/>
      <c r="CP908" s="233"/>
      <c r="CQ908" s="233"/>
      <c r="CR908" s="233"/>
      <c r="CS908" s="233"/>
      <c r="CT908" s="233"/>
      <c r="CU908" s="233"/>
      <c r="CV908" s="233"/>
      <c r="CW908" s="233"/>
      <c r="CX908" s="233"/>
      <c r="CY908" s="233"/>
      <c r="CZ908" s="233"/>
      <c r="DA908" s="233"/>
      <c r="DB908" s="233"/>
      <c r="DC908" s="233"/>
      <c r="DD908" s="233"/>
      <c r="DE908" s="233"/>
      <c r="DF908" s="233"/>
      <c r="DG908" s="233"/>
      <c r="DH908" s="233"/>
      <c r="DI908" s="233"/>
      <c r="DJ908" s="233"/>
      <c r="DK908" s="233"/>
      <c r="DL908" s="233"/>
      <c r="DM908" s="233"/>
      <c r="DN908" s="233"/>
      <c r="DO908" s="233"/>
      <c r="DP908" s="233"/>
      <c r="DQ908" s="233"/>
      <c r="DR908" s="233"/>
      <c r="DS908" s="233"/>
      <c r="DT908" s="233"/>
      <c r="DU908" s="233"/>
      <c r="DV908" s="233"/>
      <c r="DW908" s="233"/>
      <c r="DX908" s="233"/>
      <c r="DY908" s="233"/>
      <c r="DZ908" s="233"/>
      <c r="EA908" s="233"/>
      <c r="EB908" s="233"/>
      <c r="EC908" s="233"/>
      <c r="ED908" s="233"/>
      <c r="EE908" s="233"/>
      <c r="EF908" s="233"/>
      <c r="EG908" s="233"/>
      <c r="EH908" s="233"/>
      <c r="EI908" s="233"/>
      <c r="EJ908" s="233"/>
      <c r="EK908" s="233"/>
      <c r="EL908" s="233"/>
      <c r="EM908" s="233"/>
      <c r="EN908" s="233"/>
      <c r="EO908" s="233"/>
      <c r="EP908" s="233"/>
      <c r="EQ908" s="233"/>
      <c r="ER908" s="233"/>
      <c r="ES908" s="233"/>
      <c r="ET908" s="233"/>
      <c r="EU908" s="233"/>
      <c r="EV908" s="233"/>
      <c r="EW908" s="233"/>
      <c r="EX908" s="233"/>
      <c r="EY908" s="233"/>
      <c r="EZ908" s="233"/>
      <c r="FA908" s="233"/>
      <c r="FB908" s="233"/>
      <c r="FC908" s="233"/>
      <c r="FD908" s="233"/>
      <c r="FE908" s="233"/>
      <c r="FF908" s="233"/>
      <c r="FG908" s="233"/>
      <c r="FH908" s="233"/>
      <c r="FI908" s="233"/>
      <c r="FJ908" s="233"/>
      <c r="FK908" s="233"/>
      <c r="FL908" s="233"/>
      <c r="FM908" s="233"/>
      <c r="FN908" s="233"/>
      <c r="FO908" s="233"/>
      <c r="FP908" s="233"/>
      <c r="FQ908" s="233"/>
      <c r="FR908" s="233"/>
      <c r="FS908" s="233"/>
      <c r="FT908" s="233"/>
      <c r="FU908" s="233"/>
      <c r="FV908" s="233"/>
      <c r="FW908" s="233"/>
      <c r="FX908" s="233"/>
      <c r="FY908" s="233"/>
      <c r="FZ908" s="233"/>
      <c r="GA908" s="233"/>
      <c r="GB908" s="233"/>
      <c r="GC908" s="233"/>
      <c r="GD908" s="233"/>
      <c r="GE908" s="233"/>
      <c r="GF908" s="233"/>
      <c r="GG908" s="233"/>
      <c r="GH908" s="233"/>
      <c r="GI908" s="233"/>
      <c r="GJ908" s="233"/>
      <c r="GK908" s="233"/>
      <c r="GL908" s="233"/>
      <c r="GM908" s="233"/>
      <c r="GN908" s="233"/>
      <c r="GO908" s="233"/>
      <c r="GP908" s="233"/>
      <c r="GQ908" s="233"/>
      <c r="GR908" s="233"/>
      <c r="GS908" s="233"/>
      <c r="GT908" s="233"/>
      <c r="GU908" s="233"/>
      <c r="GV908" s="233"/>
      <c r="GW908" s="233"/>
      <c r="GX908" s="233"/>
      <c r="GY908" s="233"/>
      <c r="GZ908" s="233"/>
      <c r="HA908" s="233"/>
      <c r="HB908" s="233"/>
      <c r="HC908" s="233"/>
      <c r="HD908" s="233"/>
      <c r="HE908" s="233"/>
      <c r="HF908" s="233"/>
      <c r="HG908" s="233"/>
      <c r="HH908" s="233"/>
      <c r="HI908" s="233"/>
      <c r="HJ908" s="233"/>
      <c r="HK908" s="233"/>
      <c r="HL908" s="233"/>
      <c r="HM908" s="233"/>
      <c r="HN908" s="233"/>
      <c r="HO908" s="233"/>
      <c r="HP908" s="233"/>
      <c r="HQ908" s="233"/>
      <c r="HR908" s="233"/>
      <c r="HS908" s="233"/>
      <c r="HT908" s="233"/>
      <c r="HU908" s="233"/>
      <c r="HV908" s="233"/>
      <c r="HW908" s="233"/>
      <c r="HX908" s="233"/>
      <c r="HY908" s="233"/>
      <c r="HZ908" s="233"/>
      <c r="IA908" s="233"/>
      <c r="IB908" s="233"/>
      <c r="IC908" s="233"/>
      <c r="ID908" s="233"/>
      <c r="IE908" s="233"/>
      <c r="IF908" s="233"/>
      <c r="IG908" s="233"/>
      <c r="IH908" s="233"/>
      <c r="II908" s="233"/>
      <c r="IJ908" s="233"/>
      <c r="IK908" s="233"/>
      <c r="IL908" s="233"/>
      <c r="IM908" s="233"/>
      <c r="IN908" s="233"/>
      <c r="IO908" s="233"/>
      <c r="IP908" s="233"/>
      <c r="IQ908" s="233"/>
      <c r="IR908" s="233"/>
      <c r="IS908" s="233"/>
      <c r="IT908" s="233"/>
      <c r="IU908" s="233"/>
      <c r="IV908" s="233"/>
      <c r="IW908" s="233"/>
      <c r="IX908" s="233"/>
      <c r="IY908" s="233"/>
      <c r="IZ908" s="233"/>
      <c r="JA908" s="233"/>
    </row>
    <row r="909" spans="1:261" s="985" customFormat="1" ht="29.25" x14ac:dyDescent="0.25">
      <c r="A909" s="343">
        <v>1</v>
      </c>
      <c r="B909" s="343">
        <v>1</v>
      </c>
      <c r="C909" s="759" t="s">
        <v>304</v>
      </c>
      <c r="D909" s="420"/>
      <c r="E909" s="282"/>
      <c r="F909" s="2017"/>
      <c r="G909" s="891"/>
      <c r="H909" s="891"/>
      <c r="I909" s="2138"/>
      <c r="J909" s="2668"/>
      <c r="K909" s="2668"/>
      <c r="L909" s="2669"/>
      <c r="M909" s="2669"/>
      <c r="N909" s="2669"/>
      <c r="O909" s="2669"/>
      <c r="P909" s="2669"/>
      <c r="Q909" s="2669"/>
      <c r="R909" s="2666"/>
      <c r="S909" s="2666"/>
      <c r="T909" s="2666"/>
      <c r="U909" s="1227"/>
      <c r="V909" s="2666"/>
      <c r="W909" s="2666"/>
      <c r="X909" s="2818"/>
      <c r="Y909" s="2818"/>
      <c r="Z909" s="2666"/>
      <c r="AA909" s="1060"/>
      <c r="AB909" s="1060"/>
      <c r="AC909" s="2392"/>
      <c r="AD909" s="3119"/>
      <c r="AE909" s="233"/>
      <c r="AF909" s="233"/>
      <c r="AG909" s="233"/>
      <c r="AH909" s="233"/>
      <c r="AI909" s="233"/>
      <c r="AJ909" s="233"/>
      <c r="AK909" s="233"/>
      <c r="AL909" s="233"/>
      <c r="AM909" s="233"/>
      <c r="AN909" s="233"/>
      <c r="AO909" s="233"/>
      <c r="AP909" s="233"/>
      <c r="AQ909" s="233"/>
      <c r="AR909" s="233"/>
      <c r="AS909" s="233"/>
      <c r="AT909" s="233"/>
      <c r="AU909" s="233"/>
      <c r="AV909" s="233"/>
      <c r="AW909" s="233"/>
      <c r="AX909" s="233"/>
      <c r="AY909" s="233"/>
      <c r="AZ909" s="233"/>
      <c r="BA909" s="233"/>
      <c r="BB909" s="233"/>
      <c r="BC909" s="233"/>
      <c r="BD909" s="233"/>
      <c r="BE909" s="233"/>
      <c r="BF909" s="233"/>
      <c r="BG909" s="233"/>
      <c r="BH909" s="233"/>
      <c r="BI909" s="233"/>
      <c r="BJ909" s="233"/>
      <c r="BK909" s="233"/>
      <c r="BL909" s="233"/>
      <c r="BM909" s="233"/>
      <c r="BN909" s="233"/>
      <c r="BO909" s="233"/>
      <c r="BP909" s="233"/>
      <c r="BQ909" s="233"/>
      <c r="BR909" s="233"/>
      <c r="BS909" s="233"/>
      <c r="BT909" s="233"/>
      <c r="BU909" s="233"/>
      <c r="BV909" s="233"/>
      <c r="BW909" s="233"/>
      <c r="BX909" s="233"/>
      <c r="BY909" s="233"/>
      <c r="BZ909" s="233"/>
      <c r="CA909" s="233"/>
      <c r="CB909" s="233"/>
      <c r="CC909" s="233"/>
      <c r="CD909" s="233"/>
      <c r="CE909" s="233"/>
      <c r="CF909" s="233"/>
      <c r="CG909" s="233"/>
      <c r="CH909" s="233"/>
      <c r="CI909" s="233"/>
      <c r="CJ909" s="233"/>
      <c r="CK909" s="233"/>
      <c r="CL909" s="233"/>
      <c r="CM909" s="233"/>
      <c r="CN909" s="233"/>
      <c r="CO909" s="233"/>
      <c r="CP909" s="233"/>
      <c r="CQ909" s="233"/>
      <c r="CR909" s="233"/>
      <c r="CS909" s="233"/>
      <c r="CT909" s="233"/>
      <c r="CU909" s="233"/>
      <c r="CV909" s="233"/>
      <c r="CW909" s="233"/>
      <c r="CX909" s="233"/>
      <c r="CY909" s="233"/>
      <c r="CZ909" s="233"/>
      <c r="DA909" s="233"/>
      <c r="DB909" s="233"/>
      <c r="DC909" s="233"/>
      <c r="DD909" s="233"/>
      <c r="DE909" s="233"/>
      <c r="DF909" s="233"/>
      <c r="DG909" s="233"/>
      <c r="DH909" s="233"/>
      <c r="DI909" s="233"/>
      <c r="DJ909" s="233"/>
      <c r="DK909" s="233"/>
      <c r="DL909" s="233"/>
      <c r="DM909" s="233"/>
      <c r="DN909" s="233"/>
      <c r="DO909" s="233"/>
      <c r="DP909" s="233"/>
      <c r="DQ909" s="233"/>
      <c r="DR909" s="233"/>
      <c r="DS909" s="233"/>
      <c r="DT909" s="233"/>
      <c r="DU909" s="233"/>
      <c r="DV909" s="233"/>
      <c r="DW909" s="233"/>
      <c r="DX909" s="233"/>
      <c r="DY909" s="233"/>
      <c r="DZ909" s="233"/>
      <c r="EA909" s="233"/>
      <c r="EB909" s="233"/>
      <c r="EC909" s="233"/>
      <c r="ED909" s="233"/>
      <c r="EE909" s="233"/>
      <c r="EF909" s="233"/>
      <c r="EG909" s="233"/>
      <c r="EH909" s="233"/>
      <c r="EI909" s="233"/>
      <c r="EJ909" s="233"/>
      <c r="EK909" s="233"/>
      <c r="EL909" s="233"/>
      <c r="EM909" s="233"/>
      <c r="EN909" s="233"/>
      <c r="EO909" s="233"/>
      <c r="EP909" s="233"/>
      <c r="EQ909" s="233"/>
      <c r="ER909" s="233"/>
      <c r="ES909" s="233"/>
      <c r="ET909" s="233"/>
      <c r="EU909" s="233"/>
      <c r="EV909" s="233"/>
      <c r="EW909" s="233"/>
      <c r="EX909" s="233"/>
      <c r="EY909" s="233"/>
      <c r="EZ909" s="233"/>
      <c r="FA909" s="233"/>
      <c r="FB909" s="233"/>
      <c r="FC909" s="233"/>
      <c r="FD909" s="233"/>
      <c r="FE909" s="233"/>
      <c r="FF909" s="233"/>
      <c r="FG909" s="233"/>
      <c r="FH909" s="233"/>
      <c r="FI909" s="233"/>
      <c r="FJ909" s="233"/>
      <c r="FK909" s="233"/>
      <c r="FL909" s="233"/>
      <c r="FM909" s="233"/>
      <c r="FN909" s="233"/>
      <c r="FO909" s="233"/>
      <c r="FP909" s="233"/>
      <c r="FQ909" s="233"/>
      <c r="FR909" s="233"/>
      <c r="FS909" s="233"/>
      <c r="FT909" s="233"/>
      <c r="FU909" s="233"/>
      <c r="FV909" s="233"/>
      <c r="FW909" s="233"/>
      <c r="FX909" s="233"/>
      <c r="FY909" s="233"/>
      <c r="FZ909" s="233"/>
      <c r="GA909" s="233"/>
      <c r="GB909" s="233"/>
      <c r="GC909" s="233"/>
      <c r="GD909" s="233"/>
      <c r="GE909" s="233"/>
      <c r="GF909" s="233"/>
      <c r="GG909" s="233"/>
      <c r="GH909" s="233"/>
      <c r="GI909" s="233"/>
      <c r="GJ909" s="233"/>
      <c r="GK909" s="233"/>
      <c r="GL909" s="233"/>
      <c r="GM909" s="233"/>
      <c r="GN909" s="233"/>
      <c r="GO909" s="233"/>
      <c r="GP909" s="233"/>
      <c r="GQ909" s="233"/>
      <c r="GR909" s="233"/>
      <c r="GS909" s="233"/>
      <c r="GT909" s="233"/>
      <c r="GU909" s="233"/>
      <c r="GV909" s="233"/>
      <c r="GW909" s="233"/>
      <c r="GX909" s="233"/>
      <c r="GY909" s="233"/>
      <c r="GZ909" s="233"/>
      <c r="HA909" s="233"/>
      <c r="HB909" s="233"/>
      <c r="HC909" s="233"/>
      <c r="HD909" s="233"/>
      <c r="HE909" s="233"/>
      <c r="HF909" s="233"/>
      <c r="HG909" s="233"/>
      <c r="HH909" s="233"/>
      <c r="HI909" s="233"/>
      <c r="HJ909" s="233"/>
      <c r="HK909" s="233"/>
      <c r="HL909" s="233"/>
      <c r="HM909" s="233"/>
      <c r="HN909" s="233"/>
      <c r="HO909" s="233"/>
      <c r="HP909" s="233"/>
      <c r="HQ909" s="233"/>
      <c r="HR909" s="233"/>
      <c r="HS909" s="233"/>
      <c r="HT909" s="233"/>
      <c r="HU909" s="233"/>
      <c r="HV909" s="233"/>
      <c r="HW909" s="233"/>
      <c r="HX909" s="233"/>
      <c r="HY909" s="233"/>
      <c r="HZ909" s="233"/>
      <c r="IA909" s="233"/>
      <c r="IB909" s="233"/>
      <c r="IC909" s="233"/>
      <c r="ID909" s="233"/>
      <c r="IE909" s="233"/>
      <c r="IF909" s="233"/>
      <c r="IG909" s="233"/>
      <c r="IH909" s="233"/>
      <c r="II909" s="233"/>
      <c r="IJ909" s="233"/>
      <c r="IK909" s="233"/>
      <c r="IL909" s="233"/>
      <c r="IM909" s="233"/>
      <c r="IN909" s="233"/>
      <c r="IO909" s="233"/>
      <c r="IP909" s="233"/>
      <c r="IQ909" s="233"/>
      <c r="IR909" s="233"/>
      <c r="IS909" s="233"/>
      <c r="IT909" s="233"/>
      <c r="IU909" s="233"/>
      <c r="IV909" s="233"/>
      <c r="IW909" s="233"/>
      <c r="IX909" s="233"/>
      <c r="IY909" s="233"/>
      <c r="IZ909" s="233"/>
      <c r="JA909" s="233"/>
    </row>
    <row r="910" spans="1:261" s="985" customFormat="1" ht="30" x14ac:dyDescent="0.25">
      <c r="A910" s="343">
        <v>1</v>
      </c>
      <c r="B910" s="343">
        <v>1</v>
      </c>
      <c r="C910" s="3401" t="s">
        <v>191</v>
      </c>
      <c r="D910" s="282"/>
      <c r="E910" s="282"/>
      <c r="F910" s="2017"/>
      <c r="G910" s="891"/>
      <c r="H910" s="891"/>
      <c r="I910" s="2138"/>
      <c r="J910" s="2668"/>
      <c r="K910" s="2668"/>
      <c r="L910" s="2669"/>
      <c r="M910" s="2669"/>
      <c r="N910" s="2669"/>
      <c r="O910" s="2669"/>
      <c r="P910" s="2669"/>
      <c r="Q910" s="2669"/>
      <c r="R910" s="2666"/>
      <c r="S910" s="2666"/>
      <c r="T910" s="2666"/>
      <c r="U910" s="1227"/>
      <c r="V910" s="2666"/>
      <c r="W910" s="2666"/>
      <c r="X910" s="2818"/>
      <c r="Y910" s="2818"/>
      <c r="Z910" s="2666"/>
      <c r="AA910" s="1060"/>
      <c r="AB910" s="1060"/>
      <c r="AC910" s="2392"/>
      <c r="AD910" s="3119"/>
      <c r="AE910" s="233"/>
      <c r="AF910" s="233"/>
      <c r="AG910" s="233"/>
      <c r="AH910" s="233"/>
      <c r="AI910" s="233"/>
      <c r="AJ910" s="233"/>
      <c r="AK910" s="233"/>
      <c r="AL910" s="233"/>
      <c r="AM910" s="233"/>
      <c r="AN910" s="233"/>
      <c r="AO910" s="233"/>
      <c r="AP910" s="233"/>
      <c r="AQ910" s="233"/>
      <c r="AR910" s="233"/>
      <c r="AS910" s="233"/>
      <c r="AT910" s="233"/>
      <c r="AU910" s="233"/>
      <c r="AV910" s="233"/>
      <c r="AW910" s="233"/>
      <c r="AX910" s="233"/>
      <c r="AY910" s="233"/>
      <c r="AZ910" s="233"/>
      <c r="BA910" s="233"/>
      <c r="BB910" s="233"/>
      <c r="BC910" s="233"/>
      <c r="BD910" s="233"/>
      <c r="BE910" s="233"/>
      <c r="BF910" s="233"/>
      <c r="BG910" s="233"/>
      <c r="BH910" s="233"/>
      <c r="BI910" s="233"/>
      <c r="BJ910" s="233"/>
      <c r="BK910" s="233"/>
      <c r="BL910" s="233"/>
      <c r="BM910" s="233"/>
      <c r="BN910" s="233"/>
      <c r="BO910" s="233"/>
      <c r="BP910" s="233"/>
      <c r="BQ910" s="233"/>
      <c r="BR910" s="233"/>
      <c r="BS910" s="233"/>
      <c r="BT910" s="233"/>
      <c r="BU910" s="233"/>
      <c r="BV910" s="233"/>
      <c r="BW910" s="233"/>
      <c r="BX910" s="233"/>
      <c r="BY910" s="233"/>
      <c r="BZ910" s="233"/>
      <c r="CA910" s="233"/>
      <c r="CB910" s="233"/>
      <c r="CC910" s="233"/>
      <c r="CD910" s="233"/>
      <c r="CE910" s="233"/>
      <c r="CF910" s="233"/>
      <c r="CG910" s="233"/>
      <c r="CH910" s="233"/>
      <c r="CI910" s="233"/>
      <c r="CJ910" s="233"/>
      <c r="CK910" s="233"/>
      <c r="CL910" s="233"/>
      <c r="CM910" s="233"/>
      <c r="CN910" s="233"/>
      <c r="CO910" s="233"/>
      <c r="CP910" s="233"/>
      <c r="CQ910" s="233"/>
      <c r="CR910" s="233"/>
      <c r="CS910" s="233"/>
      <c r="CT910" s="233"/>
      <c r="CU910" s="233"/>
      <c r="CV910" s="233"/>
      <c r="CW910" s="233"/>
      <c r="CX910" s="233"/>
      <c r="CY910" s="233"/>
      <c r="CZ910" s="233"/>
      <c r="DA910" s="233"/>
      <c r="DB910" s="233"/>
      <c r="DC910" s="233"/>
      <c r="DD910" s="233"/>
      <c r="DE910" s="233"/>
      <c r="DF910" s="233"/>
      <c r="DG910" s="233"/>
      <c r="DH910" s="233"/>
      <c r="DI910" s="233"/>
      <c r="DJ910" s="233"/>
      <c r="DK910" s="233"/>
      <c r="DL910" s="233"/>
      <c r="DM910" s="233"/>
      <c r="DN910" s="233"/>
      <c r="DO910" s="233"/>
      <c r="DP910" s="233"/>
      <c r="DQ910" s="233"/>
      <c r="DR910" s="233"/>
      <c r="DS910" s="233"/>
      <c r="DT910" s="233"/>
      <c r="DU910" s="233"/>
      <c r="DV910" s="233"/>
      <c r="DW910" s="233"/>
      <c r="DX910" s="233"/>
      <c r="DY910" s="233"/>
      <c r="DZ910" s="233"/>
      <c r="EA910" s="233"/>
      <c r="EB910" s="233"/>
      <c r="EC910" s="233"/>
      <c r="ED910" s="233"/>
      <c r="EE910" s="233"/>
      <c r="EF910" s="233"/>
      <c r="EG910" s="233"/>
      <c r="EH910" s="233"/>
      <c r="EI910" s="233"/>
      <c r="EJ910" s="233"/>
      <c r="EK910" s="233"/>
      <c r="EL910" s="233"/>
      <c r="EM910" s="233"/>
      <c r="EN910" s="233"/>
      <c r="EO910" s="233"/>
      <c r="EP910" s="233"/>
      <c r="EQ910" s="233"/>
      <c r="ER910" s="233"/>
      <c r="ES910" s="233"/>
      <c r="ET910" s="233"/>
      <c r="EU910" s="233"/>
      <c r="EV910" s="233"/>
      <c r="EW910" s="233"/>
      <c r="EX910" s="233"/>
      <c r="EY910" s="233"/>
      <c r="EZ910" s="233"/>
      <c r="FA910" s="233"/>
      <c r="FB910" s="233"/>
      <c r="FC910" s="233"/>
      <c r="FD910" s="233"/>
      <c r="FE910" s="233"/>
      <c r="FF910" s="233"/>
      <c r="FG910" s="233"/>
      <c r="FH910" s="233"/>
      <c r="FI910" s="233"/>
      <c r="FJ910" s="233"/>
      <c r="FK910" s="233"/>
      <c r="FL910" s="233"/>
      <c r="FM910" s="233"/>
      <c r="FN910" s="233"/>
      <c r="FO910" s="233"/>
      <c r="FP910" s="233"/>
      <c r="FQ910" s="233"/>
      <c r="FR910" s="233"/>
      <c r="FS910" s="233"/>
      <c r="FT910" s="233"/>
      <c r="FU910" s="233"/>
      <c r="FV910" s="233"/>
      <c r="FW910" s="233"/>
      <c r="FX910" s="233"/>
      <c r="FY910" s="233"/>
      <c r="FZ910" s="233"/>
      <c r="GA910" s="233"/>
      <c r="GB910" s="233"/>
      <c r="GC910" s="233"/>
      <c r="GD910" s="233"/>
      <c r="GE910" s="233"/>
      <c r="GF910" s="233"/>
      <c r="GG910" s="233"/>
      <c r="GH910" s="233"/>
      <c r="GI910" s="233"/>
      <c r="GJ910" s="233"/>
      <c r="GK910" s="233"/>
      <c r="GL910" s="233"/>
      <c r="GM910" s="233"/>
      <c r="GN910" s="233"/>
      <c r="GO910" s="233"/>
      <c r="GP910" s="233"/>
      <c r="GQ910" s="233"/>
      <c r="GR910" s="233"/>
      <c r="GS910" s="233"/>
      <c r="GT910" s="233"/>
      <c r="GU910" s="233"/>
      <c r="GV910" s="233"/>
      <c r="GW910" s="233"/>
      <c r="GX910" s="233"/>
      <c r="GY910" s="233"/>
      <c r="GZ910" s="233"/>
      <c r="HA910" s="233"/>
      <c r="HB910" s="233"/>
      <c r="HC910" s="233"/>
      <c r="HD910" s="233"/>
      <c r="HE910" s="233"/>
      <c r="HF910" s="233"/>
      <c r="HG910" s="233"/>
      <c r="HH910" s="233"/>
      <c r="HI910" s="233"/>
      <c r="HJ910" s="233"/>
      <c r="HK910" s="233"/>
      <c r="HL910" s="233"/>
      <c r="HM910" s="233"/>
      <c r="HN910" s="233"/>
      <c r="HO910" s="233"/>
      <c r="HP910" s="233"/>
      <c r="HQ910" s="233"/>
      <c r="HR910" s="233"/>
      <c r="HS910" s="233"/>
      <c r="HT910" s="233"/>
      <c r="HU910" s="233"/>
      <c r="HV910" s="233"/>
      <c r="HW910" s="233"/>
      <c r="HX910" s="233"/>
      <c r="HY910" s="233"/>
      <c r="HZ910" s="233"/>
      <c r="IA910" s="233"/>
      <c r="IB910" s="233"/>
      <c r="IC910" s="233"/>
      <c r="ID910" s="233"/>
      <c r="IE910" s="233"/>
      <c r="IF910" s="233"/>
      <c r="IG910" s="233"/>
      <c r="IH910" s="233"/>
      <c r="II910" s="233"/>
      <c r="IJ910" s="233"/>
      <c r="IK910" s="233"/>
      <c r="IL910" s="233"/>
      <c r="IM910" s="233"/>
      <c r="IN910" s="233"/>
      <c r="IO910" s="233"/>
      <c r="IP910" s="233"/>
      <c r="IQ910" s="233"/>
      <c r="IR910" s="233"/>
      <c r="IS910" s="233"/>
      <c r="IT910" s="233"/>
      <c r="IU910" s="233"/>
      <c r="IV910" s="233"/>
      <c r="IW910" s="233"/>
      <c r="IX910" s="233"/>
      <c r="IY910" s="233"/>
      <c r="IZ910" s="233"/>
      <c r="JA910" s="233"/>
    </row>
    <row r="911" spans="1:261" s="985" customFormat="1" ht="86.25" x14ac:dyDescent="0.25">
      <c r="A911" s="343">
        <v>1</v>
      </c>
      <c r="B911" s="343">
        <v>1</v>
      </c>
      <c r="C911" s="417" t="s">
        <v>312</v>
      </c>
      <c r="D911" s="282"/>
      <c r="E911" s="282"/>
      <c r="F911" s="2017"/>
      <c r="G911" s="891"/>
      <c r="H911" s="891"/>
      <c r="I911" s="2138"/>
      <c r="J911" s="2668"/>
      <c r="K911" s="2668"/>
      <c r="L911" s="2669"/>
      <c r="M911" s="2669"/>
      <c r="N911" s="2669"/>
      <c r="O911" s="2669"/>
      <c r="P911" s="2669"/>
      <c r="Q911" s="2669"/>
      <c r="R911" s="2666"/>
      <c r="S911" s="2666"/>
      <c r="T911" s="2666"/>
      <c r="U911" s="1227"/>
      <c r="V911" s="2666"/>
      <c r="W911" s="2666"/>
      <c r="X911" s="2818"/>
      <c r="Y911" s="2818"/>
      <c r="Z911" s="2666"/>
      <c r="AA911" s="1060"/>
      <c r="AB911" s="1060"/>
      <c r="AC911" s="2392"/>
      <c r="AD911" s="3119"/>
      <c r="AE911" s="233"/>
      <c r="AF911" s="233"/>
      <c r="AG911" s="233"/>
      <c r="AH911" s="233"/>
      <c r="AI911" s="233"/>
      <c r="AJ911" s="233"/>
      <c r="AK911" s="233"/>
      <c r="AL911" s="233"/>
      <c r="AM911" s="233"/>
      <c r="AN911" s="233"/>
      <c r="AO911" s="233"/>
      <c r="AP911" s="233"/>
      <c r="AQ911" s="233"/>
      <c r="AR911" s="233"/>
      <c r="AS911" s="233"/>
      <c r="AT911" s="233"/>
      <c r="AU911" s="233"/>
      <c r="AV911" s="233"/>
      <c r="AW911" s="233"/>
      <c r="AX911" s="233"/>
      <c r="AY911" s="233"/>
      <c r="AZ911" s="233"/>
      <c r="BA911" s="233"/>
      <c r="BB911" s="233"/>
      <c r="BC911" s="233"/>
      <c r="BD911" s="233"/>
      <c r="BE911" s="233"/>
      <c r="BF911" s="233"/>
      <c r="BG911" s="233"/>
      <c r="BH911" s="233"/>
      <c r="BI911" s="233"/>
      <c r="BJ911" s="233"/>
      <c r="BK911" s="233"/>
      <c r="BL911" s="233"/>
      <c r="BM911" s="233"/>
      <c r="BN911" s="233"/>
      <c r="BO911" s="233"/>
      <c r="BP911" s="233"/>
      <c r="BQ911" s="233"/>
      <c r="BR911" s="233"/>
      <c r="BS911" s="233"/>
      <c r="BT911" s="233"/>
      <c r="BU911" s="233"/>
      <c r="BV911" s="233"/>
      <c r="BW911" s="233"/>
      <c r="BX911" s="233"/>
      <c r="BY911" s="233"/>
      <c r="BZ911" s="233"/>
      <c r="CA911" s="233"/>
      <c r="CB911" s="233"/>
      <c r="CC911" s="233"/>
      <c r="CD911" s="233"/>
      <c r="CE911" s="233"/>
      <c r="CF911" s="233"/>
      <c r="CG911" s="233"/>
      <c r="CH911" s="233"/>
      <c r="CI911" s="233"/>
      <c r="CJ911" s="233"/>
      <c r="CK911" s="233"/>
      <c r="CL911" s="233"/>
      <c r="CM911" s="233"/>
      <c r="CN911" s="233"/>
      <c r="CO911" s="233"/>
      <c r="CP911" s="233"/>
      <c r="CQ911" s="233"/>
      <c r="CR911" s="233"/>
      <c r="CS911" s="233"/>
      <c r="CT911" s="233"/>
      <c r="CU911" s="233"/>
      <c r="CV911" s="233"/>
      <c r="CW911" s="233"/>
      <c r="CX911" s="233"/>
      <c r="CY911" s="233"/>
      <c r="CZ911" s="233"/>
      <c r="DA911" s="233"/>
      <c r="DB911" s="233"/>
      <c r="DC911" s="233"/>
      <c r="DD911" s="233"/>
      <c r="DE911" s="233"/>
      <c r="DF911" s="233"/>
      <c r="DG911" s="233"/>
      <c r="DH911" s="233"/>
      <c r="DI911" s="233"/>
      <c r="DJ911" s="233"/>
      <c r="DK911" s="233"/>
      <c r="DL911" s="233"/>
      <c r="DM911" s="233"/>
      <c r="DN911" s="233"/>
      <c r="DO911" s="233"/>
      <c r="DP911" s="233"/>
      <c r="DQ911" s="233"/>
      <c r="DR911" s="233"/>
      <c r="DS911" s="233"/>
      <c r="DT911" s="233"/>
      <c r="DU911" s="233"/>
      <c r="DV911" s="233"/>
      <c r="DW911" s="233"/>
      <c r="DX911" s="233"/>
      <c r="DY911" s="233"/>
      <c r="DZ911" s="233"/>
      <c r="EA911" s="233"/>
      <c r="EB911" s="233"/>
      <c r="EC911" s="233"/>
      <c r="ED911" s="233"/>
      <c r="EE911" s="233"/>
      <c r="EF911" s="233"/>
      <c r="EG911" s="233"/>
      <c r="EH911" s="233"/>
      <c r="EI911" s="233"/>
      <c r="EJ911" s="233"/>
      <c r="EK911" s="233"/>
      <c r="EL911" s="233"/>
      <c r="EM911" s="233"/>
      <c r="EN911" s="233"/>
      <c r="EO911" s="233"/>
      <c r="EP911" s="233"/>
      <c r="EQ911" s="233"/>
      <c r="ER911" s="233"/>
      <c r="ES911" s="233"/>
      <c r="ET911" s="233"/>
      <c r="EU911" s="233"/>
      <c r="EV911" s="233"/>
      <c r="EW911" s="233"/>
      <c r="EX911" s="233"/>
      <c r="EY911" s="233"/>
      <c r="EZ911" s="233"/>
      <c r="FA911" s="233"/>
      <c r="FB911" s="233"/>
      <c r="FC911" s="233"/>
      <c r="FD911" s="233"/>
      <c r="FE911" s="233"/>
      <c r="FF911" s="233"/>
      <c r="FG911" s="233"/>
      <c r="FH911" s="233"/>
      <c r="FI911" s="233"/>
      <c r="FJ911" s="233"/>
      <c r="FK911" s="233"/>
      <c r="FL911" s="233"/>
      <c r="FM911" s="233"/>
      <c r="FN911" s="233"/>
      <c r="FO911" s="233"/>
      <c r="FP911" s="233"/>
      <c r="FQ911" s="233"/>
      <c r="FR911" s="233"/>
      <c r="FS911" s="233"/>
      <c r="FT911" s="233"/>
      <c r="FU911" s="233"/>
      <c r="FV911" s="233"/>
      <c r="FW911" s="233"/>
      <c r="FX911" s="233"/>
      <c r="FY911" s="233"/>
      <c r="FZ911" s="233"/>
      <c r="GA911" s="233"/>
      <c r="GB911" s="233"/>
      <c r="GC911" s="233"/>
      <c r="GD911" s="233"/>
      <c r="GE911" s="233"/>
      <c r="GF911" s="233"/>
      <c r="GG911" s="233"/>
      <c r="GH911" s="233"/>
      <c r="GI911" s="233"/>
      <c r="GJ911" s="233"/>
      <c r="GK911" s="233"/>
      <c r="GL911" s="233"/>
      <c r="GM911" s="233"/>
      <c r="GN911" s="233"/>
      <c r="GO911" s="233"/>
      <c r="GP911" s="233"/>
      <c r="GQ911" s="233"/>
      <c r="GR911" s="233"/>
      <c r="GS911" s="233"/>
      <c r="GT911" s="233"/>
      <c r="GU911" s="233"/>
      <c r="GV911" s="233"/>
      <c r="GW911" s="233"/>
      <c r="GX911" s="233"/>
      <c r="GY911" s="233"/>
      <c r="GZ911" s="233"/>
      <c r="HA911" s="233"/>
      <c r="HB911" s="233"/>
      <c r="HC911" s="233"/>
      <c r="HD911" s="233"/>
      <c r="HE911" s="233"/>
      <c r="HF911" s="233"/>
      <c r="HG911" s="233"/>
      <c r="HH911" s="233"/>
      <c r="HI911" s="233"/>
      <c r="HJ911" s="233"/>
      <c r="HK911" s="233"/>
      <c r="HL911" s="233"/>
      <c r="HM911" s="233"/>
      <c r="HN911" s="233"/>
      <c r="HO911" s="233"/>
      <c r="HP911" s="233"/>
      <c r="HQ911" s="233"/>
      <c r="HR911" s="233"/>
      <c r="HS911" s="233"/>
      <c r="HT911" s="233"/>
      <c r="HU911" s="233"/>
      <c r="HV911" s="233"/>
      <c r="HW911" s="233"/>
      <c r="HX911" s="233"/>
      <c r="HY911" s="233"/>
      <c r="HZ911" s="233"/>
      <c r="IA911" s="233"/>
      <c r="IB911" s="233"/>
      <c r="IC911" s="233"/>
      <c r="ID911" s="233"/>
      <c r="IE911" s="233"/>
      <c r="IF911" s="233"/>
      <c r="IG911" s="233"/>
      <c r="IH911" s="233"/>
      <c r="II911" s="233"/>
      <c r="IJ911" s="233"/>
      <c r="IK911" s="233"/>
      <c r="IL911" s="233"/>
      <c r="IM911" s="233"/>
      <c r="IN911" s="233"/>
      <c r="IO911" s="233"/>
      <c r="IP911" s="233"/>
      <c r="IQ911" s="233"/>
      <c r="IR911" s="233"/>
      <c r="IS911" s="233"/>
      <c r="IT911" s="233"/>
      <c r="IU911" s="233"/>
      <c r="IV911" s="233"/>
      <c r="IW911" s="233"/>
      <c r="IX911" s="233"/>
      <c r="IY911" s="233"/>
      <c r="IZ911" s="233"/>
      <c r="JA911" s="233"/>
    </row>
    <row r="912" spans="1:261" s="985" customFormat="1" x14ac:dyDescent="0.25">
      <c r="A912" s="343">
        <v>1</v>
      </c>
      <c r="B912" s="343">
        <v>1</v>
      </c>
      <c r="C912" s="3402" t="s">
        <v>217</v>
      </c>
      <c r="D912" s="282"/>
      <c r="E912" s="282"/>
      <c r="F912" s="2017"/>
      <c r="G912" s="891"/>
      <c r="H912" s="891"/>
      <c r="I912" s="2138"/>
      <c r="J912" s="2668"/>
      <c r="K912" s="2668"/>
      <c r="L912" s="2669"/>
      <c r="M912" s="2669"/>
      <c r="N912" s="2669"/>
      <c r="O912" s="2669"/>
      <c r="P912" s="2669"/>
      <c r="Q912" s="2669"/>
      <c r="R912" s="2666"/>
      <c r="S912" s="2666"/>
      <c r="T912" s="2666"/>
      <c r="U912" s="1227"/>
      <c r="V912" s="2666"/>
      <c r="W912" s="2666"/>
      <c r="X912" s="2818"/>
      <c r="Y912" s="2818"/>
      <c r="Z912" s="2666"/>
      <c r="AA912" s="1060"/>
      <c r="AB912" s="1060"/>
      <c r="AC912" s="2392"/>
      <c r="AD912" s="3119"/>
      <c r="AE912" s="233"/>
      <c r="AF912" s="233"/>
      <c r="AG912" s="233"/>
      <c r="AH912" s="233"/>
      <c r="AI912" s="233"/>
      <c r="AJ912" s="233"/>
      <c r="AK912" s="233"/>
      <c r="AL912" s="233"/>
      <c r="AM912" s="233"/>
      <c r="AN912" s="233"/>
      <c r="AO912" s="233"/>
      <c r="AP912" s="233"/>
      <c r="AQ912" s="233"/>
      <c r="AR912" s="233"/>
      <c r="AS912" s="233"/>
      <c r="AT912" s="233"/>
      <c r="AU912" s="233"/>
      <c r="AV912" s="233"/>
      <c r="AW912" s="233"/>
      <c r="AX912" s="233"/>
      <c r="AY912" s="233"/>
      <c r="AZ912" s="233"/>
      <c r="BA912" s="233"/>
      <c r="BB912" s="233"/>
      <c r="BC912" s="233"/>
      <c r="BD912" s="233"/>
      <c r="BE912" s="233"/>
      <c r="BF912" s="233"/>
      <c r="BG912" s="233"/>
      <c r="BH912" s="233"/>
      <c r="BI912" s="233"/>
      <c r="BJ912" s="233"/>
      <c r="BK912" s="233"/>
      <c r="BL912" s="233"/>
      <c r="BM912" s="233"/>
      <c r="BN912" s="233"/>
      <c r="BO912" s="233"/>
      <c r="BP912" s="233"/>
      <c r="BQ912" s="233"/>
      <c r="BR912" s="233"/>
      <c r="BS912" s="233"/>
      <c r="BT912" s="233"/>
      <c r="BU912" s="233"/>
      <c r="BV912" s="233"/>
      <c r="BW912" s="233"/>
      <c r="BX912" s="233"/>
      <c r="BY912" s="233"/>
      <c r="BZ912" s="233"/>
      <c r="CA912" s="233"/>
      <c r="CB912" s="233"/>
      <c r="CC912" s="233"/>
      <c r="CD912" s="233"/>
      <c r="CE912" s="233"/>
      <c r="CF912" s="233"/>
      <c r="CG912" s="233"/>
      <c r="CH912" s="233"/>
      <c r="CI912" s="233"/>
      <c r="CJ912" s="233"/>
      <c r="CK912" s="233"/>
      <c r="CL912" s="233"/>
      <c r="CM912" s="233"/>
      <c r="CN912" s="233"/>
      <c r="CO912" s="233"/>
      <c r="CP912" s="233"/>
      <c r="CQ912" s="233"/>
      <c r="CR912" s="233"/>
      <c r="CS912" s="233"/>
      <c r="CT912" s="233"/>
      <c r="CU912" s="233"/>
      <c r="CV912" s="233"/>
      <c r="CW912" s="233"/>
      <c r="CX912" s="233"/>
      <c r="CY912" s="233"/>
      <c r="CZ912" s="233"/>
      <c r="DA912" s="233"/>
      <c r="DB912" s="233"/>
      <c r="DC912" s="233"/>
      <c r="DD912" s="233"/>
      <c r="DE912" s="233"/>
      <c r="DF912" s="233"/>
      <c r="DG912" s="233"/>
      <c r="DH912" s="233"/>
      <c r="DI912" s="233"/>
      <c r="DJ912" s="233"/>
      <c r="DK912" s="233"/>
      <c r="DL912" s="233"/>
      <c r="DM912" s="233"/>
      <c r="DN912" s="233"/>
      <c r="DO912" s="233"/>
      <c r="DP912" s="233"/>
      <c r="DQ912" s="233"/>
      <c r="DR912" s="233"/>
      <c r="DS912" s="233"/>
      <c r="DT912" s="233"/>
      <c r="DU912" s="233"/>
      <c r="DV912" s="233"/>
      <c r="DW912" s="233"/>
      <c r="DX912" s="233"/>
      <c r="DY912" s="233"/>
      <c r="DZ912" s="233"/>
      <c r="EA912" s="233"/>
      <c r="EB912" s="233"/>
      <c r="EC912" s="233"/>
      <c r="ED912" s="233"/>
      <c r="EE912" s="233"/>
      <c r="EF912" s="233"/>
      <c r="EG912" s="233"/>
      <c r="EH912" s="233"/>
      <c r="EI912" s="233"/>
      <c r="EJ912" s="233"/>
      <c r="EK912" s="233"/>
      <c r="EL912" s="233"/>
      <c r="EM912" s="233"/>
      <c r="EN912" s="233"/>
      <c r="EO912" s="233"/>
      <c r="EP912" s="233"/>
      <c r="EQ912" s="233"/>
      <c r="ER912" s="233"/>
      <c r="ES912" s="233"/>
      <c r="ET912" s="233"/>
      <c r="EU912" s="233"/>
      <c r="EV912" s="233"/>
      <c r="EW912" s="233"/>
      <c r="EX912" s="233"/>
      <c r="EY912" s="233"/>
      <c r="EZ912" s="233"/>
      <c r="FA912" s="233"/>
      <c r="FB912" s="233"/>
      <c r="FC912" s="233"/>
      <c r="FD912" s="233"/>
      <c r="FE912" s="233"/>
      <c r="FF912" s="233"/>
      <c r="FG912" s="233"/>
      <c r="FH912" s="233"/>
      <c r="FI912" s="233"/>
      <c r="FJ912" s="233"/>
      <c r="FK912" s="233"/>
      <c r="FL912" s="233"/>
      <c r="FM912" s="233"/>
      <c r="FN912" s="233"/>
      <c r="FO912" s="233"/>
      <c r="FP912" s="233"/>
      <c r="FQ912" s="233"/>
      <c r="FR912" s="233"/>
      <c r="FS912" s="233"/>
      <c r="FT912" s="233"/>
      <c r="FU912" s="233"/>
      <c r="FV912" s="233"/>
      <c r="FW912" s="233"/>
      <c r="FX912" s="233"/>
      <c r="FY912" s="233"/>
      <c r="FZ912" s="233"/>
      <c r="GA912" s="233"/>
      <c r="GB912" s="233"/>
      <c r="GC912" s="233"/>
      <c r="GD912" s="233"/>
      <c r="GE912" s="233"/>
      <c r="GF912" s="233"/>
      <c r="GG912" s="233"/>
      <c r="GH912" s="233"/>
      <c r="GI912" s="233"/>
      <c r="GJ912" s="233"/>
      <c r="GK912" s="233"/>
      <c r="GL912" s="233"/>
      <c r="GM912" s="233"/>
      <c r="GN912" s="233"/>
      <c r="GO912" s="233"/>
      <c r="GP912" s="233"/>
      <c r="GQ912" s="233"/>
      <c r="GR912" s="233"/>
      <c r="GS912" s="233"/>
      <c r="GT912" s="233"/>
      <c r="GU912" s="233"/>
      <c r="GV912" s="233"/>
      <c r="GW912" s="233"/>
      <c r="GX912" s="233"/>
      <c r="GY912" s="233"/>
      <c r="GZ912" s="233"/>
      <c r="HA912" s="233"/>
      <c r="HB912" s="233"/>
      <c r="HC912" s="233"/>
      <c r="HD912" s="233"/>
      <c r="HE912" s="233"/>
      <c r="HF912" s="233"/>
      <c r="HG912" s="233"/>
      <c r="HH912" s="233"/>
      <c r="HI912" s="233"/>
      <c r="HJ912" s="233"/>
      <c r="HK912" s="233"/>
      <c r="HL912" s="233"/>
      <c r="HM912" s="233"/>
      <c r="HN912" s="233"/>
      <c r="HO912" s="233"/>
      <c r="HP912" s="233"/>
      <c r="HQ912" s="233"/>
      <c r="HR912" s="233"/>
      <c r="HS912" s="233"/>
      <c r="HT912" s="233"/>
      <c r="HU912" s="233"/>
      <c r="HV912" s="233"/>
      <c r="HW912" s="233"/>
      <c r="HX912" s="233"/>
      <c r="HY912" s="233"/>
      <c r="HZ912" s="233"/>
      <c r="IA912" s="233"/>
      <c r="IB912" s="233"/>
      <c r="IC912" s="233"/>
      <c r="ID912" s="233"/>
      <c r="IE912" s="233"/>
      <c r="IF912" s="233"/>
      <c r="IG912" s="233"/>
      <c r="IH912" s="233"/>
      <c r="II912" s="233"/>
      <c r="IJ912" s="233"/>
      <c r="IK912" s="233"/>
      <c r="IL912" s="233"/>
      <c r="IM912" s="233"/>
      <c r="IN912" s="233"/>
      <c r="IO912" s="233"/>
      <c r="IP912" s="233"/>
      <c r="IQ912" s="233"/>
      <c r="IR912" s="233"/>
      <c r="IS912" s="233"/>
      <c r="IT912" s="233"/>
      <c r="IU912" s="233"/>
      <c r="IV912" s="233"/>
      <c r="IW912" s="233"/>
      <c r="IX912" s="233"/>
      <c r="IY912" s="233"/>
      <c r="IZ912" s="233"/>
      <c r="JA912" s="233"/>
    </row>
    <row r="913" spans="1:261" s="985" customFormat="1" ht="86.25" x14ac:dyDescent="0.25">
      <c r="A913" s="343"/>
      <c r="B913" s="343"/>
      <c r="C913" s="762" t="s">
        <v>515</v>
      </c>
      <c r="D913" s="282"/>
      <c r="E913" s="282"/>
      <c r="F913" s="2020"/>
      <c r="G913" s="2019"/>
      <c r="H913" s="2019"/>
      <c r="I913" s="2670"/>
      <c r="J913" s="2668"/>
      <c r="K913" s="2668"/>
      <c r="L913" s="2669"/>
      <c r="M913" s="2669"/>
      <c r="N913" s="2669"/>
      <c r="O913" s="2669"/>
      <c r="P913" s="2669"/>
      <c r="Q913" s="2669"/>
      <c r="R913" s="2666"/>
      <c r="S913" s="2666"/>
      <c r="T913" s="2666"/>
      <c r="U913" s="1227"/>
      <c r="V913" s="2666"/>
      <c r="W913" s="2666"/>
      <c r="X913" s="2818"/>
      <c r="Y913" s="2818"/>
      <c r="Z913" s="2666"/>
      <c r="AA913" s="1060"/>
      <c r="AB913" s="1060"/>
      <c r="AC913" s="2392"/>
      <c r="AD913" s="3119"/>
      <c r="AE913" s="233"/>
      <c r="AF913" s="233"/>
      <c r="AG913" s="233"/>
      <c r="AH913" s="233"/>
      <c r="AI913" s="233"/>
      <c r="AJ913" s="233"/>
      <c r="AK913" s="233"/>
      <c r="AL913" s="233"/>
      <c r="AM913" s="233"/>
      <c r="AN913" s="233"/>
      <c r="AO913" s="233"/>
      <c r="AP913" s="233"/>
      <c r="AQ913" s="233"/>
      <c r="AR913" s="233"/>
      <c r="AS913" s="233"/>
      <c r="AT913" s="233"/>
      <c r="AU913" s="233"/>
      <c r="AV913" s="233"/>
      <c r="AW913" s="233"/>
      <c r="AX913" s="233"/>
      <c r="AY913" s="233"/>
      <c r="AZ913" s="233"/>
      <c r="BA913" s="233"/>
      <c r="BB913" s="233"/>
      <c r="BC913" s="233"/>
      <c r="BD913" s="233"/>
      <c r="BE913" s="233"/>
      <c r="BF913" s="233"/>
      <c r="BG913" s="233"/>
      <c r="BH913" s="233"/>
      <c r="BI913" s="233"/>
      <c r="BJ913" s="233"/>
      <c r="BK913" s="233"/>
      <c r="BL913" s="233"/>
      <c r="BM913" s="233"/>
      <c r="BN913" s="233"/>
      <c r="BO913" s="233"/>
      <c r="BP913" s="233"/>
      <c r="BQ913" s="233"/>
      <c r="BR913" s="233"/>
      <c r="BS913" s="233"/>
      <c r="BT913" s="233"/>
      <c r="BU913" s="233"/>
      <c r="BV913" s="233"/>
      <c r="BW913" s="233"/>
      <c r="BX913" s="233"/>
      <c r="BY913" s="233"/>
      <c r="BZ913" s="233"/>
      <c r="CA913" s="233"/>
      <c r="CB913" s="233"/>
      <c r="CC913" s="233"/>
      <c r="CD913" s="233"/>
      <c r="CE913" s="233"/>
      <c r="CF913" s="233"/>
      <c r="CG913" s="233"/>
      <c r="CH913" s="233"/>
      <c r="CI913" s="233"/>
      <c r="CJ913" s="233"/>
      <c r="CK913" s="233"/>
      <c r="CL913" s="233"/>
      <c r="CM913" s="233"/>
      <c r="CN913" s="233"/>
      <c r="CO913" s="233"/>
      <c r="CP913" s="233"/>
      <c r="CQ913" s="233"/>
      <c r="CR913" s="233"/>
      <c r="CS913" s="233"/>
      <c r="CT913" s="233"/>
      <c r="CU913" s="233"/>
      <c r="CV913" s="233"/>
      <c r="CW913" s="233"/>
      <c r="CX913" s="233"/>
      <c r="CY913" s="233"/>
      <c r="CZ913" s="233"/>
      <c r="DA913" s="233"/>
      <c r="DB913" s="233"/>
      <c r="DC913" s="233"/>
      <c r="DD913" s="233"/>
      <c r="DE913" s="233"/>
      <c r="DF913" s="233"/>
      <c r="DG913" s="233"/>
      <c r="DH913" s="233"/>
      <c r="DI913" s="233"/>
      <c r="DJ913" s="233"/>
      <c r="DK913" s="233"/>
      <c r="DL913" s="233"/>
      <c r="DM913" s="233"/>
      <c r="DN913" s="233"/>
      <c r="DO913" s="233"/>
      <c r="DP913" s="233"/>
      <c r="DQ913" s="233"/>
      <c r="DR913" s="233"/>
      <c r="DS913" s="233"/>
      <c r="DT913" s="233"/>
      <c r="DU913" s="233"/>
      <c r="DV913" s="233"/>
      <c r="DW913" s="233"/>
      <c r="DX913" s="233"/>
      <c r="DY913" s="233"/>
      <c r="DZ913" s="233"/>
      <c r="EA913" s="233"/>
      <c r="EB913" s="233"/>
      <c r="EC913" s="233"/>
      <c r="ED913" s="233"/>
      <c r="EE913" s="233"/>
      <c r="EF913" s="233"/>
      <c r="EG913" s="233"/>
      <c r="EH913" s="233"/>
      <c r="EI913" s="233"/>
      <c r="EJ913" s="233"/>
      <c r="EK913" s="233"/>
      <c r="EL913" s="233"/>
      <c r="EM913" s="233"/>
      <c r="EN913" s="233"/>
      <c r="EO913" s="233"/>
      <c r="EP913" s="233"/>
      <c r="EQ913" s="233"/>
      <c r="ER913" s="233"/>
      <c r="ES913" s="233"/>
      <c r="ET913" s="233"/>
      <c r="EU913" s="233"/>
      <c r="EV913" s="233"/>
      <c r="EW913" s="233"/>
      <c r="EX913" s="233"/>
      <c r="EY913" s="233"/>
      <c r="EZ913" s="233"/>
      <c r="FA913" s="233"/>
      <c r="FB913" s="233"/>
      <c r="FC913" s="233"/>
      <c r="FD913" s="233"/>
      <c r="FE913" s="233"/>
      <c r="FF913" s="233"/>
      <c r="FG913" s="233"/>
      <c r="FH913" s="233"/>
      <c r="FI913" s="233"/>
      <c r="FJ913" s="233"/>
      <c r="FK913" s="233"/>
      <c r="FL913" s="233"/>
      <c r="FM913" s="233"/>
      <c r="FN913" s="233"/>
      <c r="FO913" s="233"/>
      <c r="FP913" s="233"/>
      <c r="FQ913" s="233"/>
      <c r="FR913" s="233"/>
      <c r="FS913" s="233"/>
      <c r="FT913" s="233"/>
      <c r="FU913" s="233"/>
      <c r="FV913" s="233"/>
      <c r="FW913" s="233"/>
      <c r="FX913" s="233"/>
      <c r="FY913" s="233"/>
      <c r="FZ913" s="233"/>
      <c r="GA913" s="233"/>
      <c r="GB913" s="233"/>
      <c r="GC913" s="233"/>
      <c r="GD913" s="233"/>
      <c r="GE913" s="233"/>
      <c r="GF913" s="233"/>
      <c r="GG913" s="233"/>
      <c r="GH913" s="233"/>
      <c r="GI913" s="233"/>
      <c r="GJ913" s="233"/>
      <c r="GK913" s="233"/>
      <c r="GL913" s="233"/>
      <c r="GM913" s="233"/>
      <c r="GN913" s="233"/>
      <c r="GO913" s="233"/>
      <c r="GP913" s="233"/>
      <c r="GQ913" s="233"/>
      <c r="GR913" s="233"/>
      <c r="GS913" s="233"/>
      <c r="GT913" s="233"/>
      <c r="GU913" s="233"/>
      <c r="GV913" s="233"/>
      <c r="GW913" s="233"/>
      <c r="GX913" s="233"/>
      <c r="GY913" s="233"/>
      <c r="GZ913" s="233"/>
      <c r="HA913" s="233"/>
      <c r="HB913" s="233"/>
      <c r="HC913" s="233"/>
      <c r="HD913" s="233"/>
      <c r="HE913" s="233"/>
      <c r="HF913" s="233"/>
      <c r="HG913" s="233"/>
      <c r="HH913" s="233"/>
      <c r="HI913" s="233"/>
      <c r="HJ913" s="233"/>
      <c r="HK913" s="233"/>
      <c r="HL913" s="233"/>
      <c r="HM913" s="233"/>
      <c r="HN913" s="233"/>
      <c r="HO913" s="233"/>
      <c r="HP913" s="233"/>
      <c r="HQ913" s="233"/>
      <c r="HR913" s="233"/>
      <c r="HS913" s="233"/>
      <c r="HT913" s="233"/>
      <c r="HU913" s="233"/>
      <c r="HV913" s="233"/>
      <c r="HW913" s="233"/>
      <c r="HX913" s="233"/>
      <c r="HY913" s="233"/>
      <c r="HZ913" s="233"/>
      <c r="IA913" s="233"/>
      <c r="IB913" s="233"/>
      <c r="IC913" s="233"/>
      <c r="ID913" s="233"/>
      <c r="IE913" s="233"/>
      <c r="IF913" s="233"/>
      <c r="IG913" s="233"/>
      <c r="IH913" s="233"/>
      <c r="II913" s="233"/>
      <c r="IJ913" s="233"/>
      <c r="IK913" s="233"/>
      <c r="IL913" s="233"/>
      <c r="IM913" s="233"/>
      <c r="IN913" s="233"/>
      <c r="IO913" s="233"/>
      <c r="IP913" s="233"/>
      <c r="IQ913" s="233"/>
      <c r="IR913" s="233"/>
      <c r="IS913" s="233"/>
      <c r="IT913" s="233"/>
      <c r="IU913" s="233"/>
      <c r="IV913" s="233"/>
      <c r="IW913" s="233"/>
      <c r="IX913" s="233"/>
      <c r="IY913" s="233"/>
      <c r="IZ913" s="233"/>
      <c r="JA913" s="233"/>
    </row>
    <row r="914" spans="1:261" s="985" customFormat="1" ht="29.25" x14ac:dyDescent="0.25">
      <c r="A914" s="343">
        <v>1</v>
      </c>
      <c r="B914" s="343">
        <v>1</v>
      </c>
      <c r="C914" s="762" t="s">
        <v>260</v>
      </c>
      <c r="D914" s="282"/>
      <c r="E914" s="282"/>
      <c r="F914" s="2020"/>
      <c r="G914" s="2019"/>
      <c r="H914" s="2019">
        <f t="shared" ref="H914" si="350">H863</f>
        <v>0.435</v>
      </c>
      <c r="I914" s="2670" t="e">
        <f>H914/G914*100</f>
        <v>#DIV/0!</v>
      </c>
      <c r="J914" s="2668"/>
      <c r="K914" s="2668"/>
      <c r="L914" s="2669"/>
      <c r="M914" s="2669"/>
      <c r="N914" s="2669"/>
      <c r="O914" s="2669"/>
      <c r="P914" s="2669"/>
      <c r="Q914" s="2669"/>
      <c r="R914" s="2666">
        <f t="shared" ref="R914:Z914" si="351">R863</f>
        <v>0</v>
      </c>
      <c r="S914" s="2666"/>
      <c r="T914" s="2666">
        <f t="shared" si="351"/>
        <v>0</v>
      </c>
      <c r="U914" s="1227">
        <f t="shared" si="351"/>
        <v>0</v>
      </c>
      <c r="V914" s="2666">
        <f t="shared" si="351"/>
        <v>0</v>
      </c>
      <c r="W914" s="2666">
        <f t="shared" si="351"/>
        <v>0</v>
      </c>
      <c r="X914" s="2818">
        <f t="shared" si="351"/>
        <v>0</v>
      </c>
      <c r="Y914" s="2818">
        <f t="shared" si="351"/>
        <v>0</v>
      </c>
      <c r="Z914" s="2666">
        <f t="shared" si="351"/>
        <v>0</v>
      </c>
      <c r="AA914" s="1064"/>
      <c r="AB914" s="1060"/>
      <c r="AC914" s="2392"/>
      <c r="AD914" s="3119"/>
      <c r="AE914" s="233"/>
      <c r="AF914" s="233"/>
      <c r="AG914" s="233"/>
      <c r="AH914" s="233"/>
      <c r="AI914" s="233"/>
      <c r="AJ914" s="233"/>
      <c r="AK914" s="233"/>
      <c r="AL914" s="233"/>
      <c r="AM914" s="233"/>
      <c r="AN914" s="233"/>
      <c r="AO914" s="233"/>
      <c r="AP914" s="233"/>
      <c r="AQ914" s="233"/>
      <c r="AR914" s="233"/>
      <c r="AS914" s="233"/>
      <c r="AT914" s="233"/>
      <c r="AU914" s="233"/>
      <c r="AV914" s="233"/>
      <c r="AW914" s="233"/>
      <c r="AX914" s="233"/>
      <c r="AY914" s="233"/>
      <c r="AZ914" s="233"/>
      <c r="BA914" s="233"/>
      <c r="BB914" s="233"/>
      <c r="BC914" s="233"/>
      <c r="BD914" s="233"/>
      <c r="BE914" s="233"/>
      <c r="BF914" s="233"/>
      <c r="BG914" s="233"/>
      <c r="BH914" s="233"/>
      <c r="BI914" s="233"/>
      <c r="BJ914" s="233"/>
      <c r="BK914" s="233"/>
      <c r="BL914" s="233"/>
      <c r="BM914" s="233"/>
      <c r="BN914" s="233"/>
      <c r="BO914" s="233"/>
      <c r="BP914" s="233"/>
      <c r="BQ914" s="233"/>
      <c r="BR914" s="233"/>
      <c r="BS914" s="233"/>
      <c r="BT914" s="233"/>
      <c r="BU914" s="233"/>
      <c r="BV914" s="233"/>
      <c r="BW914" s="233"/>
      <c r="BX914" s="233"/>
      <c r="BY914" s="233"/>
      <c r="BZ914" s="233"/>
      <c r="CA914" s="233"/>
      <c r="CB914" s="233"/>
      <c r="CC914" s="233"/>
      <c r="CD914" s="233"/>
      <c r="CE914" s="233"/>
      <c r="CF914" s="233"/>
      <c r="CG914" s="233"/>
      <c r="CH914" s="233"/>
      <c r="CI914" s="233"/>
      <c r="CJ914" s="233"/>
      <c r="CK914" s="233"/>
      <c r="CL914" s="233"/>
      <c r="CM914" s="233"/>
      <c r="CN914" s="233"/>
      <c r="CO914" s="233"/>
      <c r="CP914" s="233"/>
      <c r="CQ914" s="233"/>
      <c r="CR914" s="233"/>
      <c r="CS914" s="233"/>
      <c r="CT914" s="233"/>
      <c r="CU914" s="233"/>
      <c r="CV914" s="233"/>
      <c r="CW914" s="233"/>
      <c r="CX914" s="233"/>
      <c r="CY914" s="233"/>
      <c r="CZ914" s="233"/>
      <c r="DA914" s="233"/>
      <c r="DB914" s="233"/>
      <c r="DC914" s="233"/>
      <c r="DD914" s="233"/>
      <c r="DE914" s="233"/>
      <c r="DF914" s="233"/>
      <c r="DG914" s="233"/>
      <c r="DH914" s="233"/>
      <c r="DI914" s="233"/>
      <c r="DJ914" s="233"/>
      <c r="DK914" s="233"/>
      <c r="DL914" s="233"/>
      <c r="DM914" s="233"/>
      <c r="DN914" s="233"/>
      <c r="DO914" s="233"/>
      <c r="DP914" s="233"/>
      <c r="DQ914" s="233"/>
      <c r="DR914" s="233"/>
      <c r="DS914" s="233"/>
      <c r="DT914" s="233"/>
      <c r="DU914" s="233"/>
      <c r="DV914" s="233"/>
      <c r="DW914" s="233"/>
      <c r="DX914" s="233"/>
      <c r="DY914" s="233"/>
      <c r="DZ914" s="233"/>
      <c r="EA914" s="233"/>
      <c r="EB914" s="233"/>
      <c r="EC914" s="233"/>
      <c r="ED914" s="233"/>
      <c r="EE914" s="233"/>
      <c r="EF914" s="233"/>
      <c r="EG914" s="233"/>
      <c r="EH914" s="233"/>
      <c r="EI914" s="233"/>
      <c r="EJ914" s="233"/>
      <c r="EK914" s="233"/>
      <c r="EL914" s="233"/>
      <c r="EM914" s="233"/>
      <c r="EN914" s="233"/>
      <c r="EO914" s="233"/>
      <c r="EP914" s="233"/>
      <c r="EQ914" s="233"/>
      <c r="ER914" s="233"/>
      <c r="ES914" s="233"/>
      <c r="ET914" s="233"/>
      <c r="EU914" s="233"/>
      <c r="EV914" s="233"/>
      <c r="EW914" s="233"/>
      <c r="EX914" s="233"/>
      <c r="EY914" s="233"/>
      <c r="EZ914" s="233"/>
      <c r="FA914" s="233"/>
      <c r="FB914" s="233"/>
      <c r="FC914" s="233"/>
      <c r="FD914" s="233"/>
      <c r="FE914" s="233"/>
      <c r="FF914" s="233"/>
      <c r="FG914" s="233"/>
      <c r="FH914" s="233"/>
      <c r="FI914" s="233"/>
      <c r="FJ914" s="233"/>
      <c r="FK914" s="233"/>
      <c r="FL914" s="233"/>
      <c r="FM914" s="233"/>
      <c r="FN914" s="233"/>
      <c r="FO914" s="233"/>
      <c r="FP914" s="233"/>
      <c r="FQ914" s="233"/>
      <c r="FR914" s="233"/>
      <c r="FS914" s="233"/>
      <c r="FT914" s="233"/>
      <c r="FU914" s="233"/>
      <c r="FV914" s="233"/>
      <c r="FW914" s="233"/>
      <c r="FX914" s="233"/>
      <c r="FY914" s="233"/>
      <c r="FZ914" s="233"/>
      <c r="GA914" s="233"/>
      <c r="GB914" s="233"/>
      <c r="GC914" s="233"/>
      <c r="GD914" s="233"/>
      <c r="GE914" s="233"/>
      <c r="GF914" s="233"/>
      <c r="GG914" s="233"/>
      <c r="GH914" s="233"/>
      <c r="GI914" s="233"/>
      <c r="GJ914" s="233"/>
      <c r="GK914" s="233"/>
      <c r="GL914" s="233"/>
      <c r="GM914" s="233"/>
      <c r="GN914" s="233"/>
      <c r="GO914" s="233"/>
      <c r="GP914" s="233"/>
      <c r="GQ914" s="233"/>
      <c r="GR914" s="233"/>
      <c r="GS914" s="233"/>
      <c r="GT914" s="233"/>
      <c r="GU914" s="233"/>
      <c r="GV914" s="233"/>
      <c r="GW914" s="233"/>
      <c r="GX914" s="233"/>
      <c r="GY914" s="233"/>
      <c r="GZ914" s="233"/>
      <c r="HA914" s="233"/>
      <c r="HB914" s="233"/>
      <c r="HC914" s="233"/>
      <c r="HD914" s="233"/>
      <c r="HE914" s="233"/>
      <c r="HF914" s="233"/>
      <c r="HG914" s="233"/>
      <c r="HH914" s="233"/>
      <c r="HI914" s="233"/>
      <c r="HJ914" s="233"/>
      <c r="HK914" s="233"/>
      <c r="HL914" s="233"/>
      <c r="HM914" s="233"/>
      <c r="HN914" s="233"/>
      <c r="HO914" s="233"/>
      <c r="HP914" s="233"/>
      <c r="HQ914" s="233"/>
      <c r="HR914" s="233"/>
      <c r="HS914" s="233"/>
      <c r="HT914" s="233"/>
      <c r="HU914" s="233"/>
      <c r="HV914" s="233"/>
      <c r="HW914" s="233"/>
      <c r="HX914" s="233"/>
      <c r="HY914" s="233"/>
      <c r="HZ914" s="233"/>
      <c r="IA914" s="233"/>
      <c r="IB914" s="233"/>
      <c r="IC914" s="233"/>
      <c r="ID914" s="233"/>
      <c r="IE914" s="233"/>
      <c r="IF914" s="233"/>
      <c r="IG914" s="233"/>
      <c r="IH914" s="233"/>
      <c r="II914" s="233"/>
      <c r="IJ914" s="233"/>
      <c r="IK914" s="233"/>
      <c r="IL914" s="233"/>
      <c r="IM914" s="233"/>
      <c r="IN914" s="233"/>
      <c r="IO914" s="233"/>
      <c r="IP914" s="233"/>
      <c r="IQ914" s="233"/>
      <c r="IR914" s="233"/>
      <c r="IS914" s="233"/>
      <c r="IT914" s="233"/>
      <c r="IU914" s="233"/>
      <c r="IV914" s="233"/>
      <c r="IW914" s="233"/>
      <c r="IX914" s="233"/>
      <c r="IY914" s="233"/>
      <c r="IZ914" s="233"/>
      <c r="JA914" s="233"/>
    </row>
    <row r="915" spans="1:261" s="985" customFormat="1" ht="43.5" x14ac:dyDescent="0.25">
      <c r="A915" s="343">
        <v>1</v>
      </c>
      <c r="B915" s="343">
        <v>1</v>
      </c>
      <c r="C915" s="763" t="s">
        <v>273</v>
      </c>
      <c r="D915" s="420"/>
      <c r="E915" s="282"/>
      <c r="F915" s="2020"/>
      <c r="G915" s="2019"/>
      <c r="H915" s="2019"/>
      <c r="I915" s="2670"/>
      <c r="J915" s="2668"/>
      <c r="K915" s="2668"/>
      <c r="L915" s="2669"/>
      <c r="M915" s="2669"/>
      <c r="N915" s="2669"/>
      <c r="O915" s="2669"/>
      <c r="P915" s="2669"/>
      <c r="Q915" s="2669"/>
      <c r="R915" s="2666"/>
      <c r="S915" s="2666"/>
      <c r="T915" s="2666"/>
      <c r="U915" s="1227"/>
      <c r="V915" s="2666"/>
      <c r="W915" s="2666"/>
      <c r="X915" s="2818"/>
      <c r="Y915" s="2818"/>
      <c r="Z915" s="2666"/>
      <c r="AA915" s="1064"/>
      <c r="AB915" s="1060"/>
      <c r="AC915" s="2392"/>
      <c r="AD915" s="3119"/>
      <c r="AE915" s="233"/>
      <c r="AF915" s="233"/>
      <c r="AG915" s="233"/>
      <c r="AH915" s="233"/>
      <c r="AI915" s="233"/>
      <c r="AJ915" s="233"/>
      <c r="AK915" s="233"/>
      <c r="AL915" s="233"/>
      <c r="AM915" s="233"/>
      <c r="AN915" s="233"/>
      <c r="AO915" s="233"/>
      <c r="AP915" s="233"/>
      <c r="AQ915" s="233"/>
      <c r="AR915" s="233"/>
      <c r="AS915" s="233"/>
      <c r="AT915" s="233"/>
      <c r="AU915" s="233"/>
      <c r="AV915" s="233"/>
      <c r="AW915" s="233"/>
      <c r="AX915" s="233"/>
      <c r="AY915" s="233"/>
      <c r="AZ915" s="233"/>
      <c r="BA915" s="233"/>
      <c r="BB915" s="233"/>
      <c r="BC915" s="233"/>
      <c r="BD915" s="233"/>
      <c r="BE915" s="233"/>
      <c r="BF915" s="233"/>
      <c r="BG915" s="233"/>
      <c r="BH915" s="233"/>
      <c r="BI915" s="233"/>
      <c r="BJ915" s="233"/>
      <c r="BK915" s="233"/>
      <c r="BL915" s="233"/>
      <c r="BM915" s="233"/>
      <c r="BN915" s="233"/>
      <c r="BO915" s="233"/>
      <c r="BP915" s="233"/>
      <c r="BQ915" s="233"/>
      <c r="BR915" s="233"/>
      <c r="BS915" s="233"/>
      <c r="BT915" s="233"/>
      <c r="BU915" s="233"/>
      <c r="BV915" s="233"/>
      <c r="BW915" s="233"/>
      <c r="BX915" s="233"/>
      <c r="BY915" s="233"/>
      <c r="BZ915" s="233"/>
      <c r="CA915" s="233"/>
      <c r="CB915" s="233"/>
      <c r="CC915" s="233"/>
      <c r="CD915" s="233"/>
      <c r="CE915" s="233"/>
      <c r="CF915" s="233"/>
      <c r="CG915" s="233"/>
      <c r="CH915" s="233"/>
      <c r="CI915" s="233"/>
      <c r="CJ915" s="233"/>
      <c r="CK915" s="233"/>
      <c r="CL915" s="233"/>
      <c r="CM915" s="233"/>
      <c r="CN915" s="233"/>
      <c r="CO915" s="233"/>
      <c r="CP915" s="233"/>
      <c r="CQ915" s="233"/>
      <c r="CR915" s="233"/>
      <c r="CS915" s="233"/>
      <c r="CT915" s="233"/>
      <c r="CU915" s="233"/>
      <c r="CV915" s="233"/>
      <c r="CW915" s="233"/>
      <c r="CX915" s="233"/>
      <c r="CY915" s="233"/>
      <c r="CZ915" s="233"/>
      <c r="DA915" s="233"/>
      <c r="DB915" s="233"/>
      <c r="DC915" s="233"/>
      <c r="DD915" s="233"/>
      <c r="DE915" s="233"/>
      <c r="DF915" s="233"/>
      <c r="DG915" s="233"/>
      <c r="DH915" s="233"/>
      <c r="DI915" s="233"/>
      <c r="DJ915" s="233"/>
      <c r="DK915" s="233"/>
      <c r="DL915" s="233"/>
      <c r="DM915" s="233"/>
      <c r="DN915" s="233"/>
      <c r="DO915" s="233"/>
      <c r="DP915" s="233"/>
      <c r="DQ915" s="233"/>
      <c r="DR915" s="233"/>
      <c r="DS915" s="233"/>
      <c r="DT915" s="233"/>
      <c r="DU915" s="233"/>
      <c r="DV915" s="233"/>
      <c r="DW915" s="233"/>
      <c r="DX915" s="233"/>
      <c r="DY915" s="233"/>
      <c r="DZ915" s="233"/>
      <c r="EA915" s="233"/>
      <c r="EB915" s="233"/>
      <c r="EC915" s="233"/>
      <c r="ED915" s="233"/>
      <c r="EE915" s="233"/>
      <c r="EF915" s="233"/>
      <c r="EG915" s="233"/>
      <c r="EH915" s="233"/>
      <c r="EI915" s="233"/>
      <c r="EJ915" s="233"/>
      <c r="EK915" s="233"/>
      <c r="EL915" s="233"/>
      <c r="EM915" s="233"/>
      <c r="EN915" s="233"/>
      <c r="EO915" s="233"/>
      <c r="EP915" s="233"/>
      <c r="EQ915" s="233"/>
      <c r="ER915" s="233"/>
      <c r="ES915" s="233"/>
      <c r="ET915" s="233"/>
      <c r="EU915" s="233"/>
      <c r="EV915" s="233"/>
      <c r="EW915" s="233"/>
      <c r="EX915" s="233"/>
      <c r="EY915" s="233"/>
      <c r="EZ915" s="233"/>
      <c r="FA915" s="233"/>
      <c r="FB915" s="233"/>
      <c r="FC915" s="233"/>
      <c r="FD915" s="233"/>
      <c r="FE915" s="233"/>
      <c r="FF915" s="233"/>
      <c r="FG915" s="233"/>
      <c r="FH915" s="233"/>
      <c r="FI915" s="233"/>
      <c r="FJ915" s="233"/>
      <c r="FK915" s="233"/>
      <c r="FL915" s="233"/>
      <c r="FM915" s="233"/>
      <c r="FN915" s="233"/>
      <c r="FO915" s="233"/>
      <c r="FP915" s="233"/>
      <c r="FQ915" s="233"/>
      <c r="FR915" s="233"/>
      <c r="FS915" s="233"/>
      <c r="FT915" s="233"/>
      <c r="FU915" s="233"/>
      <c r="FV915" s="233"/>
      <c r="FW915" s="233"/>
      <c r="FX915" s="233"/>
      <c r="FY915" s="233"/>
      <c r="FZ915" s="233"/>
      <c r="GA915" s="233"/>
      <c r="GB915" s="233"/>
      <c r="GC915" s="233"/>
      <c r="GD915" s="233"/>
      <c r="GE915" s="233"/>
      <c r="GF915" s="233"/>
      <c r="GG915" s="233"/>
      <c r="GH915" s="233"/>
      <c r="GI915" s="233"/>
      <c r="GJ915" s="233"/>
      <c r="GK915" s="233"/>
      <c r="GL915" s="233"/>
      <c r="GM915" s="233"/>
      <c r="GN915" s="233"/>
      <c r="GO915" s="233"/>
      <c r="GP915" s="233"/>
      <c r="GQ915" s="233"/>
      <c r="GR915" s="233"/>
      <c r="GS915" s="233"/>
      <c r="GT915" s="233"/>
      <c r="GU915" s="233"/>
      <c r="GV915" s="233"/>
      <c r="GW915" s="233"/>
      <c r="GX915" s="233"/>
      <c r="GY915" s="233"/>
      <c r="GZ915" s="233"/>
      <c r="HA915" s="233"/>
      <c r="HB915" s="233"/>
      <c r="HC915" s="233"/>
      <c r="HD915" s="233"/>
      <c r="HE915" s="233"/>
      <c r="HF915" s="233"/>
      <c r="HG915" s="233"/>
      <c r="HH915" s="233"/>
      <c r="HI915" s="233"/>
      <c r="HJ915" s="233"/>
      <c r="HK915" s="233"/>
      <c r="HL915" s="233"/>
      <c r="HM915" s="233"/>
      <c r="HN915" s="233"/>
      <c r="HO915" s="233"/>
      <c r="HP915" s="233"/>
      <c r="HQ915" s="233"/>
      <c r="HR915" s="233"/>
      <c r="HS915" s="233"/>
      <c r="HT915" s="233"/>
      <c r="HU915" s="233"/>
      <c r="HV915" s="233"/>
      <c r="HW915" s="233"/>
      <c r="HX915" s="233"/>
      <c r="HY915" s="233"/>
      <c r="HZ915" s="233"/>
      <c r="IA915" s="233"/>
      <c r="IB915" s="233"/>
      <c r="IC915" s="233"/>
      <c r="ID915" s="233"/>
      <c r="IE915" s="233"/>
      <c r="IF915" s="233"/>
      <c r="IG915" s="233"/>
      <c r="IH915" s="233"/>
      <c r="II915" s="233"/>
      <c r="IJ915" s="233"/>
      <c r="IK915" s="233"/>
      <c r="IL915" s="233"/>
      <c r="IM915" s="233"/>
      <c r="IN915" s="233"/>
      <c r="IO915" s="233"/>
      <c r="IP915" s="233"/>
      <c r="IQ915" s="233"/>
      <c r="IR915" s="233"/>
      <c r="IS915" s="233"/>
      <c r="IT915" s="233"/>
      <c r="IU915" s="233"/>
      <c r="IV915" s="233"/>
      <c r="IW915" s="233"/>
      <c r="IX915" s="233"/>
      <c r="IY915" s="233"/>
      <c r="IZ915" s="233"/>
      <c r="JA915" s="233"/>
    </row>
    <row r="916" spans="1:261" s="985" customFormat="1" ht="29.25" x14ac:dyDescent="0.25">
      <c r="A916" s="343">
        <v>1</v>
      </c>
      <c r="B916" s="343">
        <v>1</v>
      </c>
      <c r="C916" s="761" t="s">
        <v>261</v>
      </c>
      <c r="D916" s="282"/>
      <c r="E916" s="282"/>
      <c r="F916" s="2020"/>
      <c r="G916" s="2019"/>
      <c r="H916" s="2019">
        <f t="shared" ref="H916" si="352">H864</f>
        <v>11.525531914893614</v>
      </c>
      <c r="I916" s="2670" t="e">
        <f>H916/G916*100</f>
        <v>#DIV/0!</v>
      </c>
      <c r="J916" s="2668"/>
      <c r="K916" s="2668"/>
      <c r="L916" s="2669"/>
      <c r="M916" s="2669"/>
      <c r="N916" s="2669"/>
      <c r="O916" s="2669"/>
      <c r="P916" s="2669"/>
      <c r="Q916" s="2669"/>
      <c r="R916" s="2666"/>
      <c r="S916" s="2666"/>
      <c r="T916" s="2666"/>
      <c r="U916" s="1227"/>
      <c r="V916" s="2666"/>
      <c r="W916" s="2666"/>
      <c r="X916" s="2818"/>
      <c r="Y916" s="2818"/>
      <c r="Z916" s="2666"/>
      <c r="AA916" s="1064"/>
      <c r="AB916" s="1060"/>
      <c r="AC916" s="2392"/>
      <c r="AD916" s="3119"/>
      <c r="AE916" s="233"/>
      <c r="AF916" s="233"/>
      <c r="AG916" s="233"/>
      <c r="AH916" s="233"/>
      <c r="AI916" s="233"/>
      <c r="AJ916" s="233"/>
      <c r="AK916" s="233"/>
      <c r="AL916" s="233"/>
      <c r="AM916" s="233"/>
      <c r="AN916" s="233"/>
      <c r="AO916" s="233"/>
      <c r="AP916" s="233"/>
      <c r="AQ916" s="233"/>
      <c r="AR916" s="233"/>
      <c r="AS916" s="233"/>
      <c r="AT916" s="233"/>
      <c r="AU916" s="233"/>
      <c r="AV916" s="233"/>
      <c r="AW916" s="233"/>
      <c r="AX916" s="233"/>
      <c r="AY916" s="233"/>
      <c r="AZ916" s="233"/>
      <c r="BA916" s="233"/>
      <c r="BB916" s="233"/>
      <c r="BC916" s="233"/>
      <c r="BD916" s="233"/>
      <c r="BE916" s="233"/>
      <c r="BF916" s="233"/>
      <c r="BG916" s="233"/>
      <c r="BH916" s="233"/>
      <c r="BI916" s="233"/>
      <c r="BJ916" s="233"/>
      <c r="BK916" s="233"/>
      <c r="BL916" s="233"/>
      <c r="BM916" s="233"/>
      <c r="BN916" s="233"/>
      <c r="BO916" s="233"/>
      <c r="BP916" s="233"/>
      <c r="BQ916" s="233"/>
      <c r="BR916" s="233"/>
      <c r="BS916" s="233"/>
      <c r="BT916" s="233"/>
      <c r="BU916" s="233"/>
      <c r="BV916" s="233"/>
      <c r="BW916" s="233"/>
      <c r="BX916" s="233"/>
      <c r="BY916" s="233"/>
      <c r="BZ916" s="233"/>
      <c r="CA916" s="233"/>
      <c r="CB916" s="233"/>
      <c r="CC916" s="233"/>
      <c r="CD916" s="233"/>
      <c r="CE916" s="233"/>
      <c r="CF916" s="233"/>
      <c r="CG916" s="233"/>
      <c r="CH916" s="233"/>
      <c r="CI916" s="233"/>
      <c r="CJ916" s="233"/>
      <c r="CK916" s="233"/>
      <c r="CL916" s="233"/>
      <c r="CM916" s="233"/>
      <c r="CN916" s="233"/>
      <c r="CO916" s="233"/>
      <c r="CP916" s="233"/>
      <c r="CQ916" s="233"/>
      <c r="CR916" s="233"/>
      <c r="CS916" s="233"/>
      <c r="CT916" s="233"/>
      <c r="CU916" s="233"/>
      <c r="CV916" s="233"/>
      <c r="CW916" s="233"/>
      <c r="CX916" s="233"/>
      <c r="CY916" s="233"/>
      <c r="CZ916" s="233"/>
      <c r="DA916" s="233"/>
      <c r="DB916" s="233"/>
      <c r="DC916" s="233"/>
      <c r="DD916" s="233"/>
      <c r="DE916" s="233"/>
      <c r="DF916" s="233"/>
      <c r="DG916" s="233"/>
      <c r="DH916" s="233"/>
      <c r="DI916" s="233"/>
      <c r="DJ916" s="233"/>
      <c r="DK916" s="233"/>
      <c r="DL916" s="233"/>
      <c r="DM916" s="233"/>
      <c r="DN916" s="233"/>
      <c r="DO916" s="233"/>
      <c r="DP916" s="233"/>
      <c r="DQ916" s="233"/>
      <c r="DR916" s="233"/>
      <c r="DS916" s="233"/>
      <c r="DT916" s="233"/>
      <c r="DU916" s="233"/>
      <c r="DV916" s="233"/>
      <c r="DW916" s="233"/>
      <c r="DX916" s="233"/>
      <c r="DY916" s="233"/>
      <c r="DZ916" s="233"/>
      <c r="EA916" s="233"/>
      <c r="EB916" s="233"/>
      <c r="EC916" s="233"/>
      <c r="ED916" s="233"/>
      <c r="EE916" s="233"/>
      <c r="EF916" s="233"/>
      <c r="EG916" s="233"/>
      <c r="EH916" s="233"/>
      <c r="EI916" s="233"/>
      <c r="EJ916" s="233"/>
      <c r="EK916" s="233"/>
      <c r="EL916" s="233"/>
      <c r="EM916" s="233"/>
      <c r="EN916" s="233"/>
      <c r="EO916" s="233"/>
      <c r="EP916" s="233"/>
      <c r="EQ916" s="233"/>
      <c r="ER916" s="233"/>
      <c r="ES916" s="233"/>
      <c r="ET916" s="233"/>
      <c r="EU916" s="233"/>
      <c r="EV916" s="233"/>
      <c r="EW916" s="233"/>
      <c r="EX916" s="233"/>
      <c r="EY916" s="233"/>
      <c r="EZ916" s="233"/>
      <c r="FA916" s="233"/>
      <c r="FB916" s="233"/>
      <c r="FC916" s="233"/>
      <c r="FD916" s="233"/>
      <c r="FE916" s="233"/>
      <c r="FF916" s="233"/>
      <c r="FG916" s="233"/>
      <c r="FH916" s="233"/>
      <c r="FI916" s="233"/>
      <c r="FJ916" s="233"/>
      <c r="FK916" s="233"/>
      <c r="FL916" s="233"/>
      <c r="FM916" s="233"/>
      <c r="FN916" s="233"/>
      <c r="FO916" s="233"/>
      <c r="FP916" s="233"/>
      <c r="FQ916" s="233"/>
      <c r="FR916" s="233"/>
      <c r="FS916" s="233"/>
      <c r="FT916" s="233"/>
      <c r="FU916" s="233"/>
      <c r="FV916" s="233"/>
      <c r="FW916" s="233"/>
      <c r="FX916" s="233"/>
      <c r="FY916" s="233"/>
      <c r="FZ916" s="233"/>
      <c r="GA916" s="233"/>
      <c r="GB916" s="233"/>
      <c r="GC916" s="233"/>
      <c r="GD916" s="233"/>
      <c r="GE916" s="233"/>
      <c r="GF916" s="233"/>
      <c r="GG916" s="233"/>
      <c r="GH916" s="233"/>
      <c r="GI916" s="233"/>
      <c r="GJ916" s="233"/>
      <c r="GK916" s="233"/>
      <c r="GL916" s="233"/>
      <c r="GM916" s="233"/>
      <c r="GN916" s="233"/>
      <c r="GO916" s="233"/>
      <c r="GP916" s="233"/>
      <c r="GQ916" s="233"/>
      <c r="GR916" s="233"/>
      <c r="GS916" s="233"/>
      <c r="GT916" s="233"/>
      <c r="GU916" s="233"/>
      <c r="GV916" s="233"/>
      <c r="GW916" s="233"/>
      <c r="GX916" s="233"/>
      <c r="GY916" s="233"/>
      <c r="GZ916" s="233"/>
      <c r="HA916" s="233"/>
      <c r="HB916" s="233"/>
      <c r="HC916" s="233"/>
      <c r="HD916" s="233"/>
      <c r="HE916" s="233"/>
      <c r="HF916" s="233"/>
      <c r="HG916" s="233"/>
      <c r="HH916" s="233"/>
      <c r="HI916" s="233"/>
      <c r="HJ916" s="233"/>
      <c r="HK916" s="233"/>
      <c r="HL916" s="233"/>
      <c r="HM916" s="233"/>
      <c r="HN916" s="233"/>
      <c r="HO916" s="233"/>
      <c r="HP916" s="233"/>
      <c r="HQ916" s="233"/>
      <c r="HR916" s="233"/>
      <c r="HS916" s="233"/>
      <c r="HT916" s="233"/>
      <c r="HU916" s="233"/>
      <c r="HV916" s="233"/>
      <c r="HW916" s="233"/>
      <c r="HX916" s="233"/>
      <c r="HY916" s="233"/>
      <c r="HZ916" s="233"/>
      <c r="IA916" s="233"/>
      <c r="IB916" s="233"/>
      <c r="IC916" s="233"/>
      <c r="ID916" s="233"/>
      <c r="IE916" s="233"/>
      <c r="IF916" s="233"/>
      <c r="IG916" s="233"/>
      <c r="IH916" s="233"/>
      <c r="II916" s="233"/>
      <c r="IJ916" s="233"/>
      <c r="IK916" s="233"/>
      <c r="IL916" s="233"/>
      <c r="IM916" s="233"/>
      <c r="IN916" s="233"/>
      <c r="IO916" s="233"/>
      <c r="IP916" s="233"/>
      <c r="IQ916" s="233"/>
      <c r="IR916" s="233"/>
      <c r="IS916" s="233"/>
      <c r="IT916" s="233"/>
      <c r="IU916" s="233"/>
      <c r="IV916" s="233"/>
      <c r="IW916" s="233"/>
      <c r="IX916" s="233"/>
      <c r="IY916" s="233"/>
      <c r="IZ916" s="233"/>
      <c r="JA916" s="233"/>
    </row>
    <row r="917" spans="1:261" s="985" customFormat="1" ht="29.25" x14ac:dyDescent="0.25">
      <c r="A917" s="343">
        <v>1</v>
      </c>
      <c r="B917" s="343">
        <v>1</v>
      </c>
      <c r="C917" s="762" t="s">
        <v>262</v>
      </c>
      <c r="D917" s="282"/>
      <c r="E917" s="282"/>
      <c r="F917" s="2020"/>
      <c r="G917" s="2019"/>
      <c r="H917" s="2019"/>
      <c r="I917" s="2670"/>
      <c r="J917" s="2668"/>
      <c r="K917" s="2668"/>
      <c r="L917" s="2669"/>
      <c r="M917" s="2669"/>
      <c r="N917" s="2669"/>
      <c r="O917" s="2669"/>
      <c r="P917" s="2669"/>
      <c r="Q917" s="2669"/>
      <c r="R917" s="2666"/>
      <c r="S917" s="2666"/>
      <c r="T917" s="2666"/>
      <c r="U917" s="1227"/>
      <c r="V917" s="2666"/>
      <c r="W917" s="2666"/>
      <c r="X917" s="2818"/>
      <c r="Y917" s="2818"/>
      <c r="Z917" s="2666"/>
      <c r="AA917" s="1064"/>
      <c r="AB917" s="1060"/>
      <c r="AC917" s="2392"/>
      <c r="AD917" s="3119"/>
      <c r="AE917" s="233"/>
      <c r="AF917" s="233"/>
      <c r="AG917" s="233"/>
      <c r="AH917" s="233"/>
      <c r="AI917" s="233"/>
      <c r="AJ917" s="233"/>
      <c r="AK917" s="233"/>
      <c r="AL917" s="233"/>
      <c r="AM917" s="233"/>
      <c r="AN917" s="233"/>
      <c r="AO917" s="233"/>
      <c r="AP917" s="233"/>
      <c r="AQ917" s="233"/>
      <c r="AR917" s="233"/>
      <c r="AS917" s="233"/>
      <c r="AT917" s="233"/>
      <c r="AU917" s="233"/>
      <c r="AV917" s="233"/>
      <c r="AW917" s="233"/>
      <c r="AX917" s="233"/>
      <c r="AY917" s="233"/>
      <c r="AZ917" s="233"/>
      <c r="BA917" s="233"/>
      <c r="BB917" s="233"/>
      <c r="BC917" s="233"/>
      <c r="BD917" s="233"/>
      <c r="BE917" s="233"/>
      <c r="BF917" s="233"/>
      <c r="BG917" s="233"/>
      <c r="BH917" s="233"/>
      <c r="BI917" s="233"/>
      <c r="BJ917" s="233"/>
      <c r="BK917" s="233"/>
      <c r="BL917" s="233"/>
      <c r="BM917" s="233"/>
      <c r="BN917" s="233"/>
      <c r="BO917" s="233"/>
      <c r="BP917" s="233"/>
      <c r="BQ917" s="233"/>
      <c r="BR917" s="233"/>
      <c r="BS917" s="233"/>
      <c r="BT917" s="233"/>
      <c r="BU917" s="233"/>
      <c r="BV917" s="233"/>
      <c r="BW917" s="233"/>
      <c r="BX917" s="233"/>
      <c r="BY917" s="233"/>
      <c r="BZ917" s="233"/>
      <c r="CA917" s="233"/>
      <c r="CB917" s="233"/>
      <c r="CC917" s="233"/>
      <c r="CD917" s="233"/>
      <c r="CE917" s="233"/>
      <c r="CF917" s="233"/>
      <c r="CG917" s="233"/>
      <c r="CH917" s="233"/>
      <c r="CI917" s="233"/>
      <c r="CJ917" s="233"/>
      <c r="CK917" s="233"/>
      <c r="CL917" s="233"/>
      <c r="CM917" s="233"/>
      <c r="CN917" s="233"/>
      <c r="CO917" s="233"/>
      <c r="CP917" s="233"/>
      <c r="CQ917" s="233"/>
      <c r="CR917" s="233"/>
      <c r="CS917" s="233"/>
      <c r="CT917" s="233"/>
      <c r="CU917" s="233"/>
      <c r="CV917" s="233"/>
      <c r="CW917" s="233"/>
      <c r="CX917" s="233"/>
      <c r="CY917" s="233"/>
      <c r="CZ917" s="233"/>
      <c r="DA917" s="233"/>
      <c r="DB917" s="233"/>
      <c r="DC917" s="233"/>
      <c r="DD917" s="233"/>
      <c r="DE917" s="233"/>
      <c r="DF917" s="233"/>
      <c r="DG917" s="233"/>
      <c r="DH917" s="233"/>
      <c r="DI917" s="233"/>
      <c r="DJ917" s="233"/>
      <c r="DK917" s="233"/>
      <c r="DL917" s="233"/>
      <c r="DM917" s="233"/>
      <c r="DN917" s="233"/>
      <c r="DO917" s="233"/>
      <c r="DP917" s="233"/>
      <c r="DQ917" s="233"/>
      <c r="DR917" s="233"/>
      <c r="DS917" s="233"/>
      <c r="DT917" s="233"/>
      <c r="DU917" s="233"/>
      <c r="DV917" s="233"/>
      <c r="DW917" s="233"/>
      <c r="DX917" s="233"/>
      <c r="DY917" s="233"/>
      <c r="DZ917" s="233"/>
      <c r="EA917" s="233"/>
      <c r="EB917" s="233"/>
      <c r="EC917" s="233"/>
      <c r="ED917" s="233"/>
      <c r="EE917" s="233"/>
      <c r="EF917" s="233"/>
      <c r="EG917" s="233"/>
      <c r="EH917" s="233"/>
      <c r="EI917" s="233"/>
      <c r="EJ917" s="233"/>
      <c r="EK917" s="233"/>
      <c r="EL917" s="233"/>
      <c r="EM917" s="233"/>
      <c r="EN917" s="233"/>
      <c r="EO917" s="233"/>
      <c r="EP917" s="233"/>
      <c r="EQ917" s="233"/>
      <c r="ER917" s="233"/>
      <c r="ES917" s="233"/>
      <c r="ET917" s="233"/>
      <c r="EU917" s="233"/>
      <c r="EV917" s="233"/>
      <c r="EW917" s="233"/>
      <c r="EX917" s="233"/>
      <c r="EY917" s="233"/>
      <c r="EZ917" s="233"/>
      <c r="FA917" s="233"/>
      <c r="FB917" s="233"/>
      <c r="FC917" s="233"/>
      <c r="FD917" s="233"/>
      <c r="FE917" s="233"/>
      <c r="FF917" s="233"/>
      <c r="FG917" s="233"/>
      <c r="FH917" s="233"/>
      <c r="FI917" s="233"/>
      <c r="FJ917" s="233"/>
      <c r="FK917" s="233"/>
      <c r="FL917" s="233"/>
      <c r="FM917" s="233"/>
      <c r="FN917" s="233"/>
      <c r="FO917" s="233"/>
      <c r="FP917" s="233"/>
      <c r="FQ917" s="233"/>
      <c r="FR917" s="233"/>
      <c r="FS917" s="233"/>
      <c r="FT917" s="233"/>
      <c r="FU917" s="233"/>
      <c r="FV917" s="233"/>
      <c r="FW917" s="233"/>
      <c r="FX917" s="233"/>
      <c r="FY917" s="233"/>
      <c r="FZ917" s="233"/>
      <c r="GA917" s="233"/>
      <c r="GB917" s="233"/>
      <c r="GC917" s="233"/>
      <c r="GD917" s="233"/>
      <c r="GE917" s="233"/>
      <c r="GF917" s="233"/>
      <c r="GG917" s="233"/>
      <c r="GH917" s="233"/>
      <c r="GI917" s="233"/>
      <c r="GJ917" s="233"/>
      <c r="GK917" s="233"/>
      <c r="GL917" s="233"/>
      <c r="GM917" s="233"/>
      <c r="GN917" s="233"/>
      <c r="GO917" s="233"/>
      <c r="GP917" s="233"/>
      <c r="GQ917" s="233"/>
      <c r="GR917" s="233"/>
      <c r="GS917" s="233"/>
      <c r="GT917" s="233"/>
      <c r="GU917" s="233"/>
      <c r="GV917" s="233"/>
      <c r="GW917" s="233"/>
      <c r="GX917" s="233"/>
      <c r="GY917" s="233"/>
      <c r="GZ917" s="233"/>
      <c r="HA917" s="233"/>
      <c r="HB917" s="233"/>
      <c r="HC917" s="233"/>
      <c r="HD917" s="233"/>
      <c r="HE917" s="233"/>
      <c r="HF917" s="233"/>
      <c r="HG917" s="233"/>
      <c r="HH917" s="233"/>
      <c r="HI917" s="233"/>
      <c r="HJ917" s="233"/>
      <c r="HK917" s="233"/>
      <c r="HL917" s="233"/>
      <c r="HM917" s="233"/>
      <c r="HN917" s="233"/>
      <c r="HO917" s="233"/>
      <c r="HP917" s="233"/>
      <c r="HQ917" s="233"/>
      <c r="HR917" s="233"/>
      <c r="HS917" s="233"/>
      <c r="HT917" s="233"/>
      <c r="HU917" s="233"/>
      <c r="HV917" s="233"/>
      <c r="HW917" s="233"/>
      <c r="HX917" s="233"/>
      <c r="HY917" s="233"/>
      <c r="HZ917" s="233"/>
      <c r="IA917" s="233"/>
      <c r="IB917" s="233"/>
      <c r="IC917" s="233"/>
      <c r="ID917" s="233"/>
      <c r="IE917" s="233"/>
      <c r="IF917" s="233"/>
      <c r="IG917" s="233"/>
      <c r="IH917" s="233"/>
      <c r="II917" s="233"/>
      <c r="IJ917" s="233"/>
      <c r="IK917" s="233"/>
      <c r="IL917" s="233"/>
      <c r="IM917" s="233"/>
      <c r="IN917" s="233"/>
      <c r="IO917" s="233"/>
      <c r="IP917" s="233"/>
      <c r="IQ917" s="233"/>
      <c r="IR917" s="233"/>
      <c r="IS917" s="233"/>
      <c r="IT917" s="233"/>
      <c r="IU917" s="233"/>
      <c r="IV917" s="233"/>
      <c r="IW917" s="233"/>
      <c r="IX917" s="233"/>
      <c r="IY917" s="233"/>
      <c r="IZ917" s="233"/>
      <c r="JA917" s="233"/>
    </row>
    <row r="918" spans="1:261" s="985" customFormat="1" x14ac:dyDescent="0.25">
      <c r="A918" s="343">
        <v>1</v>
      </c>
      <c r="B918" s="343">
        <v>1</v>
      </c>
      <c r="C918" s="3403" t="s">
        <v>134</v>
      </c>
      <c r="D918" s="282"/>
      <c r="E918" s="282"/>
      <c r="F918" s="2020"/>
      <c r="G918" s="2019"/>
      <c r="H918" s="2019">
        <f t="shared" ref="H918" si="353">H865</f>
        <v>26.230238095238086</v>
      </c>
      <c r="I918" s="2670" t="e">
        <f>H918/G918*100</f>
        <v>#DIV/0!</v>
      </c>
      <c r="J918" s="2668"/>
      <c r="K918" s="2668"/>
      <c r="L918" s="2669"/>
      <c r="M918" s="2669"/>
      <c r="N918" s="2669"/>
      <c r="O918" s="2669"/>
      <c r="P918" s="2669"/>
      <c r="Q918" s="2669"/>
      <c r="R918" s="2666">
        <f t="shared" ref="R918:Z918" si="354">R865</f>
        <v>53016.997200000005</v>
      </c>
      <c r="S918" s="2666"/>
      <c r="T918" s="2666">
        <f t="shared" si="354"/>
        <v>35.740470000000002</v>
      </c>
      <c r="U918" s="1227">
        <f t="shared" si="354"/>
        <v>0</v>
      </c>
      <c r="V918" s="2666">
        <f t="shared" si="354"/>
        <v>0</v>
      </c>
      <c r="W918" s="2666">
        <f t="shared" si="354"/>
        <v>35.740470000000002</v>
      </c>
      <c r="X918" s="2818">
        <f t="shared" si="354"/>
        <v>0</v>
      </c>
      <c r="Y918" s="2818">
        <f t="shared" si="354"/>
        <v>0</v>
      </c>
      <c r="Z918" s="2666">
        <f t="shared" si="354"/>
        <v>35.740470000000002</v>
      </c>
      <c r="AA918" s="1064"/>
      <c r="AB918" s="1060"/>
      <c r="AC918" s="2392"/>
      <c r="AD918" s="3119"/>
      <c r="AE918" s="233"/>
      <c r="AF918" s="233"/>
      <c r="AG918" s="233"/>
      <c r="AH918" s="233"/>
      <c r="AI918" s="233"/>
      <c r="AJ918" s="233"/>
      <c r="AK918" s="233"/>
      <c r="AL918" s="233"/>
      <c r="AM918" s="233"/>
      <c r="AN918" s="233"/>
      <c r="AO918" s="233"/>
      <c r="AP918" s="233"/>
      <c r="AQ918" s="233"/>
      <c r="AR918" s="233"/>
      <c r="AS918" s="233"/>
      <c r="AT918" s="233"/>
      <c r="AU918" s="233"/>
      <c r="AV918" s="233"/>
      <c r="AW918" s="233"/>
      <c r="AX918" s="233"/>
      <c r="AY918" s="233"/>
      <c r="AZ918" s="233"/>
      <c r="BA918" s="233"/>
      <c r="BB918" s="233"/>
      <c r="BC918" s="233"/>
      <c r="BD918" s="233"/>
      <c r="BE918" s="233"/>
      <c r="BF918" s="233"/>
      <c r="BG918" s="233"/>
      <c r="BH918" s="233"/>
      <c r="BI918" s="233"/>
      <c r="BJ918" s="233"/>
      <c r="BK918" s="233"/>
      <c r="BL918" s="233"/>
      <c r="BM918" s="233"/>
      <c r="BN918" s="233"/>
      <c r="BO918" s="233"/>
      <c r="BP918" s="233"/>
      <c r="BQ918" s="233"/>
      <c r="BR918" s="233"/>
      <c r="BS918" s="233"/>
      <c r="BT918" s="233"/>
      <c r="BU918" s="233"/>
      <c r="BV918" s="233"/>
      <c r="BW918" s="233"/>
      <c r="BX918" s="233"/>
      <c r="BY918" s="233"/>
      <c r="BZ918" s="233"/>
      <c r="CA918" s="233"/>
      <c r="CB918" s="233"/>
      <c r="CC918" s="233"/>
      <c r="CD918" s="233"/>
      <c r="CE918" s="233"/>
      <c r="CF918" s="233"/>
      <c r="CG918" s="233"/>
      <c r="CH918" s="233"/>
      <c r="CI918" s="233"/>
      <c r="CJ918" s="233"/>
      <c r="CK918" s="233"/>
      <c r="CL918" s="233"/>
      <c r="CM918" s="233"/>
      <c r="CN918" s="233"/>
      <c r="CO918" s="233"/>
      <c r="CP918" s="233"/>
      <c r="CQ918" s="233"/>
      <c r="CR918" s="233"/>
      <c r="CS918" s="233"/>
      <c r="CT918" s="233"/>
      <c r="CU918" s="233"/>
      <c r="CV918" s="233"/>
      <c r="CW918" s="233"/>
      <c r="CX918" s="233"/>
      <c r="CY918" s="233"/>
      <c r="CZ918" s="233"/>
      <c r="DA918" s="233"/>
      <c r="DB918" s="233"/>
      <c r="DC918" s="233"/>
      <c r="DD918" s="233"/>
      <c r="DE918" s="233"/>
      <c r="DF918" s="233"/>
      <c r="DG918" s="233"/>
      <c r="DH918" s="233"/>
      <c r="DI918" s="233"/>
      <c r="DJ918" s="233"/>
      <c r="DK918" s="233"/>
      <c r="DL918" s="233"/>
      <c r="DM918" s="233"/>
      <c r="DN918" s="233"/>
      <c r="DO918" s="233"/>
      <c r="DP918" s="233"/>
      <c r="DQ918" s="233"/>
      <c r="DR918" s="233"/>
      <c r="DS918" s="233"/>
      <c r="DT918" s="233"/>
      <c r="DU918" s="233"/>
      <c r="DV918" s="233"/>
      <c r="DW918" s="233"/>
      <c r="DX918" s="233"/>
      <c r="DY918" s="233"/>
      <c r="DZ918" s="233"/>
      <c r="EA918" s="233"/>
      <c r="EB918" s="233"/>
      <c r="EC918" s="233"/>
      <c r="ED918" s="233"/>
      <c r="EE918" s="233"/>
      <c r="EF918" s="233"/>
      <c r="EG918" s="233"/>
      <c r="EH918" s="233"/>
      <c r="EI918" s="233"/>
      <c r="EJ918" s="233"/>
      <c r="EK918" s="233"/>
      <c r="EL918" s="233"/>
      <c r="EM918" s="233"/>
      <c r="EN918" s="233"/>
      <c r="EO918" s="233"/>
      <c r="EP918" s="233"/>
      <c r="EQ918" s="233"/>
      <c r="ER918" s="233"/>
      <c r="ES918" s="233"/>
      <c r="ET918" s="233"/>
      <c r="EU918" s="233"/>
      <c r="EV918" s="233"/>
      <c r="EW918" s="233"/>
      <c r="EX918" s="233"/>
      <c r="EY918" s="233"/>
      <c r="EZ918" s="233"/>
      <c r="FA918" s="233"/>
      <c r="FB918" s="233"/>
      <c r="FC918" s="233"/>
      <c r="FD918" s="233"/>
      <c r="FE918" s="233"/>
      <c r="FF918" s="233"/>
      <c r="FG918" s="233"/>
      <c r="FH918" s="233"/>
      <c r="FI918" s="233"/>
      <c r="FJ918" s="233"/>
      <c r="FK918" s="233"/>
      <c r="FL918" s="233"/>
      <c r="FM918" s="233"/>
      <c r="FN918" s="233"/>
      <c r="FO918" s="233"/>
      <c r="FP918" s="233"/>
      <c r="FQ918" s="233"/>
      <c r="FR918" s="233"/>
      <c r="FS918" s="233"/>
      <c r="FT918" s="233"/>
      <c r="FU918" s="233"/>
      <c r="FV918" s="233"/>
      <c r="FW918" s="233"/>
      <c r="FX918" s="233"/>
      <c r="FY918" s="233"/>
      <c r="FZ918" s="233"/>
      <c r="GA918" s="233"/>
      <c r="GB918" s="233"/>
      <c r="GC918" s="233"/>
      <c r="GD918" s="233"/>
      <c r="GE918" s="233"/>
      <c r="GF918" s="233"/>
      <c r="GG918" s="233"/>
      <c r="GH918" s="233"/>
      <c r="GI918" s="233"/>
      <c r="GJ918" s="233"/>
      <c r="GK918" s="233"/>
      <c r="GL918" s="233"/>
      <c r="GM918" s="233"/>
      <c r="GN918" s="233"/>
      <c r="GO918" s="233"/>
      <c r="GP918" s="233"/>
      <c r="GQ918" s="233"/>
      <c r="GR918" s="233"/>
      <c r="GS918" s="233"/>
      <c r="GT918" s="233"/>
      <c r="GU918" s="233"/>
      <c r="GV918" s="233"/>
      <c r="GW918" s="233"/>
      <c r="GX918" s="233"/>
      <c r="GY918" s="233"/>
      <c r="GZ918" s="233"/>
      <c r="HA918" s="233"/>
      <c r="HB918" s="233"/>
      <c r="HC918" s="233"/>
      <c r="HD918" s="233"/>
      <c r="HE918" s="233"/>
      <c r="HF918" s="233"/>
      <c r="HG918" s="233"/>
      <c r="HH918" s="233"/>
      <c r="HI918" s="233"/>
      <c r="HJ918" s="233"/>
      <c r="HK918" s="233"/>
      <c r="HL918" s="233"/>
      <c r="HM918" s="233"/>
      <c r="HN918" s="233"/>
      <c r="HO918" s="233"/>
      <c r="HP918" s="233"/>
      <c r="HQ918" s="233"/>
      <c r="HR918" s="233"/>
      <c r="HS918" s="233"/>
      <c r="HT918" s="233"/>
      <c r="HU918" s="233"/>
      <c r="HV918" s="233"/>
      <c r="HW918" s="233"/>
      <c r="HX918" s="233"/>
      <c r="HY918" s="233"/>
      <c r="HZ918" s="233"/>
      <c r="IA918" s="233"/>
      <c r="IB918" s="233"/>
      <c r="IC918" s="233"/>
      <c r="ID918" s="233"/>
      <c r="IE918" s="233"/>
      <c r="IF918" s="233"/>
      <c r="IG918" s="233"/>
      <c r="IH918" s="233"/>
      <c r="II918" s="233"/>
      <c r="IJ918" s="233"/>
      <c r="IK918" s="233"/>
      <c r="IL918" s="233"/>
      <c r="IM918" s="233"/>
      <c r="IN918" s="233"/>
      <c r="IO918" s="233"/>
      <c r="IP918" s="233"/>
      <c r="IQ918" s="233"/>
      <c r="IR918" s="233"/>
      <c r="IS918" s="233"/>
      <c r="IT918" s="233"/>
      <c r="IU918" s="233"/>
      <c r="IV918" s="233"/>
      <c r="IW918" s="233"/>
      <c r="IX918" s="233"/>
      <c r="IY918" s="233"/>
      <c r="IZ918" s="233"/>
      <c r="JA918" s="233"/>
    </row>
    <row r="919" spans="1:261" s="985" customFormat="1" ht="15.75" x14ac:dyDescent="0.25">
      <c r="A919" s="343">
        <v>1</v>
      </c>
      <c r="B919" s="343">
        <v>1</v>
      </c>
      <c r="C919" s="2021" t="s">
        <v>28</v>
      </c>
      <c r="D919" s="2021"/>
      <c r="E919" s="282"/>
      <c r="F919" s="2017"/>
      <c r="G919" s="891"/>
      <c r="H919" s="891"/>
      <c r="I919" s="2138"/>
      <c r="J919" s="2668"/>
      <c r="K919" s="2668"/>
      <c r="L919" s="2669"/>
      <c r="M919" s="2669"/>
      <c r="N919" s="2669"/>
      <c r="O919" s="2669"/>
      <c r="P919" s="2669"/>
      <c r="Q919" s="2669"/>
      <c r="R919" s="2666"/>
      <c r="S919" s="2666"/>
      <c r="T919" s="2666"/>
      <c r="U919" s="1227"/>
      <c r="V919" s="2666"/>
      <c r="W919" s="2666"/>
      <c r="X919" s="2818"/>
      <c r="Y919" s="2818"/>
      <c r="Z919" s="2666"/>
      <c r="AA919" s="1060"/>
      <c r="AB919" s="1060"/>
      <c r="AC919" s="2392"/>
      <c r="AD919" s="3119"/>
      <c r="AE919" s="233"/>
      <c r="AF919" s="233"/>
      <c r="AG919" s="233"/>
      <c r="AH919" s="233"/>
      <c r="AI919" s="233"/>
      <c r="AJ919" s="233"/>
      <c r="AK919" s="233"/>
      <c r="AL919" s="233"/>
      <c r="AM919" s="233"/>
      <c r="AN919" s="233"/>
      <c r="AO919" s="233"/>
      <c r="AP919" s="233"/>
      <c r="AQ919" s="233"/>
      <c r="AR919" s="233"/>
      <c r="AS919" s="233"/>
      <c r="AT919" s="233"/>
      <c r="AU919" s="233"/>
      <c r="AV919" s="233"/>
      <c r="AW919" s="233"/>
      <c r="AX919" s="233"/>
      <c r="AY919" s="233"/>
      <c r="AZ919" s="233"/>
      <c r="BA919" s="233"/>
      <c r="BB919" s="233"/>
      <c r="BC919" s="233"/>
      <c r="BD919" s="233"/>
      <c r="BE919" s="233"/>
      <c r="BF919" s="233"/>
      <c r="BG919" s="233"/>
      <c r="BH919" s="233"/>
      <c r="BI919" s="233"/>
      <c r="BJ919" s="233"/>
      <c r="BK919" s="233"/>
      <c r="BL919" s="233"/>
      <c r="BM919" s="233"/>
      <c r="BN919" s="233"/>
      <c r="BO919" s="233"/>
      <c r="BP919" s="233"/>
      <c r="BQ919" s="233"/>
      <c r="BR919" s="233"/>
      <c r="BS919" s="233"/>
      <c r="BT919" s="233"/>
      <c r="BU919" s="233"/>
      <c r="BV919" s="233"/>
      <c r="BW919" s="233"/>
      <c r="BX919" s="233"/>
      <c r="BY919" s="233"/>
      <c r="BZ919" s="233"/>
      <c r="CA919" s="233"/>
      <c r="CB919" s="233"/>
      <c r="CC919" s="233"/>
      <c r="CD919" s="233"/>
      <c r="CE919" s="233"/>
      <c r="CF919" s="233"/>
      <c r="CG919" s="233"/>
      <c r="CH919" s="233"/>
      <c r="CI919" s="233"/>
      <c r="CJ919" s="233"/>
      <c r="CK919" s="233"/>
      <c r="CL919" s="233"/>
      <c r="CM919" s="233"/>
      <c r="CN919" s="233"/>
      <c r="CO919" s="233"/>
      <c r="CP919" s="233"/>
      <c r="CQ919" s="233"/>
      <c r="CR919" s="233"/>
      <c r="CS919" s="233"/>
      <c r="CT919" s="233"/>
      <c r="CU919" s="233"/>
      <c r="CV919" s="233"/>
      <c r="CW919" s="233"/>
      <c r="CX919" s="233"/>
      <c r="CY919" s="233"/>
      <c r="CZ919" s="233"/>
      <c r="DA919" s="233"/>
      <c r="DB919" s="233"/>
      <c r="DC919" s="233"/>
      <c r="DD919" s="233"/>
      <c r="DE919" s="233"/>
      <c r="DF919" s="233"/>
      <c r="DG919" s="233"/>
      <c r="DH919" s="233"/>
      <c r="DI919" s="233"/>
      <c r="DJ919" s="233"/>
      <c r="DK919" s="233"/>
      <c r="DL919" s="233"/>
      <c r="DM919" s="233"/>
      <c r="DN919" s="233"/>
      <c r="DO919" s="233"/>
      <c r="DP919" s="233"/>
      <c r="DQ919" s="233"/>
      <c r="DR919" s="233"/>
      <c r="DS919" s="233"/>
      <c r="DT919" s="233"/>
      <c r="DU919" s="233"/>
      <c r="DV919" s="233"/>
      <c r="DW919" s="233"/>
      <c r="DX919" s="233"/>
      <c r="DY919" s="233"/>
      <c r="DZ919" s="233"/>
      <c r="EA919" s="233"/>
      <c r="EB919" s="233"/>
      <c r="EC919" s="233"/>
      <c r="ED919" s="233"/>
      <c r="EE919" s="233"/>
      <c r="EF919" s="233"/>
      <c r="EG919" s="233"/>
      <c r="EH919" s="233"/>
      <c r="EI919" s="233"/>
      <c r="EJ919" s="233"/>
      <c r="EK919" s="233"/>
      <c r="EL919" s="233"/>
      <c r="EM919" s="233"/>
      <c r="EN919" s="233"/>
      <c r="EO919" s="233"/>
      <c r="EP919" s="233"/>
      <c r="EQ919" s="233"/>
      <c r="ER919" s="233"/>
      <c r="ES919" s="233"/>
      <c r="ET919" s="233"/>
      <c r="EU919" s="233"/>
      <c r="EV919" s="233"/>
      <c r="EW919" s="233"/>
      <c r="EX919" s="233"/>
      <c r="EY919" s="233"/>
      <c r="EZ919" s="233"/>
      <c r="FA919" s="233"/>
      <c r="FB919" s="233"/>
      <c r="FC919" s="233"/>
      <c r="FD919" s="233"/>
      <c r="FE919" s="233"/>
      <c r="FF919" s="233"/>
      <c r="FG919" s="233"/>
      <c r="FH919" s="233"/>
      <c r="FI919" s="233"/>
      <c r="FJ919" s="233"/>
      <c r="FK919" s="233"/>
      <c r="FL919" s="233"/>
      <c r="FM919" s="233"/>
      <c r="FN919" s="233"/>
      <c r="FO919" s="233"/>
      <c r="FP919" s="233"/>
      <c r="FQ919" s="233"/>
      <c r="FR919" s="233"/>
      <c r="FS919" s="233"/>
      <c r="FT919" s="233"/>
      <c r="FU919" s="233"/>
      <c r="FV919" s="233"/>
      <c r="FW919" s="233"/>
      <c r="FX919" s="233"/>
      <c r="FY919" s="233"/>
      <c r="FZ919" s="233"/>
      <c r="GA919" s="233"/>
      <c r="GB919" s="233"/>
      <c r="GC919" s="233"/>
      <c r="GD919" s="233"/>
      <c r="GE919" s="233"/>
      <c r="GF919" s="233"/>
      <c r="GG919" s="233"/>
      <c r="GH919" s="233"/>
      <c r="GI919" s="233"/>
      <c r="GJ919" s="233"/>
      <c r="GK919" s="233"/>
      <c r="GL919" s="233"/>
      <c r="GM919" s="233"/>
      <c r="GN919" s="233"/>
      <c r="GO919" s="233"/>
      <c r="GP919" s="233"/>
      <c r="GQ919" s="233"/>
      <c r="GR919" s="233"/>
      <c r="GS919" s="233"/>
      <c r="GT919" s="233"/>
      <c r="GU919" s="233"/>
      <c r="GV919" s="233"/>
      <c r="GW919" s="233"/>
      <c r="GX919" s="233"/>
      <c r="GY919" s="233"/>
      <c r="GZ919" s="233"/>
      <c r="HA919" s="233"/>
      <c r="HB919" s="233"/>
      <c r="HC919" s="233"/>
      <c r="HD919" s="233"/>
      <c r="HE919" s="233"/>
      <c r="HF919" s="233"/>
      <c r="HG919" s="233"/>
      <c r="HH919" s="233"/>
      <c r="HI919" s="233"/>
      <c r="HJ919" s="233"/>
      <c r="HK919" s="233"/>
      <c r="HL919" s="233"/>
      <c r="HM919" s="233"/>
      <c r="HN919" s="233"/>
      <c r="HO919" s="233"/>
      <c r="HP919" s="233"/>
      <c r="HQ919" s="233"/>
      <c r="HR919" s="233"/>
      <c r="HS919" s="233"/>
      <c r="HT919" s="233"/>
      <c r="HU919" s="233"/>
      <c r="HV919" s="233"/>
      <c r="HW919" s="233"/>
      <c r="HX919" s="233"/>
      <c r="HY919" s="233"/>
      <c r="HZ919" s="233"/>
      <c r="IA919" s="233"/>
      <c r="IB919" s="233"/>
      <c r="IC919" s="233"/>
      <c r="ID919" s="233"/>
      <c r="IE919" s="233"/>
      <c r="IF919" s="233"/>
      <c r="IG919" s="233"/>
      <c r="IH919" s="233"/>
      <c r="II919" s="233"/>
      <c r="IJ919" s="233"/>
      <c r="IK919" s="233"/>
      <c r="IL919" s="233"/>
      <c r="IM919" s="233"/>
      <c r="IN919" s="233"/>
      <c r="IO919" s="233"/>
      <c r="IP919" s="233"/>
      <c r="IQ919" s="233"/>
      <c r="IR919" s="233"/>
      <c r="IS919" s="233"/>
      <c r="IT919" s="233"/>
      <c r="IU919" s="233"/>
      <c r="IV919" s="233"/>
      <c r="IW919" s="233"/>
      <c r="IX919" s="233"/>
      <c r="IY919" s="233"/>
      <c r="IZ919" s="233"/>
      <c r="JA919" s="233"/>
    </row>
    <row r="920" spans="1:261" s="985" customFormat="1" x14ac:dyDescent="0.25">
      <c r="A920" s="343">
        <v>1</v>
      </c>
      <c r="B920" s="343">
        <v>1</v>
      </c>
      <c r="C920" s="862" t="s">
        <v>146</v>
      </c>
      <c r="D920" s="862"/>
      <c r="E920" s="282"/>
      <c r="F920" s="2017"/>
      <c r="G920" s="891"/>
      <c r="H920" s="891"/>
      <c r="I920" s="2138"/>
      <c r="J920" s="891"/>
      <c r="K920" s="891"/>
      <c r="L920" s="891"/>
      <c r="M920" s="891"/>
      <c r="N920" s="891"/>
      <c r="O920" s="891"/>
      <c r="P920" s="891"/>
      <c r="Q920" s="891"/>
      <c r="R920" s="2666"/>
      <c r="S920" s="2666"/>
      <c r="T920" s="2666"/>
      <c r="U920" s="1227"/>
      <c r="V920" s="2666"/>
      <c r="W920" s="2666"/>
      <c r="X920" s="2818"/>
      <c r="Y920" s="2818"/>
      <c r="Z920" s="2666"/>
      <c r="AA920" s="1060"/>
      <c r="AB920" s="1060"/>
      <c r="AC920" s="2392"/>
      <c r="AD920" s="3119"/>
      <c r="AE920" s="233"/>
      <c r="AF920" s="233"/>
      <c r="AG920" s="233"/>
      <c r="AH920" s="233"/>
      <c r="AI920" s="233"/>
      <c r="AJ920" s="233"/>
      <c r="AK920" s="233"/>
      <c r="AL920" s="233"/>
      <c r="AM920" s="233"/>
      <c r="AN920" s="233"/>
      <c r="AO920" s="233"/>
      <c r="AP920" s="233"/>
      <c r="AQ920" s="233"/>
      <c r="AR920" s="233"/>
      <c r="AS920" s="233"/>
      <c r="AT920" s="233"/>
      <c r="AU920" s="233"/>
      <c r="AV920" s="233"/>
      <c r="AW920" s="233"/>
      <c r="AX920" s="233"/>
      <c r="AY920" s="233"/>
      <c r="AZ920" s="233"/>
      <c r="BA920" s="233"/>
      <c r="BB920" s="233"/>
      <c r="BC920" s="233"/>
      <c r="BD920" s="233"/>
      <c r="BE920" s="233"/>
      <c r="BF920" s="233"/>
      <c r="BG920" s="233"/>
      <c r="BH920" s="233"/>
      <c r="BI920" s="233"/>
      <c r="BJ920" s="233"/>
      <c r="BK920" s="233"/>
      <c r="BL920" s="233"/>
      <c r="BM920" s="233"/>
      <c r="BN920" s="233"/>
      <c r="BO920" s="233"/>
      <c r="BP920" s="233"/>
      <c r="BQ920" s="233"/>
      <c r="BR920" s="233"/>
      <c r="BS920" s="233"/>
      <c r="BT920" s="233"/>
      <c r="BU920" s="233"/>
      <c r="BV920" s="233"/>
      <c r="BW920" s="233"/>
      <c r="BX920" s="233"/>
      <c r="BY920" s="233"/>
      <c r="BZ920" s="233"/>
      <c r="CA920" s="233"/>
      <c r="CB920" s="233"/>
      <c r="CC920" s="233"/>
      <c r="CD920" s="233"/>
      <c r="CE920" s="233"/>
      <c r="CF920" s="233"/>
      <c r="CG920" s="233"/>
      <c r="CH920" s="233"/>
      <c r="CI920" s="233"/>
      <c r="CJ920" s="233"/>
      <c r="CK920" s="233"/>
      <c r="CL920" s="233"/>
      <c r="CM920" s="233"/>
      <c r="CN920" s="233"/>
      <c r="CO920" s="233"/>
      <c r="CP920" s="233"/>
      <c r="CQ920" s="233"/>
      <c r="CR920" s="233"/>
      <c r="CS920" s="233"/>
      <c r="CT920" s="233"/>
      <c r="CU920" s="233"/>
      <c r="CV920" s="233"/>
      <c r="CW920" s="233"/>
      <c r="CX920" s="233"/>
      <c r="CY920" s="233"/>
      <c r="CZ920" s="233"/>
      <c r="DA920" s="233"/>
      <c r="DB920" s="233"/>
      <c r="DC920" s="233"/>
      <c r="DD920" s="233"/>
      <c r="DE920" s="233"/>
      <c r="DF920" s="233"/>
      <c r="DG920" s="233"/>
      <c r="DH920" s="233"/>
      <c r="DI920" s="233"/>
      <c r="DJ920" s="233"/>
      <c r="DK920" s="233"/>
      <c r="DL920" s="233"/>
      <c r="DM920" s="233"/>
      <c r="DN920" s="233"/>
      <c r="DO920" s="233"/>
      <c r="DP920" s="233"/>
      <c r="DQ920" s="233"/>
      <c r="DR920" s="233"/>
      <c r="DS920" s="233"/>
      <c r="DT920" s="233"/>
      <c r="DU920" s="233"/>
      <c r="DV920" s="233"/>
      <c r="DW920" s="233"/>
      <c r="DX920" s="233"/>
      <c r="DY920" s="233"/>
      <c r="DZ920" s="233"/>
      <c r="EA920" s="233"/>
      <c r="EB920" s="233"/>
      <c r="EC920" s="233"/>
      <c r="ED920" s="233"/>
      <c r="EE920" s="233"/>
      <c r="EF920" s="233"/>
      <c r="EG920" s="233"/>
      <c r="EH920" s="233"/>
      <c r="EI920" s="233"/>
      <c r="EJ920" s="233"/>
      <c r="EK920" s="233"/>
      <c r="EL920" s="233"/>
      <c r="EM920" s="233"/>
      <c r="EN920" s="233"/>
      <c r="EO920" s="233"/>
      <c r="EP920" s="233"/>
      <c r="EQ920" s="233"/>
      <c r="ER920" s="233"/>
      <c r="ES920" s="233"/>
      <c r="ET920" s="233"/>
      <c r="EU920" s="233"/>
      <c r="EV920" s="233"/>
      <c r="EW920" s="233"/>
      <c r="EX920" s="233"/>
      <c r="EY920" s="233"/>
      <c r="EZ920" s="233"/>
      <c r="FA920" s="233"/>
      <c r="FB920" s="233"/>
      <c r="FC920" s="233"/>
      <c r="FD920" s="233"/>
      <c r="FE920" s="233"/>
      <c r="FF920" s="233"/>
      <c r="FG920" s="233"/>
      <c r="FH920" s="233"/>
      <c r="FI920" s="233"/>
      <c r="FJ920" s="233"/>
      <c r="FK920" s="233"/>
      <c r="FL920" s="233"/>
      <c r="FM920" s="233"/>
      <c r="FN920" s="233"/>
      <c r="FO920" s="233"/>
      <c r="FP920" s="233"/>
      <c r="FQ920" s="233"/>
      <c r="FR920" s="233"/>
      <c r="FS920" s="233"/>
      <c r="FT920" s="233"/>
      <c r="FU920" s="233"/>
      <c r="FV920" s="233"/>
      <c r="FW920" s="233"/>
      <c r="FX920" s="233"/>
      <c r="FY920" s="233"/>
      <c r="FZ920" s="233"/>
      <c r="GA920" s="233"/>
      <c r="GB920" s="233"/>
      <c r="GC920" s="233"/>
      <c r="GD920" s="233"/>
      <c r="GE920" s="233"/>
      <c r="GF920" s="233"/>
      <c r="GG920" s="233"/>
      <c r="GH920" s="233"/>
      <c r="GI920" s="233"/>
      <c r="GJ920" s="233"/>
      <c r="GK920" s="233"/>
      <c r="GL920" s="233"/>
      <c r="GM920" s="233"/>
      <c r="GN920" s="233"/>
      <c r="GO920" s="233"/>
      <c r="GP920" s="233"/>
      <c r="GQ920" s="233"/>
      <c r="GR920" s="233"/>
      <c r="GS920" s="233"/>
      <c r="GT920" s="233"/>
      <c r="GU920" s="233"/>
      <c r="GV920" s="233"/>
      <c r="GW920" s="233"/>
      <c r="GX920" s="233"/>
      <c r="GY920" s="233"/>
      <c r="GZ920" s="233"/>
      <c r="HA920" s="233"/>
      <c r="HB920" s="233"/>
      <c r="HC920" s="233"/>
      <c r="HD920" s="233"/>
      <c r="HE920" s="233"/>
      <c r="HF920" s="233"/>
      <c r="HG920" s="233"/>
      <c r="HH920" s="233"/>
      <c r="HI920" s="233"/>
      <c r="HJ920" s="233"/>
      <c r="HK920" s="233"/>
      <c r="HL920" s="233"/>
      <c r="HM920" s="233"/>
      <c r="HN920" s="233"/>
      <c r="HO920" s="233"/>
      <c r="HP920" s="233"/>
      <c r="HQ920" s="233"/>
      <c r="HR920" s="233"/>
      <c r="HS920" s="233"/>
      <c r="HT920" s="233"/>
      <c r="HU920" s="233"/>
      <c r="HV920" s="233"/>
      <c r="HW920" s="233"/>
      <c r="HX920" s="233"/>
      <c r="HY920" s="233"/>
      <c r="HZ920" s="233"/>
      <c r="IA920" s="233"/>
      <c r="IB920" s="233"/>
      <c r="IC920" s="233"/>
      <c r="ID920" s="233"/>
      <c r="IE920" s="233"/>
      <c r="IF920" s="233"/>
      <c r="IG920" s="233"/>
      <c r="IH920" s="233"/>
      <c r="II920" s="233"/>
      <c r="IJ920" s="233"/>
      <c r="IK920" s="233"/>
      <c r="IL920" s="233"/>
      <c r="IM920" s="233"/>
      <c r="IN920" s="233"/>
      <c r="IO920" s="233"/>
      <c r="IP920" s="233"/>
      <c r="IQ920" s="233"/>
      <c r="IR920" s="233"/>
      <c r="IS920" s="233"/>
      <c r="IT920" s="233"/>
      <c r="IU920" s="233"/>
      <c r="IV920" s="233"/>
      <c r="IW920" s="233"/>
      <c r="IX920" s="233"/>
      <c r="IY920" s="233"/>
      <c r="IZ920" s="233"/>
      <c r="JA920" s="233"/>
    </row>
    <row r="921" spans="1:261" s="985" customFormat="1" x14ac:dyDescent="0.25">
      <c r="A921" s="343">
        <v>1</v>
      </c>
      <c r="B921" s="343">
        <v>1</v>
      </c>
      <c r="C921" s="859" t="s">
        <v>123</v>
      </c>
      <c r="D921" s="859"/>
      <c r="E921" s="282"/>
      <c r="F921" s="2017"/>
      <c r="G921" s="891"/>
      <c r="H921" s="891"/>
      <c r="I921" s="2138"/>
      <c r="J921" s="891"/>
      <c r="K921" s="891"/>
      <c r="L921" s="891"/>
      <c r="M921" s="891"/>
      <c r="N921" s="891"/>
      <c r="O921" s="891"/>
      <c r="P921" s="891"/>
      <c r="Q921" s="891"/>
      <c r="R921" s="2666"/>
      <c r="S921" s="2666"/>
      <c r="T921" s="2666"/>
      <c r="U921" s="1227"/>
      <c r="V921" s="2666"/>
      <c r="W921" s="2666"/>
      <c r="X921" s="2818"/>
      <c r="Y921" s="2818"/>
      <c r="Z921" s="2666"/>
      <c r="AA921" s="1060"/>
      <c r="AB921" s="1060"/>
      <c r="AC921" s="2392"/>
      <c r="AD921" s="3119"/>
      <c r="AE921" s="233"/>
      <c r="AF921" s="233"/>
      <c r="AG921" s="233"/>
      <c r="AH921" s="233"/>
      <c r="AI921" s="233"/>
      <c r="AJ921" s="233"/>
      <c r="AK921" s="233"/>
      <c r="AL921" s="233"/>
      <c r="AM921" s="233"/>
      <c r="AN921" s="233"/>
      <c r="AO921" s="233"/>
      <c r="AP921" s="233"/>
      <c r="AQ921" s="233"/>
      <c r="AR921" s="233"/>
      <c r="AS921" s="233"/>
      <c r="AT921" s="233"/>
      <c r="AU921" s="233"/>
      <c r="AV921" s="233"/>
      <c r="AW921" s="233"/>
      <c r="AX921" s="233"/>
      <c r="AY921" s="233"/>
      <c r="AZ921" s="233"/>
      <c r="BA921" s="233"/>
      <c r="BB921" s="233"/>
      <c r="BC921" s="233"/>
      <c r="BD921" s="233"/>
      <c r="BE921" s="233"/>
      <c r="BF921" s="233"/>
      <c r="BG921" s="233"/>
      <c r="BH921" s="233"/>
      <c r="BI921" s="233"/>
      <c r="BJ921" s="233"/>
      <c r="BK921" s="233"/>
      <c r="BL921" s="233"/>
      <c r="BM921" s="233"/>
      <c r="BN921" s="233"/>
      <c r="BO921" s="233"/>
      <c r="BP921" s="233"/>
      <c r="BQ921" s="233"/>
      <c r="BR921" s="233"/>
      <c r="BS921" s="233"/>
      <c r="BT921" s="233"/>
      <c r="BU921" s="233"/>
      <c r="BV921" s="233"/>
      <c r="BW921" s="233"/>
      <c r="BX921" s="233"/>
      <c r="BY921" s="233"/>
      <c r="BZ921" s="233"/>
      <c r="CA921" s="233"/>
      <c r="CB921" s="233"/>
      <c r="CC921" s="233"/>
      <c r="CD921" s="233"/>
      <c r="CE921" s="233"/>
      <c r="CF921" s="233"/>
      <c r="CG921" s="233"/>
      <c r="CH921" s="233"/>
      <c r="CI921" s="233"/>
      <c r="CJ921" s="233"/>
      <c r="CK921" s="233"/>
      <c r="CL921" s="233"/>
      <c r="CM921" s="233"/>
      <c r="CN921" s="233"/>
      <c r="CO921" s="233"/>
      <c r="CP921" s="233"/>
      <c r="CQ921" s="233"/>
      <c r="CR921" s="233"/>
      <c r="CS921" s="233"/>
      <c r="CT921" s="233"/>
      <c r="CU921" s="233"/>
      <c r="CV921" s="233"/>
      <c r="CW921" s="233"/>
      <c r="CX921" s="233"/>
      <c r="CY921" s="233"/>
      <c r="CZ921" s="233"/>
      <c r="DA921" s="233"/>
      <c r="DB921" s="233"/>
      <c r="DC921" s="233"/>
      <c r="DD921" s="233"/>
      <c r="DE921" s="233"/>
      <c r="DF921" s="233"/>
      <c r="DG921" s="233"/>
      <c r="DH921" s="233"/>
      <c r="DI921" s="233"/>
      <c r="DJ921" s="233"/>
      <c r="DK921" s="233"/>
      <c r="DL921" s="233"/>
      <c r="DM921" s="233"/>
      <c r="DN921" s="233"/>
      <c r="DO921" s="233"/>
      <c r="DP921" s="233"/>
      <c r="DQ921" s="233"/>
      <c r="DR921" s="233"/>
      <c r="DS921" s="233"/>
      <c r="DT921" s="233"/>
      <c r="DU921" s="233"/>
      <c r="DV921" s="233"/>
      <c r="DW921" s="233"/>
      <c r="DX921" s="233"/>
      <c r="DY921" s="233"/>
      <c r="DZ921" s="233"/>
      <c r="EA921" s="233"/>
      <c r="EB921" s="233"/>
      <c r="EC921" s="233"/>
      <c r="ED921" s="233"/>
      <c r="EE921" s="233"/>
      <c r="EF921" s="233"/>
      <c r="EG921" s="233"/>
      <c r="EH921" s="233"/>
      <c r="EI921" s="233"/>
      <c r="EJ921" s="233"/>
      <c r="EK921" s="233"/>
      <c r="EL921" s="233"/>
      <c r="EM921" s="233"/>
      <c r="EN921" s="233"/>
      <c r="EO921" s="233"/>
      <c r="EP921" s="233"/>
      <c r="EQ921" s="233"/>
      <c r="ER921" s="233"/>
      <c r="ES921" s="233"/>
      <c r="ET921" s="233"/>
      <c r="EU921" s="233"/>
      <c r="EV921" s="233"/>
      <c r="EW921" s="233"/>
      <c r="EX921" s="233"/>
      <c r="EY921" s="233"/>
      <c r="EZ921" s="233"/>
      <c r="FA921" s="233"/>
      <c r="FB921" s="233"/>
      <c r="FC921" s="233"/>
      <c r="FD921" s="233"/>
      <c r="FE921" s="233"/>
      <c r="FF921" s="233"/>
      <c r="FG921" s="233"/>
      <c r="FH921" s="233"/>
      <c r="FI921" s="233"/>
      <c r="FJ921" s="233"/>
      <c r="FK921" s="233"/>
      <c r="FL921" s="233"/>
      <c r="FM921" s="233"/>
      <c r="FN921" s="233"/>
      <c r="FO921" s="233"/>
      <c r="FP921" s="233"/>
      <c r="FQ921" s="233"/>
      <c r="FR921" s="233"/>
      <c r="FS921" s="233"/>
      <c r="FT921" s="233"/>
      <c r="FU921" s="233"/>
      <c r="FV921" s="233"/>
      <c r="FW921" s="233"/>
      <c r="FX921" s="233"/>
      <c r="FY921" s="233"/>
      <c r="FZ921" s="233"/>
      <c r="GA921" s="233"/>
      <c r="GB921" s="233"/>
      <c r="GC921" s="233"/>
      <c r="GD921" s="233"/>
      <c r="GE921" s="233"/>
      <c r="GF921" s="233"/>
      <c r="GG921" s="233"/>
      <c r="GH921" s="233"/>
      <c r="GI921" s="233"/>
      <c r="GJ921" s="233"/>
      <c r="GK921" s="233"/>
      <c r="GL921" s="233"/>
      <c r="GM921" s="233"/>
      <c r="GN921" s="233"/>
      <c r="GO921" s="233"/>
      <c r="GP921" s="233"/>
      <c r="GQ921" s="233"/>
      <c r="GR921" s="233"/>
      <c r="GS921" s="233"/>
      <c r="GT921" s="233"/>
      <c r="GU921" s="233"/>
      <c r="GV921" s="233"/>
      <c r="GW921" s="233"/>
      <c r="GX921" s="233"/>
      <c r="GY921" s="233"/>
      <c r="GZ921" s="233"/>
      <c r="HA921" s="233"/>
      <c r="HB921" s="233"/>
      <c r="HC921" s="233"/>
      <c r="HD921" s="233"/>
      <c r="HE921" s="233"/>
      <c r="HF921" s="233"/>
      <c r="HG921" s="233"/>
      <c r="HH921" s="233"/>
      <c r="HI921" s="233"/>
      <c r="HJ921" s="233"/>
      <c r="HK921" s="233"/>
      <c r="HL921" s="233"/>
      <c r="HM921" s="233"/>
      <c r="HN921" s="233"/>
      <c r="HO921" s="233"/>
      <c r="HP921" s="233"/>
      <c r="HQ921" s="233"/>
      <c r="HR921" s="233"/>
      <c r="HS921" s="233"/>
      <c r="HT921" s="233"/>
      <c r="HU921" s="233"/>
      <c r="HV921" s="233"/>
      <c r="HW921" s="233"/>
      <c r="HX921" s="233"/>
      <c r="HY921" s="233"/>
      <c r="HZ921" s="233"/>
      <c r="IA921" s="233"/>
      <c r="IB921" s="233"/>
      <c r="IC921" s="233"/>
      <c r="ID921" s="233"/>
      <c r="IE921" s="233"/>
      <c r="IF921" s="233"/>
      <c r="IG921" s="233"/>
      <c r="IH921" s="233"/>
      <c r="II921" s="233"/>
      <c r="IJ921" s="233"/>
      <c r="IK921" s="233"/>
      <c r="IL921" s="233"/>
      <c r="IM921" s="233"/>
      <c r="IN921" s="233"/>
      <c r="IO921" s="233"/>
      <c r="IP921" s="233"/>
      <c r="IQ921" s="233"/>
      <c r="IR921" s="233"/>
      <c r="IS921" s="233"/>
      <c r="IT921" s="233"/>
      <c r="IU921" s="233"/>
      <c r="IV921" s="233"/>
      <c r="IW921" s="233"/>
      <c r="IX921" s="233"/>
      <c r="IY921" s="233"/>
      <c r="IZ921" s="233"/>
      <c r="JA921" s="233"/>
    </row>
    <row r="922" spans="1:261" s="985" customFormat="1" ht="29.25" x14ac:dyDescent="0.25">
      <c r="A922" s="343">
        <v>1</v>
      </c>
      <c r="B922" s="343">
        <v>1</v>
      </c>
      <c r="C922" s="858" t="s">
        <v>135</v>
      </c>
      <c r="D922" s="858"/>
      <c r="E922" s="282"/>
      <c r="F922" s="2017"/>
      <c r="G922" s="891"/>
      <c r="H922" s="891"/>
      <c r="I922" s="2138"/>
      <c r="J922" s="891"/>
      <c r="K922" s="891"/>
      <c r="L922" s="891"/>
      <c r="M922" s="891"/>
      <c r="N922" s="891"/>
      <c r="O922" s="891"/>
      <c r="P922" s="891"/>
      <c r="Q922" s="891"/>
      <c r="R922" s="2666"/>
      <c r="S922" s="2666"/>
      <c r="T922" s="2666"/>
      <c r="U922" s="1227"/>
      <c r="V922" s="2666"/>
      <c r="W922" s="2666"/>
      <c r="X922" s="2666"/>
      <c r="Y922" s="2666"/>
      <c r="Z922" s="2666"/>
      <c r="AA922" s="1060"/>
      <c r="AB922" s="1060"/>
      <c r="AC922" s="2392"/>
      <c r="AD922" s="3119"/>
      <c r="AE922" s="233"/>
      <c r="AF922" s="233"/>
      <c r="AG922" s="233"/>
      <c r="AH922" s="233"/>
      <c r="AI922" s="233"/>
      <c r="AJ922" s="233"/>
      <c r="AK922" s="233"/>
      <c r="AL922" s="233"/>
      <c r="AM922" s="233"/>
      <c r="AN922" s="233"/>
      <c r="AO922" s="233"/>
      <c r="AP922" s="233"/>
      <c r="AQ922" s="233"/>
      <c r="AR922" s="233"/>
      <c r="AS922" s="233"/>
      <c r="AT922" s="233"/>
      <c r="AU922" s="233"/>
      <c r="AV922" s="233"/>
      <c r="AW922" s="233"/>
      <c r="AX922" s="233"/>
      <c r="AY922" s="233"/>
      <c r="AZ922" s="233"/>
      <c r="BA922" s="233"/>
      <c r="BB922" s="233"/>
      <c r="BC922" s="233"/>
      <c r="BD922" s="233"/>
      <c r="BE922" s="233"/>
      <c r="BF922" s="233"/>
      <c r="BG922" s="233"/>
      <c r="BH922" s="233"/>
      <c r="BI922" s="233"/>
      <c r="BJ922" s="233"/>
      <c r="BK922" s="233"/>
      <c r="BL922" s="233"/>
      <c r="BM922" s="233"/>
      <c r="BN922" s="233"/>
      <c r="BO922" s="233"/>
      <c r="BP922" s="233"/>
      <c r="BQ922" s="233"/>
      <c r="BR922" s="233"/>
      <c r="BS922" s="233"/>
      <c r="BT922" s="233"/>
      <c r="BU922" s="233"/>
      <c r="BV922" s="233"/>
      <c r="BW922" s="233"/>
      <c r="BX922" s="233"/>
      <c r="BY922" s="233"/>
      <c r="BZ922" s="233"/>
      <c r="CA922" s="233"/>
      <c r="CB922" s="233"/>
      <c r="CC922" s="233"/>
      <c r="CD922" s="233"/>
      <c r="CE922" s="233"/>
      <c r="CF922" s="233"/>
      <c r="CG922" s="233"/>
      <c r="CH922" s="233"/>
      <c r="CI922" s="233"/>
      <c r="CJ922" s="233"/>
      <c r="CK922" s="233"/>
      <c r="CL922" s="233"/>
      <c r="CM922" s="233"/>
      <c r="CN922" s="233"/>
      <c r="CO922" s="233"/>
      <c r="CP922" s="233"/>
      <c r="CQ922" s="233"/>
      <c r="CR922" s="233"/>
      <c r="CS922" s="233"/>
      <c r="CT922" s="233"/>
      <c r="CU922" s="233"/>
      <c r="CV922" s="233"/>
      <c r="CW922" s="233"/>
      <c r="CX922" s="233"/>
      <c r="CY922" s="233"/>
      <c r="CZ922" s="233"/>
      <c r="DA922" s="233"/>
      <c r="DB922" s="233"/>
      <c r="DC922" s="233"/>
      <c r="DD922" s="233"/>
      <c r="DE922" s="233"/>
      <c r="DF922" s="233"/>
      <c r="DG922" s="233"/>
      <c r="DH922" s="233"/>
      <c r="DI922" s="233"/>
      <c r="DJ922" s="233"/>
      <c r="DK922" s="233"/>
      <c r="DL922" s="233"/>
      <c r="DM922" s="233"/>
      <c r="DN922" s="233"/>
      <c r="DO922" s="233"/>
      <c r="DP922" s="233"/>
      <c r="DQ922" s="233"/>
      <c r="DR922" s="233"/>
      <c r="DS922" s="233"/>
      <c r="DT922" s="233"/>
      <c r="DU922" s="233"/>
      <c r="DV922" s="233"/>
      <c r="DW922" s="233"/>
      <c r="DX922" s="233"/>
      <c r="DY922" s="233"/>
      <c r="DZ922" s="233"/>
      <c r="EA922" s="233"/>
      <c r="EB922" s="233"/>
      <c r="EC922" s="233"/>
      <c r="ED922" s="233"/>
      <c r="EE922" s="233"/>
      <c r="EF922" s="233"/>
      <c r="EG922" s="233"/>
      <c r="EH922" s="233"/>
      <c r="EI922" s="233"/>
      <c r="EJ922" s="233"/>
      <c r="EK922" s="233"/>
      <c r="EL922" s="233"/>
      <c r="EM922" s="233"/>
      <c r="EN922" s="233"/>
      <c r="EO922" s="233"/>
      <c r="EP922" s="233"/>
      <c r="EQ922" s="233"/>
      <c r="ER922" s="233"/>
      <c r="ES922" s="233"/>
      <c r="ET922" s="233"/>
      <c r="EU922" s="233"/>
      <c r="EV922" s="233"/>
      <c r="EW922" s="233"/>
      <c r="EX922" s="233"/>
      <c r="EY922" s="233"/>
      <c r="EZ922" s="233"/>
      <c r="FA922" s="233"/>
      <c r="FB922" s="233"/>
      <c r="FC922" s="233"/>
      <c r="FD922" s="233"/>
      <c r="FE922" s="233"/>
      <c r="FF922" s="233"/>
      <c r="FG922" s="233"/>
      <c r="FH922" s="233"/>
      <c r="FI922" s="233"/>
      <c r="FJ922" s="233"/>
      <c r="FK922" s="233"/>
      <c r="FL922" s="233"/>
      <c r="FM922" s="233"/>
      <c r="FN922" s="233"/>
      <c r="FO922" s="233"/>
      <c r="FP922" s="233"/>
      <c r="FQ922" s="233"/>
      <c r="FR922" s="233"/>
      <c r="FS922" s="233"/>
      <c r="FT922" s="233"/>
      <c r="FU922" s="233"/>
      <c r="FV922" s="233"/>
      <c r="FW922" s="233"/>
      <c r="FX922" s="233"/>
      <c r="FY922" s="233"/>
      <c r="FZ922" s="233"/>
      <c r="GA922" s="233"/>
      <c r="GB922" s="233"/>
      <c r="GC922" s="233"/>
      <c r="GD922" s="233"/>
      <c r="GE922" s="233"/>
      <c r="GF922" s="233"/>
      <c r="GG922" s="233"/>
      <c r="GH922" s="233"/>
      <c r="GI922" s="233"/>
      <c r="GJ922" s="233"/>
      <c r="GK922" s="233"/>
      <c r="GL922" s="233"/>
      <c r="GM922" s="233"/>
      <c r="GN922" s="233"/>
      <c r="GO922" s="233"/>
      <c r="GP922" s="233"/>
      <c r="GQ922" s="233"/>
      <c r="GR922" s="233"/>
      <c r="GS922" s="233"/>
      <c r="GT922" s="233"/>
      <c r="GU922" s="233"/>
      <c r="GV922" s="233"/>
      <c r="GW922" s="233"/>
      <c r="GX922" s="233"/>
      <c r="GY922" s="233"/>
      <c r="GZ922" s="233"/>
      <c r="HA922" s="233"/>
      <c r="HB922" s="233"/>
      <c r="HC922" s="233"/>
      <c r="HD922" s="233"/>
      <c r="HE922" s="233"/>
      <c r="HF922" s="233"/>
      <c r="HG922" s="233"/>
      <c r="HH922" s="233"/>
      <c r="HI922" s="233"/>
      <c r="HJ922" s="233"/>
      <c r="HK922" s="233"/>
      <c r="HL922" s="233"/>
      <c r="HM922" s="233"/>
      <c r="HN922" s="233"/>
      <c r="HO922" s="233"/>
      <c r="HP922" s="233"/>
      <c r="HQ922" s="233"/>
      <c r="HR922" s="233"/>
      <c r="HS922" s="233"/>
      <c r="HT922" s="233"/>
      <c r="HU922" s="233"/>
      <c r="HV922" s="233"/>
      <c r="HW922" s="233"/>
      <c r="HX922" s="233"/>
      <c r="HY922" s="233"/>
      <c r="HZ922" s="233"/>
      <c r="IA922" s="233"/>
      <c r="IB922" s="233"/>
      <c r="IC922" s="233"/>
      <c r="ID922" s="233"/>
      <c r="IE922" s="233"/>
      <c r="IF922" s="233"/>
      <c r="IG922" s="233"/>
      <c r="IH922" s="233"/>
      <c r="II922" s="233"/>
      <c r="IJ922" s="233"/>
      <c r="IK922" s="233"/>
      <c r="IL922" s="233"/>
      <c r="IM922" s="233"/>
      <c r="IN922" s="233"/>
      <c r="IO922" s="233"/>
      <c r="IP922" s="233"/>
      <c r="IQ922" s="233"/>
      <c r="IR922" s="233"/>
      <c r="IS922" s="233"/>
      <c r="IT922" s="233"/>
      <c r="IU922" s="233"/>
      <c r="IV922" s="233"/>
      <c r="IW922" s="233"/>
      <c r="IX922" s="233"/>
      <c r="IY922" s="233"/>
      <c r="IZ922" s="233"/>
      <c r="JA922" s="233"/>
    </row>
    <row r="923" spans="1:261" s="985" customFormat="1" x14ac:dyDescent="0.25">
      <c r="A923" s="343">
        <v>1</v>
      </c>
      <c r="B923" s="343">
        <v>1</v>
      </c>
      <c r="C923" s="863" t="s">
        <v>197</v>
      </c>
      <c r="D923" s="863"/>
      <c r="E923" s="444"/>
      <c r="F923" s="2123"/>
      <c r="G923" s="2122"/>
      <c r="H923" s="2122"/>
      <c r="I923" s="2671"/>
      <c r="J923" s="2672"/>
      <c r="K923" s="2672"/>
      <c r="L923" s="2673"/>
      <c r="M923" s="2673"/>
      <c r="N923" s="2673"/>
      <c r="O923" s="2673"/>
      <c r="P923" s="2673"/>
      <c r="Q923" s="2673"/>
      <c r="R923" s="2663"/>
      <c r="S923" s="2666"/>
      <c r="T923" s="2663"/>
      <c r="U923" s="919"/>
      <c r="V923" s="2663"/>
      <c r="W923" s="2663"/>
      <c r="X923" s="3250"/>
      <c r="Y923" s="3250"/>
      <c r="Z923" s="2663"/>
      <c r="AA923" s="1043"/>
      <c r="AB923" s="1043"/>
      <c r="AC923" s="2392"/>
      <c r="AD923" s="3119"/>
      <c r="AE923" s="233"/>
      <c r="AF923" s="233"/>
      <c r="AG923" s="233"/>
      <c r="AH923" s="233"/>
      <c r="AI923" s="233"/>
      <c r="AJ923" s="233"/>
      <c r="AK923" s="233"/>
      <c r="AL923" s="233"/>
      <c r="AM923" s="233"/>
      <c r="AN923" s="233"/>
      <c r="AO923" s="233"/>
      <c r="AP923" s="233"/>
      <c r="AQ923" s="233"/>
      <c r="AR923" s="233"/>
      <c r="AS923" s="233"/>
      <c r="AT923" s="233"/>
      <c r="AU923" s="233"/>
      <c r="AV923" s="233"/>
      <c r="AW923" s="233"/>
      <c r="AX923" s="233"/>
      <c r="AY923" s="233"/>
      <c r="AZ923" s="233"/>
      <c r="BA923" s="233"/>
      <c r="BB923" s="233"/>
      <c r="BC923" s="233"/>
      <c r="BD923" s="233"/>
      <c r="BE923" s="233"/>
      <c r="BF923" s="233"/>
      <c r="BG923" s="233"/>
      <c r="BH923" s="233"/>
      <c r="BI923" s="233"/>
      <c r="BJ923" s="233"/>
      <c r="BK923" s="233"/>
      <c r="BL923" s="233"/>
      <c r="BM923" s="233"/>
      <c r="BN923" s="233"/>
      <c r="BO923" s="233"/>
      <c r="BP923" s="233"/>
      <c r="BQ923" s="233"/>
      <c r="BR923" s="233"/>
      <c r="BS923" s="233"/>
      <c r="BT923" s="233"/>
      <c r="BU923" s="233"/>
      <c r="BV923" s="233"/>
      <c r="BW923" s="233"/>
      <c r="BX923" s="233"/>
      <c r="BY923" s="233"/>
      <c r="BZ923" s="233"/>
      <c r="CA923" s="233"/>
      <c r="CB923" s="233"/>
      <c r="CC923" s="233"/>
      <c r="CD923" s="233"/>
      <c r="CE923" s="233"/>
      <c r="CF923" s="233"/>
      <c r="CG923" s="233"/>
      <c r="CH923" s="233"/>
      <c r="CI923" s="233"/>
      <c r="CJ923" s="233"/>
      <c r="CK923" s="233"/>
      <c r="CL923" s="233"/>
      <c r="CM923" s="233"/>
      <c r="CN923" s="233"/>
      <c r="CO923" s="233"/>
      <c r="CP923" s="233"/>
      <c r="CQ923" s="233"/>
      <c r="CR923" s="233"/>
      <c r="CS923" s="233"/>
      <c r="CT923" s="233"/>
      <c r="CU923" s="233"/>
      <c r="CV923" s="233"/>
      <c r="CW923" s="233"/>
      <c r="CX923" s="233"/>
      <c r="CY923" s="233"/>
      <c r="CZ923" s="233"/>
      <c r="DA923" s="233"/>
      <c r="DB923" s="233"/>
      <c r="DC923" s="233"/>
      <c r="DD923" s="233"/>
      <c r="DE923" s="233"/>
      <c r="DF923" s="233"/>
      <c r="DG923" s="233"/>
      <c r="DH923" s="233"/>
      <c r="DI923" s="233"/>
      <c r="DJ923" s="233"/>
      <c r="DK923" s="233"/>
      <c r="DL923" s="233"/>
      <c r="DM923" s="233"/>
      <c r="DN923" s="233"/>
      <c r="DO923" s="233"/>
      <c r="DP923" s="233"/>
      <c r="DQ923" s="233"/>
      <c r="DR923" s="233"/>
      <c r="DS923" s="233"/>
      <c r="DT923" s="233"/>
      <c r="DU923" s="233"/>
      <c r="DV923" s="233"/>
      <c r="DW923" s="233"/>
      <c r="DX923" s="233"/>
      <c r="DY923" s="233"/>
      <c r="DZ923" s="233"/>
      <c r="EA923" s="233"/>
      <c r="EB923" s="233"/>
      <c r="EC923" s="233"/>
      <c r="ED923" s="233"/>
      <c r="EE923" s="233"/>
      <c r="EF923" s="233"/>
      <c r="EG923" s="233"/>
      <c r="EH923" s="233"/>
      <c r="EI923" s="233"/>
      <c r="EJ923" s="233"/>
      <c r="EK923" s="233"/>
      <c r="EL923" s="233"/>
      <c r="EM923" s="233"/>
      <c r="EN923" s="233"/>
      <c r="EO923" s="233"/>
      <c r="EP923" s="233"/>
      <c r="EQ923" s="233"/>
      <c r="ER923" s="233"/>
      <c r="ES923" s="233"/>
      <c r="ET923" s="233"/>
      <c r="EU923" s="233"/>
      <c r="EV923" s="233"/>
      <c r="EW923" s="233"/>
      <c r="EX923" s="233"/>
      <c r="EY923" s="233"/>
      <c r="EZ923" s="233"/>
      <c r="FA923" s="233"/>
      <c r="FB923" s="233"/>
      <c r="FC923" s="233"/>
      <c r="FD923" s="233"/>
      <c r="FE923" s="233"/>
      <c r="FF923" s="233"/>
      <c r="FG923" s="233"/>
      <c r="FH923" s="233"/>
      <c r="FI923" s="233"/>
      <c r="FJ923" s="233"/>
      <c r="FK923" s="233"/>
      <c r="FL923" s="233"/>
      <c r="FM923" s="233"/>
      <c r="FN923" s="233"/>
      <c r="FO923" s="233"/>
      <c r="FP923" s="233"/>
      <c r="FQ923" s="233"/>
      <c r="FR923" s="233"/>
      <c r="FS923" s="233"/>
      <c r="FT923" s="233"/>
      <c r="FU923" s="233"/>
      <c r="FV923" s="233"/>
      <c r="FW923" s="233"/>
      <c r="FX923" s="233"/>
      <c r="FY923" s="233"/>
      <c r="FZ923" s="233"/>
      <c r="GA923" s="233"/>
      <c r="GB923" s="233"/>
      <c r="GC923" s="233"/>
      <c r="GD923" s="233"/>
      <c r="GE923" s="233"/>
      <c r="GF923" s="233"/>
      <c r="GG923" s="233"/>
      <c r="GH923" s="233"/>
      <c r="GI923" s="233"/>
      <c r="GJ923" s="233"/>
      <c r="GK923" s="233"/>
      <c r="GL923" s="233"/>
      <c r="GM923" s="233"/>
      <c r="GN923" s="233"/>
      <c r="GO923" s="233"/>
      <c r="GP923" s="233"/>
      <c r="GQ923" s="233"/>
      <c r="GR923" s="233"/>
      <c r="GS923" s="233"/>
      <c r="GT923" s="233"/>
      <c r="GU923" s="233"/>
      <c r="GV923" s="233"/>
      <c r="GW923" s="233"/>
      <c r="GX923" s="233"/>
      <c r="GY923" s="233"/>
      <c r="GZ923" s="233"/>
      <c r="HA923" s="233"/>
      <c r="HB923" s="233"/>
      <c r="HC923" s="233"/>
      <c r="HD923" s="233"/>
      <c r="HE923" s="233"/>
      <c r="HF923" s="233"/>
      <c r="HG923" s="233"/>
      <c r="HH923" s="233"/>
      <c r="HI923" s="233"/>
      <c r="HJ923" s="233"/>
      <c r="HK923" s="233"/>
      <c r="HL923" s="233"/>
      <c r="HM923" s="233"/>
      <c r="HN923" s="233"/>
      <c r="HO923" s="233"/>
      <c r="HP923" s="233"/>
      <c r="HQ923" s="233"/>
      <c r="HR923" s="233"/>
      <c r="HS923" s="233"/>
      <c r="HT923" s="233"/>
      <c r="HU923" s="233"/>
      <c r="HV923" s="233"/>
      <c r="HW923" s="233"/>
      <c r="HX923" s="233"/>
      <c r="HY923" s="233"/>
      <c r="HZ923" s="233"/>
      <c r="IA923" s="233"/>
      <c r="IB923" s="233"/>
      <c r="IC923" s="233"/>
      <c r="ID923" s="233"/>
      <c r="IE923" s="233"/>
      <c r="IF923" s="233"/>
      <c r="IG923" s="233"/>
      <c r="IH923" s="233"/>
      <c r="II923" s="233"/>
      <c r="IJ923" s="233"/>
      <c r="IK923" s="233"/>
      <c r="IL923" s="233"/>
      <c r="IM923" s="233"/>
      <c r="IN923" s="233"/>
      <c r="IO923" s="233"/>
      <c r="IP923" s="233"/>
      <c r="IQ923" s="233"/>
      <c r="IR923" s="233"/>
      <c r="IS923" s="233"/>
      <c r="IT923" s="233"/>
      <c r="IU923" s="233"/>
      <c r="IV923" s="233"/>
      <c r="IW923" s="233"/>
      <c r="IX923" s="233"/>
      <c r="IY923" s="233"/>
      <c r="IZ923" s="233"/>
      <c r="JA923" s="233"/>
    </row>
    <row r="924" spans="1:261" s="985" customFormat="1" x14ac:dyDescent="0.25">
      <c r="A924" s="343">
        <v>1</v>
      </c>
      <c r="B924" s="343">
        <v>1</v>
      </c>
      <c r="C924" s="860" t="s">
        <v>198</v>
      </c>
      <c r="D924" s="860"/>
      <c r="E924" s="282"/>
      <c r="F924" s="2017"/>
      <c r="G924" s="891"/>
      <c r="H924" s="891"/>
      <c r="I924" s="2138"/>
      <c r="J924" s="2668"/>
      <c r="K924" s="2668"/>
      <c r="L924" s="2669"/>
      <c r="M924" s="2669"/>
      <c r="N924" s="2669"/>
      <c r="O924" s="2669"/>
      <c r="P924" s="2669"/>
      <c r="Q924" s="2669"/>
      <c r="R924" s="2666"/>
      <c r="S924" s="2666"/>
      <c r="T924" s="2666"/>
      <c r="U924" s="1227"/>
      <c r="V924" s="2666"/>
      <c r="W924" s="2666"/>
      <c r="X924" s="2818"/>
      <c r="Y924" s="2818"/>
      <c r="Z924" s="2666"/>
      <c r="AA924" s="1060"/>
      <c r="AB924" s="1060"/>
      <c r="AC924" s="2392"/>
      <c r="AD924" s="3119"/>
      <c r="AE924" s="233"/>
      <c r="AF924" s="233"/>
      <c r="AG924" s="233"/>
      <c r="AH924" s="233"/>
      <c r="AI924" s="233"/>
      <c r="AJ924" s="233"/>
      <c r="AK924" s="233"/>
      <c r="AL924" s="233"/>
      <c r="AM924" s="233"/>
      <c r="AN924" s="233"/>
      <c r="AO924" s="233"/>
      <c r="AP924" s="233"/>
      <c r="AQ924" s="233"/>
      <c r="AR924" s="233"/>
      <c r="AS924" s="233"/>
      <c r="AT924" s="233"/>
      <c r="AU924" s="233"/>
      <c r="AV924" s="233"/>
      <c r="AW924" s="233"/>
      <c r="AX924" s="233"/>
      <c r="AY924" s="233"/>
      <c r="AZ924" s="233"/>
      <c r="BA924" s="233"/>
      <c r="BB924" s="233"/>
      <c r="BC924" s="233"/>
      <c r="BD924" s="233"/>
      <c r="BE924" s="233"/>
      <c r="BF924" s="233"/>
      <c r="BG924" s="233"/>
      <c r="BH924" s="233"/>
      <c r="BI924" s="233"/>
      <c r="BJ924" s="233"/>
      <c r="BK924" s="233"/>
      <c r="BL924" s="233"/>
      <c r="BM924" s="233"/>
      <c r="BN924" s="233"/>
      <c r="BO924" s="233"/>
      <c r="BP924" s="233"/>
      <c r="BQ924" s="233"/>
      <c r="BR924" s="233"/>
      <c r="BS924" s="233"/>
      <c r="BT924" s="233"/>
      <c r="BU924" s="233"/>
      <c r="BV924" s="233"/>
      <c r="BW924" s="233"/>
      <c r="BX924" s="233"/>
      <c r="BY924" s="233"/>
      <c r="BZ924" s="233"/>
      <c r="CA924" s="233"/>
      <c r="CB924" s="233"/>
      <c r="CC924" s="233"/>
      <c r="CD924" s="233"/>
      <c r="CE924" s="233"/>
      <c r="CF924" s="233"/>
      <c r="CG924" s="233"/>
      <c r="CH924" s="233"/>
      <c r="CI924" s="233"/>
      <c r="CJ924" s="233"/>
      <c r="CK924" s="233"/>
      <c r="CL924" s="233"/>
      <c r="CM924" s="233"/>
      <c r="CN924" s="233"/>
      <c r="CO924" s="233"/>
      <c r="CP924" s="233"/>
      <c r="CQ924" s="233"/>
      <c r="CR924" s="233"/>
      <c r="CS924" s="233"/>
      <c r="CT924" s="233"/>
      <c r="CU924" s="233"/>
      <c r="CV924" s="233"/>
      <c r="CW924" s="233"/>
      <c r="CX924" s="233"/>
      <c r="CY924" s="233"/>
      <c r="CZ924" s="233"/>
      <c r="DA924" s="233"/>
      <c r="DB924" s="233"/>
      <c r="DC924" s="233"/>
      <c r="DD924" s="233"/>
      <c r="DE924" s="233"/>
      <c r="DF924" s="233"/>
      <c r="DG924" s="233"/>
      <c r="DH924" s="233"/>
      <c r="DI924" s="233"/>
      <c r="DJ924" s="233"/>
      <c r="DK924" s="233"/>
      <c r="DL924" s="233"/>
      <c r="DM924" s="233"/>
      <c r="DN924" s="233"/>
      <c r="DO924" s="233"/>
      <c r="DP924" s="233"/>
      <c r="DQ924" s="233"/>
      <c r="DR924" s="233"/>
      <c r="DS924" s="233"/>
      <c r="DT924" s="233"/>
      <c r="DU924" s="233"/>
      <c r="DV924" s="233"/>
      <c r="DW924" s="233"/>
      <c r="DX924" s="233"/>
      <c r="DY924" s="233"/>
      <c r="DZ924" s="233"/>
      <c r="EA924" s="233"/>
      <c r="EB924" s="233"/>
      <c r="EC924" s="233"/>
      <c r="ED924" s="233"/>
      <c r="EE924" s="233"/>
      <c r="EF924" s="233"/>
      <c r="EG924" s="233"/>
      <c r="EH924" s="233"/>
      <c r="EI924" s="233"/>
      <c r="EJ924" s="233"/>
      <c r="EK924" s="233"/>
      <c r="EL924" s="233"/>
      <c r="EM924" s="233"/>
      <c r="EN924" s="233"/>
      <c r="EO924" s="233"/>
      <c r="EP924" s="233"/>
      <c r="EQ924" s="233"/>
      <c r="ER924" s="233"/>
      <c r="ES924" s="233"/>
      <c r="ET924" s="233"/>
      <c r="EU924" s="233"/>
      <c r="EV924" s="233"/>
      <c r="EW924" s="233"/>
      <c r="EX924" s="233"/>
      <c r="EY924" s="233"/>
      <c r="EZ924" s="233"/>
      <c r="FA924" s="233"/>
      <c r="FB924" s="233"/>
      <c r="FC924" s="233"/>
      <c r="FD924" s="233"/>
      <c r="FE924" s="233"/>
      <c r="FF924" s="233"/>
      <c r="FG924" s="233"/>
      <c r="FH924" s="233"/>
      <c r="FI924" s="233"/>
      <c r="FJ924" s="233"/>
      <c r="FK924" s="233"/>
      <c r="FL924" s="233"/>
      <c r="FM924" s="233"/>
      <c r="FN924" s="233"/>
      <c r="FO924" s="233"/>
      <c r="FP924" s="233"/>
      <c r="FQ924" s="233"/>
      <c r="FR924" s="233"/>
      <c r="FS924" s="233"/>
      <c r="FT924" s="233"/>
      <c r="FU924" s="233"/>
      <c r="FV924" s="233"/>
      <c r="FW924" s="233"/>
      <c r="FX924" s="233"/>
      <c r="FY924" s="233"/>
      <c r="FZ924" s="233"/>
      <c r="GA924" s="233"/>
      <c r="GB924" s="233"/>
      <c r="GC924" s="233"/>
      <c r="GD924" s="233"/>
      <c r="GE924" s="233"/>
      <c r="GF924" s="233"/>
      <c r="GG924" s="233"/>
      <c r="GH924" s="233"/>
      <c r="GI924" s="233"/>
      <c r="GJ924" s="233"/>
      <c r="GK924" s="233"/>
      <c r="GL924" s="233"/>
      <c r="GM924" s="233"/>
      <c r="GN924" s="233"/>
      <c r="GO924" s="233"/>
      <c r="GP924" s="233"/>
      <c r="GQ924" s="233"/>
      <c r="GR924" s="233"/>
      <c r="GS924" s="233"/>
      <c r="GT924" s="233"/>
      <c r="GU924" s="233"/>
      <c r="GV924" s="233"/>
      <c r="GW924" s="233"/>
      <c r="GX924" s="233"/>
      <c r="GY924" s="233"/>
      <c r="GZ924" s="233"/>
      <c r="HA924" s="233"/>
      <c r="HB924" s="233"/>
      <c r="HC924" s="233"/>
      <c r="HD924" s="233"/>
      <c r="HE924" s="233"/>
      <c r="HF924" s="233"/>
      <c r="HG924" s="233"/>
      <c r="HH924" s="233"/>
      <c r="HI924" s="233"/>
      <c r="HJ924" s="233"/>
      <c r="HK924" s="233"/>
      <c r="HL924" s="233"/>
      <c r="HM924" s="233"/>
      <c r="HN924" s="233"/>
      <c r="HO924" s="233"/>
      <c r="HP924" s="233"/>
      <c r="HQ924" s="233"/>
      <c r="HR924" s="233"/>
      <c r="HS924" s="233"/>
      <c r="HT924" s="233"/>
      <c r="HU924" s="233"/>
      <c r="HV924" s="233"/>
      <c r="HW924" s="233"/>
      <c r="HX924" s="233"/>
      <c r="HY924" s="233"/>
      <c r="HZ924" s="233"/>
      <c r="IA924" s="233"/>
      <c r="IB924" s="233"/>
      <c r="IC924" s="233"/>
      <c r="ID924" s="233"/>
      <c r="IE924" s="233"/>
      <c r="IF924" s="233"/>
      <c r="IG924" s="233"/>
      <c r="IH924" s="233"/>
      <c r="II924" s="233"/>
      <c r="IJ924" s="233"/>
      <c r="IK924" s="233"/>
      <c r="IL924" s="233"/>
      <c r="IM924" s="233"/>
      <c r="IN924" s="233"/>
      <c r="IO924" s="233"/>
      <c r="IP924" s="233"/>
      <c r="IQ924" s="233"/>
      <c r="IR924" s="233"/>
      <c r="IS924" s="233"/>
      <c r="IT924" s="233"/>
      <c r="IU924" s="233"/>
      <c r="IV924" s="233"/>
      <c r="IW924" s="233"/>
      <c r="IX924" s="233"/>
      <c r="IY924" s="233"/>
      <c r="IZ924" s="233"/>
      <c r="JA924" s="233"/>
    </row>
    <row r="925" spans="1:261" s="985" customFormat="1" ht="30" x14ac:dyDescent="0.25">
      <c r="A925" s="343">
        <v>1</v>
      </c>
      <c r="B925" s="343">
        <v>1</v>
      </c>
      <c r="C925" s="864" t="s">
        <v>199</v>
      </c>
      <c r="D925" s="864"/>
      <c r="E925" s="282"/>
      <c r="F925" s="2674"/>
      <c r="G925" s="891"/>
      <c r="H925" s="2675"/>
      <c r="I925" s="2138"/>
      <c r="J925" s="2676"/>
      <c r="K925" s="2676"/>
      <c r="L925" s="2677"/>
      <c r="M925" s="2669"/>
      <c r="N925" s="2677"/>
      <c r="O925" s="2677"/>
      <c r="P925" s="2677"/>
      <c r="Q925" s="2669"/>
      <c r="R925" s="2678"/>
      <c r="S925" s="2666"/>
      <c r="T925" s="2666"/>
      <c r="U925" s="1227"/>
      <c r="V925" s="2666"/>
      <c r="W925" s="2678"/>
      <c r="X925" s="2906"/>
      <c r="Y925" s="2906"/>
      <c r="Z925" s="2678"/>
      <c r="AA925" s="1817"/>
      <c r="AB925" s="1817"/>
      <c r="AC925" s="2392"/>
      <c r="AD925" s="3119"/>
      <c r="AE925" s="233"/>
      <c r="AF925" s="233"/>
      <c r="AG925" s="233"/>
      <c r="AH925" s="233"/>
      <c r="AI925" s="233"/>
      <c r="AJ925" s="233"/>
      <c r="AK925" s="233"/>
      <c r="AL925" s="233"/>
      <c r="AM925" s="233"/>
      <c r="AN925" s="233"/>
      <c r="AO925" s="233"/>
      <c r="AP925" s="233"/>
      <c r="AQ925" s="233"/>
      <c r="AR925" s="233"/>
      <c r="AS925" s="233"/>
      <c r="AT925" s="233"/>
      <c r="AU925" s="233"/>
      <c r="AV925" s="233"/>
      <c r="AW925" s="233"/>
      <c r="AX925" s="233"/>
      <c r="AY925" s="233"/>
      <c r="AZ925" s="233"/>
      <c r="BA925" s="233"/>
      <c r="BB925" s="233"/>
      <c r="BC925" s="233"/>
      <c r="BD925" s="233"/>
      <c r="BE925" s="233"/>
      <c r="BF925" s="233"/>
      <c r="BG925" s="233"/>
      <c r="BH925" s="233"/>
      <c r="BI925" s="233"/>
      <c r="BJ925" s="233"/>
      <c r="BK925" s="233"/>
      <c r="BL925" s="233"/>
      <c r="BM925" s="233"/>
      <c r="BN925" s="233"/>
      <c r="BO925" s="233"/>
      <c r="BP925" s="233"/>
      <c r="BQ925" s="233"/>
      <c r="BR925" s="233"/>
      <c r="BS925" s="233"/>
      <c r="BT925" s="233"/>
      <c r="BU925" s="233"/>
      <c r="BV925" s="233"/>
      <c r="BW925" s="233"/>
      <c r="BX925" s="233"/>
      <c r="BY925" s="233"/>
      <c r="BZ925" s="233"/>
      <c r="CA925" s="233"/>
      <c r="CB925" s="233"/>
      <c r="CC925" s="233"/>
      <c r="CD925" s="233"/>
      <c r="CE925" s="233"/>
      <c r="CF925" s="233"/>
      <c r="CG925" s="233"/>
      <c r="CH925" s="233"/>
      <c r="CI925" s="233"/>
      <c r="CJ925" s="233"/>
      <c r="CK925" s="233"/>
      <c r="CL925" s="233"/>
      <c r="CM925" s="233"/>
      <c r="CN925" s="233"/>
      <c r="CO925" s="233"/>
      <c r="CP925" s="233"/>
      <c r="CQ925" s="233"/>
      <c r="CR925" s="233"/>
      <c r="CS925" s="233"/>
      <c r="CT925" s="233"/>
      <c r="CU925" s="233"/>
      <c r="CV925" s="233"/>
      <c r="CW925" s="233"/>
      <c r="CX925" s="233"/>
      <c r="CY925" s="233"/>
      <c r="CZ925" s="233"/>
      <c r="DA925" s="233"/>
      <c r="DB925" s="233"/>
      <c r="DC925" s="233"/>
      <c r="DD925" s="233"/>
      <c r="DE925" s="233"/>
      <c r="DF925" s="233"/>
      <c r="DG925" s="233"/>
      <c r="DH925" s="233"/>
      <c r="DI925" s="233"/>
      <c r="DJ925" s="233"/>
      <c r="DK925" s="233"/>
      <c r="DL925" s="233"/>
      <c r="DM925" s="233"/>
      <c r="DN925" s="233"/>
      <c r="DO925" s="233"/>
      <c r="DP925" s="233"/>
      <c r="DQ925" s="233"/>
      <c r="DR925" s="233"/>
      <c r="DS925" s="233"/>
      <c r="DT925" s="233"/>
      <c r="DU925" s="233"/>
      <c r="DV925" s="233"/>
      <c r="DW925" s="233"/>
      <c r="DX925" s="233"/>
      <c r="DY925" s="233"/>
      <c r="DZ925" s="233"/>
      <c r="EA925" s="233"/>
      <c r="EB925" s="233"/>
      <c r="EC925" s="233"/>
      <c r="ED925" s="233"/>
      <c r="EE925" s="233"/>
      <c r="EF925" s="233"/>
      <c r="EG925" s="233"/>
      <c r="EH925" s="233"/>
      <c r="EI925" s="233"/>
      <c r="EJ925" s="233"/>
      <c r="EK925" s="233"/>
      <c r="EL925" s="233"/>
      <c r="EM925" s="233"/>
      <c r="EN925" s="233"/>
      <c r="EO925" s="233"/>
      <c r="EP925" s="233"/>
      <c r="EQ925" s="233"/>
      <c r="ER925" s="233"/>
      <c r="ES925" s="233"/>
      <c r="ET925" s="233"/>
      <c r="EU925" s="233"/>
      <c r="EV925" s="233"/>
      <c r="EW925" s="233"/>
      <c r="EX925" s="233"/>
      <c r="EY925" s="233"/>
      <c r="EZ925" s="233"/>
      <c r="FA925" s="233"/>
      <c r="FB925" s="233"/>
      <c r="FC925" s="233"/>
      <c r="FD925" s="233"/>
      <c r="FE925" s="233"/>
      <c r="FF925" s="233"/>
      <c r="FG925" s="233"/>
      <c r="FH925" s="233"/>
      <c r="FI925" s="233"/>
      <c r="FJ925" s="233"/>
      <c r="FK925" s="233"/>
      <c r="FL925" s="233"/>
      <c r="FM925" s="233"/>
      <c r="FN925" s="233"/>
      <c r="FO925" s="233"/>
      <c r="FP925" s="233"/>
      <c r="FQ925" s="233"/>
      <c r="FR925" s="233"/>
      <c r="FS925" s="233"/>
      <c r="FT925" s="233"/>
      <c r="FU925" s="233"/>
      <c r="FV925" s="233"/>
      <c r="FW925" s="233"/>
      <c r="FX925" s="233"/>
      <c r="FY925" s="233"/>
      <c r="FZ925" s="233"/>
      <c r="GA925" s="233"/>
      <c r="GB925" s="233"/>
      <c r="GC925" s="233"/>
      <c r="GD925" s="233"/>
      <c r="GE925" s="233"/>
      <c r="GF925" s="233"/>
      <c r="GG925" s="233"/>
      <c r="GH925" s="233"/>
      <c r="GI925" s="233"/>
      <c r="GJ925" s="233"/>
      <c r="GK925" s="233"/>
      <c r="GL925" s="233"/>
      <c r="GM925" s="233"/>
      <c r="GN925" s="233"/>
      <c r="GO925" s="233"/>
      <c r="GP925" s="233"/>
      <c r="GQ925" s="233"/>
      <c r="GR925" s="233"/>
      <c r="GS925" s="233"/>
      <c r="GT925" s="233"/>
      <c r="GU925" s="233"/>
      <c r="GV925" s="233"/>
      <c r="GW925" s="233"/>
      <c r="GX925" s="233"/>
      <c r="GY925" s="233"/>
      <c r="GZ925" s="233"/>
      <c r="HA925" s="233"/>
      <c r="HB925" s="233"/>
      <c r="HC925" s="233"/>
      <c r="HD925" s="233"/>
      <c r="HE925" s="233"/>
      <c r="HF925" s="233"/>
      <c r="HG925" s="233"/>
      <c r="HH925" s="233"/>
      <c r="HI925" s="233"/>
      <c r="HJ925" s="233"/>
      <c r="HK925" s="233"/>
      <c r="HL925" s="233"/>
      <c r="HM925" s="233"/>
      <c r="HN925" s="233"/>
      <c r="HO925" s="233"/>
      <c r="HP925" s="233"/>
      <c r="HQ925" s="233"/>
      <c r="HR925" s="233"/>
      <c r="HS925" s="233"/>
      <c r="HT925" s="233"/>
      <c r="HU925" s="233"/>
      <c r="HV925" s="233"/>
      <c r="HW925" s="233"/>
      <c r="HX925" s="233"/>
      <c r="HY925" s="233"/>
      <c r="HZ925" s="233"/>
      <c r="IA925" s="233"/>
      <c r="IB925" s="233"/>
      <c r="IC925" s="233"/>
      <c r="ID925" s="233"/>
      <c r="IE925" s="233"/>
      <c r="IF925" s="233"/>
      <c r="IG925" s="233"/>
      <c r="IH925" s="233"/>
      <c r="II925" s="233"/>
      <c r="IJ925" s="233"/>
      <c r="IK925" s="233"/>
      <c r="IL925" s="233"/>
      <c r="IM925" s="233"/>
      <c r="IN925" s="233"/>
      <c r="IO925" s="233"/>
      <c r="IP925" s="233"/>
      <c r="IQ925" s="233"/>
      <c r="IR925" s="233"/>
      <c r="IS925" s="233"/>
      <c r="IT925" s="233"/>
      <c r="IU925" s="233"/>
      <c r="IV925" s="233"/>
      <c r="IW925" s="233"/>
      <c r="IX925" s="233"/>
      <c r="IY925" s="233"/>
      <c r="IZ925" s="233"/>
      <c r="JA925" s="233"/>
    </row>
    <row r="926" spans="1:261" s="985" customFormat="1" ht="30" thickBot="1" x14ac:dyDescent="0.3">
      <c r="A926" s="343"/>
      <c r="B926" s="343">
        <v>1</v>
      </c>
      <c r="C926" s="865" t="s">
        <v>204</v>
      </c>
      <c r="D926" s="2679"/>
      <c r="E926" s="2680"/>
      <c r="F926" s="2681"/>
      <c r="G926" s="2682"/>
      <c r="H926" s="2682"/>
      <c r="I926" s="2142"/>
      <c r="J926" s="2683"/>
      <c r="K926" s="2683"/>
      <c r="L926" s="2684"/>
      <c r="M926" s="2684"/>
      <c r="N926" s="2684"/>
      <c r="O926" s="2684"/>
      <c r="P926" s="2684"/>
      <c r="Q926" s="2684"/>
      <c r="R926" s="2685"/>
      <c r="S926" s="2685"/>
      <c r="T926" s="2685"/>
      <c r="U926" s="2909"/>
      <c r="V926" s="2685"/>
      <c r="W926" s="2685"/>
      <c r="X926" s="2685"/>
      <c r="Y926" s="2685"/>
      <c r="Z926" s="2685"/>
      <c r="AA926" s="1084"/>
      <c r="AB926" s="2687"/>
      <c r="AC926" s="2392"/>
      <c r="AD926" s="3119"/>
      <c r="AE926" s="233"/>
      <c r="AF926" s="233"/>
      <c r="AG926" s="233"/>
      <c r="AH926" s="233"/>
      <c r="AI926" s="233"/>
      <c r="AJ926" s="233"/>
      <c r="AK926" s="233"/>
      <c r="AL926" s="233"/>
      <c r="AM926" s="233"/>
      <c r="AN926" s="233"/>
      <c r="AO926" s="233"/>
      <c r="AP926" s="233"/>
      <c r="AQ926" s="233"/>
      <c r="AR926" s="233"/>
      <c r="AS926" s="233"/>
      <c r="AT926" s="233"/>
      <c r="AU926" s="233"/>
      <c r="AV926" s="233"/>
      <c r="AW926" s="233"/>
      <c r="AX926" s="233"/>
      <c r="AY926" s="233"/>
      <c r="AZ926" s="233"/>
      <c r="BA926" s="233"/>
      <c r="BB926" s="233"/>
      <c r="BC926" s="233"/>
      <c r="BD926" s="233"/>
      <c r="BE926" s="233"/>
      <c r="BF926" s="233"/>
      <c r="BG926" s="233"/>
      <c r="BH926" s="233"/>
      <c r="BI926" s="233"/>
      <c r="BJ926" s="233"/>
      <c r="BK926" s="233"/>
      <c r="BL926" s="233"/>
      <c r="BM926" s="233"/>
      <c r="BN926" s="233"/>
      <c r="BO926" s="233"/>
      <c r="BP926" s="233"/>
      <c r="BQ926" s="233"/>
      <c r="BR926" s="233"/>
      <c r="BS926" s="233"/>
      <c r="BT926" s="233"/>
      <c r="BU926" s="233"/>
      <c r="BV926" s="233"/>
      <c r="BW926" s="233"/>
      <c r="BX926" s="233"/>
      <c r="BY926" s="233"/>
      <c r="BZ926" s="233"/>
      <c r="CA926" s="233"/>
      <c r="CB926" s="233"/>
      <c r="CC926" s="233"/>
      <c r="CD926" s="233"/>
      <c r="CE926" s="233"/>
      <c r="CF926" s="233"/>
      <c r="CG926" s="233"/>
      <c r="CH926" s="233"/>
      <c r="CI926" s="233"/>
      <c r="CJ926" s="233"/>
      <c r="CK926" s="233"/>
      <c r="CL926" s="233"/>
      <c r="CM926" s="233"/>
      <c r="CN926" s="233"/>
      <c r="CO926" s="233"/>
      <c r="CP926" s="233"/>
      <c r="CQ926" s="233"/>
      <c r="CR926" s="233"/>
      <c r="CS926" s="233"/>
      <c r="CT926" s="233"/>
      <c r="CU926" s="233"/>
      <c r="CV926" s="233"/>
      <c r="CW926" s="233"/>
      <c r="CX926" s="233"/>
      <c r="CY926" s="233"/>
      <c r="CZ926" s="233"/>
      <c r="DA926" s="233"/>
      <c r="DB926" s="233"/>
      <c r="DC926" s="233"/>
      <c r="DD926" s="233"/>
      <c r="DE926" s="233"/>
      <c r="DF926" s="233"/>
      <c r="DG926" s="233"/>
      <c r="DH926" s="233"/>
      <c r="DI926" s="233"/>
      <c r="DJ926" s="233"/>
      <c r="DK926" s="233"/>
      <c r="DL926" s="233"/>
      <c r="DM926" s="233"/>
      <c r="DN926" s="233"/>
      <c r="DO926" s="233"/>
      <c r="DP926" s="233"/>
      <c r="DQ926" s="233"/>
      <c r="DR926" s="233"/>
      <c r="DS926" s="233"/>
      <c r="DT926" s="233"/>
      <c r="DU926" s="233"/>
      <c r="DV926" s="233"/>
      <c r="DW926" s="233"/>
      <c r="DX926" s="233"/>
      <c r="DY926" s="233"/>
      <c r="DZ926" s="233"/>
      <c r="EA926" s="233"/>
      <c r="EB926" s="233"/>
      <c r="EC926" s="233"/>
      <c r="ED926" s="233"/>
      <c r="EE926" s="233"/>
      <c r="EF926" s="233"/>
      <c r="EG926" s="233"/>
      <c r="EH926" s="233"/>
      <c r="EI926" s="233"/>
      <c r="EJ926" s="233"/>
      <c r="EK926" s="233"/>
      <c r="EL926" s="233"/>
      <c r="EM926" s="233"/>
      <c r="EN926" s="233"/>
      <c r="EO926" s="233"/>
      <c r="EP926" s="233"/>
      <c r="EQ926" s="233"/>
      <c r="ER926" s="233"/>
      <c r="ES926" s="233"/>
      <c r="ET926" s="233"/>
      <c r="EU926" s="233"/>
      <c r="EV926" s="233"/>
      <c r="EW926" s="233"/>
      <c r="EX926" s="233"/>
      <c r="EY926" s="233"/>
      <c r="EZ926" s="233"/>
      <c r="FA926" s="233"/>
      <c r="FB926" s="233"/>
      <c r="FC926" s="233"/>
      <c r="FD926" s="233"/>
      <c r="FE926" s="233"/>
      <c r="FF926" s="233"/>
      <c r="FG926" s="233"/>
      <c r="FH926" s="233"/>
      <c r="FI926" s="233"/>
      <c r="FJ926" s="233"/>
      <c r="FK926" s="233"/>
      <c r="FL926" s="233"/>
      <c r="FM926" s="233"/>
      <c r="FN926" s="233"/>
      <c r="FO926" s="233"/>
      <c r="FP926" s="233"/>
      <c r="FQ926" s="233"/>
      <c r="FR926" s="233"/>
      <c r="FS926" s="233"/>
      <c r="FT926" s="233"/>
      <c r="FU926" s="233"/>
      <c r="FV926" s="233"/>
      <c r="FW926" s="233"/>
      <c r="FX926" s="233"/>
      <c r="FY926" s="233"/>
      <c r="FZ926" s="233"/>
      <c r="GA926" s="233"/>
      <c r="GB926" s="233"/>
      <c r="GC926" s="233"/>
      <c r="GD926" s="233"/>
      <c r="GE926" s="233"/>
      <c r="GF926" s="233"/>
      <c r="GG926" s="233"/>
      <c r="GH926" s="233"/>
      <c r="GI926" s="233"/>
      <c r="GJ926" s="233"/>
      <c r="GK926" s="233"/>
      <c r="GL926" s="233"/>
      <c r="GM926" s="233"/>
      <c r="GN926" s="233"/>
      <c r="GO926" s="233"/>
      <c r="GP926" s="233"/>
      <c r="GQ926" s="233"/>
      <c r="GR926" s="233"/>
      <c r="GS926" s="233"/>
      <c r="GT926" s="233"/>
      <c r="GU926" s="233"/>
      <c r="GV926" s="233"/>
      <c r="GW926" s="233"/>
      <c r="GX926" s="233"/>
      <c r="GY926" s="233"/>
      <c r="GZ926" s="233"/>
      <c r="HA926" s="233"/>
      <c r="HB926" s="233"/>
      <c r="HC926" s="233"/>
      <c r="HD926" s="233"/>
      <c r="HE926" s="233"/>
      <c r="HF926" s="233"/>
      <c r="HG926" s="233"/>
      <c r="HH926" s="233"/>
      <c r="HI926" s="233"/>
      <c r="HJ926" s="233"/>
      <c r="HK926" s="233"/>
      <c r="HL926" s="233"/>
      <c r="HM926" s="233"/>
      <c r="HN926" s="233"/>
      <c r="HO926" s="233"/>
      <c r="HP926" s="233"/>
      <c r="HQ926" s="233"/>
      <c r="HR926" s="233"/>
      <c r="HS926" s="233"/>
      <c r="HT926" s="233"/>
      <c r="HU926" s="233"/>
      <c r="HV926" s="233"/>
      <c r="HW926" s="233"/>
      <c r="HX926" s="233"/>
      <c r="HY926" s="233"/>
      <c r="HZ926" s="233"/>
      <c r="IA926" s="233"/>
      <c r="IB926" s="233"/>
      <c r="IC926" s="233"/>
      <c r="ID926" s="233"/>
      <c r="IE926" s="233"/>
      <c r="IF926" s="233"/>
      <c r="IG926" s="233"/>
      <c r="IH926" s="233"/>
      <c r="II926" s="233"/>
      <c r="IJ926" s="233"/>
      <c r="IK926" s="233"/>
      <c r="IL926" s="233"/>
      <c r="IM926" s="233"/>
      <c r="IN926" s="233"/>
      <c r="IO926" s="233"/>
      <c r="IP926" s="233"/>
      <c r="IQ926" s="233"/>
      <c r="IR926" s="233"/>
      <c r="IS926" s="233"/>
      <c r="IT926" s="233"/>
      <c r="IU926" s="233"/>
      <c r="IV926" s="233"/>
      <c r="IW926" s="233"/>
      <c r="IX926" s="233"/>
      <c r="IY926" s="233"/>
      <c r="IZ926" s="233"/>
      <c r="JA926" s="233"/>
    </row>
    <row r="927" spans="1:261" ht="15.75" thickBot="1" x14ac:dyDescent="0.3">
      <c r="A927" s="343">
        <v>1</v>
      </c>
      <c r="B927" s="343">
        <v>1</v>
      </c>
      <c r="C927" s="2688" t="s">
        <v>54</v>
      </c>
      <c r="D927" s="2689"/>
      <c r="E927" s="2689"/>
      <c r="F927" s="387"/>
      <c r="G927" s="1629"/>
      <c r="H927" s="1629"/>
      <c r="I927" s="1629"/>
      <c r="J927" s="474"/>
      <c r="K927" s="474"/>
      <c r="L927" s="841"/>
      <c r="M927" s="841"/>
      <c r="N927" s="841"/>
      <c r="O927" s="841"/>
      <c r="P927" s="841"/>
      <c r="Q927" s="841"/>
      <c r="R927" s="474"/>
      <c r="S927" s="2690"/>
      <c r="T927" s="474"/>
      <c r="U927" s="1370"/>
      <c r="V927" s="474"/>
      <c r="W927" s="474"/>
      <c r="X927" s="3215"/>
      <c r="Y927" s="3215"/>
      <c r="Z927" s="474"/>
      <c r="AA927" s="1631"/>
      <c r="AB927" s="2657"/>
      <c r="AC927" s="2392"/>
    </row>
    <row r="928" spans="1:261" ht="47.25" x14ac:dyDescent="0.25">
      <c r="A928" s="343">
        <v>1</v>
      </c>
      <c r="B928" s="343">
        <v>1</v>
      </c>
      <c r="C928" s="1956" t="s">
        <v>400</v>
      </c>
      <c r="D928" s="2691"/>
      <c r="E928" s="2692"/>
      <c r="F928" s="351"/>
      <c r="G928" s="224"/>
      <c r="H928" s="224"/>
      <c r="I928" s="224"/>
      <c r="J928" s="1364"/>
      <c r="K928" s="1364"/>
      <c r="L928" s="1364"/>
      <c r="M928" s="1364"/>
      <c r="N928" s="1364"/>
      <c r="O928" s="1364"/>
      <c r="P928" s="1364"/>
      <c r="Q928" s="1364"/>
      <c r="R928" s="2070"/>
      <c r="S928" s="2693"/>
      <c r="T928" s="2070"/>
      <c r="U928" s="2823"/>
      <c r="V928" s="2070"/>
      <c r="W928" s="2070"/>
      <c r="X928" s="3251"/>
      <c r="Y928" s="3251"/>
      <c r="Z928" s="2070"/>
      <c r="AA928" s="1057"/>
      <c r="AB928" s="2694"/>
      <c r="AC928" s="2392"/>
    </row>
    <row r="929" spans="1:30" ht="26.25" customHeight="1" x14ac:dyDescent="0.25">
      <c r="C929" s="3520"/>
      <c r="D929" s="2691"/>
      <c r="E929" s="2692"/>
      <c r="F929" s="351"/>
      <c r="G929" s="224"/>
      <c r="H929" s="224"/>
      <c r="I929" s="224"/>
      <c r="J929" s="1364"/>
      <c r="K929" s="1364"/>
      <c r="L929" s="1364"/>
      <c r="M929" s="1364"/>
      <c r="N929" s="1364"/>
      <c r="O929" s="1364"/>
      <c r="P929" s="1364"/>
      <c r="Q929" s="1364"/>
      <c r="R929" s="2070"/>
      <c r="S929" s="2693"/>
      <c r="T929" s="2070"/>
      <c r="U929" s="2823"/>
      <c r="V929" s="2070"/>
      <c r="W929" s="2070"/>
      <c r="X929" s="3251"/>
      <c r="Y929" s="3251"/>
      <c r="Z929" s="2070"/>
      <c r="AA929" s="1057"/>
      <c r="AB929" s="2694"/>
      <c r="AC929" s="2392"/>
    </row>
    <row r="930" spans="1:30" s="2356" customFormat="1" x14ac:dyDescent="0.25">
      <c r="A930" s="343">
        <v>1</v>
      </c>
      <c r="B930" s="343">
        <v>1</v>
      </c>
      <c r="C930" s="2064" t="s">
        <v>5</v>
      </c>
      <c r="D930" s="2064"/>
      <c r="E930" s="2064"/>
      <c r="F930" s="381"/>
      <c r="G930" s="1364"/>
      <c r="H930" s="1364"/>
      <c r="I930" s="1364"/>
      <c r="J930" s="1364"/>
      <c r="K930" s="1364"/>
      <c r="L930" s="2066"/>
      <c r="M930" s="2066"/>
      <c r="N930" s="2066"/>
      <c r="O930" s="2066"/>
      <c r="P930" s="2066"/>
      <c r="Q930" s="2066"/>
      <c r="R930" s="2497"/>
      <c r="S930" s="2695"/>
      <c r="T930" s="2497"/>
      <c r="U930" s="2827"/>
      <c r="V930" s="2497"/>
      <c r="W930" s="2497"/>
      <c r="X930" s="2497"/>
      <c r="Y930" s="2497"/>
      <c r="Z930" s="2497"/>
      <c r="AA930" s="1366"/>
      <c r="AB930" s="1366"/>
      <c r="AC930" s="2392"/>
      <c r="AD930" s="1130"/>
    </row>
    <row r="931" spans="1:30" s="2356" customFormat="1" x14ac:dyDescent="0.25">
      <c r="A931" s="343">
        <v>1</v>
      </c>
      <c r="B931" s="343">
        <v>1</v>
      </c>
      <c r="C931" s="2067" t="s">
        <v>522</v>
      </c>
      <c r="D931" s="1186" t="s">
        <v>229</v>
      </c>
      <c r="E931" s="2066"/>
      <c r="F931" s="110"/>
      <c r="G931" s="205"/>
      <c r="H931" s="205"/>
      <c r="I931" s="205" t="e">
        <f t="shared" ref="I931:I937" si="355">H931/G931*100</f>
        <v>#DIV/0!</v>
      </c>
      <c r="J931" s="2070">
        <v>8</v>
      </c>
      <c r="K931" s="243" t="e">
        <f t="shared" ref="K931:K942" si="356">N931/H931</f>
        <v>#DIV/0!</v>
      </c>
      <c r="L931" s="244">
        <f t="shared" ref="L931:L941" si="357">ROUND(F931*J931,0)</f>
        <v>0</v>
      </c>
      <c r="M931" s="244">
        <f>ROUND(L931/12*$C$3,0)</f>
        <v>0</v>
      </c>
      <c r="N931" s="244"/>
      <c r="O931" s="244" t="e">
        <f t="shared" ref="O931:O942" si="358">N931/M931*100</f>
        <v>#DIV/0!</v>
      </c>
      <c r="P931" s="244" t="e">
        <f t="shared" ref="P931:P941" si="359">ROUND(L931/E931,0)</f>
        <v>#DIV/0!</v>
      </c>
      <c r="Q931" s="244" t="e">
        <f t="shared" ref="Q931:Q942" si="360">N931/$C$3*12/P931</f>
        <v>#DIV/0!</v>
      </c>
      <c r="R931" s="457"/>
      <c r="S931" s="2492"/>
      <c r="T931" s="457"/>
      <c r="U931" s="936"/>
      <c r="V931" s="457"/>
      <c r="W931" s="457"/>
      <c r="X931" s="457"/>
      <c r="Y931" s="457"/>
      <c r="Z931" s="457"/>
      <c r="AA931" s="1076"/>
      <c r="AB931" s="1088"/>
      <c r="AC931" s="2392"/>
      <c r="AD931" s="1130"/>
    </row>
    <row r="932" spans="1:30" s="2356" customFormat="1" x14ac:dyDescent="0.25">
      <c r="A932" s="343">
        <v>1</v>
      </c>
      <c r="B932" s="343">
        <v>1</v>
      </c>
      <c r="C932" s="2067" t="s">
        <v>23</v>
      </c>
      <c r="D932" s="1186" t="s">
        <v>229</v>
      </c>
      <c r="E932" s="2066"/>
      <c r="F932" s="110"/>
      <c r="G932" s="205"/>
      <c r="H932" s="205">
        <v>2</v>
      </c>
      <c r="I932" s="205" t="e">
        <f t="shared" si="355"/>
        <v>#DIV/0!</v>
      </c>
      <c r="J932" s="2070">
        <v>5</v>
      </c>
      <c r="K932" s="243">
        <f t="shared" si="356"/>
        <v>8.5</v>
      </c>
      <c r="L932" s="244">
        <f t="shared" si="357"/>
        <v>0</v>
      </c>
      <c r="M932" s="244">
        <f>ROUND(L932/12*$C$3,0)</f>
        <v>0</v>
      </c>
      <c r="N932" s="244">
        <v>17</v>
      </c>
      <c r="O932" s="244" t="e">
        <f t="shared" si="358"/>
        <v>#DIV/0!</v>
      </c>
      <c r="P932" s="244" t="e">
        <f t="shared" si="359"/>
        <v>#DIV/0!</v>
      </c>
      <c r="Q932" s="244" t="e">
        <f t="shared" si="360"/>
        <v>#DIV/0!</v>
      </c>
      <c r="R932" s="457"/>
      <c r="S932" s="2492"/>
      <c r="T932" s="457"/>
      <c r="U932" s="936"/>
      <c r="V932" s="457"/>
      <c r="W932" s="457"/>
      <c r="X932" s="457"/>
      <c r="Y932" s="457"/>
      <c r="Z932" s="457"/>
      <c r="AA932" s="1076"/>
      <c r="AB932" s="1088"/>
      <c r="AC932" s="2392"/>
      <c r="AD932" s="1130"/>
    </row>
    <row r="933" spans="1:30" s="2356" customFormat="1" x14ac:dyDescent="0.25">
      <c r="A933" s="343">
        <v>1</v>
      </c>
      <c r="B933" s="343">
        <v>1</v>
      </c>
      <c r="C933" s="2067" t="s">
        <v>24</v>
      </c>
      <c r="D933" s="1186" t="s">
        <v>229</v>
      </c>
      <c r="E933" s="2066"/>
      <c r="F933" s="110"/>
      <c r="G933" s="205"/>
      <c r="H933" s="205"/>
      <c r="I933" s="205" t="e">
        <f t="shared" si="355"/>
        <v>#DIV/0!</v>
      </c>
      <c r="J933" s="2070">
        <v>6</v>
      </c>
      <c r="K933" s="243" t="e">
        <f t="shared" si="356"/>
        <v>#DIV/0!</v>
      </c>
      <c r="L933" s="244">
        <f t="shared" si="357"/>
        <v>0</v>
      </c>
      <c r="M933" s="244">
        <f>ROUND(L933/12*$C$3,0)</f>
        <v>0</v>
      </c>
      <c r="N933" s="244"/>
      <c r="O933" s="244" t="e">
        <f t="shared" si="358"/>
        <v>#DIV/0!</v>
      </c>
      <c r="P933" s="244" t="e">
        <f t="shared" si="359"/>
        <v>#DIV/0!</v>
      </c>
      <c r="Q933" s="244" t="e">
        <f t="shared" si="360"/>
        <v>#DIV/0!</v>
      </c>
      <c r="R933" s="457"/>
      <c r="S933" s="2492"/>
      <c r="T933" s="457"/>
      <c r="U933" s="936"/>
      <c r="V933" s="457"/>
      <c r="W933" s="457"/>
      <c r="X933" s="457"/>
      <c r="Y933" s="457"/>
      <c r="Z933" s="457"/>
      <c r="AA933" s="1076"/>
      <c r="AB933" s="1088"/>
      <c r="AC933" s="2392"/>
      <c r="AD933" s="1130"/>
    </row>
    <row r="934" spans="1:30" s="2356" customFormat="1" x14ac:dyDescent="0.25">
      <c r="A934" s="343">
        <v>1</v>
      </c>
      <c r="B934" s="343">
        <v>1</v>
      </c>
      <c r="C934" s="2067" t="s">
        <v>8</v>
      </c>
      <c r="D934" s="1186" t="s">
        <v>229</v>
      </c>
      <c r="E934" s="2066"/>
      <c r="F934" s="110"/>
      <c r="G934" s="205"/>
      <c r="H934" s="205"/>
      <c r="I934" s="205" t="e">
        <f t="shared" si="355"/>
        <v>#DIV/0!</v>
      </c>
      <c r="J934" s="2070">
        <v>12</v>
      </c>
      <c r="K934" s="243" t="e">
        <f t="shared" si="356"/>
        <v>#DIV/0!</v>
      </c>
      <c r="L934" s="244">
        <f t="shared" si="357"/>
        <v>0</v>
      </c>
      <c r="M934" s="244">
        <f>L934/12*$C$3</f>
        <v>0</v>
      </c>
      <c r="N934" s="244"/>
      <c r="O934" s="244" t="e">
        <f t="shared" si="358"/>
        <v>#DIV/0!</v>
      </c>
      <c r="P934" s="244" t="e">
        <f t="shared" si="359"/>
        <v>#DIV/0!</v>
      </c>
      <c r="Q934" s="244" t="e">
        <f t="shared" si="360"/>
        <v>#DIV/0!</v>
      </c>
      <c r="R934" s="457"/>
      <c r="S934" s="2492"/>
      <c r="T934" s="457"/>
      <c r="U934" s="936"/>
      <c r="V934" s="457"/>
      <c r="W934" s="457"/>
      <c r="X934" s="457"/>
      <c r="Y934" s="457"/>
      <c r="Z934" s="457"/>
      <c r="AA934" s="1076"/>
      <c r="AB934" s="1088"/>
      <c r="AC934" s="2392"/>
      <c r="AD934" s="1130"/>
    </row>
    <row r="935" spans="1:30" s="2356" customFormat="1" x14ac:dyDescent="0.25">
      <c r="A935" s="343">
        <v>1</v>
      </c>
      <c r="B935" s="343">
        <v>1</v>
      </c>
      <c r="C935" s="2067" t="s">
        <v>212</v>
      </c>
      <c r="D935" s="1186" t="s">
        <v>229</v>
      </c>
      <c r="E935" s="2066"/>
      <c r="F935" s="351"/>
      <c r="G935" s="205"/>
      <c r="H935" s="205"/>
      <c r="I935" s="205" t="e">
        <f t="shared" si="355"/>
        <v>#DIV/0!</v>
      </c>
      <c r="J935" s="512">
        <v>10</v>
      </c>
      <c r="K935" s="243" t="e">
        <f t="shared" si="356"/>
        <v>#DIV/0!</v>
      </c>
      <c r="L935" s="244">
        <f t="shared" si="357"/>
        <v>0</v>
      </c>
      <c r="M935" s="244">
        <f t="shared" ref="M935:M941" si="361">ROUND(L935/12*$C$3,0)</f>
        <v>0</v>
      </c>
      <c r="N935" s="244"/>
      <c r="O935" s="244" t="e">
        <f t="shared" si="358"/>
        <v>#DIV/0!</v>
      </c>
      <c r="P935" s="244" t="e">
        <f t="shared" si="359"/>
        <v>#DIV/0!</v>
      </c>
      <c r="Q935" s="244" t="e">
        <f t="shared" si="360"/>
        <v>#DIV/0!</v>
      </c>
      <c r="R935" s="457"/>
      <c r="S935" s="2492"/>
      <c r="T935" s="457"/>
      <c r="U935" s="936"/>
      <c r="V935" s="457"/>
      <c r="W935" s="457"/>
      <c r="X935" s="457"/>
      <c r="Y935" s="457"/>
      <c r="Z935" s="457"/>
      <c r="AA935" s="1076"/>
      <c r="AB935" s="1088"/>
      <c r="AC935" s="2392"/>
      <c r="AD935" s="1130"/>
    </row>
    <row r="936" spans="1:30" s="2356" customFormat="1" x14ac:dyDescent="0.25">
      <c r="A936" s="343">
        <v>1</v>
      </c>
      <c r="B936" s="343">
        <v>1</v>
      </c>
      <c r="C936" s="2067" t="s">
        <v>9</v>
      </c>
      <c r="D936" s="1186" t="s">
        <v>229</v>
      </c>
      <c r="E936" s="2066"/>
      <c r="F936" s="110"/>
      <c r="G936" s="205"/>
      <c r="H936" s="205">
        <v>1</v>
      </c>
      <c r="I936" s="205" t="e">
        <f t="shared" si="355"/>
        <v>#DIV/0!</v>
      </c>
      <c r="J936" s="2070">
        <v>8</v>
      </c>
      <c r="K936" s="243">
        <f t="shared" si="356"/>
        <v>10</v>
      </c>
      <c r="L936" s="244">
        <f t="shared" si="357"/>
        <v>0</v>
      </c>
      <c r="M936" s="244">
        <f t="shared" si="361"/>
        <v>0</v>
      </c>
      <c r="N936" s="244">
        <v>10</v>
      </c>
      <c r="O936" s="244" t="e">
        <f t="shared" si="358"/>
        <v>#DIV/0!</v>
      </c>
      <c r="P936" s="244" t="e">
        <f t="shared" si="359"/>
        <v>#DIV/0!</v>
      </c>
      <c r="Q936" s="244" t="e">
        <f t="shared" si="360"/>
        <v>#DIV/0!</v>
      </c>
      <c r="R936" s="457"/>
      <c r="S936" s="2492"/>
      <c r="T936" s="457"/>
      <c r="U936" s="936"/>
      <c r="V936" s="457"/>
      <c r="W936" s="457"/>
      <c r="X936" s="457"/>
      <c r="Y936" s="457"/>
      <c r="Z936" s="457"/>
      <c r="AA936" s="1076"/>
      <c r="AB936" s="1088"/>
      <c r="AC936" s="2392"/>
      <c r="AD936" s="1130"/>
    </row>
    <row r="937" spans="1:30" s="2356" customFormat="1" x14ac:dyDescent="0.25">
      <c r="A937" s="343">
        <v>1</v>
      </c>
      <c r="B937" s="343">
        <v>1</v>
      </c>
      <c r="C937" s="2067" t="s">
        <v>25</v>
      </c>
      <c r="D937" s="1186" t="s">
        <v>229</v>
      </c>
      <c r="E937" s="1854"/>
      <c r="F937" s="110"/>
      <c r="G937" s="205"/>
      <c r="H937" s="205"/>
      <c r="I937" s="205" t="e">
        <f t="shared" si="355"/>
        <v>#DIV/0!</v>
      </c>
      <c r="J937" s="2070">
        <v>8</v>
      </c>
      <c r="K937" s="243" t="e">
        <f t="shared" si="356"/>
        <v>#DIV/0!</v>
      </c>
      <c r="L937" s="244">
        <f t="shared" si="357"/>
        <v>0</v>
      </c>
      <c r="M937" s="244">
        <f t="shared" si="361"/>
        <v>0</v>
      </c>
      <c r="N937" s="244"/>
      <c r="O937" s="244" t="e">
        <f t="shared" si="358"/>
        <v>#DIV/0!</v>
      </c>
      <c r="P937" s="244" t="e">
        <f t="shared" si="359"/>
        <v>#DIV/0!</v>
      </c>
      <c r="Q937" s="244" t="e">
        <f t="shared" si="360"/>
        <v>#DIV/0!</v>
      </c>
      <c r="R937" s="457"/>
      <c r="S937" s="2492"/>
      <c r="T937" s="457"/>
      <c r="U937" s="936"/>
      <c r="V937" s="457"/>
      <c r="W937" s="457"/>
      <c r="X937" s="457"/>
      <c r="Y937" s="457"/>
      <c r="Z937" s="457"/>
      <c r="AA937" s="1076"/>
      <c r="AB937" s="1088"/>
      <c r="AC937" s="2392"/>
      <c r="AD937" s="1130"/>
    </row>
    <row r="938" spans="1:30" s="2356" customFormat="1" x14ac:dyDescent="0.25">
      <c r="A938" s="343"/>
      <c r="B938" s="343">
        <v>1</v>
      </c>
      <c r="C938" s="2067" t="s">
        <v>64</v>
      </c>
      <c r="D938" s="1186" t="s">
        <v>229</v>
      </c>
      <c r="E938" s="2066"/>
      <c r="F938" s="381"/>
      <c r="G938" s="205"/>
      <c r="H938" s="205"/>
      <c r="I938" s="205" t="e">
        <f>H938/ROUND(G938,0)*100</f>
        <v>#DIV/0!</v>
      </c>
      <c r="J938" s="1727">
        <v>8</v>
      </c>
      <c r="K938" s="243" t="e">
        <f t="shared" si="356"/>
        <v>#DIV/0!</v>
      </c>
      <c r="L938" s="244">
        <f t="shared" si="357"/>
        <v>0</v>
      </c>
      <c r="M938" s="244">
        <f t="shared" si="361"/>
        <v>0</v>
      </c>
      <c r="N938" s="244"/>
      <c r="O938" s="244" t="e">
        <f t="shared" si="358"/>
        <v>#DIV/0!</v>
      </c>
      <c r="P938" s="244" t="e">
        <f t="shared" si="359"/>
        <v>#DIV/0!</v>
      </c>
      <c r="Q938" s="244" t="e">
        <f t="shared" si="360"/>
        <v>#DIV/0!</v>
      </c>
      <c r="R938" s="457"/>
      <c r="S938" s="2629"/>
      <c r="T938" s="457"/>
      <c r="U938" s="936"/>
      <c r="V938" s="457"/>
      <c r="W938" s="457"/>
      <c r="X938" s="457"/>
      <c r="Y938" s="457"/>
      <c r="Z938" s="457"/>
      <c r="AA938" s="1076"/>
      <c r="AB938" s="1088"/>
      <c r="AC938" s="2392"/>
      <c r="AD938" s="1130"/>
    </row>
    <row r="939" spans="1:30" s="2356" customFormat="1" x14ac:dyDescent="0.25">
      <c r="A939" s="343"/>
      <c r="B939" s="343">
        <v>1</v>
      </c>
      <c r="C939" s="2067" t="s">
        <v>10</v>
      </c>
      <c r="D939" s="1186" t="s">
        <v>229</v>
      </c>
      <c r="E939" s="2066"/>
      <c r="F939" s="381"/>
      <c r="G939" s="205"/>
      <c r="H939" s="205">
        <v>1</v>
      </c>
      <c r="I939" s="205" t="e">
        <f>H939/G939*100</f>
        <v>#DIV/0!</v>
      </c>
      <c r="J939" s="1727">
        <v>8</v>
      </c>
      <c r="K939" s="243">
        <f t="shared" si="356"/>
        <v>6</v>
      </c>
      <c r="L939" s="244">
        <f t="shared" si="357"/>
        <v>0</v>
      </c>
      <c r="M939" s="244">
        <f t="shared" si="361"/>
        <v>0</v>
      </c>
      <c r="N939" s="244">
        <v>6</v>
      </c>
      <c r="O939" s="244" t="e">
        <f t="shared" si="358"/>
        <v>#DIV/0!</v>
      </c>
      <c r="P939" s="244" t="e">
        <f t="shared" si="359"/>
        <v>#DIV/0!</v>
      </c>
      <c r="Q939" s="244" t="e">
        <f>N939/$C$3*12/P939</f>
        <v>#DIV/0!</v>
      </c>
      <c r="R939" s="457"/>
      <c r="S939" s="2629"/>
      <c r="T939" s="457"/>
      <c r="U939" s="936"/>
      <c r="V939" s="457"/>
      <c r="W939" s="457"/>
      <c r="X939" s="457"/>
      <c r="Y939" s="457"/>
      <c r="Z939" s="457"/>
      <c r="AA939" s="1076"/>
      <c r="AB939" s="1088"/>
      <c r="AC939" s="2392"/>
      <c r="AD939" s="1130"/>
    </row>
    <row r="940" spans="1:30" s="2356" customFormat="1" x14ac:dyDescent="0.25">
      <c r="A940" s="343"/>
      <c r="B940" s="343">
        <v>1</v>
      </c>
      <c r="C940" s="2067" t="s">
        <v>63</v>
      </c>
      <c r="D940" s="1186" t="s">
        <v>229</v>
      </c>
      <c r="E940" s="2066"/>
      <c r="F940" s="381"/>
      <c r="G940" s="205"/>
      <c r="H940" s="205">
        <v>2</v>
      </c>
      <c r="I940" s="205" t="e">
        <f>H940/ROUND(G940,0)*100</f>
        <v>#DIV/0!</v>
      </c>
      <c r="J940" s="1727">
        <v>12</v>
      </c>
      <c r="K940" s="243">
        <f t="shared" si="356"/>
        <v>13</v>
      </c>
      <c r="L940" s="244">
        <f t="shared" si="357"/>
        <v>0</v>
      </c>
      <c r="M940" s="244">
        <f t="shared" si="361"/>
        <v>0</v>
      </c>
      <c r="N940" s="244">
        <v>26</v>
      </c>
      <c r="O940" s="244" t="e">
        <f t="shared" si="358"/>
        <v>#DIV/0!</v>
      </c>
      <c r="P940" s="244" t="e">
        <f t="shared" si="359"/>
        <v>#DIV/0!</v>
      </c>
      <c r="Q940" s="244" t="e">
        <f>N940/$C$3*12/P940</f>
        <v>#DIV/0!</v>
      </c>
      <c r="R940" s="457"/>
      <c r="S940" s="2629"/>
      <c r="T940" s="457"/>
      <c r="U940" s="936"/>
      <c r="V940" s="457"/>
      <c r="W940" s="457"/>
      <c r="X940" s="457"/>
      <c r="Y940" s="457"/>
      <c r="Z940" s="457"/>
      <c r="AA940" s="1076"/>
      <c r="AB940" s="1088"/>
      <c r="AC940" s="2392"/>
      <c r="AD940" s="1130"/>
    </row>
    <row r="941" spans="1:30" s="2356" customFormat="1" x14ac:dyDescent="0.25">
      <c r="A941" s="343"/>
      <c r="B941" s="343">
        <v>1</v>
      </c>
      <c r="C941" s="2067" t="s">
        <v>6</v>
      </c>
      <c r="D941" s="1186" t="s">
        <v>229</v>
      </c>
      <c r="E941" s="2066"/>
      <c r="F941" s="381"/>
      <c r="G941" s="205"/>
      <c r="H941" s="205">
        <v>1</v>
      </c>
      <c r="I941" s="205" t="e">
        <f>H941/ROUND(G941,0)*100</f>
        <v>#DIV/0!</v>
      </c>
      <c r="J941" s="1727">
        <v>10</v>
      </c>
      <c r="K941" s="243">
        <f t="shared" si="356"/>
        <v>6</v>
      </c>
      <c r="L941" s="244">
        <f t="shared" si="357"/>
        <v>0</v>
      </c>
      <c r="M941" s="244">
        <f t="shared" si="361"/>
        <v>0</v>
      </c>
      <c r="N941" s="244">
        <v>6</v>
      </c>
      <c r="O941" s="244" t="e">
        <f t="shared" si="358"/>
        <v>#DIV/0!</v>
      </c>
      <c r="P941" s="244" t="e">
        <f t="shared" si="359"/>
        <v>#DIV/0!</v>
      </c>
      <c r="Q941" s="244" t="e">
        <f>N941/$C$3*12/P941</f>
        <v>#DIV/0!</v>
      </c>
      <c r="R941" s="457"/>
      <c r="S941" s="2629"/>
      <c r="T941" s="457"/>
      <c r="U941" s="936"/>
      <c r="V941" s="457"/>
      <c r="W941" s="457"/>
      <c r="X941" s="457"/>
      <c r="Y941" s="457"/>
      <c r="Z941" s="457"/>
      <c r="AA941" s="1076"/>
      <c r="AB941" s="1088"/>
      <c r="AC941" s="2392"/>
      <c r="AD941" s="1130"/>
    </row>
    <row r="942" spans="1:30" s="2356" customFormat="1" ht="29.25" x14ac:dyDescent="0.25">
      <c r="A942" s="343">
        <v>1</v>
      </c>
      <c r="B942" s="343">
        <v>1</v>
      </c>
      <c r="C942" s="1449" t="s">
        <v>7</v>
      </c>
      <c r="D942" s="3126"/>
      <c r="E942" s="1449"/>
      <c r="F942" s="158"/>
      <c r="G942" s="2630"/>
      <c r="H942" s="2630">
        <f>SUM(H931:H941)</f>
        <v>7</v>
      </c>
      <c r="I942" s="2630" t="e">
        <f>H942/G942*100</f>
        <v>#DIV/0!</v>
      </c>
      <c r="J942" s="2089">
        <f>IF(F942=0,0,L942/F942)</f>
        <v>0</v>
      </c>
      <c r="K942" s="322">
        <f t="shared" si="356"/>
        <v>9.2857142857142865</v>
      </c>
      <c r="L942" s="2630">
        <f>SUM(L931:L941)</f>
        <v>0</v>
      </c>
      <c r="M942" s="2630">
        <f>SUM(M931:M941)</f>
        <v>0</v>
      </c>
      <c r="N942" s="2630">
        <f>SUM(N931:N941)</f>
        <v>65</v>
      </c>
      <c r="O942" s="244" t="e">
        <f t="shared" si="358"/>
        <v>#DIV/0!</v>
      </c>
      <c r="P942" s="2630" t="e">
        <f>SUM(P931:P941)</f>
        <v>#DIV/0!</v>
      </c>
      <c r="Q942" s="244" t="e">
        <f t="shared" si="360"/>
        <v>#DIV/0!</v>
      </c>
      <c r="R942" s="2631">
        <v>114017.85695999999</v>
      </c>
      <c r="S942" s="1008"/>
      <c r="T942" s="2631">
        <f t="shared" ref="T942:T945" si="362">Z942-Y942-V942-U942</f>
        <v>613.53629999999998</v>
      </c>
      <c r="U942" s="2852"/>
      <c r="V942" s="2631"/>
      <c r="W942" s="2631">
        <f t="shared" ref="W942:W945" si="363">T942-S942</f>
        <v>613.53629999999998</v>
      </c>
      <c r="X942" s="2631"/>
      <c r="Y942" s="2631"/>
      <c r="Z942" s="2631">
        <v>613.53629999999998</v>
      </c>
      <c r="AA942" s="2632"/>
      <c r="AB942" s="2696"/>
      <c r="AC942" s="2392"/>
      <c r="AD942" s="1130"/>
    </row>
    <row r="943" spans="1:30" s="2356" customFormat="1" x14ac:dyDescent="0.25">
      <c r="A943" s="343">
        <v>1</v>
      </c>
      <c r="B943" s="343">
        <v>1</v>
      </c>
      <c r="C943" s="1969" t="s">
        <v>14</v>
      </c>
      <c r="D943" s="1969"/>
      <c r="E943" s="2633"/>
      <c r="F943" s="158"/>
      <c r="G943" s="2630"/>
      <c r="H943" s="2630"/>
      <c r="I943" s="2630"/>
      <c r="J943" s="2634"/>
      <c r="K943" s="2634"/>
      <c r="L943" s="2630"/>
      <c r="M943" s="2630"/>
      <c r="N943" s="2630"/>
      <c r="O943" s="2630"/>
      <c r="P943" s="2630"/>
      <c r="Q943" s="2630"/>
      <c r="R943" s="2497"/>
      <c r="S943" s="2491"/>
      <c r="T943" s="2497">
        <f t="shared" si="362"/>
        <v>0</v>
      </c>
      <c r="U943" s="2827"/>
      <c r="V943" s="2497"/>
      <c r="W943" s="2497">
        <f t="shared" si="363"/>
        <v>0</v>
      </c>
      <c r="X943" s="2497"/>
      <c r="Y943" s="2497"/>
      <c r="Z943" s="2497"/>
      <c r="AA943" s="2632"/>
      <c r="AB943" s="1366"/>
      <c r="AC943" s="2392"/>
      <c r="AD943" s="1130"/>
    </row>
    <row r="944" spans="1:30" s="2356" customFormat="1" x14ac:dyDescent="0.25">
      <c r="A944" s="343">
        <v>1</v>
      </c>
      <c r="B944" s="343">
        <v>1</v>
      </c>
      <c r="C944" s="633" t="s">
        <v>194</v>
      </c>
      <c r="D944" s="677"/>
      <c r="E944" s="1748"/>
      <c r="F944" s="385"/>
      <c r="G944" s="669"/>
      <c r="H944" s="669"/>
      <c r="I944" s="669"/>
      <c r="J944" s="958"/>
      <c r="K944" s="958"/>
      <c r="L944" s="1571"/>
      <c r="M944" s="1571"/>
      <c r="N944" s="1571"/>
      <c r="O944" s="1571"/>
      <c r="P944" s="1571"/>
      <c r="Q944" s="1571"/>
      <c r="R944" s="512">
        <v>146031.54342000003</v>
      </c>
      <c r="S944" s="2400"/>
      <c r="T944" s="512">
        <f t="shared" si="362"/>
        <v>0</v>
      </c>
      <c r="U944" s="1227"/>
      <c r="V944" s="512"/>
      <c r="W944" s="512">
        <f t="shared" si="363"/>
        <v>0</v>
      </c>
      <c r="X944" s="512"/>
      <c r="Y944" s="512"/>
      <c r="Z944" s="512"/>
      <c r="AA944" s="1049"/>
      <c r="AB944" s="1060"/>
      <c r="AC944" s="2392"/>
      <c r="AD944" s="1130"/>
    </row>
    <row r="945" spans="1:30" s="2356" customFormat="1" x14ac:dyDescent="0.25">
      <c r="A945" s="343"/>
      <c r="B945" s="343">
        <v>1</v>
      </c>
      <c r="C945" s="612" t="s">
        <v>288</v>
      </c>
      <c r="D945" s="677"/>
      <c r="E945" s="1748"/>
      <c r="F945" s="385"/>
      <c r="G945" s="669"/>
      <c r="H945" s="669"/>
      <c r="I945" s="669"/>
      <c r="J945" s="958"/>
      <c r="K945" s="958"/>
      <c r="L945" s="1571"/>
      <c r="M945" s="1571"/>
      <c r="N945" s="1571"/>
      <c r="O945" s="1571"/>
      <c r="P945" s="1571"/>
      <c r="Q945" s="1571"/>
      <c r="R945" s="512">
        <v>4283.3212800000001</v>
      </c>
      <c r="S945" s="2400"/>
      <c r="T945" s="512">
        <f t="shared" si="362"/>
        <v>0</v>
      </c>
      <c r="U945" s="1227"/>
      <c r="V945" s="512"/>
      <c r="W945" s="512">
        <f t="shared" si="363"/>
        <v>0</v>
      </c>
      <c r="X945" s="512"/>
      <c r="Y945" s="512"/>
      <c r="Z945" s="512"/>
      <c r="AA945" s="1049"/>
      <c r="AB945" s="1060"/>
      <c r="AC945" s="2392"/>
      <c r="AD945" s="1130"/>
    </row>
    <row r="946" spans="1:30" s="2356" customFormat="1" ht="29.25" x14ac:dyDescent="0.25">
      <c r="A946" s="343"/>
      <c r="B946" s="343">
        <v>1</v>
      </c>
      <c r="C946" s="2351" t="s">
        <v>270</v>
      </c>
      <c r="D946" s="677"/>
      <c r="E946" s="1748"/>
      <c r="F946" s="708"/>
      <c r="G946" s="708"/>
      <c r="H946" s="708">
        <f t="shared" ref="H946" si="364">H948+H949+H950+H951</f>
        <v>2</v>
      </c>
      <c r="I946" s="410" t="e">
        <f>H946/ROUND(G946,0)*100</f>
        <v>#DIV/0!</v>
      </c>
      <c r="J946" s="958"/>
      <c r="K946" s="958"/>
      <c r="L946" s="1571"/>
      <c r="M946" s="1571"/>
      <c r="N946" s="1571"/>
      <c r="O946" s="1571"/>
      <c r="P946" s="1571"/>
      <c r="Q946" s="1571"/>
      <c r="R946" s="512"/>
      <c r="S946" s="2493"/>
      <c r="T946" s="512"/>
      <c r="U946" s="1227"/>
      <c r="V946" s="512"/>
      <c r="W946" s="512"/>
      <c r="X946" s="512"/>
      <c r="Y946" s="512"/>
      <c r="Z946" s="512">
        <v>7.28674</v>
      </c>
      <c r="AA946" s="1041"/>
      <c r="AB946" s="1060"/>
      <c r="AC946" s="2392"/>
      <c r="AD946" s="1130"/>
    </row>
    <row r="947" spans="1:30" s="2356" customFormat="1" ht="30" x14ac:dyDescent="0.25">
      <c r="A947" s="343"/>
      <c r="B947" s="343">
        <v>1</v>
      </c>
      <c r="C947" s="436" t="s">
        <v>193</v>
      </c>
      <c r="D947" s="677"/>
      <c r="E947" s="1748"/>
      <c r="F947" s="708"/>
      <c r="G947" s="205"/>
      <c r="H947" s="669"/>
      <c r="I947" s="669"/>
      <c r="J947" s="958"/>
      <c r="K947" s="958"/>
      <c r="L947" s="1571"/>
      <c r="M947" s="1571"/>
      <c r="N947" s="1571"/>
      <c r="O947" s="1571"/>
      <c r="P947" s="1571"/>
      <c r="Q947" s="1571"/>
      <c r="R947" s="512"/>
      <c r="S947" s="2493"/>
      <c r="T947" s="512"/>
      <c r="U947" s="1227"/>
      <c r="V947" s="512"/>
      <c r="W947" s="512"/>
      <c r="X947" s="512"/>
      <c r="Y947" s="512"/>
      <c r="Z947" s="512"/>
      <c r="AA947" s="1049"/>
      <c r="AB947" s="1060"/>
      <c r="AC947" s="2392"/>
      <c r="AD947" s="1130"/>
    </row>
    <row r="948" spans="1:30" s="2356" customFormat="1" ht="30" x14ac:dyDescent="0.25">
      <c r="A948" s="343"/>
      <c r="B948" s="343">
        <v>1</v>
      </c>
      <c r="C948" s="437" t="s">
        <v>461</v>
      </c>
      <c r="D948" s="677"/>
      <c r="E948" s="1748"/>
      <c r="F948" s="709"/>
      <c r="G948" s="205"/>
      <c r="H948" s="206">
        <v>2</v>
      </c>
      <c r="I948" s="669" t="e">
        <f t="shared" ref="I948:I954" si="365">H948/ROUND(G948,0)*100</f>
        <v>#DIV/0!</v>
      </c>
      <c r="J948" s="958"/>
      <c r="K948" s="958"/>
      <c r="L948" s="1571"/>
      <c r="M948" s="1571"/>
      <c r="N948" s="1571"/>
      <c r="O948" s="1571"/>
      <c r="P948" s="1571"/>
      <c r="Q948" s="1571"/>
      <c r="R948" s="512"/>
      <c r="S948" s="2493"/>
      <c r="T948" s="512"/>
      <c r="U948" s="1227"/>
      <c r="V948" s="512"/>
      <c r="W948" s="512"/>
      <c r="X948" s="512"/>
      <c r="Y948" s="512"/>
      <c r="Z948" s="512"/>
      <c r="AA948" s="1045"/>
      <c r="AB948" s="1060"/>
      <c r="AC948" s="2392"/>
      <c r="AD948" s="1130"/>
    </row>
    <row r="949" spans="1:30" s="2356" customFormat="1" ht="60" x14ac:dyDescent="0.25">
      <c r="A949" s="343"/>
      <c r="B949" s="343">
        <v>1</v>
      </c>
      <c r="C949" s="437" t="s">
        <v>462</v>
      </c>
      <c r="D949" s="677"/>
      <c r="E949" s="1748"/>
      <c r="F949" s="443"/>
      <c r="G949" s="205"/>
      <c r="H949" s="206"/>
      <c r="I949" s="410" t="e">
        <f t="shared" si="365"/>
        <v>#DIV/0!</v>
      </c>
      <c r="J949" s="958"/>
      <c r="K949" s="958"/>
      <c r="L949" s="1571"/>
      <c r="M949" s="1571"/>
      <c r="N949" s="1571"/>
      <c r="O949" s="1571"/>
      <c r="P949" s="1571"/>
      <c r="Q949" s="1571"/>
      <c r="R949" s="512"/>
      <c r="S949" s="2493"/>
      <c r="T949" s="512"/>
      <c r="U949" s="1227"/>
      <c r="V949" s="512"/>
      <c r="W949" s="512"/>
      <c r="X949" s="512"/>
      <c r="Y949" s="512"/>
      <c r="Z949" s="512"/>
      <c r="AA949" s="1045"/>
      <c r="AB949" s="1060"/>
      <c r="AC949" s="2392"/>
      <c r="AD949" s="1130"/>
    </row>
    <row r="950" spans="1:30" s="2356" customFormat="1" ht="45" x14ac:dyDescent="0.25">
      <c r="A950" s="343"/>
      <c r="B950" s="343">
        <v>1</v>
      </c>
      <c r="C950" s="437" t="s">
        <v>463</v>
      </c>
      <c r="D950" s="677"/>
      <c r="E950" s="1748"/>
      <c r="F950" s="443"/>
      <c r="G950" s="205"/>
      <c r="H950" s="206"/>
      <c r="I950" s="206" t="e">
        <f t="shared" si="365"/>
        <v>#DIV/0!</v>
      </c>
      <c r="J950" s="958"/>
      <c r="K950" s="958"/>
      <c r="L950" s="1571"/>
      <c r="M950" s="1571"/>
      <c r="N950" s="1571"/>
      <c r="O950" s="1571"/>
      <c r="P950" s="1571"/>
      <c r="Q950" s="1571"/>
      <c r="R950" s="512"/>
      <c r="S950" s="2493"/>
      <c r="T950" s="512"/>
      <c r="U950" s="1227"/>
      <c r="V950" s="512"/>
      <c r="W950" s="512"/>
      <c r="X950" s="512"/>
      <c r="Y950" s="512"/>
      <c r="Z950" s="512"/>
      <c r="AA950" s="1045"/>
      <c r="AB950" s="1060"/>
      <c r="AC950" s="2392"/>
      <c r="AD950" s="1130"/>
    </row>
    <row r="951" spans="1:30" s="2356" customFormat="1" ht="105" x14ac:dyDescent="0.25">
      <c r="A951" s="343"/>
      <c r="B951" s="343">
        <v>1</v>
      </c>
      <c r="C951" s="437" t="s">
        <v>464</v>
      </c>
      <c r="D951" s="677"/>
      <c r="E951" s="1748"/>
      <c r="F951" s="443"/>
      <c r="G951" s="205"/>
      <c r="H951" s="206"/>
      <c r="I951" s="206" t="e">
        <f t="shared" si="365"/>
        <v>#DIV/0!</v>
      </c>
      <c r="J951" s="958"/>
      <c r="K951" s="958"/>
      <c r="L951" s="1571"/>
      <c r="M951" s="1571"/>
      <c r="N951" s="1571"/>
      <c r="O951" s="1571"/>
      <c r="P951" s="1571"/>
      <c r="Q951" s="1571"/>
      <c r="R951" s="512"/>
      <c r="S951" s="2493"/>
      <c r="T951" s="512"/>
      <c r="U951" s="1227"/>
      <c r="V951" s="512"/>
      <c r="W951" s="512"/>
      <c r="X951" s="512"/>
      <c r="Y951" s="512"/>
      <c r="Z951" s="512"/>
      <c r="AA951" s="1045"/>
      <c r="AB951" s="1060"/>
      <c r="AC951" s="2392"/>
      <c r="AD951" s="1130"/>
    </row>
    <row r="952" spans="1:30" s="2356" customFormat="1" ht="29.25" x14ac:dyDescent="0.25">
      <c r="A952" s="343"/>
      <c r="B952" s="343"/>
      <c r="C952" s="411" t="s">
        <v>131</v>
      </c>
      <c r="D952" s="677"/>
      <c r="E952" s="1748"/>
      <c r="F952" s="744"/>
      <c r="G952" s="744"/>
      <c r="H952" s="744">
        <f t="shared" ref="H952" si="366">H953+H954+H955</f>
        <v>283</v>
      </c>
      <c r="I952" s="206" t="e">
        <f t="shared" si="365"/>
        <v>#DIV/0!</v>
      </c>
      <c r="J952" s="958"/>
      <c r="K952" s="958"/>
      <c r="L952" s="1571"/>
      <c r="M952" s="1571"/>
      <c r="N952" s="1571"/>
      <c r="O952" s="1571"/>
      <c r="P952" s="1571"/>
      <c r="Q952" s="1571"/>
      <c r="R952" s="512"/>
      <c r="S952" s="2493"/>
      <c r="T952" s="512"/>
      <c r="U952" s="1227"/>
      <c r="V952" s="512"/>
      <c r="W952" s="512"/>
      <c r="X952" s="512"/>
      <c r="Y952" s="512"/>
      <c r="Z952" s="512"/>
      <c r="AA952" s="1045"/>
      <c r="AB952" s="1060"/>
      <c r="AC952" s="2392"/>
      <c r="AD952" s="1130"/>
    </row>
    <row r="953" spans="1:30" s="2356" customFormat="1" x14ac:dyDescent="0.25">
      <c r="A953" s="343"/>
      <c r="B953" s="343">
        <v>1</v>
      </c>
      <c r="C953" s="437" t="s">
        <v>222</v>
      </c>
      <c r="D953" s="677"/>
      <c r="E953" s="1748"/>
      <c r="F953" s="443"/>
      <c r="G953" s="205"/>
      <c r="H953" s="206">
        <v>2</v>
      </c>
      <c r="I953" s="206" t="e">
        <f t="shared" si="365"/>
        <v>#DIV/0!</v>
      </c>
      <c r="J953" s="958"/>
      <c r="K953" s="958"/>
      <c r="L953" s="1571"/>
      <c r="M953" s="1571"/>
      <c r="N953" s="1571"/>
      <c r="O953" s="1571"/>
      <c r="P953" s="1571"/>
      <c r="Q953" s="1571"/>
      <c r="R953" s="512"/>
      <c r="S953" s="2493"/>
      <c r="T953" s="512"/>
      <c r="U953" s="1227"/>
      <c r="V953" s="512"/>
      <c r="W953" s="512"/>
      <c r="X953" s="512"/>
      <c r="Y953" s="512"/>
      <c r="Z953" s="512"/>
      <c r="AA953" s="1045"/>
      <c r="AB953" s="1060"/>
      <c r="AC953" s="2392"/>
      <c r="AD953" s="1130"/>
    </row>
    <row r="954" spans="1:30" s="2356" customFormat="1" ht="45" x14ac:dyDescent="0.25">
      <c r="A954" s="343"/>
      <c r="B954" s="343">
        <v>1</v>
      </c>
      <c r="C954" s="437" t="s">
        <v>465</v>
      </c>
      <c r="D954" s="677"/>
      <c r="E954" s="1748"/>
      <c r="F954" s="3318"/>
      <c r="G954" s="205"/>
      <c r="H954" s="206">
        <v>193</v>
      </c>
      <c r="I954" s="410" t="e">
        <f t="shared" si="365"/>
        <v>#DIV/0!</v>
      </c>
      <c r="J954" s="958"/>
      <c r="K954" s="958"/>
      <c r="L954" s="1571"/>
      <c r="M954" s="1571"/>
      <c r="N954" s="1571"/>
      <c r="O954" s="1571"/>
      <c r="P954" s="1571"/>
      <c r="Q954" s="1571"/>
      <c r="R954" s="512"/>
      <c r="S954" s="2493"/>
      <c r="T954" s="512"/>
      <c r="U954" s="1227"/>
      <c r="V954" s="512"/>
      <c r="W954" s="512"/>
      <c r="X954" s="512"/>
      <c r="Y954" s="512"/>
      <c r="Z954" s="512"/>
      <c r="AA954" s="1041"/>
      <c r="AB954" s="1060"/>
      <c r="AC954" s="2392"/>
      <c r="AD954" s="1130"/>
    </row>
    <row r="955" spans="1:30" s="2356" customFormat="1" ht="75" x14ac:dyDescent="0.25">
      <c r="A955" s="343"/>
      <c r="B955" s="343"/>
      <c r="C955" s="437" t="s">
        <v>510</v>
      </c>
      <c r="D955" s="677"/>
      <c r="E955" s="1748"/>
      <c r="F955" s="3318"/>
      <c r="G955" s="205"/>
      <c r="H955" s="206">
        <v>88</v>
      </c>
      <c r="I955" s="410"/>
      <c r="J955" s="958"/>
      <c r="K955" s="958"/>
      <c r="L955" s="1571"/>
      <c r="M955" s="1571"/>
      <c r="N955" s="1571"/>
      <c r="O955" s="1571"/>
      <c r="P955" s="1571"/>
      <c r="Q955" s="1571"/>
      <c r="R955" s="512"/>
      <c r="S955" s="2493"/>
      <c r="T955" s="512"/>
      <c r="U955" s="1227"/>
      <c r="V955" s="512"/>
      <c r="W955" s="512"/>
      <c r="X955" s="512"/>
      <c r="Y955" s="512"/>
      <c r="Z955" s="512"/>
      <c r="AA955" s="1041"/>
      <c r="AB955" s="1060"/>
      <c r="AC955" s="2392"/>
      <c r="AD955" s="1130"/>
    </row>
    <row r="956" spans="1:30" s="2356" customFormat="1" ht="29.25" x14ac:dyDescent="0.25">
      <c r="A956" s="343"/>
      <c r="B956" s="343"/>
      <c r="C956" s="666" t="s">
        <v>342</v>
      </c>
      <c r="D956" s="677"/>
      <c r="E956" s="1748"/>
      <c r="F956" s="3318"/>
      <c r="G956" s="205"/>
      <c r="H956" s="206"/>
      <c r="I956" s="410" t="e">
        <f>H956/ROUND(G956,0)*100</f>
        <v>#DIV/0!</v>
      </c>
      <c r="J956" s="958"/>
      <c r="K956" s="958"/>
      <c r="L956" s="1571"/>
      <c r="M956" s="1571"/>
      <c r="N956" s="1571"/>
      <c r="O956" s="1571"/>
      <c r="P956" s="1571"/>
      <c r="Q956" s="1571"/>
      <c r="R956" s="512"/>
      <c r="S956" s="2493"/>
      <c r="T956" s="512"/>
      <c r="U956" s="1227"/>
      <c r="V956" s="512"/>
      <c r="W956" s="512"/>
      <c r="X956" s="512"/>
      <c r="Y956" s="512"/>
      <c r="Z956" s="512"/>
      <c r="AA956" s="1041"/>
      <c r="AB956" s="1060"/>
      <c r="AC956" s="2392"/>
      <c r="AD956" s="1130"/>
    </row>
    <row r="957" spans="1:30" s="2356" customFormat="1" ht="30" x14ac:dyDescent="0.25">
      <c r="A957" s="343"/>
      <c r="B957" s="343"/>
      <c r="C957" s="3389" t="s">
        <v>191</v>
      </c>
      <c r="D957" s="677"/>
      <c r="E957" s="1748"/>
      <c r="F957" s="3318"/>
      <c r="G957" s="205"/>
      <c r="H957" s="206"/>
      <c r="I957" s="410" t="e">
        <f>H957/ROUND(G957,0)*100</f>
        <v>#DIV/0!</v>
      </c>
      <c r="J957" s="958"/>
      <c r="K957" s="958"/>
      <c r="L957" s="1571"/>
      <c r="M957" s="1571"/>
      <c r="N957" s="1571"/>
      <c r="O957" s="1571"/>
      <c r="P957" s="1571"/>
      <c r="Q957" s="1571"/>
      <c r="R957" s="512"/>
      <c r="S957" s="2493"/>
      <c r="T957" s="512"/>
      <c r="U957" s="1227"/>
      <c r="V957" s="512"/>
      <c r="W957" s="512"/>
      <c r="X957" s="512"/>
      <c r="Y957" s="512"/>
      <c r="Z957" s="512"/>
      <c r="AA957" s="1041"/>
      <c r="AB957" s="1060"/>
      <c r="AC957" s="2392"/>
      <c r="AD957" s="1130"/>
    </row>
    <row r="958" spans="1:30" s="2356" customFormat="1" ht="86.25" x14ac:dyDescent="0.25">
      <c r="A958" s="343"/>
      <c r="B958" s="343"/>
      <c r="C958" s="666" t="s">
        <v>637</v>
      </c>
      <c r="D958" s="677"/>
      <c r="E958" s="1748"/>
      <c r="F958" s="3318"/>
      <c r="G958" s="205"/>
      <c r="H958" s="206"/>
      <c r="I958" s="410" t="e">
        <f>H958/ROUND(G958,0)*100</f>
        <v>#DIV/0!</v>
      </c>
      <c r="J958" s="958"/>
      <c r="K958" s="958"/>
      <c r="L958" s="1571"/>
      <c r="M958" s="1571"/>
      <c r="N958" s="1571"/>
      <c r="O958" s="1571"/>
      <c r="P958" s="1571"/>
      <c r="Q958" s="1571"/>
      <c r="R958" s="512"/>
      <c r="S958" s="2493"/>
      <c r="T958" s="512"/>
      <c r="U958" s="1227"/>
      <c r="V958" s="512"/>
      <c r="W958" s="512"/>
      <c r="X958" s="512"/>
      <c r="Y958" s="512"/>
      <c r="Z958" s="512"/>
      <c r="AA958" s="1041"/>
      <c r="AB958" s="1060"/>
      <c r="AC958" s="2392"/>
      <c r="AD958" s="1130"/>
    </row>
    <row r="959" spans="1:30" s="2356" customFormat="1" x14ac:dyDescent="0.25">
      <c r="A959" s="343"/>
      <c r="B959" s="343">
        <v>1</v>
      </c>
      <c r="C959" s="951" t="s">
        <v>194</v>
      </c>
      <c r="D959" s="677"/>
      <c r="E959" s="1748"/>
      <c r="F959" s="443"/>
      <c r="G959" s="205"/>
      <c r="H959" s="206"/>
      <c r="I959" s="206"/>
      <c r="J959" s="958"/>
      <c r="K959" s="958"/>
      <c r="L959" s="1571"/>
      <c r="M959" s="1571"/>
      <c r="N959" s="1571"/>
      <c r="O959" s="1571"/>
      <c r="P959" s="1571"/>
      <c r="Q959" s="1571"/>
      <c r="R959" s="512"/>
      <c r="S959" s="2493"/>
      <c r="T959" s="512"/>
      <c r="U959" s="1227"/>
      <c r="V959" s="512"/>
      <c r="W959" s="512"/>
      <c r="X959" s="512"/>
      <c r="Y959" s="512"/>
      <c r="Z959" s="512">
        <v>14.220880000000003</v>
      </c>
      <c r="AA959" s="1045"/>
      <c r="AB959" s="1060"/>
      <c r="AC959" s="2392"/>
      <c r="AD959" s="1130"/>
    </row>
    <row r="960" spans="1:30" s="2356" customFormat="1" ht="104.25" x14ac:dyDescent="0.25">
      <c r="A960" s="343"/>
      <c r="B960" s="343">
        <v>1</v>
      </c>
      <c r="C960" s="437" t="s">
        <v>512</v>
      </c>
      <c r="D960" s="677"/>
      <c r="E960" s="1748"/>
      <c r="F960" s="443"/>
      <c r="G960" s="205"/>
      <c r="H960" s="206">
        <f>SUM(H961:H964)</f>
        <v>1</v>
      </c>
      <c r="I960" s="206" t="e">
        <f t="shared" ref="I960:I967" si="367">H960/ROUND(G960,0)*100</f>
        <v>#DIV/0!</v>
      </c>
      <c r="J960" s="958"/>
      <c r="K960" s="958"/>
      <c r="L960" s="1571"/>
      <c r="M960" s="1571"/>
      <c r="N960" s="1571"/>
      <c r="O960" s="1571"/>
      <c r="P960" s="1571"/>
      <c r="Q960" s="1571"/>
      <c r="R960" s="512">
        <v>20310.571110000004</v>
      </c>
      <c r="S960" s="2400"/>
      <c r="T960" s="512">
        <f t="shared" ref="T960" si="368">Z960-Y960-V960-U960</f>
        <v>2.1648499999999999</v>
      </c>
      <c r="U960" s="1227"/>
      <c r="V960" s="512"/>
      <c r="W960" s="512">
        <f t="shared" ref="W960" si="369">T960-S960</f>
        <v>2.1648499999999999</v>
      </c>
      <c r="X960" s="512"/>
      <c r="Y960" s="512"/>
      <c r="Z960" s="512">
        <v>2.1648499999999999</v>
      </c>
      <c r="AA960" s="1041"/>
      <c r="AB960" s="1060"/>
      <c r="AC960" s="2392"/>
      <c r="AD960" s="1130"/>
    </row>
    <row r="961" spans="1:30" s="2356" customFormat="1" x14ac:dyDescent="0.25">
      <c r="A961" s="343"/>
      <c r="B961" s="343"/>
      <c r="C961" s="437" t="s">
        <v>623</v>
      </c>
      <c r="D961" s="677"/>
      <c r="E961" s="1748"/>
      <c r="F961" s="443"/>
      <c r="G961" s="205"/>
      <c r="H961" s="206"/>
      <c r="I961" s="206" t="e">
        <f t="shared" si="367"/>
        <v>#DIV/0!</v>
      </c>
      <c r="J961" s="958"/>
      <c r="K961" s="958"/>
      <c r="L961" s="1571"/>
      <c r="M961" s="1571"/>
      <c r="N961" s="1571"/>
      <c r="O961" s="1571"/>
      <c r="P961" s="1571"/>
      <c r="Q961" s="1571"/>
      <c r="R961" s="512"/>
      <c r="S961" s="2400"/>
      <c r="T961" s="512"/>
      <c r="U961" s="1227"/>
      <c r="V961" s="512"/>
      <c r="W961" s="512"/>
      <c r="X961" s="512"/>
      <c r="Y961" s="512"/>
      <c r="Z961" s="512"/>
      <c r="AA961" s="1041"/>
      <c r="AB961" s="1060"/>
      <c r="AC961" s="2392"/>
      <c r="AD961" s="1130"/>
    </row>
    <row r="962" spans="1:30" s="2356" customFormat="1" x14ac:dyDescent="0.25">
      <c r="A962" s="343"/>
      <c r="B962" s="343"/>
      <c r="C962" s="437" t="s">
        <v>624</v>
      </c>
      <c r="D962" s="677"/>
      <c r="E962" s="1748"/>
      <c r="F962" s="443"/>
      <c r="G962" s="205"/>
      <c r="H962" s="206"/>
      <c r="I962" s="206" t="e">
        <f t="shared" si="367"/>
        <v>#DIV/0!</v>
      </c>
      <c r="J962" s="958"/>
      <c r="K962" s="958"/>
      <c r="L962" s="1571"/>
      <c r="M962" s="1571"/>
      <c r="N962" s="1571"/>
      <c r="O962" s="1571"/>
      <c r="P962" s="1571"/>
      <c r="Q962" s="1571"/>
      <c r="R962" s="512"/>
      <c r="S962" s="2400"/>
      <c r="T962" s="512"/>
      <c r="U962" s="1227"/>
      <c r="V962" s="512"/>
      <c r="W962" s="512"/>
      <c r="X962" s="512"/>
      <c r="Y962" s="512"/>
      <c r="Z962" s="512"/>
      <c r="AA962" s="1041"/>
      <c r="AB962" s="1060"/>
      <c r="AC962" s="2392"/>
      <c r="AD962" s="1130"/>
    </row>
    <row r="963" spans="1:30" s="2356" customFormat="1" ht="30" x14ac:dyDescent="0.25">
      <c r="A963" s="343"/>
      <c r="B963" s="343"/>
      <c r="C963" s="437" t="s">
        <v>625</v>
      </c>
      <c r="D963" s="677"/>
      <c r="E963" s="1748"/>
      <c r="F963" s="443"/>
      <c r="G963" s="205"/>
      <c r="H963" s="206"/>
      <c r="I963" s="206" t="e">
        <f t="shared" si="367"/>
        <v>#DIV/0!</v>
      </c>
      <c r="J963" s="958"/>
      <c r="K963" s="958"/>
      <c r="L963" s="1571"/>
      <c r="M963" s="1571"/>
      <c r="N963" s="1571"/>
      <c r="O963" s="1571"/>
      <c r="P963" s="1571"/>
      <c r="Q963" s="1571"/>
      <c r="R963" s="512"/>
      <c r="S963" s="2400"/>
      <c r="T963" s="512"/>
      <c r="U963" s="1227"/>
      <c r="V963" s="512"/>
      <c r="W963" s="512"/>
      <c r="X963" s="512"/>
      <c r="Y963" s="512"/>
      <c r="Z963" s="512"/>
      <c r="AA963" s="1041"/>
      <c r="AB963" s="1060"/>
      <c r="AC963" s="2392"/>
      <c r="AD963" s="1130"/>
    </row>
    <row r="964" spans="1:30" s="2356" customFormat="1" ht="30" x14ac:dyDescent="0.25">
      <c r="A964" s="343"/>
      <c r="B964" s="343"/>
      <c r="C964" s="3566" t="s">
        <v>670</v>
      </c>
      <c r="D964" s="677"/>
      <c r="E964" s="1748"/>
      <c r="F964" s="443"/>
      <c r="G964" s="205"/>
      <c r="H964" s="206">
        <v>1</v>
      </c>
      <c r="I964" s="206"/>
      <c r="J964" s="958"/>
      <c r="K964" s="958"/>
      <c r="L964" s="1571"/>
      <c r="M964" s="1571"/>
      <c r="N964" s="1571"/>
      <c r="O964" s="1571"/>
      <c r="P964" s="1571"/>
      <c r="Q964" s="1571"/>
      <c r="R964" s="512"/>
      <c r="S964" s="2400"/>
      <c r="T964" s="512"/>
      <c r="U964" s="1227"/>
      <c r="V964" s="512"/>
      <c r="W964" s="512"/>
      <c r="X964" s="512"/>
      <c r="Y964" s="512"/>
      <c r="Z964" s="512"/>
      <c r="AA964" s="1041"/>
      <c r="AB964" s="1060"/>
      <c r="AC964" s="2392"/>
      <c r="AD964" s="1130"/>
    </row>
    <row r="965" spans="1:30" s="2356" customFormat="1" ht="57.75" x14ac:dyDescent="0.25">
      <c r="A965" s="343"/>
      <c r="B965" s="343">
        <v>1</v>
      </c>
      <c r="C965" s="666" t="s">
        <v>466</v>
      </c>
      <c r="D965" s="677"/>
      <c r="E965" s="1748"/>
      <c r="F965" s="744"/>
      <c r="G965" s="744"/>
      <c r="H965" s="744">
        <f t="shared" ref="H965" si="370">H966+H973</f>
        <v>0</v>
      </c>
      <c r="I965" s="669" t="e">
        <f t="shared" si="367"/>
        <v>#DIV/0!</v>
      </c>
      <c r="J965" s="958"/>
      <c r="K965" s="958"/>
      <c r="L965" s="1571"/>
      <c r="M965" s="1571"/>
      <c r="N965" s="1571"/>
      <c r="O965" s="1571"/>
      <c r="P965" s="1571"/>
      <c r="Q965" s="1571"/>
      <c r="R965" s="512">
        <f t="shared" ref="R965:Z965" si="371">R966+R973</f>
        <v>65781.880600000004</v>
      </c>
      <c r="S965" s="2493"/>
      <c r="T965" s="512">
        <f t="shared" si="371"/>
        <v>0</v>
      </c>
      <c r="U965" s="1227">
        <f t="shared" si="371"/>
        <v>0</v>
      </c>
      <c r="V965" s="512">
        <f t="shared" si="371"/>
        <v>0</v>
      </c>
      <c r="W965" s="512">
        <f t="shared" si="371"/>
        <v>0</v>
      </c>
      <c r="X965" s="512">
        <f t="shared" si="371"/>
        <v>0</v>
      </c>
      <c r="Y965" s="512">
        <f t="shared" si="371"/>
        <v>0</v>
      </c>
      <c r="Z965" s="512">
        <f t="shared" si="371"/>
        <v>0</v>
      </c>
      <c r="AA965" s="1049"/>
      <c r="AB965" s="1060"/>
      <c r="AC965" s="2392"/>
      <c r="AD965" s="1130"/>
    </row>
    <row r="966" spans="1:30" s="2356" customFormat="1" ht="30" x14ac:dyDescent="0.25">
      <c r="A966" s="343"/>
      <c r="B966" s="343">
        <v>1</v>
      </c>
      <c r="C966" s="614" t="s">
        <v>271</v>
      </c>
      <c r="D966" s="677"/>
      <c r="E966" s="1748"/>
      <c r="F966" s="971"/>
      <c r="G966" s="971"/>
      <c r="H966" s="971">
        <f t="shared" ref="H966" si="372">SUM(H967:H972)</f>
        <v>0</v>
      </c>
      <c r="I966" s="669" t="e">
        <f t="shared" si="367"/>
        <v>#DIV/0!</v>
      </c>
      <c r="J966" s="958"/>
      <c r="K966" s="958"/>
      <c r="L966" s="1571"/>
      <c r="M966" s="1571"/>
      <c r="N966" s="1571"/>
      <c r="O966" s="1571"/>
      <c r="P966" s="1571"/>
      <c r="Q966" s="1571"/>
      <c r="R966" s="512">
        <f t="shared" ref="R966:Z966" si="373">SUM(R967:R972)</f>
        <v>33767.313760000005</v>
      </c>
      <c r="S966" s="2493"/>
      <c r="T966" s="512">
        <f t="shared" si="373"/>
        <v>0</v>
      </c>
      <c r="U966" s="1227">
        <f t="shared" si="373"/>
        <v>0</v>
      </c>
      <c r="V966" s="512">
        <f t="shared" si="373"/>
        <v>0</v>
      </c>
      <c r="W966" s="512">
        <f t="shared" si="373"/>
        <v>0</v>
      </c>
      <c r="X966" s="512">
        <f t="shared" si="373"/>
        <v>0</v>
      </c>
      <c r="Y966" s="512">
        <f t="shared" si="373"/>
        <v>0</v>
      </c>
      <c r="Z966" s="512">
        <f t="shared" si="373"/>
        <v>0</v>
      </c>
      <c r="AA966" s="1045"/>
      <c r="AB966" s="1060"/>
      <c r="AC966" s="2392"/>
      <c r="AD966" s="1130"/>
    </row>
    <row r="967" spans="1:30" s="2356" customFormat="1" ht="30" x14ac:dyDescent="0.25">
      <c r="A967" s="343"/>
      <c r="B967" s="343">
        <v>1</v>
      </c>
      <c r="C967" s="437" t="s">
        <v>467</v>
      </c>
      <c r="D967" s="677"/>
      <c r="E967" s="1748"/>
      <c r="F967" s="2348"/>
      <c r="G967" s="205"/>
      <c r="H967" s="206"/>
      <c r="I967" s="206" t="e">
        <f t="shared" si="367"/>
        <v>#DIV/0!</v>
      </c>
      <c r="J967" s="958"/>
      <c r="K967" s="958"/>
      <c r="L967" s="1571"/>
      <c r="M967" s="1571"/>
      <c r="N967" s="1571"/>
      <c r="O967" s="1571"/>
      <c r="P967" s="1571"/>
      <c r="Q967" s="1571"/>
      <c r="R967" s="512">
        <v>30263.200000000001</v>
      </c>
      <c r="S967" s="2493"/>
      <c r="T967" s="512">
        <f t="shared" ref="T967" si="374">Z967-Y967-V967-U967</f>
        <v>0</v>
      </c>
      <c r="U967" s="1227"/>
      <c r="V967" s="512"/>
      <c r="W967" s="512">
        <f t="shared" ref="W967" si="375">T967-S967</f>
        <v>0</v>
      </c>
      <c r="X967" s="512"/>
      <c r="Y967" s="512"/>
      <c r="Z967" s="512"/>
      <c r="AA967" s="1049"/>
      <c r="AB967" s="1060"/>
      <c r="AC967" s="2392"/>
      <c r="AD967" s="1130"/>
    </row>
    <row r="968" spans="1:30" s="2356" customFormat="1" ht="60" x14ac:dyDescent="0.25">
      <c r="A968" s="343"/>
      <c r="B968" s="343">
        <v>1</v>
      </c>
      <c r="C968" s="437" t="s">
        <v>487</v>
      </c>
      <c r="D968" s="677"/>
      <c r="E968" s="1748"/>
      <c r="F968" s="970"/>
      <c r="G968" s="205"/>
      <c r="H968" s="669"/>
      <c r="I968" s="669"/>
      <c r="J968" s="958"/>
      <c r="K968" s="958"/>
      <c r="L968" s="1571"/>
      <c r="M968" s="1571"/>
      <c r="N968" s="1571"/>
      <c r="O968" s="1571"/>
      <c r="P968" s="1571"/>
      <c r="Q968" s="1571"/>
      <c r="R968" s="512"/>
      <c r="S968" s="2493"/>
      <c r="T968" s="512"/>
      <c r="U968" s="1227"/>
      <c r="V968" s="512"/>
      <c r="W968" s="512"/>
      <c r="X968" s="512"/>
      <c r="Y968" s="512"/>
      <c r="Z968" s="512"/>
      <c r="AA968" s="1049"/>
      <c r="AB968" s="1060"/>
      <c r="AC968" s="2392"/>
      <c r="AD968" s="1130"/>
    </row>
    <row r="969" spans="1:30" s="2356" customFormat="1" ht="30" x14ac:dyDescent="0.25">
      <c r="A969" s="343"/>
      <c r="B969" s="343">
        <v>1</v>
      </c>
      <c r="C969" s="437" t="s">
        <v>468</v>
      </c>
      <c r="D969" s="677"/>
      <c r="E969" s="1748"/>
      <c r="F969" s="641"/>
      <c r="G969" s="205"/>
      <c r="H969" s="206"/>
      <c r="I969" s="669" t="e">
        <f>H969/ROUND(G969,0)*100</f>
        <v>#DIV/0!</v>
      </c>
      <c r="J969" s="958"/>
      <c r="K969" s="958"/>
      <c r="L969" s="1571"/>
      <c r="M969" s="1571"/>
      <c r="N969" s="1571"/>
      <c r="O969" s="1571"/>
      <c r="P969" s="1571"/>
      <c r="Q969" s="1571"/>
      <c r="R969" s="512">
        <v>2211.68316</v>
      </c>
      <c r="S969" s="2493"/>
      <c r="T969" s="512">
        <f t="shared" ref="T969" si="376">Z969-Y969-V969-U969</f>
        <v>0</v>
      </c>
      <c r="U969" s="1227"/>
      <c r="V969" s="512"/>
      <c r="W969" s="512">
        <f t="shared" ref="W969" si="377">T969-S969</f>
        <v>0</v>
      </c>
      <c r="X969" s="512"/>
      <c r="Y969" s="512"/>
      <c r="Z969" s="512"/>
      <c r="AA969" s="1045"/>
      <c r="AB969" s="1060"/>
      <c r="AC969" s="2392"/>
      <c r="AD969" s="1130"/>
    </row>
    <row r="970" spans="1:30" s="2356" customFormat="1" ht="30" x14ac:dyDescent="0.25">
      <c r="A970" s="343"/>
      <c r="B970" s="343">
        <v>1</v>
      </c>
      <c r="C970" s="437" t="s">
        <v>469</v>
      </c>
      <c r="D970" s="677"/>
      <c r="E970" s="1748"/>
      <c r="F970" s="970"/>
      <c r="G970" s="205"/>
      <c r="H970" s="206"/>
      <c r="I970" s="669"/>
      <c r="J970" s="958"/>
      <c r="K970" s="958"/>
      <c r="L970" s="1571"/>
      <c r="M970" s="1571"/>
      <c r="N970" s="1571"/>
      <c r="O970" s="1571"/>
      <c r="P970" s="1571"/>
      <c r="Q970" s="1571"/>
      <c r="R970" s="512"/>
      <c r="S970" s="2493"/>
      <c r="T970" s="512">
        <f>Z970-Y970-V970</f>
        <v>0</v>
      </c>
      <c r="U970" s="1227"/>
      <c r="V970" s="512"/>
      <c r="W970" s="512">
        <f>T970-S970</f>
        <v>0</v>
      </c>
      <c r="X970" s="512"/>
      <c r="Y970" s="512"/>
      <c r="Z970" s="512"/>
      <c r="AA970" s="1045"/>
      <c r="AB970" s="1060"/>
      <c r="AC970" s="2392"/>
      <c r="AD970" s="1130"/>
    </row>
    <row r="971" spans="1:30" s="2356" customFormat="1" ht="45" x14ac:dyDescent="0.25">
      <c r="A971" s="343">
        <v>1</v>
      </c>
      <c r="B971" s="343">
        <v>1</v>
      </c>
      <c r="C971" s="437" t="s">
        <v>470</v>
      </c>
      <c r="D971" s="4"/>
      <c r="E971" s="4"/>
      <c r="F971" s="970"/>
      <c r="G971" s="205"/>
      <c r="H971" s="302"/>
      <c r="I971" s="302" t="e">
        <f>H971/ROUND(G971,0)*100</f>
        <v>#DIV/0!</v>
      </c>
      <c r="J971" s="1604"/>
      <c r="K971" s="1604"/>
      <c r="L971" s="203"/>
      <c r="M971" s="203"/>
      <c r="N971" s="203"/>
      <c r="O971" s="203"/>
      <c r="P971" s="203"/>
      <c r="Q971" s="203"/>
      <c r="R971" s="457">
        <v>84.904200000000003</v>
      </c>
      <c r="S971" s="2492"/>
      <c r="T971" s="457">
        <f t="shared" ref="T971:T972" si="378">Z971-Y971-V971-U971</f>
        <v>0</v>
      </c>
      <c r="U971" s="936"/>
      <c r="V971" s="457"/>
      <c r="W971" s="457">
        <f t="shared" ref="W971:W972" si="379">T971-S971</f>
        <v>0</v>
      </c>
      <c r="X971" s="457"/>
      <c r="Y971" s="457"/>
      <c r="Z971" s="457"/>
      <c r="AA971" s="1060"/>
      <c r="AB971" s="1088"/>
      <c r="AC971" s="2392"/>
      <c r="AD971" s="1130"/>
    </row>
    <row r="972" spans="1:30" s="2356" customFormat="1" ht="30" x14ac:dyDescent="0.25">
      <c r="A972" s="343"/>
      <c r="B972" s="343">
        <v>1</v>
      </c>
      <c r="C972" s="437" t="s">
        <v>471</v>
      </c>
      <c r="D972" s="4"/>
      <c r="E972" s="4"/>
      <c r="F972" s="970"/>
      <c r="G972" s="205"/>
      <c r="H972" s="302"/>
      <c r="I972" s="302" t="e">
        <f>H972/ROUND(G972,0)*100</f>
        <v>#DIV/0!</v>
      </c>
      <c r="J972" s="1604"/>
      <c r="K972" s="1604"/>
      <c r="L972" s="203"/>
      <c r="M972" s="203"/>
      <c r="N972" s="203"/>
      <c r="O972" s="203"/>
      <c r="P972" s="203"/>
      <c r="Q972" s="203"/>
      <c r="R972" s="457">
        <v>1207.5264</v>
      </c>
      <c r="S972" s="2492"/>
      <c r="T972" s="457">
        <f t="shared" si="378"/>
        <v>0</v>
      </c>
      <c r="U972" s="936"/>
      <c r="V972" s="457"/>
      <c r="W972" s="457">
        <f t="shared" si="379"/>
        <v>0</v>
      </c>
      <c r="X972" s="457"/>
      <c r="Y972" s="457"/>
      <c r="Z972" s="457"/>
      <c r="AA972" s="1060"/>
      <c r="AB972" s="1088"/>
      <c r="AC972" s="2392"/>
      <c r="AD972" s="1130"/>
    </row>
    <row r="973" spans="1:30" s="2356" customFormat="1" ht="45" x14ac:dyDescent="0.25">
      <c r="A973" s="343"/>
      <c r="B973" s="343">
        <v>1</v>
      </c>
      <c r="C973" s="614" t="s">
        <v>272</v>
      </c>
      <c r="D973" s="4"/>
      <c r="E973" s="4"/>
      <c r="F973" s="971"/>
      <c r="G973" s="971"/>
      <c r="H973" s="971">
        <f>SUM(H974:H977)-H975</f>
        <v>0</v>
      </c>
      <c r="I973" s="302" t="e">
        <f>H973/ROUND(G973,0)*100</f>
        <v>#DIV/0!</v>
      </c>
      <c r="J973" s="1604"/>
      <c r="K973" s="1604"/>
      <c r="L973" s="203"/>
      <c r="M973" s="203"/>
      <c r="N973" s="203"/>
      <c r="O973" s="203"/>
      <c r="P973" s="203"/>
      <c r="Q973" s="203"/>
      <c r="R973" s="457">
        <f t="shared" ref="R973:Z973" si="380">SUM(R974:R977)</f>
        <v>32014.56684</v>
      </c>
      <c r="S973" s="2492"/>
      <c r="T973" s="457">
        <f t="shared" si="380"/>
        <v>0</v>
      </c>
      <c r="U973" s="936">
        <f t="shared" si="380"/>
        <v>0</v>
      </c>
      <c r="V973" s="457">
        <f t="shared" si="380"/>
        <v>0</v>
      </c>
      <c r="W973" s="457">
        <f t="shared" si="380"/>
        <v>0</v>
      </c>
      <c r="X973" s="457">
        <f t="shared" si="380"/>
        <v>0</v>
      </c>
      <c r="Y973" s="457">
        <f t="shared" si="380"/>
        <v>0</v>
      </c>
      <c r="Z973" s="457">
        <f t="shared" si="380"/>
        <v>0</v>
      </c>
      <c r="AA973" s="1060"/>
      <c r="AB973" s="1088"/>
      <c r="AC973" s="2392"/>
      <c r="AD973" s="1130"/>
    </row>
    <row r="974" spans="1:30" s="2356" customFormat="1" ht="45" x14ac:dyDescent="0.25">
      <c r="A974" s="343">
        <v>1</v>
      </c>
      <c r="B974" s="343">
        <v>1</v>
      </c>
      <c r="C974" s="437" t="s">
        <v>472</v>
      </c>
      <c r="D974" s="4"/>
      <c r="E974" s="4"/>
      <c r="F974" s="976"/>
      <c r="G974" s="205"/>
      <c r="H974" s="302"/>
      <c r="I974" s="302" t="e">
        <f>H974/ROUND(G974,0)*100</f>
        <v>#DIV/0!</v>
      </c>
      <c r="J974" s="1604"/>
      <c r="K974" s="1604"/>
      <c r="L974" s="203"/>
      <c r="M974" s="203"/>
      <c r="N974" s="203"/>
      <c r="O974" s="203"/>
      <c r="P974" s="203"/>
      <c r="Q974" s="203"/>
      <c r="R974" s="457">
        <v>4681.7716400000008</v>
      </c>
      <c r="S974" s="2492"/>
      <c r="T974" s="457">
        <f t="shared" ref="T974:T978" si="381">Z974-Y974-V974-U974</f>
        <v>0</v>
      </c>
      <c r="U974" s="936"/>
      <c r="V974" s="457"/>
      <c r="W974" s="457">
        <f t="shared" ref="W974:W978" si="382">T974-S974</f>
        <v>0</v>
      </c>
      <c r="X974" s="457"/>
      <c r="Y974" s="457"/>
      <c r="Z974" s="457"/>
      <c r="AA974" s="1060"/>
      <c r="AB974" s="1088"/>
      <c r="AC974" s="2392"/>
      <c r="AD974" s="1130"/>
    </row>
    <row r="975" spans="1:30" s="2356" customFormat="1" ht="30" x14ac:dyDescent="0.25">
      <c r="A975" s="343"/>
      <c r="B975" s="343"/>
      <c r="C975" s="437" t="s">
        <v>500</v>
      </c>
      <c r="D975" s="4"/>
      <c r="E975" s="4"/>
      <c r="F975" s="976"/>
      <c r="G975" s="205"/>
      <c r="H975" s="302"/>
      <c r="I975" s="302"/>
      <c r="J975" s="1604"/>
      <c r="K975" s="1604"/>
      <c r="L975" s="203"/>
      <c r="M975" s="203"/>
      <c r="N975" s="203"/>
      <c r="O975" s="203"/>
      <c r="P975" s="203"/>
      <c r="Q975" s="203"/>
      <c r="R975" s="457"/>
      <c r="S975" s="2492"/>
      <c r="T975" s="457"/>
      <c r="U975" s="936"/>
      <c r="V975" s="457"/>
      <c r="W975" s="457"/>
      <c r="X975" s="457"/>
      <c r="Y975" s="457"/>
      <c r="Z975" s="457"/>
      <c r="AA975" s="1060"/>
      <c r="AB975" s="1088"/>
      <c r="AC975" s="2392"/>
      <c r="AD975" s="1130"/>
    </row>
    <row r="976" spans="1:30" s="2356" customFormat="1" ht="75" x14ac:dyDescent="0.25">
      <c r="A976" s="343"/>
      <c r="B976" s="343">
        <v>1</v>
      </c>
      <c r="C976" s="437" t="s">
        <v>473</v>
      </c>
      <c r="D976" s="4"/>
      <c r="E976" s="4"/>
      <c r="F976" s="970"/>
      <c r="G976" s="205"/>
      <c r="H976" s="302"/>
      <c r="I976" s="302" t="e">
        <f>H976/ROUND(G976,0)*100</f>
        <v>#DIV/0!</v>
      </c>
      <c r="J976" s="1604"/>
      <c r="K976" s="1604"/>
      <c r="L976" s="203"/>
      <c r="M976" s="203"/>
      <c r="N976" s="203"/>
      <c r="O976" s="203"/>
      <c r="P976" s="203"/>
      <c r="Q976" s="203"/>
      <c r="R976" s="457">
        <v>23467.877499999999</v>
      </c>
      <c r="S976" s="2492"/>
      <c r="T976" s="457">
        <f t="shared" si="381"/>
        <v>0</v>
      </c>
      <c r="U976" s="936"/>
      <c r="V976" s="457"/>
      <c r="W976" s="457">
        <f t="shared" si="382"/>
        <v>0</v>
      </c>
      <c r="X976" s="457"/>
      <c r="Y976" s="457"/>
      <c r="Z976" s="457"/>
      <c r="AA976" s="1060"/>
      <c r="AB976" s="1088"/>
      <c r="AC976" s="2392"/>
      <c r="AD976" s="1130"/>
    </row>
    <row r="977" spans="1:30" s="2356" customFormat="1" ht="60" x14ac:dyDescent="0.25">
      <c r="A977" s="343"/>
      <c r="B977" s="343">
        <v>1</v>
      </c>
      <c r="C977" s="437" t="s">
        <v>474</v>
      </c>
      <c r="D977" s="4"/>
      <c r="E977" s="4"/>
      <c r="F977" s="970"/>
      <c r="G977" s="205"/>
      <c r="H977" s="302"/>
      <c r="I977" s="302" t="e">
        <f>H977/ROUND(G977,0)*100</f>
        <v>#DIV/0!</v>
      </c>
      <c r="J977" s="1604"/>
      <c r="K977" s="1604"/>
      <c r="L977" s="203"/>
      <c r="M977" s="203"/>
      <c r="N977" s="203"/>
      <c r="O977" s="203"/>
      <c r="P977" s="203"/>
      <c r="Q977" s="203"/>
      <c r="R977" s="457">
        <v>3864.9177</v>
      </c>
      <c r="S977" s="2492"/>
      <c r="T977" s="457">
        <f t="shared" si="381"/>
        <v>0</v>
      </c>
      <c r="U977" s="936"/>
      <c r="V977" s="457"/>
      <c r="W977" s="457">
        <f t="shared" si="382"/>
        <v>0</v>
      </c>
      <c r="X977" s="457"/>
      <c r="Y977" s="457"/>
      <c r="Z977" s="457"/>
      <c r="AA977" s="1060"/>
      <c r="AB977" s="1088"/>
      <c r="AC977" s="2392"/>
      <c r="AD977" s="1130"/>
    </row>
    <row r="978" spans="1:30" s="2356" customFormat="1" ht="29.25" x14ac:dyDescent="0.25">
      <c r="A978" s="343">
        <v>1</v>
      </c>
      <c r="B978" s="343">
        <v>1</v>
      </c>
      <c r="C978" s="666" t="s">
        <v>310</v>
      </c>
      <c r="D978" s="4"/>
      <c r="E978" s="4"/>
      <c r="F978" s="837"/>
      <c r="G978" s="837"/>
      <c r="H978" s="837">
        <f t="shared" ref="H978" si="383">SUM(H979,H980,H983,H984,H985,H986)</f>
        <v>0.65</v>
      </c>
      <c r="I978" s="302" t="e">
        <f>H978/ROUND(G978,0)*100</f>
        <v>#DIV/0!</v>
      </c>
      <c r="J978" s="1604"/>
      <c r="K978" s="1604"/>
      <c r="L978" s="203"/>
      <c r="M978" s="203"/>
      <c r="N978" s="203"/>
      <c r="O978" s="203"/>
      <c r="P978" s="203"/>
      <c r="Q978" s="203"/>
      <c r="R978" s="457">
        <v>13896.304000000004</v>
      </c>
      <c r="S978" s="2492"/>
      <c r="T978" s="457">
        <f t="shared" si="381"/>
        <v>0</v>
      </c>
      <c r="U978" s="936"/>
      <c r="V978" s="457"/>
      <c r="W978" s="457">
        <f t="shared" si="382"/>
        <v>0</v>
      </c>
      <c r="X978" s="457"/>
      <c r="Y978" s="457"/>
      <c r="Z978" s="457"/>
      <c r="AA978" s="1060"/>
      <c r="AB978" s="1088"/>
      <c r="AC978" s="2392"/>
      <c r="AD978" s="1130"/>
    </row>
    <row r="979" spans="1:30" s="2356" customFormat="1" x14ac:dyDescent="0.25">
      <c r="A979" s="343">
        <v>1</v>
      </c>
      <c r="B979" s="343">
        <v>1</v>
      </c>
      <c r="C979" s="4" t="s">
        <v>303</v>
      </c>
      <c r="D979" s="4"/>
      <c r="E979" s="4"/>
      <c r="F979" s="970"/>
      <c r="G979" s="970"/>
      <c r="H979" s="970"/>
      <c r="I979" s="302"/>
      <c r="J979" s="1604"/>
      <c r="K979" s="1604"/>
      <c r="L979" s="203"/>
      <c r="M979" s="203"/>
      <c r="N979" s="203"/>
      <c r="O979" s="203"/>
      <c r="P979" s="203"/>
      <c r="Q979" s="203"/>
      <c r="R979" s="457"/>
      <c r="S979" s="2492"/>
      <c r="T979" s="457"/>
      <c r="U979" s="936"/>
      <c r="V979" s="457"/>
      <c r="W979" s="457"/>
      <c r="X979" s="457"/>
      <c r="Y979" s="457"/>
      <c r="Z979" s="457"/>
      <c r="AA979" s="1060"/>
      <c r="AB979" s="1088"/>
      <c r="AC979" s="2392"/>
      <c r="AD979" s="1130"/>
    </row>
    <row r="980" spans="1:30" s="2356" customFormat="1" ht="30" x14ac:dyDescent="0.25">
      <c r="A980" s="343">
        <v>1</v>
      </c>
      <c r="B980" s="343">
        <v>1</v>
      </c>
      <c r="C980" s="678" t="s">
        <v>450</v>
      </c>
      <c r="D980" s="4"/>
      <c r="E980" s="4"/>
      <c r="F980" s="447"/>
      <c r="G980" s="447"/>
      <c r="H980" s="447">
        <f t="shared" ref="H980" si="384">H981+H982/4</f>
        <v>0.65</v>
      </c>
      <c r="I980" s="302" t="e">
        <f>H980/ROUND(G980,0)*100</f>
        <v>#DIV/0!</v>
      </c>
      <c r="J980" s="1604"/>
      <c r="K980" s="1604"/>
      <c r="L980" s="203"/>
      <c r="M980" s="203"/>
      <c r="N980" s="203"/>
      <c r="O980" s="203"/>
      <c r="P980" s="203"/>
      <c r="Q980" s="203"/>
      <c r="R980" s="457"/>
      <c r="S980" s="2492"/>
      <c r="T980" s="457"/>
      <c r="U980" s="936"/>
      <c r="V980" s="457"/>
      <c r="W980" s="457"/>
      <c r="X980" s="457"/>
      <c r="Y980" s="457"/>
      <c r="Z980" s="457"/>
      <c r="AA980" s="1060"/>
      <c r="AB980" s="1088"/>
      <c r="AC980" s="2392"/>
      <c r="AD980" s="1130"/>
    </row>
    <row r="981" spans="1:30" s="2356" customFormat="1" x14ac:dyDescent="0.25">
      <c r="A981" s="343"/>
      <c r="B981" s="343">
        <v>1</v>
      </c>
      <c r="C981" s="4" t="s">
        <v>451</v>
      </c>
      <c r="D981" s="4"/>
      <c r="E981" s="4"/>
      <c r="F981" s="966"/>
      <c r="G981" s="205"/>
      <c r="H981" s="302"/>
      <c r="I981" s="302"/>
      <c r="J981" s="1604"/>
      <c r="K981" s="1604"/>
      <c r="L981" s="203"/>
      <c r="M981" s="203"/>
      <c r="N981" s="203"/>
      <c r="O981" s="203"/>
      <c r="P981" s="203"/>
      <c r="Q981" s="203"/>
      <c r="R981" s="457"/>
      <c r="S981" s="2492"/>
      <c r="T981" s="457"/>
      <c r="U981" s="936"/>
      <c r="V981" s="457"/>
      <c r="W981" s="457"/>
      <c r="X981" s="457"/>
      <c r="Y981" s="457"/>
      <c r="Z981" s="457"/>
      <c r="AA981" s="1060"/>
      <c r="AB981" s="1088"/>
      <c r="AC981" s="2392"/>
      <c r="AD981" s="1130"/>
    </row>
    <row r="982" spans="1:30" s="2356" customFormat="1" ht="30" x14ac:dyDescent="0.25">
      <c r="A982" s="343">
        <v>1</v>
      </c>
      <c r="B982" s="343">
        <v>1</v>
      </c>
      <c r="C982" s="4" t="s">
        <v>452</v>
      </c>
      <c r="D982" s="4"/>
      <c r="E982" s="4"/>
      <c r="F982" s="970"/>
      <c r="G982" s="205"/>
      <c r="H982" s="3549">
        <v>2.6</v>
      </c>
      <c r="I982" s="302" t="e">
        <f>H982/ROUND(G982,0)*100</f>
        <v>#DIV/0!</v>
      </c>
      <c r="J982" s="1604"/>
      <c r="K982" s="1604"/>
      <c r="L982" s="203"/>
      <c r="M982" s="203"/>
      <c r="N982" s="203"/>
      <c r="O982" s="203"/>
      <c r="P982" s="203"/>
      <c r="Q982" s="203"/>
      <c r="R982" s="457"/>
      <c r="S982" s="2492"/>
      <c r="T982" s="457"/>
      <c r="U982" s="936"/>
      <c r="V982" s="457"/>
      <c r="W982" s="457"/>
      <c r="X982" s="457"/>
      <c r="Y982" s="457"/>
      <c r="Z982" s="457"/>
      <c r="AA982" s="1060"/>
      <c r="AB982" s="1088"/>
      <c r="AC982" s="2392"/>
      <c r="AD982" s="1130"/>
    </row>
    <row r="983" spans="1:30" s="2356" customFormat="1" ht="60" x14ac:dyDescent="0.25">
      <c r="A983" s="343">
        <v>1</v>
      </c>
      <c r="B983" s="343">
        <v>1</v>
      </c>
      <c r="C983" s="4" t="s">
        <v>454</v>
      </c>
      <c r="D983" s="4"/>
      <c r="E983" s="4"/>
      <c r="F983" s="3082"/>
      <c r="G983" s="205"/>
      <c r="H983" s="205"/>
      <c r="I983" s="302"/>
      <c r="J983" s="1604"/>
      <c r="K983" s="1604"/>
      <c r="L983" s="203"/>
      <c r="M983" s="203"/>
      <c r="N983" s="203"/>
      <c r="O983" s="203"/>
      <c r="P983" s="203"/>
      <c r="Q983" s="203"/>
      <c r="R983" s="457"/>
      <c r="S983" s="2492"/>
      <c r="T983" s="457"/>
      <c r="U983" s="936"/>
      <c r="V983" s="457"/>
      <c r="W983" s="457"/>
      <c r="X983" s="457"/>
      <c r="Y983" s="457"/>
      <c r="Z983" s="457"/>
      <c r="AA983" s="1076"/>
      <c r="AB983" s="1088"/>
      <c r="AC983" s="2392"/>
      <c r="AD983" s="1130"/>
    </row>
    <row r="984" spans="1:30" s="2356" customFormat="1" ht="45" x14ac:dyDescent="0.25">
      <c r="A984" s="343">
        <v>1</v>
      </c>
      <c r="B984" s="343">
        <v>1</v>
      </c>
      <c r="C984" s="679" t="s">
        <v>455</v>
      </c>
      <c r="D984" s="1347"/>
      <c r="E984" s="666"/>
      <c r="F984" s="3082"/>
      <c r="G984" s="302"/>
      <c r="H984" s="890"/>
      <c r="I984" s="890"/>
      <c r="J984" s="1604"/>
      <c r="K984" s="1604"/>
      <c r="L984" s="203"/>
      <c r="M984" s="203"/>
      <c r="N984" s="203"/>
      <c r="O984" s="203"/>
      <c r="P984" s="203"/>
      <c r="Q984" s="203"/>
      <c r="R984" s="2407"/>
      <c r="S984" s="2493"/>
      <c r="T984" s="2407">
        <f>Z984-Y984</f>
        <v>0</v>
      </c>
      <c r="U984" s="2726"/>
      <c r="V984" s="2407"/>
      <c r="W984" s="2407">
        <f>T984-S984</f>
        <v>0</v>
      </c>
      <c r="X984" s="2407"/>
      <c r="Y984" s="2407"/>
      <c r="Z984" s="2407"/>
      <c r="AA984" s="1064"/>
      <c r="AB984" s="2032"/>
      <c r="AC984" s="2392"/>
      <c r="AD984" s="1130"/>
    </row>
    <row r="985" spans="1:30" s="2356" customFormat="1" ht="105" x14ac:dyDescent="0.25">
      <c r="A985" s="343"/>
      <c r="B985" s="343"/>
      <c r="C985" s="679" t="s">
        <v>456</v>
      </c>
      <c r="D985" s="1347"/>
      <c r="E985" s="666"/>
      <c r="F985" s="641"/>
      <c r="G985" s="205"/>
      <c r="H985" s="302"/>
      <c r="I985" s="302" t="e">
        <f>H985/ROUND(G985,0)*100</f>
        <v>#DIV/0!</v>
      </c>
      <c r="J985" s="1604"/>
      <c r="K985" s="1604"/>
      <c r="L985" s="203"/>
      <c r="M985" s="203"/>
      <c r="N985" s="203"/>
      <c r="O985" s="203"/>
      <c r="P985" s="203"/>
      <c r="Q985" s="203"/>
      <c r="R985" s="2407"/>
      <c r="S985" s="2493"/>
      <c r="T985" s="2407"/>
      <c r="U985" s="2726"/>
      <c r="V985" s="2407"/>
      <c r="W985" s="2407"/>
      <c r="X985" s="2407"/>
      <c r="Y985" s="2407"/>
      <c r="Z985" s="2407"/>
      <c r="AA985" s="1064"/>
      <c r="AB985" s="2032"/>
      <c r="AC985" s="2392"/>
      <c r="AD985" s="1130"/>
    </row>
    <row r="986" spans="1:30" s="2356" customFormat="1" ht="30" x14ac:dyDescent="0.25">
      <c r="A986" s="343"/>
      <c r="B986" s="343"/>
      <c r="C986" s="679" t="s">
        <v>475</v>
      </c>
      <c r="D986" s="1347"/>
      <c r="E986" s="666"/>
      <c r="F986" s="641"/>
      <c r="G986" s="205"/>
      <c r="H986" s="641"/>
      <c r="I986" s="890" t="e">
        <f>H986/ROUND(G986,0)*100</f>
        <v>#DIV/0!</v>
      </c>
      <c r="J986" s="1604"/>
      <c r="K986" s="1604"/>
      <c r="L986" s="203"/>
      <c r="M986" s="203"/>
      <c r="N986" s="203"/>
      <c r="O986" s="203"/>
      <c r="P986" s="203"/>
      <c r="Q986" s="203"/>
      <c r="R986" s="2407">
        <v>5363.8</v>
      </c>
      <c r="S986" s="1008"/>
      <c r="T986" s="457">
        <f t="shared" ref="T986" si="385">Z986-Y986-V986-U986</f>
        <v>0</v>
      </c>
      <c r="U986" s="936"/>
      <c r="V986" s="457"/>
      <c r="W986" s="457">
        <f t="shared" ref="W986" si="386">T986-S986</f>
        <v>0</v>
      </c>
      <c r="X986" s="457"/>
      <c r="Y986" s="457"/>
      <c r="Z986" s="457"/>
      <c r="AA986" s="1064"/>
      <c r="AB986" s="2032"/>
      <c r="AC986" s="2392"/>
      <c r="AD986" s="1130"/>
    </row>
    <row r="987" spans="1:30" s="2356" customFormat="1" ht="29.25" x14ac:dyDescent="0.25">
      <c r="A987" s="343">
        <v>1</v>
      </c>
      <c r="B987" s="343">
        <v>1</v>
      </c>
      <c r="C987" s="666" t="s">
        <v>311</v>
      </c>
      <c r="D987" s="677"/>
      <c r="E987" s="4"/>
      <c r="F987" s="347"/>
      <c r="G987" s="302"/>
      <c r="H987" s="302">
        <f>H988+H989</f>
        <v>4.3829787234042543</v>
      </c>
      <c r="I987" s="890" t="e">
        <f>H987/ROUND(G987,0)*100</f>
        <v>#DIV/0!</v>
      </c>
      <c r="J987" s="1604"/>
      <c r="K987" s="1604"/>
      <c r="L987" s="203"/>
      <c r="M987" s="203"/>
      <c r="N987" s="203"/>
      <c r="O987" s="203"/>
      <c r="P987" s="203"/>
      <c r="Q987" s="203"/>
      <c r="R987" s="457"/>
      <c r="S987" s="2492"/>
      <c r="T987" s="457"/>
      <c r="U987" s="936"/>
      <c r="V987" s="457"/>
      <c r="W987" s="457"/>
      <c r="X987" s="457"/>
      <c r="Y987" s="457"/>
      <c r="Z987" s="457"/>
      <c r="AA987" s="1060"/>
      <c r="AB987" s="1088"/>
      <c r="AC987" s="2392"/>
      <c r="AD987" s="1130"/>
    </row>
    <row r="988" spans="1:30" s="2356" customFormat="1" x14ac:dyDescent="0.25">
      <c r="A988" s="343">
        <v>1</v>
      </c>
      <c r="B988" s="343">
        <v>1</v>
      </c>
      <c r="C988" s="666" t="s">
        <v>319</v>
      </c>
      <c r="D988" s="4"/>
      <c r="E988" s="4"/>
      <c r="F988" s="347"/>
      <c r="G988" s="302"/>
      <c r="H988" s="302"/>
      <c r="I988" s="302"/>
      <c r="J988" s="1604"/>
      <c r="K988" s="1604"/>
      <c r="L988" s="203"/>
      <c r="M988" s="203"/>
      <c r="N988" s="203"/>
      <c r="O988" s="203"/>
      <c r="P988" s="203"/>
      <c r="Q988" s="203"/>
      <c r="R988" s="457"/>
      <c r="S988" s="2492"/>
      <c r="T988" s="457"/>
      <c r="U988" s="936"/>
      <c r="V988" s="457"/>
      <c r="W988" s="457"/>
      <c r="X988" s="457"/>
      <c r="Y988" s="457"/>
      <c r="Z988" s="457"/>
      <c r="AA988" s="1060"/>
      <c r="AB988" s="1088"/>
      <c r="AC988" s="2392"/>
      <c r="AD988" s="1130"/>
    </row>
    <row r="989" spans="1:30" s="2356" customFormat="1" x14ac:dyDescent="0.25">
      <c r="A989" s="343">
        <v>1</v>
      </c>
      <c r="B989" s="343">
        <v>1</v>
      </c>
      <c r="C989" s="4" t="s">
        <v>320</v>
      </c>
      <c r="D989" s="4"/>
      <c r="E989" s="4"/>
      <c r="F989" s="347"/>
      <c r="G989" s="205"/>
      <c r="H989" s="302">
        <f>H990/9.4</f>
        <v>4.3829787234042543</v>
      </c>
      <c r="I989" s="302" t="e">
        <f>H989/ROUND(G989,0)*100</f>
        <v>#DIV/0!</v>
      </c>
      <c r="J989" s="1604"/>
      <c r="K989" s="1604"/>
      <c r="L989" s="203"/>
      <c r="M989" s="203"/>
      <c r="N989" s="203"/>
      <c r="O989" s="203"/>
      <c r="P989" s="203"/>
      <c r="Q989" s="203"/>
      <c r="R989" s="457"/>
      <c r="S989" s="2492"/>
      <c r="T989" s="457"/>
      <c r="U989" s="936"/>
      <c r="V989" s="457"/>
      <c r="W989" s="457"/>
      <c r="X989" s="457"/>
      <c r="Y989" s="457"/>
      <c r="Z989" s="457"/>
      <c r="AA989" s="1060"/>
      <c r="AB989" s="1088"/>
      <c r="AC989" s="2392"/>
      <c r="AD989" s="1130"/>
    </row>
    <row r="990" spans="1:30" s="2356" customFormat="1" x14ac:dyDescent="0.25">
      <c r="A990" s="343">
        <v>1</v>
      </c>
      <c r="B990" s="343">
        <v>1</v>
      </c>
      <c r="C990" s="680" t="s">
        <v>321</v>
      </c>
      <c r="D990" s="4"/>
      <c r="E990" s="4"/>
      <c r="F990" s="347"/>
      <c r="G990" s="302"/>
      <c r="H990" s="3549">
        <v>41.199999999999996</v>
      </c>
      <c r="I990" s="302" t="e">
        <f>H990/ROUND(G990,0)*100</f>
        <v>#DIV/0!</v>
      </c>
      <c r="J990" s="1604"/>
      <c r="K990" s="1604"/>
      <c r="L990" s="203"/>
      <c r="M990" s="203"/>
      <c r="N990" s="203"/>
      <c r="O990" s="203"/>
      <c r="P990" s="203"/>
      <c r="Q990" s="203"/>
      <c r="R990" s="457"/>
      <c r="S990" s="2492"/>
      <c r="T990" s="457"/>
      <c r="U990" s="936"/>
      <c r="V990" s="457"/>
      <c r="W990" s="457"/>
      <c r="X990" s="457"/>
      <c r="Y990" s="457"/>
      <c r="Z990" s="457"/>
      <c r="AA990" s="1060"/>
      <c r="AB990" s="1088"/>
      <c r="AC990" s="2392"/>
      <c r="AD990" s="1130"/>
    </row>
    <row r="991" spans="1:30" s="2356" customFormat="1" x14ac:dyDescent="0.25">
      <c r="A991" s="343">
        <v>1</v>
      </c>
      <c r="B991" s="343">
        <v>1</v>
      </c>
      <c r="C991" s="3388" t="s">
        <v>217</v>
      </c>
      <c r="D991" s="4"/>
      <c r="E991" s="4"/>
      <c r="F991" s="371"/>
      <c r="G991" s="669"/>
      <c r="H991" s="890">
        <f>SUM(H992:H1001)</f>
        <v>0</v>
      </c>
      <c r="I991" s="890" t="e">
        <f>H991/ROUND(G991,0)*100</f>
        <v>#DIV/0!</v>
      </c>
      <c r="J991" s="1604"/>
      <c r="K991" s="1604"/>
      <c r="L991" s="203"/>
      <c r="M991" s="203"/>
      <c r="N991" s="203"/>
      <c r="O991" s="203"/>
      <c r="P991" s="203"/>
      <c r="Q991" s="203"/>
      <c r="R991" s="457">
        <v>12679.270400000001</v>
      </c>
      <c r="S991" s="1008"/>
      <c r="T991" s="457">
        <f t="shared" ref="T991" si="387">Z991-Y991-V991-U991</f>
        <v>0</v>
      </c>
      <c r="U991" s="936"/>
      <c r="V991" s="457"/>
      <c r="W991" s="457">
        <f t="shared" ref="W991" si="388">T991-S991</f>
        <v>0</v>
      </c>
      <c r="X991" s="457"/>
      <c r="Y991" s="457"/>
      <c r="Z991" s="457"/>
      <c r="AA991" s="1060"/>
      <c r="AB991" s="1088"/>
      <c r="AC991" s="2392"/>
      <c r="AD991" s="1130"/>
    </row>
    <row r="992" spans="1:30" s="2356" customFormat="1" x14ac:dyDescent="0.25">
      <c r="A992" s="343"/>
      <c r="B992" s="343"/>
      <c r="C992" s="981" t="s">
        <v>243</v>
      </c>
      <c r="D992" s="4"/>
      <c r="E992" s="4"/>
      <c r="F992" s="347"/>
      <c r="G992" s="302"/>
      <c r="H992" s="302"/>
      <c r="I992" s="302" t="e">
        <f>H992/ROUND(G992,0)*100</f>
        <v>#DIV/0!</v>
      </c>
      <c r="J992" s="1604"/>
      <c r="K992" s="1604"/>
      <c r="L992" s="203"/>
      <c r="M992" s="203"/>
      <c r="N992" s="203"/>
      <c r="O992" s="203"/>
      <c r="P992" s="203"/>
      <c r="Q992" s="203"/>
      <c r="R992" s="457"/>
      <c r="S992" s="1008"/>
      <c r="T992" s="457"/>
      <c r="U992" s="936"/>
      <c r="V992" s="457"/>
      <c r="W992" s="457"/>
      <c r="X992" s="457"/>
      <c r="Y992" s="457"/>
      <c r="Z992" s="457"/>
      <c r="AA992" s="1060"/>
      <c r="AB992" s="1088"/>
      <c r="AC992" s="2392"/>
      <c r="AD992" s="1130"/>
    </row>
    <row r="993" spans="1:30" s="2356" customFormat="1" x14ac:dyDescent="0.25">
      <c r="A993" s="343"/>
      <c r="B993" s="343"/>
      <c r="C993" s="981" t="s">
        <v>65</v>
      </c>
      <c r="D993" s="4"/>
      <c r="E993" s="4"/>
      <c r="F993" s="347"/>
      <c r="G993" s="302"/>
      <c r="H993" s="302"/>
      <c r="I993" s="302" t="e">
        <f>H993/ROUND(G993,0)*100</f>
        <v>#DIV/0!</v>
      </c>
      <c r="J993" s="1604"/>
      <c r="K993" s="1604"/>
      <c r="L993" s="203"/>
      <c r="M993" s="203"/>
      <c r="N993" s="203"/>
      <c r="O993" s="203"/>
      <c r="P993" s="203"/>
      <c r="Q993" s="203"/>
      <c r="R993" s="457"/>
      <c r="S993" s="2492"/>
      <c r="T993" s="457"/>
      <c r="U993" s="936"/>
      <c r="V993" s="457"/>
      <c r="W993" s="457"/>
      <c r="X993" s="457"/>
      <c r="Y993" s="457"/>
      <c r="Z993" s="457"/>
      <c r="AA993" s="1060"/>
      <c r="AB993" s="1088"/>
      <c r="AC993" s="2392"/>
      <c r="AD993" s="1130"/>
    </row>
    <row r="994" spans="1:30" s="2356" customFormat="1" x14ac:dyDescent="0.25">
      <c r="A994" s="343"/>
      <c r="B994" s="343"/>
      <c r="C994" s="981" t="s">
        <v>326</v>
      </c>
      <c r="D994" s="4"/>
      <c r="E994" s="4"/>
      <c r="F994" s="347"/>
      <c r="G994" s="302"/>
      <c r="H994" s="302"/>
      <c r="I994" s="302"/>
      <c r="J994" s="1604"/>
      <c r="K994" s="1604"/>
      <c r="L994" s="203"/>
      <c r="M994" s="203"/>
      <c r="N994" s="203"/>
      <c r="O994" s="203"/>
      <c r="P994" s="203"/>
      <c r="Q994" s="203"/>
      <c r="R994" s="457"/>
      <c r="S994" s="2492"/>
      <c r="T994" s="457"/>
      <c r="U994" s="936"/>
      <c r="V994" s="457"/>
      <c r="W994" s="457"/>
      <c r="X994" s="457"/>
      <c r="Y994" s="457"/>
      <c r="Z994" s="457"/>
      <c r="AA994" s="1060"/>
      <c r="AB994" s="1088"/>
      <c r="AC994" s="2392"/>
      <c r="AD994" s="1130"/>
    </row>
    <row r="995" spans="1:30" s="2356" customFormat="1" ht="30" x14ac:dyDescent="0.25">
      <c r="A995" s="343"/>
      <c r="B995" s="343"/>
      <c r="C995" s="981" t="s">
        <v>122</v>
      </c>
      <c r="D995" s="4"/>
      <c r="E995" s="4"/>
      <c r="F995" s="347"/>
      <c r="G995" s="302"/>
      <c r="H995" s="302"/>
      <c r="I995" s="302" t="e">
        <f>H995/G995*100</f>
        <v>#DIV/0!</v>
      </c>
      <c r="J995" s="1604"/>
      <c r="K995" s="1604"/>
      <c r="L995" s="203"/>
      <c r="M995" s="203"/>
      <c r="N995" s="203"/>
      <c r="O995" s="203"/>
      <c r="P995" s="203"/>
      <c r="Q995" s="203"/>
      <c r="R995" s="457"/>
      <c r="S995" s="2492"/>
      <c r="T995" s="457"/>
      <c r="U995" s="936"/>
      <c r="V995" s="457"/>
      <c r="W995" s="457"/>
      <c r="X995" s="457"/>
      <c r="Y995" s="457"/>
      <c r="Z995" s="457"/>
      <c r="AA995" s="1060"/>
      <c r="AB995" s="1088"/>
      <c r="AC995" s="2392"/>
      <c r="AD995" s="1130"/>
    </row>
    <row r="996" spans="1:30" s="2356" customFormat="1" ht="45" x14ac:dyDescent="0.25">
      <c r="A996" s="343"/>
      <c r="B996" s="343"/>
      <c r="C996" s="981" t="s">
        <v>340</v>
      </c>
      <c r="D996" s="4"/>
      <c r="E996" s="4"/>
      <c r="F996" s="347"/>
      <c r="G996" s="302"/>
      <c r="H996" s="302"/>
      <c r="I996" s="302"/>
      <c r="J996" s="1604"/>
      <c r="K996" s="1604"/>
      <c r="L996" s="203"/>
      <c r="M996" s="203"/>
      <c r="N996" s="203"/>
      <c r="O996" s="203"/>
      <c r="P996" s="203"/>
      <c r="Q996" s="203"/>
      <c r="R996" s="457"/>
      <c r="S996" s="2492"/>
      <c r="T996" s="457"/>
      <c r="U996" s="936"/>
      <c r="V996" s="457"/>
      <c r="W996" s="457"/>
      <c r="X996" s="457"/>
      <c r="Y996" s="457"/>
      <c r="Z996" s="457"/>
      <c r="AA996" s="1060"/>
      <c r="AB996" s="1088"/>
      <c r="AC996" s="2392"/>
      <c r="AD996" s="1130"/>
    </row>
    <row r="997" spans="1:30" s="2356" customFormat="1" x14ac:dyDescent="0.25">
      <c r="A997" s="343"/>
      <c r="B997" s="343"/>
      <c r="C997" s="981" t="s">
        <v>501</v>
      </c>
      <c r="D997" s="4"/>
      <c r="E997" s="4"/>
      <c r="F997" s="347"/>
      <c r="G997" s="302"/>
      <c r="H997" s="302"/>
      <c r="I997" s="302" t="e">
        <f>H997/G997*100</f>
        <v>#DIV/0!</v>
      </c>
      <c r="J997" s="1604"/>
      <c r="K997" s="1604"/>
      <c r="L997" s="203"/>
      <c r="M997" s="203"/>
      <c r="N997" s="203"/>
      <c r="O997" s="203"/>
      <c r="P997" s="203"/>
      <c r="Q997" s="203"/>
      <c r="R997" s="457"/>
      <c r="S997" s="2492"/>
      <c r="T997" s="457"/>
      <c r="U997" s="936"/>
      <c r="V997" s="457"/>
      <c r="W997" s="457"/>
      <c r="X997" s="457"/>
      <c r="Y997" s="457"/>
      <c r="Z997" s="457"/>
      <c r="AA997" s="1060"/>
      <c r="AB997" s="1088"/>
      <c r="AC997" s="2392"/>
      <c r="AD997" s="1130"/>
    </row>
    <row r="998" spans="1:30" s="2356" customFormat="1" x14ac:dyDescent="0.25">
      <c r="A998" s="343"/>
      <c r="B998" s="343"/>
      <c r="C998" s="981" t="s">
        <v>525</v>
      </c>
      <c r="D998" s="4"/>
      <c r="E998" s="4"/>
      <c r="F998" s="347"/>
      <c r="G998" s="302"/>
      <c r="H998" s="302"/>
      <c r="I998" s="302"/>
      <c r="J998" s="1604"/>
      <c r="K998" s="1604"/>
      <c r="L998" s="203"/>
      <c r="M998" s="203"/>
      <c r="N998" s="203"/>
      <c r="O998" s="203"/>
      <c r="P998" s="203"/>
      <c r="Q998" s="203"/>
      <c r="R998" s="457"/>
      <c r="S998" s="2492"/>
      <c r="T998" s="457"/>
      <c r="U998" s="936"/>
      <c r="V998" s="457"/>
      <c r="W998" s="457"/>
      <c r="X998" s="457"/>
      <c r="Y998" s="457"/>
      <c r="Z998" s="457"/>
      <c r="AA998" s="1060"/>
      <c r="AB998" s="1088"/>
      <c r="AC998" s="2392"/>
      <c r="AD998" s="1130"/>
    </row>
    <row r="999" spans="1:30" s="2356" customFormat="1" ht="30" x14ac:dyDescent="0.25">
      <c r="A999" s="343">
        <v>1</v>
      </c>
      <c r="B999" s="343">
        <v>1</v>
      </c>
      <c r="C999" s="981" t="s">
        <v>259</v>
      </c>
      <c r="D999" s="4"/>
      <c r="E999" s="4"/>
      <c r="F999" s="347"/>
      <c r="G999" s="205"/>
      <c r="H999" s="302"/>
      <c r="I999" s="302" t="e">
        <f t="shared" ref="I999:I1007" si="389">H999/ROUND(G999,0)*100</f>
        <v>#DIV/0!</v>
      </c>
      <c r="J999" s="1604"/>
      <c r="K999" s="1604"/>
      <c r="L999" s="203"/>
      <c r="M999" s="203"/>
      <c r="N999" s="203"/>
      <c r="O999" s="203"/>
      <c r="P999" s="203"/>
      <c r="Q999" s="203"/>
      <c r="R999" s="457"/>
      <c r="S999" s="2492"/>
      <c r="T999" s="457"/>
      <c r="U999" s="936"/>
      <c r="V999" s="457"/>
      <c r="W999" s="457"/>
      <c r="X999" s="457"/>
      <c r="Y999" s="457"/>
      <c r="Z999" s="457"/>
      <c r="AA999" s="1060"/>
      <c r="AB999" s="1088"/>
      <c r="AC999" s="2392"/>
      <c r="AD999" s="1130"/>
    </row>
    <row r="1000" spans="1:30" s="2356" customFormat="1" ht="30" x14ac:dyDescent="0.25">
      <c r="A1000" s="343"/>
      <c r="B1000" s="343"/>
      <c r="C1000" s="981" t="s">
        <v>264</v>
      </c>
      <c r="D1000" s="4"/>
      <c r="E1000" s="4"/>
      <c r="F1000" s="347"/>
      <c r="G1000" s="205"/>
      <c r="H1000" s="302"/>
      <c r="I1000" s="302" t="e">
        <f t="shared" si="389"/>
        <v>#DIV/0!</v>
      </c>
      <c r="J1000" s="1604"/>
      <c r="K1000" s="1604"/>
      <c r="L1000" s="203"/>
      <c r="M1000" s="203"/>
      <c r="N1000" s="203"/>
      <c r="O1000" s="203"/>
      <c r="P1000" s="203"/>
      <c r="Q1000" s="203"/>
      <c r="R1000" s="457"/>
      <c r="S1000" s="2492"/>
      <c r="T1000" s="457"/>
      <c r="U1000" s="936"/>
      <c r="V1000" s="457"/>
      <c r="W1000" s="457"/>
      <c r="X1000" s="457"/>
      <c r="Y1000" s="457"/>
      <c r="Z1000" s="457"/>
      <c r="AA1000" s="1060"/>
      <c r="AB1000" s="1088"/>
      <c r="AC1000" s="2392"/>
      <c r="AD1000" s="1130"/>
    </row>
    <row r="1001" spans="1:30" s="2356" customFormat="1" ht="30" x14ac:dyDescent="0.25">
      <c r="A1001" s="343">
        <v>1</v>
      </c>
      <c r="B1001" s="343">
        <v>1</v>
      </c>
      <c r="C1001" s="679" t="s">
        <v>71</v>
      </c>
      <c r="D1001" s="4"/>
      <c r="E1001" s="4"/>
      <c r="F1001" s="347"/>
      <c r="G1001" s="205"/>
      <c r="H1001" s="302"/>
      <c r="I1001" s="302" t="e">
        <f t="shared" si="389"/>
        <v>#DIV/0!</v>
      </c>
      <c r="J1001" s="1604"/>
      <c r="K1001" s="1604"/>
      <c r="L1001" s="203"/>
      <c r="M1001" s="203"/>
      <c r="N1001" s="203"/>
      <c r="O1001" s="203"/>
      <c r="P1001" s="203"/>
      <c r="Q1001" s="203"/>
      <c r="R1001" s="457"/>
      <c r="S1001" s="2492"/>
      <c r="T1001" s="457"/>
      <c r="U1001" s="936"/>
      <c r="V1001" s="457"/>
      <c r="W1001" s="457"/>
      <c r="X1001" s="457"/>
      <c r="Y1001" s="457"/>
      <c r="Z1001" s="457"/>
      <c r="AA1001" s="1060"/>
      <c r="AB1001" s="1088"/>
      <c r="AC1001" s="2392"/>
      <c r="AD1001" s="1130"/>
    </row>
    <row r="1002" spans="1:30" s="2356" customFormat="1" ht="86.25" x14ac:dyDescent="0.25">
      <c r="A1002" s="343"/>
      <c r="B1002" s="343"/>
      <c r="C1002" s="616" t="s">
        <v>515</v>
      </c>
      <c r="D1002" s="4"/>
      <c r="E1002" s="4"/>
      <c r="F1002" s="3319"/>
      <c r="G1002" s="3319"/>
      <c r="H1002" s="3319">
        <f>H960</f>
        <v>1</v>
      </c>
      <c r="I1002" s="890" t="e">
        <f t="shared" si="389"/>
        <v>#DIV/0!</v>
      </c>
      <c r="J1002" s="1604"/>
      <c r="K1002" s="1604"/>
      <c r="L1002" s="203"/>
      <c r="M1002" s="203"/>
      <c r="N1002" s="203"/>
      <c r="O1002" s="203"/>
      <c r="P1002" s="203"/>
      <c r="Q1002" s="203"/>
      <c r="R1002" s="457">
        <f>R960</f>
        <v>20310.571110000004</v>
      </c>
      <c r="S1002" s="2492"/>
      <c r="T1002" s="457">
        <f t="shared" ref="T1002:Z1002" si="390">T960</f>
        <v>2.1648499999999999</v>
      </c>
      <c r="U1002" s="936">
        <f t="shared" si="390"/>
        <v>0</v>
      </c>
      <c r="V1002" s="457">
        <f t="shared" si="390"/>
        <v>0</v>
      </c>
      <c r="W1002" s="457">
        <f t="shared" si="390"/>
        <v>2.1648499999999999</v>
      </c>
      <c r="X1002" s="457">
        <f t="shared" si="390"/>
        <v>0</v>
      </c>
      <c r="Y1002" s="457">
        <f t="shared" si="390"/>
        <v>0</v>
      </c>
      <c r="Z1002" s="457">
        <f t="shared" si="390"/>
        <v>2.1648499999999999</v>
      </c>
      <c r="AA1002" s="1060"/>
      <c r="AB1002" s="1088"/>
      <c r="AC1002" s="2392"/>
      <c r="AD1002" s="1130"/>
    </row>
    <row r="1003" spans="1:30" s="2356" customFormat="1" ht="29.25" x14ac:dyDescent="0.25">
      <c r="A1003" s="343"/>
      <c r="B1003" s="343">
        <v>1</v>
      </c>
      <c r="C1003" s="663" t="s">
        <v>260</v>
      </c>
      <c r="D1003" s="4"/>
      <c r="E1003" s="4"/>
      <c r="F1003" s="447"/>
      <c r="G1003" s="447"/>
      <c r="H1003" s="447">
        <f>H978+H946</f>
        <v>2.65</v>
      </c>
      <c r="I1003" s="890" t="e">
        <f t="shared" si="389"/>
        <v>#DIV/0!</v>
      </c>
      <c r="J1003" s="1604"/>
      <c r="K1003" s="1604"/>
      <c r="L1003" s="203"/>
      <c r="M1003" s="203"/>
      <c r="N1003" s="203"/>
      <c r="O1003" s="203"/>
      <c r="P1003" s="203"/>
      <c r="Q1003" s="203"/>
      <c r="R1003" s="457"/>
      <c r="S1003" s="2492"/>
      <c r="T1003" s="457"/>
      <c r="U1003" s="936"/>
      <c r="V1003" s="457"/>
      <c r="W1003" s="457"/>
      <c r="X1003" s="457"/>
      <c r="Y1003" s="457"/>
      <c r="Z1003" s="457"/>
      <c r="AA1003" s="1049"/>
      <c r="AB1003" s="1088"/>
      <c r="AC1003" s="2392"/>
      <c r="AD1003" s="1130"/>
    </row>
    <row r="1004" spans="1:30" s="2356" customFormat="1" ht="43.5" x14ac:dyDescent="0.25">
      <c r="A1004" s="343"/>
      <c r="B1004" s="343">
        <v>1</v>
      </c>
      <c r="C1004" s="663" t="s">
        <v>273</v>
      </c>
      <c r="D1004" s="1858"/>
      <c r="E1004" s="4"/>
      <c r="F1004" s="447"/>
      <c r="G1004" s="447"/>
      <c r="H1004" s="447">
        <f>H965</f>
        <v>0</v>
      </c>
      <c r="I1004" s="890" t="e">
        <f t="shared" si="389"/>
        <v>#DIV/0!</v>
      </c>
      <c r="J1004" s="1604"/>
      <c r="K1004" s="1604"/>
      <c r="L1004" s="203"/>
      <c r="M1004" s="203"/>
      <c r="N1004" s="203"/>
      <c r="O1004" s="203"/>
      <c r="P1004" s="203"/>
      <c r="Q1004" s="203"/>
      <c r="R1004" s="457"/>
      <c r="S1004" s="2492"/>
      <c r="T1004" s="457"/>
      <c r="U1004" s="936"/>
      <c r="V1004" s="457"/>
      <c r="W1004" s="457"/>
      <c r="X1004" s="457"/>
      <c r="Y1004" s="457"/>
      <c r="Z1004" s="457"/>
      <c r="AA1004" s="1049"/>
      <c r="AB1004" s="1088"/>
      <c r="AC1004" s="2392"/>
      <c r="AD1004" s="1130"/>
    </row>
    <row r="1005" spans="1:30" s="2356" customFormat="1" ht="29.25" x14ac:dyDescent="0.25">
      <c r="A1005" s="343">
        <v>1</v>
      </c>
      <c r="B1005" s="343">
        <v>1</v>
      </c>
      <c r="C1005" s="663" t="s">
        <v>261</v>
      </c>
      <c r="D1005" s="1347"/>
      <c r="E1005" s="666"/>
      <c r="F1005" s="447"/>
      <c r="G1005" s="447"/>
      <c r="H1005" s="447">
        <f>H987+H952</f>
        <v>287.38297872340428</v>
      </c>
      <c r="I1005" s="890" t="e">
        <f t="shared" si="389"/>
        <v>#DIV/0!</v>
      </c>
      <c r="J1005" s="1604"/>
      <c r="K1005" s="1604"/>
      <c r="L1005" s="203"/>
      <c r="M1005" s="203"/>
      <c r="N1005" s="203"/>
      <c r="O1005" s="203"/>
      <c r="P1005" s="203"/>
      <c r="Q1005" s="203"/>
      <c r="R1005" s="2407"/>
      <c r="S1005" s="2493"/>
      <c r="T1005" s="2407"/>
      <c r="U1005" s="2726"/>
      <c r="V1005" s="2407"/>
      <c r="W1005" s="2407"/>
      <c r="X1005" s="2407"/>
      <c r="Y1005" s="2407"/>
      <c r="Z1005" s="2407"/>
      <c r="AA1005" s="1064"/>
      <c r="AB1005" s="2032"/>
      <c r="AC1005" s="2392"/>
      <c r="AD1005" s="1130"/>
    </row>
    <row r="1006" spans="1:30" s="2356" customFormat="1" ht="29.25" x14ac:dyDescent="0.25">
      <c r="A1006" s="343"/>
      <c r="B1006" s="343">
        <v>1</v>
      </c>
      <c r="C1006" s="663" t="s">
        <v>262</v>
      </c>
      <c r="D1006" s="2260"/>
      <c r="E1006" s="2260"/>
      <c r="F1006" s="447"/>
      <c r="G1006" s="447"/>
      <c r="H1006" s="447">
        <f t="shared" ref="H1006" si="391">H956+H958</f>
        <v>0</v>
      </c>
      <c r="I1006" s="2630" t="e">
        <f t="shared" si="389"/>
        <v>#DIV/0!</v>
      </c>
      <c r="J1006" s="2634"/>
      <c r="K1006" s="2634"/>
      <c r="L1006" s="2630"/>
      <c r="M1006" s="2630"/>
      <c r="N1006" s="2630"/>
      <c r="O1006" s="2630"/>
      <c r="P1006" s="2630"/>
      <c r="Q1006" s="2630"/>
      <c r="R1006" s="2407"/>
      <c r="S1006" s="1008"/>
      <c r="T1006" s="2407"/>
      <c r="U1006" s="2726"/>
      <c r="V1006" s="2407"/>
      <c r="W1006" s="2407"/>
      <c r="X1006" s="2407"/>
      <c r="Y1006" s="2407"/>
      <c r="Z1006" s="2407"/>
      <c r="AA1006" s="2632"/>
      <c r="AB1006" s="2032"/>
      <c r="AC1006" s="2392"/>
      <c r="AD1006" s="1130"/>
    </row>
    <row r="1007" spans="1:30" s="2356" customFormat="1" x14ac:dyDescent="0.25">
      <c r="A1007" s="343"/>
      <c r="B1007" s="343">
        <v>1</v>
      </c>
      <c r="C1007" s="1239" t="s">
        <v>134</v>
      </c>
      <c r="D1007" s="2260"/>
      <c r="E1007" s="2260"/>
      <c r="F1007" s="447"/>
      <c r="G1007" s="447"/>
      <c r="H1007" s="447">
        <f>H1003+H1004+H1006+H952*2.6+H990/4.2+H1002*2.6</f>
        <v>750.85952380952392</v>
      </c>
      <c r="I1007" s="2630" t="e">
        <f t="shared" si="389"/>
        <v>#DIV/0!</v>
      </c>
      <c r="J1007" s="2634"/>
      <c r="K1007" s="2634"/>
      <c r="L1007" s="2630"/>
      <c r="M1007" s="2630"/>
      <c r="N1007" s="2630"/>
      <c r="O1007" s="2630"/>
      <c r="P1007" s="2630"/>
      <c r="Q1007" s="2630"/>
      <c r="R1007" s="2407">
        <f>SUM(R1006,R991,R986,R978,R965,R960,R945,R944)</f>
        <v>268346.69081000006</v>
      </c>
      <c r="S1007" s="2697"/>
      <c r="T1007" s="2407">
        <f t="shared" ref="T1007:Y1007" si="392">SUM(T1006,T991,T986,T978,T965,T960,T945,T944)</f>
        <v>2.1648499999999999</v>
      </c>
      <c r="U1007" s="2726">
        <f t="shared" si="392"/>
        <v>0</v>
      </c>
      <c r="V1007" s="2407">
        <f t="shared" si="392"/>
        <v>0</v>
      </c>
      <c r="W1007" s="2407">
        <f t="shared" si="392"/>
        <v>2.1648499999999999</v>
      </c>
      <c r="X1007" s="2407">
        <f t="shared" si="392"/>
        <v>0</v>
      </c>
      <c r="Y1007" s="2407">
        <f t="shared" si="392"/>
        <v>0</v>
      </c>
      <c r="Z1007" s="2407">
        <f>SUM(Z1006,Z991,Z986,Z978,Z965,Z960,Z946,Z944,Z959)</f>
        <v>23.672470000000004</v>
      </c>
      <c r="AA1007" s="1066"/>
      <c r="AB1007" s="2032"/>
      <c r="AC1007" s="2392"/>
      <c r="AD1007" s="1130"/>
    </row>
    <row r="1008" spans="1:30" s="2356" customFormat="1" x14ac:dyDescent="0.25">
      <c r="A1008" s="343">
        <v>1</v>
      </c>
      <c r="B1008" s="343">
        <v>1</v>
      </c>
      <c r="C1008" s="2" t="s">
        <v>28</v>
      </c>
      <c r="D1008" s="2"/>
      <c r="E1008" s="2"/>
      <c r="F1008" s="110"/>
      <c r="G1008" s="2636"/>
      <c r="H1008" s="2636"/>
      <c r="I1008" s="2636"/>
      <c r="J1008" s="2634"/>
      <c r="K1008" s="2634"/>
      <c r="L1008" s="2630"/>
      <c r="M1008" s="2630"/>
      <c r="N1008" s="2630"/>
      <c r="O1008" s="2630"/>
      <c r="P1008" s="2630"/>
      <c r="Q1008" s="2630"/>
      <c r="R1008" s="512"/>
      <c r="S1008" s="2493"/>
      <c r="T1008" s="512"/>
      <c r="U1008" s="1227"/>
      <c r="V1008" s="512"/>
      <c r="W1008" s="512"/>
      <c r="X1008" s="512"/>
      <c r="Y1008" s="512"/>
      <c r="Z1008" s="512"/>
      <c r="AA1008" s="2637"/>
      <c r="AB1008" s="2367"/>
      <c r="AC1008" s="2392"/>
      <c r="AD1008" s="1130"/>
    </row>
    <row r="1009" spans="1:30" s="2356" customFormat="1" x14ac:dyDescent="0.25">
      <c r="A1009" s="343">
        <v>1</v>
      </c>
      <c r="B1009" s="343">
        <v>1</v>
      </c>
      <c r="C1009" s="3" t="s">
        <v>23</v>
      </c>
      <c r="D1009" s="3"/>
      <c r="E1009" s="2638"/>
      <c r="F1009" s="381"/>
      <c r="G1009" s="205"/>
      <c r="H1009" s="205"/>
      <c r="I1009" s="205" t="e">
        <f>H1009/G1009*100</f>
        <v>#DIV/0!</v>
      </c>
      <c r="J1009" s="958">
        <v>6</v>
      </c>
      <c r="K1009" s="243" t="e">
        <f>N1009/H1009</f>
        <v>#DIV/0!</v>
      </c>
      <c r="L1009" s="244">
        <f>ROUND(F1009*J1009,0)</f>
        <v>0</v>
      </c>
      <c r="M1009" s="244">
        <f t="shared" ref="M1009:M1011" si="393">ROUND(L1009/12*$C$3,0)</f>
        <v>0</v>
      </c>
      <c r="N1009" s="244"/>
      <c r="O1009" s="244" t="e">
        <f>N1009/M1009*100</f>
        <v>#DIV/0!</v>
      </c>
      <c r="P1009" s="244" t="e">
        <f>ROUND(L1009/E1009,0)</f>
        <v>#DIV/0!</v>
      </c>
      <c r="Q1009" s="244" t="e">
        <f t="shared" ref="Q1009:Q1013" si="394">N1009/$C$3*12/P1009</f>
        <v>#DIV/0!</v>
      </c>
      <c r="R1009" s="457"/>
      <c r="S1009" s="2492"/>
      <c r="T1009" s="457"/>
      <c r="U1009" s="936"/>
      <c r="V1009" s="457"/>
      <c r="W1009" s="457"/>
      <c r="X1009" s="457"/>
      <c r="Y1009" s="457"/>
      <c r="Z1009" s="457"/>
      <c r="AA1009" s="1076"/>
      <c r="AB1009" s="1088"/>
      <c r="AC1009" s="2392"/>
      <c r="AD1009" s="1130"/>
    </row>
    <row r="1010" spans="1:30" s="2356" customFormat="1" x14ac:dyDescent="0.25">
      <c r="A1010" s="343"/>
      <c r="B1010" s="343"/>
      <c r="C1010" s="3" t="s">
        <v>25</v>
      </c>
      <c r="D1010" s="3"/>
      <c r="E1010" s="2638"/>
      <c r="F1010" s="381"/>
      <c r="G1010" s="205"/>
      <c r="H1010" s="205"/>
      <c r="I1010" s="205" t="e">
        <f>H1010/G1010*100</f>
        <v>#DIV/0!</v>
      </c>
      <c r="J1010" s="958">
        <v>7.7</v>
      </c>
      <c r="K1010" s="243" t="e">
        <f>N1010/H1010</f>
        <v>#DIV/0!</v>
      </c>
      <c r="L1010" s="244">
        <f>ROUND(F1010*J1010,0)</f>
        <v>0</v>
      </c>
      <c r="M1010" s="244">
        <f t="shared" ref="M1010" si="395">ROUND(L1010/12*$C$3,0)</f>
        <v>0</v>
      </c>
      <c r="N1010" s="244"/>
      <c r="O1010" s="244" t="e">
        <f>N1010/M1010*100</f>
        <v>#DIV/0!</v>
      </c>
      <c r="P1010" s="244" t="e">
        <f>ROUND(L1010/E1010,0)</f>
        <v>#DIV/0!</v>
      </c>
      <c r="Q1010" s="244" t="e">
        <f t="shared" ref="Q1010" si="396">N1010/$C$3*12/P1010</f>
        <v>#DIV/0!</v>
      </c>
      <c r="R1010" s="457"/>
      <c r="S1010" s="2492"/>
      <c r="T1010" s="457"/>
      <c r="U1010" s="936"/>
      <c r="V1010" s="457"/>
      <c r="W1010" s="457"/>
      <c r="X1010" s="457"/>
      <c r="Y1010" s="457"/>
      <c r="Z1010" s="457"/>
      <c r="AA1010" s="1076"/>
      <c r="AB1010" s="1088"/>
      <c r="AC1010" s="2392"/>
      <c r="AD1010" s="1130"/>
    </row>
    <row r="1011" spans="1:30" s="2356" customFormat="1" x14ac:dyDescent="0.25">
      <c r="A1011" s="343">
        <v>1</v>
      </c>
      <c r="B1011" s="343">
        <v>1</v>
      </c>
      <c r="C1011" s="3" t="s">
        <v>64</v>
      </c>
      <c r="D1011" s="3"/>
      <c r="E1011" s="2638"/>
      <c r="F1011" s="381"/>
      <c r="G1011" s="205"/>
      <c r="H1011" s="205"/>
      <c r="I1011" s="205" t="e">
        <f>H1011/G1011*100</f>
        <v>#DIV/0!</v>
      </c>
      <c r="J1011" s="958">
        <v>7</v>
      </c>
      <c r="K1011" s="243" t="e">
        <f>N1011/H1011</f>
        <v>#DIV/0!</v>
      </c>
      <c r="L1011" s="244">
        <f>ROUND(F1011*J1011,0)</f>
        <v>0</v>
      </c>
      <c r="M1011" s="244">
        <f t="shared" si="393"/>
        <v>0</v>
      </c>
      <c r="N1011" s="244"/>
      <c r="O1011" s="244" t="e">
        <f>N1011/M1011*100</f>
        <v>#DIV/0!</v>
      </c>
      <c r="P1011" s="244" t="e">
        <f>ROUND(L1011/E1011,0)</f>
        <v>#DIV/0!</v>
      </c>
      <c r="Q1011" s="244" t="e">
        <f t="shared" si="394"/>
        <v>#DIV/0!</v>
      </c>
      <c r="R1011" s="457"/>
      <c r="S1011" s="2492"/>
      <c r="T1011" s="457"/>
      <c r="U1011" s="936"/>
      <c r="V1011" s="457"/>
      <c r="W1011" s="457"/>
      <c r="X1011" s="457"/>
      <c r="Y1011" s="457"/>
      <c r="Z1011" s="457"/>
      <c r="AA1011" s="1076"/>
      <c r="AB1011" s="1088"/>
      <c r="AC1011" s="2392"/>
      <c r="AD1011" s="1130"/>
    </row>
    <row r="1012" spans="1:30" s="2356" customFormat="1" x14ac:dyDescent="0.25">
      <c r="A1012" s="343"/>
      <c r="B1012" s="343"/>
      <c r="C1012" s="3" t="s">
        <v>6</v>
      </c>
      <c r="D1012" s="3"/>
      <c r="E1012" s="2638"/>
      <c r="F1012" s="381"/>
      <c r="G1012" s="205"/>
      <c r="H1012" s="205"/>
      <c r="I1012" s="205" t="e">
        <f>H1012/G1012*100</f>
        <v>#DIV/0!</v>
      </c>
      <c r="J1012" s="958">
        <v>10</v>
      </c>
      <c r="K1012" s="243" t="e">
        <f>N1012/H1012</f>
        <v>#DIV/0!</v>
      </c>
      <c r="L1012" s="244">
        <f>ROUND(F1012*J1012,0)</f>
        <v>0</v>
      </c>
      <c r="M1012" s="244">
        <f t="shared" ref="M1012" si="397">ROUND(L1012/12*$C$3,0)</f>
        <v>0</v>
      </c>
      <c r="N1012" s="244"/>
      <c r="O1012" s="244" t="e">
        <f>N1012/M1012*100</f>
        <v>#DIV/0!</v>
      </c>
      <c r="P1012" s="244" t="e">
        <f>ROUND(L1012/E1012,0)</f>
        <v>#DIV/0!</v>
      </c>
      <c r="Q1012" s="244" t="e">
        <f t="shared" ref="Q1012" si="398">N1012/$C$3*12/P1012</f>
        <v>#DIV/0!</v>
      </c>
      <c r="R1012" s="457"/>
      <c r="S1012" s="2492"/>
      <c r="T1012" s="457"/>
      <c r="U1012" s="936"/>
      <c r="V1012" s="457"/>
      <c r="W1012" s="457"/>
      <c r="X1012" s="457"/>
      <c r="Y1012" s="457"/>
      <c r="Z1012" s="457"/>
      <c r="AA1012" s="1076"/>
      <c r="AB1012" s="1088"/>
      <c r="AC1012" s="2392"/>
      <c r="AD1012" s="1130"/>
    </row>
    <row r="1013" spans="1:30" s="2356" customFormat="1" x14ac:dyDescent="0.25">
      <c r="A1013" s="343">
        <v>1</v>
      </c>
      <c r="B1013" s="343">
        <v>1</v>
      </c>
      <c r="C1013" s="666" t="s">
        <v>13</v>
      </c>
      <c r="D1013" s="666"/>
      <c r="E1013" s="666"/>
      <c r="F1013" s="2088"/>
      <c r="G1013" s="1585"/>
      <c r="H1013" s="1585">
        <f t="shared" ref="H1013" si="399">SUM(H1009:H1012)</f>
        <v>0</v>
      </c>
      <c r="I1013" s="1585" t="e">
        <f>H1013/G1013*100</f>
        <v>#DIV/0!</v>
      </c>
      <c r="J1013" s="2089">
        <f>IF(F1013=0,0,L1013/F1013)</f>
        <v>0</v>
      </c>
      <c r="K1013" s="322" t="e">
        <f>N1013/H1013</f>
        <v>#DIV/0!</v>
      </c>
      <c r="L1013" s="1585">
        <f t="shared" ref="L1013:N1013" si="400">SUM(L1009:L1012)</f>
        <v>0</v>
      </c>
      <c r="M1013" s="1585">
        <f t="shared" si="400"/>
        <v>0</v>
      </c>
      <c r="N1013" s="1585">
        <f t="shared" si="400"/>
        <v>0</v>
      </c>
      <c r="O1013" s="244" t="e">
        <f>N1013/M1013*100</f>
        <v>#DIV/0!</v>
      </c>
      <c r="P1013" s="1360" t="e">
        <f>SUM(P1009:P1012)</f>
        <v>#DIV/0!</v>
      </c>
      <c r="Q1013" s="244" t="e">
        <f t="shared" si="394"/>
        <v>#DIV/0!</v>
      </c>
      <c r="R1013" s="2639"/>
      <c r="S1013" s="2640"/>
      <c r="T1013" s="2639"/>
      <c r="U1013" s="2731"/>
      <c r="V1013" s="2639"/>
      <c r="W1013" s="2639"/>
      <c r="X1013" s="2639"/>
      <c r="Y1013" s="2639"/>
      <c r="Z1013" s="2639"/>
      <c r="AA1013" s="2026"/>
      <c r="AB1013" s="2026"/>
      <c r="AC1013" s="2392"/>
      <c r="AD1013" s="1130"/>
    </row>
    <row r="1014" spans="1:30" s="2356" customFormat="1" ht="30" x14ac:dyDescent="0.25">
      <c r="A1014" s="343">
        <v>1</v>
      </c>
      <c r="B1014" s="343">
        <v>1</v>
      </c>
      <c r="C1014" s="2" t="s">
        <v>123</v>
      </c>
      <c r="D1014" s="2"/>
      <c r="E1014" s="666"/>
      <c r="F1014" s="2088"/>
      <c r="G1014" s="1585"/>
      <c r="H1014" s="1585"/>
      <c r="I1014" s="1585"/>
      <c r="J1014" s="2089"/>
      <c r="K1014" s="322"/>
      <c r="L1014" s="1585"/>
      <c r="M1014" s="1585"/>
      <c r="N1014" s="1585"/>
      <c r="O1014" s="244"/>
      <c r="P1014" s="244"/>
      <c r="Q1014" s="244"/>
      <c r="R1014" s="2639"/>
      <c r="S1014" s="2640"/>
      <c r="T1014" s="2639"/>
      <c r="U1014" s="2731"/>
      <c r="V1014" s="2639"/>
      <c r="W1014" s="2639"/>
      <c r="X1014" s="2639"/>
      <c r="Y1014" s="2639"/>
      <c r="Z1014" s="2639"/>
      <c r="AA1014" s="2026"/>
      <c r="AB1014" s="2026"/>
      <c r="AC1014" s="2392"/>
      <c r="AD1014" s="1130"/>
    </row>
    <row r="1015" spans="1:30" s="2356" customFormat="1" x14ac:dyDescent="0.25">
      <c r="A1015" s="343">
        <v>1</v>
      </c>
      <c r="B1015" s="343">
        <v>1</v>
      </c>
      <c r="C1015" s="2354" t="s">
        <v>9</v>
      </c>
      <c r="D1015" s="2354"/>
      <c r="E1015" s="2067"/>
      <c r="F1015" s="381"/>
      <c r="G1015" s="205"/>
      <c r="H1015" s="205"/>
      <c r="I1015" s="205" t="e">
        <f t="shared" ref="I1015:I1022" si="401">H1015/G1015*100</f>
        <v>#DIV/0!</v>
      </c>
      <c r="J1015" s="1727">
        <v>8</v>
      </c>
      <c r="K1015" s="243" t="e">
        <f>N1015/H1015</f>
        <v>#DIV/0!</v>
      </c>
      <c r="L1015" s="244">
        <f>ROUND(F1015*J1015,0)</f>
        <v>0</v>
      </c>
      <c r="M1015" s="244">
        <f>ROUND(L1015/12*$C$3,0)</f>
        <v>0</v>
      </c>
      <c r="N1015" s="244"/>
      <c r="O1015" s="244" t="e">
        <f>N1015/M1015*100</f>
        <v>#DIV/0!</v>
      </c>
      <c r="P1015" s="244" t="e">
        <f>ROUND(L1015/E1015,0)</f>
        <v>#DIV/0!</v>
      </c>
      <c r="Q1015" s="244" t="e">
        <f>N1015/$C$3*12/P1015</f>
        <v>#DIV/0!</v>
      </c>
      <c r="R1015" s="457"/>
      <c r="S1015" s="2640"/>
      <c r="T1015" s="2639"/>
      <c r="U1015" s="2731"/>
      <c r="V1015" s="2639"/>
      <c r="W1015" s="2639"/>
      <c r="X1015" s="2639"/>
      <c r="Y1015" s="457"/>
      <c r="Z1015" s="457"/>
      <c r="AA1015" s="1076"/>
      <c r="AB1015" s="1088"/>
      <c r="AC1015" s="2392"/>
      <c r="AD1015" s="1130"/>
    </row>
    <row r="1016" spans="1:30" s="2356" customFormat="1" x14ac:dyDescent="0.25">
      <c r="A1016" s="343"/>
      <c r="B1016" s="343">
        <v>1</v>
      </c>
      <c r="C1016" s="2354" t="s">
        <v>44</v>
      </c>
      <c r="D1016" s="2354"/>
      <c r="E1016" s="2071"/>
      <c r="F1016" s="381"/>
      <c r="G1016" s="205"/>
      <c r="H1016" s="205">
        <v>1</v>
      </c>
      <c r="I1016" s="205" t="e">
        <f t="shared" si="401"/>
        <v>#DIV/0!</v>
      </c>
      <c r="J1016" s="1727">
        <v>8</v>
      </c>
      <c r="K1016" s="243">
        <f>N1016/H1016</f>
        <v>8</v>
      </c>
      <c r="L1016" s="244">
        <f>ROUND(F1016*J1016,0)</f>
        <v>0</v>
      </c>
      <c r="M1016" s="244">
        <f>ROUND(L1016/12*$C$3,0)</f>
        <v>0</v>
      </c>
      <c r="N1016" s="244">
        <v>8</v>
      </c>
      <c r="O1016" s="244" t="e">
        <f>N1016/M1016*100</f>
        <v>#DIV/0!</v>
      </c>
      <c r="P1016" s="244" t="e">
        <f>ROUND(L1016/E1016,0)</f>
        <v>#DIV/0!</v>
      </c>
      <c r="Q1016" s="244" t="e">
        <f>N1016/$C$3*12/P1016</f>
        <v>#DIV/0!</v>
      </c>
      <c r="R1016" s="457"/>
      <c r="S1016" s="2640"/>
      <c r="T1016" s="2639"/>
      <c r="U1016" s="2731"/>
      <c r="V1016" s="2639"/>
      <c r="W1016" s="2639"/>
      <c r="X1016" s="2639"/>
      <c r="Y1016" s="457"/>
      <c r="Z1016" s="457"/>
      <c r="AA1016" s="1076"/>
      <c r="AB1016" s="1088"/>
      <c r="AC1016" s="2392"/>
      <c r="AD1016" s="1130"/>
    </row>
    <row r="1017" spans="1:30" s="229" customFormat="1" x14ac:dyDescent="0.25">
      <c r="A1017" s="343">
        <v>1</v>
      </c>
      <c r="B1017" s="343">
        <v>1</v>
      </c>
      <c r="C1017" s="1449" t="s">
        <v>150</v>
      </c>
      <c r="D1017" s="2547"/>
      <c r="E1017" s="2091"/>
      <c r="F1017" s="2088"/>
      <c r="G1017" s="669"/>
      <c r="H1017" s="669">
        <f>SUM(H1015:H1016)</f>
        <v>1</v>
      </c>
      <c r="I1017" s="669" t="e">
        <f t="shared" si="401"/>
        <v>#DIV/0!</v>
      </c>
      <c r="J1017" s="2494" t="e">
        <f>L1017/F1017</f>
        <v>#DIV/0!</v>
      </c>
      <c r="K1017" s="243">
        <f>N1017/H1017</f>
        <v>8</v>
      </c>
      <c r="L1017" s="1218">
        <f>SUM(L1015:L1016)</f>
        <v>0</v>
      </c>
      <c r="M1017" s="1218">
        <f>SUM(M1015:M1016)</f>
        <v>0</v>
      </c>
      <c r="N1017" s="1218">
        <f>SUM(N1015:N1016)</f>
        <v>8</v>
      </c>
      <c r="O1017" s="1218" t="e">
        <f>N1017/M1017*100</f>
        <v>#DIV/0!</v>
      </c>
      <c r="P1017" s="1218" t="e">
        <f>SUM(P1015:P1016)</f>
        <v>#DIV/0!</v>
      </c>
      <c r="Q1017" s="244" t="e">
        <f>N1017/$C$3*12/P1017</f>
        <v>#DIV/0!</v>
      </c>
      <c r="R1017" s="2406"/>
      <c r="S1017" s="2640"/>
      <c r="T1017" s="2639"/>
      <c r="U1017" s="2731"/>
      <c r="V1017" s="2639"/>
      <c r="W1017" s="2639"/>
      <c r="X1017" s="2639"/>
      <c r="Y1017" s="2503"/>
      <c r="Z1017" s="2503"/>
      <c r="AA1017" s="1049"/>
      <c r="AB1017" s="2506"/>
      <c r="AC1017" s="2392"/>
      <c r="AD1017" s="1188"/>
    </row>
    <row r="1018" spans="1:30" s="2356" customFormat="1" ht="29.25" x14ac:dyDescent="0.25">
      <c r="A1018" s="343">
        <v>1</v>
      </c>
      <c r="B1018" s="343">
        <v>1</v>
      </c>
      <c r="C1018" s="852" t="s">
        <v>135</v>
      </c>
      <c r="D1018" s="852"/>
      <c r="E1018" s="852"/>
      <c r="F1018" s="2088"/>
      <c r="G1018" s="2642"/>
      <c r="H1018" s="2642">
        <f>SUM(H1017,H1013)</f>
        <v>1</v>
      </c>
      <c r="I1018" s="2642" t="e">
        <f t="shared" si="401"/>
        <v>#DIV/0!</v>
      </c>
      <c r="J1018" s="2494" t="e">
        <f>L1018/F1018</f>
        <v>#DIV/0!</v>
      </c>
      <c r="K1018" s="1356">
        <f>N1018/H1018</f>
        <v>8</v>
      </c>
      <c r="L1018" s="2642">
        <f>SUM(L1017,L1013)</f>
        <v>0</v>
      </c>
      <c r="M1018" s="2642">
        <f>SUM(M1017,M1013)</f>
        <v>0</v>
      </c>
      <c r="N1018" s="2642">
        <f>SUM(N1017,N1013)</f>
        <v>8</v>
      </c>
      <c r="O1018" s="244" t="e">
        <f>N1018/M1018*100</f>
        <v>#DIV/0!</v>
      </c>
      <c r="P1018" s="2642" t="e">
        <f>SUM(P1017,P1013)</f>
        <v>#DIV/0!</v>
      </c>
      <c r="Q1018" s="244" t="e">
        <f>N1018/$C$3*12/P1018</f>
        <v>#DIV/0!</v>
      </c>
      <c r="R1018" s="2407">
        <v>19740.524160000001</v>
      </c>
      <c r="S1018" s="1008"/>
      <c r="T1018" s="2639">
        <f t="shared" ref="T1018" si="402">Z1018-Y1018-V1018-U1018</f>
        <v>37.962389999999999</v>
      </c>
      <c r="U1018" s="2731"/>
      <c r="V1018" s="2639"/>
      <c r="W1018" s="2639">
        <f t="shared" ref="W1018" si="403">T1018-S1018</f>
        <v>37.962389999999999</v>
      </c>
      <c r="X1018" s="2639"/>
      <c r="Y1018" s="2407"/>
      <c r="Z1018" s="2407">
        <v>37.962389999999999</v>
      </c>
      <c r="AA1018" s="2032"/>
      <c r="AB1018" s="2032"/>
      <c r="AC1018" s="2392"/>
      <c r="AD1018" s="1130"/>
    </row>
    <row r="1019" spans="1:30" s="2356" customFormat="1" x14ac:dyDescent="0.25">
      <c r="A1019" s="343">
        <v>1</v>
      </c>
      <c r="B1019" s="343">
        <v>1</v>
      </c>
      <c r="C1019" s="852" t="s">
        <v>197</v>
      </c>
      <c r="D1019" s="852"/>
      <c r="E1019" s="852"/>
      <c r="F1019" s="406"/>
      <c r="G1019" s="2642"/>
      <c r="H1019" s="2642">
        <f>H1022</f>
        <v>0</v>
      </c>
      <c r="I1019" s="2642" t="e">
        <f t="shared" si="401"/>
        <v>#DIV/0!</v>
      </c>
      <c r="J1019" s="2093"/>
      <c r="K1019" s="1343"/>
      <c r="L1019" s="2644"/>
      <c r="M1019" s="2644"/>
      <c r="N1019" s="2644"/>
      <c r="O1019" s="408"/>
      <c r="P1019" s="2644"/>
      <c r="Q1019" s="408"/>
      <c r="R1019" s="2525"/>
      <c r="S1019" s="2493"/>
      <c r="T1019" s="2857"/>
      <c r="U1019" s="2858"/>
      <c r="V1019" s="2857"/>
      <c r="W1019" s="2857"/>
      <c r="X1019" s="2857"/>
      <c r="Y1019" s="2525"/>
      <c r="Z1019" s="2525"/>
      <c r="AA1019" s="2032"/>
      <c r="AB1019" s="2039"/>
      <c r="AC1019" s="2392"/>
      <c r="AD1019" s="1130"/>
    </row>
    <row r="1020" spans="1:30" s="2356" customFormat="1" x14ac:dyDescent="0.25">
      <c r="A1020" s="343">
        <v>1</v>
      </c>
      <c r="B1020" s="343">
        <v>1</v>
      </c>
      <c r="C1020" s="846" t="s">
        <v>198</v>
      </c>
      <c r="D1020" s="846"/>
      <c r="E1020" s="846"/>
      <c r="F1020" s="349"/>
      <c r="G1020" s="2643"/>
      <c r="H1020" s="2643">
        <f>H1022-H1021</f>
        <v>0</v>
      </c>
      <c r="I1020" s="2643" t="e">
        <f t="shared" si="401"/>
        <v>#DIV/0!</v>
      </c>
      <c r="J1020" s="1838"/>
      <c r="K1020" s="1343"/>
      <c r="L1020" s="2698"/>
      <c r="M1020" s="2698"/>
      <c r="N1020" s="2698"/>
      <c r="O1020" s="408"/>
      <c r="P1020" s="2698"/>
      <c r="Q1020" s="408"/>
      <c r="R1020" s="2699"/>
      <c r="S1020" s="2493"/>
      <c r="T1020" s="2860"/>
      <c r="U1020" s="2861"/>
      <c r="V1020" s="2860"/>
      <c r="W1020" s="2860"/>
      <c r="X1020" s="2860"/>
      <c r="Y1020" s="2699"/>
      <c r="Z1020" s="2699"/>
      <c r="AA1020" s="2645"/>
      <c r="AB1020" s="2700"/>
      <c r="AC1020" s="2392"/>
      <c r="AD1020" s="1130"/>
    </row>
    <row r="1021" spans="1:30" s="2356" customFormat="1" ht="30" x14ac:dyDescent="0.25">
      <c r="A1021" s="343">
        <v>1</v>
      </c>
      <c r="B1021" s="343">
        <v>1</v>
      </c>
      <c r="C1021" s="846" t="s">
        <v>199</v>
      </c>
      <c r="D1021" s="846"/>
      <c r="E1021" s="846"/>
      <c r="F1021" s="2263"/>
      <c r="G1021" s="2643"/>
      <c r="H1021" s="2643"/>
      <c r="I1021" s="2643" t="e">
        <f t="shared" si="401"/>
        <v>#DIV/0!</v>
      </c>
      <c r="J1021" s="1838"/>
      <c r="K1021" s="1364"/>
      <c r="L1021" s="2643"/>
      <c r="M1021" s="2643"/>
      <c r="N1021" s="2643"/>
      <c r="O1021" s="408"/>
      <c r="P1021" s="2643"/>
      <c r="Q1021" s="244"/>
      <c r="R1021" s="2699"/>
      <c r="S1021" s="2493"/>
      <c r="T1021" s="2896"/>
      <c r="U1021" s="2861"/>
      <c r="V1021" s="2860"/>
      <c r="W1021" s="2896"/>
      <c r="X1021" s="2896"/>
      <c r="Y1021" s="2497"/>
      <c r="Z1021" s="2497"/>
      <c r="AA1021" s="2645"/>
      <c r="AB1021" s="2645"/>
      <c r="AC1021" s="2392"/>
      <c r="AD1021" s="1130"/>
    </row>
    <row r="1022" spans="1:30" s="2356" customFormat="1" ht="30" thickBot="1" x14ac:dyDescent="0.3">
      <c r="A1022" s="343"/>
      <c r="B1022" s="343">
        <v>1</v>
      </c>
      <c r="C1022" s="852" t="s">
        <v>204</v>
      </c>
      <c r="D1022" s="852"/>
      <c r="E1022" s="852"/>
      <c r="F1022" s="2263"/>
      <c r="G1022" s="2644"/>
      <c r="H1022" s="2644"/>
      <c r="I1022" s="2642" t="e">
        <f t="shared" si="401"/>
        <v>#DIV/0!</v>
      </c>
      <c r="J1022" s="2701"/>
      <c r="K1022" s="1257"/>
      <c r="L1022" s="2702"/>
      <c r="M1022" s="2702"/>
      <c r="N1022" s="2702"/>
      <c r="O1022" s="1914"/>
      <c r="P1022" s="2702"/>
      <c r="Q1022" s="1191"/>
      <c r="R1022" s="2703">
        <v>54979.315320000009</v>
      </c>
      <c r="S1022" s="1008"/>
      <c r="T1022" s="2898">
        <f t="shared" ref="T1022" si="404">Z1022-Y1022-V1022-U1022</f>
        <v>0</v>
      </c>
      <c r="U1022" s="2866"/>
      <c r="V1022" s="2865"/>
      <c r="W1022" s="2898">
        <f t="shared" ref="W1022" si="405">T1022-S1022</f>
        <v>0</v>
      </c>
      <c r="X1022" s="2898"/>
      <c r="Y1022" s="2916"/>
      <c r="Z1022" s="2916"/>
      <c r="AA1022" s="2039"/>
      <c r="AB1022" s="2704"/>
      <c r="AC1022" s="2392"/>
      <c r="AD1022" s="1130"/>
    </row>
    <row r="1023" spans="1:30" s="2356" customFormat="1" ht="15.75" thickBot="1" x14ac:dyDescent="0.3">
      <c r="A1023" s="343">
        <v>1</v>
      </c>
      <c r="B1023" s="343">
        <v>1</v>
      </c>
      <c r="C1023" s="830" t="s">
        <v>277</v>
      </c>
      <c r="D1023" s="2705"/>
      <c r="E1023" s="2705"/>
      <c r="F1023" s="2706"/>
      <c r="G1023" s="2707"/>
      <c r="H1023" s="2707"/>
      <c r="I1023" s="2707"/>
      <c r="J1023" s="2110"/>
      <c r="K1023" s="2110"/>
      <c r="L1023" s="2111"/>
      <c r="M1023" s="2111"/>
      <c r="N1023" s="2111">
        <f>SUM(N1018,N942)</f>
        <v>73</v>
      </c>
      <c r="O1023" s="2111"/>
      <c r="P1023" s="2111"/>
      <c r="Q1023" s="2111"/>
      <c r="R1023" s="2110">
        <f t="shared" ref="R1023:Z1023" si="406">R1022+R1018+R1007+R942</f>
        <v>457084.38725000009</v>
      </c>
      <c r="S1023" s="2708"/>
      <c r="T1023" s="2110">
        <f t="shared" si="406"/>
        <v>653.66354000000001</v>
      </c>
      <c r="U1023" s="2900">
        <f t="shared" si="406"/>
        <v>0</v>
      </c>
      <c r="V1023" s="2110">
        <f t="shared" si="406"/>
        <v>0</v>
      </c>
      <c r="W1023" s="2110">
        <f t="shared" si="406"/>
        <v>653.66354000000001</v>
      </c>
      <c r="X1023" s="2110">
        <f t="shared" si="406"/>
        <v>0</v>
      </c>
      <c r="Y1023" s="2110">
        <f t="shared" si="406"/>
        <v>0</v>
      </c>
      <c r="Z1023" s="2110">
        <f t="shared" si="406"/>
        <v>675.17115999999999</v>
      </c>
      <c r="AA1023" s="2709"/>
      <c r="AB1023" s="2710"/>
      <c r="AC1023" s="2392"/>
      <c r="AD1023" s="1130"/>
    </row>
    <row r="1024" spans="1:30" ht="63" x14ac:dyDescent="0.25">
      <c r="A1024" s="343">
        <v>1</v>
      </c>
      <c r="B1024" s="343">
        <v>1</v>
      </c>
      <c r="C1024" s="1956" t="s">
        <v>524</v>
      </c>
      <c r="D1024" s="2711"/>
      <c r="E1024" s="2711"/>
      <c r="F1024" s="368"/>
      <c r="G1024" s="222"/>
      <c r="H1024" s="222"/>
      <c r="I1024" s="222"/>
      <c r="J1024" s="2712"/>
      <c r="K1024" s="2712"/>
      <c r="L1024" s="2713"/>
      <c r="M1024" s="2713"/>
      <c r="N1024" s="2713"/>
      <c r="O1024" s="2713"/>
      <c r="P1024" s="2713"/>
      <c r="Q1024" s="2713"/>
      <c r="R1024" s="2712"/>
      <c r="S1024" s="2714"/>
      <c r="T1024" s="2712"/>
      <c r="U1024" s="3252"/>
      <c r="V1024" s="2712"/>
      <c r="W1024" s="2712"/>
      <c r="X1024" s="3253"/>
      <c r="Y1024" s="3253"/>
      <c r="Z1024" s="2712"/>
      <c r="AA1024" s="1059"/>
      <c r="AB1024" s="2715"/>
      <c r="AC1024" s="2392"/>
    </row>
    <row r="1025" spans="1:30" s="2356" customFormat="1" x14ac:dyDescent="0.25">
      <c r="A1025" s="343">
        <v>1</v>
      </c>
      <c r="B1025" s="343">
        <v>1</v>
      </c>
      <c r="C1025" s="2064" t="s">
        <v>5</v>
      </c>
      <c r="D1025" s="2064"/>
      <c r="E1025" s="2064"/>
      <c r="F1025" s="381"/>
      <c r="G1025" s="1364"/>
      <c r="H1025" s="1364"/>
      <c r="I1025" s="1364"/>
      <c r="J1025" s="1364"/>
      <c r="K1025" s="1364"/>
      <c r="L1025" s="2066"/>
      <c r="M1025" s="2066"/>
      <c r="N1025" s="2066"/>
      <c r="O1025" s="2066"/>
      <c r="P1025" s="2066"/>
      <c r="Q1025" s="2066"/>
      <c r="R1025" s="2497"/>
      <c r="S1025" s="2695"/>
      <c r="T1025" s="2497"/>
      <c r="U1025" s="2827"/>
      <c r="V1025" s="2497"/>
      <c r="W1025" s="2497"/>
      <c r="X1025" s="2497"/>
      <c r="Y1025" s="2497"/>
      <c r="Z1025" s="2497"/>
      <c r="AA1025" s="1366"/>
      <c r="AB1025" s="1366"/>
      <c r="AC1025" s="2392"/>
      <c r="AD1025" s="1130"/>
    </row>
    <row r="1026" spans="1:30" s="2356" customFormat="1" x14ac:dyDescent="0.25">
      <c r="A1026" s="343">
        <v>1</v>
      </c>
      <c r="B1026" s="343">
        <v>1</v>
      </c>
      <c r="C1026" s="223" t="s">
        <v>22</v>
      </c>
      <c r="D1026" s="1186" t="s">
        <v>229</v>
      </c>
      <c r="E1026" s="2066"/>
      <c r="F1026" s="110"/>
      <c r="G1026" s="205"/>
      <c r="H1026" s="205">
        <v>2</v>
      </c>
      <c r="I1026" s="205" t="e">
        <f t="shared" ref="I1026:I1031" si="407">H1026/G1026*100</f>
        <v>#DIV/0!</v>
      </c>
      <c r="J1026" s="1727">
        <v>7.5</v>
      </c>
      <c r="K1026" s="243">
        <f t="shared" ref="K1026:K1031" si="408">N1026/H1026</f>
        <v>4.5</v>
      </c>
      <c r="L1026" s="244">
        <f>ROUND(F1026*J1026,0)</f>
        <v>0</v>
      </c>
      <c r="M1026" s="244">
        <f t="shared" ref="M1026:M1029" si="409">ROUND(L1026/12*$C$3,0)</f>
        <v>0</v>
      </c>
      <c r="N1026" s="244">
        <v>9</v>
      </c>
      <c r="O1026" s="244" t="e">
        <f t="shared" ref="O1026:O1031" si="410">N1026/M1026*100</f>
        <v>#DIV/0!</v>
      </c>
      <c r="P1026" s="244" t="e">
        <f>ROUND(L1026/E1026,0)</f>
        <v>#DIV/0!</v>
      </c>
      <c r="Q1026" s="244" t="e">
        <f t="shared" ref="Q1026:Q1031" si="411">N1026/$C$3*12/P1026</f>
        <v>#DIV/0!</v>
      </c>
      <c r="R1026" s="457"/>
      <c r="S1026" s="2492"/>
      <c r="T1026" s="457"/>
      <c r="U1026" s="936"/>
      <c r="V1026" s="457"/>
      <c r="W1026" s="457"/>
      <c r="X1026" s="457"/>
      <c r="Y1026" s="457"/>
      <c r="Z1026" s="457"/>
      <c r="AA1026" s="1076"/>
      <c r="AB1026" s="1088"/>
      <c r="AC1026" s="2392"/>
      <c r="AD1026" s="1130"/>
    </row>
    <row r="1027" spans="1:30" s="2356" customFormat="1" x14ac:dyDescent="0.25">
      <c r="A1027" s="343"/>
      <c r="B1027" s="343"/>
      <c r="C1027" s="223" t="s">
        <v>130</v>
      </c>
      <c r="D1027" s="1186" t="s">
        <v>229</v>
      </c>
      <c r="E1027" s="2066"/>
      <c r="F1027" s="110"/>
      <c r="G1027" s="205"/>
      <c r="H1027" s="205"/>
      <c r="I1027" s="205" t="e">
        <f t="shared" si="407"/>
        <v>#DIV/0!</v>
      </c>
      <c r="J1027" s="1727">
        <v>12.5</v>
      </c>
      <c r="K1027" s="243" t="e">
        <f t="shared" si="408"/>
        <v>#DIV/0!</v>
      </c>
      <c r="L1027" s="244">
        <f>ROUND(F1027*J1027,0)</f>
        <v>0</v>
      </c>
      <c r="M1027" s="244">
        <f t="shared" ref="M1027" si="412">ROUND(L1027/12*$C$3,0)</f>
        <v>0</v>
      </c>
      <c r="N1027" s="244"/>
      <c r="O1027" s="244" t="e">
        <f t="shared" si="410"/>
        <v>#DIV/0!</v>
      </c>
      <c r="P1027" s="244" t="e">
        <f>ROUND(L1027/E1027,0)</f>
        <v>#DIV/0!</v>
      </c>
      <c r="Q1027" s="244" t="e">
        <f t="shared" ref="Q1027" si="413">N1027/$C$3*12/P1027</f>
        <v>#DIV/0!</v>
      </c>
      <c r="R1027" s="3074">
        <v>575.85199999999998</v>
      </c>
      <c r="S1027" s="2716"/>
      <c r="T1027" s="3254">
        <f t="shared" ref="T1027" si="414">Z1027-Y1027-V1027-U1027</f>
        <v>0</v>
      </c>
      <c r="U1027" s="936"/>
      <c r="V1027" s="3254"/>
      <c r="W1027" s="457">
        <f t="shared" ref="W1027" si="415">T1027-S1027</f>
        <v>0</v>
      </c>
      <c r="X1027" s="457"/>
      <c r="Y1027" s="457"/>
      <c r="Z1027" s="457"/>
      <c r="AA1027" s="1076"/>
      <c r="AB1027" s="2717"/>
      <c r="AC1027" s="2392"/>
      <c r="AD1027" s="1130"/>
    </row>
    <row r="1028" spans="1:30" s="2356" customFormat="1" x14ac:dyDescent="0.25">
      <c r="A1028" s="343"/>
      <c r="B1028" s="343">
        <v>1</v>
      </c>
      <c r="C1028" s="223" t="s">
        <v>9</v>
      </c>
      <c r="D1028" s="1186" t="s">
        <v>229</v>
      </c>
      <c r="E1028" s="244"/>
      <c r="F1028" s="110"/>
      <c r="G1028" s="205"/>
      <c r="H1028" s="205"/>
      <c r="I1028" s="205" t="e">
        <f t="shared" si="407"/>
        <v>#DIV/0!</v>
      </c>
      <c r="J1028" s="2070">
        <v>12</v>
      </c>
      <c r="K1028" s="243" t="e">
        <f t="shared" si="408"/>
        <v>#DIV/0!</v>
      </c>
      <c r="L1028" s="244">
        <f>ROUND(F1028*J1028,0)</f>
        <v>0</v>
      </c>
      <c r="M1028" s="244">
        <f t="shared" si="409"/>
        <v>0</v>
      </c>
      <c r="N1028" s="1190"/>
      <c r="O1028" s="244" t="e">
        <f t="shared" si="410"/>
        <v>#DIV/0!</v>
      </c>
      <c r="P1028" s="244" t="e">
        <f>ROUND(L1028/E1028,0)</f>
        <v>#DIV/0!</v>
      </c>
      <c r="Q1028" s="244" t="e">
        <f t="shared" si="411"/>
        <v>#DIV/0!</v>
      </c>
      <c r="R1028" s="2699"/>
      <c r="S1028" s="2492"/>
      <c r="T1028" s="457">
        <f>Z1028-Y1028-U1028</f>
        <v>0</v>
      </c>
      <c r="U1028" s="3255"/>
      <c r="V1028" s="457"/>
      <c r="W1028" s="457">
        <f>T1028-S1028</f>
        <v>0</v>
      </c>
      <c r="X1028" s="457"/>
      <c r="Y1028" s="457"/>
      <c r="Z1028" s="3254"/>
      <c r="AA1028" s="1076"/>
      <c r="AB1028" s="2717"/>
      <c r="AC1028" s="2392"/>
      <c r="AD1028" s="1130"/>
    </row>
    <row r="1029" spans="1:30" s="2356" customFormat="1" x14ac:dyDescent="0.25">
      <c r="A1029" s="343">
        <v>1</v>
      </c>
      <c r="B1029" s="343">
        <v>1</v>
      </c>
      <c r="C1029" s="223" t="s">
        <v>10</v>
      </c>
      <c r="D1029" s="1186" t="s">
        <v>229</v>
      </c>
      <c r="E1029" s="244"/>
      <c r="F1029" s="110"/>
      <c r="G1029" s="205"/>
      <c r="H1029" s="205"/>
      <c r="I1029" s="205" t="e">
        <f t="shared" si="407"/>
        <v>#DIV/0!</v>
      </c>
      <c r="J1029" s="2070">
        <v>10.5</v>
      </c>
      <c r="K1029" s="243" t="e">
        <f t="shared" si="408"/>
        <v>#DIV/0!</v>
      </c>
      <c r="L1029" s="244">
        <f>ROUND(F1029*J1029,0)</f>
        <v>0</v>
      </c>
      <c r="M1029" s="244">
        <f t="shared" si="409"/>
        <v>0</v>
      </c>
      <c r="N1029" s="244"/>
      <c r="O1029" s="244" t="e">
        <f t="shared" si="410"/>
        <v>#DIV/0!</v>
      </c>
      <c r="P1029" s="244" t="e">
        <f>ROUND(L1029/E1029,0)</f>
        <v>#DIV/0!</v>
      </c>
      <c r="Q1029" s="244" t="e">
        <f t="shared" si="411"/>
        <v>#DIV/0!</v>
      </c>
      <c r="R1029" s="3074"/>
      <c r="S1029" s="2492"/>
      <c r="T1029" s="457">
        <f>Z1029-Y1029-U1029</f>
        <v>0</v>
      </c>
      <c r="U1029" s="936"/>
      <c r="V1029" s="457"/>
      <c r="W1029" s="457">
        <f>T1029-S1029</f>
        <v>0</v>
      </c>
      <c r="X1029" s="457"/>
      <c r="Y1029" s="457"/>
      <c r="Z1029" s="457"/>
      <c r="AA1029" s="1076"/>
      <c r="AB1029" s="2718"/>
      <c r="AC1029" s="2392"/>
      <c r="AD1029" s="1130"/>
    </row>
    <row r="1030" spans="1:30" s="2356" customFormat="1" x14ac:dyDescent="0.25">
      <c r="A1030" s="343"/>
      <c r="B1030" s="343"/>
      <c r="C1030" s="223" t="s">
        <v>6</v>
      </c>
      <c r="D1030" s="1186" t="s">
        <v>229</v>
      </c>
      <c r="E1030" s="244"/>
      <c r="F1030" s="110"/>
      <c r="G1030" s="205"/>
      <c r="H1030" s="205"/>
      <c r="I1030" s="205" t="e">
        <f t="shared" si="407"/>
        <v>#DIV/0!</v>
      </c>
      <c r="J1030" s="2070">
        <v>9.5</v>
      </c>
      <c r="K1030" s="243" t="e">
        <f t="shared" si="408"/>
        <v>#DIV/0!</v>
      </c>
      <c r="L1030" s="244">
        <f>ROUND(F1030*J1030,0)</f>
        <v>0</v>
      </c>
      <c r="M1030" s="244">
        <f t="shared" ref="M1030" si="416">ROUND(L1030/12*$C$3,0)</f>
        <v>0</v>
      </c>
      <c r="N1030" s="244"/>
      <c r="O1030" s="244" t="e">
        <f t="shared" si="410"/>
        <v>#DIV/0!</v>
      </c>
      <c r="P1030" s="244" t="e">
        <f>ROUND(L1030/E1030,0)</f>
        <v>#DIV/0!</v>
      </c>
      <c r="Q1030" s="244" t="e">
        <f t="shared" ref="Q1030" si="417">N1030/$C$3*12/P1030</f>
        <v>#DIV/0!</v>
      </c>
      <c r="R1030" s="3074"/>
      <c r="S1030" s="2492"/>
      <c r="T1030" s="457">
        <f>Z1030-Y1030-U1030</f>
        <v>0</v>
      </c>
      <c r="U1030" s="936"/>
      <c r="V1030" s="457"/>
      <c r="W1030" s="457">
        <f>T1030-S1030</f>
        <v>0</v>
      </c>
      <c r="X1030" s="457"/>
      <c r="Y1030" s="457"/>
      <c r="Z1030" s="457"/>
      <c r="AA1030" s="1153"/>
      <c r="AB1030" s="3320"/>
      <c r="AC1030" s="2392"/>
      <c r="AD1030" s="1130"/>
    </row>
    <row r="1031" spans="1:30" s="2356" customFormat="1" ht="29.25" x14ac:dyDescent="0.25">
      <c r="A1031" s="343">
        <v>1</v>
      </c>
      <c r="B1031" s="343">
        <v>1</v>
      </c>
      <c r="C1031" s="2075" t="s">
        <v>7</v>
      </c>
      <c r="D1031" s="3127"/>
      <c r="E1031" s="2075"/>
      <c r="F1031" s="2077"/>
      <c r="G1031" s="2077"/>
      <c r="H1031" s="2077">
        <f t="shared" ref="H1031" si="418">SUM(H1026:H1030)</f>
        <v>2</v>
      </c>
      <c r="I1031" s="2078" t="e">
        <f t="shared" si="407"/>
        <v>#DIV/0!</v>
      </c>
      <c r="J1031" s="2079">
        <f>IF(F1031=0,0,L1031/F1031)</f>
        <v>0</v>
      </c>
      <c r="K1031" s="8">
        <f t="shared" si="408"/>
        <v>4.5</v>
      </c>
      <c r="L1031" s="2078">
        <f t="shared" ref="L1031:N1031" si="419">SUM(L1026:L1030)</f>
        <v>0</v>
      </c>
      <c r="M1031" s="2078">
        <f t="shared" si="419"/>
        <v>0</v>
      </c>
      <c r="N1031" s="2078">
        <f t="shared" si="419"/>
        <v>9</v>
      </c>
      <c r="O1031" s="1209" t="e">
        <f t="shared" si="410"/>
        <v>#DIV/0!</v>
      </c>
      <c r="P1031" s="2078" t="e">
        <f>SUM(P1026:P1030)</f>
        <v>#DIV/0!</v>
      </c>
      <c r="Q1031" s="1209" t="e">
        <f t="shared" si="411"/>
        <v>#DIV/0!</v>
      </c>
      <c r="R1031" s="2719">
        <v>22978.606029120005</v>
      </c>
      <c r="S1031" s="2340"/>
      <c r="T1031" s="2720">
        <f t="shared" ref="T1031:T1033" si="420">Z1031-Y1031-V1031-U1031</f>
        <v>19.759619999999998</v>
      </c>
      <c r="U1031" s="2721"/>
      <c r="V1031" s="2720"/>
      <c r="W1031" s="2720">
        <f t="shared" ref="W1031:W1033" si="421">T1031-S1031</f>
        <v>19.759619999999998</v>
      </c>
      <c r="X1031" s="2720"/>
      <c r="Y1031" s="2720"/>
      <c r="Z1031" s="2720">
        <v>19.759619999999998</v>
      </c>
      <c r="AA1031" s="2080"/>
      <c r="AB1031" s="2722"/>
      <c r="AC1031" s="2392"/>
      <c r="AD1031" s="1130"/>
    </row>
    <row r="1032" spans="1:30" s="2356" customFormat="1" x14ac:dyDescent="0.25">
      <c r="A1032" s="343">
        <v>1</v>
      </c>
      <c r="B1032" s="343">
        <v>1</v>
      </c>
      <c r="C1032" s="2081" t="s">
        <v>14</v>
      </c>
      <c r="D1032" s="2081"/>
      <c r="E1032" s="2082"/>
      <c r="F1032" s="2083"/>
      <c r="G1032" s="2084"/>
      <c r="H1032" s="2084"/>
      <c r="I1032" s="2084"/>
      <c r="J1032" s="2085"/>
      <c r="K1032" s="2085"/>
      <c r="L1032" s="2084"/>
      <c r="M1032" s="2084"/>
      <c r="N1032" s="2084"/>
      <c r="O1032" s="2084"/>
      <c r="P1032" s="2084"/>
      <c r="Q1032" s="2084"/>
      <c r="R1032" s="2723"/>
      <c r="S1032" s="2491"/>
      <c r="T1032" s="2723">
        <f t="shared" si="420"/>
        <v>0</v>
      </c>
      <c r="U1032" s="2724"/>
      <c r="V1032" s="2723"/>
      <c r="W1032" s="2723">
        <f t="shared" si="421"/>
        <v>0</v>
      </c>
      <c r="X1032" s="2723"/>
      <c r="Y1032" s="2723"/>
      <c r="Z1032" s="2723"/>
      <c r="AA1032" s="2086"/>
      <c r="AB1032" s="2725"/>
      <c r="AC1032" s="2392"/>
      <c r="AD1032" s="1130"/>
    </row>
    <row r="1033" spans="1:30" s="2356" customFormat="1" x14ac:dyDescent="0.25">
      <c r="A1033" s="343">
        <v>1</v>
      </c>
      <c r="B1033" s="343">
        <v>1</v>
      </c>
      <c r="C1033" s="633" t="s">
        <v>194</v>
      </c>
      <c r="D1033" s="677"/>
      <c r="E1033" s="1748"/>
      <c r="F1033" s="385"/>
      <c r="G1033" s="669"/>
      <c r="H1033" s="669"/>
      <c r="I1033" s="669"/>
      <c r="J1033" s="958"/>
      <c r="K1033" s="958"/>
      <c r="L1033" s="1571"/>
      <c r="M1033" s="1571"/>
      <c r="N1033" s="1571"/>
      <c r="O1033" s="1571"/>
      <c r="P1033" s="1571"/>
      <c r="Q1033" s="1571"/>
      <c r="R1033" s="512">
        <v>20519.020660000002</v>
      </c>
      <c r="S1033" s="2400"/>
      <c r="T1033" s="512">
        <f t="shared" si="420"/>
        <v>0</v>
      </c>
      <c r="U1033" s="1227"/>
      <c r="V1033" s="512"/>
      <c r="W1033" s="512">
        <f t="shared" si="421"/>
        <v>0</v>
      </c>
      <c r="X1033" s="512"/>
      <c r="Y1033" s="512"/>
      <c r="Z1033" s="512"/>
      <c r="AA1033" s="1049"/>
      <c r="AB1033" s="1053"/>
      <c r="AC1033" s="2392"/>
      <c r="AD1033" s="1130"/>
    </row>
    <row r="1034" spans="1:30" s="2356" customFormat="1" ht="29.25" x14ac:dyDescent="0.25">
      <c r="A1034" s="343">
        <v>1</v>
      </c>
      <c r="B1034" s="343">
        <v>1</v>
      </c>
      <c r="C1034" s="2351" t="s">
        <v>270</v>
      </c>
      <c r="D1034" s="4"/>
      <c r="E1034" s="4"/>
      <c r="F1034" s="710"/>
      <c r="G1034" s="710"/>
      <c r="H1034" s="710">
        <f t="shared" ref="H1034" si="422">H1036+H1038+H1039</f>
        <v>0</v>
      </c>
      <c r="I1034" s="302" t="e">
        <f>H1034/G1034*100</f>
        <v>#DIV/0!</v>
      </c>
      <c r="J1034" s="1604"/>
      <c r="K1034" s="1604"/>
      <c r="L1034" s="203"/>
      <c r="M1034" s="203"/>
      <c r="N1034" s="203"/>
      <c r="O1034" s="203"/>
      <c r="P1034" s="203"/>
      <c r="Q1034" s="203"/>
      <c r="R1034" s="457"/>
      <c r="S1034" s="2492"/>
      <c r="T1034" s="457"/>
      <c r="U1034" s="936"/>
      <c r="V1034" s="457"/>
      <c r="W1034" s="457"/>
      <c r="X1034" s="457"/>
      <c r="Y1034" s="457"/>
      <c r="Z1034" s="457"/>
      <c r="AA1034" s="1060"/>
      <c r="AB1034" s="1117"/>
      <c r="AC1034" s="2392"/>
      <c r="AD1034" s="1130"/>
    </row>
    <row r="1035" spans="1:30" s="2356" customFormat="1" ht="30" x14ac:dyDescent="0.25">
      <c r="A1035" s="343"/>
      <c r="B1035" s="343">
        <v>1</v>
      </c>
      <c r="C1035" s="436" t="s">
        <v>193</v>
      </c>
      <c r="D1035" s="4"/>
      <c r="E1035" s="4"/>
      <c r="F1035" s="279"/>
      <c r="G1035" s="302"/>
      <c r="H1035" s="302"/>
      <c r="I1035" s="302"/>
      <c r="J1035" s="1604"/>
      <c r="K1035" s="1604"/>
      <c r="L1035" s="203"/>
      <c r="M1035" s="203"/>
      <c r="N1035" s="203"/>
      <c r="O1035" s="203"/>
      <c r="P1035" s="203"/>
      <c r="Q1035" s="203"/>
      <c r="R1035" s="457"/>
      <c r="S1035" s="2492"/>
      <c r="T1035" s="457"/>
      <c r="U1035" s="936"/>
      <c r="V1035" s="457"/>
      <c r="W1035" s="457"/>
      <c r="X1035" s="457"/>
      <c r="Y1035" s="457"/>
      <c r="Z1035" s="457"/>
      <c r="AA1035" s="1060"/>
      <c r="AB1035" s="1117"/>
      <c r="AC1035" s="2392"/>
      <c r="AD1035" s="1130"/>
    </row>
    <row r="1036" spans="1:30" s="2356" customFormat="1" ht="30" x14ac:dyDescent="0.25">
      <c r="A1036" s="343"/>
      <c r="B1036" s="343">
        <v>1</v>
      </c>
      <c r="C1036" s="614" t="s">
        <v>461</v>
      </c>
      <c r="D1036" s="4"/>
      <c r="E1036" s="4"/>
      <c r="F1036" s="279"/>
      <c r="G1036" s="205"/>
      <c r="H1036" s="302"/>
      <c r="I1036" s="302" t="e">
        <f>H1036/G1036*100</f>
        <v>#DIV/0!</v>
      </c>
      <c r="J1036" s="1604"/>
      <c r="K1036" s="1604"/>
      <c r="L1036" s="203"/>
      <c r="M1036" s="203"/>
      <c r="N1036" s="203"/>
      <c r="O1036" s="203"/>
      <c r="P1036" s="203"/>
      <c r="Q1036" s="203"/>
      <c r="R1036" s="457"/>
      <c r="S1036" s="2492"/>
      <c r="T1036" s="457"/>
      <c r="U1036" s="936"/>
      <c r="V1036" s="457"/>
      <c r="W1036" s="457"/>
      <c r="X1036" s="457"/>
      <c r="Y1036" s="457"/>
      <c r="Z1036" s="457"/>
      <c r="AA1036" s="1060"/>
      <c r="AB1036" s="1117"/>
      <c r="AC1036" s="2392"/>
      <c r="AD1036" s="1130"/>
    </row>
    <row r="1037" spans="1:30" s="2356" customFormat="1" ht="60" x14ac:dyDescent="0.25">
      <c r="A1037" s="343"/>
      <c r="B1037" s="343">
        <v>1</v>
      </c>
      <c r="C1037" s="437" t="s">
        <v>462</v>
      </c>
      <c r="D1037" s="4"/>
      <c r="E1037" s="4"/>
      <c r="F1037" s="279"/>
      <c r="G1037" s="302"/>
      <c r="H1037" s="302"/>
      <c r="I1037" s="302"/>
      <c r="J1037" s="1604"/>
      <c r="K1037" s="1604"/>
      <c r="L1037" s="203"/>
      <c r="M1037" s="203"/>
      <c r="N1037" s="203"/>
      <c r="O1037" s="203"/>
      <c r="P1037" s="203"/>
      <c r="Q1037" s="203"/>
      <c r="R1037" s="457"/>
      <c r="S1037" s="2492"/>
      <c r="T1037" s="457"/>
      <c r="U1037" s="936"/>
      <c r="V1037" s="457"/>
      <c r="W1037" s="457"/>
      <c r="X1037" s="457"/>
      <c r="Y1037" s="457"/>
      <c r="Z1037" s="457"/>
      <c r="AA1037" s="1060"/>
      <c r="AB1037" s="1117"/>
      <c r="AC1037" s="2392"/>
      <c r="AD1037" s="1130"/>
    </row>
    <row r="1038" spans="1:30" s="2356" customFormat="1" ht="45" x14ac:dyDescent="0.25">
      <c r="A1038" s="343"/>
      <c r="B1038" s="343">
        <v>1</v>
      </c>
      <c r="C1038" s="437" t="s">
        <v>463</v>
      </c>
      <c r="D1038" s="4"/>
      <c r="E1038" s="4"/>
      <c r="F1038" s="279"/>
      <c r="G1038" s="205"/>
      <c r="H1038" s="302"/>
      <c r="I1038" s="302" t="e">
        <f>H1038/G1038*100</f>
        <v>#DIV/0!</v>
      </c>
      <c r="J1038" s="1604"/>
      <c r="K1038" s="1604"/>
      <c r="L1038" s="203"/>
      <c r="M1038" s="203"/>
      <c r="N1038" s="203"/>
      <c r="O1038" s="203"/>
      <c r="P1038" s="203"/>
      <c r="Q1038" s="203"/>
      <c r="R1038" s="457"/>
      <c r="S1038" s="2492"/>
      <c r="T1038" s="457"/>
      <c r="U1038" s="936"/>
      <c r="V1038" s="457"/>
      <c r="W1038" s="457"/>
      <c r="X1038" s="457"/>
      <c r="Y1038" s="457"/>
      <c r="Z1038" s="457"/>
      <c r="AA1038" s="1060"/>
      <c r="AB1038" s="1117"/>
      <c r="AC1038" s="2392"/>
      <c r="AD1038" s="1130"/>
    </row>
    <row r="1039" spans="1:30" s="2356" customFormat="1" ht="105" x14ac:dyDescent="0.25">
      <c r="A1039" s="343"/>
      <c r="B1039" s="343">
        <v>1</v>
      </c>
      <c r="C1039" s="437" t="s">
        <v>464</v>
      </c>
      <c r="D1039" s="4"/>
      <c r="E1039" s="4"/>
      <c r="F1039" s="279"/>
      <c r="G1039" s="205"/>
      <c r="H1039" s="302"/>
      <c r="I1039" s="302" t="e">
        <f>H1039/G1039*100</f>
        <v>#DIV/0!</v>
      </c>
      <c r="J1039" s="1604"/>
      <c r="K1039" s="1604"/>
      <c r="L1039" s="203"/>
      <c r="M1039" s="203"/>
      <c r="N1039" s="203"/>
      <c r="O1039" s="203"/>
      <c r="P1039" s="203"/>
      <c r="Q1039" s="203"/>
      <c r="R1039" s="457"/>
      <c r="S1039" s="2492"/>
      <c r="T1039" s="457"/>
      <c r="U1039" s="936"/>
      <c r="V1039" s="457"/>
      <c r="W1039" s="457"/>
      <c r="X1039" s="457"/>
      <c r="Y1039" s="457"/>
      <c r="Z1039" s="457"/>
      <c r="AA1039" s="1060"/>
      <c r="AB1039" s="1117"/>
      <c r="AC1039" s="2392"/>
      <c r="AD1039" s="1130"/>
    </row>
    <row r="1040" spans="1:30" s="2356" customFormat="1" ht="29.25" x14ac:dyDescent="0.25">
      <c r="A1040" s="343"/>
      <c r="B1040" s="343"/>
      <c r="C1040" s="411" t="s">
        <v>131</v>
      </c>
      <c r="D1040" s="4"/>
      <c r="E1040" s="4"/>
      <c r="F1040" s="279"/>
      <c r="G1040" s="279"/>
      <c r="H1040" s="279">
        <f t="shared" ref="H1040" si="423">H1041+H1042+H1043</f>
        <v>8</v>
      </c>
      <c r="I1040" s="302" t="e">
        <f>H1040/G1040*100</f>
        <v>#DIV/0!</v>
      </c>
      <c r="J1040" s="1604"/>
      <c r="K1040" s="1604"/>
      <c r="L1040" s="203"/>
      <c r="M1040" s="203"/>
      <c r="N1040" s="203"/>
      <c r="O1040" s="203"/>
      <c r="P1040" s="203"/>
      <c r="Q1040" s="203"/>
      <c r="R1040" s="457"/>
      <c r="S1040" s="2492"/>
      <c r="T1040" s="457"/>
      <c r="U1040" s="936"/>
      <c r="V1040" s="457"/>
      <c r="W1040" s="457"/>
      <c r="X1040" s="457"/>
      <c r="Y1040" s="457"/>
      <c r="Z1040" s="457"/>
      <c r="AA1040" s="1060"/>
      <c r="AB1040" s="1117"/>
      <c r="AC1040" s="2392"/>
      <c r="AD1040" s="1130"/>
    </row>
    <row r="1041" spans="1:30" s="2356" customFormat="1" x14ac:dyDescent="0.25">
      <c r="A1041" s="343"/>
      <c r="B1041" s="343">
        <v>1</v>
      </c>
      <c r="C1041" s="256" t="s">
        <v>222</v>
      </c>
      <c r="D1041" s="4"/>
      <c r="E1041" s="4"/>
      <c r="F1041" s="279"/>
      <c r="G1041" s="205"/>
      <c r="H1041" s="302"/>
      <c r="I1041" s="302" t="e">
        <f>H1041/G1041*100</f>
        <v>#DIV/0!</v>
      </c>
      <c r="J1041" s="1604"/>
      <c r="K1041" s="1604"/>
      <c r="L1041" s="203"/>
      <c r="M1041" s="203"/>
      <c r="N1041" s="203"/>
      <c r="O1041" s="203"/>
      <c r="P1041" s="203"/>
      <c r="Q1041" s="203"/>
      <c r="R1041" s="457"/>
      <c r="S1041" s="2492"/>
      <c r="T1041" s="457"/>
      <c r="U1041" s="936"/>
      <c r="V1041" s="457"/>
      <c r="W1041" s="457"/>
      <c r="X1041" s="457"/>
      <c r="Y1041" s="457"/>
      <c r="Z1041" s="457"/>
      <c r="AA1041" s="1060"/>
      <c r="AB1041" s="1117"/>
      <c r="AC1041" s="2392"/>
      <c r="AD1041" s="1130"/>
    </row>
    <row r="1042" spans="1:30" s="2356" customFormat="1" ht="45" x14ac:dyDescent="0.25">
      <c r="A1042" s="343"/>
      <c r="B1042" s="343">
        <v>1</v>
      </c>
      <c r="C1042" s="256" t="s">
        <v>465</v>
      </c>
      <c r="D1042" s="4"/>
      <c r="E1042" s="4"/>
      <c r="F1042" s="279"/>
      <c r="G1042" s="302"/>
      <c r="H1042" s="302">
        <v>8</v>
      </c>
      <c r="I1042" s="302"/>
      <c r="J1042" s="1604"/>
      <c r="K1042" s="1604"/>
      <c r="L1042" s="203"/>
      <c r="M1042" s="203"/>
      <c r="N1042" s="203"/>
      <c r="O1042" s="203"/>
      <c r="P1042" s="203"/>
      <c r="Q1042" s="203"/>
      <c r="R1042" s="457"/>
      <c r="S1042" s="2492"/>
      <c r="T1042" s="457"/>
      <c r="U1042" s="936"/>
      <c r="V1042" s="457"/>
      <c r="W1042" s="457"/>
      <c r="X1042" s="457"/>
      <c r="Y1042" s="457"/>
      <c r="Z1042" s="457"/>
      <c r="AA1042" s="1060"/>
      <c r="AB1042" s="1117"/>
      <c r="AC1042" s="2392"/>
      <c r="AD1042" s="1130"/>
    </row>
    <row r="1043" spans="1:30" s="2356" customFormat="1" ht="75" x14ac:dyDescent="0.25">
      <c r="A1043" s="343"/>
      <c r="B1043" s="343"/>
      <c r="C1043" s="256" t="s">
        <v>510</v>
      </c>
      <c r="D1043" s="4"/>
      <c r="E1043" s="4"/>
      <c r="F1043" s="279"/>
      <c r="G1043" s="302"/>
      <c r="H1043" s="302"/>
      <c r="I1043" s="302" t="e">
        <f>H1043/G1043*100</f>
        <v>#DIV/0!</v>
      </c>
      <c r="J1043" s="1604"/>
      <c r="K1043" s="1604"/>
      <c r="L1043" s="203"/>
      <c r="M1043" s="203"/>
      <c r="N1043" s="203"/>
      <c r="O1043" s="203"/>
      <c r="P1043" s="203"/>
      <c r="Q1043" s="203"/>
      <c r="R1043" s="457"/>
      <c r="S1043" s="2492"/>
      <c r="T1043" s="457"/>
      <c r="U1043" s="936"/>
      <c r="V1043" s="457"/>
      <c r="W1043" s="457"/>
      <c r="X1043" s="457"/>
      <c r="Y1043" s="457"/>
      <c r="Z1043" s="457"/>
      <c r="AA1043" s="1060"/>
      <c r="AB1043" s="1117"/>
      <c r="AC1043" s="2392"/>
      <c r="AD1043" s="1130"/>
    </row>
    <row r="1044" spans="1:30" s="2356" customFormat="1" ht="29.25" x14ac:dyDescent="0.25">
      <c r="A1044" s="343"/>
      <c r="B1044" s="343"/>
      <c r="C1044" s="666" t="s">
        <v>342</v>
      </c>
      <c r="D1044" s="4"/>
      <c r="E1044" s="4"/>
      <c r="F1044" s="279"/>
      <c r="G1044" s="302"/>
      <c r="H1044" s="302"/>
      <c r="I1044" s="302" t="e">
        <f>H1044/G1044*100</f>
        <v>#DIV/0!</v>
      </c>
      <c r="J1044" s="1604"/>
      <c r="K1044" s="1604"/>
      <c r="L1044" s="203"/>
      <c r="M1044" s="203"/>
      <c r="N1044" s="203"/>
      <c r="O1044" s="203"/>
      <c r="P1044" s="203"/>
      <c r="Q1044" s="203"/>
      <c r="R1044" s="457"/>
      <c r="S1044" s="2492"/>
      <c r="T1044" s="457"/>
      <c r="U1044" s="936"/>
      <c r="V1044" s="457"/>
      <c r="W1044" s="457"/>
      <c r="X1044" s="457"/>
      <c r="Y1044" s="457"/>
      <c r="Z1044" s="457"/>
      <c r="AA1044" s="1060"/>
      <c r="AB1044" s="1117"/>
      <c r="AC1044" s="2392"/>
      <c r="AD1044" s="1130"/>
    </row>
    <row r="1045" spans="1:30" s="2356" customFormat="1" x14ac:dyDescent="0.25">
      <c r="A1045" s="343"/>
      <c r="B1045" s="343">
        <v>1</v>
      </c>
      <c r="C1045" s="3150" t="s">
        <v>194</v>
      </c>
      <c r="D1045" s="4"/>
      <c r="E1045" s="4"/>
      <c r="F1045" s="279"/>
      <c r="G1045" s="302"/>
      <c r="H1045" s="302"/>
      <c r="I1045" s="302"/>
      <c r="J1045" s="1604"/>
      <c r="K1045" s="1604"/>
      <c r="L1045" s="203"/>
      <c r="M1045" s="203"/>
      <c r="N1045" s="203"/>
      <c r="O1045" s="203"/>
      <c r="P1045" s="203"/>
      <c r="Q1045" s="203"/>
      <c r="R1045" s="457"/>
      <c r="S1045" s="2492"/>
      <c r="T1045" s="457"/>
      <c r="U1045" s="936"/>
      <c r="V1045" s="457"/>
      <c r="W1045" s="457"/>
      <c r="X1045" s="457"/>
      <c r="Y1045" s="457"/>
      <c r="Z1045" s="457"/>
      <c r="AA1045" s="1060"/>
      <c r="AB1045" s="1117"/>
      <c r="AC1045" s="2392"/>
      <c r="AD1045" s="1130"/>
    </row>
    <row r="1046" spans="1:30" s="2356" customFormat="1" ht="104.25" x14ac:dyDescent="0.25">
      <c r="A1046" s="343"/>
      <c r="B1046" s="343">
        <v>1</v>
      </c>
      <c r="C1046" s="437" t="s">
        <v>512</v>
      </c>
      <c r="D1046" s="4"/>
      <c r="E1046" s="4"/>
      <c r="F1046" s="279"/>
      <c r="G1046" s="205"/>
      <c r="H1046" s="302"/>
      <c r="I1046" s="302" t="e">
        <f t="shared" ref="I1046:I1052" si="424">H1046/G1046*100</f>
        <v>#DIV/0!</v>
      </c>
      <c r="J1046" s="1604"/>
      <c r="K1046" s="1604"/>
      <c r="L1046" s="203"/>
      <c r="M1046" s="203"/>
      <c r="N1046" s="203"/>
      <c r="O1046" s="203"/>
      <c r="P1046" s="203"/>
      <c r="Q1046" s="203"/>
      <c r="R1046" s="457">
        <v>7363.6151500000005</v>
      </c>
      <c r="S1046" s="2400"/>
      <c r="T1046" s="457">
        <f t="shared" ref="T1046" si="425">Z1046-Y1046-V1046-U1046</f>
        <v>0</v>
      </c>
      <c r="U1046" s="936"/>
      <c r="V1046" s="457"/>
      <c r="W1046" s="457">
        <f t="shared" ref="W1046" si="426">T1046-S1046</f>
        <v>0</v>
      </c>
      <c r="X1046" s="457"/>
      <c r="Y1046" s="457"/>
      <c r="Z1046" s="457"/>
      <c r="AA1046" s="1060"/>
      <c r="AB1046" s="1117"/>
      <c r="AC1046" s="2392"/>
      <c r="AD1046" s="1130"/>
    </row>
    <row r="1047" spans="1:30" s="2356" customFormat="1" x14ac:dyDescent="0.25">
      <c r="A1047" s="343"/>
      <c r="B1047" s="343"/>
      <c r="C1047" s="437" t="s">
        <v>623</v>
      </c>
      <c r="D1047" s="4"/>
      <c r="E1047" s="4"/>
      <c r="F1047" s="279"/>
      <c r="G1047" s="205"/>
      <c r="H1047" s="302"/>
      <c r="I1047" s="302" t="e">
        <f t="shared" si="424"/>
        <v>#DIV/0!</v>
      </c>
      <c r="J1047" s="1604"/>
      <c r="K1047" s="1604"/>
      <c r="L1047" s="203"/>
      <c r="M1047" s="203"/>
      <c r="N1047" s="203"/>
      <c r="O1047" s="203"/>
      <c r="P1047" s="203"/>
      <c r="Q1047" s="203"/>
      <c r="R1047" s="457"/>
      <c r="S1047" s="2400"/>
      <c r="T1047" s="457"/>
      <c r="U1047" s="936"/>
      <c r="V1047" s="457"/>
      <c r="W1047" s="457"/>
      <c r="X1047" s="457"/>
      <c r="Y1047" s="457"/>
      <c r="Z1047" s="457"/>
      <c r="AA1047" s="1060"/>
      <c r="AB1047" s="1117"/>
      <c r="AC1047" s="2392"/>
      <c r="AD1047" s="1130"/>
    </row>
    <row r="1048" spans="1:30" s="2356" customFormat="1" x14ac:dyDescent="0.25">
      <c r="A1048" s="343"/>
      <c r="B1048" s="343"/>
      <c r="C1048" s="437" t="s">
        <v>624</v>
      </c>
      <c r="D1048" s="4"/>
      <c r="E1048" s="4"/>
      <c r="F1048" s="279"/>
      <c r="G1048" s="205"/>
      <c r="H1048" s="302"/>
      <c r="I1048" s="302" t="e">
        <f t="shared" si="424"/>
        <v>#DIV/0!</v>
      </c>
      <c r="J1048" s="1604"/>
      <c r="K1048" s="1604"/>
      <c r="L1048" s="203"/>
      <c r="M1048" s="203"/>
      <c r="N1048" s="203"/>
      <c r="O1048" s="203"/>
      <c r="P1048" s="203"/>
      <c r="Q1048" s="203"/>
      <c r="R1048" s="457"/>
      <c r="S1048" s="2400"/>
      <c r="T1048" s="457"/>
      <c r="U1048" s="936"/>
      <c r="V1048" s="457"/>
      <c r="W1048" s="457"/>
      <c r="X1048" s="457"/>
      <c r="Y1048" s="457"/>
      <c r="Z1048" s="457"/>
      <c r="AA1048" s="1060"/>
      <c r="AB1048" s="1117"/>
      <c r="AC1048" s="2392"/>
      <c r="AD1048" s="1130"/>
    </row>
    <row r="1049" spans="1:30" s="2356" customFormat="1" ht="30" x14ac:dyDescent="0.25">
      <c r="A1049" s="343"/>
      <c r="B1049" s="343"/>
      <c r="C1049" s="437" t="s">
        <v>625</v>
      </c>
      <c r="D1049" s="4"/>
      <c r="E1049" s="4"/>
      <c r="F1049" s="279"/>
      <c r="G1049" s="205"/>
      <c r="H1049" s="302"/>
      <c r="I1049" s="302" t="e">
        <f t="shared" si="424"/>
        <v>#DIV/0!</v>
      </c>
      <c r="J1049" s="1604"/>
      <c r="K1049" s="1604"/>
      <c r="L1049" s="203"/>
      <c r="M1049" s="203"/>
      <c r="N1049" s="203"/>
      <c r="O1049" s="203"/>
      <c r="P1049" s="203"/>
      <c r="Q1049" s="203"/>
      <c r="R1049" s="457"/>
      <c r="S1049" s="2400"/>
      <c r="T1049" s="457"/>
      <c r="U1049" s="936"/>
      <c r="V1049" s="457"/>
      <c r="W1049" s="457"/>
      <c r="X1049" s="457"/>
      <c r="Y1049" s="457"/>
      <c r="Z1049" s="457"/>
      <c r="AA1049" s="1060"/>
      <c r="AB1049" s="1117"/>
      <c r="AC1049" s="2392"/>
      <c r="AD1049" s="1130"/>
    </row>
    <row r="1050" spans="1:30" s="2356" customFormat="1" ht="57.75" x14ac:dyDescent="0.25">
      <c r="A1050" s="343"/>
      <c r="B1050" s="343">
        <v>1</v>
      </c>
      <c r="C1050" s="2351" t="s">
        <v>466</v>
      </c>
      <c r="D1050" s="4"/>
      <c r="E1050" s="4"/>
      <c r="F1050" s="1127"/>
      <c r="G1050" s="1127"/>
      <c r="H1050" s="1127">
        <f t="shared" ref="H1050" si="427">H1051+H1058</f>
        <v>0</v>
      </c>
      <c r="I1050" s="302" t="e">
        <f t="shared" si="424"/>
        <v>#DIV/0!</v>
      </c>
      <c r="J1050" s="1604"/>
      <c r="K1050" s="1604"/>
      <c r="L1050" s="203"/>
      <c r="M1050" s="203"/>
      <c r="N1050" s="203"/>
      <c r="O1050" s="203"/>
      <c r="P1050" s="203"/>
      <c r="Q1050" s="203"/>
      <c r="R1050" s="457">
        <f t="shared" ref="R1050:Z1050" si="428">R1051+R1058</f>
        <v>13485.899569999998</v>
      </c>
      <c r="S1050" s="2492"/>
      <c r="T1050" s="457">
        <f t="shared" si="428"/>
        <v>0</v>
      </c>
      <c r="U1050" s="936">
        <f t="shared" si="428"/>
        <v>0</v>
      </c>
      <c r="V1050" s="457">
        <f t="shared" si="428"/>
        <v>0</v>
      </c>
      <c r="W1050" s="457">
        <f t="shared" si="428"/>
        <v>0</v>
      </c>
      <c r="X1050" s="457">
        <f t="shared" si="428"/>
        <v>0</v>
      </c>
      <c r="Y1050" s="457">
        <f t="shared" si="428"/>
        <v>0</v>
      </c>
      <c r="Z1050" s="457">
        <f t="shared" si="428"/>
        <v>0</v>
      </c>
      <c r="AA1050" s="1060"/>
      <c r="AB1050" s="1117"/>
      <c r="AC1050" s="2392"/>
      <c r="AD1050" s="1130"/>
    </row>
    <row r="1051" spans="1:30" s="2356" customFormat="1" ht="30" x14ac:dyDescent="0.25">
      <c r="A1051" s="343"/>
      <c r="B1051" s="343">
        <v>1</v>
      </c>
      <c r="C1051" s="614" t="s">
        <v>271</v>
      </c>
      <c r="D1051" s="4"/>
      <c r="E1051" s="4"/>
      <c r="F1051" s="1127"/>
      <c r="G1051" s="1127"/>
      <c r="H1051" s="1127">
        <f t="shared" ref="H1051" si="429">SUM(H1052:H1057)</f>
        <v>0</v>
      </c>
      <c r="I1051" s="302" t="e">
        <f t="shared" si="424"/>
        <v>#DIV/0!</v>
      </c>
      <c r="J1051" s="1604"/>
      <c r="K1051" s="1604"/>
      <c r="L1051" s="203"/>
      <c r="M1051" s="203"/>
      <c r="N1051" s="203"/>
      <c r="O1051" s="203"/>
      <c r="P1051" s="203"/>
      <c r="Q1051" s="203"/>
      <c r="R1051" s="457">
        <f t="shared" ref="R1051:Z1051" si="430">SUM(R1052:R1057)</f>
        <v>11836.153499999999</v>
      </c>
      <c r="S1051" s="2492"/>
      <c r="T1051" s="457">
        <f t="shared" si="430"/>
        <v>0</v>
      </c>
      <c r="U1051" s="936">
        <f t="shared" si="430"/>
        <v>0</v>
      </c>
      <c r="V1051" s="457">
        <f t="shared" si="430"/>
        <v>0</v>
      </c>
      <c r="W1051" s="457">
        <f t="shared" si="430"/>
        <v>0</v>
      </c>
      <c r="X1051" s="457">
        <f t="shared" si="430"/>
        <v>0</v>
      </c>
      <c r="Y1051" s="457">
        <f t="shared" si="430"/>
        <v>0</v>
      </c>
      <c r="Z1051" s="457">
        <f t="shared" si="430"/>
        <v>0</v>
      </c>
      <c r="AA1051" s="1060"/>
      <c r="AB1051" s="1117"/>
      <c r="AC1051" s="2392"/>
      <c r="AD1051" s="1130"/>
    </row>
    <row r="1052" spans="1:30" s="2356" customFormat="1" ht="30" x14ac:dyDescent="0.25">
      <c r="A1052" s="343"/>
      <c r="B1052" s="343">
        <v>1</v>
      </c>
      <c r="C1052" s="437" t="s">
        <v>467</v>
      </c>
      <c r="D1052" s="4"/>
      <c r="E1052" s="4"/>
      <c r="F1052" s="710"/>
      <c r="G1052" s="205"/>
      <c r="H1052" s="302"/>
      <c r="I1052" s="302" t="e">
        <f t="shared" si="424"/>
        <v>#DIV/0!</v>
      </c>
      <c r="J1052" s="1604"/>
      <c r="K1052" s="1604"/>
      <c r="L1052" s="203"/>
      <c r="M1052" s="203"/>
      <c r="N1052" s="203"/>
      <c r="O1052" s="203"/>
      <c r="P1052" s="203"/>
      <c r="Q1052" s="203"/>
      <c r="R1052" s="457">
        <v>11030.8</v>
      </c>
      <c r="S1052" s="2492"/>
      <c r="T1052" s="457">
        <f t="shared" ref="T1052" si="431">Z1052-Y1052-V1052-U1052</f>
        <v>0</v>
      </c>
      <c r="U1052" s="936"/>
      <c r="V1052" s="457"/>
      <c r="W1052" s="457">
        <f t="shared" ref="W1052" si="432">T1052-S1052</f>
        <v>0</v>
      </c>
      <c r="X1052" s="457"/>
      <c r="Y1052" s="457"/>
      <c r="Z1052" s="457"/>
      <c r="AA1052" s="1060"/>
      <c r="AB1052" s="1117"/>
      <c r="AC1052" s="2392"/>
      <c r="AD1052" s="1130"/>
    </row>
    <row r="1053" spans="1:30" s="2356" customFormat="1" ht="60" x14ac:dyDescent="0.25">
      <c r="A1053" s="343"/>
      <c r="B1053" s="343">
        <v>1</v>
      </c>
      <c r="C1053" s="437" t="s">
        <v>487</v>
      </c>
      <c r="D1053" s="4"/>
      <c r="E1053" s="4"/>
      <c r="F1053" s="712"/>
      <c r="G1053" s="302"/>
      <c r="H1053" s="302"/>
      <c r="I1053" s="302"/>
      <c r="J1053" s="1604"/>
      <c r="K1053" s="1604"/>
      <c r="L1053" s="203"/>
      <c r="M1053" s="203"/>
      <c r="N1053" s="203"/>
      <c r="O1053" s="203"/>
      <c r="P1053" s="203"/>
      <c r="Q1053" s="203"/>
      <c r="R1053" s="457"/>
      <c r="S1053" s="2492"/>
      <c r="T1053" s="457"/>
      <c r="U1053" s="936"/>
      <c r="V1053" s="457"/>
      <c r="W1053" s="457"/>
      <c r="X1053" s="457"/>
      <c r="Y1053" s="457"/>
      <c r="Z1053" s="457"/>
      <c r="AA1053" s="1060"/>
      <c r="AB1053" s="1117"/>
      <c r="AC1053" s="2392"/>
      <c r="AD1053" s="1130"/>
    </row>
    <row r="1054" spans="1:30" s="2356" customFormat="1" ht="30" x14ac:dyDescent="0.25">
      <c r="A1054" s="343"/>
      <c r="B1054" s="343">
        <v>1</v>
      </c>
      <c r="C1054" s="437" t="s">
        <v>468</v>
      </c>
      <c r="D1054" s="4"/>
      <c r="E1054" s="4"/>
      <c r="F1054" s="639"/>
      <c r="G1054" s="205"/>
      <c r="H1054" s="302"/>
      <c r="I1054" s="302" t="e">
        <f>H1054/G1054*100</f>
        <v>#DIV/0!</v>
      </c>
      <c r="J1054" s="1604"/>
      <c r="K1054" s="1604"/>
      <c r="L1054" s="203"/>
      <c r="M1054" s="203"/>
      <c r="N1054" s="203"/>
      <c r="O1054" s="203"/>
      <c r="P1054" s="203"/>
      <c r="Q1054" s="203"/>
      <c r="R1054" s="457">
        <v>805.35350000000005</v>
      </c>
      <c r="S1054" s="2492"/>
      <c r="T1054" s="457">
        <f t="shared" ref="T1054" si="433">Z1054-Y1054-V1054-U1054</f>
        <v>0</v>
      </c>
      <c r="U1054" s="936"/>
      <c r="V1054" s="457"/>
      <c r="W1054" s="457">
        <f t="shared" ref="W1054" si="434">T1054-S1054</f>
        <v>0</v>
      </c>
      <c r="X1054" s="457"/>
      <c r="Y1054" s="457"/>
      <c r="Z1054" s="457"/>
      <c r="AA1054" s="1060"/>
      <c r="AB1054" s="1117"/>
      <c r="AC1054" s="2392"/>
      <c r="AD1054" s="1130"/>
    </row>
    <row r="1055" spans="1:30" s="2356" customFormat="1" ht="30" x14ac:dyDescent="0.25">
      <c r="A1055" s="343"/>
      <c r="B1055" s="343">
        <v>1</v>
      </c>
      <c r="C1055" s="437" t="s">
        <v>469</v>
      </c>
      <c r="D1055" s="4"/>
      <c r="E1055" s="4"/>
      <c r="F1055" s="712"/>
      <c r="G1055" s="302"/>
      <c r="H1055" s="302"/>
      <c r="I1055" s="302"/>
      <c r="J1055" s="1604"/>
      <c r="K1055" s="1604"/>
      <c r="L1055" s="203"/>
      <c r="M1055" s="203"/>
      <c r="N1055" s="203"/>
      <c r="O1055" s="203"/>
      <c r="P1055" s="203"/>
      <c r="Q1055" s="203"/>
      <c r="R1055" s="457"/>
      <c r="S1055" s="2492"/>
      <c r="T1055" s="457">
        <f>Z1055-Y1055-V1055</f>
        <v>0</v>
      </c>
      <c r="U1055" s="936"/>
      <c r="V1055" s="457"/>
      <c r="W1055" s="457">
        <f>T1055-S1055</f>
        <v>0</v>
      </c>
      <c r="X1055" s="457"/>
      <c r="Y1055" s="457"/>
      <c r="Z1055" s="457"/>
      <c r="AA1055" s="1060"/>
      <c r="AB1055" s="1117"/>
      <c r="AC1055" s="2392"/>
      <c r="AD1055" s="1130"/>
    </row>
    <row r="1056" spans="1:30" s="2356" customFormat="1" ht="45" x14ac:dyDescent="0.25">
      <c r="A1056" s="343"/>
      <c r="B1056" s="343">
        <v>1</v>
      </c>
      <c r="C1056" s="437" t="s">
        <v>470</v>
      </c>
      <c r="D1056" s="4"/>
      <c r="E1056" s="4"/>
      <c r="F1056" s="279"/>
      <c r="G1056" s="302"/>
      <c r="H1056" s="302"/>
      <c r="I1056" s="302"/>
      <c r="J1056" s="1604"/>
      <c r="K1056" s="1604"/>
      <c r="L1056" s="203"/>
      <c r="M1056" s="203"/>
      <c r="N1056" s="203"/>
      <c r="O1056" s="203"/>
      <c r="P1056" s="203"/>
      <c r="Q1056" s="203"/>
      <c r="R1056" s="457"/>
      <c r="S1056" s="2492"/>
      <c r="T1056" s="457"/>
      <c r="U1056" s="936"/>
      <c r="V1056" s="457"/>
      <c r="W1056" s="457"/>
      <c r="X1056" s="457"/>
      <c r="Y1056" s="457"/>
      <c r="Z1056" s="457"/>
      <c r="AA1056" s="1060"/>
      <c r="AB1056" s="1117"/>
      <c r="AC1056" s="2392"/>
      <c r="AD1056" s="1130"/>
    </row>
    <row r="1057" spans="1:30" s="2356" customFormat="1" ht="30" x14ac:dyDescent="0.25">
      <c r="A1057" s="343"/>
      <c r="B1057" s="343">
        <v>1</v>
      </c>
      <c r="C1057" s="437" t="s">
        <v>471</v>
      </c>
      <c r="D1057" s="4"/>
      <c r="E1057" s="4"/>
      <c r="F1057" s="710"/>
      <c r="G1057" s="302"/>
      <c r="H1057" s="302"/>
      <c r="I1057" s="302"/>
      <c r="J1057" s="1604"/>
      <c r="K1057" s="1604"/>
      <c r="L1057" s="203"/>
      <c r="M1057" s="203"/>
      <c r="N1057" s="203"/>
      <c r="O1057" s="203"/>
      <c r="P1057" s="203"/>
      <c r="Q1057" s="203"/>
      <c r="R1057" s="457"/>
      <c r="S1057" s="2492"/>
      <c r="T1057" s="457"/>
      <c r="U1057" s="936"/>
      <c r="V1057" s="457"/>
      <c r="W1057" s="457"/>
      <c r="X1057" s="457"/>
      <c r="Y1057" s="457"/>
      <c r="Z1057" s="457"/>
      <c r="AA1057" s="1060"/>
      <c r="AB1057" s="1117"/>
      <c r="AC1057" s="2392"/>
      <c r="AD1057" s="1130"/>
    </row>
    <row r="1058" spans="1:30" s="2356" customFormat="1" ht="45" x14ac:dyDescent="0.25">
      <c r="A1058" s="343"/>
      <c r="B1058" s="343">
        <v>1</v>
      </c>
      <c r="C1058" s="614" t="s">
        <v>272</v>
      </c>
      <c r="D1058" s="4"/>
      <c r="E1058" s="4"/>
      <c r="F1058" s="711"/>
      <c r="G1058" s="711"/>
      <c r="H1058" s="711">
        <f t="shared" ref="H1058" si="435">SUM(H1059:H1061)</f>
        <v>0</v>
      </c>
      <c r="I1058" s="302" t="e">
        <f>H1058/G1058*100</f>
        <v>#DIV/0!</v>
      </c>
      <c r="J1058" s="1604"/>
      <c r="K1058" s="1604"/>
      <c r="L1058" s="203"/>
      <c r="M1058" s="203"/>
      <c r="N1058" s="203"/>
      <c r="O1058" s="203"/>
      <c r="P1058" s="203"/>
      <c r="Q1058" s="203"/>
      <c r="R1058" s="457">
        <f t="shared" ref="R1058:Z1058" si="436">SUM(R1059:R1061)</f>
        <v>1649.7460699999999</v>
      </c>
      <c r="S1058" s="2492"/>
      <c r="T1058" s="457">
        <f t="shared" si="436"/>
        <v>0</v>
      </c>
      <c r="U1058" s="936">
        <f t="shared" si="436"/>
        <v>0</v>
      </c>
      <c r="V1058" s="457">
        <f t="shared" si="436"/>
        <v>0</v>
      </c>
      <c r="W1058" s="457">
        <f t="shared" si="436"/>
        <v>0</v>
      </c>
      <c r="X1058" s="457">
        <f t="shared" si="436"/>
        <v>0</v>
      </c>
      <c r="Y1058" s="457">
        <f t="shared" si="436"/>
        <v>0</v>
      </c>
      <c r="Z1058" s="457">
        <f t="shared" si="436"/>
        <v>0</v>
      </c>
      <c r="AA1058" s="1060"/>
      <c r="AB1058" s="1117"/>
      <c r="AC1058" s="2392"/>
      <c r="AD1058" s="1130"/>
    </row>
    <row r="1059" spans="1:30" s="2356" customFormat="1" ht="45" x14ac:dyDescent="0.25">
      <c r="A1059" s="343"/>
      <c r="B1059" s="343">
        <v>1</v>
      </c>
      <c r="C1059" s="437" t="s">
        <v>472</v>
      </c>
      <c r="D1059" s="4"/>
      <c r="E1059" s="4"/>
      <c r="F1059" s="710"/>
      <c r="G1059" s="205"/>
      <c r="H1059" s="302"/>
      <c r="I1059" s="302" t="e">
        <f>H1059/G1059*100</f>
        <v>#DIV/0!</v>
      </c>
      <c r="J1059" s="1604"/>
      <c r="K1059" s="1604"/>
      <c r="L1059" s="203"/>
      <c r="M1059" s="203"/>
      <c r="N1059" s="203"/>
      <c r="O1059" s="203"/>
      <c r="P1059" s="203"/>
      <c r="Q1059" s="203"/>
      <c r="R1059" s="457">
        <v>1649.7460699999999</v>
      </c>
      <c r="S1059" s="2492"/>
      <c r="T1059" s="457">
        <f t="shared" ref="T1059:T1062" si="437">Z1059-Y1059-V1059-U1059</f>
        <v>0</v>
      </c>
      <c r="U1059" s="936"/>
      <c r="V1059" s="457"/>
      <c r="W1059" s="457">
        <f t="shared" ref="W1059:W1062" si="438">T1059-S1059</f>
        <v>0</v>
      </c>
      <c r="X1059" s="457"/>
      <c r="Y1059" s="457"/>
      <c r="Z1059" s="457"/>
      <c r="AA1059" s="1060"/>
      <c r="AB1059" s="1117"/>
      <c r="AC1059" s="2392"/>
      <c r="AD1059" s="1130"/>
    </row>
    <row r="1060" spans="1:30" s="2356" customFormat="1" ht="75" x14ac:dyDescent="0.25">
      <c r="A1060" s="343"/>
      <c r="B1060" s="343">
        <v>1</v>
      </c>
      <c r="C1060" s="437" t="s">
        <v>473</v>
      </c>
      <c r="D1060" s="4"/>
      <c r="E1060" s="4"/>
      <c r="F1060" s="687"/>
      <c r="G1060" s="302"/>
      <c r="H1060" s="302"/>
      <c r="I1060" s="302"/>
      <c r="J1060" s="1604"/>
      <c r="K1060" s="1604"/>
      <c r="L1060" s="203"/>
      <c r="M1060" s="203"/>
      <c r="N1060" s="203"/>
      <c r="O1060" s="203"/>
      <c r="P1060" s="203"/>
      <c r="Q1060" s="203"/>
      <c r="R1060" s="457"/>
      <c r="S1060" s="2492"/>
      <c r="T1060" s="457">
        <f t="shared" si="437"/>
        <v>0</v>
      </c>
      <c r="U1060" s="936"/>
      <c r="V1060" s="457"/>
      <c r="W1060" s="457">
        <f t="shared" si="438"/>
        <v>0</v>
      </c>
      <c r="X1060" s="457"/>
      <c r="Y1060" s="457"/>
      <c r="Z1060" s="457"/>
      <c r="AA1060" s="1060"/>
      <c r="AB1060" s="1117"/>
      <c r="AC1060" s="2392"/>
      <c r="AD1060" s="1130"/>
    </row>
    <row r="1061" spans="1:30" s="2356" customFormat="1" ht="60" x14ac:dyDescent="0.25">
      <c r="A1061" s="343"/>
      <c r="B1061" s="343">
        <v>1</v>
      </c>
      <c r="C1061" s="437" t="s">
        <v>474</v>
      </c>
      <c r="D1061" s="4"/>
      <c r="E1061" s="4"/>
      <c r="F1061" s="1127"/>
      <c r="G1061" s="302"/>
      <c r="H1061" s="302"/>
      <c r="I1061" s="302"/>
      <c r="J1061" s="1604"/>
      <c r="K1061" s="1604"/>
      <c r="L1061" s="203"/>
      <c r="M1061" s="203"/>
      <c r="N1061" s="203"/>
      <c r="O1061" s="203"/>
      <c r="P1061" s="203"/>
      <c r="Q1061" s="203"/>
      <c r="R1061" s="457"/>
      <c r="S1061" s="2492"/>
      <c r="T1061" s="457">
        <f t="shared" si="437"/>
        <v>0</v>
      </c>
      <c r="U1061" s="936"/>
      <c r="V1061" s="457"/>
      <c r="W1061" s="457">
        <f t="shared" si="438"/>
        <v>0</v>
      </c>
      <c r="X1061" s="457"/>
      <c r="Y1061" s="457"/>
      <c r="Z1061" s="457"/>
      <c r="AA1061" s="1060"/>
      <c r="AB1061" s="1117"/>
      <c r="AC1061" s="2392"/>
      <c r="AD1061" s="1130"/>
    </row>
    <row r="1062" spans="1:30" s="2356" customFormat="1" ht="29.25" x14ac:dyDescent="0.25">
      <c r="A1062" s="343"/>
      <c r="B1062" s="343">
        <v>1</v>
      </c>
      <c r="C1062" s="2351" t="s">
        <v>310</v>
      </c>
      <c r="D1062" s="4"/>
      <c r="E1062" s="4"/>
      <c r="F1062" s="687"/>
      <c r="G1062" s="687"/>
      <c r="H1062" s="687">
        <f t="shared" ref="H1062" si="439">H1064+H1069+H1070</f>
        <v>0</v>
      </c>
      <c r="I1062" s="302" t="e">
        <f>H1062/G1062*100</f>
        <v>#DIV/0!</v>
      </c>
      <c r="J1062" s="1604"/>
      <c r="K1062" s="1604"/>
      <c r="L1062" s="203"/>
      <c r="M1062" s="203"/>
      <c r="N1062" s="203"/>
      <c r="O1062" s="203"/>
      <c r="P1062" s="203"/>
      <c r="Q1062" s="203"/>
      <c r="R1062" s="457">
        <v>5516.4636</v>
      </c>
      <c r="S1062" s="2492"/>
      <c r="T1062" s="457">
        <f t="shared" si="437"/>
        <v>0</v>
      </c>
      <c r="U1062" s="936"/>
      <c r="V1062" s="457"/>
      <c r="W1062" s="457">
        <f t="shared" si="438"/>
        <v>0</v>
      </c>
      <c r="X1062" s="457"/>
      <c r="Y1062" s="457"/>
      <c r="Z1062" s="457"/>
      <c r="AA1062" s="1060"/>
      <c r="AB1062" s="1117"/>
      <c r="AC1062" s="2392"/>
      <c r="AD1062" s="1130"/>
    </row>
    <row r="1063" spans="1:30" s="2356" customFormat="1" x14ac:dyDescent="0.25">
      <c r="A1063" s="343"/>
      <c r="B1063" s="343">
        <v>1</v>
      </c>
      <c r="C1063" s="437" t="s">
        <v>303</v>
      </c>
      <c r="D1063" s="4"/>
      <c r="E1063" s="4"/>
      <c r="F1063" s="279"/>
      <c r="G1063" s="279"/>
      <c r="H1063" s="279"/>
      <c r="I1063" s="302"/>
      <c r="J1063" s="1604"/>
      <c r="K1063" s="1604"/>
      <c r="L1063" s="203"/>
      <c r="M1063" s="203"/>
      <c r="N1063" s="203"/>
      <c r="O1063" s="203"/>
      <c r="P1063" s="203"/>
      <c r="Q1063" s="203"/>
      <c r="R1063" s="457"/>
      <c r="S1063" s="2492"/>
      <c r="T1063" s="457"/>
      <c r="U1063" s="936"/>
      <c r="V1063" s="457"/>
      <c r="W1063" s="457"/>
      <c r="X1063" s="457"/>
      <c r="Y1063" s="457"/>
      <c r="Z1063" s="457"/>
      <c r="AA1063" s="1060"/>
      <c r="AB1063" s="1117"/>
      <c r="AC1063" s="2392"/>
      <c r="AD1063" s="1130"/>
    </row>
    <row r="1064" spans="1:30" s="2356" customFormat="1" ht="30" x14ac:dyDescent="0.25">
      <c r="A1064" s="343"/>
      <c r="B1064" s="343">
        <v>1</v>
      </c>
      <c r="C1064" s="614" t="s">
        <v>450</v>
      </c>
      <c r="D1064" s="4"/>
      <c r="E1064" s="4"/>
      <c r="F1064" s="279"/>
      <c r="G1064" s="279"/>
      <c r="H1064" s="279">
        <f t="shared" ref="H1064" si="440">H1065+H1066/4</f>
        <v>0</v>
      </c>
      <c r="I1064" s="302" t="e">
        <f>H1064/G1064*100</f>
        <v>#DIV/0!</v>
      </c>
      <c r="J1064" s="1604"/>
      <c r="K1064" s="1604"/>
      <c r="L1064" s="203"/>
      <c r="M1064" s="203"/>
      <c r="N1064" s="203"/>
      <c r="O1064" s="203"/>
      <c r="P1064" s="203"/>
      <c r="Q1064" s="203"/>
      <c r="R1064" s="457"/>
      <c r="S1064" s="2492"/>
      <c r="T1064" s="457"/>
      <c r="U1064" s="936"/>
      <c r="V1064" s="457"/>
      <c r="W1064" s="457"/>
      <c r="X1064" s="457"/>
      <c r="Y1064" s="457"/>
      <c r="Z1064" s="457"/>
      <c r="AA1064" s="1060"/>
      <c r="AB1064" s="1117"/>
      <c r="AC1064" s="2392"/>
      <c r="AD1064" s="1130"/>
    </row>
    <row r="1065" spans="1:30" s="2356" customFormat="1" x14ac:dyDescent="0.25">
      <c r="A1065" s="343"/>
      <c r="B1065" s="343">
        <v>1</v>
      </c>
      <c r="C1065" s="437" t="s">
        <v>451</v>
      </c>
      <c r="D1065" s="4"/>
      <c r="E1065" s="4"/>
      <c r="F1065" s="689"/>
      <c r="G1065" s="205"/>
      <c r="H1065" s="302"/>
      <c r="I1065" s="302" t="e">
        <f>H1065/G1065*100</f>
        <v>#DIV/0!</v>
      </c>
      <c r="J1065" s="1604"/>
      <c r="K1065" s="1604"/>
      <c r="L1065" s="203"/>
      <c r="M1065" s="203"/>
      <c r="N1065" s="203"/>
      <c r="O1065" s="203"/>
      <c r="P1065" s="203"/>
      <c r="Q1065" s="203"/>
      <c r="R1065" s="457"/>
      <c r="S1065" s="2492"/>
      <c r="T1065" s="457"/>
      <c r="U1065" s="936"/>
      <c r="V1065" s="457"/>
      <c r="W1065" s="457"/>
      <c r="X1065" s="457"/>
      <c r="Y1065" s="457"/>
      <c r="Z1065" s="457"/>
      <c r="AA1065" s="1060"/>
      <c r="AB1065" s="1117"/>
      <c r="AC1065" s="2392"/>
      <c r="AD1065" s="1130"/>
    </row>
    <row r="1066" spans="1:30" s="2356" customFormat="1" ht="30" x14ac:dyDescent="0.25">
      <c r="A1066" s="343">
        <v>1</v>
      </c>
      <c r="B1066" s="343">
        <v>1</v>
      </c>
      <c r="C1066" s="437" t="s">
        <v>452</v>
      </c>
      <c r="D1066" s="4"/>
      <c r="E1066" s="4"/>
      <c r="F1066" s="713"/>
      <c r="G1066" s="205"/>
      <c r="H1066" s="302"/>
      <c r="I1066" s="302" t="e">
        <f>H1066/G1066*100</f>
        <v>#DIV/0!</v>
      </c>
      <c r="J1066" s="1604"/>
      <c r="K1066" s="1604"/>
      <c r="L1066" s="203"/>
      <c r="M1066" s="203"/>
      <c r="N1066" s="203"/>
      <c r="O1066" s="203"/>
      <c r="P1066" s="203"/>
      <c r="Q1066" s="203"/>
      <c r="R1066" s="457"/>
      <c r="S1066" s="2492"/>
      <c r="T1066" s="457"/>
      <c r="U1066" s="936"/>
      <c r="V1066" s="457"/>
      <c r="W1066" s="457"/>
      <c r="X1066" s="457"/>
      <c r="Y1066" s="457"/>
      <c r="Z1066" s="457"/>
      <c r="AA1066" s="1060"/>
      <c r="AB1066" s="1117"/>
      <c r="AC1066" s="2392"/>
      <c r="AD1066" s="1130"/>
    </row>
    <row r="1067" spans="1:30" s="2356" customFormat="1" ht="60" x14ac:dyDescent="0.25">
      <c r="A1067" s="343">
        <v>1</v>
      </c>
      <c r="B1067" s="343">
        <v>1</v>
      </c>
      <c r="C1067" s="437" t="s">
        <v>454</v>
      </c>
      <c r="D1067" s="4"/>
      <c r="E1067" s="4"/>
      <c r="F1067" s="713"/>
      <c r="G1067" s="205"/>
      <c r="H1067" s="302"/>
      <c r="I1067" s="302"/>
      <c r="J1067" s="1604"/>
      <c r="K1067" s="1604"/>
      <c r="L1067" s="203"/>
      <c r="M1067" s="203"/>
      <c r="N1067" s="203"/>
      <c r="O1067" s="203"/>
      <c r="P1067" s="203"/>
      <c r="Q1067" s="203"/>
      <c r="R1067" s="457"/>
      <c r="S1067" s="2492"/>
      <c r="T1067" s="457"/>
      <c r="U1067" s="936"/>
      <c r="V1067" s="457"/>
      <c r="W1067" s="457"/>
      <c r="X1067" s="457"/>
      <c r="Y1067" s="457"/>
      <c r="Z1067" s="457"/>
      <c r="AA1067" s="1060"/>
      <c r="AB1067" s="1117"/>
      <c r="AC1067" s="2392"/>
      <c r="AD1067" s="1130"/>
    </row>
    <row r="1068" spans="1:30" s="2356" customFormat="1" ht="45" x14ac:dyDescent="0.25">
      <c r="A1068" s="343"/>
      <c r="B1068" s="343"/>
      <c r="C1068" s="436" t="s">
        <v>455</v>
      </c>
      <c r="D1068" s="4"/>
      <c r="E1068" s="4"/>
      <c r="F1068" s="713"/>
      <c r="G1068" s="205"/>
      <c r="H1068" s="302"/>
      <c r="I1068" s="302"/>
      <c r="J1068" s="1604"/>
      <c r="K1068" s="1604"/>
      <c r="L1068" s="203"/>
      <c r="M1068" s="203"/>
      <c r="N1068" s="203"/>
      <c r="O1068" s="203"/>
      <c r="P1068" s="203"/>
      <c r="Q1068" s="203"/>
      <c r="R1068" s="457"/>
      <c r="S1068" s="2492"/>
      <c r="T1068" s="457"/>
      <c r="U1068" s="936"/>
      <c r="V1068" s="457"/>
      <c r="W1068" s="457"/>
      <c r="X1068" s="457"/>
      <c r="Y1068" s="457"/>
      <c r="Z1068" s="457"/>
      <c r="AA1068" s="1060"/>
      <c r="AB1068" s="1117"/>
      <c r="AC1068" s="2392"/>
      <c r="AD1068" s="1130"/>
    </row>
    <row r="1069" spans="1:30" s="2356" customFormat="1" ht="105" x14ac:dyDescent="0.25">
      <c r="A1069" s="343"/>
      <c r="B1069" s="343"/>
      <c r="C1069" s="436" t="s">
        <v>456</v>
      </c>
      <c r="D1069" s="1347"/>
      <c r="E1069" s="666"/>
      <c r="F1069" s="639"/>
      <c r="G1069" s="205"/>
      <c r="H1069" s="641"/>
      <c r="I1069" s="890" t="e">
        <f>H1069/ROUND(G1069,0)*100</f>
        <v>#DIV/0!</v>
      </c>
      <c r="J1069" s="1604"/>
      <c r="K1069" s="1604"/>
      <c r="L1069" s="203"/>
      <c r="M1069" s="203"/>
      <c r="N1069" s="203"/>
      <c r="O1069" s="203"/>
      <c r="P1069" s="203"/>
      <c r="Q1069" s="203"/>
      <c r="R1069" s="2407"/>
      <c r="S1069" s="1008"/>
      <c r="T1069" s="457">
        <f t="shared" ref="T1069:T1070" si="441">Z1069-Y1069-V1069-U1069</f>
        <v>0</v>
      </c>
      <c r="U1069" s="936"/>
      <c r="V1069" s="457"/>
      <c r="W1069" s="457">
        <f t="shared" ref="W1069:W1070" si="442">T1069-S1069</f>
        <v>0</v>
      </c>
      <c r="X1069" s="457"/>
      <c r="Y1069" s="457"/>
      <c r="Z1069" s="457"/>
      <c r="AA1069" s="1060"/>
      <c r="AB1069" s="1117"/>
      <c r="AC1069" s="2392"/>
      <c r="AD1069" s="1130"/>
    </row>
    <row r="1070" spans="1:30" s="2356" customFormat="1" ht="30" x14ac:dyDescent="0.25">
      <c r="A1070" s="343"/>
      <c r="B1070" s="343"/>
      <c r="C1070" s="436" t="s">
        <v>475</v>
      </c>
      <c r="D1070" s="1347"/>
      <c r="E1070" s="666"/>
      <c r="F1070" s="639"/>
      <c r="G1070" s="205"/>
      <c r="H1070" s="302"/>
      <c r="I1070" s="302" t="e">
        <f>H1070/ROUND(G1070,0)*100</f>
        <v>#DIV/0!</v>
      </c>
      <c r="J1070" s="1604"/>
      <c r="K1070" s="1604"/>
      <c r="L1070" s="203"/>
      <c r="M1070" s="203"/>
      <c r="N1070" s="203"/>
      <c r="O1070" s="203"/>
      <c r="P1070" s="203"/>
      <c r="Q1070" s="203"/>
      <c r="R1070" s="2407">
        <v>1955.2</v>
      </c>
      <c r="S1070" s="2493"/>
      <c r="T1070" s="2407">
        <f t="shared" si="441"/>
        <v>0</v>
      </c>
      <c r="U1070" s="2726"/>
      <c r="V1070" s="2407"/>
      <c r="W1070" s="2407">
        <f t="shared" si="442"/>
        <v>0</v>
      </c>
      <c r="X1070" s="2407"/>
      <c r="Y1070" s="2407"/>
      <c r="Z1070" s="2407"/>
      <c r="AA1070" s="1060"/>
      <c r="AB1070" s="1117"/>
      <c r="AC1070" s="2392"/>
      <c r="AD1070" s="1130"/>
    </row>
    <row r="1071" spans="1:30" s="2356" customFormat="1" ht="29.25" x14ac:dyDescent="0.25">
      <c r="A1071" s="343">
        <v>1</v>
      </c>
      <c r="B1071" s="343">
        <v>1</v>
      </c>
      <c r="C1071" s="666" t="s">
        <v>311</v>
      </c>
      <c r="D1071" s="4"/>
      <c r="E1071" s="4"/>
      <c r="F1071" s="347"/>
      <c r="G1071" s="205"/>
      <c r="H1071" s="302">
        <f t="shared" ref="H1071" si="443">H1072+H1073+H1075</f>
        <v>0</v>
      </c>
      <c r="I1071" s="302" t="e">
        <f t="shared" ref="I1071:I1084" si="444">H1071/G1071*100</f>
        <v>#DIV/0!</v>
      </c>
      <c r="J1071" s="1604"/>
      <c r="K1071" s="1604"/>
      <c r="L1071" s="203"/>
      <c r="M1071" s="203"/>
      <c r="N1071" s="203"/>
      <c r="O1071" s="203"/>
      <c r="P1071" s="203"/>
      <c r="Q1071" s="203"/>
      <c r="R1071" s="457"/>
      <c r="S1071" s="2492"/>
      <c r="T1071" s="457"/>
      <c r="U1071" s="936"/>
      <c r="V1071" s="457"/>
      <c r="W1071" s="457"/>
      <c r="X1071" s="457"/>
      <c r="Y1071" s="457"/>
      <c r="Z1071" s="457"/>
      <c r="AA1071" s="1060"/>
      <c r="AB1071" s="1117"/>
      <c r="AC1071" s="2392"/>
      <c r="AD1071" s="1130"/>
    </row>
    <row r="1072" spans="1:30" s="2356" customFormat="1" x14ac:dyDescent="0.25">
      <c r="A1072" s="343">
        <v>1</v>
      </c>
      <c r="B1072" s="343">
        <v>1</v>
      </c>
      <c r="C1072" s="666" t="s">
        <v>319</v>
      </c>
      <c r="D1072" s="4"/>
      <c r="E1072" s="4"/>
      <c r="F1072" s="347"/>
      <c r="G1072" s="205"/>
      <c r="H1072" s="302"/>
      <c r="I1072" s="302" t="e">
        <f t="shared" si="444"/>
        <v>#DIV/0!</v>
      </c>
      <c r="J1072" s="1604"/>
      <c r="K1072" s="1604"/>
      <c r="L1072" s="203"/>
      <c r="M1072" s="203"/>
      <c r="N1072" s="203"/>
      <c r="O1072" s="203"/>
      <c r="P1072" s="203"/>
      <c r="Q1072" s="203"/>
      <c r="R1072" s="457"/>
      <c r="S1072" s="2492"/>
      <c r="T1072" s="457"/>
      <c r="U1072" s="936"/>
      <c r="V1072" s="457"/>
      <c r="W1072" s="457"/>
      <c r="X1072" s="457"/>
      <c r="Y1072" s="457"/>
      <c r="Z1072" s="457"/>
      <c r="AA1072" s="1060"/>
      <c r="AB1072" s="1117"/>
      <c r="AC1072" s="2392"/>
      <c r="AD1072" s="1130"/>
    </row>
    <row r="1073" spans="1:30" s="2356" customFormat="1" x14ac:dyDescent="0.25">
      <c r="A1073" s="343"/>
      <c r="B1073" s="343">
        <v>1</v>
      </c>
      <c r="C1073" s="4" t="s">
        <v>320</v>
      </c>
      <c r="D1073" s="4"/>
      <c r="E1073" s="4"/>
      <c r="F1073" s="347"/>
      <c r="G1073" s="205"/>
      <c r="H1073" s="302">
        <f>H1074/9.4</f>
        <v>0</v>
      </c>
      <c r="I1073" s="302" t="e">
        <f t="shared" si="444"/>
        <v>#DIV/0!</v>
      </c>
      <c r="J1073" s="1604"/>
      <c r="K1073" s="1604"/>
      <c r="L1073" s="203"/>
      <c r="M1073" s="203"/>
      <c r="N1073" s="203"/>
      <c r="O1073" s="203"/>
      <c r="P1073" s="203"/>
      <c r="Q1073" s="203"/>
      <c r="R1073" s="457"/>
      <c r="S1073" s="2492"/>
      <c r="T1073" s="457"/>
      <c r="U1073" s="936"/>
      <c r="V1073" s="457"/>
      <c r="W1073" s="457"/>
      <c r="X1073" s="457"/>
      <c r="Y1073" s="457"/>
      <c r="Z1073" s="457"/>
      <c r="AA1073" s="1060"/>
      <c r="AB1073" s="1117"/>
      <c r="AC1073" s="2392"/>
      <c r="AD1073" s="1130"/>
    </row>
    <row r="1074" spans="1:30" s="2356" customFormat="1" x14ac:dyDescent="0.25">
      <c r="A1074" s="343">
        <v>1</v>
      </c>
      <c r="B1074" s="343">
        <v>1</v>
      </c>
      <c r="C1074" s="680" t="s">
        <v>321</v>
      </c>
      <c r="D1074" s="4"/>
      <c r="E1074" s="4"/>
      <c r="F1074" s="347"/>
      <c r="G1074" s="205"/>
      <c r="H1074" s="205"/>
      <c r="I1074" s="302" t="e">
        <f t="shared" si="444"/>
        <v>#DIV/0!</v>
      </c>
      <c r="J1074" s="1604"/>
      <c r="K1074" s="1604"/>
      <c r="L1074" s="203"/>
      <c r="M1074" s="203"/>
      <c r="N1074" s="203"/>
      <c r="O1074" s="203"/>
      <c r="P1074" s="203"/>
      <c r="Q1074" s="203"/>
      <c r="R1074" s="457"/>
      <c r="S1074" s="2492"/>
      <c r="T1074" s="457"/>
      <c r="U1074" s="936"/>
      <c r="V1074" s="457"/>
      <c r="W1074" s="457"/>
      <c r="X1074" s="457"/>
      <c r="Y1074" s="457"/>
      <c r="Z1074" s="457"/>
      <c r="AA1074" s="1076"/>
      <c r="AB1074" s="1117"/>
      <c r="AC1074" s="2392"/>
      <c r="AD1074" s="1130"/>
    </row>
    <row r="1075" spans="1:30" s="2356" customFormat="1" ht="29.25" x14ac:dyDescent="0.25">
      <c r="A1075" s="343"/>
      <c r="B1075" s="343"/>
      <c r="C1075" s="666" t="s">
        <v>502</v>
      </c>
      <c r="D1075" s="666"/>
      <c r="E1075" s="666"/>
      <c r="F1075" s="371"/>
      <c r="G1075" s="669"/>
      <c r="H1075" s="669">
        <f t="shared" ref="H1075" si="445">SUM(H1076:H1078)</f>
        <v>0</v>
      </c>
      <c r="I1075" s="890" t="e">
        <f t="shared" si="444"/>
        <v>#DIV/0!</v>
      </c>
      <c r="J1075" s="1604"/>
      <c r="K1075" s="1604"/>
      <c r="L1075" s="203"/>
      <c r="M1075" s="203"/>
      <c r="N1075" s="203"/>
      <c r="O1075" s="203"/>
      <c r="P1075" s="203"/>
      <c r="Q1075" s="203"/>
      <c r="R1075" s="2406"/>
      <c r="S1075" s="2728"/>
      <c r="T1075" s="2406">
        <f t="shared" ref="T1075" si="446">Z1075-Y1075-V1075-U1075</f>
        <v>0</v>
      </c>
      <c r="U1075" s="2729"/>
      <c r="V1075" s="2406"/>
      <c r="W1075" s="2406">
        <f t="shared" ref="W1075" si="447">T1075-S1075</f>
        <v>0</v>
      </c>
      <c r="X1075" s="2406"/>
      <c r="Y1075" s="2406"/>
      <c r="Z1075" s="2406"/>
      <c r="AA1075" s="1076"/>
      <c r="AB1075" s="1117"/>
      <c r="AC1075" s="2392"/>
      <c r="AD1075" s="1130"/>
    </row>
    <row r="1076" spans="1:30" s="2356" customFormat="1" x14ac:dyDescent="0.25">
      <c r="A1076" s="343"/>
      <c r="B1076" s="343"/>
      <c r="C1076" s="680" t="s">
        <v>430</v>
      </c>
      <c r="D1076" s="4"/>
      <c r="E1076" s="4"/>
      <c r="F1076" s="347"/>
      <c r="G1076" s="205"/>
      <c r="H1076" s="205"/>
      <c r="I1076" s="302" t="e">
        <f t="shared" si="444"/>
        <v>#DIV/0!</v>
      </c>
      <c r="J1076" s="1604"/>
      <c r="K1076" s="1604"/>
      <c r="L1076" s="203"/>
      <c r="M1076" s="203"/>
      <c r="N1076" s="203"/>
      <c r="O1076" s="203"/>
      <c r="P1076" s="203"/>
      <c r="Q1076" s="203"/>
      <c r="R1076" s="457"/>
      <c r="S1076" s="2492"/>
      <c r="T1076" s="457"/>
      <c r="U1076" s="936"/>
      <c r="V1076" s="457"/>
      <c r="W1076" s="457"/>
      <c r="X1076" s="457"/>
      <c r="Y1076" s="457"/>
      <c r="Z1076" s="457"/>
      <c r="AA1076" s="1076"/>
      <c r="AB1076" s="1117"/>
      <c r="AC1076" s="2392"/>
      <c r="AD1076" s="1130"/>
    </row>
    <row r="1077" spans="1:30" s="2356" customFormat="1" ht="90" x14ac:dyDescent="0.25">
      <c r="A1077" s="343"/>
      <c r="B1077" s="343"/>
      <c r="C1077" s="680" t="s">
        <v>439</v>
      </c>
      <c r="D1077" s="4"/>
      <c r="E1077" s="4"/>
      <c r="F1077" s="347"/>
      <c r="G1077" s="205"/>
      <c r="H1077" s="205"/>
      <c r="I1077" s="302" t="e">
        <f t="shared" si="444"/>
        <v>#DIV/0!</v>
      </c>
      <c r="J1077" s="1604"/>
      <c r="K1077" s="1604"/>
      <c r="L1077" s="203"/>
      <c r="M1077" s="203"/>
      <c r="N1077" s="203"/>
      <c r="O1077" s="203"/>
      <c r="P1077" s="203"/>
      <c r="Q1077" s="203"/>
      <c r="R1077" s="457"/>
      <c r="S1077" s="2492"/>
      <c r="T1077" s="457"/>
      <c r="U1077" s="936"/>
      <c r="V1077" s="457"/>
      <c r="W1077" s="457"/>
      <c r="X1077" s="457"/>
      <c r="Y1077" s="457"/>
      <c r="Z1077" s="457"/>
      <c r="AA1077" s="1076"/>
      <c r="AB1077" s="1117"/>
      <c r="AC1077" s="2392"/>
      <c r="AD1077" s="1130"/>
    </row>
    <row r="1078" spans="1:30" s="2356" customFormat="1" ht="75" x14ac:dyDescent="0.25">
      <c r="A1078" s="343"/>
      <c r="B1078" s="343"/>
      <c r="C1078" s="680" t="s">
        <v>433</v>
      </c>
      <c r="D1078" s="4"/>
      <c r="E1078" s="4"/>
      <c r="F1078" s="347"/>
      <c r="G1078" s="205"/>
      <c r="H1078" s="205"/>
      <c r="I1078" s="302" t="e">
        <f t="shared" si="444"/>
        <v>#DIV/0!</v>
      </c>
      <c r="J1078" s="1604"/>
      <c r="K1078" s="1604"/>
      <c r="L1078" s="203"/>
      <c r="M1078" s="203"/>
      <c r="N1078" s="203"/>
      <c r="O1078" s="203"/>
      <c r="P1078" s="203"/>
      <c r="Q1078" s="203"/>
      <c r="R1078" s="457"/>
      <c r="S1078" s="2492"/>
      <c r="T1078" s="457"/>
      <c r="U1078" s="936"/>
      <c r="V1078" s="457"/>
      <c r="W1078" s="457"/>
      <c r="X1078" s="457"/>
      <c r="Y1078" s="457"/>
      <c r="Z1078" s="457"/>
      <c r="AA1078" s="1076"/>
      <c r="AB1078" s="1117"/>
      <c r="AC1078" s="2392"/>
      <c r="AD1078" s="1130"/>
    </row>
    <row r="1079" spans="1:30" s="2356" customFormat="1" ht="86.25" x14ac:dyDescent="0.25">
      <c r="A1079" s="343">
        <v>1</v>
      </c>
      <c r="B1079" s="343">
        <v>1</v>
      </c>
      <c r="C1079" s="980" t="s">
        <v>312</v>
      </c>
      <c r="D1079" s="1347"/>
      <c r="E1079" s="666"/>
      <c r="F1079" s="347"/>
      <c r="G1079" s="302"/>
      <c r="H1079" s="302"/>
      <c r="I1079" s="302" t="e">
        <f t="shared" si="444"/>
        <v>#DIV/0!</v>
      </c>
      <c r="J1079" s="1604"/>
      <c r="K1079" s="1604"/>
      <c r="L1079" s="203"/>
      <c r="M1079" s="203"/>
      <c r="N1079" s="203"/>
      <c r="O1079" s="203"/>
      <c r="P1079" s="203"/>
      <c r="Q1079" s="203"/>
      <c r="R1079" s="2407"/>
      <c r="S1079" s="2493"/>
      <c r="T1079" s="2407">
        <f>Z1079-Y1079</f>
        <v>0</v>
      </c>
      <c r="U1079" s="2726"/>
      <c r="V1079" s="2407"/>
      <c r="W1079" s="2407">
        <f>T1079-S1079</f>
        <v>0</v>
      </c>
      <c r="X1079" s="2407"/>
      <c r="Y1079" s="2407"/>
      <c r="Z1079" s="2407"/>
      <c r="AA1079" s="1060"/>
      <c r="AB1079" s="2727"/>
      <c r="AC1079" s="2392"/>
      <c r="AD1079" s="1130"/>
    </row>
    <row r="1080" spans="1:30" s="2356" customFormat="1" x14ac:dyDescent="0.25">
      <c r="A1080" s="343">
        <v>1</v>
      </c>
      <c r="B1080" s="343">
        <v>1</v>
      </c>
      <c r="C1080" s="654" t="s">
        <v>217</v>
      </c>
      <c r="D1080" s="677"/>
      <c r="E1080" s="4"/>
      <c r="F1080" s="371"/>
      <c r="G1080" s="890"/>
      <c r="H1080" s="890">
        <f t="shared" ref="H1080" si="448">SUM(H1081:H1086)</f>
        <v>0</v>
      </c>
      <c r="I1080" s="890" t="e">
        <f t="shared" si="444"/>
        <v>#DIV/0!</v>
      </c>
      <c r="J1080" s="1604"/>
      <c r="K1080" s="1604"/>
      <c r="L1080" s="203"/>
      <c r="M1080" s="203"/>
      <c r="N1080" s="203"/>
      <c r="O1080" s="203"/>
      <c r="P1080" s="203"/>
      <c r="Q1080" s="203"/>
      <c r="R1080" s="457">
        <v>1754.0644</v>
      </c>
      <c r="S1080" s="2400"/>
      <c r="T1080" s="457">
        <f t="shared" ref="T1080" si="449">Z1080-Y1080-V1080-U1080</f>
        <v>0</v>
      </c>
      <c r="U1080" s="936"/>
      <c r="V1080" s="457"/>
      <c r="W1080" s="457">
        <f t="shared" ref="W1080" si="450">T1080-S1080</f>
        <v>0</v>
      </c>
      <c r="X1080" s="457"/>
      <c r="Y1080" s="457"/>
      <c r="Z1080" s="457"/>
      <c r="AA1080" s="1064"/>
      <c r="AB1080" s="1117"/>
      <c r="AC1080" s="2392"/>
      <c r="AD1080" s="1130"/>
    </row>
    <row r="1081" spans="1:30" s="2356" customFormat="1" x14ac:dyDescent="0.25">
      <c r="A1081" s="343">
        <v>1</v>
      </c>
      <c r="B1081" s="343">
        <v>1</v>
      </c>
      <c r="C1081" s="253" t="s">
        <v>65</v>
      </c>
      <c r="D1081" s="4"/>
      <c r="E1081" s="4"/>
      <c r="F1081" s="347"/>
      <c r="G1081" s="302"/>
      <c r="H1081" s="302"/>
      <c r="I1081" s="302" t="e">
        <f t="shared" si="444"/>
        <v>#DIV/0!</v>
      </c>
      <c r="J1081" s="1604"/>
      <c r="K1081" s="1604"/>
      <c r="L1081" s="203"/>
      <c r="M1081" s="203"/>
      <c r="N1081" s="203"/>
      <c r="O1081" s="203"/>
      <c r="P1081" s="203"/>
      <c r="Q1081" s="203"/>
      <c r="R1081" s="457"/>
      <c r="S1081" s="2492"/>
      <c r="T1081" s="457"/>
      <c r="U1081" s="936"/>
      <c r="V1081" s="457"/>
      <c r="W1081" s="457"/>
      <c r="X1081" s="457"/>
      <c r="Y1081" s="457"/>
      <c r="Z1081" s="457"/>
      <c r="AA1081" s="1060"/>
      <c r="AB1081" s="1117"/>
      <c r="AC1081" s="2392"/>
      <c r="AD1081" s="1130"/>
    </row>
    <row r="1082" spans="1:30" s="2356" customFormat="1" ht="47.25" x14ac:dyDescent="0.25">
      <c r="A1082" s="343">
        <v>1</v>
      </c>
      <c r="B1082" s="343">
        <v>1</v>
      </c>
      <c r="C1082" s="731" t="s">
        <v>259</v>
      </c>
      <c r="D1082" s="4"/>
      <c r="E1082" s="4"/>
      <c r="F1082" s="347"/>
      <c r="G1082" s="205"/>
      <c r="H1082" s="302"/>
      <c r="I1082" s="302" t="e">
        <f t="shared" si="444"/>
        <v>#DIV/0!</v>
      </c>
      <c r="J1082" s="1604"/>
      <c r="K1082" s="1604"/>
      <c r="L1082" s="203"/>
      <c r="M1082" s="203"/>
      <c r="N1082" s="203"/>
      <c r="O1082" s="203"/>
      <c r="P1082" s="203"/>
      <c r="Q1082" s="203"/>
      <c r="R1082" s="457"/>
      <c r="S1082" s="2492"/>
      <c r="T1082" s="457"/>
      <c r="U1082" s="936"/>
      <c r="V1082" s="457"/>
      <c r="W1082" s="457"/>
      <c r="X1082" s="457"/>
      <c r="Y1082" s="457"/>
      <c r="Z1082" s="457"/>
      <c r="AA1082" s="1060"/>
      <c r="AB1082" s="1117"/>
      <c r="AC1082" s="2392"/>
      <c r="AD1082" s="1130"/>
    </row>
    <row r="1083" spans="1:30" s="2356" customFormat="1" ht="31.5" x14ac:dyDescent="0.25">
      <c r="A1083" s="343"/>
      <c r="B1083" s="343">
        <v>1</v>
      </c>
      <c r="C1083" s="824" t="s">
        <v>264</v>
      </c>
      <c r="D1083" s="4"/>
      <c r="E1083" s="4"/>
      <c r="F1083" s="347"/>
      <c r="G1083" s="205"/>
      <c r="H1083" s="302"/>
      <c r="I1083" s="302" t="e">
        <f t="shared" si="444"/>
        <v>#DIV/0!</v>
      </c>
      <c r="J1083" s="1604"/>
      <c r="K1083" s="1604"/>
      <c r="L1083" s="203"/>
      <c r="M1083" s="203"/>
      <c r="N1083" s="203"/>
      <c r="O1083" s="203"/>
      <c r="P1083" s="203"/>
      <c r="Q1083" s="203"/>
      <c r="R1083" s="457"/>
      <c r="S1083" s="2492"/>
      <c r="T1083" s="457"/>
      <c r="U1083" s="936"/>
      <c r="V1083" s="457"/>
      <c r="W1083" s="457"/>
      <c r="X1083" s="457"/>
      <c r="Y1083" s="457"/>
      <c r="Z1083" s="457"/>
      <c r="AA1083" s="1060"/>
      <c r="AB1083" s="1117"/>
      <c r="AC1083" s="2392"/>
      <c r="AD1083" s="1130"/>
    </row>
    <row r="1084" spans="1:30" s="2356" customFormat="1" ht="30" x14ac:dyDescent="0.25">
      <c r="A1084" s="343">
        <v>1</v>
      </c>
      <c r="B1084" s="343">
        <v>1</v>
      </c>
      <c r="C1084" s="675" t="s">
        <v>71</v>
      </c>
      <c r="D1084" s="4"/>
      <c r="E1084" s="4"/>
      <c r="F1084" s="347"/>
      <c r="G1084" s="302"/>
      <c r="H1084" s="302"/>
      <c r="I1084" s="302" t="e">
        <f t="shared" si="444"/>
        <v>#DIV/0!</v>
      </c>
      <c r="J1084" s="1604"/>
      <c r="K1084" s="1604"/>
      <c r="L1084" s="203"/>
      <c r="M1084" s="203"/>
      <c r="N1084" s="203"/>
      <c r="O1084" s="203"/>
      <c r="P1084" s="203"/>
      <c r="Q1084" s="203"/>
      <c r="R1084" s="457"/>
      <c r="S1084" s="2492"/>
      <c r="T1084" s="457"/>
      <c r="U1084" s="936"/>
      <c r="V1084" s="457"/>
      <c r="W1084" s="457"/>
      <c r="X1084" s="457"/>
      <c r="Y1084" s="457"/>
      <c r="Z1084" s="457"/>
      <c r="AA1084" s="1060"/>
      <c r="AB1084" s="1117"/>
      <c r="AC1084" s="2392"/>
      <c r="AD1084" s="1130"/>
    </row>
    <row r="1085" spans="1:30" s="2356" customFormat="1" x14ac:dyDescent="0.25">
      <c r="A1085" s="343"/>
      <c r="B1085" s="343"/>
      <c r="C1085" s="675" t="s">
        <v>531</v>
      </c>
      <c r="D1085" s="4"/>
      <c r="E1085" s="4"/>
      <c r="F1085" s="364"/>
      <c r="G1085" s="2348"/>
      <c r="H1085" s="2348"/>
      <c r="I1085" s="302"/>
      <c r="J1085" s="1604"/>
      <c r="K1085" s="1604"/>
      <c r="L1085" s="203"/>
      <c r="M1085" s="203"/>
      <c r="N1085" s="203"/>
      <c r="O1085" s="203"/>
      <c r="P1085" s="203"/>
      <c r="Q1085" s="203"/>
      <c r="R1085" s="457"/>
      <c r="S1085" s="2492"/>
      <c r="T1085" s="457"/>
      <c r="U1085" s="936"/>
      <c r="V1085" s="457"/>
      <c r="W1085" s="457"/>
      <c r="X1085" s="457"/>
      <c r="Y1085" s="457"/>
      <c r="Z1085" s="457"/>
      <c r="AA1085" s="1060"/>
      <c r="AB1085" s="1117"/>
      <c r="AC1085" s="2392"/>
      <c r="AD1085" s="1130"/>
    </row>
    <row r="1086" spans="1:30" s="2356" customFormat="1" x14ac:dyDescent="0.25">
      <c r="A1086" s="343"/>
      <c r="B1086" s="343"/>
      <c r="C1086" s="675" t="s">
        <v>532</v>
      </c>
      <c r="D1086" s="4"/>
      <c r="E1086" s="4"/>
      <c r="F1086" s="364"/>
      <c r="G1086" s="2348"/>
      <c r="H1086" s="2348"/>
      <c r="I1086" s="302"/>
      <c r="J1086" s="1604"/>
      <c r="K1086" s="1604"/>
      <c r="L1086" s="203"/>
      <c r="M1086" s="203"/>
      <c r="N1086" s="203"/>
      <c r="O1086" s="203"/>
      <c r="P1086" s="203"/>
      <c r="Q1086" s="203"/>
      <c r="R1086" s="457"/>
      <c r="S1086" s="2492"/>
      <c r="T1086" s="457"/>
      <c r="U1086" s="936"/>
      <c r="V1086" s="457"/>
      <c r="W1086" s="457"/>
      <c r="X1086" s="457"/>
      <c r="Y1086" s="457"/>
      <c r="Z1086" s="457"/>
      <c r="AA1086" s="1060"/>
      <c r="AB1086" s="1117"/>
      <c r="AC1086" s="2392"/>
      <c r="AD1086" s="1130"/>
    </row>
    <row r="1087" spans="1:30" s="2356" customFormat="1" ht="86.25" x14ac:dyDescent="0.25">
      <c r="A1087" s="343"/>
      <c r="B1087" s="343"/>
      <c r="C1087" s="616" t="s">
        <v>515</v>
      </c>
      <c r="D1087" s="4"/>
      <c r="E1087" s="4"/>
      <c r="F1087" s="687"/>
      <c r="G1087" s="687"/>
      <c r="H1087" s="687">
        <f>H1046</f>
        <v>0</v>
      </c>
      <c r="I1087" s="302" t="e">
        <f t="shared" ref="I1087:I1092" si="451">H1087/G1087*100</f>
        <v>#DIV/0!</v>
      </c>
      <c r="J1087" s="1604"/>
      <c r="K1087" s="1604"/>
      <c r="L1087" s="203"/>
      <c r="M1087" s="203"/>
      <c r="N1087" s="203"/>
      <c r="O1087" s="203"/>
      <c r="P1087" s="203"/>
      <c r="Q1087" s="203"/>
      <c r="R1087" s="457">
        <f>R1046</f>
        <v>7363.6151500000005</v>
      </c>
      <c r="S1087" s="2492"/>
      <c r="T1087" s="457">
        <f t="shared" ref="T1087:Z1087" si="452">T1046</f>
        <v>0</v>
      </c>
      <c r="U1087" s="936">
        <f t="shared" si="452"/>
        <v>0</v>
      </c>
      <c r="V1087" s="457">
        <f t="shared" si="452"/>
        <v>0</v>
      </c>
      <c r="W1087" s="457">
        <f t="shared" si="452"/>
        <v>0</v>
      </c>
      <c r="X1087" s="457">
        <f t="shared" si="452"/>
        <v>0</v>
      </c>
      <c r="Y1087" s="457">
        <f t="shared" si="452"/>
        <v>0</v>
      </c>
      <c r="Z1087" s="457">
        <f t="shared" si="452"/>
        <v>0</v>
      </c>
      <c r="AA1087" s="1060"/>
      <c r="AB1087" s="1117"/>
      <c r="AC1087" s="2392"/>
      <c r="AD1087" s="1130"/>
    </row>
    <row r="1088" spans="1:30" s="2356" customFormat="1" ht="29.25" x14ac:dyDescent="0.25">
      <c r="A1088" s="343">
        <v>1</v>
      </c>
      <c r="B1088" s="343">
        <v>1</v>
      </c>
      <c r="C1088" s="616" t="s">
        <v>260</v>
      </c>
      <c r="D1088" s="4"/>
      <c r="E1088" s="4"/>
      <c r="F1088" s="687"/>
      <c r="G1088" s="687"/>
      <c r="H1088" s="687">
        <f>H1062+H1034</f>
        <v>0</v>
      </c>
      <c r="I1088" s="890" t="e">
        <f t="shared" si="451"/>
        <v>#DIV/0!</v>
      </c>
      <c r="J1088" s="1604"/>
      <c r="K1088" s="1604"/>
      <c r="L1088" s="203"/>
      <c r="M1088" s="203"/>
      <c r="N1088" s="203"/>
      <c r="O1088" s="203"/>
      <c r="P1088" s="203"/>
      <c r="Q1088" s="203"/>
      <c r="R1088" s="457"/>
      <c r="S1088" s="2492"/>
      <c r="T1088" s="457"/>
      <c r="U1088" s="936"/>
      <c r="V1088" s="457"/>
      <c r="W1088" s="457"/>
      <c r="X1088" s="457"/>
      <c r="Y1088" s="457"/>
      <c r="Z1088" s="457"/>
      <c r="AA1088" s="1064"/>
      <c r="AB1088" s="1117"/>
      <c r="AC1088" s="2392"/>
      <c r="AD1088" s="1130"/>
    </row>
    <row r="1089" spans="1:30" s="2356" customFormat="1" ht="43.5" x14ac:dyDescent="0.25">
      <c r="A1089" s="343">
        <v>1</v>
      </c>
      <c r="B1089" s="343">
        <v>1</v>
      </c>
      <c r="C1089" s="616" t="s">
        <v>273</v>
      </c>
      <c r="D1089" s="4"/>
      <c r="E1089" s="4"/>
      <c r="F1089" s="687"/>
      <c r="G1089" s="687"/>
      <c r="H1089" s="687">
        <f>H1050</f>
        <v>0</v>
      </c>
      <c r="I1089" s="890" t="e">
        <f t="shared" si="451"/>
        <v>#DIV/0!</v>
      </c>
      <c r="J1089" s="1604"/>
      <c r="K1089" s="1604"/>
      <c r="L1089" s="203"/>
      <c r="M1089" s="203"/>
      <c r="N1089" s="203"/>
      <c r="O1089" s="203"/>
      <c r="P1089" s="203"/>
      <c r="Q1089" s="203"/>
      <c r="R1089" s="457"/>
      <c r="S1089" s="2492"/>
      <c r="T1089" s="457"/>
      <c r="U1089" s="936"/>
      <c r="V1089" s="457"/>
      <c r="W1089" s="457"/>
      <c r="X1089" s="457"/>
      <c r="Y1089" s="457"/>
      <c r="Z1089" s="457"/>
      <c r="AA1089" s="1064"/>
      <c r="AB1089" s="1117"/>
      <c r="AC1089" s="2392"/>
      <c r="AD1089" s="1130"/>
    </row>
    <row r="1090" spans="1:30" s="2356" customFormat="1" ht="29.25" x14ac:dyDescent="0.25">
      <c r="A1090" s="343">
        <v>1</v>
      </c>
      <c r="B1090" s="343">
        <v>1</v>
      </c>
      <c r="C1090" s="616" t="s">
        <v>261</v>
      </c>
      <c r="D1090" s="4"/>
      <c r="E1090" s="4"/>
      <c r="F1090" s="687"/>
      <c r="G1090" s="687"/>
      <c r="H1090" s="687">
        <f>H1071+H1040</f>
        <v>8</v>
      </c>
      <c r="I1090" s="890" t="e">
        <f t="shared" si="451"/>
        <v>#DIV/0!</v>
      </c>
      <c r="J1090" s="1604"/>
      <c r="K1090" s="1604"/>
      <c r="L1090" s="203"/>
      <c r="M1090" s="203"/>
      <c r="N1090" s="203"/>
      <c r="O1090" s="203"/>
      <c r="P1090" s="203"/>
      <c r="Q1090" s="203"/>
      <c r="R1090" s="457"/>
      <c r="S1090" s="2492"/>
      <c r="T1090" s="457"/>
      <c r="U1090" s="936"/>
      <c r="V1090" s="457"/>
      <c r="W1090" s="457"/>
      <c r="X1090" s="457"/>
      <c r="Y1090" s="457"/>
      <c r="Z1090" s="457"/>
      <c r="AA1090" s="1064"/>
      <c r="AB1090" s="1117"/>
      <c r="AC1090" s="2392"/>
      <c r="AD1090" s="1130"/>
    </row>
    <row r="1091" spans="1:30" s="2356" customFormat="1" ht="29.25" x14ac:dyDescent="0.25">
      <c r="A1091" s="343">
        <v>1</v>
      </c>
      <c r="B1091" s="343">
        <v>1</v>
      </c>
      <c r="C1091" s="616" t="s">
        <v>262</v>
      </c>
      <c r="D1091" s="4"/>
      <c r="E1091" s="4"/>
      <c r="F1091" s="687"/>
      <c r="G1091" s="687"/>
      <c r="H1091" s="687">
        <f t="shared" ref="H1091" si="453">H1079+H1044</f>
        <v>0</v>
      </c>
      <c r="I1091" s="890" t="e">
        <f t="shared" si="451"/>
        <v>#DIV/0!</v>
      </c>
      <c r="J1091" s="1604"/>
      <c r="K1091" s="1604"/>
      <c r="L1091" s="203"/>
      <c r="M1091" s="203"/>
      <c r="N1091" s="203"/>
      <c r="O1091" s="203"/>
      <c r="P1091" s="203"/>
      <c r="Q1091" s="203"/>
      <c r="R1091" s="457"/>
      <c r="S1091" s="2400"/>
      <c r="T1091" s="457"/>
      <c r="U1091" s="936"/>
      <c r="V1091" s="457"/>
      <c r="W1091" s="457"/>
      <c r="X1091" s="457"/>
      <c r="Y1091" s="457"/>
      <c r="Z1091" s="457"/>
      <c r="AA1091" s="1064"/>
      <c r="AB1091" s="1117"/>
      <c r="AC1091" s="2392"/>
      <c r="AD1091" s="1130"/>
    </row>
    <row r="1092" spans="1:30" s="2356" customFormat="1" x14ac:dyDescent="0.25">
      <c r="A1092" s="343">
        <v>1</v>
      </c>
      <c r="B1092" s="343">
        <v>1</v>
      </c>
      <c r="C1092" s="617" t="s">
        <v>134</v>
      </c>
      <c r="D1092" s="4"/>
      <c r="E1092" s="4"/>
      <c r="F1092" s="687"/>
      <c r="G1092" s="687"/>
      <c r="H1092" s="687">
        <f>H1088+H1089+H1091+H1072*2.6+H1040*2.6+H1074/4.2+H1075*10+H1087*2.6</f>
        <v>20.8</v>
      </c>
      <c r="I1092" s="890" t="e">
        <f t="shared" si="451"/>
        <v>#DIV/0!</v>
      </c>
      <c r="J1092" s="1604"/>
      <c r="K1092" s="1604"/>
      <c r="L1092" s="203"/>
      <c r="M1092" s="203"/>
      <c r="N1092" s="203"/>
      <c r="O1092" s="203"/>
      <c r="P1092" s="203"/>
      <c r="Q1092" s="203"/>
      <c r="R1092" s="457">
        <f>SUM(R1091,R1080,R1070,R1062,R1075,R1050,R1046,R1033)</f>
        <v>50594.263380000004</v>
      </c>
      <c r="S1092" s="2728"/>
      <c r="T1092" s="2406">
        <f t="shared" ref="T1092:Z1092" si="454">SUM(T1091,T1080,T1070,T1062,T1075,T1050,T1046,T1033)</f>
        <v>0</v>
      </c>
      <c r="U1092" s="2729">
        <f t="shared" si="454"/>
        <v>0</v>
      </c>
      <c r="V1092" s="2406">
        <f t="shared" si="454"/>
        <v>0</v>
      </c>
      <c r="W1092" s="2406">
        <f t="shared" si="454"/>
        <v>0</v>
      </c>
      <c r="X1092" s="2406">
        <f t="shared" si="454"/>
        <v>0</v>
      </c>
      <c r="Y1092" s="2406">
        <f t="shared" si="454"/>
        <v>0</v>
      </c>
      <c r="Z1092" s="2406">
        <f t="shared" si="454"/>
        <v>0</v>
      </c>
      <c r="AA1092" s="1049"/>
      <c r="AB1092" s="2730"/>
      <c r="AC1092" s="2392"/>
      <c r="AD1092" s="1130"/>
    </row>
    <row r="1093" spans="1:30" s="2356" customFormat="1" x14ac:dyDescent="0.25">
      <c r="A1093" s="343">
        <v>1</v>
      </c>
      <c r="B1093" s="343">
        <v>1</v>
      </c>
      <c r="C1093" s="1450" t="s">
        <v>28</v>
      </c>
      <c r="D1093" s="1450"/>
      <c r="E1093" s="2"/>
      <c r="F1093" s="110"/>
      <c r="G1093" s="2636"/>
      <c r="H1093" s="2636"/>
      <c r="I1093" s="2636"/>
      <c r="J1093" s="2634"/>
      <c r="K1093" s="2634"/>
      <c r="L1093" s="2630"/>
      <c r="M1093" s="2630"/>
      <c r="N1093" s="2630"/>
      <c r="O1093" s="2630"/>
      <c r="P1093" s="2630"/>
      <c r="Q1093" s="2630"/>
      <c r="R1093" s="512"/>
      <c r="S1093" s="2493"/>
      <c r="T1093" s="512"/>
      <c r="U1093" s="1227"/>
      <c r="V1093" s="512"/>
      <c r="W1093" s="512"/>
      <c r="X1093" s="512"/>
      <c r="Y1093" s="512"/>
      <c r="Z1093" s="512"/>
      <c r="AA1093" s="2637"/>
      <c r="AB1093" s="1053"/>
      <c r="AC1093" s="2392"/>
      <c r="AD1093" s="1130"/>
    </row>
    <row r="1094" spans="1:30" s="2356" customFormat="1" ht="30" x14ac:dyDescent="0.25">
      <c r="A1094" s="343">
        <v>1</v>
      </c>
      <c r="B1094" s="343">
        <v>1</v>
      </c>
      <c r="C1094" s="2" t="s">
        <v>123</v>
      </c>
      <c r="D1094" s="2"/>
      <c r="E1094" s="666"/>
      <c r="F1094" s="2088"/>
      <c r="G1094" s="1585"/>
      <c r="H1094" s="1585"/>
      <c r="I1094" s="1585"/>
      <c r="J1094" s="2089"/>
      <c r="K1094" s="322"/>
      <c r="L1094" s="1585"/>
      <c r="M1094" s="1585"/>
      <c r="N1094" s="1585"/>
      <c r="O1094" s="244"/>
      <c r="P1094" s="244"/>
      <c r="Q1094" s="244"/>
      <c r="R1094" s="2639"/>
      <c r="S1094" s="2640"/>
      <c r="T1094" s="2639"/>
      <c r="U1094" s="2731"/>
      <c r="V1094" s="2639"/>
      <c r="W1094" s="2639"/>
      <c r="X1094" s="2639"/>
      <c r="Y1094" s="2639"/>
      <c r="Z1094" s="2639"/>
      <c r="AA1094" s="2026"/>
      <c r="AB1094" s="2732"/>
      <c r="AC1094" s="2392"/>
      <c r="AD1094" s="1130"/>
    </row>
    <row r="1095" spans="1:30" s="2356" customFormat="1" x14ac:dyDescent="0.25">
      <c r="A1095" s="343">
        <v>1</v>
      </c>
      <c r="B1095" s="343">
        <v>1</v>
      </c>
      <c r="C1095" s="2354" t="s">
        <v>130</v>
      </c>
      <c r="D1095" s="2354"/>
      <c r="E1095" s="2638"/>
      <c r="F1095" s="381"/>
      <c r="G1095" s="205"/>
      <c r="H1095" s="205"/>
      <c r="I1095" s="205" t="e">
        <f>H1095/G1095*100</f>
        <v>#DIV/0!</v>
      </c>
      <c r="J1095" s="3321">
        <v>8</v>
      </c>
      <c r="K1095" s="243" t="e">
        <f>N1095/H1095</f>
        <v>#DIV/0!</v>
      </c>
      <c r="L1095" s="244">
        <f>ROUND(F1095*J1095,0)</f>
        <v>0</v>
      </c>
      <c r="M1095" s="244">
        <f>ROUND(L1095/12*$C$3,0)</f>
        <v>0</v>
      </c>
      <c r="N1095" s="244"/>
      <c r="O1095" s="244" t="e">
        <f>N1095/M1095*100</f>
        <v>#DIV/0!</v>
      </c>
      <c r="P1095" s="244" t="e">
        <f>L1095/E1095</f>
        <v>#DIV/0!</v>
      </c>
      <c r="Q1095" s="244" t="e">
        <f>N1095/$C$3*12/P1095</f>
        <v>#DIV/0!</v>
      </c>
      <c r="R1095" s="457">
        <v>1584.4590000000001</v>
      </c>
      <c r="S1095" s="2400"/>
      <c r="T1095" s="2639">
        <f t="shared" ref="T1095" si="455">Z1095-Y1095-V1095-U1095</f>
        <v>0</v>
      </c>
      <c r="U1095" s="2731"/>
      <c r="V1095" s="2639"/>
      <c r="W1095" s="2639">
        <f t="shared" ref="W1095" si="456">T1095-S1095</f>
        <v>0</v>
      </c>
      <c r="X1095" s="2639"/>
      <c r="Y1095" s="457"/>
      <c r="Z1095" s="457"/>
      <c r="AA1095" s="1076"/>
      <c r="AB1095" s="1117"/>
      <c r="AC1095" s="2392"/>
      <c r="AD1095" s="1130"/>
    </row>
    <row r="1096" spans="1:30" s="2356" customFormat="1" x14ac:dyDescent="0.25">
      <c r="A1096" s="343"/>
      <c r="B1096" s="343">
        <v>1</v>
      </c>
      <c r="C1096" s="2354" t="s">
        <v>9</v>
      </c>
      <c r="D1096" s="2354"/>
      <c r="E1096" s="2733"/>
      <c r="F1096" s="381"/>
      <c r="G1096" s="205"/>
      <c r="H1096" s="205"/>
      <c r="I1096" s="205" t="e">
        <f>H1096/G1096*100</f>
        <v>#DIV/0!</v>
      </c>
      <c r="J1096" s="3321">
        <v>8</v>
      </c>
      <c r="K1096" s="243" t="e">
        <f>N1096/H1096</f>
        <v>#DIV/0!</v>
      </c>
      <c r="L1096" s="244">
        <f>ROUND(F1096*J1096,0)</f>
        <v>0</v>
      </c>
      <c r="M1096" s="244">
        <f>ROUND(L1096/12*$C$3,0)</f>
        <v>0</v>
      </c>
      <c r="N1096" s="244"/>
      <c r="O1096" s="244" t="e">
        <f>N1096/M1096*100</f>
        <v>#DIV/0!</v>
      </c>
      <c r="P1096" s="244" t="e">
        <f>L1096/E1096</f>
        <v>#DIV/0!</v>
      </c>
      <c r="Q1096" s="244" t="e">
        <f>N1096/$C$3*12/P1096</f>
        <v>#DIV/0!</v>
      </c>
      <c r="R1096" s="457"/>
      <c r="S1096" s="2734"/>
      <c r="T1096" s="2639"/>
      <c r="U1096" s="2731"/>
      <c r="V1096" s="2639"/>
      <c r="W1096" s="2639"/>
      <c r="X1096" s="2639"/>
      <c r="Y1096" s="457"/>
      <c r="Z1096" s="457"/>
      <c r="AA1096" s="1076"/>
      <c r="AB1096" s="1117"/>
      <c r="AC1096" s="2392"/>
      <c r="AD1096" s="1130"/>
    </row>
    <row r="1097" spans="1:30" s="2356" customFormat="1" x14ac:dyDescent="0.25">
      <c r="A1097" s="343"/>
      <c r="B1097" s="343">
        <v>1</v>
      </c>
      <c r="C1097" s="2354" t="s">
        <v>44</v>
      </c>
      <c r="D1097" s="2354"/>
      <c r="E1097" s="2733"/>
      <c r="F1097" s="381"/>
      <c r="G1097" s="205"/>
      <c r="H1097" s="205"/>
      <c r="I1097" s="205" t="e">
        <f>H1097/G1097*100</f>
        <v>#DIV/0!</v>
      </c>
      <c r="J1097" s="3321">
        <v>8</v>
      </c>
      <c r="K1097" s="243" t="e">
        <f>N1097/H1097</f>
        <v>#DIV/0!</v>
      </c>
      <c r="L1097" s="244">
        <f>ROUND(F1097*J1097,0)</f>
        <v>0</v>
      </c>
      <c r="M1097" s="244">
        <f>ROUND(L1097/12*$C$3,0)</f>
        <v>0</v>
      </c>
      <c r="N1097" s="244"/>
      <c r="O1097" s="244" t="e">
        <f>N1097/M1097*100</f>
        <v>#DIV/0!</v>
      </c>
      <c r="P1097" s="244" t="e">
        <f>L1097/E1097</f>
        <v>#DIV/0!</v>
      </c>
      <c r="Q1097" s="244" t="e">
        <f>N1097/$C$3*12/P1097</f>
        <v>#DIV/0!</v>
      </c>
      <c r="R1097" s="457"/>
      <c r="S1097" s="2640"/>
      <c r="T1097" s="2639"/>
      <c r="U1097" s="2731"/>
      <c r="V1097" s="2639"/>
      <c r="W1097" s="2639"/>
      <c r="X1097" s="2639"/>
      <c r="Y1097" s="457"/>
      <c r="Z1097" s="457"/>
      <c r="AA1097" s="1076"/>
      <c r="AB1097" s="1117"/>
      <c r="AC1097" s="2392"/>
      <c r="AD1097" s="1130"/>
    </row>
    <row r="1098" spans="1:30" s="229" customFormat="1" x14ac:dyDescent="0.25">
      <c r="A1098" s="343">
        <v>1</v>
      </c>
      <c r="B1098" s="343">
        <v>1</v>
      </c>
      <c r="C1098" s="1449" t="s">
        <v>150</v>
      </c>
      <c r="D1098" s="2547"/>
      <c r="E1098" s="2091"/>
      <c r="F1098" s="2088"/>
      <c r="G1098" s="1585"/>
      <c r="H1098" s="1585">
        <f>SUM(H1095:H1097)</f>
        <v>0</v>
      </c>
      <c r="I1098" s="669" t="e">
        <f>H1098/G1098*100</f>
        <v>#DIV/0!</v>
      </c>
      <c r="J1098" s="2494" t="e">
        <f>L1098/F1098</f>
        <v>#DIV/0!</v>
      </c>
      <c r="K1098" s="1356" t="e">
        <f>N1098/H1098</f>
        <v>#DIV/0!</v>
      </c>
      <c r="L1098" s="1585">
        <f>SUM(L1095:L1097)</f>
        <v>0</v>
      </c>
      <c r="M1098" s="1585">
        <f>SUM(M1095:M1097)</f>
        <v>0</v>
      </c>
      <c r="N1098" s="1585">
        <f>SUM(N1095:N1097)</f>
        <v>0</v>
      </c>
      <c r="O1098" s="1218" t="e">
        <f>N1098/M1098*100</f>
        <v>#DIV/0!</v>
      </c>
      <c r="P1098" s="1585" t="e">
        <f>SUM(P1095:P1097)</f>
        <v>#DIV/0!</v>
      </c>
      <c r="Q1098" s="244" t="e">
        <f>N1098/$C$3*12/P1098</f>
        <v>#DIV/0!</v>
      </c>
      <c r="R1098" s="2406"/>
      <c r="S1098" s="2735"/>
      <c r="T1098" s="2639"/>
      <c r="U1098" s="2731"/>
      <c r="V1098" s="2639"/>
      <c r="W1098" s="2639"/>
      <c r="X1098" s="2639"/>
      <c r="Y1098" s="2503"/>
      <c r="Z1098" s="2503"/>
      <c r="AA1098" s="2026"/>
      <c r="AB1098" s="2736"/>
      <c r="AC1098" s="2392"/>
      <c r="AD1098" s="1188"/>
    </row>
    <row r="1099" spans="1:30" s="2356" customFormat="1" ht="29.25" x14ac:dyDescent="0.25">
      <c r="A1099" s="343">
        <v>1</v>
      </c>
      <c r="B1099" s="343">
        <v>1</v>
      </c>
      <c r="C1099" s="851" t="s">
        <v>135</v>
      </c>
      <c r="D1099" s="851"/>
      <c r="E1099" s="851"/>
      <c r="F1099" s="2088"/>
      <c r="G1099" s="2642"/>
      <c r="H1099" s="2642">
        <f>SUM(H1098,)</f>
        <v>0</v>
      </c>
      <c r="I1099" s="2642" t="e">
        <f>H1099/G1099*100</f>
        <v>#DIV/0!</v>
      </c>
      <c r="J1099" s="2737" t="e">
        <f>L1099/F1099</f>
        <v>#DIV/0!</v>
      </c>
      <c r="K1099" s="1356" t="e">
        <f>SUM(K1098,)</f>
        <v>#DIV/0!</v>
      </c>
      <c r="L1099" s="2642">
        <f>SUM(L1098,)</f>
        <v>0</v>
      </c>
      <c r="M1099" s="2642">
        <f>SUM(M1098,)</f>
        <v>0</v>
      </c>
      <c r="N1099" s="2642">
        <f>SUM(N1098,)</f>
        <v>0</v>
      </c>
      <c r="O1099" s="1218" t="e">
        <f>N1099/M1099*100</f>
        <v>#DIV/0!</v>
      </c>
      <c r="P1099" s="2642" t="e">
        <f>SUM(P1098,)</f>
        <v>#DIV/0!</v>
      </c>
      <c r="Q1099" s="1218" t="e">
        <f>N1099/$C$3*12/P1099</f>
        <v>#DIV/0!</v>
      </c>
      <c r="R1099" s="2407">
        <v>8428.4580239999977</v>
      </c>
      <c r="S1099" s="1008"/>
      <c r="T1099" s="2639">
        <f t="shared" ref="T1099" si="457">Z1099-Y1099-V1099-U1099</f>
        <v>0</v>
      </c>
      <c r="U1099" s="2731"/>
      <c r="V1099" s="2639"/>
      <c r="W1099" s="2639">
        <f t="shared" ref="W1099" si="458">T1099-S1099</f>
        <v>0</v>
      </c>
      <c r="X1099" s="2639"/>
      <c r="Y1099" s="2407"/>
      <c r="Z1099" s="2407"/>
      <c r="AA1099" s="2032"/>
      <c r="AB1099" s="2727"/>
      <c r="AC1099" s="2392"/>
      <c r="AD1099" s="1130"/>
    </row>
    <row r="1100" spans="1:30" s="2356" customFormat="1" x14ac:dyDescent="0.25">
      <c r="A1100" s="343">
        <v>1</v>
      </c>
      <c r="B1100" s="343">
        <v>1</v>
      </c>
      <c r="C1100" s="2738" t="s">
        <v>277</v>
      </c>
      <c r="D1100" s="2739"/>
      <c r="E1100" s="2740"/>
      <c r="F1100" s="2077"/>
      <c r="G1100" s="2741"/>
      <c r="H1100" s="2741"/>
      <c r="I1100" s="2741"/>
      <c r="J1100" s="2742"/>
      <c r="K1100" s="2742"/>
      <c r="L1100" s="2743"/>
      <c r="M1100" s="2743"/>
      <c r="N1100" s="2743">
        <f>SUM(N1099,N1031)</f>
        <v>9</v>
      </c>
      <c r="O1100" s="2743"/>
      <c r="P1100" s="2743"/>
      <c r="Q1100" s="2743"/>
      <c r="R1100" s="2742">
        <f t="shared" ref="R1100:Z1100" si="459">R1099+R1092+R1031</f>
        <v>82001.327433120008</v>
      </c>
      <c r="S1100" s="2744"/>
      <c r="T1100" s="2742">
        <f t="shared" si="459"/>
        <v>19.759619999999998</v>
      </c>
      <c r="U1100" s="2745">
        <f t="shared" si="459"/>
        <v>0</v>
      </c>
      <c r="V1100" s="2742">
        <f t="shared" si="459"/>
        <v>0</v>
      </c>
      <c r="W1100" s="2742">
        <f t="shared" si="459"/>
        <v>19.759619999999998</v>
      </c>
      <c r="X1100" s="2742">
        <f t="shared" si="459"/>
        <v>0</v>
      </c>
      <c r="Y1100" s="2742">
        <f t="shared" si="459"/>
        <v>0</v>
      </c>
      <c r="Z1100" s="2742">
        <f t="shared" si="459"/>
        <v>19.759619999999998</v>
      </c>
      <c r="AA1100" s="2746"/>
      <c r="AB1100" s="2747"/>
      <c r="AC1100" s="2392"/>
      <c r="AD1100" s="1130"/>
    </row>
    <row r="1101" spans="1:30" s="2356" customFormat="1" ht="15.75" thickBot="1" x14ac:dyDescent="0.3">
      <c r="A1101" s="343"/>
      <c r="B1101" s="343">
        <v>1</v>
      </c>
      <c r="C1101" s="2748"/>
      <c r="D1101" s="2749"/>
      <c r="E1101" s="2748"/>
      <c r="F1101" s="2750"/>
      <c r="G1101" s="2751"/>
      <c r="H1101" s="2751"/>
      <c r="I1101" s="2751"/>
      <c r="J1101" s="2752"/>
      <c r="K1101" s="2752"/>
      <c r="L1101" s="2753"/>
      <c r="M1101" s="2753"/>
      <c r="N1101" s="2753"/>
      <c r="O1101" s="2753"/>
      <c r="P1101" s="2753"/>
      <c r="Q1101" s="2753"/>
      <c r="R1101" s="2752">
        <f t="shared" ref="R1101:W1101" si="460">R1102-R1103-R1162-R1165-R1170</f>
        <v>6.5483618527650833E-11</v>
      </c>
      <c r="S1101" s="2754"/>
      <c r="T1101" s="2752">
        <f t="shared" si="460"/>
        <v>2.8421709430404007E-14</v>
      </c>
      <c r="U1101" s="2755">
        <f t="shared" si="460"/>
        <v>0</v>
      </c>
      <c r="V1101" s="2752">
        <f t="shared" si="460"/>
        <v>0</v>
      </c>
      <c r="W1101" s="2752">
        <f t="shared" si="460"/>
        <v>2.8421709430404007E-14</v>
      </c>
      <c r="X1101" s="2752"/>
      <c r="Y1101" s="2752">
        <f>Y1102-Y1103-Y1162-Y1165-Y1170</f>
        <v>0</v>
      </c>
      <c r="Z1101" s="2752">
        <f>Z1102-Z1103-Z1162-Z1165-Z1170</f>
        <v>0</v>
      </c>
      <c r="AA1101" s="2756"/>
      <c r="AB1101" s="2757"/>
      <c r="AC1101" s="2392"/>
      <c r="AD1101" s="1130"/>
    </row>
    <row r="1102" spans="1:30" x14ac:dyDescent="0.25">
      <c r="A1102" s="343">
        <v>1</v>
      </c>
      <c r="B1102" s="343">
        <v>1</v>
      </c>
      <c r="C1102" s="2758" t="s">
        <v>206</v>
      </c>
      <c r="D1102" s="2758"/>
      <c r="E1102" s="2758"/>
      <c r="F1102" s="2759"/>
      <c r="G1102" s="2760"/>
      <c r="H1102" s="2760"/>
      <c r="I1102" s="2760"/>
      <c r="J1102" s="2761"/>
      <c r="K1102" s="2762"/>
      <c r="L1102" s="2763"/>
      <c r="M1102" s="2763"/>
      <c r="N1102" s="2763"/>
      <c r="O1102" s="2763"/>
      <c r="P1102" s="2763"/>
      <c r="Q1102" s="2763"/>
      <c r="R1102" s="2762">
        <f t="shared" ref="R1102:Z1102" si="461">SUM(R1100,R1023)</f>
        <v>539085.71468312014</v>
      </c>
      <c r="S1102" s="2764"/>
      <c r="T1102" s="2762">
        <f t="shared" si="461"/>
        <v>673.42316000000005</v>
      </c>
      <c r="U1102" s="2765">
        <f t="shared" si="461"/>
        <v>0</v>
      </c>
      <c r="V1102" s="2762">
        <f t="shared" si="461"/>
        <v>0</v>
      </c>
      <c r="W1102" s="2762">
        <f t="shared" si="461"/>
        <v>673.42316000000005</v>
      </c>
      <c r="X1102" s="2762">
        <f t="shared" si="461"/>
        <v>0</v>
      </c>
      <c r="Y1102" s="2762">
        <f t="shared" si="461"/>
        <v>0</v>
      </c>
      <c r="Z1102" s="2762">
        <f t="shared" si="461"/>
        <v>694.93078000000003</v>
      </c>
      <c r="AA1102" s="2766"/>
      <c r="AB1102" s="2767"/>
      <c r="AC1102" s="2392"/>
    </row>
    <row r="1103" spans="1:30" x14ac:dyDescent="0.25">
      <c r="A1103" s="343">
        <v>1</v>
      </c>
      <c r="B1103" s="343">
        <v>1</v>
      </c>
      <c r="C1103" s="2318" t="s">
        <v>77</v>
      </c>
      <c r="D1103" s="2318"/>
      <c r="E1103" s="2318"/>
      <c r="F1103" s="2007"/>
      <c r="G1103" s="2129"/>
      <c r="H1103" s="2129">
        <f>H1031+H942</f>
        <v>9</v>
      </c>
      <c r="I1103" s="2129" t="e">
        <f>H1103/G1103*100</f>
        <v>#DIV/0!</v>
      </c>
      <c r="J1103" s="2768" t="e">
        <f>L1103/F1103</f>
        <v>#DIV/0!</v>
      </c>
      <c r="K1103" s="2769">
        <f>N1103/H1103</f>
        <v>8.2222222222222214</v>
      </c>
      <c r="L1103" s="2129">
        <f>L1031+L942</f>
        <v>0</v>
      </c>
      <c r="M1103" s="2129">
        <f>M1031+M942</f>
        <v>0</v>
      </c>
      <c r="N1103" s="2129">
        <f>N1031+N942</f>
        <v>74</v>
      </c>
      <c r="O1103" s="2129" t="e">
        <f>N1103/M1103*100</f>
        <v>#DIV/0!</v>
      </c>
      <c r="P1103" s="2129" t="e">
        <f>P1031+P942</f>
        <v>#DIV/0!</v>
      </c>
      <c r="Q1103" s="2009" t="e">
        <f>N1103/$C$3*12/P1103</f>
        <v>#DIV/0!</v>
      </c>
      <c r="R1103" s="2770">
        <f>SUM(R1031,R942)</f>
        <v>136996.46298911999</v>
      </c>
      <c r="S1103" s="2770"/>
      <c r="T1103" s="2770">
        <f t="shared" ref="T1103:Z1103" si="462">T1031+T942</f>
        <v>633.29592000000002</v>
      </c>
      <c r="U1103" s="2771">
        <f t="shared" si="462"/>
        <v>0</v>
      </c>
      <c r="V1103" s="2770">
        <f t="shared" si="462"/>
        <v>0</v>
      </c>
      <c r="W1103" s="2770">
        <f t="shared" si="462"/>
        <v>633.29592000000002</v>
      </c>
      <c r="X1103" s="2770">
        <f t="shared" si="462"/>
        <v>0</v>
      </c>
      <c r="Y1103" s="2770">
        <f t="shared" si="462"/>
        <v>0</v>
      </c>
      <c r="Z1103" s="2770">
        <f t="shared" si="462"/>
        <v>633.29592000000002</v>
      </c>
      <c r="AA1103" s="1055"/>
      <c r="AB1103" s="1056"/>
      <c r="AC1103" s="2392"/>
    </row>
    <row r="1104" spans="1:30" x14ac:dyDescent="0.25">
      <c r="C1104" s="2318" t="s">
        <v>178</v>
      </c>
      <c r="D1104" s="2318"/>
      <c r="E1104" s="2318"/>
      <c r="F1104" s="2007"/>
      <c r="G1104" s="2129"/>
      <c r="H1104" s="2129">
        <f t="shared" ref="H1104:Z1104" si="463">H1027</f>
        <v>0</v>
      </c>
      <c r="I1104" s="2129" t="e">
        <f t="shared" si="463"/>
        <v>#DIV/0!</v>
      </c>
      <c r="J1104" s="2768">
        <f t="shared" si="463"/>
        <v>12.5</v>
      </c>
      <c r="K1104" s="2769" t="e">
        <f t="shared" si="463"/>
        <v>#DIV/0!</v>
      </c>
      <c r="L1104" s="2129">
        <f t="shared" si="463"/>
        <v>0</v>
      </c>
      <c r="M1104" s="2129">
        <f t="shared" si="463"/>
        <v>0</v>
      </c>
      <c r="N1104" s="2129">
        <f t="shared" si="463"/>
        <v>0</v>
      </c>
      <c r="O1104" s="2129" t="e">
        <f t="shared" si="463"/>
        <v>#DIV/0!</v>
      </c>
      <c r="P1104" s="2129" t="e">
        <f t="shared" si="463"/>
        <v>#DIV/0!</v>
      </c>
      <c r="Q1104" s="2009" t="e">
        <f t="shared" si="463"/>
        <v>#DIV/0!</v>
      </c>
      <c r="R1104" s="2770">
        <f t="shared" si="463"/>
        <v>575.85199999999998</v>
      </c>
      <c r="S1104" s="2770"/>
      <c r="T1104" s="2770">
        <f t="shared" si="463"/>
        <v>0</v>
      </c>
      <c r="U1104" s="2771">
        <f t="shared" si="463"/>
        <v>0</v>
      </c>
      <c r="V1104" s="2770">
        <f t="shared" si="463"/>
        <v>0</v>
      </c>
      <c r="W1104" s="2770">
        <f t="shared" si="463"/>
        <v>0</v>
      </c>
      <c r="X1104" s="2770">
        <f t="shared" si="463"/>
        <v>0</v>
      </c>
      <c r="Y1104" s="2770">
        <f t="shared" si="463"/>
        <v>0</v>
      </c>
      <c r="Z1104" s="2770">
        <f t="shared" si="463"/>
        <v>0</v>
      </c>
      <c r="AA1104" s="1055"/>
      <c r="AB1104" s="1056"/>
      <c r="AC1104" s="2392"/>
    </row>
    <row r="1105" spans="1:29" x14ac:dyDescent="0.25">
      <c r="A1105" s="343">
        <v>1</v>
      </c>
      <c r="B1105" s="343">
        <v>1</v>
      </c>
      <c r="C1105" s="2772" t="s">
        <v>14</v>
      </c>
      <c r="D1105" s="2772"/>
      <c r="E1105" s="2318"/>
      <c r="F1105" s="2007"/>
      <c r="G1105" s="2129"/>
      <c r="H1105" s="2129"/>
      <c r="I1105" s="2129"/>
      <c r="J1105" s="2769"/>
      <c r="K1105" s="2769"/>
      <c r="L1105" s="2129"/>
      <c r="M1105" s="2129"/>
      <c r="N1105" s="2129"/>
      <c r="O1105" s="2129"/>
      <c r="P1105" s="2129"/>
      <c r="Q1105" s="2009"/>
      <c r="R1105" s="2770"/>
      <c r="S1105" s="2770"/>
      <c r="T1105" s="2770"/>
      <c r="U1105" s="2771"/>
      <c r="V1105" s="2770"/>
      <c r="W1105" s="2770"/>
      <c r="X1105" s="2770"/>
      <c r="Y1105" s="2770"/>
      <c r="Z1105" s="2770"/>
      <c r="AA1105" s="1055"/>
      <c r="AB1105" s="1056"/>
      <c r="AC1105" s="2392"/>
    </row>
    <row r="1106" spans="1:29" x14ac:dyDescent="0.25">
      <c r="A1106" s="343">
        <v>1</v>
      </c>
      <c r="B1106" s="343">
        <v>1</v>
      </c>
      <c r="C1106" s="741" t="s">
        <v>194</v>
      </c>
      <c r="D1106" s="281"/>
      <c r="E1106" s="2318"/>
      <c r="F1106" s="2007"/>
      <c r="G1106" s="2129"/>
      <c r="H1106" s="2129"/>
      <c r="I1106" s="2129"/>
      <c r="J1106" s="2769"/>
      <c r="K1106" s="2769"/>
      <c r="L1106" s="2129"/>
      <c r="M1106" s="2129"/>
      <c r="N1106" s="2129"/>
      <c r="O1106" s="2129"/>
      <c r="P1106" s="2129"/>
      <c r="Q1106" s="2009"/>
      <c r="R1106" s="2770">
        <f t="shared" ref="R1106:Y1106" si="464">R1033+R944</f>
        <v>166550.56408000004</v>
      </c>
      <c r="S1106" s="2770"/>
      <c r="T1106" s="2770">
        <f t="shared" si="464"/>
        <v>0</v>
      </c>
      <c r="U1106" s="2771">
        <f t="shared" si="464"/>
        <v>0</v>
      </c>
      <c r="V1106" s="2770">
        <f t="shared" si="464"/>
        <v>0</v>
      </c>
      <c r="W1106" s="2770">
        <f t="shared" si="464"/>
        <v>0</v>
      </c>
      <c r="X1106" s="2770">
        <f t="shared" si="464"/>
        <v>0</v>
      </c>
      <c r="Y1106" s="2770">
        <f t="shared" si="464"/>
        <v>0</v>
      </c>
      <c r="Z1106" s="2770">
        <f>Z1033+Z944</f>
        <v>0</v>
      </c>
      <c r="AA1106" s="1055"/>
      <c r="AB1106" s="1056"/>
      <c r="AC1106" s="2392"/>
    </row>
    <row r="1107" spans="1:29" x14ac:dyDescent="0.25">
      <c r="B1107" s="343">
        <v>1</v>
      </c>
      <c r="C1107" s="741" t="s">
        <v>288</v>
      </c>
      <c r="D1107" s="281"/>
      <c r="E1107" s="2318"/>
      <c r="F1107" s="2007"/>
      <c r="G1107" s="2129"/>
      <c r="H1107" s="2129"/>
      <c r="I1107" s="2129"/>
      <c r="J1107" s="2769"/>
      <c r="K1107" s="2769"/>
      <c r="L1107" s="2129"/>
      <c r="M1107" s="2129"/>
      <c r="N1107" s="2129"/>
      <c r="O1107" s="2129"/>
      <c r="P1107" s="2129"/>
      <c r="Q1107" s="2009"/>
      <c r="R1107" s="2770">
        <f t="shared" ref="R1107:Z1107" si="465">R945</f>
        <v>4283.3212800000001</v>
      </c>
      <c r="S1107" s="2770"/>
      <c r="T1107" s="2770">
        <f t="shared" si="465"/>
        <v>0</v>
      </c>
      <c r="U1107" s="2771">
        <f t="shared" si="465"/>
        <v>0</v>
      </c>
      <c r="V1107" s="2770">
        <f t="shared" si="465"/>
        <v>0</v>
      </c>
      <c r="W1107" s="2770">
        <f t="shared" si="465"/>
        <v>0</v>
      </c>
      <c r="X1107" s="2770">
        <f t="shared" si="465"/>
        <v>0</v>
      </c>
      <c r="Y1107" s="2770">
        <f t="shared" si="465"/>
        <v>0</v>
      </c>
      <c r="Z1107" s="2770">
        <f t="shared" si="465"/>
        <v>0</v>
      </c>
      <c r="AA1107" s="1055"/>
      <c r="AB1107" s="1056"/>
      <c r="AC1107" s="2392"/>
    </row>
    <row r="1108" spans="1:29" ht="29.25" x14ac:dyDescent="0.25">
      <c r="B1108" s="343">
        <v>1</v>
      </c>
      <c r="C1108" s="734" t="s">
        <v>194</v>
      </c>
      <c r="D1108" s="281"/>
      <c r="E1108" s="2318"/>
      <c r="F1108" s="2007"/>
      <c r="G1108" s="2129"/>
      <c r="H1108" s="2129"/>
      <c r="I1108" s="2129"/>
      <c r="J1108" s="2769"/>
      <c r="K1108" s="2769"/>
      <c r="L1108" s="2129"/>
      <c r="M1108" s="2129"/>
      <c r="N1108" s="2129"/>
      <c r="O1108" s="2129"/>
      <c r="P1108" s="2129"/>
      <c r="Q1108" s="2009"/>
      <c r="R1108" s="2770"/>
      <c r="S1108" s="2770"/>
      <c r="T1108" s="2770"/>
      <c r="U1108" s="2771"/>
      <c r="V1108" s="2770"/>
      <c r="W1108" s="2770"/>
      <c r="X1108" s="2770"/>
      <c r="Y1108" s="2770"/>
      <c r="Z1108" s="2770"/>
      <c r="AA1108" s="1055"/>
      <c r="AB1108" s="1056"/>
      <c r="AC1108" s="2392"/>
    </row>
    <row r="1109" spans="1:29" ht="30" x14ac:dyDescent="0.25">
      <c r="B1109" s="343">
        <v>1</v>
      </c>
      <c r="C1109" s="735" t="s">
        <v>270</v>
      </c>
      <c r="D1109" s="281"/>
      <c r="E1109" s="2318"/>
      <c r="F1109" s="2014"/>
      <c r="G1109" s="2773"/>
      <c r="H1109" s="2773">
        <f t="shared" ref="H1109:I1109" si="466">H1034+H946</f>
        <v>2</v>
      </c>
      <c r="I1109" s="2129" t="e">
        <f t="shared" si="466"/>
        <v>#DIV/0!</v>
      </c>
      <c r="J1109" s="2769"/>
      <c r="K1109" s="2769"/>
      <c r="L1109" s="2129"/>
      <c r="M1109" s="2129"/>
      <c r="N1109" s="2129"/>
      <c r="O1109" s="2129"/>
      <c r="P1109" s="2129"/>
      <c r="Q1109" s="2009"/>
      <c r="R1109" s="2770">
        <f t="shared" ref="R1109:Y1109" si="467">R1035+R947</f>
        <v>0</v>
      </c>
      <c r="S1109" s="2770"/>
      <c r="T1109" s="2770">
        <f t="shared" si="467"/>
        <v>0</v>
      </c>
      <c r="U1109" s="2771">
        <f t="shared" si="467"/>
        <v>0</v>
      </c>
      <c r="V1109" s="2770">
        <f t="shared" si="467"/>
        <v>0</v>
      </c>
      <c r="W1109" s="2770">
        <f t="shared" si="467"/>
        <v>0</v>
      </c>
      <c r="X1109" s="2770">
        <f t="shared" si="467"/>
        <v>0</v>
      </c>
      <c r="Y1109" s="2770">
        <f t="shared" si="467"/>
        <v>0</v>
      </c>
      <c r="Z1109" s="2770">
        <f>Z1034+Z946</f>
        <v>7.28674</v>
      </c>
      <c r="AA1109" s="1057"/>
      <c r="AB1109" s="1056"/>
      <c r="AC1109" s="2392"/>
    </row>
    <row r="1110" spans="1:29" ht="30" x14ac:dyDescent="0.25">
      <c r="B1110" s="343">
        <v>1</v>
      </c>
      <c r="C1110" s="735" t="s">
        <v>193</v>
      </c>
      <c r="D1110" s="281"/>
      <c r="E1110" s="2318"/>
      <c r="F1110" s="2014"/>
      <c r="G1110" s="2773"/>
      <c r="H1110" s="2773">
        <f t="shared" ref="H1110:I1110" si="468">H1035+H947</f>
        <v>0</v>
      </c>
      <c r="I1110" s="2129">
        <f t="shared" si="468"/>
        <v>0</v>
      </c>
      <c r="J1110" s="2769"/>
      <c r="K1110" s="2769"/>
      <c r="L1110" s="2129"/>
      <c r="M1110" s="2129"/>
      <c r="N1110" s="2129"/>
      <c r="O1110" s="2129"/>
      <c r="P1110" s="2129"/>
      <c r="Q1110" s="2009"/>
      <c r="R1110" s="2770"/>
      <c r="S1110" s="2770"/>
      <c r="T1110" s="2770"/>
      <c r="U1110" s="2771"/>
      <c r="V1110" s="2770"/>
      <c r="W1110" s="2770"/>
      <c r="X1110" s="2770"/>
      <c r="Y1110" s="2770"/>
      <c r="Z1110" s="2770">
        <f>Z1035+Z947</f>
        <v>0</v>
      </c>
      <c r="AA1110" s="1057"/>
      <c r="AB1110" s="1056"/>
      <c r="AC1110" s="2392"/>
    </row>
    <row r="1111" spans="1:29" ht="30" x14ac:dyDescent="0.25">
      <c r="B1111" s="343">
        <v>1</v>
      </c>
      <c r="C1111" s="736" t="s">
        <v>461</v>
      </c>
      <c r="D1111" s="281"/>
      <c r="E1111" s="2318"/>
      <c r="F1111" s="2014"/>
      <c r="G1111" s="2014"/>
      <c r="H1111" s="2014">
        <f t="shared" ref="H1111:I1111" si="469">H1036+H948</f>
        <v>2</v>
      </c>
      <c r="I1111" s="2129" t="e">
        <f t="shared" si="469"/>
        <v>#DIV/0!</v>
      </c>
      <c r="J1111" s="2769"/>
      <c r="K1111" s="2769"/>
      <c r="L1111" s="2129"/>
      <c r="M1111" s="2129"/>
      <c r="N1111" s="2129"/>
      <c r="O1111" s="2129"/>
      <c r="P1111" s="2129"/>
      <c r="Q1111" s="2009"/>
      <c r="R1111" s="2770">
        <f t="shared" ref="R1111:Y1111" si="470">R1036+R948</f>
        <v>0</v>
      </c>
      <c r="S1111" s="2770"/>
      <c r="T1111" s="2770">
        <f t="shared" si="470"/>
        <v>0</v>
      </c>
      <c r="U1111" s="2771">
        <f t="shared" si="470"/>
        <v>0</v>
      </c>
      <c r="V1111" s="2770">
        <f t="shared" si="470"/>
        <v>0</v>
      </c>
      <c r="W1111" s="2770">
        <f t="shared" si="470"/>
        <v>0</v>
      </c>
      <c r="X1111" s="2770">
        <f t="shared" si="470"/>
        <v>0</v>
      </c>
      <c r="Y1111" s="2770">
        <f t="shared" si="470"/>
        <v>0</v>
      </c>
      <c r="Z1111" s="2770">
        <f>Z1036+Z948</f>
        <v>0</v>
      </c>
      <c r="AA1111" s="1057"/>
      <c r="AB1111" s="1056"/>
      <c r="AC1111" s="2392"/>
    </row>
    <row r="1112" spans="1:29" ht="60" x14ac:dyDescent="0.25">
      <c r="B1112" s="343">
        <v>1</v>
      </c>
      <c r="C1112" s="737" t="s">
        <v>462</v>
      </c>
      <c r="D1112" s="281"/>
      <c r="E1112" s="2318"/>
      <c r="F1112" s="2014"/>
      <c r="G1112" s="2014"/>
      <c r="H1112" s="2014">
        <f t="shared" ref="H1112:I1112" si="471">H1037+H949</f>
        <v>0</v>
      </c>
      <c r="I1112" s="2129" t="e">
        <f t="shared" si="471"/>
        <v>#DIV/0!</v>
      </c>
      <c r="J1112" s="2769"/>
      <c r="K1112" s="2769"/>
      <c r="L1112" s="2129"/>
      <c r="M1112" s="2129"/>
      <c r="N1112" s="2129"/>
      <c r="O1112" s="2129"/>
      <c r="P1112" s="2129"/>
      <c r="Q1112" s="2009"/>
      <c r="R1112" s="2770">
        <f t="shared" ref="R1112:Z1112" si="472">R1037+R949</f>
        <v>0</v>
      </c>
      <c r="S1112" s="2770"/>
      <c r="T1112" s="2770">
        <f t="shared" si="472"/>
        <v>0</v>
      </c>
      <c r="U1112" s="2771">
        <f t="shared" si="472"/>
        <v>0</v>
      </c>
      <c r="V1112" s="2770">
        <f t="shared" si="472"/>
        <v>0</v>
      </c>
      <c r="W1112" s="2770">
        <f t="shared" si="472"/>
        <v>0</v>
      </c>
      <c r="X1112" s="2770">
        <f t="shared" si="472"/>
        <v>0</v>
      </c>
      <c r="Y1112" s="2770">
        <f t="shared" si="472"/>
        <v>0</v>
      </c>
      <c r="Z1112" s="2770">
        <f t="shared" si="472"/>
        <v>0</v>
      </c>
      <c r="AA1112" s="1057"/>
      <c r="AB1112" s="1056"/>
      <c r="AC1112" s="2392"/>
    </row>
    <row r="1113" spans="1:29" ht="45" x14ac:dyDescent="0.25">
      <c r="B1113" s="343">
        <v>1</v>
      </c>
      <c r="C1113" s="737" t="s">
        <v>463</v>
      </c>
      <c r="D1113" s="281"/>
      <c r="E1113" s="2318"/>
      <c r="F1113" s="2014"/>
      <c r="G1113" s="2014"/>
      <c r="H1113" s="2014">
        <f t="shared" ref="H1113:I1113" si="473">H1038+H950</f>
        <v>0</v>
      </c>
      <c r="I1113" s="2129" t="e">
        <f t="shared" si="473"/>
        <v>#DIV/0!</v>
      </c>
      <c r="J1113" s="2769"/>
      <c r="K1113" s="2769"/>
      <c r="L1113" s="2129"/>
      <c r="M1113" s="2129"/>
      <c r="N1113" s="2129"/>
      <c r="O1113" s="2129"/>
      <c r="P1113" s="2129"/>
      <c r="Q1113" s="2009"/>
      <c r="R1113" s="2770">
        <f t="shared" ref="R1113:Z1113" si="474">R1038+R950</f>
        <v>0</v>
      </c>
      <c r="S1113" s="2770"/>
      <c r="T1113" s="2770">
        <f t="shared" si="474"/>
        <v>0</v>
      </c>
      <c r="U1113" s="2771">
        <f t="shared" si="474"/>
        <v>0</v>
      </c>
      <c r="V1113" s="2770">
        <f t="shared" si="474"/>
        <v>0</v>
      </c>
      <c r="W1113" s="2770">
        <f t="shared" si="474"/>
        <v>0</v>
      </c>
      <c r="X1113" s="2770">
        <f t="shared" si="474"/>
        <v>0</v>
      </c>
      <c r="Y1113" s="2770">
        <f t="shared" si="474"/>
        <v>0</v>
      </c>
      <c r="Z1113" s="2770">
        <f t="shared" si="474"/>
        <v>0</v>
      </c>
      <c r="AA1113" s="1057"/>
      <c r="AB1113" s="1056"/>
      <c r="AC1113" s="2392"/>
    </row>
    <row r="1114" spans="1:29" ht="93" customHeight="1" x14ac:dyDescent="0.25">
      <c r="C1114" s="737" t="s">
        <v>464</v>
      </c>
      <c r="D1114" s="281"/>
      <c r="E1114" s="2318"/>
      <c r="F1114" s="2014"/>
      <c r="G1114" s="2014"/>
      <c r="H1114" s="2014">
        <f t="shared" ref="H1114:I1114" si="475">H1039+H951</f>
        <v>0</v>
      </c>
      <c r="I1114" s="2129" t="e">
        <f t="shared" si="475"/>
        <v>#DIV/0!</v>
      </c>
      <c r="J1114" s="2769"/>
      <c r="K1114" s="2769"/>
      <c r="L1114" s="2129"/>
      <c r="M1114" s="2129"/>
      <c r="N1114" s="2129"/>
      <c r="O1114" s="2129"/>
      <c r="P1114" s="2129"/>
      <c r="Q1114" s="2009"/>
      <c r="R1114" s="2770">
        <f t="shared" ref="R1114:Z1114" si="476">R1039+R951</f>
        <v>0</v>
      </c>
      <c r="S1114" s="2770"/>
      <c r="T1114" s="2770">
        <f t="shared" si="476"/>
        <v>0</v>
      </c>
      <c r="U1114" s="2771">
        <f t="shared" si="476"/>
        <v>0</v>
      </c>
      <c r="V1114" s="2770">
        <f t="shared" si="476"/>
        <v>0</v>
      </c>
      <c r="W1114" s="2770">
        <f t="shared" si="476"/>
        <v>0</v>
      </c>
      <c r="X1114" s="2770">
        <f t="shared" si="476"/>
        <v>0</v>
      </c>
      <c r="Y1114" s="2770">
        <f t="shared" si="476"/>
        <v>0</v>
      </c>
      <c r="Z1114" s="2770">
        <f t="shared" si="476"/>
        <v>0</v>
      </c>
      <c r="AA1114" s="1057"/>
      <c r="AB1114" s="1056"/>
      <c r="AC1114" s="2392"/>
    </row>
    <row r="1115" spans="1:29" ht="30" x14ac:dyDescent="0.25">
      <c r="B1115" s="343">
        <v>1</v>
      </c>
      <c r="C1115" s="737" t="s">
        <v>131</v>
      </c>
      <c r="D1115" s="281"/>
      <c r="E1115" s="2318"/>
      <c r="F1115" s="2014"/>
      <c r="G1115" s="2014"/>
      <c r="H1115" s="2014">
        <f>H1040+H952</f>
        <v>291</v>
      </c>
      <c r="I1115" s="2129" t="e">
        <f t="shared" ref="I1115:I1121" si="477">H1115/G1115*100</f>
        <v>#DIV/0!</v>
      </c>
      <c r="J1115" s="2769"/>
      <c r="K1115" s="2769"/>
      <c r="L1115" s="2129"/>
      <c r="M1115" s="2129"/>
      <c r="N1115" s="2129"/>
      <c r="O1115" s="2129"/>
      <c r="P1115" s="2129"/>
      <c r="Q1115" s="2009"/>
      <c r="R1115" s="2770">
        <f t="shared" ref="R1115:Y1115" si="478">R1040+R952</f>
        <v>0</v>
      </c>
      <c r="S1115" s="2770"/>
      <c r="T1115" s="2770">
        <f t="shared" si="478"/>
        <v>0</v>
      </c>
      <c r="U1115" s="2771">
        <f t="shared" si="478"/>
        <v>0</v>
      </c>
      <c r="V1115" s="2770">
        <f t="shared" si="478"/>
        <v>0</v>
      </c>
      <c r="W1115" s="2770">
        <f t="shared" si="478"/>
        <v>0</v>
      </c>
      <c r="X1115" s="2770">
        <f t="shared" si="478"/>
        <v>0</v>
      </c>
      <c r="Y1115" s="2770">
        <f t="shared" si="478"/>
        <v>0</v>
      </c>
      <c r="Z1115" s="2770">
        <f>Z1040+Z952</f>
        <v>0</v>
      </c>
      <c r="AA1115" s="1057"/>
      <c r="AB1115" s="1056"/>
      <c r="AC1115" s="2392"/>
    </row>
    <row r="1116" spans="1:29" x14ac:dyDescent="0.25">
      <c r="B1116" s="343">
        <v>1</v>
      </c>
      <c r="C1116" s="738" t="s">
        <v>222</v>
      </c>
      <c r="D1116" s="281"/>
      <c r="E1116" s="2318"/>
      <c r="F1116" s="2014"/>
      <c r="G1116" s="2014"/>
      <c r="H1116" s="2014">
        <f>H1041+H953</f>
        <v>2</v>
      </c>
      <c r="I1116" s="2129" t="e">
        <f t="shared" si="477"/>
        <v>#DIV/0!</v>
      </c>
      <c r="J1116" s="2769"/>
      <c r="K1116" s="2769"/>
      <c r="L1116" s="2129"/>
      <c r="M1116" s="2129"/>
      <c r="N1116" s="2129"/>
      <c r="O1116" s="2129"/>
      <c r="P1116" s="2129"/>
      <c r="Q1116" s="2009"/>
      <c r="R1116" s="2770">
        <f t="shared" ref="R1116:Z1116" si="479">R1041+R953</f>
        <v>0</v>
      </c>
      <c r="S1116" s="2770"/>
      <c r="T1116" s="2770">
        <f t="shared" si="479"/>
        <v>0</v>
      </c>
      <c r="U1116" s="2771">
        <f t="shared" si="479"/>
        <v>0</v>
      </c>
      <c r="V1116" s="2770">
        <f t="shared" si="479"/>
        <v>0</v>
      </c>
      <c r="W1116" s="2770">
        <f t="shared" si="479"/>
        <v>0</v>
      </c>
      <c r="X1116" s="2770">
        <f t="shared" si="479"/>
        <v>0</v>
      </c>
      <c r="Y1116" s="2770">
        <f t="shared" si="479"/>
        <v>0</v>
      </c>
      <c r="Z1116" s="2770">
        <f t="shared" si="479"/>
        <v>0</v>
      </c>
      <c r="AA1116" s="1057"/>
      <c r="AB1116" s="1056"/>
      <c r="AC1116" s="2392"/>
    </row>
    <row r="1117" spans="1:29" ht="45" x14ac:dyDescent="0.25">
      <c r="B1117" s="343">
        <v>1</v>
      </c>
      <c r="C1117" s="739" t="s">
        <v>465</v>
      </c>
      <c r="D1117" s="281"/>
      <c r="E1117" s="2318"/>
      <c r="F1117" s="2014"/>
      <c r="G1117" s="2014"/>
      <c r="H1117" s="2014">
        <f>H1042+H954</f>
        <v>201</v>
      </c>
      <c r="I1117" s="2129" t="e">
        <f t="shared" si="477"/>
        <v>#DIV/0!</v>
      </c>
      <c r="J1117" s="2769"/>
      <c r="K1117" s="2769"/>
      <c r="L1117" s="2129"/>
      <c r="M1117" s="2129"/>
      <c r="N1117" s="2129"/>
      <c r="O1117" s="2129"/>
      <c r="P1117" s="2129"/>
      <c r="Q1117" s="2009"/>
      <c r="R1117" s="2770">
        <f t="shared" ref="R1117:Z1117" si="480">R1042+R954</f>
        <v>0</v>
      </c>
      <c r="S1117" s="2770"/>
      <c r="T1117" s="2770">
        <f t="shared" si="480"/>
        <v>0</v>
      </c>
      <c r="U1117" s="2771">
        <f t="shared" si="480"/>
        <v>0</v>
      </c>
      <c r="V1117" s="2770">
        <f t="shared" si="480"/>
        <v>0</v>
      </c>
      <c r="W1117" s="2770">
        <f t="shared" si="480"/>
        <v>0</v>
      </c>
      <c r="X1117" s="2770">
        <f t="shared" si="480"/>
        <v>0</v>
      </c>
      <c r="Y1117" s="2770">
        <f t="shared" si="480"/>
        <v>0</v>
      </c>
      <c r="Z1117" s="2770">
        <f t="shared" si="480"/>
        <v>0</v>
      </c>
      <c r="AA1117" s="1057"/>
      <c r="AB1117" s="1056"/>
      <c r="AC1117" s="2392"/>
    </row>
    <row r="1118" spans="1:29" ht="75" x14ac:dyDescent="0.25">
      <c r="C1118" s="3521" t="s">
        <v>510</v>
      </c>
      <c r="D1118" s="281"/>
      <c r="E1118" s="2318"/>
      <c r="F1118" s="2014"/>
      <c r="G1118" s="2014"/>
      <c r="H1118" s="2014">
        <f>H1043+H955</f>
        <v>88</v>
      </c>
      <c r="I1118" s="2129" t="e">
        <f t="shared" si="477"/>
        <v>#DIV/0!</v>
      </c>
      <c r="J1118" s="2769"/>
      <c r="K1118" s="2769"/>
      <c r="L1118" s="2129"/>
      <c r="M1118" s="2129"/>
      <c r="N1118" s="2129"/>
      <c r="O1118" s="2129"/>
      <c r="P1118" s="2129"/>
      <c r="Q1118" s="2009"/>
      <c r="R1118" s="2770"/>
      <c r="S1118" s="2770"/>
      <c r="T1118" s="2770"/>
      <c r="U1118" s="2771"/>
      <c r="V1118" s="2770"/>
      <c r="W1118" s="2770"/>
      <c r="X1118" s="2770"/>
      <c r="Y1118" s="2770"/>
      <c r="Z1118" s="2770"/>
      <c r="AA1118" s="1057"/>
      <c r="AB1118" s="1056"/>
      <c r="AC1118" s="2392"/>
    </row>
    <row r="1119" spans="1:29" ht="43.5" x14ac:dyDescent="0.25">
      <c r="C1119" s="3522" t="s">
        <v>342</v>
      </c>
      <c r="D1119" s="3327"/>
      <c r="E1119" s="419"/>
      <c r="F1119" s="2007"/>
      <c r="G1119" s="2007"/>
      <c r="H1119" s="2007">
        <f t="shared" ref="H1119" si="481">H1044+H956</f>
        <v>0</v>
      </c>
      <c r="I1119" s="2129" t="e">
        <f t="shared" si="477"/>
        <v>#DIV/0!</v>
      </c>
      <c r="J1119" s="2769"/>
      <c r="K1119" s="2769"/>
      <c r="L1119" s="2129"/>
      <c r="M1119" s="2129"/>
      <c r="N1119" s="2129"/>
      <c r="O1119" s="2129"/>
      <c r="P1119" s="2129"/>
      <c r="Q1119" s="2009"/>
      <c r="R1119" s="2770"/>
      <c r="S1119" s="2770"/>
      <c r="T1119" s="2770"/>
      <c r="U1119" s="2771"/>
      <c r="V1119" s="2770"/>
      <c r="W1119" s="2770"/>
      <c r="X1119" s="2770"/>
      <c r="Y1119" s="2770"/>
      <c r="Z1119" s="2770"/>
      <c r="AA1119" s="1057"/>
      <c r="AB1119" s="1056"/>
      <c r="AC1119" s="2392"/>
    </row>
    <row r="1120" spans="1:29" ht="30" x14ac:dyDescent="0.25">
      <c r="C1120" s="3401" t="s">
        <v>191</v>
      </c>
      <c r="D1120" s="281"/>
      <c r="E1120" s="2318"/>
      <c r="F1120" s="2014"/>
      <c r="G1120" s="2014"/>
      <c r="H1120" s="2014">
        <f>H957</f>
        <v>0</v>
      </c>
      <c r="I1120" s="2129" t="e">
        <f t="shared" si="477"/>
        <v>#DIV/0!</v>
      </c>
      <c r="J1120" s="2769"/>
      <c r="K1120" s="2769"/>
      <c r="L1120" s="2129"/>
      <c r="M1120" s="2129"/>
      <c r="N1120" s="2129"/>
      <c r="O1120" s="2129"/>
      <c r="P1120" s="2129"/>
      <c r="Q1120" s="2009"/>
      <c r="R1120" s="2770"/>
      <c r="S1120" s="2770"/>
      <c r="T1120" s="2770"/>
      <c r="U1120" s="2771"/>
      <c r="V1120" s="2770"/>
      <c r="W1120" s="2770"/>
      <c r="X1120" s="2770"/>
      <c r="Y1120" s="2770"/>
      <c r="Z1120" s="2770"/>
      <c r="AA1120" s="1057"/>
      <c r="AB1120" s="1056"/>
      <c r="AC1120" s="2392"/>
    </row>
    <row r="1121" spans="1:29" ht="75" x14ac:dyDescent="0.25">
      <c r="C1121" s="754" t="s">
        <v>637</v>
      </c>
      <c r="D1121" s="281"/>
      <c r="E1121" s="2318"/>
      <c r="F1121" s="2014"/>
      <c r="G1121" s="2014"/>
      <c r="H1121" s="2014">
        <f>H958</f>
        <v>0</v>
      </c>
      <c r="I1121" s="2129" t="e">
        <f t="shared" si="477"/>
        <v>#DIV/0!</v>
      </c>
      <c r="J1121" s="2769"/>
      <c r="K1121" s="2769"/>
      <c r="L1121" s="2129"/>
      <c r="M1121" s="2129"/>
      <c r="N1121" s="2129"/>
      <c r="O1121" s="2129"/>
      <c r="P1121" s="2129"/>
      <c r="Q1121" s="2009"/>
      <c r="R1121" s="2770"/>
      <c r="S1121" s="2770"/>
      <c r="T1121" s="2770"/>
      <c r="U1121" s="2771"/>
      <c r="V1121" s="2770"/>
      <c r="W1121" s="2770"/>
      <c r="X1121" s="2770"/>
      <c r="Y1121" s="2770"/>
      <c r="Z1121" s="2770"/>
      <c r="AA1121" s="1057"/>
      <c r="AB1121" s="1056"/>
      <c r="AC1121" s="2392"/>
    </row>
    <row r="1122" spans="1:29" ht="31.5" x14ac:dyDescent="0.25">
      <c r="B1122" s="343">
        <v>1</v>
      </c>
      <c r="C1122" s="756" t="s">
        <v>194</v>
      </c>
      <c r="D1122" s="281"/>
      <c r="E1122" s="2318"/>
      <c r="F1122" s="2014"/>
      <c r="G1122" s="2773"/>
      <c r="H1122" s="2773"/>
      <c r="I1122" s="2129"/>
      <c r="J1122" s="2769"/>
      <c r="K1122" s="2769"/>
      <c r="L1122" s="2129"/>
      <c r="M1122" s="2129"/>
      <c r="N1122" s="2129"/>
      <c r="O1122" s="2129"/>
      <c r="P1122" s="2129"/>
      <c r="Q1122" s="2009"/>
      <c r="R1122" s="2770"/>
      <c r="S1122" s="2770"/>
      <c r="T1122" s="2770"/>
      <c r="U1122" s="2771"/>
      <c r="V1122" s="2770"/>
      <c r="W1122" s="2770"/>
      <c r="X1122" s="2770"/>
      <c r="Y1122" s="2770"/>
      <c r="Z1122" s="2770">
        <f>Z1045+Z959</f>
        <v>14.220880000000003</v>
      </c>
      <c r="AA1122" s="1057"/>
      <c r="AB1122" s="1056"/>
      <c r="AC1122" s="2392"/>
    </row>
    <row r="1123" spans="1:29" ht="105" x14ac:dyDescent="0.25">
      <c r="B1123" s="343">
        <v>1</v>
      </c>
      <c r="C1123" s="760" t="s">
        <v>511</v>
      </c>
      <c r="D1123" s="281"/>
      <c r="E1123" s="2318"/>
      <c r="F1123" s="2014"/>
      <c r="G1123" s="2014"/>
      <c r="H1123" s="2014">
        <f>H1046+H960</f>
        <v>1</v>
      </c>
      <c r="I1123" s="2129" t="e">
        <f t="shared" ref="I1123:I1129" si="482">H1123/G1123*100</f>
        <v>#DIV/0!</v>
      </c>
      <c r="J1123" s="2769"/>
      <c r="K1123" s="2769"/>
      <c r="L1123" s="2129"/>
      <c r="M1123" s="2129"/>
      <c r="N1123" s="2129"/>
      <c r="O1123" s="2129"/>
      <c r="P1123" s="2129"/>
      <c r="Q1123" s="2009"/>
      <c r="R1123" s="2770">
        <f t="shared" ref="R1123:Z1123" si="483">R1046+R960</f>
        <v>27674.186260000006</v>
      </c>
      <c r="S1123" s="2770"/>
      <c r="T1123" s="2770">
        <f t="shared" si="483"/>
        <v>2.1648499999999999</v>
      </c>
      <c r="U1123" s="2771">
        <f t="shared" si="483"/>
        <v>0</v>
      </c>
      <c r="V1123" s="2770">
        <f t="shared" si="483"/>
        <v>0</v>
      </c>
      <c r="W1123" s="2770">
        <f t="shared" si="483"/>
        <v>2.1648499999999999</v>
      </c>
      <c r="X1123" s="2770">
        <f t="shared" si="483"/>
        <v>0</v>
      </c>
      <c r="Y1123" s="2770">
        <f t="shared" si="483"/>
        <v>0</v>
      </c>
      <c r="Z1123" s="2770">
        <f t="shared" si="483"/>
        <v>2.1648499999999999</v>
      </c>
      <c r="AA1123" s="1057"/>
      <c r="AB1123" s="1056"/>
      <c r="AC1123" s="2392"/>
    </row>
    <row r="1124" spans="1:29" x14ac:dyDescent="0.25">
      <c r="C1124" s="750" t="s">
        <v>623</v>
      </c>
      <c r="D1124" s="281"/>
      <c r="E1124" s="2318"/>
      <c r="F1124" s="2014"/>
      <c r="G1124" s="2014"/>
      <c r="H1124" s="2014">
        <f t="shared" ref="H1124" si="484">H1047+H961</f>
        <v>0</v>
      </c>
      <c r="I1124" s="2129" t="e">
        <f t="shared" si="482"/>
        <v>#DIV/0!</v>
      </c>
      <c r="J1124" s="2769"/>
      <c r="K1124" s="2769"/>
      <c r="L1124" s="2129"/>
      <c r="M1124" s="2129"/>
      <c r="N1124" s="2129"/>
      <c r="O1124" s="2129"/>
      <c r="P1124" s="2129"/>
      <c r="Q1124" s="2009"/>
      <c r="R1124" s="2770"/>
      <c r="S1124" s="2770"/>
      <c r="T1124" s="2770"/>
      <c r="U1124" s="2771"/>
      <c r="V1124" s="2770"/>
      <c r="W1124" s="2770"/>
      <c r="X1124" s="2770"/>
      <c r="Y1124" s="2770"/>
      <c r="Z1124" s="2770"/>
      <c r="AA1124" s="1057"/>
      <c r="AB1124" s="1056"/>
      <c r="AC1124" s="2392"/>
    </row>
    <row r="1125" spans="1:29" x14ac:dyDescent="0.25">
      <c r="C1125" s="750" t="s">
        <v>624</v>
      </c>
      <c r="D1125" s="281"/>
      <c r="E1125" s="2318"/>
      <c r="F1125" s="2014"/>
      <c r="G1125" s="2014"/>
      <c r="H1125" s="2014">
        <f t="shared" ref="H1125" si="485">H1048+H962</f>
        <v>0</v>
      </c>
      <c r="I1125" s="2129" t="e">
        <f t="shared" si="482"/>
        <v>#DIV/0!</v>
      </c>
      <c r="J1125" s="2769"/>
      <c r="K1125" s="2769"/>
      <c r="L1125" s="2129"/>
      <c r="M1125" s="2129"/>
      <c r="N1125" s="2129"/>
      <c r="O1125" s="2129"/>
      <c r="P1125" s="2129"/>
      <c r="Q1125" s="2009"/>
      <c r="R1125" s="2770"/>
      <c r="S1125" s="2770"/>
      <c r="T1125" s="2770"/>
      <c r="U1125" s="2771"/>
      <c r="V1125" s="2770"/>
      <c r="W1125" s="2770"/>
      <c r="X1125" s="2770"/>
      <c r="Y1125" s="2770"/>
      <c r="Z1125" s="2770"/>
      <c r="AA1125" s="1057"/>
      <c r="AB1125" s="1056"/>
      <c r="AC1125" s="2392"/>
    </row>
    <row r="1126" spans="1:29" ht="30" x14ac:dyDescent="0.25">
      <c r="C1126" s="750" t="s">
        <v>625</v>
      </c>
      <c r="D1126" s="281"/>
      <c r="E1126" s="2318"/>
      <c r="F1126" s="2014"/>
      <c r="G1126" s="2014"/>
      <c r="H1126" s="2014">
        <f t="shared" ref="H1126" si="486">H1049+H963</f>
        <v>0</v>
      </c>
      <c r="I1126" s="2129" t="e">
        <f t="shared" si="482"/>
        <v>#DIV/0!</v>
      </c>
      <c r="J1126" s="2769"/>
      <c r="K1126" s="2769"/>
      <c r="L1126" s="2129"/>
      <c r="M1126" s="2129"/>
      <c r="N1126" s="2129"/>
      <c r="O1126" s="2129"/>
      <c r="P1126" s="2129"/>
      <c r="Q1126" s="2009"/>
      <c r="R1126" s="2770"/>
      <c r="S1126" s="2770"/>
      <c r="T1126" s="2770"/>
      <c r="U1126" s="2771"/>
      <c r="V1126" s="2770"/>
      <c r="W1126" s="2770"/>
      <c r="X1126" s="2770"/>
      <c r="Y1126" s="2770"/>
      <c r="Z1126" s="2770"/>
      <c r="AA1126" s="1057"/>
      <c r="AB1126" s="1056"/>
      <c r="AC1126" s="2392"/>
    </row>
    <row r="1127" spans="1:29" ht="57.75" x14ac:dyDescent="0.25">
      <c r="B1127" s="343">
        <v>1</v>
      </c>
      <c r="C1127" s="3523" t="s">
        <v>466</v>
      </c>
      <c r="D1127" s="3327"/>
      <c r="E1127" s="419"/>
      <c r="F1127" s="2007"/>
      <c r="G1127" s="2007"/>
      <c r="H1127" s="2007">
        <f t="shared" ref="H1127:H1136" si="487">H1050+H965</f>
        <v>0</v>
      </c>
      <c r="I1127" s="2129" t="e">
        <f t="shared" si="482"/>
        <v>#DIV/0!</v>
      </c>
      <c r="J1127" s="516"/>
      <c r="K1127" s="2769"/>
      <c r="L1127" s="2129"/>
      <c r="M1127" s="2129"/>
      <c r="N1127" s="2129"/>
      <c r="O1127" s="2129"/>
      <c r="P1127" s="2129"/>
      <c r="Q1127" s="2009"/>
      <c r="R1127" s="2770">
        <f t="shared" ref="R1127:Z1127" si="488">R1050+R965</f>
        <v>79267.780169999998</v>
      </c>
      <c r="S1127" s="2770"/>
      <c r="T1127" s="2770">
        <f t="shared" si="488"/>
        <v>0</v>
      </c>
      <c r="U1127" s="2771">
        <f t="shared" si="488"/>
        <v>0</v>
      </c>
      <c r="V1127" s="2770">
        <f t="shared" si="488"/>
        <v>0</v>
      </c>
      <c r="W1127" s="2770">
        <f t="shared" si="488"/>
        <v>0</v>
      </c>
      <c r="X1127" s="2770">
        <f t="shared" si="488"/>
        <v>0</v>
      </c>
      <c r="Y1127" s="2770">
        <f t="shared" si="488"/>
        <v>0</v>
      </c>
      <c r="Z1127" s="2770">
        <f t="shared" si="488"/>
        <v>0</v>
      </c>
      <c r="AA1127" s="1057"/>
      <c r="AB1127" s="1056"/>
      <c r="AC1127" s="2392"/>
    </row>
    <row r="1128" spans="1:29" ht="30" x14ac:dyDescent="0.25">
      <c r="B1128" s="343">
        <v>1</v>
      </c>
      <c r="C1128" s="737" t="s">
        <v>271</v>
      </c>
      <c r="D1128" s="281"/>
      <c r="E1128" s="2318"/>
      <c r="F1128" s="2014"/>
      <c r="G1128" s="2014"/>
      <c r="H1128" s="2014">
        <f t="shared" si="487"/>
        <v>0</v>
      </c>
      <c r="I1128" s="2129" t="e">
        <f t="shared" si="482"/>
        <v>#DIV/0!</v>
      </c>
      <c r="J1128" s="2769"/>
      <c r="K1128" s="2769"/>
      <c r="L1128" s="2129"/>
      <c r="M1128" s="2129"/>
      <c r="N1128" s="2129"/>
      <c r="O1128" s="2129"/>
      <c r="P1128" s="2129"/>
      <c r="Q1128" s="2009"/>
      <c r="R1128" s="2770">
        <f t="shared" ref="R1128:Z1128" si="489">R1051+R966</f>
        <v>45603.467260000005</v>
      </c>
      <c r="S1128" s="2770"/>
      <c r="T1128" s="2770">
        <f t="shared" si="489"/>
        <v>0</v>
      </c>
      <c r="U1128" s="2771">
        <f t="shared" si="489"/>
        <v>0</v>
      </c>
      <c r="V1128" s="2770">
        <f t="shared" si="489"/>
        <v>0</v>
      </c>
      <c r="W1128" s="2770">
        <f t="shared" si="489"/>
        <v>0</v>
      </c>
      <c r="X1128" s="2770">
        <f t="shared" si="489"/>
        <v>0</v>
      </c>
      <c r="Y1128" s="2770">
        <f t="shared" si="489"/>
        <v>0</v>
      </c>
      <c r="Z1128" s="2770">
        <f t="shared" si="489"/>
        <v>0</v>
      </c>
      <c r="AA1128" s="1057"/>
      <c r="AB1128" s="1056"/>
      <c r="AC1128" s="2392"/>
    </row>
    <row r="1129" spans="1:29" ht="30" x14ac:dyDescent="0.25">
      <c r="B1129" s="343">
        <v>1</v>
      </c>
      <c r="C1129" s="737" t="s">
        <v>467</v>
      </c>
      <c r="D1129" s="281"/>
      <c r="E1129" s="2318"/>
      <c r="F1129" s="2014"/>
      <c r="G1129" s="2014"/>
      <c r="H1129" s="2014">
        <f t="shared" si="487"/>
        <v>0</v>
      </c>
      <c r="I1129" s="2129" t="e">
        <f t="shared" si="482"/>
        <v>#DIV/0!</v>
      </c>
      <c r="J1129" s="2769"/>
      <c r="K1129" s="2769"/>
      <c r="L1129" s="2129"/>
      <c r="M1129" s="2129"/>
      <c r="N1129" s="2129"/>
      <c r="O1129" s="2129"/>
      <c r="P1129" s="2129"/>
      <c r="Q1129" s="2009"/>
      <c r="R1129" s="2770">
        <f t="shared" ref="R1129:Z1129" si="490">R1052+R967</f>
        <v>41294</v>
      </c>
      <c r="S1129" s="2770"/>
      <c r="T1129" s="2770">
        <f t="shared" si="490"/>
        <v>0</v>
      </c>
      <c r="U1129" s="2771">
        <f t="shared" si="490"/>
        <v>0</v>
      </c>
      <c r="V1129" s="2770">
        <f t="shared" si="490"/>
        <v>0</v>
      </c>
      <c r="W1129" s="2770">
        <f t="shared" si="490"/>
        <v>0</v>
      </c>
      <c r="X1129" s="2770">
        <f t="shared" si="490"/>
        <v>0</v>
      </c>
      <c r="Y1129" s="2770">
        <f t="shared" si="490"/>
        <v>0</v>
      </c>
      <c r="Z1129" s="2770">
        <f t="shared" si="490"/>
        <v>0</v>
      </c>
      <c r="AA1129" s="1057"/>
      <c r="AB1129" s="1056"/>
      <c r="AC1129" s="2392"/>
    </row>
    <row r="1130" spans="1:29" ht="60" x14ac:dyDescent="0.25">
      <c r="B1130" s="343">
        <v>1</v>
      </c>
      <c r="C1130" s="737" t="s">
        <v>487</v>
      </c>
      <c r="D1130" s="281"/>
      <c r="E1130" s="2318"/>
      <c r="F1130" s="2014"/>
      <c r="G1130" s="2014"/>
      <c r="H1130" s="2014">
        <f t="shared" si="487"/>
        <v>0</v>
      </c>
      <c r="I1130" s="2129"/>
      <c r="J1130" s="2769"/>
      <c r="K1130" s="2769"/>
      <c r="L1130" s="2129"/>
      <c r="M1130" s="2129"/>
      <c r="N1130" s="2129"/>
      <c r="O1130" s="2129"/>
      <c r="P1130" s="2129"/>
      <c r="Q1130" s="2009"/>
      <c r="R1130" s="2770">
        <f t="shared" ref="R1130:Z1130" si="491">R1053+R968</f>
        <v>0</v>
      </c>
      <c r="S1130" s="2770"/>
      <c r="T1130" s="2770">
        <f t="shared" si="491"/>
        <v>0</v>
      </c>
      <c r="U1130" s="2771">
        <f t="shared" si="491"/>
        <v>0</v>
      </c>
      <c r="V1130" s="2770">
        <f t="shared" si="491"/>
        <v>0</v>
      </c>
      <c r="W1130" s="2770">
        <f t="shared" si="491"/>
        <v>0</v>
      </c>
      <c r="X1130" s="2770">
        <f t="shared" si="491"/>
        <v>0</v>
      </c>
      <c r="Y1130" s="2770">
        <f t="shared" si="491"/>
        <v>0</v>
      </c>
      <c r="Z1130" s="2770">
        <f t="shared" si="491"/>
        <v>0</v>
      </c>
      <c r="AA1130" s="1057"/>
      <c r="AB1130" s="1056"/>
      <c r="AC1130" s="2392"/>
    </row>
    <row r="1131" spans="1:29" ht="45" x14ac:dyDescent="0.25">
      <c r="A1131" s="343">
        <v>1</v>
      </c>
      <c r="B1131" s="343">
        <v>1</v>
      </c>
      <c r="C1131" s="736" t="s">
        <v>468</v>
      </c>
      <c r="D1131" s="282"/>
      <c r="E1131" s="2318"/>
      <c r="F1131" s="2014"/>
      <c r="G1131" s="2014"/>
      <c r="H1131" s="2014">
        <f t="shared" si="487"/>
        <v>0</v>
      </c>
      <c r="I1131" s="2129" t="e">
        <f>H1131/G1131*100</f>
        <v>#DIV/0!</v>
      </c>
      <c r="J1131" s="2769"/>
      <c r="K1131" s="2769"/>
      <c r="L1131" s="2129"/>
      <c r="M1131" s="2129"/>
      <c r="N1131" s="2129"/>
      <c r="O1131" s="2129"/>
      <c r="P1131" s="2129"/>
      <c r="Q1131" s="2009"/>
      <c r="R1131" s="2770">
        <f t="shared" ref="R1131:Z1131" si="492">R1054+R969</f>
        <v>3017.0366600000002</v>
      </c>
      <c r="S1131" s="2770"/>
      <c r="T1131" s="2770">
        <f t="shared" si="492"/>
        <v>0</v>
      </c>
      <c r="U1131" s="2771">
        <f t="shared" si="492"/>
        <v>0</v>
      </c>
      <c r="V1131" s="2770">
        <f t="shared" si="492"/>
        <v>0</v>
      </c>
      <c r="W1131" s="2770">
        <f t="shared" si="492"/>
        <v>0</v>
      </c>
      <c r="X1131" s="2770">
        <f t="shared" si="492"/>
        <v>0</v>
      </c>
      <c r="Y1131" s="2770">
        <f t="shared" si="492"/>
        <v>0</v>
      </c>
      <c r="Z1131" s="2770">
        <f t="shared" si="492"/>
        <v>0</v>
      </c>
      <c r="AA1131" s="1057"/>
      <c r="AB1131" s="1056"/>
      <c r="AC1131" s="2392"/>
    </row>
    <row r="1132" spans="1:29" ht="30" x14ac:dyDescent="0.25">
      <c r="B1132" s="343">
        <v>1</v>
      </c>
      <c r="C1132" s="737" t="s">
        <v>469</v>
      </c>
      <c r="D1132" s="282"/>
      <c r="E1132" s="2318"/>
      <c r="F1132" s="2014"/>
      <c r="G1132" s="2014"/>
      <c r="H1132" s="2014">
        <f t="shared" si="487"/>
        <v>0</v>
      </c>
      <c r="I1132" s="2129"/>
      <c r="J1132" s="2769"/>
      <c r="K1132" s="2769"/>
      <c r="L1132" s="2129"/>
      <c r="M1132" s="2129"/>
      <c r="N1132" s="2129"/>
      <c r="O1132" s="2129"/>
      <c r="P1132" s="2129"/>
      <c r="Q1132" s="2009"/>
      <c r="R1132" s="2770">
        <f t="shared" ref="R1132:Z1132" si="493">R1055+R970</f>
        <v>0</v>
      </c>
      <c r="S1132" s="2770"/>
      <c r="T1132" s="2770">
        <f t="shared" si="493"/>
        <v>0</v>
      </c>
      <c r="U1132" s="2771">
        <f t="shared" si="493"/>
        <v>0</v>
      </c>
      <c r="V1132" s="2770">
        <f t="shared" si="493"/>
        <v>0</v>
      </c>
      <c r="W1132" s="2770">
        <f t="shared" si="493"/>
        <v>0</v>
      </c>
      <c r="X1132" s="2770">
        <f t="shared" si="493"/>
        <v>0</v>
      </c>
      <c r="Y1132" s="2770">
        <f t="shared" si="493"/>
        <v>0</v>
      </c>
      <c r="Z1132" s="2770">
        <f t="shared" si="493"/>
        <v>0</v>
      </c>
      <c r="AA1132" s="2774"/>
      <c r="AB1132" s="1056"/>
      <c r="AC1132" s="2392"/>
    </row>
    <row r="1133" spans="1:29" ht="45" x14ac:dyDescent="0.25">
      <c r="B1133" s="343">
        <v>1</v>
      </c>
      <c r="C1133" s="737" t="s">
        <v>470</v>
      </c>
      <c r="D1133" s="282"/>
      <c r="E1133" s="2318"/>
      <c r="F1133" s="2014"/>
      <c r="G1133" s="2014"/>
      <c r="H1133" s="2014">
        <f t="shared" si="487"/>
        <v>0</v>
      </c>
      <c r="I1133" s="2129" t="e">
        <f t="shared" ref="I1133:I1139" si="494">H1133/G1133*100</f>
        <v>#DIV/0!</v>
      </c>
      <c r="J1133" s="2769"/>
      <c r="K1133" s="2769"/>
      <c r="L1133" s="2129"/>
      <c r="M1133" s="2129"/>
      <c r="N1133" s="2129"/>
      <c r="O1133" s="2129"/>
      <c r="P1133" s="2129"/>
      <c r="Q1133" s="2009"/>
      <c r="R1133" s="2770">
        <f t="shared" ref="R1133:Z1133" si="495">R1056+R971</f>
        <v>84.904200000000003</v>
      </c>
      <c r="S1133" s="2770"/>
      <c r="T1133" s="2770">
        <f t="shared" si="495"/>
        <v>0</v>
      </c>
      <c r="U1133" s="2771">
        <f t="shared" si="495"/>
        <v>0</v>
      </c>
      <c r="V1133" s="2770">
        <f t="shared" si="495"/>
        <v>0</v>
      </c>
      <c r="W1133" s="2770">
        <f t="shared" si="495"/>
        <v>0</v>
      </c>
      <c r="X1133" s="2770">
        <f t="shared" si="495"/>
        <v>0</v>
      </c>
      <c r="Y1133" s="2770">
        <f t="shared" si="495"/>
        <v>0</v>
      </c>
      <c r="Z1133" s="2770">
        <f t="shared" si="495"/>
        <v>0</v>
      </c>
      <c r="AA1133" s="2774"/>
      <c r="AB1133" s="1056"/>
      <c r="AC1133" s="2392"/>
    </row>
    <row r="1134" spans="1:29" ht="30" x14ac:dyDescent="0.25">
      <c r="A1134" s="343">
        <v>1</v>
      </c>
      <c r="B1134" s="343">
        <v>1</v>
      </c>
      <c r="C1134" s="737" t="s">
        <v>471</v>
      </c>
      <c r="D1134" s="282"/>
      <c r="E1134" s="2318"/>
      <c r="F1134" s="2014"/>
      <c r="G1134" s="2014"/>
      <c r="H1134" s="2014">
        <f t="shared" si="487"/>
        <v>0</v>
      </c>
      <c r="I1134" s="2129" t="e">
        <f t="shared" si="494"/>
        <v>#DIV/0!</v>
      </c>
      <c r="J1134" s="2769"/>
      <c r="K1134" s="2769"/>
      <c r="L1134" s="2129"/>
      <c r="M1134" s="2129"/>
      <c r="N1134" s="2129"/>
      <c r="O1134" s="2129"/>
      <c r="P1134" s="2129"/>
      <c r="Q1134" s="2009"/>
      <c r="R1134" s="2770">
        <f t="shared" ref="R1134:Z1134" si="496">R1057+R972</f>
        <v>1207.5264</v>
      </c>
      <c r="S1134" s="2770"/>
      <c r="T1134" s="2770">
        <f t="shared" si="496"/>
        <v>0</v>
      </c>
      <c r="U1134" s="2771">
        <f t="shared" si="496"/>
        <v>0</v>
      </c>
      <c r="V1134" s="2770">
        <f t="shared" si="496"/>
        <v>0</v>
      </c>
      <c r="W1134" s="2770">
        <f t="shared" si="496"/>
        <v>0</v>
      </c>
      <c r="X1134" s="2770">
        <f t="shared" si="496"/>
        <v>0</v>
      </c>
      <c r="Y1134" s="2770">
        <f t="shared" si="496"/>
        <v>0</v>
      </c>
      <c r="Z1134" s="2770">
        <f t="shared" si="496"/>
        <v>0</v>
      </c>
      <c r="AA1134" s="1057"/>
      <c r="AB1134" s="1056"/>
      <c r="AC1134" s="2392"/>
    </row>
    <row r="1135" spans="1:29" ht="45" x14ac:dyDescent="0.25">
      <c r="A1135" s="343">
        <v>1</v>
      </c>
      <c r="B1135" s="343">
        <v>1</v>
      </c>
      <c r="C1135" s="737" t="s">
        <v>272</v>
      </c>
      <c r="D1135" s="282"/>
      <c r="E1135" s="2318"/>
      <c r="F1135" s="2014"/>
      <c r="G1135" s="2014"/>
      <c r="H1135" s="2014">
        <f t="shared" si="487"/>
        <v>0</v>
      </c>
      <c r="I1135" s="2129" t="e">
        <f t="shared" si="494"/>
        <v>#DIV/0!</v>
      </c>
      <c r="J1135" s="2769"/>
      <c r="K1135" s="2769"/>
      <c r="L1135" s="2129"/>
      <c r="M1135" s="2129"/>
      <c r="N1135" s="2129"/>
      <c r="O1135" s="2129"/>
      <c r="P1135" s="2129"/>
      <c r="Q1135" s="2009"/>
      <c r="R1135" s="2770">
        <f t="shared" ref="R1135:Z1135" si="497">R1058+R973</f>
        <v>33664.312910000001</v>
      </c>
      <c r="S1135" s="2770"/>
      <c r="T1135" s="2770">
        <f t="shared" si="497"/>
        <v>0</v>
      </c>
      <c r="U1135" s="2771">
        <f t="shared" si="497"/>
        <v>0</v>
      </c>
      <c r="V1135" s="2770">
        <f t="shared" si="497"/>
        <v>0</v>
      </c>
      <c r="W1135" s="2770">
        <f t="shared" si="497"/>
        <v>0</v>
      </c>
      <c r="X1135" s="2770">
        <f t="shared" si="497"/>
        <v>0</v>
      </c>
      <c r="Y1135" s="2770">
        <f t="shared" si="497"/>
        <v>0</v>
      </c>
      <c r="Z1135" s="2770">
        <f t="shared" si="497"/>
        <v>0</v>
      </c>
      <c r="AA1135" s="1057"/>
      <c r="AB1135" s="1056"/>
      <c r="AC1135" s="2392"/>
    </row>
    <row r="1136" spans="1:29" ht="45" x14ac:dyDescent="0.25">
      <c r="B1136" s="343">
        <v>1</v>
      </c>
      <c r="C1136" s="737" t="s">
        <v>472</v>
      </c>
      <c r="D1136" s="282"/>
      <c r="E1136" s="2318"/>
      <c r="F1136" s="2014"/>
      <c r="G1136" s="2014"/>
      <c r="H1136" s="2014">
        <f t="shared" si="487"/>
        <v>0</v>
      </c>
      <c r="I1136" s="2129" t="e">
        <f t="shared" si="494"/>
        <v>#DIV/0!</v>
      </c>
      <c r="J1136" s="2769"/>
      <c r="K1136" s="2769"/>
      <c r="L1136" s="2129"/>
      <c r="M1136" s="2129"/>
      <c r="N1136" s="2129"/>
      <c r="O1136" s="2129"/>
      <c r="P1136" s="2129"/>
      <c r="Q1136" s="2009"/>
      <c r="R1136" s="2770">
        <f t="shared" ref="R1136:Z1136" si="498">R1059+R974</f>
        <v>6331.517710000001</v>
      </c>
      <c r="S1136" s="2770"/>
      <c r="T1136" s="2770">
        <f t="shared" si="498"/>
        <v>0</v>
      </c>
      <c r="U1136" s="2771">
        <f t="shared" si="498"/>
        <v>0</v>
      </c>
      <c r="V1136" s="2770">
        <f t="shared" si="498"/>
        <v>0</v>
      </c>
      <c r="W1136" s="2770">
        <f t="shared" si="498"/>
        <v>0</v>
      </c>
      <c r="X1136" s="2770">
        <f t="shared" si="498"/>
        <v>0</v>
      </c>
      <c r="Y1136" s="2770">
        <f t="shared" si="498"/>
        <v>0</v>
      </c>
      <c r="Z1136" s="2770">
        <f t="shared" si="498"/>
        <v>0</v>
      </c>
      <c r="AA1136" s="1057"/>
      <c r="AB1136" s="1056"/>
      <c r="AC1136" s="2392"/>
    </row>
    <row r="1137" spans="1:29" ht="75" x14ac:dyDescent="0.25">
      <c r="B1137" s="343">
        <v>1</v>
      </c>
      <c r="C1137" s="737" t="s">
        <v>473</v>
      </c>
      <c r="D1137" s="282"/>
      <c r="E1137" s="2318"/>
      <c r="F1137" s="2014"/>
      <c r="G1137" s="2014"/>
      <c r="H1137" s="2014">
        <f t="shared" ref="H1137:H1151" si="499">H1060+H976</f>
        <v>0</v>
      </c>
      <c r="I1137" s="2129" t="e">
        <f t="shared" si="494"/>
        <v>#DIV/0!</v>
      </c>
      <c r="J1137" s="2769"/>
      <c r="K1137" s="2769"/>
      <c r="L1137" s="2129"/>
      <c r="M1137" s="2129"/>
      <c r="N1137" s="2129"/>
      <c r="O1137" s="2129"/>
      <c r="P1137" s="2129"/>
      <c r="Q1137" s="2009"/>
      <c r="R1137" s="2770">
        <f t="shared" ref="R1137:Z1137" si="500">R1060+R976</f>
        <v>23467.877499999999</v>
      </c>
      <c r="S1137" s="2770"/>
      <c r="T1137" s="2770">
        <f t="shared" si="500"/>
        <v>0</v>
      </c>
      <c r="U1137" s="2771">
        <f t="shared" si="500"/>
        <v>0</v>
      </c>
      <c r="V1137" s="2770">
        <f t="shared" si="500"/>
        <v>0</v>
      </c>
      <c r="W1137" s="2770">
        <f t="shared" si="500"/>
        <v>0</v>
      </c>
      <c r="X1137" s="2770">
        <f t="shared" si="500"/>
        <v>0</v>
      </c>
      <c r="Y1137" s="2770">
        <f t="shared" si="500"/>
        <v>0</v>
      </c>
      <c r="Z1137" s="2770">
        <f t="shared" si="500"/>
        <v>0</v>
      </c>
      <c r="AA1137" s="1057"/>
      <c r="AB1137" s="1056"/>
      <c r="AC1137" s="2392"/>
    </row>
    <row r="1138" spans="1:29" ht="60" x14ac:dyDescent="0.25">
      <c r="A1138" s="343">
        <v>1</v>
      </c>
      <c r="B1138" s="343">
        <v>1</v>
      </c>
      <c r="C1138" s="737" t="s">
        <v>474</v>
      </c>
      <c r="D1138" s="282"/>
      <c r="E1138" s="2318"/>
      <c r="F1138" s="2014"/>
      <c r="G1138" s="2014"/>
      <c r="H1138" s="2014">
        <f t="shared" si="499"/>
        <v>0</v>
      </c>
      <c r="I1138" s="2775" t="e">
        <f t="shared" si="494"/>
        <v>#DIV/0!</v>
      </c>
      <c r="J1138" s="2769"/>
      <c r="K1138" s="2769"/>
      <c r="L1138" s="2129"/>
      <c r="M1138" s="2129"/>
      <c r="N1138" s="2129"/>
      <c r="O1138" s="2129"/>
      <c r="P1138" s="2129"/>
      <c r="Q1138" s="2009"/>
      <c r="R1138" s="2770">
        <f t="shared" ref="R1138:Z1138" si="501">R1061+R977</f>
        <v>3864.9177</v>
      </c>
      <c r="S1138" s="2770"/>
      <c r="T1138" s="2770">
        <f t="shared" si="501"/>
        <v>0</v>
      </c>
      <c r="U1138" s="2771">
        <f t="shared" si="501"/>
        <v>0</v>
      </c>
      <c r="V1138" s="2770">
        <f t="shared" si="501"/>
        <v>0</v>
      </c>
      <c r="W1138" s="2770">
        <f t="shared" si="501"/>
        <v>0</v>
      </c>
      <c r="X1138" s="2770">
        <f t="shared" si="501"/>
        <v>0</v>
      </c>
      <c r="Y1138" s="2770">
        <f t="shared" si="501"/>
        <v>0</v>
      </c>
      <c r="Z1138" s="2770">
        <f t="shared" si="501"/>
        <v>0</v>
      </c>
      <c r="AA1138" s="1057"/>
      <c r="AB1138" s="1056"/>
      <c r="AC1138" s="2392"/>
    </row>
    <row r="1139" spans="1:29" ht="29.25" x14ac:dyDescent="0.25">
      <c r="A1139" s="343">
        <v>1</v>
      </c>
      <c r="B1139" s="343">
        <v>1</v>
      </c>
      <c r="C1139" s="734" t="s">
        <v>310</v>
      </c>
      <c r="D1139" s="417"/>
      <c r="E1139" s="419"/>
      <c r="F1139" s="2007"/>
      <c r="G1139" s="2007"/>
      <c r="H1139" s="2007">
        <f t="shared" si="499"/>
        <v>0.65</v>
      </c>
      <c r="I1139" s="2129" t="e">
        <f t="shared" si="494"/>
        <v>#DIV/0!</v>
      </c>
      <c r="J1139" s="2769"/>
      <c r="K1139" s="2769"/>
      <c r="L1139" s="2129"/>
      <c r="M1139" s="2129"/>
      <c r="N1139" s="2129"/>
      <c r="O1139" s="2129"/>
      <c r="P1139" s="2129"/>
      <c r="Q1139" s="2009"/>
      <c r="R1139" s="2770">
        <f t="shared" ref="R1139:Z1139" si="502">R1062+R978</f>
        <v>19412.767600000003</v>
      </c>
      <c r="S1139" s="2770"/>
      <c r="T1139" s="2770">
        <f t="shared" si="502"/>
        <v>0</v>
      </c>
      <c r="U1139" s="2771">
        <f t="shared" si="502"/>
        <v>0</v>
      </c>
      <c r="V1139" s="2770">
        <f t="shared" si="502"/>
        <v>0</v>
      </c>
      <c r="W1139" s="2770">
        <f t="shared" si="502"/>
        <v>0</v>
      </c>
      <c r="X1139" s="2770">
        <f t="shared" si="502"/>
        <v>0</v>
      </c>
      <c r="Y1139" s="2770">
        <f t="shared" si="502"/>
        <v>0</v>
      </c>
      <c r="Z1139" s="2770">
        <f t="shared" si="502"/>
        <v>0</v>
      </c>
      <c r="AA1139" s="1057"/>
      <c r="AB1139" s="1056"/>
      <c r="AC1139" s="2392"/>
    </row>
    <row r="1140" spans="1:29" ht="30" x14ac:dyDescent="0.25">
      <c r="B1140" s="343">
        <v>1</v>
      </c>
      <c r="C1140" s="736" t="s">
        <v>303</v>
      </c>
      <c r="D1140" s="282"/>
      <c r="E1140" s="2318"/>
      <c r="F1140" s="2014"/>
      <c r="G1140" s="2014"/>
      <c r="H1140" s="2014">
        <f t="shared" si="499"/>
        <v>0</v>
      </c>
      <c r="I1140" s="2129"/>
      <c r="J1140" s="2769"/>
      <c r="K1140" s="2769"/>
      <c r="L1140" s="2129"/>
      <c r="M1140" s="2129"/>
      <c r="N1140" s="2129"/>
      <c r="O1140" s="2129"/>
      <c r="P1140" s="2129"/>
      <c r="Q1140" s="2009"/>
      <c r="R1140" s="2770">
        <f t="shared" ref="R1140:Z1140" si="503">R1063+R979</f>
        <v>0</v>
      </c>
      <c r="S1140" s="2770"/>
      <c r="T1140" s="2770">
        <f t="shared" si="503"/>
        <v>0</v>
      </c>
      <c r="U1140" s="2771">
        <f t="shared" si="503"/>
        <v>0</v>
      </c>
      <c r="V1140" s="2770">
        <f t="shared" si="503"/>
        <v>0</v>
      </c>
      <c r="W1140" s="2770">
        <f t="shared" si="503"/>
        <v>0</v>
      </c>
      <c r="X1140" s="2770">
        <f t="shared" si="503"/>
        <v>0</v>
      </c>
      <c r="Y1140" s="2770">
        <f t="shared" si="503"/>
        <v>0</v>
      </c>
      <c r="Z1140" s="2770">
        <f t="shared" si="503"/>
        <v>0</v>
      </c>
      <c r="AA1140" s="2774"/>
      <c r="AB1140" s="1056"/>
      <c r="AC1140" s="2392"/>
    </row>
    <row r="1141" spans="1:29" ht="30" x14ac:dyDescent="0.25">
      <c r="A1141" s="343">
        <v>1</v>
      </c>
      <c r="B1141" s="343">
        <v>1</v>
      </c>
      <c r="C1141" s="737" t="s">
        <v>450</v>
      </c>
      <c r="D1141" s="282"/>
      <c r="E1141" s="2318"/>
      <c r="F1141" s="2014"/>
      <c r="G1141" s="2014"/>
      <c r="H1141" s="2014">
        <f t="shared" si="499"/>
        <v>0.65</v>
      </c>
      <c r="I1141" s="2129" t="e">
        <f>H1141/G1141*100</f>
        <v>#DIV/0!</v>
      </c>
      <c r="J1141" s="2769"/>
      <c r="K1141" s="2769"/>
      <c r="L1141" s="2129"/>
      <c r="M1141" s="2129"/>
      <c r="N1141" s="2129"/>
      <c r="O1141" s="2129"/>
      <c r="P1141" s="2129"/>
      <c r="Q1141" s="2009"/>
      <c r="R1141" s="2770">
        <f t="shared" ref="R1141:Z1141" si="504">R1064+R980</f>
        <v>0</v>
      </c>
      <c r="S1141" s="2770"/>
      <c r="T1141" s="2770">
        <f t="shared" si="504"/>
        <v>0</v>
      </c>
      <c r="U1141" s="2771">
        <f t="shared" si="504"/>
        <v>0</v>
      </c>
      <c r="V1141" s="2770">
        <f t="shared" si="504"/>
        <v>0</v>
      </c>
      <c r="W1141" s="2770">
        <f t="shared" si="504"/>
        <v>0</v>
      </c>
      <c r="X1141" s="2770">
        <f t="shared" si="504"/>
        <v>0</v>
      </c>
      <c r="Y1141" s="2770">
        <f t="shared" si="504"/>
        <v>0</v>
      </c>
      <c r="Z1141" s="2770">
        <f t="shared" si="504"/>
        <v>0</v>
      </c>
      <c r="AA1141" s="1057"/>
      <c r="AB1141" s="1056"/>
      <c r="AC1141" s="2392"/>
    </row>
    <row r="1142" spans="1:29" x14ac:dyDescent="0.25">
      <c r="B1142" s="343">
        <v>1</v>
      </c>
      <c r="C1142" s="737" t="s">
        <v>451</v>
      </c>
      <c r="D1142" s="282"/>
      <c r="E1142" s="2318"/>
      <c r="F1142" s="2014"/>
      <c r="G1142" s="2014"/>
      <c r="H1142" s="2014">
        <f t="shared" si="499"/>
        <v>0</v>
      </c>
      <c r="I1142" s="2129" t="e">
        <f>H1142/G1142*100</f>
        <v>#DIV/0!</v>
      </c>
      <c r="J1142" s="2769"/>
      <c r="K1142" s="2769"/>
      <c r="L1142" s="2129"/>
      <c r="M1142" s="2129"/>
      <c r="N1142" s="2129"/>
      <c r="O1142" s="2129"/>
      <c r="P1142" s="2129"/>
      <c r="Q1142" s="2009"/>
      <c r="R1142" s="2770">
        <f t="shared" ref="R1142:Z1142" si="505">R1065+R981</f>
        <v>0</v>
      </c>
      <c r="S1142" s="2770"/>
      <c r="T1142" s="2770">
        <f t="shared" si="505"/>
        <v>0</v>
      </c>
      <c r="U1142" s="2771">
        <f t="shared" si="505"/>
        <v>0</v>
      </c>
      <c r="V1142" s="2770">
        <f t="shared" si="505"/>
        <v>0</v>
      </c>
      <c r="W1142" s="2770">
        <f t="shared" si="505"/>
        <v>0</v>
      </c>
      <c r="X1142" s="2770">
        <f t="shared" si="505"/>
        <v>0</v>
      </c>
      <c r="Y1142" s="2770">
        <f t="shared" si="505"/>
        <v>0</v>
      </c>
      <c r="Z1142" s="2770">
        <f t="shared" si="505"/>
        <v>0</v>
      </c>
      <c r="AA1142" s="1057"/>
      <c r="AB1142" s="1056"/>
      <c r="AC1142" s="2392"/>
    </row>
    <row r="1143" spans="1:29" ht="30" x14ac:dyDescent="0.25">
      <c r="A1143" s="343">
        <v>1</v>
      </c>
      <c r="B1143" s="343">
        <v>1</v>
      </c>
      <c r="C1143" s="737" t="s">
        <v>452</v>
      </c>
      <c r="D1143" s="2212"/>
      <c r="E1143" s="2318"/>
      <c r="F1143" s="2014"/>
      <c r="G1143" s="2014"/>
      <c r="H1143" s="2014">
        <f t="shared" si="499"/>
        <v>2.6</v>
      </c>
      <c r="I1143" s="2129" t="e">
        <f>H1143/G1143*100</f>
        <v>#DIV/0!</v>
      </c>
      <c r="J1143" s="2769"/>
      <c r="K1143" s="2769"/>
      <c r="L1143" s="2129"/>
      <c r="M1143" s="2129"/>
      <c r="N1143" s="2129"/>
      <c r="O1143" s="2129"/>
      <c r="P1143" s="2129"/>
      <c r="Q1143" s="2009"/>
      <c r="R1143" s="2770">
        <f t="shared" ref="R1143:Z1143" si="506">R1066+R982</f>
        <v>0</v>
      </c>
      <c r="S1143" s="2770"/>
      <c r="T1143" s="2770">
        <f t="shared" si="506"/>
        <v>0</v>
      </c>
      <c r="U1143" s="2771">
        <f t="shared" si="506"/>
        <v>0</v>
      </c>
      <c r="V1143" s="2770">
        <f t="shared" si="506"/>
        <v>0</v>
      </c>
      <c r="W1143" s="2770">
        <f t="shared" si="506"/>
        <v>0</v>
      </c>
      <c r="X1143" s="2770">
        <f t="shared" si="506"/>
        <v>0</v>
      </c>
      <c r="Y1143" s="2770">
        <f t="shared" si="506"/>
        <v>0</v>
      </c>
      <c r="Z1143" s="2770">
        <f t="shared" si="506"/>
        <v>0</v>
      </c>
      <c r="AA1143" s="1057"/>
      <c r="AB1143" s="1056"/>
      <c r="AC1143" s="2392"/>
    </row>
    <row r="1144" spans="1:29" ht="60" x14ac:dyDescent="0.25">
      <c r="A1144" s="343">
        <v>1</v>
      </c>
      <c r="B1144" s="343">
        <v>1</v>
      </c>
      <c r="C1144" s="737" t="s">
        <v>454</v>
      </c>
      <c r="D1144" s="281"/>
      <c r="E1144" s="2318"/>
      <c r="F1144" s="2014"/>
      <c r="G1144" s="2014"/>
      <c r="H1144" s="2014">
        <f t="shared" si="499"/>
        <v>0</v>
      </c>
      <c r="I1144" s="2129"/>
      <c r="J1144" s="2769"/>
      <c r="K1144" s="2769"/>
      <c r="L1144" s="2129"/>
      <c r="M1144" s="2129"/>
      <c r="N1144" s="2129"/>
      <c r="O1144" s="2129"/>
      <c r="P1144" s="2129"/>
      <c r="Q1144" s="2009"/>
      <c r="R1144" s="2770">
        <f t="shared" ref="R1144:Z1144" si="507">R1067+R983</f>
        <v>0</v>
      </c>
      <c r="S1144" s="2770"/>
      <c r="T1144" s="2770">
        <f t="shared" si="507"/>
        <v>0</v>
      </c>
      <c r="U1144" s="2771">
        <f t="shared" si="507"/>
        <v>0</v>
      </c>
      <c r="V1144" s="2770">
        <f t="shared" si="507"/>
        <v>0</v>
      </c>
      <c r="W1144" s="2770">
        <f t="shared" si="507"/>
        <v>0</v>
      </c>
      <c r="X1144" s="2770">
        <f t="shared" si="507"/>
        <v>0</v>
      </c>
      <c r="Y1144" s="2770">
        <f t="shared" si="507"/>
        <v>0</v>
      </c>
      <c r="Z1144" s="2770">
        <f t="shared" si="507"/>
        <v>0</v>
      </c>
      <c r="AA1144" s="1057"/>
      <c r="AB1144" s="1056"/>
      <c r="AC1144" s="2392"/>
    </row>
    <row r="1145" spans="1:29" ht="45" x14ac:dyDescent="0.25">
      <c r="C1145" s="737" t="s">
        <v>455</v>
      </c>
      <c r="D1145" s="281"/>
      <c r="E1145" s="2318"/>
      <c r="F1145" s="2014"/>
      <c r="G1145" s="2014"/>
      <c r="H1145" s="2014">
        <f t="shared" si="499"/>
        <v>0</v>
      </c>
      <c r="I1145" s="2129"/>
      <c r="J1145" s="2769"/>
      <c r="K1145" s="2769"/>
      <c r="L1145" s="2129"/>
      <c r="M1145" s="2129"/>
      <c r="N1145" s="2129"/>
      <c r="O1145" s="2129"/>
      <c r="P1145" s="2129"/>
      <c r="Q1145" s="2009"/>
      <c r="R1145" s="2770">
        <f t="shared" ref="R1145:Z1145" si="508">R1068+R984</f>
        <v>0</v>
      </c>
      <c r="S1145" s="2770"/>
      <c r="T1145" s="2770">
        <f t="shared" si="508"/>
        <v>0</v>
      </c>
      <c r="U1145" s="2771">
        <f t="shared" si="508"/>
        <v>0</v>
      </c>
      <c r="V1145" s="2770">
        <f t="shared" si="508"/>
        <v>0</v>
      </c>
      <c r="W1145" s="2770">
        <f t="shared" si="508"/>
        <v>0</v>
      </c>
      <c r="X1145" s="2770">
        <f t="shared" si="508"/>
        <v>0</v>
      </c>
      <c r="Y1145" s="2770">
        <f t="shared" si="508"/>
        <v>0</v>
      </c>
      <c r="Z1145" s="2770">
        <f t="shared" si="508"/>
        <v>0</v>
      </c>
      <c r="AA1145" s="1057"/>
      <c r="AB1145" s="1056"/>
      <c r="AC1145" s="2392"/>
    </row>
    <row r="1146" spans="1:29" ht="114.75" x14ac:dyDescent="0.25">
      <c r="C1146" s="734" t="s">
        <v>456</v>
      </c>
      <c r="D1146" s="281"/>
      <c r="E1146" s="2318"/>
      <c r="F1146" s="2014"/>
      <c r="G1146" s="2014"/>
      <c r="H1146" s="2014">
        <f t="shared" si="499"/>
        <v>0</v>
      </c>
      <c r="I1146" s="2129" t="e">
        <f t="shared" ref="I1146:I1151" si="509">H1146/G1146*100</f>
        <v>#DIV/0!</v>
      </c>
      <c r="J1146" s="2769"/>
      <c r="K1146" s="2769"/>
      <c r="L1146" s="2129"/>
      <c r="M1146" s="2129"/>
      <c r="N1146" s="2129"/>
      <c r="O1146" s="2129"/>
      <c r="P1146" s="2129"/>
      <c r="Q1146" s="2009"/>
      <c r="R1146" s="2773">
        <f t="shared" ref="R1146:Z1146" si="510">R1069+R985</f>
        <v>0</v>
      </c>
      <c r="S1146" s="2773"/>
      <c r="T1146" s="2777">
        <f t="shared" si="510"/>
        <v>0</v>
      </c>
      <c r="U1146" s="2777">
        <f t="shared" si="510"/>
        <v>0</v>
      </c>
      <c r="V1146" s="2777">
        <f t="shared" si="510"/>
        <v>0</v>
      </c>
      <c r="W1146" s="2777">
        <f t="shared" si="510"/>
        <v>0</v>
      </c>
      <c r="X1146" s="2777">
        <f t="shared" si="510"/>
        <v>0</v>
      </c>
      <c r="Y1146" s="2777">
        <f t="shared" si="510"/>
        <v>0</v>
      </c>
      <c r="Z1146" s="2777">
        <f t="shared" si="510"/>
        <v>0</v>
      </c>
      <c r="AA1146" s="1057"/>
      <c r="AB1146" s="1056"/>
      <c r="AC1146" s="2392"/>
    </row>
    <row r="1147" spans="1:29" ht="30" x14ac:dyDescent="0.25">
      <c r="C1147" s="737" t="s">
        <v>475</v>
      </c>
      <c r="D1147" s="281"/>
      <c r="E1147" s="2318"/>
      <c r="F1147" s="2014"/>
      <c r="G1147" s="2014"/>
      <c r="H1147" s="2014">
        <f t="shared" si="499"/>
        <v>0</v>
      </c>
      <c r="I1147" s="2129" t="e">
        <f t="shared" si="509"/>
        <v>#DIV/0!</v>
      </c>
      <c r="J1147" s="2769"/>
      <c r="K1147" s="2769"/>
      <c r="L1147" s="2129"/>
      <c r="M1147" s="2129"/>
      <c r="N1147" s="2129"/>
      <c r="O1147" s="2129"/>
      <c r="P1147" s="2129"/>
      <c r="Q1147" s="2009"/>
      <c r="R1147" s="2770">
        <f t="shared" ref="R1147:Z1147" si="511">R1070+R986</f>
        <v>7319</v>
      </c>
      <c r="S1147" s="2770"/>
      <c r="T1147" s="2770">
        <f t="shared" si="511"/>
        <v>0</v>
      </c>
      <c r="U1147" s="2771">
        <f t="shared" si="511"/>
        <v>0</v>
      </c>
      <c r="V1147" s="2770">
        <f t="shared" si="511"/>
        <v>0</v>
      </c>
      <c r="W1147" s="2770">
        <f t="shared" si="511"/>
        <v>0</v>
      </c>
      <c r="X1147" s="2770">
        <f t="shared" si="511"/>
        <v>0</v>
      </c>
      <c r="Y1147" s="2770">
        <f t="shared" si="511"/>
        <v>0</v>
      </c>
      <c r="Z1147" s="2770">
        <f t="shared" si="511"/>
        <v>0</v>
      </c>
      <c r="AA1147" s="1057"/>
      <c r="AB1147" s="1056"/>
      <c r="AC1147" s="2392"/>
    </row>
    <row r="1148" spans="1:29" ht="28.5" x14ac:dyDescent="0.25">
      <c r="A1148" s="343">
        <v>1</v>
      </c>
      <c r="B1148" s="343">
        <v>1</v>
      </c>
      <c r="C1148" s="3524" t="s">
        <v>311</v>
      </c>
      <c r="D1148" s="417"/>
      <c r="E1148" s="419"/>
      <c r="F1148" s="2007"/>
      <c r="G1148" s="2129"/>
      <c r="H1148" s="2129">
        <f t="shared" si="499"/>
        <v>4.3829787234042543</v>
      </c>
      <c r="I1148" s="2129" t="e">
        <f t="shared" si="509"/>
        <v>#DIV/0!</v>
      </c>
      <c r="J1148" s="2769"/>
      <c r="K1148" s="2769"/>
      <c r="L1148" s="2129"/>
      <c r="M1148" s="2129"/>
      <c r="N1148" s="2129"/>
      <c r="O1148" s="2129"/>
      <c r="P1148" s="2129"/>
      <c r="Q1148" s="2009"/>
      <c r="R1148" s="2770">
        <f t="shared" ref="R1148:Z1148" si="512">R1071+R987</f>
        <v>0</v>
      </c>
      <c r="S1148" s="2770"/>
      <c r="T1148" s="2770">
        <f t="shared" si="512"/>
        <v>0</v>
      </c>
      <c r="U1148" s="2771">
        <f t="shared" si="512"/>
        <v>0</v>
      </c>
      <c r="V1148" s="2770">
        <f t="shared" si="512"/>
        <v>0</v>
      </c>
      <c r="W1148" s="2770">
        <f t="shared" si="512"/>
        <v>0</v>
      </c>
      <c r="X1148" s="2770">
        <f t="shared" si="512"/>
        <v>0</v>
      </c>
      <c r="Y1148" s="2770">
        <f t="shared" si="512"/>
        <v>0</v>
      </c>
      <c r="Z1148" s="2770">
        <f t="shared" si="512"/>
        <v>0</v>
      </c>
      <c r="AA1148" s="1057"/>
      <c r="AB1148" s="1056"/>
      <c r="AC1148" s="2392"/>
    </row>
    <row r="1149" spans="1:29" x14ac:dyDescent="0.25">
      <c r="A1149" s="343">
        <v>1</v>
      </c>
      <c r="B1149" s="343">
        <v>1</v>
      </c>
      <c r="C1149" s="737" t="s">
        <v>319</v>
      </c>
      <c r="D1149" s="282"/>
      <c r="E1149" s="3525"/>
      <c r="F1149" s="2014"/>
      <c r="G1149" s="2773"/>
      <c r="H1149" s="2773">
        <f t="shared" si="499"/>
        <v>0</v>
      </c>
      <c r="I1149" s="2773" t="e">
        <f t="shared" si="509"/>
        <v>#DIV/0!</v>
      </c>
      <c r="J1149" s="2769"/>
      <c r="K1149" s="2769"/>
      <c r="L1149" s="2129"/>
      <c r="M1149" s="2129"/>
      <c r="N1149" s="2129"/>
      <c r="O1149" s="2129"/>
      <c r="P1149" s="2129"/>
      <c r="Q1149" s="2009"/>
      <c r="R1149" s="2770">
        <f t="shared" ref="R1149:Z1149" si="513">R1072+R988</f>
        <v>0</v>
      </c>
      <c r="S1149" s="2770"/>
      <c r="T1149" s="2770">
        <f t="shared" si="513"/>
        <v>0</v>
      </c>
      <c r="U1149" s="2771">
        <f t="shared" si="513"/>
        <v>0</v>
      </c>
      <c r="V1149" s="2770">
        <f t="shared" si="513"/>
        <v>0</v>
      </c>
      <c r="W1149" s="2770">
        <f t="shared" si="513"/>
        <v>0</v>
      </c>
      <c r="X1149" s="2770">
        <f t="shared" si="513"/>
        <v>0</v>
      </c>
      <c r="Y1149" s="2770">
        <f t="shared" si="513"/>
        <v>0</v>
      </c>
      <c r="Z1149" s="2770">
        <f t="shared" si="513"/>
        <v>0</v>
      </c>
      <c r="AA1149" s="1055"/>
      <c r="AB1149" s="1056"/>
      <c r="AC1149" s="2392"/>
    </row>
    <row r="1150" spans="1:29" x14ac:dyDescent="0.25">
      <c r="B1150" s="343">
        <v>1</v>
      </c>
      <c r="C1150" s="737" t="s">
        <v>320</v>
      </c>
      <c r="D1150" s="282"/>
      <c r="E1150" s="3525"/>
      <c r="F1150" s="2014"/>
      <c r="G1150" s="2773"/>
      <c r="H1150" s="2773">
        <f t="shared" si="499"/>
        <v>4.3829787234042543</v>
      </c>
      <c r="I1150" s="2773" t="e">
        <f t="shared" si="509"/>
        <v>#DIV/0!</v>
      </c>
      <c r="J1150" s="2769"/>
      <c r="K1150" s="2769"/>
      <c r="L1150" s="2129"/>
      <c r="M1150" s="2129"/>
      <c r="N1150" s="2129"/>
      <c r="O1150" s="2129"/>
      <c r="P1150" s="2129"/>
      <c r="Q1150" s="2009"/>
      <c r="R1150" s="2770">
        <f t="shared" ref="R1150:Z1150" si="514">R1073+R989</f>
        <v>0</v>
      </c>
      <c r="S1150" s="2770"/>
      <c r="T1150" s="2770">
        <f t="shared" si="514"/>
        <v>0</v>
      </c>
      <c r="U1150" s="2771">
        <f t="shared" si="514"/>
        <v>0</v>
      </c>
      <c r="V1150" s="2770">
        <f t="shared" si="514"/>
        <v>0</v>
      </c>
      <c r="W1150" s="2770">
        <f t="shared" si="514"/>
        <v>0</v>
      </c>
      <c r="X1150" s="2770">
        <f t="shared" si="514"/>
        <v>0</v>
      </c>
      <c r="Y1150" s="2770">
        <f t="shared" si="514"/>
        <v>0</v>
      </c>
      <c r="Z1150" s="2770">
        <f t="shared" si="514"/>
        <v>0</v>
      </c>
      <c r="AA1150" s="1055"/>
      <c r="AB1150" s="1056"/>
      <c r="AC1150" s="2392"/>
    </row>
    <row r="1151" spans="1:29" x14ac:dyDescent="0.25">
      <c r="B1151" s="343">
        <v>1</v>
      </c>
      <c r="C1151" s="737" t="s">
        <v>321</v>
      </c>
      <c r="D1151" s="282"/>
      <c r="E1151" s="3525"/>
      <c r="F1151" s="2014"/>
      <c r="G1151" s="2773"/>
      <c r="H1151" s="2773">
        <f t="shared" si="499"/>
        <v>41.199999999999996</v>
      </c>
      <c r="I1151" s="2773" t="e">
        <f t="shared" si="509"/>
        <v>#DIV/0!</v>
      </c>
      <c r="J1151" s="2769"/>
      <c r="K1151" s="2769"/>
      <c r="L1151" s="2129"/>
      <c r="M1151" s="2129"/>
      <c r="N1151" s="2129"/>
      <c r="O1151" s="2129"/>
      <c r="P1151" s="2129"/>
      <c r="Q1151" s="2009"/>
      <c r="R1151" s="2770">
        <f t="shared" ref="R1151:Z1151" si="515">R1074+R990</f>
        <v>0</v>
      </c>
      <c r="S1151" s="2770"/>
      <c r="T1151" s="2770">
        <f t="shared" si="515"/>
        <v>0</v>
      </c>
      <c r="U1151" s="2771">
        <f t="shared" si="515"/>
        <v>0</v>
      </c>
      <c r="V1151" s="2770">
        <f t="shared" si="515"/>
        <v>0</v>
      </c>
      <c r="W1151" s="2770">
        <f t="shared" si="515"/>
        <v>0</v>
      </c>
      <c r="X1151" s="2770">
        <f t="shared" si="515"/>
        <v>0</v>
      </c>
      <c r="Y1151" s="2770">
        <f t="shared" si="515"/>
        <v>0</v>
      </c>
      <c r="Z1151" s="2770">
        <f t="shared" si="515"/>
        <v>0</v>
      </c>
      <c r="AA1151" s="1055"/>
      <c r="AB1151" s="1056"/>
      <c r="AC1151" s="2392"/>
    </row>
    <row r="1152" spans="1:29" x14ac:dyDescent="0.25">
      <c r="C1152" s="737" t="s">
        <v>502</v>
      </c>
      <c r="D1152" s="282"/>
      <c r="E1152" s="3525"/>
      <c r="F1152" s="2014"/>
      <c r="G1152" s="2773"/>
      <c r="H1152" s="2773">
        <f>H1075</f>
        <v>0</v>
      </c>
      <c r="I1152" s="2773" t="e">
        <f>I1075</f>
        <v>#DIV/0!</v>
      </c>
      <c r="J1152" s="2769"/>
      <c r="K1152" s="2769"/>
      <c r="L1152" s="2129"/>
      <c r="M1152" s="2129"/>
      <c r="N1152" s="2129"/>
      <c r="O1152" s="2129"/>
      <c r="P1152" s="2129"/>
      <c r="Q1152" s="2009"/>
      <c r="R1152" s="2770">
        <f t="shared" ref="R1152:Z1152" si="516">R1075</f>
        <v>0</v>
      </c>
      <c r="S1152" s="2770"/>
      <c r="T1152" s="2770">
        <f t="shared" si="516"/>
        <v>0</v>
      </c>
      <c r="U1152" s="2771">
        <f t="shared" si="516"/>
        <v>0</v>
      </c>
      <c r="V1152" s="2770">
        <f t="shared" si="516"/>
        <v>0</v>
      </c>
      <c r="W1152" s="2770">
        <f t="shared" si="516"/>
        <v>0</v>
      </c>
      <c r="X1152" s="2770">
        <f t="shared" si="516"/>
        <v>0</v>
      </c>
      <c r="Y1152" s="2770">
        <f t="shared" si="516"/>
        <v>0</v>
      </c>
      <c r="Z1152" s="2770">
        <f t="shared" si="516"/>
        <v>0</v>
      </c>
      <c r="AA1152" s="1055"/>
      <c r="AB1152" s="1056"/>
      <c r="AC1152" s="2392"/>
    </row>
    <row r="1153" spans="1:29" ht="30" x14ac:dyDescent="0.25">
      <c r="B1153" s="343">
        <v>1</v>
      </c>
      <c r="C1153" s="740" t="s">
        <v>304</v>
      </c>
      <c r="D1153" s="282"/>
      <c r="E1153" s="2318"/>
      <c r="F1153" s="2007"/>
      <c r="G1153" s="2129"/>
      <c r="H1153" s="2129"/>
      <c r="I1153" s="2129"/>
      <c r="J1153" s="2769"/>
      <c r="K1153" s="2769"/>
      <c r="L1153" s="2129"/>
      <c r="M1153" s="2129"/>
      <c r="N1153" s="2129"/>
      <c r="O1153" s="2129"/>
      <c r="P1153" s="2129"/>
      <c r="Q1153" s="2009"/>
      <c r="R1153" s="2770"/>
      <c r="S1153" s="2770"/>
      <c r="T1153" s="2770"/>
      <c r="U1153" s="2771"/>
      <c r="V1153" s="2770"/>
      <c r="W1153" s="2770"/>
      <c r="X1153" s="2770"/>
      <c r="Y1153" s="2770"/>
      <c r="Z1153" s="2770"/>
      <c r="AA1153" s="1055"/>
      <c r="AB1153" s="1056"/>
      <c r="AC1153" s="2392"/>
    </row>
    <row r="1154" spans="1:29" ht="29.25" x14ac:dyDescent="0.25">
      <c r="B1154" s="343">
        <v>1</v>
      </c>
      <c r="C1154" s="734" t="s">
        <v>191</v>
      </c>
      <c r="D1154" s="282"/>
      <c r="E1154" s="2318"/>
      <c r="F1154" s="2007"/>
      <c r="G1154" s="2129"/>
      <c r="H1154" s="2129"/>
      <c r="I1154" s="2129"/>
      <c r="J1154" s="2769"/>
      <c r="K1154" s="2769"/>
      <c r="L1154" s="2129"/>
      <c r="M1154" s="2129"/>
      <c r="N1154" s="2129"/>
      <c r="O1154" s="2129"/>
      <c r="P1154" s="2129"/>
      <c r="Q1154" s="2009"/>
      <c r="R1154" s="2770"/>
      <c r="S1154" s="2770"/>
      <c r="T1154" s="2770"/>
      <c r="U1154" s="2771"/>
      <c r="V1154" s="2770"/>
      <c r="W1154" s="2770"/>
      <c r="X1154" s="2770"/>
      <c r="Y1154" s="2770"/>
      <c r="Z1154" s="2770"/>
      <c r="AA1154" s="1055"/>
      <c r="AB1154" s="1056"/>
      <c r="AC1154" s="2392"/>
    </row>
    <row r="1155" spans="1:29" ht="86.25" x14ac:dyDescent="0.25">
      <c r="A1155" s="343">
        <v>1</v>
      </c>
      <c r="B1155" s="343">
        <v>1</v>
      </c>
      <c r="C1155" s="734" t="s">
        <v>312</v>
      </c>
      <c r="D1155" s="282"/>
      <c r="E1155" s="2318"/>
      <c r="F1155" s="2007"/>
      <c r="G1155" s="2129"/>
      <c r="H1155" s="2129">
        <f t="shared" ref="H1155" si="517">H1079</f>
        <v>0</v>
      </c>
      <c r="I1155" s="2129" t="e">
        <f t="shared" ref="I1155:I1170" si="518">H1155/G1155*100</f>
        <v>#DIV/0!</v>
      </c>
      <c r="J1155" s="2769"/>
      <c r="K1155" s="2769"/>
      <c r="L1155" s="2129"/>
      <c r="M1155" s="2129"/>
      <c r="N1155" s="2129"/>
      <c r="O1155" s="2129"/>
      <c r="P1155" s="2129"/>
      <c r="Q1155" s="2009"/>
      <c r="R1155" s="2770"/>
      <c r="S1155" s="2770"/>
      <c r="T1155" s="2770"/>
      <c r="U1155" s="2771"/>
      <c r="V1155" s="2770"/>
      <c r="W1155" s="2770"/>
      <c r="X1155" s="2770"/>
      <c r="Y1155" s="2770"/>
      <c r="Z1155" s="2770"/>
      <c r="AA1155" s="1055"/>
      <c r="AB1155" s="1056"/>
      <c r="AC1155" s="2392"/>
    </row>
    <row r="1156" spans="1:29" x14ac:dyDescent="0.25">
      <c r="A1156" s="343">
        <v>1</v>
      </c>
      <c r="B1156" s="343">
        <v>1</v>
      </c>
      <c r="C1156" s="734" t="s">
        <v>217</v>
      </c>
      <c r="D1156" s="282"/>
      <c r="E1156" s="2318"/>
      <c r="F1156" s="2007"/>
      <c r="G1156" s="2129"/>
      <c r="H1156" s="2129">
        <f>H1080+H991</f>
        <v>0</v>
      </c>
      <c r="I1156" s="2129" t="e">
        <f t="shared" si="518"/>
        <v>#DIV/0!</v>
      </c>
      <c r="J1156" s="2769"/>
      <c r="K1156" s="2769"/>
      <c r="L1156" s="2129"/>
      <c r="M1156" s="2129"/>
      <c r="N1156" s="2129"/>
      <c r="O1156" s="2129"/>
      <c r="P1156" s="2129"/>
      <c r="Q1156" s="2009"/>
      <c r="R1156" s="2770">
        <f t="shared" ref="R1156:Z1156" si="519">R1080+R991</f>
        <v>14433.334800000001</v>
      </c>
      <c r="S1156" s="2770"/>
      <c r="T1156" s="2770">
        <f t="shared" si="519"/>
        <v>0</v>
      </c>
      <c r="U1156" s="2771">
        <f t="shared" si="519"/>
        <v>0</v>
      </c>
      <c r="V1156" s="2770">
        <f t="shared" si="519"/>
        <v>0</v>
      </c>
      <c r="W1156" s="2770">
        <f t="shared" si="519"/>
        <v>0</v>
      </c>
      <c r="X1156" s="2770">
        <f t="shared" si="519"/>
        <v>0</v>
      </c>
      <c r="Y1156" s="2770">
        <f t="shared" si="519"/>
        <v>0</v>
      </c>
      <c r="Z1156" s="2770">
        <f t="shared" si="519"/>
        <v>0</v>
      </c>
      <c r="AA1156" s="1055"/>
      <c r="AB1156" s="1056"/>
      <c r="AC1156" s="2392"/>
    </row>
    <row r="1157" spans="1:29" ht="86.25" x14ac:dyDescent="0.25">
      <c r="C1157" s="734" t="s">
        <v>515</v>
      </c>
      <c r="D1157" s="282"/>
      <c r="E1157" s="2318"/>
      <c r="F1157" s="2007"/>
      <c r="G1157" s="2129"/>
      <c r="H1157" s="2129">
        <f t="shared" ref="H1157:H1162" si="520">H1087+H1002</f>
        <v>1</v>
      </c>
      <c r="I1157" s="2129" t="e">
        <f t="shared" si="518"/>
        <v>#DIV/0!</v>
      </c>
      <c r="J1157" s="2769"/>
      <c r="K1157" s="2769"/>
      <c r="L1157" s="2129"/>
      <c r="M1157" s="2129"/>
      <c r="N1157" s="2129"/>
      <c r="O1157" s="2129"/>
      <c r="P1157" s="2129"/>
      <c r="Q1157" s="2009"/>
      <c r="R1157" s="2770">
        <f t="shared" ref="R1157:Z1157" si="521">R1087+R1002</f>
        <v>27674.186260000006</v>
      </c>
      <c r="S1157" s="2770"/>
      <c r="T1157" s="2770">
        <f t="shared" si="521"/>
        <v>2.1648499999999999</v>
      </c>
      <c r="U1157" s="2771">
        <f t="shared" si="521"/>
        <v>0</v>
      </c>
      <c r="V1157" s="2770">
        <f t="shared" si="521"/>
        <v>0</v>
      </c>
      <c r="W1157" s="2770">
        <f t="shared" si="521"/>
        <v>2.1648499999999999</v>
      </c>
      <c r="X1157" s="2770">
        <f t="shared" si="521"/>
        <v>0</v>
      </c>
      <c r="Y1157" s="2770">
        <f t="shared" si="521"/>
        <v>0</v>
      </c>
      <c r="Z1157" s="2770">
        <f t="shared" si="521"/>
        <v>2.1648499999999999</v>
      </c>
      <c r="AA1157" s="1055"/>
      <c r="AB1157" s="1056"/>
      <c r="AC1157" s="2392"/>
    </row>
    <row r="1158" spans="1:29" ht="29.25" x14ac:dyDescent="0.25">
      <c r="A1158" s="343">
        <v>1</v>
      </c>
      <c r="B1158" s="343">
        <v>1</v>
      </c>
      <c r="C1158" s="742" t="s">
        <v>260</v>
      </c>
      <c r="D1158" s="282"/>
      <c r="E1158" s="2318"/>
      <c r="F1158" s="2007"/>
      <c r="G1158" s="2129"/>
      <c r="H1158" s="2129">
        <f t="shared" si="520"/>
        <v>2.65</v>
      </c>
      <c r="I1158" s="2129" t="e">
        <f t="shared" si="518"/>
        <v>#DIV/0!</v>
      </c>
      <c r="J1158" s="2769"/>
      <c r="K1158" s="2769"/>
      <c r="L1158" s="2129"/>
      <c r="M1158" s="2129"/>
      <c r="N1158" s="2129"/>
      <c r="O1158" s="2129"/>
      <c r="P1158" s="2129"/>
      <c r="Q1158" s="2009"/>
      <c r="R1158" s="2770">
        <f t="shared" ref="R1158:Z1158" si="522">R1088+R1003</f>
        <v>0</v>
      </c>
      <c r="S1158" s="2770"/>
      <c r="T1158" s="2770">
        <f t="shared" si="522"/>
        <v>0</v>
      </c>
      <c r="U1158" s="2771">
        <f t="shared" si="522"/>
        <v>0</v>
      </c>
      <c r="V1158" s="2770">
        <f t="shared" si="522"/>
        <v>0</v>
      </c>
      <c r="W1158" s="2770">
        <f t="shared" si="522"/>
        <v>0</v>
      </c>
      <c r="X1158" s="2770">
        <f t="shared" si="522"/>
        <v>0</v>
      </c>
      <c r="Y1158" s="2770">
        <f t="shared" si="522"/>
        <v>0</v>
      </c>
      <c r="Z1158" s="2770">
        <f t="shared" si="522"/>
        <v>0</v>
      </c>
      <c r="AA1158" s="1055"/>
      <c r="AB1158" s="1056"/>
      <c r="AC1158" s="2392"/>
    </row>
    <row r="1159" spans="1:29" ht="43.5" x14ac:dyDescent="0.25">
      <c r="A1159" s="343">
        <v>1</v>
      </c>
      <c r="B1159" s="343">
        <v>1</v>
      </c>
      <c r="C1159" s="742" t="s">
        <v>273</v>
      </c>
      <c r="D1159" s="282"/>
      <c r="E1159" s="2318"/>
      <c r="F1159" s="2007"/>
      <c r="G1159" s="2129"/>
      <c r="H1159" s="2129">
        <f t="shared" si="520"/>
        <v>0</v>
      </c>
      <c r="I1159" s="2129" t="e">
        <f t="shared" si="518"/>
        <v>#DIV/0!</v>
      </c>
      <c r="J1159" s="2769"/>
      <c r="K1159" s="2769"/>
      <c r="L1159" s="2129"/>
      <c r="M1159" s="2129"/>
      <c r="N1159" s="2129"/>
      <c r="O1159" s="2129"/>
      <c r="P1159" s="2129"/>
      <c r="Q1159" s="2009"/>
      <c r="R1159" s="2770">
        <f t="shared" ref="R1159:Z1159" si="523">R1089+R1004</f>
        <v>0</v>
      </c>
      <c r="S1159" s="2770"/>
      <c r="T1159" s="2770">
        <f t="shared" si="523"/>
        <v>0</v>
      </c>
      <c r="U1159" s="2771">
        <f t="shared" si="523"/>
        <v>0</v>
      </c>
      <c r="V1159" s="2770">
        <f t="shared" si="523"/>
        <v>0</v>
      </c>
      <c r="W1159" s="2770">
        <f t="shared" si="523"/>
        <v>0</v>
      </c>
      <c r="X1159" s="2770">
        <f t="shared" si="523"/>
        <v>0</v>
      </c>
      <c r="Y1159" s="2770">
        <f t="shared" si="523"/>
        <v>0</v>
      </c>
      <c r="Z1159" s="2770">
        <f t="shared" si="523"/>
        <v>0</v>
      </c>
      <c r="AA1159" s="1055"/>
      <c r="AB1159" s="1056"/>
      <c r="AC1159" s="2392"/>
    </row>
    <row r="1160" spans="1:29" ht="29.25" x14ac:dyDescent="0.25">
      <c r="A1160" s="343">
        <v>1</v>
      </c>
      <c r="B1160" s="343">
        <v>1</v>
      </c>
      <c r="C1160" s="742" t="s">
        <v>261</v>
      </c>
      <c r="D1160" s="282"/>
      <c r="E1160" s="2318"/>
      <c r="F1160" s="2007"/>
      <c r="G1160" s="2129"/>
      <c r="H1160" s="2129">
        <f t="shared" si="520"/>
        <v>295.38297872340428</v>
      </c>
      <c r="I1160" s="2129" t="e">
        <f t="shared" si="518"/>
        <v>#DIV/0!</v>
      </c>
      <c r="J1160" s="2769"/>
      <c r="K1160" s="2769"/>
      <c r="L1160" s="2129"/>
      <c r="M1160" s="2129"/>
      <c r="N1160" s="2129"/>
      <c r="O1160" s="2129"/>
      <c r="P1160" s="2129"/>
      <c r="Q1160" s="2009"/>
      <c r="R1160" s="2770">
        <f t="shared" ref="R1160:Z1160" si="524">R1090+R1005</f>
        <v>0</v>
      </c>
      <c r="S1160" s="2770"/>
      <c r="T1160" s="2770">
        <f t="shared" si="524"/>
        <v>0</v>
      </c>
      <c r="U1160" s="2771">
        <f t="shared" si="524"/>
        <v>0</v>
      </c>
      <c r="V1160" s="2770">
        <f t="shared" si="524"/>
        <v>0</v>
      </c>
      <c r="W1160" s="2770">
        <f t="shared" si="524"/>
        <v>0</v>
      </c>
      <c r="X1160" s="2770">
        <f t="shared" si="524"/>
        <v>0</v>
      </c>
      <c r="Y1160" s="2770">
        <f t="shared" si="524"/>
        <v>0</v>
      </c>
      <c r="Z1160" s="2770">
        <f t="shared" si="524"/>
        <v>0</v>
      </c>
      <c r="AA1160" s="1055"/>
      <c r="AB1160" s="1056"/>
      <c r="AC1160" s="2392"/>
    </row>
    <row r="1161" spans="1:29" ht="29.25" x14ac:dyDescent="0.25">
      <c r="A1161" s="343">
        <v>1</v>
      </c>
      <c r="B1161" s="343">
        <v>1</v>
      </c>
      <c r="C1161" s="742" t="s">
        <v>262</v>
      </c>
      <c r="D1161" s="282"/>
      <c r="E1161" s="2318"/>
      <c r="F1161" s="2007"/>
      <c r="G1161" s="2129"/>
      <c r="H1161" s="2129">
        <f t="shared" si="520"/>
        <v>0</v>
      </c>
      <c r="I1161" s="2129" t="e">
        <f t="shared" si="518"/>
        <v>#DIV/0!</v>
      </c>
      <c r="J1161" s="2769"/>
      <c r="K1161" s="2769"/>
      <c r="L1161" s="2129"/>
      <c r="M1161" s="2129"/>
      <c r="N1161" s="2129"/>
      <c r="O1161" s="2129"/>
      <c r="P1161" s="2129"/>
      <c r="Q1161" s="2009"/>
      <c r="R1161" s="2770">
        <f t="shared" ref="R1161:Z1161" si="525">R1091+R1006</f>
        <v>0</v>
      </c>
      <c r="S1161" s="2770"/>
      <c r="T1161" s="2770">
        <f t="shared" si="525"/>
        <v>0</v>
      </c>
      <c r="U1161" s="2771">
        <f t="shared" si="525"/>
        <v>0</v>
      </c>
      <c r="V1161" s="2770">
        <f t="shared" si="525"/>
        <v>0</v>
      </c>
      <c r="W1161" s="2770">
        <f t="shared" si="525"/>
        <v>0</v>
      </c>
      <c r="X1161" s="2770">
        <f t="shared" si="525"/>
        <v>0</v>
      </c>
      <c r="Y1161" s="2770">
        <f t="shared" si="525"/>
        <v>0</v>
      </c>
      <c r="Z1161" s="2770">
        <f t="shared" si="525"/>
        <v>0</v>
      </c>
      <c r="AA1161" s="1055"/>
      <c r="AB1161" s="1056"/>
      <c r="AC1161" s="2392"/>
    </row>
    <row r="1162" spans="1:29" x14ac:dyDescent="0.25">
      <c r="A1162" s="343">
        <v>1</v>
      </c>
      <c r="B1162" s="343">
        <v>1</v>
      </c>
      <c r="C1162" s="743" t="s">
        <v>134</v>
      </c>
      <c r="D1162" s="282"/>
      <c r="E1162" s="2318"/>
      <c r="F1162" s="2007"/>
      <c r="G1162" s="2129"/>
      <c r="H1162" s="2129">
        <f t="shared" si="520"/>
        <v>771.65952380952388</v>
      </c>
      <c r="I1162" s="2129" t="e">
        <f t="shared" si="518"/>
        <v>#DIV/0!</v>
      </c>
      <c r="J1162" s="2769"/>
      <c r="K1162" s="2769"/>
      <c r="L1162" s="2129"/>
      <c r="M1162" s="2129"/>
      <c r="N1162" s="2129"/>
      <c r="O1162" s="2129"/>
      <c r="P1162" s="2129"/>
      <c r="Q1162" s="2009"/>
      <c r="R1162" s="2770">
        <f t="shared" ref="R1162:Z1162" si="526">R1092+R1007</f>
        <v>318940.95419000008</v>
      </c>
      <c r="S1162" s="2770"/>
      <c r="T1162" s="2770">
        <f t="shared" si="526"/>
        <v>2.1648499999999999</v>
      </c>
      <c r="U1162" s="2771">
        <f t="shared" si="526"/>
        <v>0</v>
      </c>
      <c r="V1162" s="2770">
        <f t="shared" si="526"/>
        <v>0</v>
      </c>
      <c r="W1162" s="2770">
        <f t="shared" si="526"/>
        <v>2.1648499999999999</v>
      </c>
      <c r="X1162" s="2770">
        <f t="shared" si="526"/>
        <v>0</v>
      </c>
      <c r="Y1162" s="2770">
        <f t="shared" si="526"/>
        <v>0</v>
      </c>
      <c r="Z1162" s="3589">
        <f t="shared" si="526"/>
        <v>23.672470000000004</v>
      </c>
      <c r="AA1162" s="1055"/>
      <c r="AB1162" s="1056"/>
      <c r="AC1162" s="2392"/>
    </row>
    <row r="1163" spans="1:29" x14ac:dyDescent="0.25">
      <c r="A1163" s="343">
        <v>1</v>
      </c>
      <c r="B1163" s="343">
        <v>1</v>
      </c>
      <c r="C1163" s="415" t="s">
        <v>76</v>
      </c>
      <c r="D1163" s="415"/>
      <c r="E1163" s="415"/>
      <c r="F1163" s="2007"/>
      <c r="G1163" s="2129"/>
      <c r="H1163" s="2129">
        <f>SUM(H1013)</f>
        <v>0</v>
      </c>
      <c r="I1163" s="2129" t="e">
        <f t="shared" si="518"/>
        <v>#DIV/0!</v>
      </c>
      <c r="J1163" s="2769" t="e">
        <f>L1163/F1163</f>
        <v>#DIV/0!</v>
      </c>
      <c r="K1163" s="2769" t="e">
        <f>N1163/H1163</f>
        <v>#DIV/0!</v>
      </c>
      <c r="L1163" s="2129">
        <f>SUM(L1013)</f>
        <v>0</v>
      </c>
      <c r="M1163" s="2129">
        <f>SUM(M1013)</f>
        <v>0</v>
      </c>
      <c r="N1163" s="2129">
        <f>SUM(N1013)</f>
        <v>0</v>
      </c>
      <c r="O1163" s="2129" t="e">
        <f>N1163/M1163*100</f>
        <v>#DIV/0!</v>
      </c>
      <c r="P1163" s="2129" t="e">
        <f>SUM(P1013)</f>
        <v>#DIV/0!</v>
      </c>
      <c r="Q1163" s="2009" t="e">
        <f>N1163/$C$3*12/P1163</f>
        <v>#DIV/0!</v>
      </c>
      <c r="R1163" s="2770">
        <f t="shared" ref="R1163:Z1163" si="527">SUM(R1013)</f>
        <v>0</v>
      </c>
      <c r="S1163" s="2770"/>
      <c r="T1163" s="2770">
        <f t="shared" si="527"/>
        <v>0</v>
      </c>
      <c r="U1163" s="2771">
        <f t="shared" si="527"/>
        <v>0</v>
      </c>
      <c r="V1163" s="2770">
        <f t="shared" si="527"/>
        <v>0</v>
      </c>
      <c r="W1163" s="2770">
        <f t="shared" si="527"/>
        <v>0</v>
      </c>
      <c r="X1163" s="2770">
        <f t="shared" si="527"/>
        <v>0</v>
      </c>
      <c r="Y1163" s="2770">
        <f t="shared" si="527"/>
        <v>0</v>
      </c>
      <c r="Z1163" s="2770">
        <f t="shared" si="527"/>
        <v>0</v>
      </c>
      <c r="AA1163" s="1055"/>
      <c r="AB1163" s="1056"/>
      <c r="AC1163" s="2392"/>
    </row>
    <row r="1164" spans="1:29" x14ac:dyDescent="0.25">
      <c r="A1164" s="343">
        <v>1</v>
      </c>
      <c r="B1164" s="343">
        <v>1</v>
      </c>
      <c r="C1164" s="2776" t="s">
        <v>16</v>
      </c>
      <c r="D1164" s="2776"/>
      <c r="E1164" s="2776"/>
      <c r="F1164" s="2014"/>
      <c r="G1164" s="2773"/>
      <c r="H1164" s="2773">
        <f>SUM(H1098,H1017)</f>
        <v>1</v>
      </c>
      <c r="I1164" s="2129" t="e">
        <f t="shared" si="518"/>
        <v>#DIV/0!</v>
      </c>
      <c r="J1164" s="2769" t="e">
        <f>L1164/F1164</f>
        <v>#DIV/0!</v>
      </c>
      <c r="K1164" s="2769">
        <f>N1164/H1164</f>
        <v>8</v>
      </c>
      <c r="L1164" s="2773">
        <f>SUM(L1098,L1017)</f>
        <v>0</v>
      </c>
      <c r="M1164" s="2773">
        <f>SUM(M1098,M1017)</f>
        <v>0</v>
      </c>
      <c r="N1164" s="2773">
        <f>SUM(N1098,N1017)</f>
        <v>8</v>
      </c>
      <c r="O1164" s="2773" t="e">
        <f>N1164/M1164*100</f>
        <v>#DIV/0!</v>
      </c>
      <c r="P1164" s="2773" t="e">
        <f>SUM(P1098,P1017)</f>
        <v>#DIV/0!</v>
      </c>
      <c r="Q1164" s="2009" t="e">
        <f>N1164/$C$3*12/P1164</f>
        <v>#DIV/0!</v>
      </c>
      <c r="R1164" s="2777">
        <f t="shared" ref="R1164:Z1164" si="528">SUM(R1098,R1017)</f>
        <v>0</v>
      </c>
      <c r="S1164" s="2770"/>
      <c r="T1164" s="2777">
        <f t="shared" si="528"/>
        <v>0</v>
      </c>
      <c r="U1164" s="2778">
        <f t="shared" si="528"/>
        <v>0</v>
      </c>
      <c r="V1164" s="2777">
        <f t="shared" si="528"/>
        <v>0</v>
      </c>
      <c r="W1164" s="2777">
        <f t="shared" si="528"/>
        <v>0</v>
      </c>
      <c r="X1164" s="2777">
        <f t="shared" si="528"/>
        <v>0</v>
      </c>
      <c r="Y1164" s="2777">
        <f t="shared" si="528"/>
        <v>0</v>
      </c>
      <c r="Z1164" s="2777">
        <f t="shared" si="528"/>
        <v>0</v>
      </c>
      <c r="AA1164" s="1057"/>
      <c r="AB1164" s="2779"/>
      <c r="AC1164" s="2392"/>
    </row>
    <row r="1165" spans="1:29" ht="29.25" x14ac:dyDescent="0.25">
      <c r="A1165" s="343">
        <v>1</v>
      </c>
      <c r="B1165" s="343">
        <v>1</v>
      </c>
      <c r="C1165" s="866" t="s">
        <v>136</v>
      </c>
      <c r="D1165" s="866"/>
      <c r="E1165" s="866"/>
      <c r="F1165" s="2007"/>
      <c r="G1165" s="2129"/>
      <c r="H1165" s="2129">
        <f>H1099+H1018</f>
        <v>1</v>
      </c>
      <c r="I1165" s="2129" t="e">
        <f t="shared" si="518"/>
        <v>#DIV/0!</v>
      </c>
      <c r="J1165" s="2769" t="e">
        <f>L1165/F1165</f>
        <v>#DIV/0!</v>
      </c>
      <c r="K1165" s="2769">
        <f>N1165/H1165</f>
        <v>8</v>
      </c>
      <c r="L1165" s="2129">
        <f>L1099+L1018</f>
        <v>0</v>
      </c>
      <c r="M1165" s="2129">
        <f>M1099+M1018</f>
        <v>0</v>
      </c>
      <c r="N1165" s="2129">
        <f>N1099+N1018</f>
        <v>8</v>
      </c>
      <c r="O1165" s="2129" t="e">
        <f>N1165/M1165*100</f>
        <v>#DIV/0!</v>
      </c>
      <c r="P1165" s="2129" t="e">
        <f>SUM(P1099,P1018)</f>
        <v>#DIV/0!</v>
      </c>
      <c r="Q1165" s="2009" t="e">
        <f>N1165/$C$3*12/P1165</f>
        <v>#DIV/0!</v>
      </c>
      <c r="R1165" s="2770">
        <f t="shared" ref="R1165:Z1165" si="529">R1099+R1018</f>
        <v>28168.982184</v>
      </c>
      <c r="S1165" s="2770"/>
      <c r="T1165" s="2770">
        <f t="shared" si="529"/>
        <v>37.962389999999999</v>
      </c>
      <c r="U1165" s="2771">
        <f t="shared" si="529"/>
        <v>0</v>
      </c>
      <c r="V1165" s="2770">
        <f t="shared" si="529"/>
        <v>0</v>
      </c>
      <c r="W1165" s="2770">
        <f t="shared" si="529"/>
        <v>37.962389999999999</v>
      </c>
      <c r="X1165" s="2770">
        <f t="shared" si="529"/>
        <v>0</v>
      </c>
      <c r="Y1165" s="2770">
        <f t="shared" si="529"/>
        <v>0</v>
      </c>
      <c r="Z1165" s="2770">
        <f t="shared" si="529"/>
        <v>37.962389999999999</v>
      </c>
      <c r="AA1165" s="1055"/>
      <c r="AB1165" s="1056"/>
      <c r="AC1165" s="2392"/>
    </row>
    <row r="1166" spans="1:29" ht="29.25" x14ac:dyDescent="0.25">
      <c r="B1166" s="343">
        <v>1</v>
      </c>
      <c r="C1166" s="2780" t="s">
        <v>237</v>
      </c>
      <c r="D1166" s="2781"/>
      <c r="E1166" s="871"/>
      <c r="F1166" s="2007"/>
      <c r="G1166" s="2129"/>
      <c r="H1166" s="2129">
        <f>H1095</f>
        <v>0</v>
      </c>
      <c r="I1166" s="2126" t="e">
        <f t="shared" si="518"/>
        <v>#DIV/0!</v>
      </c>
      <c r="J1166" s="2782" t="e">
        <f>L1166/F1166</f>
        <v>#DIV/0!</v>
      </c>
      <c r="K1166" s="2782" t="e">
        <f>N1166/H1166</f>
        <v>#DIV/0!</v>
      </c>
      <c r="L1166" s="2783">
        <f>L1095</f>
        <v>0</v>
      </c>
      <c r="M1166" s="2783">
        <f>M1095</f>
        <v>0</v>
      </c>
      <c r="N1166" s="2129">
        <f>N1095</f>
        <v>0</v>
      </c>
      <c r="O1166" s="2129" t="e">
        <f>N1166/M1166*100</f>
        <v>#DIV/0!</v>
      </c>
      <c r="P1166" s="2783" t="e">
        <f>P1095</f>
        <v>#DIV/0!</v>
      </c>
      <c r="Q1166" s="2009" t="e">
        <f>N1166/$C$3*12/P1166</f>
        <v>#DIV/0!</v>
      </c>
      <c r="R1166" s="2770">
        <f t="shared" ref="R1166:Z1166" si="530">R1095</f>
        <v>1584.4590000000001</v>
      </c>
      <c r="S1166" s="2770"/>
      <c r="T1166" s="2770">
        <f t="shared" si="530"/>
        <v>0</v>
      </c>
      <c r="U1166" s="2771">
        <f t="shared" si="530"/>
        <v>0</v>
      </c>
      <c r="V1166" s="2770">
        <f t="shared" si="530"/>
        <v>0</v>
      </c>
      <c r="W1166" s="2770">
        <f t="shared" si="530"/>
        <v>0</v>
      </c>
      <c r="X1166" s="2770">
        <f t="shared" si="530"/>
        <v>0</v>
      </c>
      <c r="Y1166" s="2770">
        <f t="shared" si="530"/>
        <v>0</v>
      </c>
      <c r="Z1166" s="2770">
        <f t="shared" si="530"/>
        <v>0</v>
      </c>
      <c r="AA1166" s="1055"/>
      <c r="AB1166" s="1056"/>
      <c r="AC1166" s="2392"/>
    </row>
    <row r="1167" spans="1:29" x14ac:dyDescent="0.25">
      <c r="A1167" s="343">
        <v>1</v>
      </c>
      <c r="B1167" s="343">
        <v>1</v>
      </c>
      <c r="C1167" s="866" t="s">
        <v>197</v>
      </c>
      <c r="D1167" s="871"/>
      <c r="E1167" s="866"/>
      <c r="F1167" s="2214"/>
      <c r="G1167" s="2783"/>
      <c r="H1167" s="2783">
        <f t="shared" ref="H1167:H1170" si="531">H1019</f>
        <v>0</v>
      </c>
      <c r="I1167" s="2126" t="e">
        <f t="shared" si="518"/>
        <v>#DIV/0!</v>
      </c>
      <c r="J1167" s="2784"/>
      <c r="K1167" s="2784"/>
      <c r="L1167" s="2129"/>
      <c r="M1167" s="2129"/>
      <c r="N1167" s="2783"/>
      <c r="O1167" s="2783"/>
      <c r="P1167" s="2129"/>
      <c r="Q1167" s="2237"/>
      <c r="R1167" s="2770">
        <f t="shared" ref="R1167:Z1167" si="532">R1019</f>
        <v>0</v>
      </c>
      <c r="S1167" s="2770"/>
      <c r="T1167" s="2785">
        <f t="shared" si="532"/>
        <v>0</v>
      </c>
      <c r="U1167" s="2786">
        <f t="shared" si="532"/>
        <v>0</v>
      </c>
      <c r="V1167" s="2785">
        <f t="shared" si="532"/>
        <v>0</v>
      </c>
      <c r="W1167" s="2770">
        <f t="shared" si="532"/>
        <v>0</v>
      </c>
      <c r="X1167" s="2785">
        <f t="shared" si="532"/>
        <v>0</v>
      </c>
      <c r="Y1167" s="2785">
        <f t="shared" si="532"/>
        <v>0</v>
      </c>
      <c r="Z1167" s="2785">
        <f t="shared" si="532"/>
        <v>0</v>
      </c>
      <c r="AA1167" s="1639"/>
      <c r="AB1167" s="2787"/>
      <c r="AC1167" s="2392"/>
    </row>
    <row r="1168" spans="1:29" x14ac:dyDescent="0.25">
      <c r="A1168" s="343">
        <v>1</v>
      </c>
      <c r="B1168" s="343">
        <v>1</v>
      </c>
      <c r="C1168" s="868" t="s">
        <v>198</v>
      </c>
      <c r="D1168" s="868"/>
      <c r="E1168" s="868"/>
      <c r="F1168" s="2135"/>
      <c r="G1168" s="2788"/>
      <c r="H1168" s="2788">
        <f t="shared" si="531"/>
        <v>0</v>
      </c>
      <c r="I1168" s="2773" t="e">
        <f t="shared" si="518"/>
        <v>#DIV/0!</v>
      </c>
      <c r="J1168" s="2789"/>
      <c r="K1168" s="2789"/>
      <c r="L1168" s="2788"/>
      <c r="M1168" s="2788"/>
      <c r="N1168" s="2788"/>
      <c r="O1168" s="2788"/>
      <c r="P1168" s="2788"/>
      <c r="Q1168" s="2038"/>
      <c r="R1168" s="2790">
        <f t="shared" ref="R1168:Z1168" si="533">R1020</f>
        <v>0</v>
      </c>
      <c r="S1168" s="2770"/>
      <c r="T1168" s="2790">
        <f t="shared" si="533"/>
        <v>0</v>
      </c>
      <c r="U1168" s="2791">
        <f t="shared" si="533"/>
        <v>0</v>
      </c>
      <c r="V1168" s="2790">
        <f t="shared" si="533"/>
        <v>0</v>
      </c>
      <c r="W1168" s="2790">
        <f t="shared" si="533"/>
        <v>0</v>
      </c>
      <c r="X1168" s="2790">
        <f t="shared" si="533"/>
        <v>0</v>
      </c>
      <c r="Y1168" s="2790">
        <f t="shared" si="533"/>
        <v>0</v>
      </c>
      <c r="Z1168" s="2790">
        <f t="shared" si="533"/>
        <v>0</v>
      </c>
      <c r="AA1168" s="1649"/>
      <c r="AB1168" s="2792"/>
      <c r="AC1168" s="2392"/>
    </row>
    <row r="1169" spans="1:30" ht="30" x14ac:dyDescent="0.25">
      <c r="A1169" s="343">
        <v>1</v>
      </c>
      <c r="B1169" s="343">
        <v>1</v>
      </c>
      <c r="C1169" s="868" t="s">
        <v>199</v>
      </c>
      <c r="D1169" s="868"/>
      <c r="E1169" s="868"/>
      <c r="F1169" s="2135"/>
      <c r="G1169" s="2773"/>
      <c r="H1169" s="2773">
        <f t="shared" si="531"/>
        <v>0</v>
      </c>
      <c r="I1169" s="2773" t="e">
        <f t="shared" si="518"/>
        <v>#DIV/0!</v>
      </c>
      <c r="J1169" s="2789"/>
      <c r="K1169" s="2784"/>
      <c r="L1169" s="2788"/>
      <c r="M1169" s="2773"/>
      <c r="N1169" s="2788"/>
      <c r="O1169" s="2773"/>
      <c r="P1169" s="2773"/>
      <c r="Q1169" s="2009"/>
      <c r="R1169" s="2777">
        <f t="shared" ref="R1169:Z1169" si="534">R1021</f>
        <v>0</v>
      </c>
      <c r="S1169" s="2770"/>
      <c r="T1169" s="2777">
        <f t="shared" si="534"/>
        <v>0</v>
      </c>
      <c r="U1169" s="2778">
        <f t="shared" si="534"/>
        <v>0</v>
      </c>
      <c r="V1169" s="2777">
        <f t="shared" si="534"/>
        <v>0</v>
      </c>
      <c r="W1169" s="2790">
        <f t="shared" si="534"/>
        <v>0</v>
      </c>
      <c r="X1169" s="2790">
        <f t="shared" si="534"/>
        <v>0</v>
      </c>
      <c r="Y1169" s="2777">
        <f t="shared" si="534"/>
        <v>0</v>
      </c>
      <c r="Z1169" s="2777">
        <f t="shared" si="534"/>
        <v>0</v>
      </c>
      <c r="AA1169" s="1057"/>
      <c r="AB1169" s="2779"/>
      <c r="AC1169" s="2392"/>
    </row>
    <row r="1170" spans="1:30" ht="30" thickBot="1" x14ac:dyDescent="0.3">
      <c r="B1170" s="343">
        <v>1</v>
      </c>
      <c r="C1170" s="865" t="s">
        <v>204</v>
      </c>
      <c r="D1170" s="865"/>
      <c r="E1170" s="865"/>
      <c r="F1170" s="2141"/>
      <c r="G1170" s="2793"/>
      <c r="H1170" s="2793">
        <f t="shared" si="531"/>
        <v>0</v>
      </c>
      <c r="I1170" s="2793" t="e">
        <f t="shared" si="518"/>
        <v>#DIV/0!</v>
      </c>
      <c r="J1170" s="2794"/>
      <c r="K1170" s="2794"/>
      <c r="L1170" s="2795"/>
      <c r="M1170" s="2795"/>
      <c r="N1170" s="2795"/>
      <c r="O1170" s="2795"/>
      <c r="P1170" s="2795"/>
      <c r="Q1170" s="2054"/>
      <c r="R1170" s="2796">
        <f t="shared" ref="R1170:Z1170" si="535">R1022</f>
        <v>54979.315320000009</v>
      </c>
      <c r="S1170" s="2797"/>
      <c r="T1170" s="2796">
        <f t="shared" si="535"/>
        <v>0</v>
      </c>
      <c r="U1170" s="2798">
        <f t="shared" si="535"/>
        <v>0</v>
      </c>
      <c r="V1170" s="2796">
        <f t="shared" si="535"/>
        <v>0</v>
      </c>
      <c r="W1170" s="2796">
        <f t="shared" si="535"/>
        <v>0</v>
      </c>
      <c r="X1170" s="2799">
        <f t="shared" si="535"/>
        <v>0</v>
      </c>
      <c r="Y1170" s="2799">
        <f t="shared" si="535"/>
        <v>0</v>
      </c>
      <c r="Z1170" s="2796">
        <f t="shared" si="535"/>
        <v>0</v>
      </c>
      <c r="AA1170" s="2800"/>
      <c r="AB1170" s="2801"/>
      <c r="AC1170" s="2392"/>
    </row>
    <row r="1171" spans="1:30" x14ac:dyDescent="0.25">
      <c r="A1171" s="343">
        <v>1</v>
      </c>
      <c r="B1171" s="343">
        <v>1</v>
      </c>
      <c r="C1171" s="2802" t="s">
        <v>55</v>
      </c>
      <c r="D1171" s="2689"/>
      <c r="E1171" s="2689"/>
      <c r="F1171" s="423"/>
      <c r="G1171" s="2647"/>
      <c r="H1171" s="2647"/>
      <c r="I1171" s="2647"/>
      <c r="J1171" s="1365"/>
      <c r="K1171" s="1365"/>
      <c r="L1171" s="1365"/>
      <c r="M1171" s="1365"/>
      <c r="N1171" s="1365"/>
      <c r="O1171" s="1365"/>
      <c r="P1171" s="1365"/>
      <c r="Q1171" s="1365"/>
      <c r="R1171" s="2803"/>
      <c r="S1171" s="2804"/>
      <c r="T1171" s="2803"/>
      <c r="U1171" s="3256"/>
      <c r="V1171" s="2803"/>
      <c r="W1171" s="2803"/>
      <c r="X1171" s="3257"/>
      <c r="Y1171" s="3257"/>
      <c r="Z1171" s="2803"/>
      <c r="AA1171" s="2805"/>
      <c r="AB1171" s="2756"/>
      <c r="AC1171" s="2392"/>
    </row>
    <row r="1172" spans="1:30" ht="47.25" x14ac:dyDescent="0.25">
      <c r="A1172" s="343">
        <v>1</v>
      </c>
      <c r="B1172" s="343">
        <v>1</v>
      </c>
      <c r="C1172" s="1956" t="s">
        <v>401</v>
      </c>
      <c r="D1172" s="2806"/>
      <c r="E1172" s="2806"/>
      <c r="F1172" s="388"/>
      <c r="G1172" s="850"/>
      <c r="H1172" s="850"/>
      <c r="I1172" s="850"/>
      <c r="J1172" s="850"/>
      <c r="K1172" s="850"/>
      <c r="L1172" s="2147"/>
      <c r="M1172" s="2147"/>
      <c r="N1172" s="2147"/>
      <c r="O1172" s="2147"/>
      <c r="P1172" s="2147"/>
      <c r="Q1172" s="2147"/>
      <c r="R1172" s="512"/>
      <c r="S1172" s="2493"/>
      <c r="T1172" s="512"/>
      <c r="U1172" s="1227"/>
      <c r="V1172" s="512"/>
      <c r="W1172" s="512"/>
      <c r="X1172" s="3210"/>
      <c r="Y1172" s="3210"/>
      <c r="Z1172" s="512"/>
      <c r="AA1172" s="2807"/>
      <c r="AB1172" s="2367"/>
      <c r="AC1172" s="2392"/>
    </row>
    <row r="1173" spans="1:30" x14ac:dyDescent="0.25">
      <c r="C1173" s="3520"/>
      <c r="D1173" s="2806"/>
      <c r="E1173" s="2806"/>
      <c r="F1173" s="388"/>
      <c r="G1173" s="850"/>
      <c r="H1173" s="850"/>
      <c r="I1173" s="850"/>
      <c r="J1173" s="850"/>
      <c r="K1173" s="850"/>
      <c r="L1173" s="2147"/>
      <c r="M1173" s="2147"/>
      <c r="N1173" s="2147"/>
      <c r="O1173" s="2147"/>
      <c r="P1173" s="2147"/>
      <c r="Q1173" s="2147"/>
      <c r="R1173" s="512"/>
      <c r="S1173" s="2493"/>
      <c r="T1173" s="512"/>
      <c r="U1173" s="1227"/>
      <c r="V1173" s="512"/>
      <c r="W1173" s="512"/>
      <c r="X1173" s="3210"/>
      <c r="Y1173" s="3210"/>
      <c r="Z1173" s="512"/>
      <c r="AA1173" s="2807"/>
      <c r="AB1173" s="2367"/>
      <c r="AC1173" s="2392"/>
    </row>
    <row r="1174" spans="1:30" s="2356" customFormat="1" x14ac:dyDescent="0.25">
      <c r="A1174" s="343">
        <v>1</v>
      </c>
      <c r="B1174" s="343">
        <v>1</v>
      </c>
      <c r="C1174" s="2064" t="s">
        <v>5</v>
      </c>
      <c r="D1174" s="2064"/>
      <c r="E1174" s="2064"/>
      <c r="F1174" s="381"/>
      <c r="G1174" s="1364"/>
      <c r="H1174" s="1364"/>
      <c r="I1174" s="1364"/>
      <c r="J1174" s="1364"/>
      <c r="K1174" s="1364"/>
      <c r="L1174" s="2066"/>
      <c r="M1174" s="2066"/>
      <c r="N1174" s="2066"/>
      <c r="O1174" s="2066"/>
      <c r="P1174" s="2066"/>
      <c r="Q1174" s="2066"/>
      <c r="R1174" s="2497"/>
      <c r="S1174" s="2695"/>
      <c r="T1174" s="2497"/>
      <c r="U1174" s="2827"/>
      <c r="V1174" s="2497"/>
      <c r="W1174" s="2497"/>
      <c r="X1174" s="2497"/>
      <c r="Y1174" s="2497"/>
      <c r="Z1174" s="2497"/>
      <c r="AA1174" s="1366"/>
      <c r="AB1174" s="1366"/>
      <c r="AC1174" s="2392"/>
      <c r="AD1174" s="1130"/>
    </row>
    <row r="1175" spans="1:30" s="2356" customFormat="1" x14ac:dyDescent="0.25">
      <c r="A1175" s="343">
        <v>1</v>
      </c>
      <c r="B1175" s="343">
        <v>1</v>
      </c>
      <c r="C1175" s="3" t="s">
        <v>23</v>
      </c>
      <c r="D1175" s="1186" t="s">
        <v>229</v>
      </c>
      <c r="E1175" s="2066"/>
      <c r="F1175" s="110"/>
      <c r="G1175" s="205"/>
      <c r="H1175" s="205">
        <v>5</v>
      </c>
      <c r="I1175" s="205" t="e">
        <f t="shared" ref="I1175:I1183" si="536">H1175/G1175*100</f>
        <v>#DIV/0!</v>
      </c>
      <c r="J1175" s="2070">
        <v>6.1</v>
      </c>
      <c r="K1175" s="243">
        <f t="shared" ref="K1175:K1183" si="537">N1175/H1175</f>
        <v>5.6</v>
      </c>
      <c r="L1175" s="244">
        <f t="shared" ref="L1175:L1182" si="538">ROUND(F1175*J1175,0)</f>
        <v>0</v>
      </c>
      <c r="M1175" s="244">
        <f t="shared" ref="M1175:M1182" si="539">ROUND(L1175/12*$C$3,0)</f>
        <v>0</v>
      </c>
      <c r="N1175" s="244">
        <v>28</v>
      </c>
      <c r="O1175" s="244" t="e">
        <f t="shared" ref="O1175:O1183" si="540">N1175/M1175*100</f>
        <v>#DIV/0!</v>
      </c>
      <c r="P1175" s="244" t="e">
        <f t="shared" ref="P1175:P1182" si="541">ROUND(L1175/E1175,0)</f>
        <v>#DIV/0!</v>
      </c>
      <c r="Q1175" s="244" t="e">
        <f t="shared" ref="Q1175:Q1183" si="542">N1175/$C$3*12/P1175</f>
        <v>#DIV/0!</v>
      </c>
      <c r="R1175" s="457"/>
      <c r="S1175" s="2492"/>
      <c r="T1175" s="457"/>
      <c r="U1175" s="936"/>
      <c r="V1175" s="457"/>
      <c r="W1175" s="457"/>
      <c r="X1175" s="457"/>
      <c r="Y1175" s="457"/>
      <c r="Z1175" s="457"/>
      <c r="AA1175" s="1076"/>
      <c r="AB1175" s="1088"/>
      <c r="AC1175" s="2392"/>
      <c r="AD1175" s="1130"/>
    </row>
    <row r="1176" spans="1:30" s="2356" customFormat="1" x14ac:dyDescent="0.25">
      <c r="A1176" s="343">
        <v>1</v>
      </c>
      <c r="B1176" s="343">
        <v>1</v>
      </c>
      <c r="C1176" s="3" t="s">
        <v>24</v>
      </c>
      <c r="D1176" s="1186" t="s">
        <v>229</v>
      </c>
      <c r="E1176" s="2066"/>
      <c r="F1176" s="110"/>
      <c r="G1176" s="205"/>
      <c r="H1176" s="205"/>
      <c r="I1176" s="205" t="e">
        <f t="shared" si="536"/>
        <v>#DIV/0!</v>
      </c>
      <c r="J1176" s="2070">
        <v>5.2</v>
      </c>
      <c r="K1176" s="243" t="e">
        <f t="shared" si="537"/>
        <v>#DIV/0!</v>
      </c>
      <c r="L1176" s="244">
        <f t="shared" si="538"/>
        <v>0</v>
      </c>
      <c r="M1176" s="244">
        <f t="shared" si="539"/>
        <v>0</v>
      </c>
      <c r="N1176" s="244"/>
      <c r="O1176" s="244" t="e">
        <f t="shared" si="540"/>
        <v>#DIV/0!</v>
      </c>
      <c r="P1176" s="244" t="e">
        <f t="shared" si="541"/>
        <v>#DIV/0!</v>
      </c>
      <c r="Q1176" s="244" t="e">
        <f t="shared" si="542"/>
        <v>#DIV/0!</v>
      </c>
      <c r="R1176" s="457"/>
      <c r="S1176" s="2492"/>
      <c r="T1176" s="457"/>
      <c r="U1176" s="936"/>
      <c r="V1176" s="457"/>
      <c r="W1176" s="457"/>
      <c r="X1176" s="457"/>
      <c r="Y1176" s="457"/>
      <c r="Z1176" s="457"/>
      <c r="AA1176" s="1076"/>
      <c r="AB1176" s="1088"/>
      <c r="AC1176" s="2392"/>
      <c r="AD1176" s="1130"/>
    </row>
    <row r="1177" spans="1:30" s="2356" customFormat="1" x14ac:dyDescent="0.25">
      <c r="A1177" s="343">
        <v>1</v>
      </c>
      <c r="B1177" s="343">
        <v>1</v>
      </c>
      <c r="C1177" s="3" t="s">
        <v>22</v>
      </c>
      <c r="D1177" s="1186" t="s">
        <v>229</v>
      </c>
      <c r="E1177" s="2066"/>
      <c r="F1177" s="110"/>
      <c r="G1177" s="205"/>
      <c r="H1177" s="205">
        <v>13</v>
      </c>
      <c r="I1177" s="205" t="e">
        <f t="shared" si="536"/>
        <v>#DIV/0!</v>
      </c>
      <c r="J1177" s="2070">
        <v>8.1999999999999993</v>
      </c>
      <c r="K1177" s="243">
        <f t="shared" si="537"/>
        <v>6.384615384615385</v>
      </c>
      <c r="L1177" s="244">
        <f t="shared" si="538"/>
        <v>0</v>
      </c>
      <c r="M1177" s="244">
        <f t="shared" si="539"/>
        <v>0</v>
      </c>
      <c r="N1177" s="244">
        <v>83</v>
      </c>
      <c r="O1177" s="244" t="e">
        <f t="shared" si="540"/>
        <v>#DIV/0!</v>
      </c>
      <c r="P1177" s="244" t="e">
        <f t="shared" si="541"/>
        <v>#DIV/0!</v>
      </c>
      <c r="Q1177" s="244" t="e">
        <f t="shared" si="542"/>
        <v>#DIV/0!</v>
      </c>
      <c r="R1177" s="457"/>
      <c r="S1177" s="2492"/>
      <c r="T1177" s="457"/>
      <c r="U1177" s="936"/>
      <c r="V1177" s="457"/>
      <c r="W1177" s="457"/>
      <c r="X1177" s="457"/>
      <c r="Y1177" s="457"/>
      <c r="Z1177" s="457"/>
      <c r="AA1177" s="1076"/>
      <c r="AB1177" s="1088"/>
      <c r="AC1177" s="2392"/>
      <c r="AD1177" s="1130"/>
    </row>
    <row r="1178" spans="1:30" s="2356" customFormat="1" x14ac:dyDescent="0.25">
      <c r="A1178" s="343">
        <v>1</v>
      </c>
      <c r="B1178" s="343">
        <v>1</v>
      </c>
      <c r="C1178" s="3" t="s">
        <v>212</v>
      </c>
      <c r="D1178" s="1186" t="s">
        <v>229</v>
      </c>
      <c r="E1178" s="2066"/>
      <c r="F1178" s="110"/>
      <c r="G1178" s="205"/>
      <c r="H1178" s="205"/>
      <c r="I1178" s="205" t="e">
        <f t="shared" si="536"/>
        <v>#DIV/0!</v>
      </c>
      <c r="J1178" s="2070">
        <v>10</v>
      </c>
      <c r="K1178" s="243" t="e">
        <f t="shared" si="537"/>
        <v>#DIV/0!</v>
      </c>
      <c r="L1178" s="244">
        <f t="shared" si="538"/>
        <v>0</v>
      </c>
      <c r="M1178" s="244">
        <f t="shared" si="539"/>
        <v>0</v>
      </c>
      <c r="N1178" s="244"/>
      <c r="O1178" s="244" t="e">
        <f t="shared" si="540"/>
        <v>#DIV/0!</v>
      </c>
      <c r="P1178" s="244" t="e">
        <f t="shared" si="541"/>
        <v>#DIV/0!</v>
      </c>
      <c r="Q1178" s="244" t="e">
        <f t="shared" si="542"/>
        <v>#DIV/0!</v>
      </c>
      <c r="R1178" s="457"/>
      <c r="S1178" s="2492"/>
      <c r="T1178" s="457"/>
      <c r="U1178" s="936"/>
      <c r="V1178" s="457"/>
      <c r="W1178" s="457"/>
      <c r="X1178" s="457"/>
      <c r="Y1178" s="457"/>
      <c r="Z1178" s="457"/>
      <c r="AA1178" s="1076"/>
      <c r="AB1178" s="1088"/>
      <c r="AC1178" s="2392"/>
      <c r="AD1178" s="1130"/>
    </row>
    <row r="1179" spans="1:30" s="2356" customFormat="1" x14ac:dyDescent="0.25">
      <c r="A1179" s="343">
        <v>1</v>
      </c>
      <c r="B1179" s="343">
        <v>1</v>
      </c>
      <c r="C1179" s="3" t="s">
        <v>49</v>
      </c>
      <c r="D1179" s="1186" t="s">
        <v>229</v>
      </c>
      <c r="E1179" s="2066"/>
      <c r="F1179" s="351"/>
      <c r="G1179" s="205"/>
      <c r="H1179" s="205"/>
      <c r="I1179" s="205" t="e">
        <f t="shared" si="536"/>
        <v>#DIV/0!</v>
      </c>
      <c r="J1179" s="512">
        <v>7.7</v>
      </c>
      <c r="K1179" s="243" t="e">
        <f t="shared" si="537"/>
        <v>#DIV/0!</v>
      </c>
      <c r="L1179" s="244">
        <f t="shared" si="538"/>
        <v>0</v>
      </c>
      <c r="M1179" s="244">
        <f t="shared" si="539"/>
        <v>0</v>
      </c>
      <c r="N1179" s="244"/>
      <c r="O1179" s="244" t="e">
        <f t="shared" si="540"/>
        <v>#DIV/0!</v>
      </c>
      <c r="P1179" s="244" t="e">
        <f t="shared" si="541"/>
        <v>#DIV/0!</v>
      </c>
      <c r="Q1179" s="244" t="e">
        <f t="shared" si="542"/>
        <v>#DIV/0!</v>
      </c>
      <c r="R1179" s="457"/>
      <c r="S1179" s="2492"/>
      <c r="T1179" s="457"/>
      <c r="U1179" s="936"/>
      <c r="V1179" s="457"/>
      <c r="W1179" s="457"/>
      <c r="X1179" s="457"/>
      <c r="Y1179" s="457"/>
      <c r="Z1179" s="457"/>
      <c r="AA1179" s="1076"/>
      <c r="AB1179" s="1088"/>
      <c r="AC1179" s="2392"/>
      <c r="AD1179" s="1130"/>
    </row>
    <row r="1180" spans="1:30" s="2356" customFormat="1" x14ac:dyDescent="0.25">
      <c r="A1180" s="343">
        <v>1</v>
      </c>
      <c r="B1180" s="343">
        <v>1</v>
      </c>
      <c r="C1180" s="3" t="s">
        <v>64</v>
      </c>
      <c r="D1180" s="1186" t="s">
        <v>229</v>
      </c>
      <c r="E1180" s="2066"/>
      <c r="F1180" s="110"/>
      <c r="G1180" s="205"/>
      <c r="H1180" s="205"/>
      <c r="I1180" s="205" t="e">
        <f t="shared" si="536"/>
        <v>#DIV/0!</v>
      </c>
      <c r="J1180" s="2070">
        <v>9</v>
      </c>
      <c r="K1180" s="243" t="e">
        <f t="shared" si="537"/>
        <v>#DIV/0!</v>
      </c>
      <c r="L1180" s="244">
        <f t="shared" si="538"/>
        <v>0</v>
      </c>
      <c r="M1180" s="244">
        <f t="shared" si="539"/>
        <v>0</v>
      </c>
      <c r="N1180" s="244"/>
      <c r="O1180" s="244" t="e">
        <f t="shared" si="540"/>
        <v>#DIV/0!</v>
      </c>
      <c r="P1180" s="244" t="e">
        <f t="shared" si="541"/>
        <v>#DIV/0!</v>
      </c>
      <c r="Q1180" s="244" t="e">
        <f t="shared" si="542"/>
        <v>#DIV/0!</v>
      </c>
      <c r="R1180" s="457"/>
      <c r="S1180" s="2492"/>
      <c r="T1180" s="457"/>
      <c r="U1180" s="936"/>
      <c r="V1180" s="457"/>
      <c r="W1180" s="457"/>
      <c r="X1180" s="457"/>
      <c r="Y1180" s="457"/>
      <c r="Z1180" s="457"/>
      <c r="AA1180" s="1076"/>
      <c r="AB1180" s="1088"/>
      <c r="AC1180" s="2392"/>
      <c r="AD1180" s="1130"/>
    </row>
    <row r="1181" spans="1:30" s="2356" customFormat="1" x14ac:dyDescent="0.25">
      <c r="A1181" s="343"/>
      <c r="B1181" s="343">
        <v>1</v>
      </c>
      <c r="C1181" s="3" t="s">
        <v>10</v>
      </c>
      <c r="D1181" s="1186" t="s">
        <v>229</v>
      </c>
      <c r="E1181" s="1854"/>
      <c r="F1181" s="110"/>
      <c r="G1181" s="205"/>
      <c r="H1181" s="205">
        <v>5</v>
      </c>
      <c r="I1181" s="205" t="e">
        <f t="shared" si="536"/>
        <v>#DIV/0!</v>
      </c>
      <c r="J1181" s="2070">
        <v>11</v>
      </c>
      <c r="K1181" s="243">
        <f t="shared" si="537"/>
        <v>7.2</v>
      </c>
      <c r="L1181" s="244">
        <f t="shared" si="538"/>
        <v>0</v>
      </c>
      <c r="M1181" s="244">
        <f t="shared" si="539"/>
        <v>0</v>
      </c>
      <c r="N1181" s="244">
        <v>36</v>
      </c>
      <c r="O1181" s="244" t="e">
        <f t="shared" si="540"/>
        <v>#DIV/0!</v>
      </c>
      <c r="P1181" s="244" t="e">
        <f t="shared" si="541"/>
        <v>#DIV/0!</v>
      </c>
      <c r="Q1181" s="244" t="e">
        <f t="shared" si="542"/>
        <v>#DIV/0!</v>
      </c>
      <c r="R1181" s="457"/>
      <c r="S1181" s="2492"/>
      <c r="T1181" s="457"/>
      <c r="U1181" s="936"/>
      <c r="V1181" s="457"/>
      <c r="W1181" s="457"/>
      <c r="X1181" s="457"/>
      <c r="Y1181" s="457"/>
      <c r="Z1181" s="457"/>
      <c r="AA1181" s="1076"/>
      <c r="AB1181" s="1088"/>
      <c r="AC1181" s="2392"/>
      <c r="AD1181" s="1130"/>
    </row>
    <row r="1182" spans="1:30" s="2356" customFormat="1" x14ac:dyDescent="0.25">
      <c r="A1182" s="343">
        <v>1</v>
      </c>
      <c r="B1182" s="343">
        <v>1</v>
      </c>
      <c r="C1182" s="3" t="s">
        <v>6</v>
      </c>
      <c r="D1182" s="1186" t="s">
        <v>229</v>
      </c>
      <c r="E1182" s="1854"/>
      <c r="F1182" s="110"/>
      <c r="G1182" s="205"/>
      <c r="H1182" s="205">
        <v>12</v>
      </c>
      <c r="I1182" s="205" t="e">
        <f t="shared" si="536"/>
        <v>#DIV/0!</v>
      </c>
      <c r="J1182" s="2070">
        <v>9</v>
      </c>
      <c r="K1182" s="243">
        <f t="shared" si="537"/>
        <v>7.166666666666667</v>
      </c>
      <c r="L1182" s="244">
        <f t="shared" si="538"/>
        <v>0</v>
      </c>
      <c r="M1182" s="244">
        <f t="shared" si="539"/>
        <v>0</v>
      </c>
      <c r="N1182" s="244">
        <v>86</v>
      </c>
      <c r="O1182" s="244" t="e">
        <f t="shared" si="540"/>
        <v>#DIV/0!</v>
      </c>
      <c r="P1182" s="244" t="e">
        <f t="shared" si="541"/>
        <v>#DIV/0!</v>
      </c>
      <c r="Q1182" s="244" t="e">
        <f t="shared" si="542"/>
        <v>#DIV/0!</v>
      </c>
      <c r="R1182" s="457"/>
      <c r="S1182" s="2492"/>
      <c r="T1182" s="457"/>
      <c r="U1182" s="936"/>
      <c r="V1182" s="457"/>
      <c r="W1182" s="457"/>
      <c r="X1182" s="457"/>
      <c r="Y1182" s="457"/>
      <c r="Z1182" s="457"/>
      <c r="AA1182" s="1076"/>
      <c r="AB1182" s="1088"/>
      <c r="AC1182" s="2392"/>
      <c r="AD1182" s="1130"/>
    </row>
    <row r="1183" spans="1:30" s="2356" customFormat="1" ht="29.25" x14ac:dyDescent="0.25">
      <c r="A1183" s="343">
        <v>1</v>
      </c>
      <c r="B1183" s="343">
        <v>1</v>
      </c>
      <c r="C1183" s="1449" t="s">
        <v>7</v>
      </c>
      <c r="D1183" s="3126"/>
      <c r="E1183" s="1449"/>
      <c r="F1183" s="158"/>
      <c r="G1183" s="2630"/>
      <c r="H1183" s="2630">
        <f>SUM(H1175:H1182)</f>
        <v>35</v>
      </c>
      <c r="I1183" s="2630" t="e">
        <f t="shared" si="536"/>
        <v>#DIV/0!</v>
      </c>
      <c r="J1183" s="2089">
        <f>IF(F1183=0,0,L1183/F1183)</f>
        <v>0</v>
      </c>
      <c r="K1183" s="322">
        <f t="shared" si="537"/>
        <v>6.6571428571428575</v>
      </c>
      <c r="L1183" s="2630">
        <f>SUM(L1175:L1182)</f>
        <v>0</v>
      </c>
      <c r="M1183" s="2630">
        <f>SUM(M1175:M1182)</f>
        <v>0</v>
      </c>
      <c r="N1183" s="2630">
        <f>SUM(N1175:N1182)</f>
        <v>233</v>
      </c>
      <c r="O1183" s="244" t="e">
        <f t="shared" si="540"/>
        <v>#DIV/0!</v>
      </c>
      <c r="P1183" s="2630" t="e">
        <f>SUM(P1175:P1182)</f>
        <v>#DIV/0!</v>
      </c>
      <c r="Q1183" s="244" t="e">
        <f t="shared" si="542"/>
        <v>#DIV/0!</v>
      </c>
      <c r="R1183" s="2631">
        <v>88088.110719999997</v>
      </c>
      <c r="S1183" s="1008"/>
      <c r="T1183" s="2631">
        <f t="shared" ref="T1183:T1186" si="543">Z1183-Y1183-V1183-U1183</f>
        <v>1169.2756400000001</v>
      </c>
      <c r="U1183" s="2852"/>
      <c r="V1183" s="2631">
        <v>-0.36399999999999999</v>
      </c>
      <c r="W1183" s="2631">
        <f t="shared" ref="W1183:W1186" si="544">T1183-S1183</f>
        <v>1169.2756400000001</v>
      </c>
      <c r="X1183" s="2631"/>
      <c r="Y1183" s="2631"/>
      <c r="Z1183" s="2631">
        <v>1168.91164</v>
      </c>
      <c r="AA1183" s="2632"/>
      <c r="AB1183" s="2632"/>
      <c r="AC1183" s="2392"/>
      <c r="AD1183" s="1130"/>
    </row>
    <row r="1184" spans="1:30" s="2356" customFormat="1" x14ac:dyDescent="0.25">
      <c r="A1184" s="343">
        <v>1</v>
      </c>
      <c r="B1184" s="343">
        <v>1</v>
      </c>
      <c r="C1184" s="1969" t="s">
        <v>14</v>
      </c>
      <c r="D1184" s="1969"/>
      <c r="E1184" s="2633"/>
      <c r="F1184" s="158"/>
      <c r="G1184" s="2630"/>
      <c r="H1184" s="2630"/>
      <c r="I1184" s="2630"/>
      <c r="J1184" s="2634"/>
      <c r="K1184" s="2634"/>
      <c r="L1184" s="2630"/>
      <c r="M1184" s="2630"/>
      <c r="N1184" s="2630"/>
      <c r="O1184" s="2630"/>
      <c r="P1184" s="2630"/>
      <c r="Q1184" s="2630"/>
      <c r="R1184" s="2497"/>
      <c r="S1184" s="2487"/>
      <c r="T1184" s="2497">
        <f t="shared" si="543"/>
        <v>0</v>
      </c>
      <c r="U1184" s="2827"/>
      <c r="V1184" s="2497"/>
      <c r="W1184" s="2497">
        <f t="shared" si="544"/>
        <v>0</v>
      </c>
      <c r="X1184" s="2497"/>
      <c r="Y1184" s="2497"/>
      <c r="Z1184" s="2497"/>
      <c r="AA1184" s="2632"/>
      <c r="AB1184" s="1366"/>
      <c r="AC1184" s="2392"/>
      <c r="AD1184" s="1130"/>
    </row>
    <row r="1185" spans="1:30" s="2356" customFormat="1" x14ac:dyDescent="0.25">
      <c r="A1185" s="343">
        <v>1</v>
      </c>
      <c r="B1185" s="343">
        <v>1</v>
      </c>
      <c r="C1185" s="633" t="s">
        <v>194</v>
      </c>
      <c r="D1185" s="677"/>
      <c r="E1185" s="1748"/>
      <c r="F1185" s="385"/>
      <c r="G1185" s="669"/>
      <c r="H1185" s="669"/>
      <c r="I1185" s="669"/>
      <c r="J1185" s="958"/>
      <c r="K1185" s="958"/>
      <c r="L1185" s="1571"/>
      <c r="M1185" s="1571"/>
      <c r="N1185" s="1571"/>
      <c r="O1185" s="1571"/>
      <c r="P1185" s="1571"/>
      <c r="Q1185" s="1571"/>
      <c r="R1185" s="512">
        <v>104429.01941000001</v>
      </c>
      <c r="S1185" s="2400"/>
      <c r="T1185" s="512">
        <f t="shared" si="543"/>
        <v>0</v>
      </c>
      <c r="U1185" s="1227"/>
      <c r="V1185" s="512"/>
      <c r="W1185" s="512">
        <f t="shared" si="544"/>
        <v>0</v>
      </c>
      <c r="X1185" s="512"/>
      <c r="Y1185" s="512"/>
      <c r="Z1185" s="512"/>
      <c r="AA1185" s="1049"/>
      <c r="AB1185" s="1060"/>
      <c r="AC1185" s="2392"/>
      <c r="AD1185" s="1130"/>
    </row>
    <row r="1186" spans="1:30" s="2356" customFormat="1" x14ac:dyDescent="0.25">
      <c r="A1186" s="343"/>
      <c r="B1186" s="343">
        <v>1</v>
      </c>
      <c r="C1186" s="612" t="s">
        <v>288</v>
      </c>
      <c r="D1186" s="677"/>
      <c r="E1186" s="1748"/>
      <c r="F1186" s="385"/>
      <c r="G1186" s="669"/>
      <c r="H1186" s="669"/>
      <c r="I1186" s="669"/>
      <c r="J1186" s="958"/>
      <c r="K1186" s="958"/>
      <c r="L1186" s="1571"/>
      <c r="M1186" s="1571"/>
      <c r="N1186" s="1571"/>
      <c r="O1186" s="1571"/>
      <c r="P1186" s="1571"/>
      <c r="Q1186" s="1571"/>
      <c r="R1186" s="512">
        <v>18332.904491999998</v>
      </c>
      <c r="S1186" s="2400"/>
      <c r="T1186" s="512">
        <f t="shared" si="543"/>
        <v>0</v>
      </c>
      <c r="U1186" s="1227"/>
      <c r="V1186" s="512"/>
      <c r="W1186" s="512">
        <f t="shared" si="544"/>
        <v>0</v>
      </c>
      <c r="X1186" s="512"/>
      <c r="Y1186" s="512"/>
      <c r="Z1186" s="512"/>
      <c r="AA1186" s="1049"/>
      <c r="AB1186" s="1060"/>
      <c r="AC1186" s="2392"/>
      <c r="AD1186" s="1130"/>
    </row>
    <row r="1187" spans="1:30" s="2356" customFormat="1" ht="29.25" x14ac:dyDescent="0.25">
      <c r="A1187" s="343">
        <v>1</v>
      </c>
      <c r="B1187" s="343">
        <v>1</v>
      </c>
      <c r="C1187" s="666" t="s">
        <v>270</v>
      </c>
      <c r="D1187" s="4"/>
      <c r="E1187" s="4"/>
      <c r="F1187" s="744"/>
      <c r="G1187" s="744"/>
      <c r="H1187" s="744">
        <f t="shared" ref="H1187" si="545">H1189+H1190+H1191+H1192</f>
        <v>60</v>
      </c>
      <c r="I1187" s="890" t="e">
        <f>H1187/G1187*100</f>
        <v>#DIV/0!</v>
      </c>
      <c r="J1187" s="1604"/>
      <c r="K1187" s="1604"/>
      <c r="L1187" s="203"/>
      <c r="M1187" s="203"/>
      <c r="N1187" s="203"/>
      <c r="O1187" s="203"/>
      <c r="P1187" s="203"/>
      <c r="Q1187" s="203"/>
      <c r="R1187" s="457"/>
      <c r="S1187" s="2492"/>
      <c r="T1187" s="457"/>
      <c r="U1187" s="936"/>
      <c r="V1187" s="457"/>
      <c r="W1187" s="457"/>
      <c r="X1187" s="457"/>
      <c r="Y1187" s="457"/>
      <c r="Z1187" s="457">
        <v>92.23057</v>
      </c>
      <c r="AA1187" s="1064"/>
      <c r="AB1187" s="1088"/>
      <c r="AC1187" s="2392"/>
      <c r="AD1187" s="1130"/>
    </row>
    <row r="1188" spans="1:30" s="2356" customFormat="1" ht="30" x14ac:dyDescent="0.25">
      <c r="A1188" s="343"/>
      <c r="B1188" s="343">
        <v>1</v>
      </c>
      <c r="C1188" s="679" t="s">
        <v>193</v>
      </c>
      <c r="D1188" s="4"/>
      <c r="E1188" s="4"/>
      <c r="F1188" s="744"/>
      <c r="G1188" s="302"/>
      <c r="H1188" s="302"/>
      <c r="I1188" s="302"/>
      <c r="J1188" s="1604"/>
      <c r="K1188" s="1604"/>
      <c r="L1188" s="203"/>
      <c r="M1188" s="203"/>
      <c r="N1188" s="203"/>
      <c r="O1188" s="203"/>
      <c r="P1188" s="203"/>
      <c r="Q1188" s="203"/>
      <c r="R1188" s="457"/>
      <c r="S1188" s="2492"/>
      <c r="T1188" s="457"/>
      <c r="U1188" s="936"/>
      <c r="V1188" s="457"/>
      <c r="W1188" s="457"/>
      <c r="X1188" s="457"/>
      <c r="Y1188" s="457"/>
      <c r="Z1188" s="457"/>
      <c r="AA1188" s="1060"/>
      <c r="AB1188" s="1088"/>
      <c r="AC1188" s="2392"/>
      <c r="AD1188" s="1130"/>
    </row>
    <row r="1189" spans="1:30" s="2356" customFormat="1" ht="30" x14ac:dyDescent="0.25">
      <c r="A1189" s="343"/>
      <c r="B1189" s="343">
        <v>1</v>
      </c>
      <c r="C1189" s="678" t="s">
        <v>461</v>
      </c>
      <c r="D1189" s="4"/>
      <c r="E1189" s="4"/>
      <c r="F1189" s="443"/>
      <c r="G1189" s="205"/>
      <c r="H1189" s="302">
        <v>54</v>
      </c>
      <c r="I1189" s="302" t="e">
        <f t="shared" ref="I1189:I1198" si="546">H1189/G1189*100</f>
        <v>#DIV/0!</v>
      </c>
      <c r="J1189" s="1604"/>
      <c r="K1189" s="1604"/>
      <c r="L1189" s="203"/>
      <c r="M1189" s="203"/>
      <c r="N1189" s="203"/>
      <c r="O1189" s="203"/>
      <c r="P1189" s="203"/>
      <c r="Q1189" s="203"/>
      <c r="R1189" s="457"/>
      <c r="S1189" s="2492"/>
      <c r="T1189" s="457"/>
      <c r="U1189" s="936"/>
      <c r="V1189" s="457"/>
      <c r="W1189" s="457"/>
      <c r="X1189" s="457"/>
      <c r="Y1189" s="457"/>
      <c r="Z1189" s="457"/>
      <c r="AA1189" s="1060"/>
      <c r="AB1189" s="1088"/>
      <c r="AC1189" s="2392"/>
      <c r="AD1189" s="1130"/>
    </row>
    <row r="1190" spans="1:30" s="2356" customFormat="1" ht="60" x14ac:dyDescent="0.25">
      <c r="A1190" s="343"/>
      <c r="B1190" s="343">
        <v>1</v>
      </c>
      <c r="C1190" s="4" t="s">
        <v>462</v>
      </c>
      <c r="D1190" s="4"/>
      <c r="E1190" s="4"/>
      <c r="F1190" s="443"/>
      <c r="G1190" s="205"/>
      <c r="H1190" s="302">
        <v>6</v>
      </c>
      <c r="I1190" s="302" t="e">
        <f t="shared" si="546"/>
        <v>#DIV/0!</v>
      </c>
      <c r="J1190" s="1604"/>
      <c r="K1190" s="1604"/>
      <c r="L1190" s="203"/>
      <c r="M1190" s="203"/>
      <c r="N1190" s="203"/>
      <c r="O1190" s="203"/>
      <c r="P1190" s="203"/>
      <c r="Q1190" s="203"/>
      <c r="R1190" s="457"/>
      <c r="S1190" s="2492"/>
      <c r="T1190" s="457"/>
      <c r="U1190" s="936"/>
      <c r="V1190" s="457"/>
      <c r="W1190" s="457"/>
      <c r="X1190" s="457"/>
      <c r="Y1190" s="457"/>
      <c r="Z1190" s="457"/>
      <c r="AA1190" s="1060"/>
      <c r="AB1190" s="1088"/>
      <c r="AC1190" s="2392"/>
      <c r="AD1190" s="1130"/>
    </row>
    <row r="1191" spans="1:30" s="2356" customFormat="1" ht="45" x14ac:dyDescent="0.25">
      <c r="A1191" s="343"/>
      <c r="B1191" s="343">
        <v>1</v>
      </c>
      <c r="C1191" s="4" t="s">
        <v>463</v>
      </c>
      <c r="D1191" s="4"/>
      <c r="E1191" s="4"/>
      <c r="F1191" s="443"/>
      <c r="G1191" s="205"/>
      <c r="H1191" s="302"/>
      <c r="I1191" s="302" t="e">
        <f t="shared" si="546"/>
        <v>#DIV/0!</v>
      </c>
      <c r="J1191" s="1604"/>
      <c r="K1191" s="1604"/>
      <c r="L1191" s="203"/>
      <c r="M1191" s="203"/>
      <c r="N1191" s="203"/>
      <c r="O1191" s="203"/>
      <c r="P1191" s="203"/>
      <c r="Q1191" s="203"/>
      <c r="R1191" s="457"/>
      <c r="S1191" s="2492"/>
      <c r="T1191" s="457"/>
      <c r="U1191" s="936"/>
      <c r="V1191" s="457"/>
      <c r="W1191" s="457"/>
      <c r="X1191" s="457"/>
      <c r="Y1191" s="457"/>
      <c r="Z1191" s="457"/>
      <c r="AA1191" s="1060"/>
      <c r="AB1191" s="1088"/>
      <c r="AC1191" s="2392"/>
      <c r="AD1191" s="1130"/>
    </row>
    <row r="1192" spans="1:30" s="2356" customFormat="1" ht="105" x14ac:dyDescent="0.25">
      <c r="A1192" s="343"/>
      <c r="B1192" s="343">
        <v>1</v>
      </c>
      <c r="C1192" s="4" t="s">
        <v>464</v>
      </c>
      <c r="D1192" s="4"/>
      <c r="E1192" s="4"/>
      <c r="F1192" s="443"/>
      <c r="G1192" s="205"/>
      <c r="H1192" s="302"/>
      <c r="I1192" s="302" t="e">
        <f t="shared" si="546"/>
        <v>#DIV/0!</v>
      </c>
      <c r="J1192" s="1604"/>
      <c r="K1192" s="1604"/>
      <c r="L1192" s="203"/>
      <c r="M1192" s="203"/>
      <c r="N1192" s="203"/>
      <c r="O1192" s="203"/>
      <c r="P1192" s="203"/>
      <c r="Q1192" s="203"/>
      <c r="R1192" s="457"/>
      <c r="S1192" s="2492"/>
      <c r="T1192" s="457"/>
      <c r="U1192" s="936"/>
      <c r="V1192" s="457"/>
      <c r="W1192" s="457"/>
      <c r="X1192" s="457"/>
      <c r="Y1192" s="457"/>
      <c r="Z1192" s="457"/>
      <c r="AA1192" s="1060"/>
      <c r="AB1192" s="1088"/>
      <c r="AC1192" s="2392"/>
      <c r="AD1192" s="1130"/>
    </row>
    <row r="1193" spans="1:30" s="2356" customFormat="1" ht="29.25" x14ac:dyDescent="0.25">
      <c r="A1193" s="343"/>
      <c r="B1193" s="343"/>
      <c r="C1193" s="732" t="s">
        <v>131</v>
      </c>
      <c r="D1193" s="4"/>
      <c r="E1193" s="4"/>
      <c r="F1193" s="744"/>
      <c r="G1193" s="744"/>
      <c r="H1193" s="744">
        <f t="shared" ref="H1193" si="547">H1194+H1195+H1196</f>
        <v>59</v>
      </c>
      <c r="I1193" s="302" t="e">
        <f t="shared" si="546"/>
        <v>#DIV/0!</v>
      </c>
      <c r="J1193" s="1604"/>
      <c r="K1193" s="1604"/>
      <c r="L1193" s="203"/>
      <c r="M1193" s="203"/>
      <c r="N1193" s="203"/>
      <c r="O1193" s="203"/>
      <c r="P1193" s="203"/>
      <c r="Q1193" s="203"/>
      <c r="R1193" s="457"/>
      <c r="S1193" s="2492"/>
      <c r="T1193" s="457"/>
      <c r="U1193" s="936"/>
      <c r="V1193" s="457"/>
      <c r="W1193" s="457"/>
      <c r="X1193" s="457"/>
      <c r="Y1193" s="457"/>
      <c r="Z1193" s="457"/>
      <c r="AA1193" s="1060"/>
      <c r="AB1193" s="1088"/>
      <c r="AC1193" s="2392"/>
      <c r="AD1193" s="1130"/>
    </row>
    <row r="1194" spans="1:30" s="2356" customFormat="1" x14ac:dyDescent="0.25">
      <c r="A1194" s="343"/>
      <c r="B1194" s="343">
        <v>1</v>
      </c>
      <c r="C1194" s="4" t="s">
        <v>222</v>
      </c>
      <c r="D1194" s="4"/>
      <c r="E1194" s="4"/>
      <c r="F1194" s="443"/>
      <c r="G1194" s="205"/>
      <c r="H1194" s="302">
        <v>59</v>
      </c>
      <c r="I1194" s="302" t="e">
        <f t="shared" si="546"/>
        <v>#DIV/0!</v>
      </c>
      <c r="J1194" s="1604"/>
      <c r="K1194" s="1604"/>
      <c r="L1194" s="203"/>
      <c r="M1194" s="203"/>
      <c r="N1194" s="203"/>
      <c r="O1194" s="203"/>
      <c r="P1194" s="203"/>
      <c r="Q1194" s="203"/>
      <c r="R1194" s="457"/>
      <c r="S1194" s="2492"/>
      <c r="T1194" s="457"/>
      <c r="U1194" s="936"/>
      <c r="V1194" s="457"/>
      <c r="W1194" s="457"/>
      <c r="X1194" s="457"/>
      <c r="Y1194" s="457"/>
      <c r="Z1194" s="457"/>
      <c r="AA1194" s="1060"/>
      <c r="AB1194" s="1088"/>
      <c r="AC1194" s="2392"/>
      <c r="AD1194" s="1130"/>
    </row>
    <row r="1195" spans="1:30" s="2356" customFormat="1" ht="45" x14ac:dyDescent="0.25">
      <c r="A1195" s="343"/>
      <c r="B1195" s="343">
        <v>1</v>
      </c>
      <c r="C1195" s="4" t="s">
        <v>465</v>
      </c>
      <c r="D1195" s="4"/>
      <c r="E1195" s="4"/>
      <c r="F1195" s="3318"/>
      <c r="G1195" s="205"/>
      <c r="H1195" s="302"/>
      <c r="I1195" s="302" t="e">
        <f t="shared" si="546"/>
        <v>#DIV/0!</v>
      </c>
      <c r="J1195" s="1604"/>
      <c r="K1195" s="1604"/>
      <c r="L1195" s="203"/>
      <c r="M1195" s="203"/>
      <c r="N1195" s="203"/>
      <c r="O1195" s="203"/>
      <c r="P1195" s="203"/>
      <c r="Q1195" s="203"/>
      <c r="R1195" s="457"/>
      <c r="S1195" s="2492"/>
      <c r="T1195" s="457"/>
      <c r="U1195" s="936"/>
      <c r="V1195" s="457"/>
      <c r="W1195" s="457"/>
      <c r="X1195" s="457"/>
      <c r="Y1195" s="457"/>
      <c r="Z1195" s="457"/>
      <c r="AA1195" s="1064"/>
      <c r="AB1195" s="1088"/>
      <c r="AC1195" s="2392"/>
      <c r="AD1195" s="1130"/>
    </row>
    <row r="1196" spans="1:30" s="2356" customFormat="1" ht="75" x14ac:dyDescent="0.25">
      <c r="A1196" s="343"/>
      <c r="B1196" s="343"/>
      <c r="C1196" s="4" t="s">
        <v>513</v>
      </c>
      <c r="D1196" s="4"/>
      <c r="E1196" s="4"/>
      <c r="F1196" s="3318"/>
      <c r="G1196" s="205"/>
      <c r="H1196" s="302"/>
      <c r="I1196" s="302" t="e">
        <f t="shared" si="546"/>
        <v>#DIV/0!</v>
      </c>
      <c r="J1196" s="1604"/>
      <c r="K1196" s="1604"/>
      <c r="L1196" s="203"/>
      <c r="M1196" s="203"/>
      <c r="N1196" s="203"/>
      <c r="O1196" s="203"/>
      <c r="P1196" s="203"/>
      <c r="Q1196" s="203"/>
      <c r="R1196" s="457"/>
      <c r="S1196" s="2492"/>
      <c r="T1196" s="457"/>
      <c r="U1196" s="936"/>
      <c r="V1196" s="457"/>
      <c r="W1196" s="457"/>
      <c r="X1196" s="457"/>
      <c r="Y1196" s="457"/>
      <c r="Z1196" s="457"/>
      <c r="AA1196" s="1064"/>
      <c r="AB1196" s="1088"/>
      <c r="AC1196" s="2392"/>
      <c r="AD1196" s="1130"/>
    </row>
    <row r="1197" spans="1:30" s="2356" customFormat="1" ht="29.25" x14ac:dyDescent="0.25">
      <c r="A1197" s="343"/>
      <c r="B1197" s="343"/>
      <c r="C1197" s="666" t="s">
        <v>626</v>
      </c>
      <c r="D1197" s="4"/>
      <c r="E1197" s="4"/>
      <c r="F1197" s="3318"/>
      <c r="G1197" s="205"/>
      <c r="H1197" s="302"/>
      <c r="I1197" s="302" t="e">
        <f t="shared" si="546"/>
        <v>#DIV/0!</v>
      </c>
      <c r="J1197" s="1604"/>
      <c r="K1197" s="1604"/>
      <c r="L1197" s="203"/>
      <c r="M1197" s="203"/>
      <c r="N1197" s="203"/>
      <c r="O1197" s="203"/>
      <c r="P1197" s="203"/>
      <c r="Q1197" s="203"/>
      <c r="R1197" s="457"/>
      <c r="S1197" s="2492"/>
      <c r="T1197" s="457"/>
      <c r="U1197" s="936"/>
      <c r="V1197" s="457"/>
      <c r="W1197" s="457"/>
      <c r="X1197" s="457"/>
      <c r="Y1197" s="457"/>
      <c r="Z1197" s="457"/>
      <c r="AA1197" s="1064"/>
      <c r="AB1197" s="1088"/>
      <c r="AC1197" s="2392"/>
      <c r="AD1197" s="1130"/>
    </row>
    <row r="1198" spans="1:30" s="2356" customFormat="1" ht="86.25" x14ac:dyDescent="0.25">
      <c r="A1198" s="343"/>
      <c r="B1198" s="343"/>
      <c r="C1198" s="666" t="s">
        <v>637</v>
      </c>
      <c r="D1198" s="4"/>
      <c r="E1198" s="4"/>
      <c r="F1198" s="3318"/>
      <c r="G1198" s="205"/>
      <c r="H1198" s="302">
        <v>32</v>
      </c>
      <c r="I1198" s="302" t="e">
        <f t="shared" si="546"/>
        <v>#DIV/0!</v>
      </c>
      <c r="J1198" s="1604"/>
      <c r="K1198" s="1604"/>
      <c r="L1198" s="203"/>
      <c r="M1198" s="203"/>
      <c r="N1198" s="203"/>
      <c r="O1198" s="203"/>
      <c r="P1198" s="203"/>
      <c r="Q1198" s="203"/>
      <c r="R1198" s="457"/>
      <c r="S1198" s="2492"/>
      <c r="T1198" s="457"/>
      <c r="U1198" s="936"/>
      <c r="V1198" s="457"/>
      <c r="W1198" s="457"/>
      <c r="X1198" s="457"/>
      <c r="Y1198" s="457">
        <v>-1.2944599999999999</v>
      </c>
      <c r="Z1198" s="457">
        <v>45.085060000000006</v>
      </c>
      <c r="AA1198" s="1064"/>
      <c r="AB1198" s="1088"/>
      <c r="AC1198" s="2392"/>
      <c r="AD1198" s="1130"/>
    </row>
    <row r="1199" spans="1:30" s="2356" customFormat="1" x14ac:dyDescent="0.25">
      <c r="A1199" s="343"/>
      <c r="B1199" s="343">
        <v>1</v>
      </c>
      <c r="C1199" s="3150" t="s">
        <v>194</v>
      </c>
      <c r="D1199" s="4"/>
      <c r="E1199" s="4"/>
      <c r="F1199" s="443"/>
      <c r="G1199" s="302"/>
      <c r="H1199" s="302"/>
      <c r="I1199" s="302"/>
      <c r="J1199" s="1604"/>
      <c r="K1199" s="1604"/>
      <c r="L1199" s="203"/>
      <c r="M1199" s="203"/>
      <c r="N1199" s="203"/>
      <c r="O1199" s="203"/>
      <c r="P1199" s="203"/>
      <c r="Q1199" s="203"/>
      <c r="R1199" s="457"/>
      <c r="S1199" s="2492"/>
      <c r="T1199" s="457"/>
      <c r="U1199" s="936"/>
      <c r="V1199" s="457"/>
      <c r="W1199" s="457"/>
      <c r="X1199" s="457"/>
      <c r="Y1199" s="457"/>
      <c r="Z1199" s="457">
        <v>127.65422999999993</v>
      </c>
      <c r="AA1199" s="1060"/>
      <c r="AB1199" s="1088"/>
      <c r="AC1199" s="2392"/>
      <c r="AD1199" s="1130"/>
    </row>
    <row r="1200" spans="1:30" s="2356" customFormat="1" ht="104.25" x14ac:dyDescent="0.25">
      <c r="A1200" s="343"/>
      <c r="B1200" s="343">
        <v>1</v>
      </c>
      <c r="C1200" s="437" t="s">
        <v>512</v>
      </c>
      <c r="D1200" s="4"/>
      <c r="E1200" s="4"/>
      <c r="F1200" s="443"/>
      <c r="G1200" s="205"/>
      <c r="H1200" s="302">
        <f>SUM(H1201:H1203)</f>
        <v>1</v>
      </c>
      <c r="I1200" s="302" t="e">
        <f t="shared" ref="I1200:I1206" si="548">H1200/G1200*100</f>
        <v>#DIV/0!</v>
      </c>
      <c r="J1200" s="1604"/>
      <c r="K1200" s="1604"/>
      <c r="L1200" s="203"/>
      <c r="M1200" s="203"/>
      <c r="N1200" s="203"/>
      <c r="O1200" s="203"/>
      <c r="P1200" s="203"/>
      <c r="Q1200" s="203"/>
      <c r="R1200" s="457">
        <v>16849.131990000002</v>
      </c>
      <c r="S1200" s="2400"/>
      <c r="T1200" s="457">
        <f t="shared" ref="T1200" si="549">Z1200-Y1200-V1200-U1200</f>
        <v>4.43201</v>
      </c>
      <c r="U1200" s="936"/>
      <c r="V1200" s="457"/>
      <c r="W1200" s="457">
        <f t="shared" ref="W1200" si="550">T1200-S1200</f>
        <v>4.43201</v>
      </c>
      <c r="X1200" s="457"/>
      <c r="Y1200" s="457"/>
      <c r="Z1200" s="457">
        <v>4.43201</v>
      </c>
      <c r="AA1200" s="1060"/>
      <c r="AB1200" s="1088"/>
      <c r="AC1200" s="2392"/>
      <c r="AD1200" s="1130"/>
    </row>
    <row r="1201" spans="1:30" s="2356" customFormat="1" x14ac:dyDescent="0.25">
      <c r="A1201" s="343"/>
      <c r="B1201" s="343"/>
      <c r="C1201" s="437" t="s">
        <v>623</v>
      </c>
      <c r="D1201" s="4"/>
      <c r="E1201" s="4"/>
      <c r="F1201" s="443"/>
      <c r="G1201" s="205"/>
      <c r="H1201" s="302"/>
      <c r="I1201" s="302" t="e">
        <f t="shared" si="548"/>
        <v>#DIV/0!</v>
      </c>
      <c r="J1201" s="1604"/>
      <c r="K1201" s="1604"/>
      <c r="L1201" s="203"/>
      <c r="M1201" s="203"/>
      <c r="N1201" s="203"/>
      <c r="O1201" s="203"/>
      <c r="P1201" s="203"/>
      <c r="Q1201" s="203"/>
      <c r="R1201" s="457"/>
      <c r="S1201" s="2400"/>
      <c r="T1201" s="457"/>
      <c r="U1201" s="936"/>
      <c r="V1201" s="457"/>
      <c r="W1201" s="457"/>
      <c r="X1201" s="457"/>
      <c r="Y1201" s="457"/>
      <c r="Z1201" s="457"/>
      <c r="AA1201" s="1060"/>
      <c r="AB1201" s="1088"/>
      <c r="AC1201" s="2392"/>
      <c r="AD1201" s="1130"/>
    </row>
    <row r="1202" spans="1:30" s="2356" customFormat="1" x14ac:dyDescent="0.25">
      <c r="A1202" s="343"/>
      <c r="B1202" s="343"/>
      <c r="C1202" s="437" t="s">
        <v>624</v>
      </c>
      <c r="D1202" s="4"/>
      <c r="E1202" s="4"/>
      <c r="F1202" s="443"/>
      <c r="G1202" s="205"/>
      <c r="H1202" s="302"/>
      <c r="I1202" s="302" t="e">
        <f t="shared" si="548"/>
        <v>#DIV/0!</v>
      </c>
      <c r="J1202" s="1604"/>
      <c r="K1202" s="1604"/>
      <c r="L1202" s="203"/>
      <c r="M1202" s="203"/>
      <c r="N1202" s="203"/>
      <c r="O1202" s="203"/>
      <c r="P1202" s="203"/>
      <c r="Q1202" s="203"/>
      <c r="R1202" s="457"/>
      <c r="S1202" s="2400"/>
      <c r="T1202" s="457"/>
      <c r="U1202" s="936"/>
      <c r="V1202" s="457"/>
      <c r="W1202" s="457"/>
      <c r="X1202" s="457"/>
      <c r="Y1202" s="457"/>
      <c r="Z1202" s="457"/>
      <c r="AA1202" s="1060"/>
      <c r="AB1202" s="1088"/>
      <c r="AC1202" s="2392"/>
      <c r="AD1202" s="1130"/>
    </row>
    <row r="1203" spans="1:30" s="2356" customFormat="1" ht="30" x14ac:dyDescent="0.25">
      <c r="A1203" s="343"/>
      <c r="B1203" s="343"/>
      <c r="C1203" s="437" t="s">
        <v>625</v>
      </c>
      <c r="D1203" s="4"/>
      <c r="E1203" s="4"/>
      <c r="F1203" s="443"/>
      <c r="G1203" s="205"/>
      <c r="H1203" s="302">
        <v>1</v>
      </c>
      <c r="I1203" s="302" t="e">
        <f t="shared" si="548"/>
        <v>#DIV/0!</v>
      </c>
      <c r="J1203" s="1604"/>
      <c r="K1203" s="1604"/>
      <c r="L1203" s="203"/>
      <c r="M1203" s="203"/>
      <c r="N1203" s="203"/>
      <c r="O1203" s="203"/>
      <c r="P1203" s="203"/>
      <c r="Q1203" s="203"/>
      <c r="R1203" s="457"/>
      <c r="S1203" s="2400"/>
      <c r="T1203" s="457"/>
      <c r="U1203" s="936"/>
      <c r="V1203" s="457"/>
      <c r="W1203" s="457"/>
      <c r="X1203" s="457"/>
      <c r="Y1203" s="457"/>
      <c r="Z1203" s="457"/>
      <c r="AA1203" s="1060"/>
      <c r="AB1203" s="1088"/>
      <c r="AC1203" s="2392"/>
      <c r="AD1203" s="1130"/>
    </row>
    <row r="1204" spans="1:30" s="2356" customFormat="1" ht="57.75" x14ac:dyDescent="0.25">
      <c r="A1204" s="343"/>
      <c r="B1204" s="343">
        <v>1</v>
      </c>
      <c r="C1204" s="2351" t="s">
        <v>466</v>
      </c>
      <c r="D1204" s="4"/>
      <c r="E1204" s="4"/>
      <c r="F1204" s="744"/>
      <c r="G1204" s="744"/>
      <c r="H1204" s="744">
        <f t="shared" ref="H1204" si="551">H1205+H1212</f>
        <v>0</v>
      </c>
      <c r="I1204" s="302" t="e">
        <f t="shared" si="548"/>
        <v>#DIV/0!</v>
      </c>
      <c r="J1204" s="1604"/>
      <c r="K1204" s="1604"/>
      <c r="L1204" s="203"/>
      <c r="M1204" s="203"/>
      <c r="N1204" s="203"/>
      <c r="O1204" s="203"/>
      <c r="P1204" s="203"/>
      <c r="Q1204" s="203"/>
      <c r="R1204" s="457">
        <f t="shared" ref="R1204:Z1204" si="552">R1205+R1212</f>
        <v>45840.033060000002</v>
      </c>
      <c r="S1204" s="2492"/>
      <c r="T1204" s="457">
        <f t="shared" si="552"/>
        <v>0</v>
      </c>
      <c r="U1204" s="936">
        <f t="shared" si="552"/>
        <v>0</v>
      </c>
      <c r="V1204" s="457">
        <f t="shared" si="552"/>
        <v>0</v>
      </c>
      <c r="W1204" s="457">
        <f t="shared" si="552"/>
        <v>0</v>
      </c>
      <c r="X1204" s="457">
        <f t="shared" si="552"/>
        <v>0</v>
      </c>
      <c r="Y1204" s="457">
        <f t="shared" si="552"/>
        <v>0</v>
      </c>
      <c r="Z1204" s="457">
        <f t="shared" si="552"/>
        <v>0</v>
      </c>
      <c r="AA1204" s="1060"/>
      <c r="AB1204" s="1088"/>
      <c r="AC1204" s="2392"/>
      <c r="AD1204" s="1130"/>
    </row>
    <row r="1205" spans="1:30" s="2356" customFormat="1" ht="30" x14ac:dyDescent="0.25">
      <c r="A1205" s="343"/>
      <c r="B1205" s="343">
        <v>1</v>
      </c>
      <c r="C1205" s="614" t="s">
        <v>271</v>
      </c>
      <c r="D1205" s="4"/>
      <c r="E1205" s="4"/>
      <c r="F1205" s="971"/>
      <c r="G1205" s="971"/>
      <c r="H1205" s="971">
        <f t="shared" ref="H1205" si="553">H1206+H1208+H1210+H1211</f>
        <v>0</v>
      </c>
      <c r="I1205" s="302" t="e">
        <f t="shared" si="548"/>
        <v>#DIV/0!</v>
      </c>
      <c r="J1205" s="1604"/>
      <c r="K1205" s="1604"/>
      <c r="L1205" s="203"/>
      <c r="M1205" s="203"/>
      <c r="N1205" s="203"/>
      <c r="O1205" s="203"/>
      <c r="P1205" s="203"/>
      <c r="Q1205" s="203"/>
      <c r="R1205" s="457">
        <f>R1206+R1208+R1210+R1211</f>
        <v>28688.118549999999</v>
      </c>
      <c r="S1205" s="2492"/>
      <c r="T1205" s="457">
        <f t="shared" ref="T1205:Z1205" si="554">T1206+T1208+T1210+T1211</f>
        <v>0</v>
      </c>
      <c r="U1205" s="936">
        <f t="shared" si="554"/>
        <v>0</v>
      </c>
      <c r="V1205" s="457">
        <f t="shared" si="554"/>
        <v>0</v>
      </c>
      <c r="W1205" s="457">
        <f t="shared" si="554"/>
        <v>0</v>
      </c>
      <c r="X1205" s="457">
        <f t="shared" si="554"/>
        <v>0</v>
      </c>
      <c r="Y1205" s="457">
        <f t="shared" si="554"/>
        <v>0</v>
      </c>
      <c r="Z1205" s="457">
        <f t="shared" si="554"/>
        <v>0</v>
      </c>
      <c r="AA1205" s="1060"/>
      <c r="AB1205" s="1088"/>
      <c r="AC1205" s="2392"/>
      <c r="AD1205" s="1130"/>
    </row>
    <row r="1206" spans="1:30" s="2356" customFormat="1" ht="30" x14ac:dyDescent="0.25">
      <c r="A1206" s="343"/>
      <c r="B1206" s="343">
        <v>1</v>
      </c>
      <c r="C1206" s="437" t="s">
        <v>467</v>
      </c>
      <c r="D1206" s="4"/>
      <c r="E1206" s="4"/>
      <c r="F1206" s="2348"/>
      <c r="G1206" s="205"/>
      <c r="H1206" s="302"/>
      <c r="I1206" s="302" t="e">
        <f t="shared" si="548"/>
        <v>#DIV/0!</v>
      </c>
      <c r="J1206" s="1604"/>
      <c r="K1206" s="1604"/>
      <c r="L1206" s="203"/>
      <c r="M1206" s="203"/>
      <c r="N1206" s="203"/>
      <c r="O1206" s="203"/>
      <c r="P1206" s="203"/>
      <c r="Q1206" s="203"/>
      <c r="R1206" s="457">
        <v>25596</v>
      </c>
      <c r="S1206" s="2492"/>
      <c r="T1206" s="457">
        <f t="shared" ref="T1206" si="555">Z1206-Y1206-V1206-U1206</f>
        <v>0</v>
      </c>
      <c r="U1206" s="936"/>
      <c r="V1206" s="457"/>
      <c r="W1206" s="457">
        <f t="shared" ref="W1206" si="556">T1206-S1206</f>
        <v>0</v>
      </c>
      <c r="X1206" s="457"/>
      <c r="Y1206" s="457"/>
      <c r="Z1206" s="457"/>
      <c r="AA1206" s="1060"/>
      <c r="AB1206" s="1088"/>
      <c r="AC1206" s="2392"/>
      <c r="AD1206" s="1130"/>
    </row>
    <row r="1207" spans="1:30" s="2356" customFormat="1" ht="60" x14ac:dyDescent="0.25">
      <c r="A1207" s="343"/>
      <c r="B1207" s="343">
        <v>1</v>
      </c>
      <c r="C1207" s="437" t="s">
        <v>487</v>
      </c>
      <c r="D1207" s="4"/>
      <c r="E1207" s="4"/>
      <c r="F1207" s="970"/>
      <c r="G1207" s="302"/>
      <c r="H1207" s="302"/>
      <c r="I1207" s="302"/>
      <c r="J1207" s="1604"/>
      <c r="K1207" s="1604"/>
      <c r="L1207" s="203"/>
      <c r="M1207" s="203"/>
      <c r="N1207" s="203"/>
      <c r="O1207" s="203"/>
      <c r="P1207" s="203"/>
      <c r="Q1207" s="203"/>
      <c r="R1207" s="457">
        <v>2650</v>
      </c>
      <c r="S1207" s="2492"/>
      <c r="T1207" s="457">
        <f t="shared" ref="T1207" si="557">Z1207-Y1207-V1207-U1207</f>
        <v>0</v>
      </c>
      <c r="U1207" s="936"/>
      <c r="V1207" s="457"/>
      <c r="W1207" s="457">
        <f t="shared" ref="W1207" si="558">T1207-S1207</f>
        <v>0</v>
      </c>
      <c r="X1207" s="457"/>
      <c r="Y1207" s="457"/>
      <c r="Z1207" s="457"/>
      <c r="AA1207" s="1060"/>
      <c r="AB1207" s="1088"/>
      <c r="AC1207" s="2392"/>
      <c r="AD1207" s="1130"/>
    </row>
    <row r="1208" spans="1:30" s="2356" customFormat="1" ht="30" x14ac:dyDescent="0.25">
      <c r="A1208" s="343"/>
      <c r="B1208" s="343">
        <v>1</v>
      </c>
      <c r="C1208" s="437" t="s">
        <v>468</v>
      </c>
      <c r="D1208" s="4"/>
      <c r="E1208" s="4"/>
      <c r="F1208" s="970"/>
      <c r="G1208" s="205"/>
      <c r="H1208" s="302"/>
      <c r="I1208" s="302" t="e">
        <f>H1208/G1208*100</f>
        <v>#DIV/0!</v>
      </c>
      <c r="J1208" s="1604"/>
      <c r="K1208" s="1604"/>
      <c r="L1208" s="203"/>
      <c r="M1208" s="203"/>
      <c r="N1208" s="203"/>
      <c r="O1208" s="203"/>
      <c r="P1208" s="203"/>
      <c r="Q1208" s="203"/>
      <c r="R1208" s="457">
        <v>1837.4231499999999</v>
      </c>
      <c r="S1208" s="2492"/>
      <c r="T1208" s="457">
        <f t="shared" ref="T1208" si="559">Z1208-Y1208-V1208-U1208</f>
        <v>0</v>
      </c>
      <c r="U1208" s="936"/>
      <c r="V1208" s="457"/>
      <c r="W1208" s="457">
        <f t="shared" ref="W1208" si="560">T1208-S1208</f>
        <v>0</v>
      </c>
      <c r="X1208" s="457"/>
      <c r="Y1208" s="457"/>
      <c r="Z1208" s="457"/>
      <c r="AA1208" s="1060"/>
      <c r="AB1208" s="1088"/>
      <c r="AC1208" s="2392"/>
      <c r="AD1208" s="1130"/>
    </row>
    <row r="1209" spans="1:30" s="2356" customFormat="1" ht="30" x14ac:dyDescent="0.25">
      <c r="A1209" s="343"/>
      <c r="B1209" s="343">
        <v>1</v>
      </c>
      <c r="C1209" s="437" t="s">
        <v>469</v>
      </c>
      <c r="D1209" s="4"/>
      <c r="E1209" s="4"/>
      <c r="F1209" s="970"/>
      <c r="G1209" s="302"/>
      <c r="H1209" s="302"/>
      <c r="I1209" s="302"/>
      <c r="J1209" s="1604"/>
      <c r="K1209" s="1604"/>
      <c r="L1209" s="203"/>
      <c r="M1209" s="203"/>
      <c r="N1209" s="203"/>
      <c r="O1209" s="203"/>
      <c r="P1209" s="203"/>
      <c r="Q1209" s="203"/>
      <c r="R1209" s="457"/>
      <c r="S1209" s="2492"/>
      <c r="T1209" s="457">
        <f t="shared" ref="T1209" si="561">Z1209-Y1209-V1209-U1209</f>
        <v>0</v>
      </c>
      <c r="U1209" s="936"/>
      <c r="V1209" s="457"/>
      <c r="W1209" s="457">
        <f t="shared" ref="W1209" si="562">T1209-S1209</f>
        <v>0</v>
      </c>
      <c r="X1209" s="457"/>
      <c r="Y1209" s="457"/>
      <c r="Z1209" s="457"/>
      <c r="AA1209" s="1060"/>
      <c r="AB1209" s="1088"/>
      <c r="AC1209" s="2392"/>
      <c r="AD1209" s="1130"/>
    </row>
    <row r="1210" spans="1:30" s="2356" customFormat="1" ht="45" x14ac:dyDescent="0.25">
      <c r="A1210" s="343"/>
      <c r="B1210" s="343">
        <v>1</v>
      </c>
      <c r="C1210" s="437" t="s">
        <v>470</v>
      </c>
      <c r="D1210" s="4"/>
      <c r="E1210" s="4"/>
      <c r="F1210" s="970"/>
      <c r="G1210" s="205"/>
      <c r="H1210" s="302"/>
      <c r="I1210" s="302" t="e">
        <f>H1210/G1210*100</f>
        <v>#DIV/0!</v>
      </c>
      <c r="J1210" s="1604"/>
      <c r="K1210" s="1604"/>
      <c r="L1210" s="203"/>
      <c r="M1210" s="203"/>
      <c r="N1210" s="203"/>
      <c r="O1210" s="203"/>
      <c r="P1210" s="203"/>
      <c r="Q1210" s="203"/>
      <c r="R1210" s="457">
        <v>113.20559999999999</v>
      </c>
      <c r="S1210" s="2492"/>
      <c r="T1210" s="457">
        <f t="shared" ref="T1210:T1211" si="563">Z1210-Y1210-V1210-U1210</f>
        <v>0</v>
      </c>
      <c r="U1210" s="936"/>
      <c r="V1210" s="457"/>
      <c r="W1210" s="457">
        <f t="shared" ref="W1210:W1211" si="564">T1210-S1210</f>
        <v>0</v>
      </c>
      <c r="X1210" s="457"/>
      <c r="Y1210" s="457"/>
      <c r="Z1210" s="457"/>
      <c r="AA1210" s="1060"/>
      <c r="AB1210" s="1088"/>
      <c r="AC1210" s="2392"/>
      <c r="AD1210" s="1130"/>
    </row>
    <row r="1211" spans="1:30" s="2356" customFormat="1" ht="30" x14ac:dyDescent="0.25">
      <c r="A1211" s="343"/>
      <c r="B1211" s="343">
        <v>1</v>
      </c>
      <c r="C1211" s="437" t="s">
        <v>471</v>
      </c>
      <c r="D1211" s="4"/>
      <c r="E1211" s="4"/>
      <c r="F1211" s="970"/>
      <c r="G1211" s="205"/>
      <c r="H1211" s="302"/>
      <c r="I1211" s="302" t="e">
        <f>H1211/G1211*100</f>
        <v>#DIV/0!</v>
      </c>
      <c r="J1211" s="1604"/>
      <c r="K1211" s="1604"/>
      <c r="L1211" s="203"/>
      <c r="M1211" s="203"/>
      <c r="N1211" s="203"/>
      <c r="O1211" s="203"/>
      <c r="P1211" s="203"/>
      <c r="Q1211" s="203"/>
      <c r="R1211" s="457">
        <v>1141.4897999999998</v>
      </c>
      <c r="S1211" s="2492"/>
      <c r="T1211" s="457">
        <f t="shared" si="563"/>
        <v>0</v>
      </c>
      <c r="U1211" s="936"/>
      <c r="V1211" s="457"/>
      <c r="W1211" s="457">
        <f t="shared" si="564"/>
        <v>0</v>
      </c>
      <c r="X1211" s="457"/>
      <c r="Y1211" s="457"/>
      <c r="Z1211" s="457"/>
      <c r="AA1211" s="1060"/>
      <c r="AB1211" s="1088"/>
      <c r="AC1211" s="2392"/>
      <c r="AD1211" s="1130"/>
    </row>
    <row r="1212" spans="1:30" s="2356" customFormat="1" ht="45" x14ac:dyDescent="0.25">
      <c r="A1212" s="343"/>
      <c r="B1212" s="343">
        <v>1</v>
      </c>
      <c r="C1212" s="614" t="s">
        <v>272</v>
      </c>
      <c r="D1212" s="4"/>
      <c r="E1212" s="4"/>
      <c r="F1212" s="971"/>
      <c r="G1212" s="971"/>
      <c r="H1212" s="971">
        <f t="shared" ref="H1212" si="565">H1213+H1215+H1216</f>
        <v>0</v>
      </c>
      <c r="I1212" s="302" t="e">
        <f>H1212/G1212*100</f>
        <v>#DIV/0!</v>
      </c>
      <c r="J1212" s="1604"/>
      <c r="K1212" s="1604"/>
      <c r="L1212" s="203"/>
      <c r="M1212" s="203"/>
      <c r="N1212" s="203"/>
      <c r="O1212" s="203"/>
      <c r="P1212" s="203"/>
      <c r="Q1212" s="203"/>
      <c r="R1212" s="457">
        <f t="shared" ref="R1212:Z1212" si="566">SUM(R1213:R1216)</f>
        <v>17151.914510000002</v>
      </c>
      <c r="S1212" s="2492"/>
      <c r="T1212" s="457">
        <f t="shared" si="566"/>
        <v>0</v>
      </c>
      <c r="U1212" s="936">
        <f t="shared" si="566"/>
        <v>0</v>
      </c>
      <c r="V1212" s="457">
        <f t="shared" si="566"/>
        <v>0</v>
      </c>
      <c r="W1212" s="457">
        <f t="shared" si="566"/>
        <v>0</v>
      </c>
      <c r="X1212" s="457">
        <f t="shared" si="566"/>
        <v>0</v>
      </c>
      <c r="Y1212" s="457">
        <f t="shared" si="566"/>
        <v>0</v>
      </c>
      <c r="Z1212" s="457">
        <f t="shared" si="566"/>
        <v>0</v>
      </c>
      <c r="AA1212" s="1060"/>
      <c r="AB1212" s="1088"/>
      <c r="AC1212" s="2392"/>
      <c r="AD1212" s="1130"/>
    </row>
    <row r="1213" spans="1:30" s="2356" customFormat="1" ht="45" x14ac:dyDescent="0.25">
      <c r="A1213" s="343"/>
      <c r="B1213" s="343">
        <v>1</v>
      </c>
      <c r="C1213" s="437" t="s">
        <v>472</v>
      </c>
      <c r="D1213" s="4"/>
      <c r="E1213" s="4"/>
      <c r="F1213" s="976"/>
      <c r="G1213" s="205"/>
      <c r="H1213" s="302"/>
      <c r="I1213" s="302" t="e">
        <f>H1213/G1213*100</f>
        <v>#DIV/0!</v>
      </c>
      <c r="J1213" s="1604"/>
      <c r="K1213" s="1604"/>
      <c r="L1213" s="203"/>
      <c r="M1213" s="203"/>
      <c r="N1213" s="203"/>
      <c r="O1213" s="203"/>
      <c r="P1213" s="203"/>
      <c r="Q1213" s="203"/>
      <c r="R1213" s="457">
        <v>3743.3743800000002</v>
      </c>
      <c r="S1213" s="2492"/>
      <c r="T1213" s="457">
        <f t="shared" ref="T1213:T1218" si="567">Z1213-Y1213-V1213-U1213</f>
        <v>0</v>
      </c>
      <c r="U1213" s="936"/>
      <c r="V1213" s="457"/>
      <c r="W1213" s="457">
        <f t="shared" ref="W1213:W1218" si="568">T1213-S1213</f>
        <v>0</v>
      </c>
      <c r="X1213" s="457"/>
      <c r="Y1213" s="457"/>
      <c r="Z1213" s="457"/>
      <c r="AA1213" s="1060"/>
      <c r="AB1213" s="1088"/>
      <c r="AC1213" s="2392"/>
      <c r="AD1213" s="1130"/>
    </row>
    <row r="1214" spans="1:30" s="2356" customFormat="1" ht="60" x14ac:dyDescent="0.25">
      <c r="A1214" s="343"/>
      <c r="B1214" s="343"/>
      <c r="C1214" s="437" t="s">
        <v>490</v>
      </c>
      <c r="D1214" s="4"/>
      <c r="E1214" s="4"/>
      <c r="F1214" s="976"/>
      <c r="G1214" s="205"/>
      <c r="H1214" s="302"/>
      <c r="I1214" s="302"/>
      <c r="J1214" s="1604"/>
      <c r="K1214" s="1604"/>
      <c r="L1214" s="203"/>
      <c r="M1214" s="203"/>
      <c r="N1214" s="203"/>
      <c r="O1214" s="203"/>
      <c r="P1214" s="203"/>
      <c r="Q1214" s="203"/>
      <c r="R1214" s="457"/>
      <c r="S1214" s="2492"/>
      <c r="T1214" s="457"/>
      <c r="U1214" s="936"/>
      <c r="V1214" s="457"/>
      <c r="W1214" s="457"/>
      <c r="X1214" s="457"/>
      <c r="Y1214" s="457"/>
      <c r="Z1214" s="457"/>
      <c r="AA1214" s="1060"/>
      <c r="AB1214" s="1088"/>
      <c r="AC1214" s="2392"/>
      <c r="AD1214" s="1130"/>
    </row>
    <row r="1215" spans="1:30" s="2356" customFormat="1" ht="75" x14ac:dyDescent="0.25">
      <c r="A1215" s="343"/>
      <c r="B1215" s="343">
        <v>1</v>
      </c>
      <c r="C1215" s="437" t="s">
        <v>473</v>
      </c>
      <c r="D1215" s="4"/>
      <c r="E1215" s="4"/>
      <c r="F1215" s="2348"/>
      <c r="G1215" s="205"/>
      <c r="H1215" s="302"/>
      <c r="I1215" s="302" t="e">
        <f>H1215/G1215*100</f>
        <v>#DIV/0!</v>
      </c>
      <c r="J1215" s="1604"/>
      <c r="K1215" s="1604"/>
      <c r="L1215" s="203"/>
      <c r="M1215" s="203"/>
      <c r="N1215" s="203"/>
      <c r="O1215" s="203"/>
      <c r="P1215" s="203"/>
      <c r="Q1215" s="203"/>
      <c r="R1215" s="457">
        <v>12242.304290000002</v>
      </c>
      <c r="S1215" s="2492"/>
      <c r="T1215" s="457">
        <f t="shared" si="567"/>
        <v>0</v>
      </c>
      <c r="U1215" s="936"/>
      <c r="V1215" s="457"/>
      <c r="W1215" s="457">
        <f t="shared" si="568"/>
        <v>0</v>
      </c>
      <c r="X1215" s="457"/>
      <c r="Y1215" s="457"/>
      <c r="Z1215" s="457"/>
      <c r="AA1215" s="1060"/>
      <c r="AB1215" s="1088"/>
      <c r="AC1215" s="2392"/>
      <c r="AD1215" s="1130"/>
    </row>
    <row r="1216" spans="1:30" s="2356" customFormat="1" ht="60" x14ac:dyDescent="0.25">
      <c r="A1216" s="343"/>
      <c r="B1216" s="343">
        <v>1</v>
      </c>
      <c r="C1216" s="437" t="s">
        <v>474</v>
      </c>
      <c r="D1216" s="4"/>
      <c r="E1216" s="4"/>
      <c r="F1216" s="2348"/>
      <c r="G1216" s="205"/>
      <c r="H1216" s="302"/>
      <c r="I1216" s="302" t="e">
        <f>H1216/G1216*100</f>
        <v>#DIV/0!</v>
      </c>
      <c r="J1216" s="1604"/>
      <c r="K1216" s="1604"/>
      <c r="L1216" s="203"/>
      <c r="M1216" s="203"/>
      <c r="N1216" s="203"/>
      <c r="O1216" s="203"/>
      <c r="P1216" s="203"/>
      <c r="Q1216" s="203"/>
      <c r="R1216" s="457">
        <v>1166.2358400000001</v>
      </c>
      <c r="S1216" s="2492"/>
      <c r="T1216" s="457">
        <f t="shared" si="567"/>
        <v>0</v>
      </c>
      <c r="U1216" s="936"/>
      <c r="V1216" s="457"/>
      <c r="W1216" s="457">
        <f t="shared" si="568"/>
        <v>0</v>
      </c>
      <c r="X1216" s="457"/>
      <c r="Y1216" s="457"/>
      <c r="Z1216" s="457"/>
      <c r="AA1216" s="1060"/>
      <c r="AB1216" s="1088"/>
      <c r="AC1216" s="2392"/>
      <c r="AD1216" s="1130"/>
    </row>
    <row r="1217" spans="1:30" s="2356" customFormat="1" ht="30" x14ac:dyDescent="0.25">
      <c r="A1217" s="343"/>
      <c r="B1217" s="343">
        <v>1</v>
      </c>
      <c r="C1217" s="678" t="s">
        <v>194</v>
      </c>
      <c r="D1217" s="4"/>
      <c r="E1217" s="4"/>
      <c r="F1217" s="2348"/>
      <c r="G1217" s="302"/>
      <c r="H1217" s="302"/>
      <c r="I1217" s="302"/>
      <c r="J1217" s="1604"/>
      <c r="K1217" s="1604"/>
      <c r="L1217" s="203"/>
      <c r="M1217" s="203"/>
      <c r="N1217" s="203"/>
      <c r="O1217" s="203"/>
      <c r="P1217" s="203"/>
      <c r="Q1217" s="203"/>
      <c r="R1217" s="457"/>
      <c r="S1217" s="2492"/>
      <c r="T1217" s="457">
        <f t="shared" si="567"/>
        <v>0</v>
      </c>
      <c r="U1217" s="936"/>
      <c r="V1217" s="457"/>
      <c r="W1217" s="457">
        <f t="shared" si="568"/>
        <v>0</v>
      </c>
      <c r="X1217" s="457"/>
      <c r="Y1217" s="457"/>
      <c r="Z1217" s="457"/>
      <c r="AA1217" s="1060"/>
      <c r="AB1217" s="1088"/>
      <c r="AC1217" s="2392"/>
      <c r="AD1217" s="1130"/>
    </row>
    <row r="1218" spans="1:30" s="2356" customFormat="1" ht="29.25" x14ac:dyDescent="0.25">
      <c r="A1218" s="343"/>
      <c r="B1218" s="343">
        <v>1</v>
      </c>
      <c r="C1218" s="666" t="s">
        <v>310</v>
      </c>
      <c r="D1218" s="4"/>
      <c r="E1218" s="4"/>
      <c r="F1218" s="837"/>
      <c r="G1218" s="837"/>
      <c r="H1218" s="837">
        <f t="shared" ref="H1218" si="569">SUM(H1219,H1223,H1225,H1220,H1226)</f>
        <v>0</v>
      </c>
      <c r="I1218" s="302" t="e">
        <f>H1218/G1218*100</f>
        <v>#DIV/0!</v>
      </c>
      <c r="J1218" s="1604"/>
      <c r="K1218" s="1604"/>
      <c r="L1218" s="203"/>
      <c r="M1218" s="203"/>
      <c r="N1218" s="203"/>
      <c r="O1218" s="203"/>
      <c r="P1218" s="203"/>
      <c r="Q1218" s="203"/>
      <c r="R1218" s="457">
        <v>15259.96</v>
      </c>
      <c r="S1218" s="2492"/>
      <c r="T1218" s="457">
        <f t="shared" si="567"/>
        <v>0</v>
      </c>
      <c r="U1218" s="936"/>
      <c r="V1218" s="457"/>
      <c r="W1218" s="457">
        <f t="shared" si="568"/>
        <v>0</v>
      </c>
      <c r="X1218" s="457"/>
      <c r="Y1218" s="457"/>
      <c r="Z1218" s="457"/>
      <c r="AA1218" s="1060"/>
      <c r="AB1218" s="1088"/>
      <c r="AC1218" s="2392"/>
      <c r="AD1218" s="1130"/>
    </row>
    <row r="1219" spans="1:30" s="2356" customFormat="1" x14ac:dyDescent="0.25">
      <c r="A1219" s="343">
        <v>1</v>
      </c>
      <c r="B1219" s="343">
        <v>1</v>
      </c>
      <c r="C1219" s="4" t="s">
        <v>303</v>
      </c>
      <c r="D1219" s="4"/>
      <c r="E1219" s="4"/>
      <c r="F1219" s="970"/>
      <c r="G1219" s="970"/>
      <c r="H1219" s="970"/>
      <c r="I1219" s="302"/>
      <c r="J1219" s="1604"/>
      <c r="K1219" s="1604"/>
      <c r="L1219" s="203"/>
      <c r="M1219" s="203"/>
      <c r="N1219" s="203"/>
      <c r="O1219" s="203"/>
      <c r="P1219" s="203"/>
      <c r="Q1219" s="203"/>
      <c r="R1219" s="457"/>
      <c r="S1219" s="2492"/>
      <c r="T1219" s="457"/>
      <c r="U1219" s="936"/>
      <c r="V1219" s="457"/>
      <c r="W1219" s="457"/>
      <c r="X1219" s="457"/>
      <c r="Y1219" s="457"/>
      <c r="Z1219" s="457"/>
      <c r="AA1219" s="1060"/>
      <c r="AB1219" s="1088"/>
      <c r="AC1219" s="2392"/>
      <c r="AD1219" s="1130"/>
    </row>
    <row r="1220" spans="1:30" s="2356" customFormat="1" ht="30" x14ac:dyDescent="0.25">
      <c r="A1220" s="343">
        <v>1</v>
      </c>
      <c r="B1220" s="343">
        <v>1</v>
      </c>
      <c r="C1220" s="678" t="s">
        <v>450</v>
      </c>
      <c r="D1220" s="4"/>
      <c r="E1220" s="4"/>
      <c r="F1220" s="447"/>
      <c r="G1220" s="447"/>
      <c r="H1220" s="447">
        <f t="shared" ref="H1220" si="570">H1221+H1222/4</f>
        <v>0</v>
      </c>
      <c r="I1220" s="302" t="e">
        <f>H1220/G1220*100</f>
        <v>#DIV/0!</v>
      </c>
      <c r="J1220" s="1604"/>
      <c r="K1220" s="1604"/>
      <c r="L1220" s="203"/>
      <c r="M1220" s="203"/>
      <c r="N1220" s="203"/>
      <c r="O1220" s="203"/>
      <c r="P1220" s="203"/>
      <c r="Q1220" s="203"/>
      <c r="R1220" s="457"/>
      <c r="S1220" s="2492"/>
      <c r="T1220" s="457"/>
      <c r="U1220" s="936"/>
      <c r="V1220" s="457"/>
      <c r="W1220" s="457"/>
      <c r="X1220" s="457"/>
      <c r="Y1220" s="457"/>
      <c r="Z1220" s="457"/>
      <c r="AA1220" s="1060"/>
      <c r="AB1220" s="1088"/>
      <c r="AC1220" s="2392"/>
      <c r="AD1220" s="1130"/>
    </row>
    <row r="1221" spans="1:30" s="2356" customFormat="1" x14ac:dyDescent="0.25">
      <c r="A1221" s="343">
        <v>1</v>
      </c>
      <c r="B1221" s="343">
        <v>1</v>
      </c>
      <c r="C1221" s="4" t="s">
        <v>451</v>
      </c>
      <c r="D1221" s="4"/>
      <c r="E1221" s="4"/>
      <c r="F1221" s="966"/>
      <c r="G1221" s="205"/>
      <c r="H1221" s="302"/>
      <c r="I1221" s="302"/>
      <c r="J1221" s="1604"/>
      <c r="K1221" s="1604"/>
      <c r="L1221" s="203"/>
      <c r="M1221" s="203"/>
      <c r="N1221" s="203"/>
      <c r="O1221" s="203"/>
      <c r="P1221" s="203"/>
      <c r="Q1221" s="203"/>
      <c r="R1221" s="457"/>
      <c r="S1221" s="2492"/>
      <c r="T1221" s="457"/>
      <c r="U1221" s="936"/>
      <c r="V1221" s="457"/>
      <c r="W1221" s="457"/>
      <c r="X1221" s="457"/>
      <c r="Y1221" s="457"/>
      <c r="Z1221" s="457"/>
      <c r="AA1221" s="1060"/>
      <c r="AB1221" s="1088"/>
      <c r="AC1221" s="2392"/>
      <c r="AD1221" s="1130"/>
    </row>
    <row r="1222" spans="1:30" s="2356" customFormat="1" ht="30" x14ac:dyDescent="0.25">
      <c r="A1222" s="343"/>
      <c r="B1222" s="343">
        <v>1</v>
      </c>
      <c r="C1222" s="4" t="s">
        <v>452</v>
      </c>
      <c r="D1222" s="4"/>
      <c r="E1222" s="4"/>
      <c r="F1222" s="970"/>
      <c r="G1222" s="205"/>
      <c r="H1222" s="302"/>
      <c r="I1222" s="302" t="e">
        <f>H1222/G1222*100</f>
        <v>#DIV/0!</v>
      </c>
      <c r="J1222" s="1604"/>
      <c r="K1222" s="1604"/>
      <c r="L1222" s="203"/>
      <c r="M1222" s="203"/>
      <c r="N1222" s="203"/>
      <c r="O1222" s="203"/>
      <c r="P1222" s="203"/>
      <c r="Q1222" s="203"/>
      <c r="R1222" s="457"/>
      <c r="S1222" s="2492"/>
      <c r="T1222" s="457"/>
      <c r="U1222" s="936"/>
      <c r="V1222" s="457"/>
      <c r="W1222" s="457"/>
      <c r="X1222" s="457"/>
      <c r="Y1222" s="457"/>
      <c r="Z1222" s="457"/>
      <c r="AA1222" s="1060"/>
      <c r="AB1222" s="1088"/>
      <c r="AC1222" s="2392"/>
      <c r="AD1222" s="1130"/>
    </row>
    <row r="1223" spans="1:30" s="2356" customFormat="1" ht="60" x14ac:dyDescent="0.25">
      <c r="A1223" s="343">
        <v>1</v>
      </c>
      <c r="B1223" s="343">
        <v>1</v>
      </c>
      <c r="C1223" s="4" t="s">
        <v>454</v>
      </c>
      <c r="D1223" s="4"/>
      <c r="E1223" s="4"/>
      <c r="F1223" s="3082"/>
      <c r="G1223" s="205"/>
      <c r="H1223" s="205"/>
      <c r="I1223" s="302"/>
      <c r="J1223" s="1604"/>
      <c r="K1223" s="1604"/>
      <c r="L1223" s="203"/>
      <c r="M1223" s="203"/>
      <c r="N1223" s="203"/>
      <c r="O1223" s="203"/>
      <c r="P1223" s="203"/>
      <c r="Q1223" s="203"/>
      <c r="R1223" s="457"/>
      <c r="S1223" s="2492"/>
      <c r="T1223" s="457"/>
      <c r="U1223" s="936"/>
      <c r="V1223" s="457"/>
      <c r="W1223" s="457"/>
      <c r="X1223" s="457"/>
      <c r="Y1223" s="457"/>
      <c r="Z1223" s="457"/>
      <c r="AA1223" s="1076"/>
      <c r="AB1223" s="1088"/>
      <c r="AC1223" s="2392"/>
      <c r="AD1223" s="1130"/>
    </row>
    <row r="1224" spans="1:30" s="2356" customFormat="1" ht="45" x14ac:dyDescent="0.25">
      <c r="A1224" s="343"/>
      <c r="B1224" s="343"/>
      <c r="C1224" s="679" t="s">
        <v>455</v>
      </c>
      <c r="D1224" s="4"/>
      <c r="E1224" s="4"/>
      <c r="F1224" s="3082"/>
      <c r="G1224" s="205"/>
      <c r="H1224" s="205"/>
      <c r="I1224" s="302"/>
      <c r="J1224" s="1604"/>
      <c r="K1224" s="1604"/>
      <c r="L1224" s="203"/>
      <c r="M1224" s="203"/>
      <c r="N1224" s="203"/>
      <c r="O1224" s="203"/>
      <c r="P1224" s="203"/>
      <c r="Q1224" s="203"/>
      <c r="R1224" s="457"/>
      <c r="S1224" s="2492"/>
      <c r="T1224" s="457"/>
      <c r="U1224" s="936"/>
      <c r="V1224" s="457"/>
      <c r="W1224" s="457"/>
      <c r="X1224" s="457"/>
      <c r="Y1224" s="457"/>
      <c r="Z1224" s="457"/>
      <c r="AA1224" s="1076"/>
      <c r="AB1224" s="1088"/>
      <c r="AC1224" s="2392"/>
      <c r="AD1224" s="1130"/>
    </row>
    <row r="1225" spans="1:30" s="2356" customFormat="1" ht="105" x14ac:dyDescent="0.25">
      <c r="A1225" s="343"/>
      <c r="B1225" s="343"/>
      <c r="C1225" s="679" t="s">
        <v>456</v>
      </c>
      <c r="D1225" s="1347"/>
      <c r="E1225" s="666"/>
      <c r="F1225" s="3082"/>
      <c r="G1225" s="205"/>
      <c r="H1225" s="641"/>
      <c r="I1225" s="890"/>
      <c r="J1225" s="1604"/>
      <c r="K1225" s="1604"/>
      <c r="L1225" s="203"/>
      <c r="M1225" s="203"/>
      <c r="N1225" s="203"/>
      <c r="O1225" s="203"/>
      <c r="P1225" s="203"/>
      <c r="Q1225" s="203"/>
      <c r="R1225" s="2407"/>
      <c r="S1225" s="1008"/>
      <c r="T1225" s="457">
        <f t="shared" ref="T1225:T1226" si="571">Z1225-Y1225-V1225-U1225</f>
        <v>0</v>
      </c>
      <c r="U1225" s="936"/>
      <c r="V1225" s="457"/>
      <c r="W1225" s="457">
        <f t="shared" ref="W1225:W1226" si="572">T1225-S1225</f>
        <v>0</v>
      </c>
      <c r="X1225" s="457"/>
      <c r="Y1225" s="457"/>
      <c r="Z1225" s="457"/>
      <c r="AA1225" s="1076"/>
      <c r="AB1225" s="1088"/>
      <c r="AC1225" s="2392"/>
      <c r="AD1225" s="1130"/>
    </row>
    <row r="1226" spans="1:30" s="2356" customFormat="1" ht="30" x14ac:dyDescent="0.25">
      <c r="A1226" s="343"/>
      <c r="B1226" s="343"/>
      <c r="C1226" s="679" t="s">
        <v>475</v>
      </c>
      <c r="D1226" s="1347"/>
      <c r="E1226" s="666"/>
      <c r="F1226" s="3082"/>
      <c r="G1226" s="205"/>
      <c r="H1226" s="890"/>
      <c r="I1226" s="890" t="e">
        <f>H1226/ROUND(G1226,0)*100</f>
        <v>#DIV/0!</v>
      </c>
      <c r="J1226" s="1604"/>
      <c r="K1226" s="1604"/>
      <c r="L1226" s="203"/>
      <c r="M1226" s="203"/>
      <c r="N1226" s="203"/>
      <c r="O1226" s="203"/>
      <c r="P1226" s="203"/>
      <c r="Q1226" s="203"/>
      <c r="R1226" s="2407">
        <v>4459</v>
      </c>
      <c r="S1226" s="2493"/>
      <c r="T1226" s="2407">
        <f t="shared" si="571"/>
        <v>0</v>
      </c>
      <c r="U1226" s="2726"/>
      <c r="V1226" s="2407"/>
      <c r="W1226" s="2407">
        <f t="shared" si="572"/>
        <v>0</v>
      </c>
      <c r="X1226" s="2407"/>
      <c r="Y1226" s="2407"/>
      <c r="Z1226" s="2407"/>
      <c r="AA1226" s="1076"/>
      <c r="AB1226" s="1088"/>
      <c r="AC1226" s="2392"/>
      <c r="AD1226" s="1130"/>
    </row>
    <row r="1227" spans="1:30" s="2356" customFormat="1" ht="29.25" x14ac:dyDescent="0.25">
      <c r="A1227" s="343"/>
      <c r="B1227" s="343">
        <v>1</v>
      </c>
      <c r="C1227" s="666" t="s">
        <v>311</v>
      </c>
      <c r="D1227" s="256"/>
      <c r="E1227" s="4"/>
      <c r="F1227" s="347"/>
      <c r="G1227" s="205"/>
      <c r="H1227" s="205">
        <f>H1228+H1229</f>
        <v>1.9563829787234042</v>
      </c>
      <c r="I1227" s="302" t="e">
        <f>H1227/G1227*100</f>
        <v>#DIV/0!</v>
      </c>
      <c r="J1227" s="1604"/>
      <c r="K1227" s="1604"/>
      <c r="L1227" s="203"/>
      <c r="M1227" s="203"/>
      <c r="N1227" s="203"/>
      <c r="O1227" s="203"/>
      <c r="P1227" s="203"/>
      <c r="Q1227" s="203"/>
      <c r="R1227" s="457"/>
      <c r="S1227" s="2492"/>
      <c r="T1227" s="457"/>
      <c r="U1227" s="936"/>
      <c r="V1227" s="457"/>
      <c r="W1227" s="457"/>
      <c r="X1227" s="457"/>
      <c r="Y1227" s="457"/>
      <c r="Z1227" s="457"/>
      <c r="AA1227" s="1076"/>
      <c r="AB1227" s="1088"/>
      <c r="AC1227" s="2392"/>
      <c r="AD1227" s="1130"/>
    </row>
    <row r="1228" spans="1:30" s="2356" customFormat="1" x14ac:dyDescent="0.25">
      <c r="A1228" s="343">
        <v>1</v>
      </c>
      <c r="B1228" s="343">
        <v>1</v>
      </c>
      <c r="C1228" s="666" t="s">
        <v>319</v>
      </c>
      <c r="D1228" s="4"/>
      <c r="E1228" s="4"/>
      <c r="F1228" s="347"/>
      <c r="G1228" s="205"/>
      <c r="H1228" s="205"/>
      <c r="I1228" s="302"/>
      <c r="J1228" s="1604"/>
      <c r="K1228" s="1604"/>
      <c r="L1228" s="203"/>
      <c r="M1228" s="203"/>
      <c r="N1228" s="203"/>
      <c r="O1228" s="203"/>
      <c r="P1228" s="203"/>
      <c r="Q1228" s="203"/>
      <c r="R1228" s="457"/>
      <c r="S1228" s="2492"/>
      <c r="T1228" s="457"/>
      <c r="U1228" s="936"/>
      <c r="V1228" s="457"/>
      <c r="W1228" s="457"/>
      <c r="X1228" s="457"/>
      <c r="Y1228" s="457"/>
      <c r="Z1228" s="457"/>
      <c r="AA1228" s="1076"/>
      <c r="AB1228" s="1088"/>
      <c r="AC1228" s="2392"/>
      <c r="AD1228" s="1130"/>
    </row>
    <row r="1229" spans="1:30" s="2356" customFormat="1" x14ac:dyDescent="0.25">
      <c r="A1229" s="343">
        <v>1</v>
      </c>
      <c r="B1229" s="343">
        <v>1</v>
      </c>
      <c r="C1229" s="4" t="s">
        <v>320</v>
      </c>
      <c r="D1229" s="1347"/>
      <c r="E1229" s="666"/>
      <c r="F1229" s="371"/>
      <c r="G1229" s="890"/>
      <c r="H1229" s="890">
        <f>H1230/9.4</f>
        <v>1.9563829787234042</v>
      </c>
      <c r="I1229" s="302" t="e">
        <f t="shared" ref="I1229:I1239" si="573">H1229/G1229*100</f>
        <v>#DIV/0!</v>
      </c>
      <c r="J1229" s="1604"/>
      <c r="K1229" s="1604"/>
      <c r="L1229" s="203"/>
      <c r="M1229" s="203"/>
      <c r="N1229" s="203"/>
      <c r="O1229" s="203"/>
      <c r="P1229" s="203"/>
      <c r="Q1229" s="203"/>
      <c r="R1229" s="2407"/>
      <c r="S1229" s="2493"/>
      <c r="T1229" s="2407">
        <f>Z1229-Y1229</f>
        <v>0</v>
      </c>
      <c r="U1229" s="2726"/>
      <c r="V1229" s="2407"/>
      <c r="W1229" s="2407">
        <f>T1229-S1229</f>
        <v>0</v>
      </c>
      <c r="X1229" s="2407"/>
      <c r="Y1229" s="2407"/>
      <c r="Z1229" s="2407"/>
      <c r="AA1229" s="1064"/>
      <c r="AB1229" s="2032"/>
      <c r="AC1229" s="2392"/>
      <c r="AD1229" s="1130"/>
    </row>
    <row r="1230" spans="1:30" s="2356" customFormat="1" x14ac:dyDescent="0.25">
      <c r="A1230" s="343">
        <v>1</v>
      </c>
      <c r="B1230" s="343">
        <v>1</v>
      </c>
      <c r="C1230" s="680" t="s">
        <v>321</v>
      </c>
      <c r="D1230" s="677"/>
      <c r="E1230" s="4"/>
      <c r="F1230" s="347"/>
      <c r="G1230" s="302"/>
      <c r="H1230" s="3549">
        <v>18.39</v>
      </c>
      <c r="I1230" s="302" t="e">
        <f t="shared" si="573"/>
        <v>#DIV/0!</v>
      </c>
      <c r="J1230" s="1604"/>
      <c r="K1230" s="1604"/>
      <c r="L1230" s="203"/>
      <c r="M1230" s="203"/>
      <c r="N1230" s="203"/>
      <c r="O1230" s="203"/>
      <c r="P1230" s="203"/>
      <c r="Q1230" s="203"/>
      <c r="R1230" s="457"/>
      <c r="S1230" s="2492"/>
      <c r="T1230" s="457"/>
      <c r="U1230" s="936"/>
      <c r="V1230" s="457"/>
      <c r="W1230" s="457"/>
      <c r="X1230" s="457"/>
      <c r="Y1230" s="457"/>
      <c r="Z1230" s="457"/>
      <c r="AA1230" s="1060"/>
      <c r="AB1230" s="1088"/>
      <c r="AC1230" s="2392"/>
      <c r="AD1230" s="1130"/>
    </row>
    <row r="1231" spans="1:30" s="2356" customFormat="1" x14ac:dyDescent="0.25">
      <c r="A1231" s="343">
        <v>1</v>
      </c>
      <c r="B1231" s="343">
        <v>1</v>
      </c>
      <c r="C1231" s="654" t="s">
        <v>217</v>
      </c>
      <c r="D1231" s="4"/>
      <c r="E1231" s="4"/>
      <c r="F1231" s="347"/>
      <c r="G1231" s="205"/>
      <c r="H1231" s="302">
        <f>H1232+H1233</f>
        <v>0</v>
      </c>
      <c r="I1231" s="302" t="e">
        <f t="shared" si="573"/>
        <v>#DIV/0!</v>
      </c>
      <c r="J1231" s="1604"/>
      <c r="K1231" s="1604"/>
      <c r="L1231" s="203"/>
      <c r="M1231" s="203"/>
      <c r="N1231" s="203"/>
      <c r="O1231" s="203"/>
      <c r="P1231" s="203"/>
      <c r="Q1231" s="203"/>
      <c r="R1231" s="457">
        <v>1727.9760000000001</v>
      </c>
      <c r="S1231" s="2492"/>
      <c r="T1231" s="457">
        <f t="shared" ref="T1231" si="574">Z1231-Y1231-V1231-U1231</f>
        <v>0</v>
      </c>
      <c r="U1231" s="936"/>
      <c r="V1231" s="457"/>
      <c r="W1231" s="457">
        <f t="shared" ref="W1231" si="575">T1231-S1231</f>
        <v>0</v>
      </c>
      <c r="X1231" s="457"/>
      <c r="Y1231" s="457"/>
      <c r="Z1231" s="457"/>
      <c r="AA1231" s="1060"/>
      <c r="AB1231" s="1088"/>
      <c r="AC1231" s="2392"/>
      <c r="AD1231" s="1130"/>
    </row>
    <row r="1232" spans="1:30" s="2356" customFormat="1" x14ac:dyDescent="0.25">
      <c r="A1232" s="343"/>
      <c r="B1232" s="343"/>
      <c r="C1232" s="256" t="s">
        <v>65</v>
      </c>
      <c r="D1232" s="4"/>
      <c r="E1232" s="4"/>
      <c r="F1232" s="347"/>
      <c r="G1232" s="205"/>
      <c r="H1232" s="302"/>
      <c r="I1232" s="302" t="e">
        <f t="shared" si="573"/>
        <v>#DIV/0!</v>
      </c>
      <c r="J1232" s="1604"/>
      <c r="K1232" s="1604"/>
      <c r="L1232" s="203"/>
      <c r="M1232" s="203"/>
      <c r="N1232" s="203"/>
      <c r="O1232" s="203"/>
      <c r="P1232" s="203"/>
      <c r="Q1232" s="203"/>
      <c r="R1232" s="457"/>
      <c r="S1232" s="2492"/>
      <c r="T1232" s="457"/>
      <c r="U1232" s="936"/>
      <c r="V1232" s="457"/>
      <c r="W1232" s="457"/>
      <c r="X1232" s="457"/>
      <c r="Y1232" s="457"/>
      <c r="Z1232" s="457"/>
      <c r="AA1232" s="1060"/>
      <c r="AB1232" s="1088"/>
      <c r="AC1232" s="2392"/>
      <c r="AD1232" s="1130"/>
    </row>
    <row r="1233" spans="1:30" s="2356" customFormat="1" ht="30" x14ac:dyDescent="0.25">
      <c r="A1233" s="343"/>
      <c r="B1233" s="343"/>
      <c r="C1233" s="256" t="s">
        <v>427</v>
      </c>
      <c r="D1233" s="4"/>
      <c r="E1233" s="4"/>
      <c r="F1233" s="347"/>
      <c r="G1233" s="205"/>
      <c r="H1233" s="302"/>
      <c r="I1233" s="302" t="e">
        <f t="shared" si="573"/>
        <v>#DIV/0!</v>
      </c>
      <c r="J1233" s="1604"/>
      <c r="K1233" s="1604"/>
      <c r="L1233" s="203"/>
      <c r="M1233" s="203"/>
      <c r="N1233" s="203"/>
      <c r="O1233" s="203"/>
      <c r="P1233" s="203"/>
      <c r="Q1233" s="203"/>
      <c r="R1233" s="457"/>
      <c r="S1233" s="2492"/>
      <c r="T1233" s="457"/>
      <c r="U1233" s="936"/>
      <c r="V1233" s="457"/>
      <c r="W1233" s="457"/>
      <c r="X1233" s="457"/>
      <c r="Y1233" s="457"/>
      <c r="Z1233" s="457"/>
      <c r="AA1233" s="1060"/>
      <c r="AB1233" s="1088"/>
      <c r="AC1233" s="2392"/>
      <c r="AD1233" s="1130"/>
    </row>
    <row r="1234" spans="1:30" s="2356" customFormat="1" ht="86.25" x14ac:dyDescent="0.25">
      <c r="A1234" s="343"/>
      <c r="B1234" s="343"/>
      <c r="C1234" s="616" t="s">
        <v>515</v>
      </c>
      <c r="D1234" s="4"/>
      <c r="E1234" s="4"/>
      <c r="F1234" s="3322"/>
      <c r="G1234" s="3322"/>
      <c r="H1234" s="3322">
        <f>H1200</f>
        <v>1</v>
      </c>
      <c r="I1234" s="302" t="e">
        <f t="shared" si="573"/>
        <v>#DIV/0!</v>
      </c>
      <c r="J1234" s="1604"/>
      <c r="K1234" s="1604"/>
      <c r="L1234" s="203"/>
      <c r="M1234" s="203"/>
      <c r="N1234" s="203"/>
      <c r="O1234" s="203"/>
      <c r="P1234" s="203"/>
      <c r="Q1234" s="203"/>
      <c r="R1234" s="457">
        <f>R1200</f>
        <v>16849.131990000002</v>
      </c>
      <c r="S1234" s="2492"/>
      <c r="T1234" s="457">
        <f t="shared" ref="T1234:Z1234" si="576">T1200</f>
        <v>4.43201</v>
      </c>
      <c r="U1234" s="936">
        <f t="shared" si="576"/>
        <v>0</v>
      </c>
      <c r="V1234" s="457">
        <f t="shared" si="576"/>
        <v>0</v>
      </c>
      <c r="W1234" s="457">
        <f t="shared" si="576"/>
        <v>4.43201</v>
      </c>
      <c r="X1234" s="457">
        <f t="shared" si="576"/>
        <v>0</v>
      </c>
      <c r="Y1234" s="457">
        <f t="shared" si="576"/>
        <v>0</v>
      </c>
      <c r="Z1234" s="457">
        <f t="shared" si="576"/>
        <v>4.43201</v>
      </c>
      <c r="AA1234" s="1060"/>
      <c r="AB1234" s="1088"/>
      <c r="AC1234" s="2392"/>
      <c r="AD1234" s="1130"/>
    </row>
    <row r="1235" spans="1:30" s="2356" customFormat="1" ht="29.25" x14ac:dyDescent="0.25">
      <c r="A1235" s="343">
        <v>1</v>
      </c>
      <c r="B1235" s="343">
        <v>1</v>
      </c>
      <c r="C1235" s="616" t="s">
        <v>260</v>
      </c>
      <c r="D1235" s="4"/>
      <c r="E1235" s="4"/>
      <c r="F1235" s="3322"/>
      <c r="G1235" s="3322"/>
      <c r="H1235" s="3322">
        <f>H1218+H1187</f>
        <v>60</v>
      </c>
      <c r="I1235" s="890" t="e">
        <f t="shared" si="573"/>
        <v>#DIV/0!</v>
      </c>
      <c r="J1235" s="1604"/>
      <c r="K1235" s="1604"/>
      <c r="L1235" s="203"/>
      <c r="M1235" s="203"/>
      <c r="N1235" s="203"/>
      <c r="O1235" s="203"/>
      <c r="P1235" s="203"/>
      <c r="Q1235" s="203"/>
      <c r="R1235" s="457"/>
      <c r="S1235" s="2492"/>
      <c r="T1235" s="457"/>
      <c r="U1235" s="936"/>
      <c r="V1235" s="457"/>
      <c r="W1235" s="457"/>
      <c r="X1235" s="457"/>
      <c r="Y1235" s="457"/>
      <c r="Z1235" s="457"/>
      <c r="AA1235" s="1064"/>
      <c r="AB1235" s="1088"/>
      <c r="AC1235" s="2392"/>
      <c r="AD1235" s="1130"/>
    </row>
    <row r="1236" spans="1:30" s="2356" customFormat="1" ht="43.5" x14ac:dyDescent="0.25">
      <c r="A1236" s="343">
        <v>1</v>
      </c>
      <c r="B1236" s="343">
        <v>1</v>
      </c>
      <c r="C1236" s="616" t="s">
        <v>273</v>
      </c>
      <c r="D1236" s="4"/>
      <c r="E1236" s="4"/>
      <c r="F1236" s="3322"/>
      <c r="G1236" s="3322"/>
      <c r="H1236" s="3322">
        <f>H1204</f>
        <v>0</v>
      </c>
      <c r="I1236" s="890" t="e">
        <f t="shared" si="573"/>
        <v>#DIV/0!</v>
      </c>
      <c r="J1236" s="1604"/>
      <c r="K1236" s="1604"/>
      <c r="L1236" s="203"/>
      <c r="M1236" s="203"/>
      <c r="N1236" s="203"/>
      <c r="O1236" s="203"/>
      <c r="P1236" s="203"/>
      <c r="Q1236" s="203"/>
      <c r="R1236" s="457"/>
      <c r="S1236" s="2492"/>
      <c r="T1236" s="457"/>
      <c r="U1236" s="936"/>
      <c r="V1236" s="457"/>
      <c r="W1236" s="457"/>
      <c r="X1236" s="457"/>
      <c r="Y1236" s="457"/>
      <c r="Z1236" s="457"/>
      <c r="AA1236" s="1064"/>
      <c r="AB1236" s="1088"/>
      <c r="AC1236" s="2392"/>
      <c r="AD1236" s="1130"/>
    </row>
    <row r="1237" spans="1:30" s="2356" customFormat="1" ht="29.25" x14ac:dyDescent="0.25">
      <c r="A1237" s="343">
        <v>1</v>
      </c>
      <c r="B1237" s="343">
        <v>1</v>
      </c>
      <c r="C1237" s="616" t="s">
        <v>261</v>
      </c>
      <c r="D1237" s="4"/>
      <c r="E1237" s="4"/>
      <c r="F1237" s="3322"/>
      <c r="G1237" s="3322"/>
      <c r="H1237" s="3322">
        <f>H1227+H1193</f>
        <v>60.956382978723404</v>
      </c>
      <c r="I1237" s="890" t="e">
        <f t="shared" si="573"/>
        <v>#DIV/0!</v>
      </c>
      <c r="J1237" s="1604"/>
      <c r="K1237" s="1604"/>
      <c r="L1237" s="203"/>
      <c r="M1237" s="203"/>
      <c r="N1237" s="203"/>
      <c r="O1237" s="203"/>
      <c r="P1237" s="203"/>
      <c r="Q1237" s="203"/>
      <c r="R1237" s="457"/>
      <c r="S1237" s="2492"/>
      <c r="T1237" s="457"/>
      <c r="U1237" s="936"/>
      <c r="V1237" s="457"/>
      <c r="W1237" s="457"/>
      <c r="X1237" s="457"/>
      <c r="Y1237" s="457"/>
      <c r="Z1237" s="457"/>
      <c r="AA1237" s="1064"/>
      <c r="AB1237" s="1088"/>
      <c r="AC1237" s="2392"/>
      <c r="AD1237" s="1130"/>
    </row>
    <row r="1238" spans="1:30" s="2356" customFormat="1" ht="29.25" x14ac:dyDescent="0.25">
      <c r="A1238" s="343">
        <v>1</v>
      </c>
      <c r="B1238" s="343">
        <v>1</v>
      </c>
      <c r="C1238" s="616" t="s">
        <v>262</v>
      </c>
      <c r="D1238" s="4"/>
      <c r="E1238" s="4"/>
      <c r="F1238" s="3322"/>
      <c r="G1238" s="3322"/>
      <c r="H1238" s="3322">
        <f t="shared" ref="H1238" si="577">H1197+H1198</f>
        <v>32</v>
      </c>
      <c r="I1238" s="890" t="e">
        <f t="shared" si="573"/>
        <v>#DIV/0!</v>
      </c>
      <c r="J1238" s="1604"/>
      <c r="K1238" s="1604"/>
      <c r="L1238" s="203"/>
      <c r="M1238" s="203"/>
      <c r="N1238" s="203"/>
      <c r="O1238" s="203"/>
      <c r="P1238" s="203"/>
      <c r="Q1238" s="203"/>
      <c r="R1238" s="457"/>
      <c r="S1238" s="2400"/>
      <c r="T1238" s="457"/>
      <c r="U1238" s="936"/>
      <c r="V1238" s="457"/>
      <c r="W1238" s="457"/>
      <c r="X1238" s="457"/>
      <c r="Y1238" s="457">
        <f>Y1198</f>
        <v>-1.2944599999999999</v>
      </c>
      <c r="Z1238" s="457">
        <f>Z1198</f>
        <v>45.085060000000006</v>
      </c>
      <c r="AA1238" s="1064"/>
      <c r="AB1238" s="1088"/>
      <c r="AC1238" s="2392"/>
      <c r="AD1238" s="1130"/>
    </row>
    <row r="1239" spans="1:30" s="2356" customFormat="1" x14ac:dyDescent="0.25">
      <c r="A1239" s="343">
        <v>1</v>
      </c>
      <c r="B1239" s="343">
        <v>1</v>
      </c>
      <c r="C1239" s="617" t="s">
        <v>134</v>
      </c>
      <c r="D1239" s="4"/>
      <c r="E1239" s="4"/>
      <c r="F1239" s="3322"/>
      <c r="G1239" s="3322"/>
      <c r="H1239" s="3322">
        <f>H1235+H1236+H1238+H1193*2.6+H1230/4.2+H1234*2.6</f>
        <v>252.37857142857143</v>
      </c>
      <c r="I1239" s="890" t="e">
        <f t="shared" si="573"/>
        <v>#DIV/0!</v>
      </c>
      <c r="J1239" s="1604"/>
      <c r="K1239" s="1604"/>
      <c r="L1239" s="203"/>
      <c r="M1239" s="203"/>
      <c r="N1239" s="203"/>
      <c r="O1239" s="203"/>
      <c r="P1239" s="203"/>
      <c r="Q1239" s="203"/>
      <c r="R1239" s="457">
        <f>SUM(R1238,R1231,R1226,R1218,R1204,R1200,R1186,R1185)</f>
        <v>206898.02495200001</v>
      </c>
      <c r="S1239" s="2492"/>
      <c r="T1239" s="457">
        <f t="shared" ref="T1239:Y1239" si="578">SUM(T1238,T1231,T1226,T1218,T1204,T1200,T1186,T1185)</f>
        <v>4.43201</v>
      </c>
      <c r="U1239" s="936">
        <f t="shared" si="578"/>
        <v>0</v>
      </c>
      <c r="V1239" s="457">
        <f t="shared" si="578"/>
        <v>0</v>
      </c>
      <c r="W1239" s="457">
        <f t="shared" si="578"/>
        <v>4.43201</v>
      </c>
      <c r="X1239" s="457">
        <f t="shared" si="578"/>
        <v>0</v>
      </c>
      <c r="Y1239" s="457">
        <f t="shared" si="578"/>
        <v>-1.2944599999999999</v>
      </c>
      <c r="Z1239" s="457">
        <f>SUM(Z1238,Z1231,Z1226,Z1218,Z1200,Z1199,Z1187,Z1185)</f>
        <v>269.40186999999992</v>
      </c>
      <c r="AA1239" s="1064"/>
      <c r="AB1239" s="1088"/>
      <c r="AC1239" s="2392"/>
      <c r="AD1239" s="1130"/>
    </row>
    <row r="1240" spans="1:30" s="2356" customFormat="1" x14ac:dyDescent="0.25">
      <c r="A1240" s="343">
        <v>1</v>
      </c>
      <c r="B1240" s="343">
        <v>1</v>
      </c>
      <c r="C1240" s="2" t="s">
        <v>28</v>
      </c>
      <c r="D1240" s="2"/>
      <c r="E1240" s="2"/>
      <c r="F1240" s="110"/>
      <c r="G1240" s="2636"/>
      <c r="H1240" s="2636"/>
      <c r="I1240" s="2636"/>
      <c r="J1240" s="2634"/>
      <c r="K1240" s="2634"/>
      <c r="L1240" s="2630"/>
      <c r="M1240" s="2630"/>
      <c r="N1240" s="2630"/>
      <c r="O1240" s="2630"/>
      <c r="P1240" s="2630"/>
      <c r="Q1240" s="2630"/>
      <c r="R1240" s="512"/>
      <c r="S1240" s="2493"/>
      <c r="T1240" s="512"/>
      <c r="U1240" s="1227"/>
      <c r="V1240" s="512"/>
      <c r="W1240" s="512"/>
      <c r="X1240" s="512"/>
      <c r="Y1240" s="512"/>
      <c r="Z1240" s="512"/>
      <c r="AA1240" s="2637"/>
      <c r="AB1240" s="2367"/>
      <c r="AC1240" s="2392"/>
      <c r="AD1240" s="1130"/>
    </row>
    <row r="1241" spans="1:30" s="2356" customFormat="1" x14ac:dyDescent="0.25">
      <c r="A1241" s="343">
        <v>1</v>
      </c>
      <c r="B1241" s="343">
        <v>1</v>
      </c>
      <c r="C1241" s="3" t="s">
        <v>23</v>
      </c>
      <c r="D1241" s="3"/>
      <c r="E1241" s="2638"/>
      <c r="F1241" s="381"/>
      <c r="G1241" s="205"/>
      <c r="H1241" s="205">
        <v>1</v>
      </c>
      <c r="I1241" s="205" t="e">
        <f>H1241/G1241*100</f>
        <v>#DIV/0!</v>
      </c>
      <c r="J1241" s="958">
        <v>6</v>
      </c>
      <c r="K1241" s="243">
        <f>N1241/H1241</f>
        <v>8</v>
      </c>
      <c r="L1241" s="244">
        <f>ROUND(F1241*J1241,0)</f>
        <v>0</v>
      </c>
      <c r="M1241" s="244">
        <f>ROUND(L1241/12*$C$3,0)</f>
        <v>0</v>
      </c>
      <c r="N1241" s="244">
        <v>8</v>
      </c>
      <c r="O1241" s="244" t="e">
        <f>N1241/M1241*100</f>
        <v>#DIV/0!</v>
      </c>
      <c r="P1241" s="244" t="e">
        <f>ROUND(L1241/E1241,0)</f>
        <v>#DIV/0!</v>
      </c>
      <c r="Q1241" s="244" t="e">
        <f>N1241/$C$3*12/P1241</f>
        <v>#DIV/0!</v>
      </c>
      <c r="R1241" s="457"/>
      <c r="S1241" s="2492"/>
      <c r="T1241" s="457"/>
      <c r="U1241" s="936"/>
      <c r="V1241" s="457"/>
      <c r="W1241" s="457"/>
      <c r="X1241" s="457"/>
      <c r="Y1241" s="457"/>
      <c r="Z1241" s="457"/>
      <c r="AA1241" s="1076"/>
      <c r="AB1241" s="1088"/>
      <c r="AC1241" s="2392"/>
      <c r="AD1241" s="1130"/>
    </row>
    <row r="1242" spans="1:30" s="2356" customFormat="1" x14ac:dyDescent="0.25">
      <c r="A1242" s="343">
        <v>1</v>
      </c>
      <c r="B1242" s="343">
        <v>1</v>
      </c>
      <c r="C1242" s="3" t="s">
        <v>64</v>
      </c>
      <c r="D1242" s="3"/>
      <c r="E1242" s="2638"/>
      <c r="F1242" s="381"/>
      <c r="G1242" s="205"/>
      <c r="H1242" s="205"/>
      <c r="I1242" s="205" t="e">
        <f>H1242/G1242*100</f>
        <v>#DIV/0!</v>
      </c>
      <c r="J1242" s="958">
        <v>9.6</v>
      </c>
      <c r="K1242" s="243" t="e">
        <f>N1242/H1242</f>
        <v>#DIV/0!</v>
      </c>
      <c r="L1242" s="244">
        <f>ROUND(F1242*J1242,0)</f>
        <v>0</v>
      </c>
      <c r="M1242" s="244">
        <f>ROUND(L1242/12*$C$3,0)</f>
        <v>0</v>
      </c>
      <c r="N1242" s="244"/>
      <c r="O1242" s="244" t="e">
        <f>N1242/M1242*100</f>
        <v>#DIV/0!</v>
      </c>
      <c r="P1242" s="244" t="e">
        <f>ROUND(L1242/E1242,0)</f>
        <v>#DIV/0!</v>
      </c>
      <c r="Q1242" s="244" t="e">
        <f>N1242/$C$3*12/P1242</f>
        <v>#DIV/0!</v>
      </c>
      <c r="R1242" s="457"/>
      <c r="S1242" s="2492"/>
      <c r="T1242" s="457"/>
      <c r="U1242" s="936"/>
      <c r="V1242" s="457"/>
      <c r="W1242" s="457"/>
      <c r="X1242" s="457"/>
      <c r="Y1242" s="457"/>
      <c r="Z1242" s="457"/>
      <c r="AA1242" s="1076"/>
      <c r="AB1242" s="1088"/>
      <c r="AC1242" s="2392"/>
      <c r="AD1242" s="1130"/>
    </row>
    <row r="1243" spans="1:30" s="2356" customFormat="1" x14ac:dyDescent="0.25">
      <c r="A1243" s="343">
        <v>1</v>
      </c>
      <c r="B1243" s="343">
        <v>1</v>
      </c>
      <c r="C1243" s="3" t="s">
        <v>10</v>
      </c>
      <c r="D1243" s="3"/>
      <c r="E1243" s="2638"/>
      <c r="F1243" s="381"/>
      <c r="G1243" s="205"/>
      <c r="H1243" s="205">
        <v>1</v>
      </c>
      <c r="I1243" s="205" t="e">
        <f>H1243/G1243*100</f>
        <v>#DIV/0!</v>
      </c>
      <c r="J1243" s="958">
        <v>11</v>
      </c>
      <c r="K1243" s="243">
        <f>N1243/H1243</f>
        <v>10</v>
      </c>
      <c r="L1243" s="244">
        <f>ROUND(F1243*J1243,0)</f>
        <v>0</v>
      </c>
      <c r="M1243" s="244">
        <f>ROUND(L1243/12*$C$3,0)</f>
        <v>0</v>
      </c>
      <c r="N1243" s="244">
        <v>10</v>
      </c>
      <c r="O1243" s="244" t="e">
        <f>N1243/M1243*100</f>
        <v>#DIV/0!</v>
      </c>
      <c r="P1243" s="244" t="e">
        <f>ROUND(L1243/E1243,0)</f>
        <v>#DIV/0!</v>
      </c>
      <c r="Q1243" s="244" t="e">
        <f>N1243/$C$3*12/P1243</f>
        <v>#DIV/0!</v>
      </c>
      <c r="R1243" s="457"/>
      <c r="S1243" s="2492"/>
      <c r="T1243" s="457"/>
      <c r="U1243" s="936"/>
      <c r="V1243" s="457"/>
      <c r="W1243" s="457"/>
      <c r="X1243" s="457"/>
      <c r="Y1243" s="457"/>
      <c r="Z1243" s="457"/>
      <c r="AA1243" s="1076"/>
      <c r="AB1243" s="1088"/>
      <c r="AC1243" s="2392"/>
      <c r="AD1243" s="1130"/>
    </row>
    <row r="1244" spans="1:30" s="2356" customFormat="1" x14ac:dyDescent="0.25">
      <c r="A1244" s="343">
        <v>1</v>
      </c>
      <c r="B1244" s="343">
        <v>1</v>
      </c>
      <c r="C1244" s="3" t="s">
        <v>6</v>
      </c>
      <c r="D1244" s="3"/>
      <c r="E1244" s="2638"/>
      <c r="F1244" s="381"/>
      <c r="G1244" s="205"/>
      <c r="H1244" s="205">
        <v>1</v>
      </c>
      <c r="I1244" s="205" t="e">
        <f>H1244/G1244*100</f>
        <v>#DIV/0!</v>
      </c>
      <c r="J1244" s="958">
        <v>9</v>
      </c>
      <c r="K1244" s="243">
        <f>N1244/H1244</f>
        <v>3</v>
      </c>
      <c r="L1244" s="244">
        <f>ROUND(F1244*J1244,0)</f>
        <v>0</v>
      </c>
      <c r="M1244" s="244">
        <f>ROUND(L1244/12*$C$3,0)</f>
        <v>0</v>
      </c>
      <c r="N1244" s="244">
        <v>3</v>
      </c>
      <c r="O1244" s="244" t="e">
        <f>N1244/M1244*100</f>
        <v>#DIV/0!</v>
      </c>
      <c r="P1244" s="244" t="e">
        <f>ROUND(L1244/E1244,0)</f>
        <v>#DIV/0!</v>
      </c>
      <c r="Q1244" s="244" t="e">
        <f>N1244/$C$3*12/P1244</f>
        <v>#DIV/0!</v>
      </c>
      <c r="R1244" s="457"/>
      <c r="S1244" s="2492"/>
      <c r="T1244" s="457"/>
      <c r="U1244" s="936"/>
      <c r="V1244" s="457"/>
      <c r="W1244" s="457"/>
      <c r="X1244" s="457"/>
      <c r="Y1244" s="457"/>
      <c r="Z1244" s="457"/>
      <c r="AA1244" s="1076"/>
      <c r="AB1244" s="1088"/>
      <c r="AC1244" s="2392"/>
      <c r="AD1244" s="1130"/>
    </row>
    <row r="1245" spans="1:30" s="2356" customFormat="1" x14ac:dyDescent="0.25">
      <c r="A1245" s="343">
        <v>1</v>
      </c>
      <c r="B1245" s="343">
        <v>1</v>
      </c>
      <c r="C1245" s="666" t="s">
        <v>13</v>
      </c>
      <c r="D1245" s="666"/>
      <c r="E1245" s="666"/>
      <c r="F1245" s="2088"/>
      <c r="G1245" s="1585"/>
      <c r="H1245" s="1585">
        <f>SUM(H1241:H1244)</f>
        <v>3</v>
      </c>
      <c r="I1245" s="1585" t="e">
        <f>H1245/G1245*100</f>
        <v>#DIV/0!</v>
      </c>
      <c r="J1245" s="2089">
        <f>IF(F1245=0,0,L1245/F1245)</f>
        <v>0</v>
      </c>
      <c r="K1245" s="322">
        <f>N1245/H1245</f>
        <v>7</v>
      </c>
      <c r="L1245" s="1585">
        <f>SUM(L1241:L1244)</f>
        <v>0</v>
      </c>
      <c r="M1245" s="1585">
        <f>SUM(M1241:M1244)</f>
        <v>0</v>
      </c>
      <c r="N1245" s="1585">
        <f>SUM(N1241:N1244)</f>
        <v>21</v>
      </c>
      <c r="O1245" s="244" t="e">
        <f>N1245/M1245*100</f>
        <v>#DIV/0!</v>
      </c>
      <c r="P1245" s="1360" t="e">
        <f>SUM(P1241:P1244)</f>
        <v>#DIV/0!</v>
      </c>
      <c r="Q1245" s="244" t="e">
        <f>N1245/$C$3*12/P1245</f>
        <v>#DIV/0!</v>
      </c>
      <c r="R1245" s="2639"/>
      <c r="S1245" s="2640"/>
      <c r="T1245" s="2639"/>
      <c r="U1245" s="2731"/>
      <c r="V1245" s="2639"/>
      <c r="W1245" s="2639"/>
      <c r="X1245" s="2639"/>
      <c r="Y1245" s="2639"/>
      <c r="Z1245" s="2639"/>
      <c r="AA1245" s="2026"/>
      <c r="AB1245" s="2026"/>
      <c r="AC1245" s="2392"/>
      <c r="AD1245" s="1130"/>
    </row>
    <row r="1246" spans="1:30" s="2356" customFormat="1" ht="30" x14ac:dyDescent="0.25">
      <c r="A1246" s="343">
        <v>1</v>
      </c>
      <c r="B1246" s="343">
        <v>1</v>
      </c>
      <c r="C1246" s="2" t="s">
        <v>123</v>
      </c>
      <c r="D1246" s="2"/>
      <c r="E1246" s="666"/>
      <c r="F1246" s="2088"/>
      <c r="G1246" s="1585"/>
      <c r="H1246" s="1585"/>
      <c r="I1246" s="1585"/>
      <c r="J1246" s="2089"/>
      <c r="K1246" s="322"/>
      <c r="L1246" s="1585"/>
      <c r="M1246" s="1585"/>
      <c r="N1246" s="1585"/>
      <c r="O1246" s="244"/>
      <c r="P1246" s="244"/>
      <c r="Q1246" s="244"/>
      <c r="R1246" s="2639"/>
      <c r="S1246" s="2640"/>
      <c r="T1246" s="2639"/>
      <c r="U1246" s="2731"/>
      <c r="V1246" s="2639"/>
      <c r="W1246" s="2639"/>
      <c r="X1246" s="2639"/>
      <c r="Y1246" s="2639"/>
      <c r="Z1246" s="2639"/>
      <c r="AA1246" s="2026"/>
      <c r="AB1246" s="2026"/>
      <c r="AC1246" s="2392"/>
      <c r="AD1246" s="1130"/>
    </row>
    <row r="1247" spans="1:30" s="2356" customFormat="1" ht="30" x14ac:dyDescent="0.25">
      <c r="A1247" s="343">
        <v>1</v>
      </c>
      <c r="B1247" s="343">
        <v>1</v>
      </c>
      <c r="C1247" s="2354" t="s">
        <v>155</v>
      </c>
      <c r="D1247" s="2354"/>
      <c r="E1247" s="2638"/>
      <c r="F1247" s="381"/>
      <c r="G1247" s="205"/>
      <c r="H1247" s="205"/>
      <c r="I1247" s="205" t="e">
        <f t="shared" ref="I1247:I1255" si="579">H1247/G1247*100</f>
        <v>#DIV/0!</v>
      </c>
      <c r="J1247" s="1727">
        <v>3</v>
      </c>
      <c r="K1247" s="243" t="e">
        <f>N1247/H1247</f>
        <v>#DIV/0!</v>
      </c>
      <c r="L1247" s="244">
        <f>ROUND(F1247*J1247,0)</f>
        <v>0</v>
      </c>
      <c r="M1247" s="244">
        <f>ROUND(L1247/12*$C$3,0)</f>
        <v>0</v>
      </c>
      <c r="N1247" s="244"/>
      <c r="O1247" s="244" t="e">
        <f>N1247/M1247*100</f>
        <v>#DIV/0!</v>
      </c>
      <c r="P1247" s="244" t="e">
        <f>ROUND(L1247/E1247,0)</f>
        <v>#DIV/0!</v>
      </c>
      <c r="Q1247" s="244" t="e">
        <f>N1247/$C$3*12/P1247</f>
        <v>#DIV/0!</v>
      </c>
      <c r="R1247" s="457"/>
      <c r="S1247" s="2640"/>
      <c r="T1247" s="2639"/>
      <c r="U1247" s="2731"/>
      <c r="V1247" s="2639"/>
      <c r="W1247" s="2639"/>
      <c r="X1247" s="2639"/>
      <c r="Y1247" s="457"/>
      <c r="Z1247" s="457"/>
      <c r="AA1247" s="1076"/>
      <c r="AB1247" s="1088"/>
      <c r="AC1247" s="2392"/>
      <c r="AD1247" s="1130"/>
    </row>
    <row r="1248" spans="1:30" s="2356" customFormat="1" x14ac:dyDescent="0.25">
      <c r="A1248" s="343">
        <v>1</v>
      </c>
      <c r="B1248" s="343">
        <v>1</v>
      </c>
      <c r="C1248" s="2354" t="s">
        <v>44</v>
      </c>
      <c r="D1248" s="2354"/>
      <c r="E1248" s="2638"/>
      <c r="F1248" s="381"/>
      <c r="G1248" s="205"/>
      <c r="H1248" s="205"/>
      <c r="I1248" s="205" t="e">
        <f t="shared" si="579"/>
        <v>#DIV/0!</v>
      </c>
      <c r="J1248" s="1727">
        <v>8</v>
      </c>
      <c r="K1248" s="243" t="e">
        <f>N1248/H1248</f>
        <v>#DIV/0!</v>
      </c>
      <c r="L1248" s="244">
        <f>ROUND(F1248*J1248,0)</f>
        <v>0</v>
      </c>
      <c r="M1248" s="244">
        <f>ROUND(L1248/12*$C$3,0)</f>
        <v>0</v>
      </c>
      <c r="N1248" s="244"/>
      <c r="O1248" s="244" t="e">
        <f>N1248/M1248*100</f>
        <v>#DIV/0!</v>
      </c>
      <c r="P1248" s="244" t="e">
        <f>ROUND(L1248/E1248,0)</f>
        <v>#DIV/0!</v>
      </c>
      <c r="Q1248" s="244" t="e">
        <f>N1248/$C$3*12/P1248</f>
        <v>#DIV/0!</v>
      </c>
      <c r="R1248" s="457"/>
      <c r="S1248" s="2640"/>
      <c r="T1248" s="2639"/>
      <c r="U1248" s="2731"/>
      <c r="V1248" s="2639"/>
      <c r="W1248" s="2639"/>
      <c r="X1248" s="2639"/>
      <c r="Y1248" s="457"/>
      <c r="Z1248" s="457"/>
      <c r="AA1248" s="1076"/>
      <c r="AB1248" s="1088"/>
      <c r="AC1248" s="2392"/>
      <c r="AD1248" s="1130"/>
    </row>
    <row r="1249" spans="1:261" s="2356" customFormat="1" x14ac:dyDescent="0.25">
      <c r="A1249" s="343"/>
      <c r="B1249" s="343">
        <v>1</v>
      </c>
      <c r="C1249" s="2354" t="s">
        <v>6</v>
      </c>
      <c r="D1249" s="2354"/>
      <c r="E1249" s="2733"/>
      <c r="F1249" s="381"/>
      <c r="G1249" s="205"/>
      <c r="H1249" s="205">
        <v>1</v>
      </c>
      <c r="I1249" s="205" t="e">
        <f t="shared" si="579"/>
        <v>#DIV/0!</v>
      </c>
      <c r="J1249" s="1727">
        <v>3</v>
      </c>
      <c r="K1249" s="243">
        <f>N1249/H1249</f>
        <v>3</v>
      </c>
      <c r="L1249" s="244">
        <f>ROUND(F1249*J1249,0)</f>
        <v>0</v>
      </c>
      <c r="M1249" s="244">
        <f>ROUND(L1249/12*$C$3,0)</f>
        <v>0</v>
      </c>
      <c r="N1249" s="244">
        <v>3</v>
      </c>
      <c r="O1249" s="244" t="e">
        <f>N1249/M1249*100</f>
        <v>#DIV/0!</v>
      </c>
      <c r="P1249" s="244" t="e">
        <f>ROUND(L1249/E1249,0)</f>
        <v>#DIV/0!</v>
      </c>
      <c r="Q1249" s="244" t="e">
        <f>N1249/$C$3*12/P1249</f>
        <v>#DIV/0!</v>
      </c>
      <c r="R1249" s="457"/>
      <c r="S1249" s="2640"/>
      <c r="T1249" s="2639"/>
      <c r="U1249" s="2731"/>
      <c r="V1249" s="2639"/>
      <c r="W1249" s="2639"/>
      <c r="X1249" s="2639"/>
      <c r="Y1249" s="457"/>
      <c r="Z1249" s="457"/>
      <c r="AA1249" s="1076"/>
      <c r="AB1249" s="1088"/>
      <c r="AC1249" s="2392"/>
      <c r="AD1249" s="1130"/>
    </row>
    <row r="1250" spans="1:261" s="229" customFormat="1" x14ac:dyDescent="0.25">
      <c r="A1250" s="343">
        <v>1</v>
      </c>
      <c r="B1250" s="343">
        <v>1</v>
      </c>
      <c r="C1250" s="1449" t="s">
        <v>150</v>
      </c>
      <c r="D1250" s="2547"/>
      <c r="E1250" s="2091"/>
      <c r="F1250" s="2088"/>
      <c r="G1250" s="1585"/>
      <c r="H1250" s="1585">
        <f>SUM(H1247:H1249)</f>
        <v>1</v>
      </c>
      <c r="I1250" s="669" t="e">
        <f t="shared" si="579"/>
        <v>#DIV/0!</v>
      </c>
      <c r="J1250" s="2494" t="e">
        <f>L1250/F1250</f>
        <v>#DIV/0!</v>
      </c>
      <c r="K1250" s="243">
        <f>N1250/H1250</f>
        <v>3</v>
      </c>
      <c r="L1250" s="1585">
        <f>SUM(L1247:L1249)</f>
        <v>0</v>
      </c>
      <c r="M1250" s="1585">
        <f>SUM(M1247:M1249)</f>
        <v>0</v>
      </c>
      <c r="N1250" s="1585">
        <f>SUM(N1247:N1249)</f>
        <v>3</v>
      </c>
      <c r="O1250" s="1218" t="e">
        <f>N1250/M1250*100</f>
        <v>#DIV/0!</v>
      </c>
      <c r="P1250" s="1585" t="e">
        <f>SUM(P1247:P1249)</f>
        <v>#DIV/0!</v>
      </c>
      <c r="Q1250" s="244" t="e">
        <f>N1250/$C$3*12/P1250</f>
        <v>#DIV/0!</v>
      </c>
      <c r="R1250" s="2406"/>
      <c r="S1250" s="2640"/>
      <c r="T1250" s="2639"/>
      <c r="U1250" s="2731"/>
      <c r="V1250" s="2639"/>
      <c r="W1250" s="2639"/>
      <c r="X1250" s="2639"/>
      <c r="Y1250" s="2503"/>
      <c r="Z1250" s="2503"/>
      <c r="AA1250" s="2026"/>
      <c r="AB1250" s="2506"/>
      <c r="AC1250" s="2392"/>
      <c r="AD1250" s="1188"/>
    </row>
    <row r="1251" spans="1:261" s="2356" customFormat="1" ht="29.25" x14ac:dyDescent="0.25">
      <c r="A1251" s="343">
        <v>1</v>
      </c>
      <c r="B1251" s="343">
        <v>1</v>
      </c>
      <c r="C1251" s="852" t="s">
        <v>135</v>
      </c>
      <c r="D1251" s="852"/>
      <c r="E1251" s="852"/>
      <c r="F1251" s="2088"/>
      <c r="G1251" s="2642"/>
      <c r="H1251" s="2642">
        <f>SUM(H1250,H1245)</f>
        <v>4</v>
      </c>
      <c r="I1251" s="2642" t="e">
        <f t="shared" si="579"/>
        <v>#DIV/0!</v>
      </c>
      <c r="J1251" s="2642" t="e">
        <f>L1251/F1251</f>
        <v>#DIV/0!</v>
      </c>
      <c r="K1251" s="2642">
        <f>SUM(K1250,K1245)</f>
        <v>10</v>
      </c>
      <c r="L1251" s="2642">
        <f>SUM(L1250,L1245)</f>
        <v>0</v>
      </c>
      <c r="M1251" s="2642">
        <f>SUM(M1250,M1245)</f>
        <v>0</v>
      </c>
      <c r="N1251" s="2642">
        <f>SUM(N1250,N1245)</f>
        <v>24</v>
      </c>
      <c r="O1251" s="244" t="e">
        <f>N1251/M1251*100</f>
        <v>#DIV/0!</v>
      </c>
      <c r="P1251" s="2642" t="e">
        <f>SUM(P1250,P1245)</f>
        <v>#DIV/0!</v>
      </c>
      <c r="Q1251" s="244" t="e">
        <f>N1251/$C$3*12/P1251</f>
        <v>#DIV/0!</v>
      </c>
      <c r="R1251" s="2407">
        <v>23501.22336</v>
      </c>
      <c r="S1251" s="1008"/>
      <c r="T1251" s="2639">
        <f t="shared" ref="T1251" si="580">Z1251-Y1251-V1251-U1251</f>
        <v>105.21775</v>
      </c>
      <c r="U1251" s="2731"/>
      <c r="V1251" s="2639"/>
      <c r="W1251" s="2639">
        <f t="shared" ref="W1251" si="581">T1251-S1251</f>
        <v>105.21775</v>
      </c>
      <c r="X1251" s="2639"/>
      <c r="Y1251" s="2407"/>
      <c r="Z1251" s="2407">
        <v>105.21775</v>
      </c>
      <c r="AA1251" s="2032"/>
      <c r="AB1251" s="2032"/>
      <c r="AC1251" s="2392"/>
      <c r="AD1251" s="1130"/>
    </row>
    <row r="1252" spans="1:261" s="2356" customFormat="1" x14ac:dyDescent="0.25">
      <c r="A1252" s="343">
        <v>1</v>
      </c>
      <c r="B1252" s="343">
        <v>1</v>
      </c>
      <c r="C1252" s="852" t="s">
        <v>197</v>
      </c>
      <c r="D1252" s="852"/>
      <c r="E1252" s="852"/>
      <c r="F1252" s="406"/>
      <c r="G1252" s="2642"/>
      <c r="H1252" s="2642">
        <f>H1255</f>
        <v>6</v>
      </c>
      <c r="I1252" s="2642" t="e">
        <f t="shared" si="579"/>
        <v>#DIV/0!</v>
      </c>
      <c r="J1252" s="2093"/>
      <c r="K1252" s="1343"/>
      <c r="L1252" s="2644"/>
      <c r="M1252" s="2644"/>
      <c r="N1252" s="2644"/>
      <c r="O1252" s="408"/>
      <c r="P1252" s="2644"/>
      <c r="Q1252" s="408"/>
      <c r="R1252" s="2525"/>
      <c r="S1252" s="2493"/>
      <c r="T1252" s="2857"/>
      <c r="U1252" s="2858"/>
      <c r="V1252" s="2857"/>
      <c r="W1252" s="2857"/>
      <c r="X1252" s="2857"/>
      <c r="Y1252" s="2525"/>
      <c r="Z1252" s="2525"/>
      <c r="AA1252" s="2032"/>
      <c r="AB1252" s="2039"/>
      <c r="AC1252" s="2392"/>
      <c r="AD1252" s="1130"/>
    </row>
    <row r="1253" spans="1:261" s="2356" customFormat="1" x14ac:dyDescent="0.25">
      <c r="A1253" s="343">
        <v>1</v>
      </c>
      <c r="B1253" s="343">
        <v>1</v>
      </c>
      <c r="C1253" s="846" t="s">
        <v>198</v>
      </c>
      <c r="D1253" s="846"/>
      <c r="E1253" s="846"/>
      <c r="F1253" s="349"/>
      <c r="G1253" s="2643"/>
      <c r="H1253" s="2643">
        <f>H1255-H1254</f>
        <v>6</v>
      </c>
      <c r="I1253" s="2643" t="e">
        <f t="shared" si="579"/>
        <v>#DIV/0!</v>
      </c>
      <c r="J1253" s="1838"/>
      <c r="K1253" s="1343"/>
      <c r="L1253" s="2698"/>
      <c r="M1253" s="2698"/>
      <c r="N1253" s="2698"/>
      <c r="O1253" s="408"/>
      <c r="P1253" s="2698"/>
      <c r="Q1253" s="408"/>
      <c r="R1253" s="2699"/>
      <c r="S1253" s="2493"/>
      <c r="T1253" s="2860"/>
      <c r="U1253" s="2861"/>
      <c r="V1253" s="2860"/>
      <c r="W1253" s="2860"/>
      <c r="X1253" s="2860"/>
      <c r="Y1253" s="2699"/>
      <c r="Z1253" s="2699"/>
      <c r="AA1253" s="2645"/>
      <c r="AB1253" s="2700"/>
      <c r="AC1253" s="2392"/>
      <c r="AD1253" s="1130"/>
    </row>
    <row r="1254" spans="1:261" s="2356" customFormat="1" ht="30" x14ac:dyDescent="0.25">
      <c r="A1254" s="343">
        <v>1</v>
      </c>
      <c r="B1254" s="343">
        <v>1</v>
      </c>
      <c r="C1254" s="846" t="s">
        <v>199</v>
      </c>
      <c r="D1254" s="846"/>
      <c r="E1254" s="846"/>
      <c r="F1254" s="2263"/>
      <c r="G1254" s="2643"/>
      <c r="H1254" s="2643"/>
      <c r="I1254" s="2643" t="e">
        <f t="shared" si="579"/>
        <v>#DIV/0!</v>
      </c>
      <c r="J1254" s="1838"/>
      <c r="K1254" s="1343"/>
      <c r="L1254" s="2698"/>
      <c r="M1254" s="2698"/>
      <c r="N1254" s="2698"/>
      <c r="O1254" s="408"/>
      <c r="P1254" s="2698"/>
      <c r="Q1254" s="408"/>
      <c r="R1254" s="2699"/>
      <c r="S1254" s="2493"/>
      <c r="T1254" s="2860"/>
      <c r="U1254" s="2861"/>
      <c r="V1254" s="2860"/>
      <c r="W1254" s="2860"/>
      <c r="X1254" s="2860"/>
      <c r="Y1254" s="2699"/>
      <c r="Z1254" s="2699"/>
      <c r="AA1254" s="1108"/>
      <c r="AB1254" s="2700"/>
      <c r="AC1254" s="2392"/>
      <c r="AD1254" s="1130"/>
    </row>
    <row r="1255" spans="1:261" s="2356" customFormat="1" ht="29.25" x14ac:dyDescent="0.25">
      <c r="A1255" s="343"/>
      <c r="B1255" s="343">
        <v>1</v>
      </c>
      <c r="C1255" s="852" t="s">
        <v>204</v>
      </c>
      <c r="D1255" s="852"/>
      <c r="E1255" s="852"/>
      <c r="F1255" s="2263"/>
      <c r="G1255" s="2644"/>
      <c r="H1255" s="2642">
        <v>6</v>
      </c>
      <c r="I1255" s="2642" t="e">
        <f t="shared" si="579"/>
        <v>#DIV/0!</v>
      </c>
      <c r="J1255" s="1838"/>
      <c r="K1255" s="1343"/>
      <c r="L1255" s="2698"/>
      <c r="M1255" s="2698"/>
      <c r="N1255" s="2698"/>
      <c r="O1255" s="408"/>
      <c r="P1255" s="2698"/>
      <c r="Q1255" s="408"/>
      <c r="R1255" s="2699">
        <v>43651.798200000005</v>
      </c>
      <c r="S1255" s="1008"/>
      <c r="T1255" s="2860">
        <f t="shared" ref="T1255" si="582">Z1255-Y1255-V1255-U1255</f>
        <v>30.48798</v>
      </c>
      <c r="U1255" s="2861"/>
      <c r="V1255" s="2860"/>
      <c r="W1255" s="2860">
        <f t="shared" ref="W1255" si="583">T1255-S1255</f>
        <v>30.48798</v>
      </c>
      <c r="X1255" s="2860"/>
      <c r="Y1255" s="2699"/>
      <c r="Z1255" s="2699">
        <v>30.48798</v>
      </c>
      <c r="AA1255" s="2032"/>
      <c r="AB1255" s="2700"/>
      <c r="AC1255" s="2392"/>
      <c r="AD1255" s="1130"/>
    </row>
    <row r="1256" spans="1:261" s="985" customFormat="1" ht="15.75" thickBot="1" x14ac:dyDescent="0.3">
      <c r="A1256" s="343">
        <v>1</v>
      </c>
      <c r="B1256" s="343">
        <v>1</v>
      </c>
      <c r="C1256" s="1632" t="s">
        <v>277</v>
      </c>
      <c r="D1256" s="1632"/>
      <c r="E1256" s="2296"/>
      <c r="F1256" s="2808"/>
      <c r="G1256" s="2809"/>
      <c r="H1256" s="2809"/>
      <c r="I1256" s="841"/>
      <c r="J1256" s="556"/>
      <c r="K1256" s="556"/>
      <c r="L1256" s="2296"/>
      <c r="M1256" s="2296"/>
      <c r="N1256" s="2810">
        <f>SUM(N1251,N1183)</f>
        <v>257</v>
      </c>
      <c r="O1256" s="2296"/>
      <c r="P1256" s="2296"/>
      <c r="Q1256" s="2296"/>
      <c r="R1256" s="2811">
        <f t="shared" ref="R1256:Y1256" si="584">R1255+R1251+R1239+R1183</f>
        <v>362139.15723200003</v>
      </c>
      <c r="S1256" s="2812"/>
      <c r="T1256" s="2811">
        <f t="shared" si="584"/>
        <v>1309.41338</v>
      </c>
      <c r="U1256" s="2840">
        <f t="shared" si="584"/>
        <v>0</v>
      </c>
      <c r="V1256" s="2811">
        <f t="shared" si="584"/>
        <v>-0.36399999999999999</v>
      </c>
      <c r="W1256" s="2811">
        <f t="shared" si="584"/>
        <v>1309.41338</v>
      </c>
      <c r="X1256" s="2811">
        <f t="shared" si="584"/>
        <v>0</v>
      </c>
      <c r="Y1256" s="2811">
        <f t="shared" si="584"/>
        <v>-1.2944599999999999</v>
      </c>
      <c r="Z1256" s="2811">
        <f>Z1255+Z1251+Z1239+Z1183</f>
        <v>1574.0192400000001</v>
      </c>
      <c r="AA1256" s="2813"/>
      <c r="AB1256" s="2814"/>
      <c r="AC1256" s="2392"/>
      <c r="AD1256" s="3119"/>
      <c r="AE1256" s="233"/>
      <c r="AF1256" s="233"/>
      <c r="AG1256" s="233"/>
      <c r="AH1256" s="233"/>
      <c r="AI1256" s="233"/>
      <c r="AJ1256" s="233"/>
      <c r="AK1256" s="233"/>
      <c r="AL1256" s="233"/>
      <c r="AM1256" s="233"/>
      <c r="AN1256" s="233"/>
      <c r="AO1256" s="233"/>
      <c r="AP1256" s="233"/>
      <c r="AQ1256" s="233"/>
      <c r="AR1256" s="233"/>
      <c r="AS1256" s="233"/>
      <c r="AT1256" s="233"/>
      <c r="AU1256" s="233"/>
      <c r="AV1256" s="233"/>
      <c r="AW1256" s="233"/>
      <c r="AX1256" s="233"/>
      <c r="AY1256" s="233"/>
      <c r="AZ1256" s="233"/>
      <c r="BA1256" s="233"/>
      <c r="BB1256" s="233"/>
      <c r="BC1256" s="233"/>
      <c r="BD1256" s="233"/>
      <c r="BE1256" s="233"/>
      <c r="BF1256" s="233"/>
      <c r="BG1256" s="233"/>
      <c r="BH1256" s="233"/>
      <c r="BI1256" s="233"/>
      <c r="BJ1256" s="233"/>
      <c r="BK1256" s="233"/>
      <c r="BL1256" s="233"/>
      <c r="BM1256" s="233"/>
      <c r="BN1256" s="233"/>
      <c r="BO1256" s="233"/>
      <c r="BP1256" s="233"/>
      <c r="BQ1256" s="233"/>
      <c r="BR1256" s="233"/>
      <c r="BS1256" s="233"/>
      <c r="BT1256" s="233"/>
      <c r="BU1256" s="233"/>
      <c r="BV1256" s="233"/>
      <c r="BW1256" s="233"/>
      <c r="BX1256" s="233"/>
      <c r="BY1256" s="233"/>
      <c r="BZ1256" s="233"/>
      <c r="CA1256" s="233"/>
      <c r="CB1256" s="233"/>
      <c r="CC1256" s="233"/>
      <c r="CD1256" s="233"/>
      <c r="CE1256" s="233"/>
      <c r="CF1256" s="233"/>
      <c r="CG1256" s="233"/>
      <c r="CH1256" s="233"/>
      <c r="CI1256" s="233"/>
      <c r="CJ1256" s="233"/>
      <c r="CK1256" s="233"/>
      <c r="CL1256" s="233"/>
      <c r="CM1256" s="233"/>
      <c r="CN1256" s="233"/>
      <c r="CO1256" s="233"/>
      <c r="CP1256" s="233"/>
      <c r="CQ1256" s="233"/>
      <c r="CR1256" s="233"/>
      <c r="CS1256" s="233"/>
      <c r="CT1256" s="233"/>
      <c r="CU1256" s="233"/>
      <c r="CV1256" s="233"/>
      <c r="CW1256" s="233"/>
      <c r="CX1256" s="233"/>
      <c r="CY1256" s="233"/>
      <c r="CZ1256" s="233"/>
      <c r="DA1256" s="233"/>
      <c r="DB1256" s="233"/>
      <c r="DC1256" s="233"/>
      <c r="DD1256" s="233"/>
      <c r="DE1256" s="233"/>
      <c r="DF1256" s="233"/>
      <c r="DG1256" s="233"/>
      <c r="DH1256" s="233"/>
      <c r="DI1256" s="233"/>
      <c r="DJ1256" s="233"/>
      <c r="DK1256" s="233"/>
      <c r="DL1256" s="233"/>
      <c r="DM1256" s="233"/>
      <c r="DN1256" s="233"/>
      <c r="DO1256" s="233"/>
      <c r="DP1256" s="233"/>
      <c r="DQ1256" s="233"/>
      <c r="DR1256" s="233"/>
      <c r="DS1256" s="233"/>
      <c r="DT1256" s="233"/>
      <c r="DU1256" s="233"/>
      <c r="DV1256" s="233"/>
      <c r="DW1256" s="233"/>
      <c r="DX1256" s="233"/>
      <c r="DY1256" s="233"/>
      <c r="DZ1256" s="233"/>
      <c r="EA1256" s="233"/>
      <c r="EB1256" s="233"/>
      <c r="EC1256" s="233"/>
      <c r="ED1256" s="233"/>
      <c r="EE1256" s="233"/>
      <c r="EF1256" s="233"/>
      <c r="EG1256" s="233"/>
      <c r="EH1256" s="233"/>
      <c r="EI1256" s="233"/>
      <c r="EJ1256" s="233"/>
      <c r="EK1256" s="233"/>
      <c r="EL1256" s="233"/>
      <c r="EM1256" s="233"/>
      <c r="EN1256" s="233"/>
      <c r="EO1256" s="233"/>
      <c r="EP1256" s="233"/>
      <c r="EQ1256" s="233"/>
      <c r="ER1256" s="233"/>
      <c r="ES1256" s="233"/>
      <c r="ET1256" s="233"/>
      <c r="EU1256" s="233"/>
      <c r="EV1256" s="233"/>
      <c r="EW1256" s="233"/>
      <c r="EX1256" s="233"/>
      <c r="EY1256" s="233"/>
      <c r="EZ1256" s="233"/>
      <c r="FA1256" s="233"/>
      <c r="FB1256" s="233"/>
      <c r="FC1256" s="233"/>
      <c r="FD1256" s="233"/>
      <c r="FE1256" s="233"/>
      <c r="FF1256" s="233"/>
      <c r="FG1256" s="233"/>
      <c r="FH1256" s="233"/>
      <c r="FI1256" s="233"/>
      <c r="FJ1256" s="233"/>
      <c r="FK1256" s="233"/>
      <c r="FL1256" s="233"/>
      <c r="FM1256" s="233"/>
      <c r="FN1256" s="233"/>
      <c r="FO1256" s="233"/>
      <c r="FP1256" s="233"/>
      <c r="FQ1256" s="233"/>
      <c r="FR1256" s="233"/>
      <c r="FS1256" s="233"/>
      <c r="FT1256" s="233"/>
      <c r="FU1256" s="233"/>
      <c r="FV1256" s="233"/>
      <c r="FW1256" s="233"/>
      <c r="FX1256" s="233"/>
      <c r="FY1256" s="233"/>
      <c r="FZ1256" s="233"/>
      <c r="GA1256" s="233"/>
      <c r="GB1256" s="233"/>
      <c r="GC1256" s="233"/>
      <c r="GD1256" s="233"/>
      <c r="GE1256" s="233"/>
      <c r="GF1256" s="233"/>
      <c r="GG1256" s="233"/>
      <c r="GH1256" s="233"/>
      <c r="GI1256" s="233"/>
      <c r="GJ1256" s="233"/>
      <c r="GK1256" s="233"/>
      <c r="GL1256" s="233"/>
      <c r="GM1256" s="233"/>
      <c r="GN1256" s="233"/>
      <c r="GO1256" s="233"/>
      <c r="GP1256" s="233"/>
      <c r="GQ1256" s="233"/>
      <c r="GR1256" s="233"/>
      <c r="GS1256" s="233"/>
      <c r="GT1256" s="233"/>
      <c r="GU1256" s="233"/>
      <c r="GV1256" s="233"/>
      <c r="GW1256" s="233"/>
      <c r="GX1256" s="233"/>
      <c r="GY1256" s="233"/>
      <c r="GZ1256" s="233"/>
      <c r="HA1256" s="233"/>
      <c r="HB1256" s="233"/>
      <c r="HC1256" s="233"/>
      <c r="HD1256" s="233"/>
      <c r="HE1256" s="233"/>
      <c r="HF1256" s="233"/>
      <c r="HG1256" s="233"/>
      <c r="HH1256" s="233"/>
      <c r="HI1256" s="233"/>
      <c r="HJ1256" s="233"/>
      <c r="HK1256" s="233"/>
      <c r="HL1256" s="233"/>
      <c r="HM1256" s="233"/>
      <c r="HN1256" s="233"/>
      <c r="HO1256" s="233"/>
      <c r="HP1256" s="233"/>
      <c r="HQ1256" s="233"/>
      <c r="HR1256" s="233"/>
      <c r="HS1256" s="233"/>
      <c r="HT1256" s="233"/>
      <c r="HU1256" s="233"/>
      <c r="HV1256" s="233"/>
      <c r="HW1256" s="233"/>
      <c r="HX1256" s="233"/>
      <c r="HY1256" s="233"/>
      <c r="HZ1256" s="233"/>
      <c r="IA1256" s="233"/>
      <c r="IB1256" s="233"/>
      <c r="IC1256" s="233"/>
      <c r="ID1256" s="233"/>
      <c r="IE1256" s="233"/>
      <c r="IF1256" s="233"/>
      <c r="IG1256" s="233"/>
      <c r="IH1256" s="233"/>
      <c r="II1256" s="233"/>
      <c r="IJ1256" s="233"/>
      <c r="IK1256" s="233"/>
      <c r="IL1256" s="233"/>
      <c r="IM1256" s="233"/>
      <c r="IN1256" s="233"/>
      <c r="IO1256" s="233"/>
      <c r="IP1256" s="233"/>
      <c r="IQ1256" s="233"/>
      <c r="IR1256" s="233"/>
      <c r="IS1256" s="233"/>
      <c r="IT1256" s="233"/>
      <c r="IU1256" s="233"/>
      <c r="IV1256" s="233"/>
      <c r="IW1256" s="233"/>
      <c r="IX1256" s="233"/>
      <c r="IY1256" s="233"/>
      <c r="IZ1256" s="233"/>
      <c r="JA1256" s="233"/>
    </row>
    <row r="1257" spans="1:261" x14ac:dyDescent="0.25">
      <c r="A1257" s="343">
        <v>1</v>
      </c>
      <c r="B1257" s="343">
        <v>1</v>
      </c>
      <c r="C1257" s="2815" t="s">
        <v>207</v>
      </c>
      <c r="D1257" s="2815"/>
      <c r="E1257" s="2815"/>
      <c r="F1257" s="2659"/>
      <c r="G1257" s="2660"/>
      <c r="H1257" s="2660"/>
      <c r="I1257" s="2660"/>
      <c r="J1257" s="2661"/>
      <c r="K1257" s="2661"/>
      <c r="L1257" s="2816"/>
      <c r="M1257" s="2816"/>
      <c r="N1257" s="2817"/>
      <c r="O1257" s="2816"/>
      <c r="P1257" s="2816"/>
      <c r="Q1257" s="2816"/>
      <c r="R1257" s="2661">
        <f t="shared" ref="R1257:Z1257" si="585">R1256</f>
        <v>362139.15723200003</v>
      </c>
      <c r="S1257" s="516"/>
      <c r="T1257" s="2661">
        <f t="shared" si="585"/>
        <v>1309.41338</v>
      </c>
      <c r="U1257" s="1398">
        <f t="shared" si="585"/>
        <v>0</v>
      </c>
      <c r="V1257" s="2661">
        <f>V1256</f>
        <v>-0.36399999999999999</v>
      </c>
      <c r="W1257" s="2661">
        <f t="shared" si="585"/>
        <v>1309.41338</v>
      </c>
      <c r="X1257" s="2661">
        <f>X1256</f>
        <v>0</v>
      </c>
      <c r="Y1257" s="2661">
        <f t="shared" si="585"/>
        <v>-1.2944599999999999</v>
      </c>
      <c r="Z1257" s="2661">
        <f t="shared" si="585"/>
        <v>1574.0192400000001</v>
      </c>
      <c r="AA1257" s="2664"/>
      <c r="AB1257" s="997"/>
      <c r="AC1257" s="2392"/>
    </row>
    <row r="1258" spans="1:261" s="985" customFormat="1" ht="29.25" x14ac:dyDescent="0.25">
      <c r="A1258" s="343">
        <v>1</v>
      </c>
      <c r="B1258" s="343">
        <v>1</v>
      </c>
      <c r="C1258" s="284" t="s">
        <v>77</v>
      </c>
      <c r="D1258" s="284"/>
      <c r="E1258" s="284"/>
      <c r="F1258" s="2020"/>
      <c r="G1258" s="2030"/>
      <c r="H1258" s="2030">
        <f>SUM(H1183)</f>
        <v>35</v>
      </c>
      <c r="I1258" s="2030" t="e">
        <f>H1258/G1258*100</f>
        <v>#DIV/0!</v>
      </c>
      <c r="J1258" s="516" t="e">
        <f>L1258/F1258</f>
        <v>#DIV/0!</v>
      </c>
      <c r="K1258" s="516">
        <f>N1258/H1258</f>
        <v>6.6571428571428575</v>
      </c>
      <c r="L1258" s="2030">
        <f>SUM(L1183)</f>
        <v>0</v>
      </c>
      <c r="M1258" s="2030">
        <f>SUM(M1183)</f>
        <v>0</v>
      </c>
      <c r="N1258" s="2030">
        <f>SUM(N1183)</f>
        <v>233</v>
      </c>
      <c r="O1258" s="2030" t="e">
        <f>N1258/M1258*100</f>
        <v>#DIV/0!</v>
      </c>
      <c r="P1258" s="2030" t="e">
        <f>SUM(P1183)</f>
        <v>#DIV/0!</v>
      </c>
      <c r="Q1258" s="2010" t="e">
        <f>N1258/$C$3*12/P1258</f>
        <v>#DIV/0!</v>
      </c>
      <c r="R1258" s="516">
        <f t="shared" ref="R1258:Z1258" si="586">SUM(R1183)</f>
        <v>88088.110719999997</v>
      </c>
      <c r="S1258" s="516"/>
      <c r="T1258" s="516">
        <f t="shared" si="586"/>
        <v>1169.2756400000001</v>
      </c>
      <c r="U1258" s="918">
        <f t="shared" si="586"/>
        <v>0</v>
      </c>
      <c r="V1258" s="516">
        <f t="shared" si="586"/>
        <v>-0.36399999999999999</v>
      </c>
      <c r="W1258" s="516">
        <f t="shared" si="586"/>
        <v>1169.2756400000001</v>
      </c>
      <c r="X1258" s="516">
        <f t="shared" si="586"/>
        <v>0</v>
      </c>
      <c r="Y1258" s="516">
        <f t="shared" si="586"/>
        <v>0</v>
      </c>
      <c r="Z1258" s="516">
        <f t="shared" si="586"/>
        <v>1168.91164</v>
      </c>
      <c r="AA1258" s="1038"/>
      <c r="AB1258" s="468"/>
      <c r="AC1258" s="2392"/>
      <c r="AD1258" s="3119"/>
      <c r="AE1258" s="233"/>
      <c r="AF1258" s="233"/>
      <c r="AG1258" s="233"/>
      <c r="AH1258" s="233"/>
      <c r="AI1258" s="233"/>
      <c r="AJ1258" s="233"/>
      <c r="AK1258" s="233"/>
      <c r="AL1258" s="233"/>
      <c r="AM1258" s="233"/>
      <c r="AN1258" s="233"/>
      <c r="AO1258" s="233"/>
      <c r="AP1258" s="233"/>
      <c r="AQ1258" s="233"/>
      <c r="AR1258" s="233"/>
      <c r="AS1258" s="233"/>
      <c r="AT1258" s="233"/>
      <c r="AU1258" s="233"/>
      <c r="AV1258" s="233"/>
      <c r="AW1258" s="233"/>
      <c r="AX1258" s="233"/>
      <c r="AY1258" s="233"/>
      <c r="AZ1258" s="233"/>
      <c r="BA1258" s="233"/>
      <c r="BB1258" s="233"/>
      <c r="BC1258" s="233"/>
      <c r="BD1258" s="233"/>
      <c r="BE1258" s="233"/>
      <c r="BF1258" s="233"/>
      <c r="BG1258" s="233"/>
      <c r="BH1258" s="233"/>
      <c r="BI1258" s="233"/>
      <c r="BJ1258" s="233"/>
      <c r="BK1258" s="233"/>
      <c r="BL1258" s="233"/>
      <c r="BM1258" s="233"/>
      <c r="BN1258" s="233"/>
      <c r="BO1258" s="233"/>
      <c r="BP1258" s="233"/>
      <c r="BQ1258" s="233"/>
      <c r="BR1258" s="233"/>
      <c r="BS1258" s="233"/>
      <c r="BT1258" s="233"/>
      <c r="BU1258" s="233"/>
      <c r="BV1258" s="233"/>
      <c r="BW1258" s="233"/>
      <c r="BX1258" s="233"/>
      <c r="BY1258" s="233"/>
      <c r="BZ1258" s="233"/>
      <c r="CA1258" s="233"/>
      <c r="CB1258" s="233"/>
      <c r="CC1258" s="233"/>
      <c r="CD1258" s="233"/>
      <c r="CE1258" s="233"/>
      <c r="CF1258" s="233"/>
      <c r="CG1258" s="233"/>
      <c r="CH1258" s="233"/>
      <c r="CI1258" s="233"/>
      <c r="CJ1258" s="233"/>
      <c r="CK1258" s="233"/>
      <c r="CL1258" s="233"/>
      <c r="CM1258" s="233"/>
      <c r="CN1258" s="233"/>
      <c r="CO1258" s="233"/>
      <c r="CP1258" s="233"/>
      <c r="CQ1258" s="233"/>
      <c r="CR1258" s="233"/>
      <c r="CS1258" s="233"/>
      <c r="CT1258" s="233"/>
      <c r="CU1258" s="233"/>
      <c r="CV1258" s="233"/>
      <c r="CW1258" s="233"/>
      <c r="CX1258" s="233"/>
      <c r="CY1258" s="233"/>
      <c r="CZ1258" s="233"/>
      <c r="DA1258" s="233"/>
      <c r="DB1258" s="233"/>
      <c r="DC1258" s="233"/>
      <c r="DD1258" s="233"/>
      <c r="DE1258" s="233"/>
      <c r="DF1258" s="233"/>
      <c r="DG1258" s="233"/>
      <c r="DH1258" s="233"/>
      <c r="DI1258" s="233"/>
      <c r="DJ1258" s="233"/>
      <c r="DK1258" s="233"/>
      <c r="DL1258" s="233"/>
      <c r="DM1258" s="233"/>
      <c r="DN1258" s="233"/>
      <c r="DO1258" s="233"/>
      <c r="DP1258" s="233"/>
      <c r="DQ1258" s="233"/>
      <c r="DR1258" s="233"/>
      <c r="DS1258" s="233"/>
      <c r="DT1258" s="233"/>
      <c r="DU1258" s="233"/>
      <c r="DV1258" s="233"/>
      <c r="DW1258" s="233"/>
      <c r="DX1258" s="233"/>
      <c r="DY1258" s="233"/>
      <c r="DZ1258" s="233"/>
      <c r="EA1258" s="233"/>
      <c r="EB1258" s="233"/>
      <c r="EC1258" s="233"/>
      <c r="ED1258" s="233"/>
      <c r="EE1258" s="233"/>
      <c r="EF1258" s="233"/>
      <c r="EG1258" s="233"/>
      <c r="EH1258" s="233"/>
      <c r="EI1258" s="233"/>
      <c r="EJ1258" s="233"/>
      <c r="EK1258" s="233"/>
      <c r="EL1258" s="233"/>
      <c r="EM1258" s="233"/>
      <c r="EN1258" s="233"/>
      <c r="EO1258" s="233"/>
      <c r="EP1258" s="233"/>
      <c r="EQ1258" s="233"/>
      <c r="ER1258" s="233"/>
      <c r="ES1258" s="233"/>
      <c r="ET1258" s="233"/>
      <c r="EU1258" s="233"/>
      <c r="EV1258" s="233"/>
      <c r="EW1258" s="233"/>
      <c r="EX1258" s="233"/>
      <c r="EY1258" s="233"/>
      <c r="EZ1258" s="233"/>
      <c r="FA1258" s="233"/>
      <c r="FB1258" s="233"/>
      <c r="FC1258" s="233"/>
      <c r="FD1258" s="233"/>
      <c r="FE1258" s="233"/>
      <c r="FF1258" s="233"/>
      <c r="FG1258" s="233"/>
      <c r="FH1258" s="233"/>
      <c r="FI1258" s="233"/>
      <c r="FJ1258" s="233"/>
      <c r="FK1258" s="233"/>
      <c r="FL1258" s="233"/>
      <c r="FM1258" s="233"/>
      <c r="FN1258" s="233"/>
      <c r="FO1258" s="233"/>
      <c r="FP1258" s="233"/>
      <c r="FQ1258" s="233"/>
      <c r="FR1258" s="233"/>
      <c r="FS1258" s="233"/>
      <c r="FT1258" s="233"/>
      <c r="FU1258" s="233"/>
      <c r="FV1258" s="233"/>
      <c r="FW1258" s="233"/>
      <c r="FX1258" s="233"/>
      <c r="FY1258" s="233"/>
      <c r="FZ1258" s="233"/>
      <c r="GA1258" s="233"/>
      <c r="GB1258" s="233"/>
      <c r="GC1258" s="233"/>
      <c r="GD1258" s="233"/>
      <c r="GE1258" s="233"/>
      <c r="GF1258" s="233"/>
      <c r="GG1258" s="233"/>
      <c r="GH1258" s="233"/>
      <c r="GI1258" s="233"/>
      <c r="GJ1258" s="233"/>
      <c r="GK1258" s="233"/>
      <c r="GL1258" s="233"/>
      <c r="GM1258" s="233"/>
      <c r="GN1258" s="233"/>
      <c r="GO1258" s="233"/>
      <c r="GP1258" s="233"/>
      <c r="GQ1258" s="233"/>
      <c r="GR1258" s="233"/>
      <c r="GS1258" s="233"/>
      <c r="GT1258" s="233"/>
      <c r="GU1258" s="233"/>
      <c r="GV1258" s="233"/>
      <c r="GW1258" s="233"/>
      <c r="GX1258" s="233"/>
      <c r="GY1258" s="233"/>
      <c r="GZ1258" s="233"/>
      <c r="HA1258" s="233"/>
      <c r="HB1258" s="233"/>
      <c r="HC1258" s="233"/>
      <c r="HD1258" s="233"/>
      <c r="HE1258" s="233"/>
      <c r="HF1258" s="233"/>
      <c r="HG1258" s="233"/>
      <c r="HH1258" s="233"/>
      <c r="HI1258" s="233"/>
      <c r="HJ1258" s="233"/>
      <c r="HK1258" s="233"/>
      <c r="HL1258" s="233"/>
      <c r="HM1258" s="233"/>
      <c r="HN1258" s="233"/>
      <c r="HO1258" s="233"/>
      <c r="HP1258" s="233"/>
      <c r="HQ1258" s="233"/>
      <c r="HR1258" s="233"/>
      <c r="HS1258" s="233"/>
      <c r="HT1258" s="233"/>
      <c r="HU1258" s="233"/>
      <c r="HV1258" s="233"/>
      <c r="HW1258" s="233"/>
      <c r="HX1258" s="233"/>
      <c r="HY1258" s="233"/>
      <c r="HZ1258" s="233"/>
      <c r="IA1258" s="233"/>
      <c r="IB1258" s="233"/>
      <c r="IC1258" s="233"/>
      <c r="ID1258" s="233"/>
      <c r="IE1258" s="233"/>
      <c r="IF1258" s="233"/>
      <c r="IG1258" s="233"/>
      <c r="IH1258" s="233"/>
      <c r="II1258" s="233"/>
      <c r="IJ1258" s="233"/>
      <c r="IK1258" s="233"/>
      <c r="IL1258" s="233"/>
      <c r="IM1258" s="233"/>
      <c r="IN1258" s="233"/>
      <c r="IO1258" s="233"/>
      <c r="IP1258" s="233"/>
      <c r="IQ1258" s="233"/>
      <c r="IR1258" s="233"/>
      <c r="IS1258" s="233"/>
      <c r="IT1258" s="233"/>
      <c r="IU1258" s="233"/>
      <c r="IV1258" s="233"/>
      <c r="IW1258" s="233"/>
      <c r="IX1258" s="233"/>
      <c r="IY1258" s="233"/>
      <c r="IZ1258" s="233"/>
      <c r="JA1258" s="233"/>
    </row>
    <row r="1259" spans="1:261" s="985" customFormat="1" x14ac:dyDescent="0.25">
      <c r="A1259" s="343">
        <v>1</v>
      </c>
      <c r="B1259" s="343">
        <v>1</v>
      </c>
      <c r="C1259" s="420" t="s">
        <v>195</v>
      </c>
      <c r="D1259" s="420"/>
      <c r="E1259" s="282"/>
      <c r="F1259" s="2017"/>
      <c r="G1259" s="891"/>
      <c r="H1259" s="891"/>
      <c r="I1259" s="891"/>
      <c r="J1259" s="2668"/>
      <c r="K1259" s="2668"/>
      <c r="L1259" s="2669"/>
      <c r="M1259" s="2669"/>
      <c r="N1259" s="2669"/>
      <c r="O1259" s="2669"/>
      <c r="P1259" s="2669"/>
      <c r="Q1259" s="2669"/>
      <c r="R1259" s="2666"/>
      <c r="S1259" s="516"/>
      <c r="T1259" s="2666"/>
      <c r="U1259" s="1227"/>
      <c r="V1259" s="2666"/>
      <c r="W1259" s="2666"/>
      <c r="X1259" s="2818"/>
      <c r="Y1259" s="2818"/>
      <c r="Z1259" s="2666"/>
      <c r="AA1259" s="1060"/>
      <c r="AB1259" s="1053"/>
      <c r="AC1259" s="2392"/>
      <c r="AD1259" s="3119"/>
      <c r="AE1259" s="233"/>
      <c r="AF1259" s="233"/>
      <c r="AG1259" s="233"/>
      <c r="AH1259" s="233"/>
      <c r="AI1259" s="233"/>
      <c r="AJ1259" s="233"/>
      <c r="AK1259" s="233"/>
      <c r="AL1259" s="233"/>
      <c r="AM1259" s="233"/>
      <c r="AN1259" s="233"/>
      <c r="AO1259" s="233"/>
      <c r="AP1259" s="233"/>
      <c r="AQ1259" s="233"/>
      <c r="AR1259" s="233"/>
      <c r="AS1259" s="233"/>
      <c r="AT1259" s="233"/>
      <c r="AU1259" s="233"/>
      <c r="AV1259" s="233"/>
      <c r="AW1259" s="233"/>
      <c r="AX1259" s="233"/>
      <c r="AY1259" s="233"/>
      <c r="AZ1259" s="233"/>
      <c r="BA1259" s="233"/>
      <c r="BB1259" s="233"/>
      <c r="BC1259" s="233"/>
      <c r="BD1259" s="233"/>
      <c r="BE1259" s="233"/>
      <c r="BF1259" s="233"/>
      <c r="BG1259" s="233"/>
      <c r="BH1259" s="233"/>
      <c r="BI1259" s="233"/>
      <c r="BJ1259" s="233"/>
      <c r="BK1259" s="233"/>
      <c r="BL1259" s="233"/>
      <c r="BM1259" s="233"/>
      <c r="BN1259" s="233"/>
      <c r="BO1259" s="233"/>
      <c r="BP1259" s="233"/>
      <c r="BQ1259" s="233"/>
      <c r="BR1259" s="233"/>
      <c r="BS1259" s="233"/>
      <c r="BT1259" s="233"/>
      <c r="BU1259" s="233"/>
      <c r="BV1259" s="233"/>
      <c r="BW1259" s="233"/>
      <c r="BX1259" s="233"/>
      <c r="BY1259" s="233"/>
      <c r="BZ1259" s="233"/>
      <c r="CA1259" s="233"/>
      <c r="CB1259" s="233"/>
      <c r="CC1259" s="233"/>
      <c r="CD1259" s="233"/>
      <c r="CE1259" s="233"/>
      <c r="CF1259" s="233"/>
      <c r="CG1259" s="233"/>
      <c r="CH1259" s="233"/>
      <c r="CI1259" s="233"/>
      <c r="CJ1259" s="233"/>
      <c r="CK1259" s="233"/>
      <c r="CL1259" s="233"/>
      <c r="CM1259" s="233"/>
      <c r="CN1259" s="233"/>
      <c r="CO1259" s="233"/>
      <c r="CP1259" s="233"/>
      <c r="CQ1259" s="233"/>
      <c r="CR1259" s="233"/>
      <c r="CS1259" s="233"/>
      <c r="CT1259" s="233"/>
      <c r="CU1259" s="233"/>
      <c r="CV1259" s="233"/>
      <c r="CW1259" s="233"/>
      <c r="CX1259" s="233"/>
      <c r="CY1259" s="233"/>
      <c r="CZ1259" s="233"/>
      <c r="DA1259" s="233"/>
      <c r="DB1259" s="233"/>
      <c r="DC1259" s="233"/>
      <c r="DD1259" s="233"/>
      <c r="DE1259" s="233"/>
      <c r="DF1259" s="233"/>
      <c r="DG1259" s="233"/>
      <c r="DH1259" s="233"/>
      <c r="DI1259" s="233"/>
      <c r="DJ1259" s="233"/>
      <c r="DK1259" s="233"/>
      <c r="DL1259" s="233"/>
      <c r="DM1259" s="233"/>
      <c r="DN1259" s="233"/>
      <c r="DO1259" s="233"/>
      <c r="DP1259" s="233"/>
      <c r="DQ1259" s="233"/>
      <c r="DR1259" s="233"/>
      <c r="DS1259" s="233"/>
      <c r="DT1259" s="233"/>
      <c r="DU1259" s="233"/>
      <c r="DV1259" s="233"/>
      <c r="DW1259" s="233"/>
      <c r="DX1259" s="233"/>
      <c r="DY1259" s="233"/>
      <c r="DZ1259" s="233"/>
      <c r="EA1259" s="233"/>
      <c r="EB1259" s="233"/>
      <c r="EC1259" s="233"/>
      <c r="ED1259" s="233"/>
      <c r="EE1259" s="233"/>
      <c r="EF1259" s="233"/>
      <c r="EG1259" s="233"/>
      <c r="EH1259" s="233"/>
      <c r="EI1259" s="233"/>
      <c r="EJ1259" s="233"/>
      <c r="EK1259" s="233"/>
      <c r="EL1259" s="233"/>
      <c r="EM1259" s="233"/>
      <c r="EN1259" s="233"/>
      <c r="EO1259" s="233"/>
      <c r="EP1259" s="233"/>
      <c r="EQ1259" s="233"/>
      <c r="ER1259" s="233"/>
      <c r="ES1259" s="233"/>
      <c r="ET1259" s="233"/>
      <c r="EU1259" s="233"/>
      <c r="EV1259" s="233"/>
      <c r="EW1259" s="233"/>
      <c r="EX1259" s="233"/>
      <c r="EY1259" s="233"/>
      <c r="EZ1259" s="233"/>
      <c r="FA1259" s="233"/>
      <c r="FB1259" s="233"/>
      <c r="FC1259" s="233"/>
      <c r="FD1259" s="233"/>
      <c r="FE1259" s="233"/>
      <c r="FF1259" s="233"/>
      <c r="FG1259" s="233"/>
      <c r="FH1259" s="233"/>
      <c r="FI1259" s="233"/>
      <c r="FJ1259" s="233"/>
      <c r="FK1259" s="233"/>
      <c r="FL1259" s="233"/>
      <c r="FM1259" s="233"/>
      <c r="FN1259" s="233"/>
      <c r="FO1259" s="233"/>
      <c r="FP1259" s="233"/>
      <c r="FQ1259" s="233"/>
      <c r="FR1259" s="233"/>
      <c r="FS1259" s="233"/>
      <c r="FT1259" s="233"/>
      <c r="FU1259" s="233"/>
      <c r="FV1259" s="233"/>
      <c r="FW1259" s="233"/>
      <c r="FX1259" s="233"/>
      <c r="FY1259" s="233"/>
      <c r="FZ1259" s="233"/>
      <c r="GA1259" s="233"/>
      <c r="GB1259" s="233"/>
      <c r="GC1259" s="233"/>
      <c r="GD1259" s="233"/>
      <c r="GE1259" s="233"/>
      <c r="GF1259" s="233"/>
      <c r="GG1259" s="233"/>
      <c r="GH1259" s="233"/>
      <c r="GI1259" s="233"/>
      <c r="GJ1259" s="233"/>
      <c r="GK1259" s="233"/>
      <c r="GL1259" s="233"/>
      <c r="GM1259" s="233"/>
      <c r="GN1259" s="233"/>
      <c r="GO1259" s="233"/>
      <c r="GP1259" s="233"/>
      <c r="GQ1259" s="233"/>
      <c r="GR1259" s="233"/>
      <c r="GS1259" s="233"/>
      <c r="GT1259" s="233"/>
      <c r="GU1259" s="233"/>
      <c r="GV1259" s="233"/>
      <c r="GW1259" s="233"/>
      <c r="GX1259" s="233"/>
      <c r="GY1259" s="233"/>
      <c r="GZ1259" s="233"/>
      <c r="HA1259" s="233"/>
      <c r="HB1259" s="233"/>
      <c r="HC1259" s="233"/>
      <c r="HD1259" s="233"/>
      <c r="HE1259" s="233"/>
      <c r="HF1259" s="233"/>
      <c r="HG1259" s="233"/>
      <c r="HH1259" s="233"/>
      <c r="HI1259" s="233"/>
      <c r="HJ1259" s="233"/>
      <c r="HK1259" s="233"/>
      <c r="HL1259" s="233"/>
      <c r="HM1259" s="233"/>
      <c r="HN1259" s="233"/>
      <c r="HO1259" s="233"/>
      <c r="HP1259" s="233"/>
      <c r="HQ1259" s="233"/>
      <c r="HR1259" s="233"/>
      <c r="HS1259" s="233"/>
      <c r="HT1259" s="233"/>
      <c r="HU1259" s="233"/>
      <c r="HV1259" s="233"/>
      <c r="HW1259" s="233"/>
      <c r="HX1259" s="233"/>
      <c r="HY1259" s="233"/>
      <c r="HZ1259" s="233"/>
      <c r="IA1259" s="233"/>
      <c r="IB1259" s="233"/>
      <c r="IC1259" s="233"/>
      <c r="ID1259" s="233"/>
      <c r="IE1259" s="233"/>
      <c r="IF1259" s="233"/>
      <c r="IG1259" s="233"/>
      <c r="IH1259" s="233"/>
      <c r="II1259" s="233"/>
      <c r="IJ1259" s="233"/>
      <c r="IK1259" s="233"/>
      <c r="IL1259" s="233"/>
      <c r="IM1259" s="233"/>
      <c r="IN1259" s="233"/>
      <c r="IO1259" s="233"/>
      <c r="IP1259" s="233"/>
      <c r="IQ1259" s="233"/>
      <c r="IR1259" s="233"/>
      <c r="IS1259" s="233"/>
      <c r="IT1259" s="233"/>
      <c r="IU1259" s="233"/>
      <c r="IV1259" s="233"/>
      <c r="IW1259" s="233"/>
      <c r="IX1259" s="233"/>
      <c r="IY1259" s="233"/>
      <c r="IZ1259" s="233"/>
      <c r="JA1259" s="233"/>
    </row>
    <row r="1260" spans="1:261" s="985" customFormat="1" x14ac:dyDescent="0.25">
      <c r="A1260" s="343">
        <v>1</v>
      </c>
      <c r="B1260" s="343">
        <v>1</v>
      </c>
      <c r="C1260" s="281" t="s">
        <v>194</v>
      </c>
      <c r="D1260" s="281"/>
      <c r="E1260" s="282"/>
      <c r="F1260" s="2017"/>
      <c r="G1260" s="891"/>
      <c r="H1260" s="891"/>
      <c r="I1260" s="2030"/>
      <c r="J1260" s="2668"/>
      <c r="K1260" s="2668"/>
      <c r="L1260" s="2669"/>
      <c r="M1260" s="2669"/>
      <c r="N1260" s="2669"/>
      <c r="O1260" s="2669"/>
      <c r="P1260" s="2669"/>
      <c r="Q1260" s="2669"/>
      <c r="R1260" s="2666">
        <f t="shared" ref="R1260:Z1260" si="587">R1185</f>
        <v>104429.01941000001</v>
      </c>
      <c r="S1260" s="516"/>
      <c r="T1260" s="2666">
        <f t="shared" si="587"/>
        <v>0</v>
      </c>
      <c r="U1260" s="1227">
        <f t="shared" si="587"/>
        <v>0</v>
      </c>
      <c r="V1260" s="2666">
        <f t="shared" si="587"/>
        <v>0</v>
      </c>
      <c r="W1260" s="2666">
        <f t="shared" si="587"/>
        <v>0</v>
      </c>
      <c r="X1260" s="2818">
        <f t="shared" si="587"/>
        <v>0</v>
      </c>
      <c r="Y1260" s="2818">
        <f t="shared" si="587"/>
        <v>0</v>
      </c>
      <c r="Z1260" s="2666">
        <f t="shared" si="587"/>
        <v>0</v>
      </c>
      <c r="AA1260" s="1060"/>
      <c r="AB1260" s="1053"/>
      <c r="AC1260" s="2392"/>
      <c r="AD1260" s="3119"/>
      <c r="AE1260" s="233"/>
      <c r="AF1260" s="233"/>
      <c r="AG1260" s="233"/>
      <c r="AH1260" s="233"/>
      <c r="AI1260" s="233"/>
      <c r="AJ1260" s="233"/>
      <c r="AK1260" s="233"/>
      <c r="AL1260" s="233"/>
      <c r="AM1260" s="233"/>
      <c r="AN1260" s="233"/>
      <c r="AO1260" s="233"/>
      <c r="AP1260" s="233"/>
      <c r="AQ1260" s="233"/>
      <c r="AR1260" s="233"/>
      <c r="AS1260" s="233"/>
      <c r="AT1260" s="233"/>
      <c r="AU1260" s="233"/>
      <c r="AV1260" s="233"/>
      <c r="AW1260" s="233"/>
      <c r="AX1260" s="233"/>
      <c r="AY1260" s="233"/>
      <c r="AZ1260" s="233"/>
      <c r="BA1260" s="233"/>
      <c r="BB1260" s="233"/>
      <c r="BC1260" s="233"/>
      <c r="BD1260" s="233"/>
      <c r="BE1260" s="233"/>
      <c r="BF1260" s="233"/>
      <c r="BG1260" s="233"/>
      <c r="BH1260" s="233"/>
      <c r="BI1260" s="233"/>
      <c r="BJ1260" s="233"/>
      <c r="BK1260" s="233"/>
      <c r="BL1260" s="233"/>
      <c r="BM1260" s="233"/>
      <c r="BN1260" s="233"/>
      <c r="BO1260" s="233"/>
      <c r="BP1260" s="233"/>
      <c r="BQ1260" s="233"/>
      <c r="BR1260" s="233"/>
      <c r="BS1260" s="233"/>
      <c r="BT1260" s="233"/>
      <c r="BU1260" s="233"/>
      <c r="BV1260" s="233"/>
      <c r="BW1260" s="233"/>
      <c r="BX1260" s="233"/>
      <c r="BY1260" s="233"/>
      <c r="BZ1260" s="233"/>
      <c r="CA1260" s="233"/>
      <c r="CB1260" s="233"/>
      <c r="CC1260" s="233"/>
      <c r="CD1260" s="233"/>
      <c r="CE1260" s="233"/>
      <c r="CF1260" s="233"/>
      <c r="CG1260" s="233"/>
      <c r="CH1260" s="233"/>
      <c r="CI1260" s="233"/>
      <c r="CJ1260" s="233"/>
      <c r="CK1260" s="233"/>
      <c r="CL1260" s="233"/>
      <c r="CM1260" s="233"/>
      <c r="CN1260" s="233"/>
      <c r="CO1260" s="233"/>
      <c r="CP1260" s="233"/>
      <c r="CQ1260" s="233"/>
      <c r="CR1260" s="233"/>
      <c r="CS1260" s="233"/>
      <c r="CT1260" s="233"/>
      <c r="CU1260" s="233"/>
      <c r="CV1260" s="233"/>
      <c r="CW1260" s="233"/>
      <c r="CX1260" s="233"/>
      <c r="CY1260" s="233"/>
      <c r="CZ1260" s="233"/>
      <c r="DA1260" s="233"/>
      <c r="DB1260" s="233"/>
      <c r="DC1260" s="233"/>
      <c r="DD1260" s="233"/>
      <c r="DE1260" s="233"/>
      <c r="DF1260" s="233"/>
      <c r="DG1260" s="233"/>
      <c r="DH1260" s="233"/>
      <c r="DI1260" s="233"/>
      <c r="DJ1260" s="233"/>
      <c r="DK1260" s="233"/>
      <c r="DL1260" s="233"/>
      <c r="DM1260" s="233"/>
      <c r="DN1260" s="233"/>
      <c r="DO1260" s="233"/>
      <c r="DP1260" s="233"/>
      <c r="DQ1260" s="233"/>
      <c r="DR1260" s="233"/>
      <c r="DS1260" s="233"/>
      <c r="DT1260" s="233"/>
      <c r="DU1260" s="233"/>
      <c r="DV1260" s="233"/>
      <c r="DW1260" s="233"/>
      <c r="DX1260" s="233"/>
      <c r="DY1260" s="233"/>
      <c r="DZ1260" s="233"/>
      <c r="EA1260" s="233"/>
      <c r="EB1260" s="233"/>
      <c r="EC1260" s="233"/>
      <c r="ED1260" s="233"/>
      <c r="EE1260" s="233"/>
      <c r="EF1260" s="233"/>
      <c r="EG1260" s="233"/>
      <c r="EH1260" s="233"/>
      <c r="EI1260" s="233"/>
      <c r="EJ1260" s="233"/>
      <c r="EK1260" s="233"/>
      <c r="EL1260" s="233"/>
      <c r="EM1260" s="233"/>
      <c r="EN1260" s="233"/>
      <c r="EO1260" s="233"/>
      <c r="EP1260" s="233"/>
      <c r="EQ1260" s="233"/>
      <c r="ER1260" s="233"/>
      <c r="ES1260" s="233"/>
      <c r="ET1260" s="233"/>
      <c r="EU1260" s="233"/>
      <c r="EV1260" s="233"/>
      <c r="EW1260" s="233"/>
      <c r="EX1260" s="233"/>
      <c r="EY1260" s="233"/>
      <c r="EZ1260" s="233"/>
      <c r="FA1260" s="233"/>
      <c r="FB1260" s="233"/>
      <c r="FC1260" s="233"/>
      <c r="FD1260" s="233"/>
      <c r="FE1260" s="233"/>
      <c r="FF1260" s="233"/>
      <c r="FG1260" s="233"/>
      <c r="FH1260" s="233"/>
      <c r="FI1260" s="233"/>
      <c r="FJ1260" s="233"/>
      <c r="FK1260" s="233"/>
      <c r="FL1260" s="233"/>
      <c r="FM1260" s="233"/>
      <c r="FN1260" s="233"/>
      <c r="FO1260" s="233"/>
      <c r="FP1260" s="233"/>
      <c r="FQ1260" s="233"/>
      <c r="FR1260" s="233"/>
      <c r="FS1260" s="233"/>
      <c r="FT1260" s="233"/>
      <c r="FU1260" s="233"/>
      <c r="FV1260" s="233"/>
      <c r="FW1260" s="233"/>
      <c r="FX1260" s="233"/>
      <c r="FY1260" s="233"/>
      <c r="FZ1260" s="233"/>
      <c r="GA1260" s="233"/>
      <c r="GB1260" s="233"/>
      <c r="GC1260" s="233"/>
      <c r="GD1260" s="233"/>
      <c r="GE1260" s="233"/>
      <c r="GF1260" s="233"/>
      <c r="GG1260" s="233"/>
      <c r="GH1260" s="233"/>
      <c r="GI1260" s="233"/>
      <c r="GJ1260" s="233"/>
      <c r="GK1260" s="233"/>
      <c r="GL1260" s="233"/>
      <c r="GM1260" s="233"/>
      <c r="GN1260" s="233"/>
      <c r="GO1260" s="233"/>
      <c r="GP1260" s="233"/>
      <c r="GQ1260" s="233"/>
      <c r="GR1260" s="233"/>
      <c r="GS1260" s="233"/>
      <c r="GT1260" s="233"/>
      <c r="GU1260" s="233"/>
      <c r="GV1260" s="233"/>
      <c r="GW1260" s="233"/>
      <c r="GX1260" s="233"/>
      <c r="GY1260" s="233"/>
      <c r="GZ1260" s="233"/>
      <c r="HA1260" s="233"/>
      <c r="HB1260" s="233"/>
      <c r="HC1260" s="233"/>
      <c r="HD1260" s="233"/>
      <c r="HE1260" s="233"/>
      <c r="HF1260" s="233"/>
      <c r="HG1260" s="233"/>
      <c r="HH1260" s="233"/>
      <c r="HI1260" s="233"/>
      <c r="HJ1260" s="233"/>
      <c r="HK1260" s="233"/>
      <c r="HL1260" s="233"/>
      <c r="HM1260" s="233"/>
      <c r="HN1260" s="233"/>
      <c r="HO1260" s="233"/>
      <c r="HP1260" s="233"/>
      <c r="HQ1260" s="233"/>
      <c r="HR1260" s="233"/>
      <c r="HS1260" s="233"/>
      <c r="HT1260" s="233"/>
      <c r="HU1260" s="233"/>
      <c r="HV1260" s="233"/>
      <c r="HW1260" s="233"/>
      <c r="HX1260" s="233"/>
      <c r="HY1260" s="233"/>
      <c r="HZ1260" s="233"/>
      <c r="IA1260" s="233"/>
      <c r="IB1260" s="233"/>
      <c r="IC1260" s="233"/>
      <c r="ID1260" s="233"/>
      <c r="IE1260" s="233"/>
      <c r="IF1260" s="233"/>
      <c r="IG1260" s="233"/>
      <c r="IH1260" s="233"/>
      <c r="II1260" s="233"/>
      <c r="IJ1260" s="233"/>
      <c r="IK1260" s="233"/>
      <c r="IL1260" s="233"/>
      <c r="IM1260" s="233"/>
      <c r="IN1260" s="233"/>
      <c r="IO1260" s="233"/>
      <c r="IP1260" s="233"/>
      <c r="IQ1260" s="233"/>
      <c r="IR1260" s="233"/>
      <c r="IS1260" s="233"/>
      <c r="IT1260" s="233"/>
      <c r="IU1260" s="233"/>
      <c r="IV1260" s="233"/>
      <c r="IW1260" s="233"/>
      <c r="IX1260" s="233"/>
      <c r="IY1260" s="233"/>
      <c r="IZ1260" s="233"/>
      <c r="JA1260" s="233"/>
    </row>
    <row r="1261" spans="1:261" s="985" customFormat="1" x14ac:dyDescent="0.25">
      <c r="A1261" s="343"/>
      <c r="B1261" s="343">
        <v>1</v>
      </c>
      <c r="C1261" s="815" t="s">
        <v>288</v>
      </c>
      <c r="D1261" s="281"/>
      <c r="E1261" s="282"/>
      <c r="F1261" s="2017"/>
      <c r="G1261" s="891"/>
      <c r="H1261" s="891"/>
      <c r="I1261" s="2030"/>
      <c r="J1261" s="2668"/>
      <c r="K1261" s="2668"/>
      <c r="L1261" s="2669"/>
      <c r="M1261" s="2669"/>
      <c r="N1261" s="2669"/>
      <c r="O1261" s="2669"/>
      <c r="P1261" s="2669"/>
      <c r="Q1261" s="2669"/>
      <c r="R1261" s="2666">
        <f t="shared" ref="R1261:Z1261" si="588">R1186</f>
        <v>18332.904491999998</v>
      </c>
      <c r="S1261" s="516"/>
      <c r="T1261" s="2666">
        <f t="shared" si="588"/>
        <v>0</v>
      </c>
      <c r="U1261" s="1227">
        <f t="shared" si="588"/>
        <v>0</v>
      </c>
      <c r="V1261" s="2666">
        <f t="shared" si="588"/>
        <v>0</v>
      </c>
      <c r="W1261" s="2666">
        <f t="shared" si="588"/>
        <v>0</v>
      </c>
      <c r="X1261" s="2818">
        <f t="shared" si="588"/>
        <v>0</v>
      </c>
      <c r="Y1261" s="2818">
        <f t="shared" si="588"/>
        <v>0</v>
      </c>
      <c r="Z1261" s="2666">
        <f t="shared" si="588"/>
        <v>0</v>
      </c>
      <c r="AA1261" s="1060"/>
      <c r="AB1261" s="1053"/>
      <c r="AC1261" s="2392"/>
      <c r="AD1261" s="3119"/>
      <c r="AE1261" s="233"/>
      <c r="AF1261" s="233"/>
      <c r="AG1261" s="233"/>
      <c r="AH1261" s="233"/>
      <c r="AI1261" s="233"/>
      <c r="AJ1261" s="233"/>
      <c r="AK1261" s="233"/>
      <c r="AL1261" s="233"/>
      <c r="AM1261" s="233"/>
      <c r="AN1261" s="233"/>
      <c r="AO1261" s="233"/>
      <c r="AP1261" s="233"/>
      <c r="AQ1261" s="233"/>
      <c r="AR1261" s="233"/>
      <c r="AS1261" s="233"/>
      <c r="AT1261" s="233"/>
      <c r="AU1261" s="233"/>
      <c r="AV1261" s="233"/>
      <c r="AW1261" s="233"/>
      <c r="AX1261" s="233"/>
      <c r="AY1261" s="233"/>
      <c r="AZ1261" s="233"/>
      <c r="BA1261" s="233"/>
      <c r="BB1261" s="233"/>
      <c r="BC1261" s="233"/>
      <c r="BD1261" s="233"/>
      <c r="BE1261" s="233"/>
      <c r="BF1261" s="233"/>
      <c r="BG1261" s="233"/>
      <c r="BH1261" s="233"/>
      <c r="BI1261" s="233"/>
      <c r="BJ1261" s="233"/>
      <c r="BK1261" s="233"/>
      <c r="BL1261" s="233"/>
      <c r="BM1261" s="233"/>
      <c r="BN1261" s="233"/>
      <c r="BO1261" s="233"/>
      <c r="BP1261" s="233"/>
      <c r="BQ1261" s="233"/>
      <c r="BR1261" s="233"/>
      <c r="BS1261" s="233"/>
      <c r="BT1261" s="233"/>
      <c r="BU1261" s="233"/>
      <c r="BV1261" s="233"/>
      <c r="BW1261" s="233"/>
      <c r="BX1261" s="233"/>
      <c r="BY1261" s="233"/>
      <c r="BZ1261" s="233"/>
      <c r="CA1261" s="233"/>
      <c r="CB1261" s="233"/>
      <c r="CC1261" s="233"/>
      <c r="CD1261" s="233"/>
      <c r="CE1261" s="233"/>
      <c r="CF1261" s="233"/>
      <c r="CG1261" s="233"/>
      <c r="CH1261" s="233"/>
      <c r="CI1261" s="233"/>
      <c r="CJ1261" s="233"/>
      <c r="CK1261" s="233"/>
      <c r="CL1261" s="233"/>
      <c r="CM1261" s="233"/>
      <c r="CN1261" s="233"/>
      <c r="CO1261" s="233"/>
      <c r="CP1261" s="233"/>
      <c r="CQ1261" s="233"/>
      <c r="CR1261" s="233"/>
      <c r="CS1261" s="233"/>
      <c r="CT1261" s="233"/>
      <c r="CU1261" s="233"/>
      <c r="CV1261" s="233"/>
      <c r="CW1261" s="233"/>
      <c r="CX1261" s="233"/>
      <c r="CY1261" s="233"/>
      <c r="CZ1261" s="233"/>
      <c r="DA1261" s="233"/>
      <c r="DB1261" s="233"/>
      <c r="DC1261" s="233"/>
      <c r="DD1261" s="233"/>
      <c r="DE1261" s="233"/>
      <c r="DF1261" s="233"/>
      <c r="DG1261" s="233"/>
      <c r="DH1261" s="233"/>
      <c r="DI1261" s="233"/>
      <c r="DJ1261" s="233"/>
      <c r="DK1261" s="233"/>
      <c r="DL1261" s="233"/>
      <c r="DM1261" s="233"/>
      <c r="DN1261" s="233"/>
      <c r="DO1261" s="233"/>
      <c r="DP1261" s="233"/>
      <c r="DQ1261" s="233"/>
      <c r="DR1261" s="233"/>
      <c r="DS1261" s="233"/>
      <c r="DT1261" s="233"/>
      <c r="DU1261" s="233"/>
      <c r="DV1261" s="233"/>
      <c r="DW1261" s="233"/>
      <c r="DX1261" s="233"/>
      <c r="DY1261" s="233"/>
      <c r="DZ1261" s="233"/>
      <c r="EA1261" s="233"/>
      <c r="EB1261" s="233"/>
      <c r="EC1261" s="233"/>
      <c r="ED1261" s="233"/>
      <c r="EE1261" s="233"/>
      <c r="EF1261" s="233"/>
      <c r="EG1261" s="233"/>
      <c r="EH1261" s="233"/>
      <c r="EI1261" s="233"/>
      <c r="EJ1261" s="233"/>
      <c r="EK1261" s="233"/>
      <c r="EL1261" s="233"/>
      <c r="EM1261" s="233"/>
      <c r="EN1261" s="233"/>
      <c r="EO1261" s="233"/>
      <c r="EP1261" s="233"/>
      <c r="EQ1261" s="233"/>
      <c r="ER1261" s="233"/>
      <c r="ES1261" s="233"/>
      <c r="ET1261" s="233"/>
      <c r="EU1261" s="233"/>
      <c r="EV1261" s="233"/>
      <c r="EW1261" s="233"/>
      <c r="EX1261" s="233"/>
      <c r="EY1261" s="233"/>
      <c r="EZ1261" s="233"/>
      <c r="FA1261" s="233"/>
      <c r="FB1261" s="233"/>
      <c r="FC1261" s="233"/>
      <c r="FD1261" s="233"/>
      <c r="FE1261" s="233"/>
      <c r="FF1261" s="233"/>
      <c r="FG1261" s="233"/>
      <c r="FH1261" s="233"/>
      <c r="FI1261" s="233"/>
      <c r="FJ1261" s="233"/>
      <c r="FK1261" s="233"/>
      <c r="FL1261" s="233"/>
      <c r="FM1261" s="233"/>
      <c r="FN1261" s="233"/>
      <c r="FO1261" s="233"/>
      <c r="FP1261" s="233"/>
      <c r="FQ1261" s="233"/>
      <c r="FR1261" s="233"/>
      <c r="FS1261" s="233"/>
      <c r="FT1261" s="233"/>
      <c r="FU1261" s="233"/>
      <c r="FV1261" s="233"/>
      <c r="FW1261" s="233"/>
      <c r="FX1261" s="233"/>
      <c r="FY1261" s="233"/>
      <c r="FZ1261" s="233"/>
      <c r="GA1261" s="233"/>
      <c r="GB1261" s="233"/>
      <c r="GC1261" s="233"/>
      <c r="GD1261" s="233"/>
      <c r="GE1261" s="233"/>
      <c r="GF1261" s="233"/>
      <c r="GG1261" s="233"/>
      <c r="GH1261" s="233"/>
      <c r="GI1261" s="233"/>
      <c r="GJ1261" s="233"/>
      <c r="GK1261" s="233"/>
      <c r="GL1261" s="233"/>
      <c r="GM1261" s="233"/>
      <c r="GN1261" s="233"/>
      <c r="GO1261" s="233"/>
      <c r="GP1261" s="233"/>
      <c r="GQ1261" s="233"/>
      <c r="GR1261" s="233"/>
      <c r="GS1261" s="233"/>
      <c r="GT1261" s="233"/>
      <c r="GU1261" s="233"/>
      <c r="GV1261" s="233"/>
      <c r="GW1261" s="233"/>
      <c r="GX1261" s="233"/>
      <c r="GY1261" s="233"/>
      <c r="GZ1261" s="233"/>
      <c r="HA1261" s="233"/>
      <c r="HB1261" s="233"/>
      <c r="HC1261" s="233"/>
      <c r="HD1261" s="233"/>
      <c r="HE1261" s="233"/>
      <c r="HF1261" s="233"/>
      <c r="HG1261" s="233"/>
      <c r="HH1261" s="233"/>
      <c r="HI1261" s="233"/>
      <c r="HJ1261" s="233"/>
      <c r="HK1261" s="233"/>
      <c r="HL1261" s="233"/>
      <c r="HM1261" s="233"/>
      <c r="HN1261" s="233"/>
      <c r="HO1261" s="233"/>
      <c r="HP1261" s="233"/>
      <c r="HQ1261" s="233"/>
      <c r="HR1261" s="233"/>
      <c r="HS1261" s="233"/>
      <c r="HT1261" s="233"/>
      <c r="HU1261" s="233"/>
      <c r="HV1261" s="233"/>
      <c r="HW1261" s="233"/>
      <c r="HX1261" s="233"/>
      <c r="HY1261" s="233"/>
      <c r="HZ1261" s="233"/>
      <c r="IA1261" s="233"/>
      <c r="IB1261" s="233"/>
      <c r="IC1261" s="233"/>
      <c r="ID1261" s="233"/>
      <c r="IE1261" s="233"/>
      <c r="IF1261" s="233"/>
      <c r="IG1261" s="233"/>
      <c r="IH1261" s="233"/>
      <c r="II1261" s="233"/>
      <c r="IJ1261" s="233"/>
      <c r="IK1261" s="233"/>
      <c r="IL1261" s="233"/>
      <c r="IM1261" s="233"/>
      <c r="IN1261" s="233"/>
      <c r="IO1261" s="233"/>
      <c r="IP1261" s="233"/>
      <c r="IQ1261" s="233"/>
      <c r="IR1261" s="233"/>
      <c r="IS1261" s="233"/>
      <c r="IT1261" s="233"/>
      <c r="IU1261" s="233"/>
      <c r="IV1261" s="233"/>
      <c r="IW1261" s="233"/>
      <c r="IX1261" s="233"/>
      <c r="IY1261" s="233"/>
      <c r="IZ1261" s="233"/>
      <c r="JA1261" s="233"/>
    </row>
    <row r="1262" spans="1:261" s="985" customFormat="1" ht="29.25" x14ac:dyDescent="0.25">
      <c r="A1262" s="343"/>
      <c r="B1262" s="343">
        <v>1</v>
      </c>
      <c r="C1262" s="745" t="s">
        <v>270</v>
      </c>
      <c r="D1262" s="281"/>
      <c r="E1262" s="282"/>
      <c r="F1262" s="2017"/>
      <c r="G1262" s="891"/>
      <c r="H1262" s="891">
        <f t="shared" ref="H1262:I1271" si="589">H1187</f>
        <v>60</v>
      </c>
      <c r="I1262" s="2030" t="e">
        <f t="shared" si="589"/>
        <v>#DIV/0!</v>
      </c>
      <c r="J1262" s="2668"/>
      <c r="K1262" s="2668"/>
      <c r="L1262" s="2669"/>
      <c r="M1262" s="2669"/>
      <c r="N1262" s="2669"/>
      <c r="O1262" s="2669"/>
      <c r="P1262" s="2669"/>
      <c r="Q1262" s="2669"/>
      <c r="R1262" s="2666">
        <f t="shared" ref="R1262:Z1262" si="590">R1187</f>
        <v>0</v>
      </c>
      <c r="S1262" s="516"/>
      <c r="T1262" s="2666">
        <f t="shared" si="590"/>
        <v>0</v>
      </c>
      <c r="U1262" s="1227">
        <f t="shared" si="590"/>
        <v>0</v>
      </c>
      <c r="V1262" s="2666">
        <f t="shared" si="590"/>
        <v>0</v>
      </c>
      <c r="W1262" s="2666">
        <f t="shared" si="590"/>
        <v>0</v>
      </c>
      <c r="X1262" s="2818">
        <f t="shared" si="590"/>
        <v>0</v>
      </c>
      <c r="Y1262" s="2818">
        <f t="shared" si="590"/>
        <v>0</v>
      </c>
      <c r="Z1262" s="2666">
        <f t="shared" si="590"/>
        <v>92.23057</v>
      </c>
      <c r="AA1262" s="1060"/>
      <c r="AB1262" s="1053"/>
      <c r="AC1262" s="2392"/>
      <c r="AD1262" s="3119"/>
      <c r="AE1262" s="233"/>
      <c r="AF1262" s="233"/>
      <c r="AG1262" s="233"/>
      <c r="AH1262" s="233"/>
      <c r="AI1262" s="233"/>
      <c r="AJ1262" s="233"/>
      <c r="AK1262" s="233"/>
      <c r="AL1262" s="233"/>
      <c r="AM1262" s="233"/>
      <c r="AN1262" s="233"/>
      <c r="AO1262" s="233"/>
      <c r="AP1262" s="233"/>
      <c r="AQ1262" s="233"/>
      <c r="AR1262" s="233"/>
      <c r="AS1262" s="233"/>
      <c r="AT1262" s="233"/>
      <c r="AU1262" s="233"/>
      <c r="AV1262" s="233"/>
      <c r="AW1262" s="233"/>
      <c r="AX1262" s="233"/>
      <c r="AY1262" s="233"/>
      <c r="AZ1262" s="233"/>
      <c r="BA1262" s="233"/>
      <c r="BB1262" s="233"/>
      <c r="BC1262" s="233"/>
      <c r="BD1262" s="233"/>
      <c r="BE1262" s="233"/>
      <c r="BF1262" s="233"/>
      <c r="BG1262" s="233"/>
      <c r="BH1262" s="233"/>
      <c r="BI1262" s="233"/>
      <c r="BJ1262" s="233"/>
      <c r="BK1262" s="233"/>
      <c r="BL1262" s="233"/>
      <c r="BM1262" s="233"/>
      <c r="BN1262" s="233"/>
      <c r="BO1262" s="233"/>
      <c r="BP1262" s="233"/>
      <c r="BQ1262" s="233"/>
      <c r="BR1262" s="233"/>
      <c r="BS1262" s="233"/>
      <c r="BT1262" s="233"/>
      <c r="BU1262" s="233"/>
      <c r="BV1262" s="233"/>
      <c r="BW1262" s="233"/>
      <c r="BX1262" s="233"/>
      <c r="BY1262" s="233"/>
      <c r="BZ1262" s="233"/>
      <c r="CA1262" s="233"/>
      <c r="CB1262" s="233"/>
      <c r="CC1262" s="233"/>
      <c r="CD1262" s="233"/>
      <c r="CE1262" s="233"/>
      <c r="CF1262" s="233"/>
      <c r="CG1262" s="233"/>
      <c r="CH1262" s="233"/>
      <c r="CI1262" s="233"/>
      <c r="CJ1262" s="233"/>
      <c r="CK1262" s="233"/>
      <c r="CL1262" s="233"/>
      <c r="CM1262" s="233"/>
      <c r="CN1262" s="233"/>
      <c r="CO1262" s="233"/>
      <c r="CP1262" s="233"/>
      <c r="CQ1262" s="233"/>
      <c r="CR1262" s="233"/>
      <c r="CS1262" s="233"/>
      <c r="CT1262" s="233"/>
      <c r="CU1262" s="233"/>
      <c r="CV1262" s="233"/>
      <c r="CW1262" s="233"/>
      <c r="CX1262" s="233"/>
      <c r="CY1262" s="233"/>
      <c r="CZ1262" s="233"/>
      <c r="DA1262" s="233"/>
      <c r="DB1262" s="233"/>
      <c r="DC1262" s="233"/>
      <c r="DD1262" s="233"/>
      <c r="DE1262" s="233"/>
      <c r="DF1262" s="233"/>
      <c r="DG1262" s="233"/>
      <c r="DH1262" s="233"/>
      <c r="DI1262" s="233"/>
      <c r="DJ1262" s="233"/>
      <c r="DK1262" s="233"/>
      <c r="DL1262" s="233"/>
      <c r="DM1262" s="233"/>
      <c r="DN1262" s="233"/>
      <c r="DO1262" s="233"/>
      <c r="DP1262" s="233"/>
      <c r="DQ1262" s="233"/>
      <c r="DR1262" s="233"/>
      <c r="DS1262" s="233"/>
      <c r="DT1262" s="233"/>
      <c r="DU1262" s="233"/>
      <c r="DV1262" s="233"/>
      <c r="DW1262" s="233"/>
      <c r="DX1262" s="233"/>
      <c r="DY1262" s="233"/>
      <c r="DZ1262" s="233"/>
      <c r="EA1262" s="233"/>
      <c r="EB1262" s="233"/>
      <c r="EC1262" s="233"/>
      <c r="ED1262" s="233"/>
      <c r="EE1262" s="233"/>
      <c r="EF1262" s="233"/>
      <c r="EG1262" s="233"/>
      <c r="EH1262" s="233"/>
      <c r="EI1262" s="233"/>
      <c r="EJ1262" s="233"/>
      <c r="EK1262" s="233"/>
      <c r="EL1262" s="233"/>
      <c r="EM1262" s="233"/>
      <c r="EN1262" s="233"/>
      <c r="EO1262" s="233"/>
      <c r="EP1262" s="233"/>
      <c r="EQ1262" s="233"/>
      <c r="ER1262" s="233"/>
      <c r="ES1262" s="233"/>
      <c r="ET1262" s="233"/>
      <c r="EU1262" s="233"/>
      <c r="EV1262" s="233"/>
      <c r="EW1262" s="233"/>
      <c r="EX1262" s="233"/>
      <c r="EY1262" s="233"/>
      <c r="EZ1262" s="233"/>
      <c r="FA1262" s="233"/>
      <c r="FB1262" s="233"/>
      <c r="FC1262" s="233"/>
      <c r="FD1262" s="233"/>
      <c r="FE1262" s="233"/>
      <c r="FF1262" s="233"/>
      <c r="FG1262" s="233"/>
      <c r="FH1262" s="233"/>
      <c r="FI1262" s="233"/>
      <c r="FJ1262" s="233"/>
      <c r="FK1262" s="233"/>
      <c r="FL1262" s="233"/>
      <c r="FM1262" s="233"/>
      <c r="FN1262" s="233"/>
      <c r="FO1262" s="233"/>
      <c r="FP1262" s="233"/>
      <c r="FQ1262" s="233"/>
      <c r="FR1262" s="233"/>
      <c r="FS1262" s="233"/>
      <c r="FT1262" s="233"/>
      <c r="FU1262" s="233"/>
      <c r="FV1262" s="233"/>
      <c r="FW1262" s="233"/>
      <c r="FX1262" s="233"/>
      <c r="FY1262" s="233"/>
      <c r="FZ1262" s="233"/>
      <c r="GA1262" s="233"/>
      <c r="GB1262" s="233"/>
      <c r="GC1262" s="233"/>
      <c r="GD1262" s="233"/>
      <c r="GE1262" s="233"/>
      <c r="GF1262" s="233"/>
      <c r="GG1262" s="233"/>
      <c r="GH1262" s="233"/>
      <c r="GI1262" s="233"/>
      <c r="GJ1262" s="233"/>
      <c r="GK1262" s="233"/>
      <c r="GL1262" s="233"/>
      <c r="GM1262" s="233"/>
      <c r="GN1262" s="233"/>
      <c r="GO1262" s="233"/>
      <c r="GP1262" s="233"/>
      <c r="GQ1262" s="233"/>
      <c r="GR1262" s="233"/>
      <c r="GS1262" s="233"/>
      <c r="GT1262" s="233"/>
      <c r="GU1262" s="233"/>
      <c r="GV1262" s="233"/>
      <c r="GW1262" s="233"/>
      <c r="GX1262" s="233"/>
      <c r="GY1262" s="233"/>
      <c r="GZ1262" s="233"/>
      <c r="HA1262" s="233"/>
      <c r="HB1262" s="233"/>
      <c r="HC1262" s="233"/>
      <c r="HD1262" s="233"/>
      <c r="HE1262" s="233"/>
      <c r="HF1262" s="233"/>
      <c r="HG1262" s="233"/>
      <c r="HH1262" s="233"/>
      <c r="HI1262" s="233"/>
      <c r="HJ1262" s="233"/>
      <c r="HK1262" s="233"/>
      <c r="HL1262" s="233"/>
      <c r="HM1262" s="233"/>
      <c r="HN1262" s="233"/>
      <c r="HO1262" s="233"/>
      <c r="HP1262" s="233"/>
      <c r="HQ1262" s="233"/>
      <c r="HR1262" s="233"/>
      <c r="HS1262" s="233"/>
      <c r="HT1262" s="233"/>
      <c r="HU1262" s="233"/>
      <c r="HV1262" s="233"/>
      <c r="HW1262" s="233"/>
      <c r="HX1262" s="233"/>
      <c r="HY1262" s="233"/>
      <c r="HZ1262" s="233"/>
      <c r="IA1262" s="233"/>
      <c r="IB1262" s="233"/>
      <c r="IC1262" s="233"/>
      <c r="ID1262" s="233"/>
      <c r="IE1262" s="233"/>
      <c r="IF1262" s="233"/>
      <c r="IG1262" s="233"/>
      <c r="IH1262" s="233"/>
      <c r="II1262" s="233"/>
      <c r="IJ1262" s="233"/>
      <c r="IK1262" s="233"/>
      <c r="IL1262" s="233"/>
      <c r="IM1262" s="233"/>
      <c r="IN1262" s="233"/>
      <c r="IO1262" s="233"/>
      <c r="IP1262" s="233"/>
      <c r="IQ1262" s="233"/>
      <c r="IR1262" s="233"/>
      <c r="IS1262" s="233"/>
      <c r="IT1262" s="233"/>
      <c r="IU1262" s="233"/>
      <c r="IV1262" s="233"/>
      <c r="IW1262" s="233"/>
      <c r="IX1262" s="233"/>
      <c r="IY1262" s="233"/>
      <c r="IZ1262" s="233"/>
      <c r="JA1262" s="233"/>
    </row>
    <row r="1263" spans="1:261" s="985" customFormat="1" ht="30" x14ac:dyDescent="0.25">
      <c r="A1263" s="343"/>
      <c r="B1263" s="343">
        <v>1</v>
      </c>
      <c r="C1263" s="746" t="s">
        <v>193</v>
      </c>
      <c r="D1263" s="281"/>
      <c r="E1263" s="282"/>
      <c r="F1263" s="2017"/>
      <c r="G1263" s="891"/>
      <c r="H1263" s="891">
        <f t="shared" si="589"/>
        <v>0</v>
      </c>
      <c r="I1263" s="2030">
        <f t="shared" si="589"/>
        <v>0</v>
      </c>
      <c r="J1263" s="2668"/>
      <c r="K1263" s="2668"/>
      <c r="L1263" s="2669"/>
      <c r="M1263" s="2669"/>
      <c r="N1263" s="2669"/>
      <c r="O1263" s="2669"/>
      <c r="P1263" s="2669"/>
      <c r="Q1263" s="2669"/>
      <c r="R1263" s="2666">
        <f t="shared" ref="R1263:Z1263" si="591">R1188</f>
        <v>0</v>
      </c>
      <c r="S1263" s="516"/>
      <c r="T1263" s="2666">
        <f t="shared" si="591"/>
        <v>0</v>
      </c>
      <c r="U1263" s="1227">
        <f t="shared" si="591"/>
        <v>0</v>
      </c>
      <c r="V1263" s="2666">
        <f t="shared" si="591"/>
        <v>0</v>
      </c>
      <c r="W1263" s="2666">
        <f t="shared" si="591"/>
        <v>0</v>
      </c>
      <c r="X1263" s="2818">
        <f t="shared" si="591"/>
        <v>0</v>
      </c>
      <c r="Y1263" s="2818">
        <f t="shared" si="591"/>
        <v>0</v>
      </c>
      <c r="Z1263" s="2666">
        <f t="shared" si="591"/>
        <v>0</v>
      </c>
      <c r="AA1263" s="1060"/>
      <c r="AB1263" s="1053"/>
      <c r="AC1263" s="2392"/>
      <c r="AD1263" s="3119"/>
      <c r="AE1263" s="233"/>
      <c r="AF1263" s="233"/>
      <c r="AG1263" s="233"/>
      <c r="AH1263" s="233"/>
      <c r="AI1263" s="233"/>
      <c r="AJ1263" s="233"/>
      <c r="AK1263" s="233"/>
      <c r="AL1263" s="233"/>
      <c r="AM1263" s="233"/>
      <c r="AN1263" s="233"/>
      <c r="AO1263" s="233"/>
      <c r="AP1263" s="233"/>
      <c r="AQ1263" s="233"/>
      <c r="AR1263" s="233"/>
      <c r="AS1263" s="233"/>
      <c r="AT1263" s="233"/>
      <c r="AU1263" s="233"/>
      <c r="AV1263" s="233"/>
      <c r="AW1263" s="233"/>
      <c r="AX1263" s="233"/>
      <c r="AY1263" s="233"/>
      <c r="AZ1263" s="233"/>
      <c r="BA1263" s="233"/>
      <c r="BB1263" s="233"/>
      <c r="BC1263" s="233"/>
      <c r="BD1263" s="233"/>
      <c r="BE1263" s="233"/>
      <c r="BF1263" s="233"/>
      <c r="BG1263" s="233"/>
      <c r="BH1263" s="233"/>
      <c r="BI1263" s="233"/>
      <c r="BJ1263" s="233"/>
      <c r="BK1263" s="233"/>
      <c r="BL1263" s="233"/>
      <c r="BM1263" s="233"/>
      <c r="BN1263" s="233"/>
      <c r="BO1263" s="233"/>
      <c r="BP1263" s="233"/>
      <c r="BQ1263" s="233"/>
      <c r="BR1263" s="233"/>
      <c r="BS1263" s="233"/>
      <c r="BT1263" s="233"/>
      <c r="BU1263" s="233"/>
      <c r="BV1263" s="233"/>
      <c r="BW1263" s="233"/>
      <c r="BX1263" s="233"/>
      <c r="BY1263" s="233"/>
      <c r="BZ1263" s="233"/>
      <c r="CA1263" s="233"/>
      <c r="CB1263" s="233"/>
      <c r="CC1263" s="233"/>
      <c r="CD1263" s="233"/>
      <c r="CE1263" s="233"/>
      <c r="CF1263" s="233"/>
      <c r="CG1263" s="233"/>
      <c r="CH1263" s="233"/>
      <c r="CI1263" s="233"/>
      <c r="CJ1263" s="233"/>
      <c r="CK1263" s="233"/>
      <c r="CL1263" s="233"/>
      <c r="CM1263" s="233"/>
      <c r="CN1263" s="233"/>
      <c r="CO1263" s="233"/>
      <c r="CP1263" s="233"/>
      <c r="CQ1263" s="233"/>
      <c r="CR1263" s="233"/>
      <c r="CS1263" s="233"/>
      <c r="CT1263" s="233"/>
      <c r="CU1263" s="233"/>
      <c r="CV1263" s="233"/>
      <c r="CW1263" s="233"/>
      <c r="CX1263" s="233"/>
      <c r="CY1263" s="233"/>
      <c r="CZ1263" s="233"/>
      <c r="DA1263" s="233"/>
      <c r="DB1263" s="233"/>
      <c r="DC1263" s="233"/>
      <c r="DD1263" s="233"/>
      <c r="DE1263" s="233"/>
      <c r="DF1263" s="233"/>
      <c r="DG1263" s="233"/>
      <c r="DH1263" s="233"/>
      <c r="DI1263" s="233"/>
      <c r="DJ1263" s="233"/>
      <c r="DK1263" s="233"/>
      <c r="DL1263" s="233"/>
      <c r="DM1263" s="233"/>
      <c r="DN1263" s="233"/>
      <c r="DO1263" s="233"/>
      <c r="DP1263" s="233"/>
      <c r="DQ1263" s="233"/>
      <c r="DR1263" s="233"/>
      <c r="DS1263" s="233"/>
      <c r="DT1263" s="233"/>
      <c r="DU1263" s="233"/>
      <c r="DV1263" s="233"/>
      <c r="DW1263" s="233"/>
      <c r="DX1263" s="233"/>
      <c r="DY1263" s="233"/>
      <c r="DZ1263" s="233"/>
      <c r="EA1263" s="233"/>
      <c r="EB1263" s="233"/>
      <c r="EC1263" s="233"/>
      <c r="ED1263" s="233"/>
      <c r="EE1263" s="233"/>
      <c r="EF1263" s="233"/>
      <c r="EG1263" s="233"/>
      <c r="EH1263" s="233"/>
      <c r="EI1263" s="233"/>
      <c r="EJ1263" s="233"/>
      <c r="EK1263" s="233"/>
      <c r="EL1263" s="233"/>
      <c r="EM1263" s="233"/>
      <c r="EN1263" s="233"/>
      <c r="EO1263" s="233"/>
      <c r="EP1263" s="233"/>
      <c r="EQ1263" s="233"/>
      <c r="ER1263" s="233"/>
      <c r="ES1263" s="233"/>
      <c r="ET1263" s="233"/>
      <c r="EU1263" s="233"/>
      <c r="EV1263" s="233"/>
      <c r="EW1263" s="233"/>
      <c r="EX1263" s="233"/>
      <c r="EY1263" s="233"/>
      <c r="EZ1263" s="233"/>
      <c r="FA1263" s="233"/>
      <c r="FB1263" s="233"/>
      <c r="FC1263" s="233"/>
      <c r="FD1263" s="233"/>
      <c r="FE1263" s="233"/>
      <c r="FF1263" s="233"/>
      <c r="FG1263" s="233"/>
      <c r="FH1263" s="233"/>
      <c r="FI1263" s="233"/>
      <c r="FJ1263" s="233"/>
      <c r="FK1263" s="233"/>
      <c r="FL1263" s="233"/>
      <c r="FM1263" s="233"/>
      <c r="FN1263" s="233"/>
      <c r="FO1263" s="233"/>
      <c r="FP1263" s="233"/>
      <c r="FQ1263" s="233"/>
      <c r="FR1263" s="233"/>
      <c r="FS1263" s="233"/>
      <c r="FT1263" s="233"/>
      <c r="FU1263" s="233"/>
      <c r="FV1263" s="233"/>
      <c r="FW1263" s="233"/>
      <c r="FX1263" s="233"/>
      <c r="FY1263" s="233"/>
      <c r="FZ1263" s="233"/>
      <c r="GA1263" s="233"/>
      <c r="GB1263" s="233"/>
      <c r="GC1263" s="233"/>
      <c r="GD1263" s="233"/>
      <c r="GE1263" s="233"/>
      <c r="GF1263" s="233"/>
      <c r="GG1263" s="233"/>
      <c r="GH1263" s="233"/>
      <c r="GI1263" s="233"/>
      <c r="GJ1263" s="233"/>
      <c r="GK1263" s="233"/>
      <c r="GL1263" s="233"/>
      <c r="GM1263" s="233"/>
      <c r="GN1263" s="233"/>
      <c r="GO1263" s="233"/>
      <c r="GP1263" s="233"/>
      <c r="GQ1263" s="233"/>
      <c r="GR1263" s="233"/>
      <c r="GS1263" s="233"/>
      <c r="GT1263" s="233"/>
      <c r="GU1263" s="233"/>
      <c r="GV1263" s="233"/>
      <c r="GW1263" s="233"/>
      <c r="GX1263" s="233"/>
      <c r="GY1263" s="233"/>
      <c r="GZ1263" s="233"/>
      <c r="HA1263" s="233"/>
      <c r="HB1263" s="233"/>
      <c r="HC1263" s="233"/>
      <c r="HD1263" s="233"/>
      <c r="HE1263" s="233"/>
      <c r="HF1263" s="233"/>
      <c r="HG1263" s="233"/>
      <c r="HH1263" s="233"/>
      <c r="HI1263" s="233"/>
      <c r="HJ1263" s="233"/>
      <c r="HK1263" s="233"/>
      <c r="HL1263" s="233"/>
      <c r="HM1263" s="233"/>
      <c r="HN1263" s="233"/>
      <c r="HO1263" s="233"/>
      <c r="HP1263" s="233"/>
      <c r="HQ1263" s="233"/>
      <c r="HR1263" s="233"/>
      <c r="HS1263" s="233"/>
      <c r="HT1263" s="233"/>
      <c r="HU1263" s="233"/>
      <c r="HV1263" s="233"/>
      <c r="HW1263" s="233"/>
      <c r="HX1263" s="233"/>
      <c r="HY1263" s="233"/>
      <c r="HZ1263" s="233"/>
      <c r="IA1263" s="233"/>
      <c r="IB1263" s="233"/>
      <c r="IC1263" s="233"/>
      <c r="ID1263" s="233"/>
      <c r="IE1263" s="233"/>
      <c r="IF1263" s="233"/>
      <c r="IG1263" s="233"/>
      <c r="IH1263" s="233"/>
      <c r="II1263" s="233"/>
      <c r="IJ1263" s="233"/>
      <c r="IK1263" s="233"/>
      <c r="IL1263" s="233"/>
      <c r="IM1263" s="233"/>
      <c r="IN1263" s="233"/>
      <c r="IO1263" s="233"/>
      <c r="IP1263" s="233"/>
      <c r="IQ1263" s="233"/>
      <c r="IR1263" s="233"/>
      <c r="IS1263" s="233"/>
      <c r="IT1263" s="233"/>
      <c r="IU1263" s="233"/>
      <c r="IV1263" s="233"/>
      <c r="IW1263" s="233"/>
      <c r="IX1263" s="233"/>
      <c r="IY1263" s="233"/>
      <c r="IZ1263" s="233"/>
      <c r="JA1263" s="233"/>
    </row>
    <row r="1264" spans="1:261" s="985" customFormat="1" ht="30" x14ac:dyDescent="0.25">
      <c r="A1264" s="343"/>
      <c r="B1264" s="343">
        <v>1</v>
      </c>
      <c r="C1264" s="748" t="s">
        <v>461</v>
      </c>
      <c r="D1264" s="281"/>
      <c r="E1264" s="282"/>
      <c r="F1264" s="2017"/>
      <c r="G1264" s="891"/>
      <c r="H1264" s="891">
        <f t="shared" si="589"/>
        <v>54</v>
      </c>
      <c r="I1264" s="2030" t="e">
        <f t="shared" si="589"/>
        <v>#DIV/0!</v>
      </c>
      <c r="J1264" s="2668"/>
      <c r="K1264" s="2668"/>
      <c r="L1264" s="2669"/>
      <c r="M1264" s="2669"/>
      <c r="N1264" s="2669"/>
      <c r="O1264" s="2669"/>
      <c r="P1264" s="2669"/>
      <c r="Q1264" s="2669"/>
      <c r="R1264" s="2666">
        <f t="shared" ref="R1264:Z1264" si="592">R1189</f>
        <v>0</v>
      </c>
      <c r="S1264" s="516"/>
      <c r="T1264" s="2666">
        <f t="shared" si="592"/>
        <v>0</v>
      </c>
      <c r="U1264" s="1227">
        <f t="shared" si="592"/>
        <v>0</v>
      </c>
      <c r="V1264" s="2666">
        <f t="shared" si="592"/>
        <v>0</v>
      </c>
      <c r="W1264" s="2666">
        <f t="shared" si="592"/>
        <v>0</v>
      </c>
      <c r="X1264" s="2818">
        <f t="shared" si="592"/>
        <v>0</v>
      </c>
      <c r="Y1264" s="2818">
        <f t="shared" si="592"/>
        <v>0</v>
      </c>
      <c r="Z1264" s="2666">
        <f t="shared" si="592"/>
        <v>0</v>
      </c>
      <c r="AA1264" s="1060"/>
      <c r="AB1264" s="1053"/>
      <c r="AC1264" s="2392"/>
      <c r="AD1264" s="3119"/>
      <c r="AE1264" s="233"/>
      <c r="AF1264" s="233"/>
      <c r="AG1264" s="233"/>
      <c r="AH1264" s="233"/>
      <c r="AI1264" s="233"/>
      <c r="AJ1264" s="233"/>
      <c r="AK1264" s="233"/>
      <c r="AL1264" s="233"/>
      <c r="AM1264" s="233"/>
      <c r="AN1264" s="233"/>
      <c r="AO1264" s="233"/>
      <c r="AP1264" s="233"/>
      <c r="AQ1264" s="233"/>
      <c r="AR1264" s="233"/>
      <c r="AS1264" s="233"/>
      <c r="AT1264" s="233"/>
      <c r="AU1264" s="233"/>
      <c r="AV1264" s="233"/>
      <c r="AW1264" s="233"/>
      <c r="AX1264" s="233"/>
      <c r="AY1264" s="233"/>
      <c r="AZ1264" s="233"/>
      <c r="BA1264" s="233"/>
      <c r="BB1264" s="233"/>
      <c r="BC1264" s="233"/>
      <c r="BD1264" s="233"/>
      <c r="BE1264" s="233"/>
      <c r="BF1264" s="233"/>
      <c r="BG1264" s="233"/>
      <c r="BH1264" s="233"/>
      <c r="BI1264" s="233"/>
      <c r="BJ1264" s="233"/>
      <c r="BK1264" s="233"/>
      <c r="BL1264" s="233"/>
      <c r="BM1264" s="233"/>
      <c r="BN1264" s="233"/>
      <c r="BO1264" s="233"/>
      <c r="BP1264" s="233"/>
      <c r="BQ1264" s="233"/>
      <c r="BR1264" s="233"/>
      <c r="BS1264" s="233"/>
      <c r="BT1264" s="233"/>
      <c r="BU1264" s="233"/>
      <c r="BV1264" s="233"/>
      <c r="BW1264" s="233"/>
      <c r="BX1264" s="233"/>
      <c r="BY1264" s="233"/>
      <c r="BZ1264" s="233"/>
      <c r="CA1264" s="233"/>
      <c r="CB1264" s="233"/>
      <c r="CC1264" s="233"/>
      <c r="CD1264" s="233"/>
      <c r="CE1264" s="233"/>
      <c r="CF1264" s="233"/>
      <c r="CG1264" s="233"/>
      <c r="CH1264" s="233"/>
      <c r="CI1264" s="233"/>
      <c r="CJ1264" s="233"/>
      <c r="CK1264" s="233"/>
      <c r="CL1264" s="233"/>
      <c r="CM1264" s="233"/>
      <c r="CN1264" s="233"/>
      <c r="CO1264" s="233"/>
      <c r="CP1264" s="233"/>
      <c r="CQ1264" s="233"/>
      <c r="CR1264" s="233"/>
      <c r="CS1264" s="233"/>
      <c r="CT1264" s="233"/>
      <c r="CU1264" s="233"/>
      <c r="CV1264" s="233"/>
      <c r="CW1264" s="233"/>
      <c r="CX1264" s="233"/>
      <c r="CY1264" s="233"/>
      <c r="CZ1264" s="233"/>
      <c r="DA1264" s="233"/>
      <c r="DB1264" s="233"/>
      <c r="DC1264" s="233"/>
      <c r="DD1264" s="233"/>
      <c r="DE1264" s="233"/>
      <c r="DF1264" s="233"/>
      <c r="DG1264" s="233"/>
      <c r="DH1264" s="233"/>
      <c r="DI1264" s="233"/>
      <c r="DJ1264" s="233"/>
      <c r="DK1264" s="233"/>
      <c r="DL1264" s="233"/>
      <c r="DM1264" s="233"/>
      <c r="DN1264" s="233"/>
      <c r="DO1264" s="233"/>
      <c r="DP1264" s="233"/>
      <c r="DQ1264" s="233"/>
      <c r="DR1264" s="233"/>
      <c r="DS1264" s="233"/>
      <c r="DT1264" s="233"/>
      <c r="DU1264" s="233"/>
      <c r="DV1264" s="233"/>
      <c r="DW1264" s="233"/>
      <c r="DX1264" s="233"/>
      <c r="DY1264" s="233"/>
      <c r="DZ1264" s="233"/>
      <c r="EA1264" s="233"/>
      <c r="EB1264" s="233"/>
      <c r="EC1264" s="233"/>
      <c r="ED1264" s="233"/>
      <c r="EE1264" s="233"/>
      <c r="EF1264" s="233"/>
      <c r="EG1264" s="233"/>
      <c r="EH1264" s="233"/>
      <c r="EI1264" s="233"/>
      <c r="EJ1264" s="233"/>
      <c r="EK1264" s="233"/>
      <c r="EL1264" s="233"/>
      <c r="EM1264" s="233"/>
      <c r="EN1264" s="233"/>
      <c r="EO1264" s="233"/>
      <c r="EP1264" s="233"/>
      <c r="EQ1264" s="233"/>
      <c r="ER1264" s="233"/>
      <c r="ES1264" s="233"/>
      <c r="ET1264" s="233"/>
      <c r="EU1264" s="233"/>
      <c r="EV1264" s="233"/>
      <c r="EW1264" s="233"/>
      <c r="EX1264" s="233"/>
      <c r="EY1264" s="233"/>
      <c r="EZ1264" s="233"/>
      <c r="FA1264" s="233"/>
      <c r="FB1264" s="233"/>
      <c r="FC1264" s="233"/>
      <c r="FD1264" s="233"/>
      <c r="FE1264" s="233"/>
      <c r="FF1264" s="233"/>
      <c r="FG1264" s="233"/>
      <c r="FH1264" s="233"/>
      <c r="FI1264" s="233"/>
      <c r="FJ1264" s="233"/>
      <c r="FK1264" s="233"/>
      <c r="FL1264" s="233"/>
      <c r="FM1264" s="233"/>
      <c r="FN1264" s="233"/>
      <c r="FO1264" s="233"/>
      <c r="FP1264" s="233"/>
      <c r="FQ1264" s="233"/>
      <c r="FR1264" s="233"/>
      <c r="FS1264" s="233"/>
      <c r="FT1264" s="233"/>
      <c r="FU1264" s="233"/>
      <c r="FV1264" s="233"/>
      <c r="FW1264" s="233"/>
      <c r="FX1264" s="233"/>
      <c r="FY1264" s="233"/>
      <c r="FZ1264" s="233"/>
      <c r="GA1264" s="233"/>
      <c r="GB1264" s="233"/>
      <c r="GC1264" s="233"/>
      <c r="GD1264" s="233"/>
      <c r="GE1264" s="233"/>
      <c r="GF1264" s="233"/>
      <c r="GG1264" s="233"/>
      <c r="GH1264" s="233"/>
      <c r="GI1264" s="233"/>
      <c r="GJ1264" s="233"/>
      <c r="GK1264" s="233"/>
      <c r="GL1264" s="233"/>
      <c r="GM1264" s="233"/>
      <c r="GN1264" s="233"/>
      <c r="GO1264" s="233"/>
      <c r="GP1264" s="233"/>
      <c r="GQ1264" s="233"/>
      <c r="GR1264" s="233"/>
      <c r="GS1264" s="233"/>
      <c r="GT1264" s="233"/>
      <c r="GU1264" s="233"/>
      <c r="GV1264" s="233"/>
      <c r="GW1264" s="233"/>
      <c r="GX1264" s="233"/>
      <c r="GY1264" s="233"/>
      <c r="GZ1264" s="233"/>
      <c r="HA1264" s="233"/>
      <c r="HB1264" s="233"/>
      <c r="HC1264" s="233"/>
      <c r="HD1264" s="233"/>
      <c r="HE1264" s="233"/>
      <c r="HF1264" s="233"/>
      <c r="HG1264" s="233"/>
      <c r="HH1264" s="233"/>
      <c r="HI1264" s="233"/>
      <c r="HJ1264" s="233"/>
      <c r="HK1264" s="233"/>
      <c r="HL1264" s="233"/>
      <c r="HM1264" s="233"/>
      <c r="HN1264" s="233"/>
      <c r="HO1264" s="233"/>
      <c r="HP1264" s="233"/>
      <c r="HQ1264" s="233"/>
      <c r="HR1264" s="233"/>
      <c r="HS1264" s="233"/>
      <c r="HT1264" s="233"/>
      <c r="HU1264" s="233"/>
      <c r="HV1264" s="233"/>
      <c r="HW1264" s="233"/>
      <c r="HX1264" s="233"/>
      <c r="HY1264" s="233"/>
      <c r="HZ1264" s="233"/>
      <c r="IA1264" s="233"/>
      <c r="IB1264" s="233"/>
      <c r="IC1264" s="233"/>
      <c r="ID1264" s="233"/>
      <c r="IE1264" s="233"/>
      <c r="IF1264" s="233"/>
      <c r="IG1264" s="233"/>
      <c r="IH1264" s="233"/>
      <c r="II1264" s="233"/>
      <c r="IJ1264" s="233"/>
      <c r="IK1264" s="233"/>
      <c r="IL1264" s="233"/>
      <c r="IM1264" s="233"/>
      <c r="IN1264" s="233"/>
      <c r="IO1264" s="233"/>
      <c r="IP1264" s="233"/>
      <c r="IQ1264" s="233"/>
      <c r="IR1264" s="233"/>
      <c r="IS1264" s="233"/>
      <c r="IT1264" s="233"/>
      <c r="IU1264" s="233"/>
      <c r="IV1264" s="233"/>
      <c r="IW1264" s="233"/>
      <c r="IX1264" s="233"/>
      <c r="IY1264" s="233"/>
      <c r="IZ1264" s="233"/>
      <c r="JA1264" s="233"/>
    </row>
    <row r="1265" spans="1:261" s="985" customFormat="1" ht="75" x14ac:dyDescent="0.25">
      <c r="A1265" s="343"/>
      <c r="B1265" s="343">
        <v>1</v>
      </c>
      <c r="C1265" s="749" t="s">
        <v>462</v>
      </c>
      <c r="D1265" s="281"/>
      <c r="E1265" s="282"/>
      <c r="F1265" s="2017"/>
      <c r="G1265" s="891"/>
      <c r="H1265" s="891">
        <f t="shared" si="589"/>
        <v>6</v>
      </c>
      <c r="I1265" s="2030" t="e">
        <f t="shared" si="589"/>
        <v>#DIV/0!</v>
      </c>
      <c r="J1265" s="2668"/>
      <c r="K1265" s="2668"/>
      <c r="L1265" s="2669"/>
      <c r="M1265" s="2669"/>
      <c r="N1265" s="2669"/>
      <c r="O1265" s="2669"/>
      <c r="P1265" s="2669"/>
      <c r="Q1265" s="2669"/>
      <c r="R1265" s="2666">
        <f t="shared" ref="R1265:Z1265" si="593">R1190</f>
        <v>0</v>
      </c>
      <c r="S1265" s="516"/>
      <c r="T1265" s="2666">
        <f t="shared" si="593"/>
        <v>0</v>
      </c>
      <c r="U1265" s="1227">
        <f t="shared" si="593"/>
        <v>0</v>
      </c>
      <c r="V1265" s="2666">
        <f t="shared" si="593"/>
        <v>0</v>
      </c>
      <c r="W1265" s="2666">
        <f t="shared" si="593"/>
        <v>0</v>
      </c>
      <c r="X1265" s="2818">
        <f t="shared" si="593"/>
        <v>0</v>
      </c>
      <c r="Y1265" s="2818">
        <f t="shared" si="593"/>
        <v>0</v>
      </c>
      <c r="Z1265" s="2666">
        <f t="shared" si="593"/>
        <v>0</v>
      </c>
      <c r="AA1265" s="1060"/>
      <c r="AB1265" s="1053"/>
      <c r="AC1265" s="2392"/>
      <c r="AD1265" s="3119"/>
      <c r="AE1265" s="233"/>
      <c r="AF1265" s="233"/>
      <c r="AG1265" s="233"/>
      <c r="AH1265" s="233"/>
      <c r="AI1265" s="233"/>
      <c r="AJ1265" s="233"/>
      <c r="AK1265" s="233"/>
      <c r="AL1265" s="233"/>
      <c r="AM1265" s="233"/>
      <c r="AN1265" s="233"/>
      <c r="AO1265" s="233"/>
      <c r="AP1265" s="233"/>
      <c r="AQ1265" s="233"/>
      <c r="AR1265" s="233"/>
      <c r="AS1265" s="233"/>
      <c r="AT1265" s="233"/>
      <c r="AU1265" s="233"/>
      <c r="AV1265" s="233"/>
      <c r="AW1265" s="233"/>
      <c r="AX1265" s="233"/>
      <c r="AY1265" s="233"/>
      <c r="AZ1265" s="233"/>
      <c r="BA1265" s="233"/>
      <c r="BB1265" s="233"/>
      <c r="BC1265" s="233"/>
      <c r="BD1265" s="233"/>
      <c r="BE1265" s="233"/>
      <c r="BF1265" s="233"/>
      <c r="BG1265" s="233"/>
      <c r="BH1265" s="233"/>
      <c r="BI1265" s="233"/>
      <c r="BJ1265" s="233"/>
      <c r="BK1265" s="233"/>
      <c r="BL1265" s="233"/>
      <c r="BM1265" s="233"/>
      <c r="BN1265" s="233"/>
      <c r="BO1265" s="233"/>
      <c r="BP1265" s="233"/>
      <c r="BQ1265" s="233"/>
      <c r="BR1265" s="233"/>
      <c r="BS1265" s="233"/>
      <c r="BT1265" s="233"/>
      <c r="BU1265" s="233"/>
      <c r="BV1265" s="233"/>
      <c r="BW1265" s="233"/>
      <c r="BX1265" s="233"/>
      <c r="BY1265" s="233"/>
      <c r="BZ1265" s="233"/>
      <c r="CA1265" s="233"/>
      <c r="CB1265" s="233"/>
      <c r="CC1265" s="233"/>
      <c r="CD1265" s="233"/>
      <c r="CE1265" s="233"/>
      <c r="CF1265" s="233"/>
      <c r="CG1265" s="233"/>
      <c r="CH1265" s="233"/>
      <c r="CI1265" s="233"/>
      <c r="CJ1265" s="233"/>
      <c r="CK1265" s="233"/>
      <c r="CL1265" s="233"/>
      <c r="CM1265" s="233"/>
      <c r="CN1265" s="233"/>
      <c r="CO1265" s="233"/>
      <c r="CP1265" s="233"/>
      <c r="CQ1265" s="233"/>
      <c r="CR1265" s="233"/>
      <c r="CS1265" s="233"/>
      <c r="CT1265" s="233"/>
      <c r="CU1265" s="233"/>
      <c r="CV1265" s="233"/>
      <c r="CW1265" s="233"/>
      <c r="CX1265" s="233"/>
      <c r="CY1265" s="233"/>
      <c r="CZ1265" s="233"/>
      <c r="DA1265" s="233"/>
      <c r="DB1265" s="233"/>
      <c r="DC1265" s="233"/>
      <c r="DD1265" s="233"/>
      <c r="DE1265" s="233"/>
      <c r="DF1265" s="233"/>
      <c r="DG1265" s="233"/>
      <c r="DH1265" s="233"/>
      <c r="DI1265" s="233"/>
      <c r="DJ1265" s="233"/>
      <c r="DK1265" s="233"/>
      <c r="DL1265" s="233"/>
      <c r="DM1265" s="233"/>
      <c r="DN1265" s="233"/>
      <c r="DO1265" s="233"/>
      <c r="DP1265" s="233"/>
      <c r="DQ1265" s="233"/>
      <c r="DR1265" s="233"/>
      <c r="DS1265" s="233"/>
      <c r="DT1265" s="233"/>
      <c r="DU1265" s="233"/>
      <c r="DV1265" s="233"/>
      <c r="DW1265" s="233"/>
      <c r="DX1265" s="233"/>
      <c r="DY1265" s="233"/>
      <c r="DZ1265" s="233"/>
      <c r="EA1265" s="233"/>
      <c r="EB1265" s="233"/>
      <c r="EC1265" s="233"/>
      <c r="ED1265" s="233"/>
      <c r="EE1265" s="233"/>
      <c r="EF1265" s="233"/>
      <c r="EG1265" s="233"/>
      <c r="EH1265" s="233"/>
      <c r="EI1265" s="233"/>
      <c r="EJ1265" s="233"/>
      <c r="EK1265" s="233"/>
      <c r="EL1265" s="233"/>
      <c r="EM1265" s="233"/>
      <c r="EN1265" s="233"/>
      <c r="EO1265" s="233"/>
      <c r="EP1265" s="233"/>
      <c r="EQ1265" s="233"/>
      <c r="ER1265" s="233"/>
      <c r="ES1265" s="233"/>
      <c r="ET1265" s="233"/>
      <c r="EU1265" s="233"/>
      <c r="EV1265" s="233"/>
      <c r="EW1265" s="233"/>
      <c r="EX1265" s="233"/>
      <c r="EY1265" s="233"/>
      <c r="EZ1265" s="233"/>
      <c r="FA1265" s="233"/>
      <c r="FB1265" s="233"/>
      <c r="FC1265" s="233"/>
      <c r="FD1265" s="233"/>
      <c r="FE1265" s="233"/>
      <c r="FF1265" s="233"/>
      <c r="FG1265" s="233"/>
      <c r="FH1265" s="233"/>
      <c r="FI1265" s="233"/>
      <c r="FJ1265" s="233"/>
      <c r="FK1265" s="233"/>
      <c r="FL1265" s="233"/>
      <c r="FM1265" s="233"/>
      <c r="FN1265" s="233"/>
      <c r="FO1265" s="233"/>
      <c r="FP1265" s="233"/>
      <c r="FQ1265" s="233"/>
      <c r="FR1265" s="233"/>
      <c r="FS1265" s="233"/>
      <c r="FT1265" s="233"/>
      <c r="FU1265" s="233"/>
      <c r="FV1265" s="233"/>
      <c r="FW1265" s="233"/>
      <c r="FX1265" s="233"/>
      <c r="FY1265" s="233"/>
      <c r="FZ1265" s="233"/>
      <c r="GA1265" s="233"/>
      <c r="GB1265" s="233"/>
      <c r="GC1265" s="233"/>
      <c r="GD1265" s="233"/>
      <c r="GE1265" s="233"/>
      <c r="GF1265" s="233"/>
      <c r="GG1265" s="233"/>
      <c r="GH1265" s="233"/>
      <c r="GI1265" s="233"/>
      <c r="GJ1265" s="233"/>
      <c r="GK1265" s="233"/>
      <c r="GL1265" s="233"/>
      <c r="GM1265" s="233"/>
      <c r="GN1265" s="233"/>
      <c r="GO1265" s="233"/>
      <c r="GP1265" s="233"/>
      <c r="GQ1265" s="233"/>
      <c r="GR1265" s="233"/>
      <c r="GS1265" s="233"/>
      <c r="GT1265" s="233"/>
      <c r="GU1265" s="233"/>
      <c r="GV1265" s="233"/>
      <c r="GW1265" s="233"/>
      <c r="GX1265" s="233"/>
      <c r="GY1265" s="233"/>
      <c r="GZ1265" s="233"/>
      <c r="HA1265" s="233"/>
      <c r="HB1265" s="233"/>
      <c r="HC1265" s="233"/>
      <c r="HD1265" s="233"/>
      <c r="HE1265" s="233"/>
      <c r="HF1265" s="233"/>
      <c r="HG1265" s="233"/>
      <c r="HH1265" s="233"/>
      <c r="HI1265" s="233"/>
      <c r="HJ1265" s="233"/>
      <c r="HK1265" s="233"/>
      <c r="HL1265" s="233"/>
      <c r="HM1265" s="233"/>
      <c r="HN1265" s="233"/>
      <c r="HO1265" s="233"/>
      <c r="HP1265" s="233"/>
      <c r="HQ1265" s="233"/>
      <c r="HR1265" s="233"/>
      <c r="HS1265" s="233"/>
      <c r="HT1265" s="233"/>
      <c r="HU1265" s="233"/>
      <c r="HV1265" s="233"/>
      <c r="HW1265" s="233"/>
      <c r="HX1265" s="233"/>
      <c r="HY1265" s="233"/>
      <c r="HZ1265" s="233"/>
      <c r="IA1265" s="233"/>
      <c r="IB1265" s="233"/>
      <c r="IC1265" s="233"/>
      <c r="ID1265" s="233"/>
      <c r="IE1265" s="233"/>
      <c r="IF1265" s="233"/>
      <c r="IG1265" s="233"/>
      <c r="IH1265" s="233"/>
      <c r="II1265" s="233"/>
      <c r="IJ1265" s="233"/>
      <c r="IK1265" s="233"/>
      <c r="IL1265" s="233"/>
      <c r="IM1265" s="233"/>
      <c r="IN1265" s="233"/>
      <c r="IO1265" s="233"/>
      <c r="IP1265" s="233"/>
      <c r="IQ1265" s="233"/>
      <c r="IR1265" s="233"/>
      <c r="IS1265" s="233"/>
      <c r="IT1265" s="233"/>
      <c r="IU1265" s="233"/>
      <c r="IV1265" s="233"/>
      <c r="IW1265" s="233"/>
      <c r="IX1265" s="233"/>
      <c r="IY1265" s="233"/>
      <c r="IZ1265" s="233"/>
      <c r="JA1265" s="233"/>
    </row>
    <row r="1266" spans="1:261" s="985" customFormat="1" ht="45" x14ac:dyDescent="0.25">
      <c r="A1266" s="343"/>
      <c r="B1266" s="343">
        <v>1</v>
      </c>
      <c r="C1266" s="752" t="s">
        <v>463</v>
      </c>
      <c r="D1266" s="281"/>
      <c r="E1266" s="282"/>
      <c r="F1266" s="2017"/>
      <c r="G1266" s="891"/>
      <c r="H1266" s="891">
        <f t="shared" si="589"/>
        <v>0</v>
      </c>
      <c r="I1266" s="2030" t="e">
        <f t="shared" si="589"/>
        <v>#DIV/0!</v>
      </c>
      <c r="J1266" s="2668"/>
      <c r="K1266" s="2668"/>
      <c r="L1266" s="2669"/>
      <c r="M1266" s="2669"/>
      <c r="N1266" s="2669"/>
      <c r="O1266" s="2669"/>
      <c r="P1266" s="2669"/>
      <c r="Q1266" s="2669"/>
      <c r="R1266" s="2666">
        <f t="shared" ref="R1266:Z1266" si="594">R1191</f>
        <v>0</v>
      </c>
      <c r="S1266" s="516"/>
      <c r="T1266" s="2666">
        <f t="shared" si="594"/>
        <v>0</v>
      </c>
      <c r="U1266" s="1227">
        <f t="shared" si="594"/>
        <v>0</v>
      </c>
      <c r="V1266" s="2666">
        <f t="shared" si="594"/>
        <v>0</v>
      </c>
      <c r="W1266" s="2666">
        <f t="shared" si="594"/>
        <v>0</v>
      </c>
      <c r="X1266" s="2818">
        <f t="shared" si="594"/>
        <v>0</v>
      </c>
      <c r="Y1266" s="2818">
        <f t="shared" si="594"/>
        <v>0</v>
      </c>
      <c r="Z1266" s="2666">
        <f t="shared" si="594"/>
        <v>0</v>
      </c>
      <c r="AA1266" s="1060"/>
      <c r="AB1266" s="1053"/>
      <c r="AC1266" s="2392"/>
      <c r="AD1266" s="3119"/>
      <c r="AE1266" s="233"/>
      <c r="AF1266" s="233"/>
      <c r="AG1266" s="233"/>
      <c r="AH1266" s="233"/>
      <c r="AI1266" s="233"/>
      <c r="AJ1266" s="233"/>
      <c r="AK1266" s="233"/>
      <c r="AL1266" s="233"/>
      <c r="AM1266" s="233"/>
      <c r="AN1266" s="233"/>
      <c r="AO1266" s="233"/>
      <c r="AP1266" s="233"/>
      <c r="AQ1266" s="233"/>
      <c r="AR1266" s="233"/>
      <c r="AS1266" s="233"/>
      <c r="AT1266" s="233"/>
      <c r="AU1266" s="233"/>
      <c r="AV1266" s="233"/>
      <c r="AW1266" s="233"/>
      <c r="AX1266" s="233"/>
      <c r="AY1266" s="233"/>
      <c r="AZ1266" s="233"/>
      <c r="BA1266" s="233"/>
      <c r="BB1266" s="233"/>
      <c r="BC1266" s="233"/>
      <c r="BD1266" s="233"/>
      <c r="BE1266" s="233"/>
      <c r="BF1266" s="233"/>
      <c r="BG1266" s="233"/>
      <c r="BH1266" s="233"/>
      <c r="BI1266" s="233"/>
      <c r="BJ1266" s="233"/>
      <c r="BK1266" s="233"/>
      <c r="BL1266" s="233"/>
      <c r="BM1266" s="233"/>
      <c r="BN1266" s="233"/>
      <c r="BO1266" s="233"/>
      <c r="BP1266" s="233"/>
      <c r="BQ1266" s="233"/>
      <c r="BR1266" s="233"/>
      <c r="BS1266" s="233"/>
      <c r="BT1266" s="233"/>
      <c r="BU1266" s="233"/>
      <c r="BV1266" s="233"/>
      <c r="BW1266" s="233"/>
      <c r="BX1266" s="233"/>
      <c r="BY1266" s="233"/>
      <c r="BZ1266" s="233"/>
      <c r="CA1266" s="233"/>
      <c r="CB1266" s="233"/>
      <c r="CC1266" s="233"/>
      <c r="CD1266" s="233"/>
      <c r="CE1266" s="233"/>
      <c r="CF1266" s="233"/>
      <c r="CG1266" s="233"/>
      <c r="CH1266" s="233"/>
      <c r="CI1266" s="233"/>
      <c r="CJ1266" s="233"/>
      <c r="CK1266" s="233"/>
      <c r="CL1266" s="233"/>
      <c r="CM1266" s="233"/>
      <c r="CN1266" s="233"/>
      <c r="CO1266" s="233"/>
      <c r="CP1266" s="233"/>
      <c r="CQ1266" s="233"/>
      <c r="CR1266" s="233"/>
      <c r="CS1266" s="233"/>
      <c r="CT1266" s="233"/>
      <c r="CU1266" s="233"/>
      <c r="CV1266" s="233"/>
      <c r="CW1266" s="233"/>
      <c r="CX1266" s="233"/>
      <c r="CY1266" s="233"/>
      <c r="CZ1266" s="233"/>
      <c r="DA1266" s="233"/>
      <c r="DB1266" s="233"/>
      <c r="DC1266" s="233"/>
      <c r="DD1266" s="233"/>
      <c r="DE1266" s="233"/>
      <c r="DF1266" s="233"/>
      <c r="DG1266" s="233"/>
      <c r="DH1266" s="233"/>
      <c r="DI1266" s="233"/>
      <c r="DJ1266" s="233"/>
      <c r="DK1266" s="233"/>
      <c r="DL1266" s="233"/>
      <c r="DM1266" s="233"/>
      <c r="DN1266" s="233"/>
      <c r="DO1266" s="233"/>
      <c r="DP1266" s="233"/>
      <c r="DQ1266" s="233"/>
      <c r="DR1266" s="233"/>
      <c r="DS1266" s="233"/>
      <c r="DT1266" s="233"/>
      <c r="DU1266" s="233"/>
      <c r="DV1266" s="233"/>
      <c r="DW1266" s="233"/>
      <c r="DX1266" s="233"/>
      <c r="DY1266" s="233"/>
      <c r="DZ1266" s="233"/>
      <c r="EA1266" s="233"/>
      <c r="EB1266" s="233"/>
      <c r="EC1266" s="233"/>
      <c r="ED1266" s="233"/>
      <c r="EE1266" s="233"/>
      <c r="EF1266" s="233"/>
      <c r="EG1266" s="233"/>
      <c r="EH1266" s="233"/>
      <c r="EI1266" s="233"/>
      <c r="EJ1266" s="233"/>
      <c r="EK1266" s="233"/>
      <c r="EL1266" s="233"/>
      <c r="EM1266" s="233"/>
      <c r="EN1266" s="233"/>
      <c r="EO1266" s="233"/>
      <c r="EP1266" s="233"/>
      <c r="EQ1266" s="233"/>
      <c r="ER1266" s="233"/>
      <c r="ES1266" s="233"/>
      <c r="ET1266" s="233"/>
      <c r="EU1266" s="233"/>
      <c r="EV1266" s="233"/>
      <c r="EW1266" s="233"/>
      <c r="EX1266" s="233"/>
      <c r="EY1266" s="233"/>
      <c r="EZ1266" s="233"/>
      <c r="FA1266" s="233"/>
      <c r="FB1266" s="233"/>
      <c r="FC1266" s="233"/>
      <c r="FD1266" s="233"/>
      <c r="FE1266" s="233"/>
      <c r="FF1266" s="233"/>
      <c r="FG1266" s="233"/>
      <c r="FH1266" s="233"/>
      <c r="FI1266" s="233"/>
      <c r="FJ1266" s="233"/>
      <c r="FK1266" s="233"/>
      <c r="FL1266" s="233"/>
      <c r="FM1266" s="233"/>
      <c r="FN1266" s="233"/>
      <c r="FO1266" s="233"/>
      <c r="FP1266" s="233"/>
      <c r="FQ1266" s="233"/>
      <c r="FR1266" s="233"/>
      <c r="FS1266" s="233"/>
      <c r="FT1266" s="233"/>
      <c r="FU1266" s="233"/>
      <c r="FV1266" s="233"/>
      <c r="FW1266" s="233"/>
      <c r="FX1266" s="233"/>
      <c r="FY1266" s="233"/>
      <c r="FZ1266" s="233"/>
      <c r="GA1266" s="233"/>
      <c r="GB1266" s="233"/>
      <c r="GC1266" s="233"/>
      <c r="GD1266" s="233"/>
      <c r="GE1266" s="233"/>
      <c r="GF1266" s="233"/>
      <c r="GG1266" s="233"/>
      <c r="GH1266" s="233"/>
      <c r="GI1266" s="233"/>
      <c r="GJ1266" s="233"/>
      <c r="GK1266" s="233"/>
      <c r="GL1266" s="233"/>
      <c r="GM1266" s="233"/>
      <c r="GN1266" s="233"/>
      <c r="GO1266" s="233"/>
      <c r="GP1266" s="233"/>
      <c r="GQ1266" s="233"/>
      <c r="GR1266" s="233"/>
      <c r="GS1266" s="233"/>
      <c r="GT1266" s="233"/>
      <c r="GU1266" s="233"/>
      <c r="GV1266" s="233"/>
      <c r="GW1266" s="233"/>
      <c r="GX1266" s="233"/>
      <c r="GY1266" s="233"/>
      <c r="GZ1266" s="233"/>
      <c r="HA1266" s="233"/>
      <c r="HB1266" s="233"/>
      <c r="HC1266" s="233"/>
      <c r="HD1266" s="233"/>
      <c r="HE1266" s="233"/>
      <c r="HF1266" s="233"/>
      <c r="HG1266" s="233"/>
      <c r="HH1266" s="233"/>
      <c r="HI1266" s="233"/>
      <c r="HJ1266" s="233"/>
      <c r="HK1266" s="233"/>
      <c r="HL1266" s="233"/>
      <c r="HM1266" s="233"/>
      <c r="HN1266" s="233"/>
      <c r="HO1266" s="233"/>
      <c r="HP1266" s="233"/>
      <c r="HQ1266" s="233"/>
      <c r="HR1266" s="233"/>
      <c r="HS1266" s="233"/>
      <c r="HT1266" s="233"/>
      <c r="HU1266" s="233"/>
      <c r="HV1266" s="233"/>
      <c r="HW1266" s="233"/>
      <c r="HX1266" s="233"/>
      <c r="HY1266" s="233"/>
      <c r="HZ1266" s="233"/>
      <c r="IA1266" s="233"/>
      <c r="IB1266" s="233"/>
      <c r="IC1266" s="233"/>
      <c r="ID1266" s="233"/>
      <c r="IE1266" s="233"/>
      <c r="IF1266" s="233"/>
      <c r="IG1266" s="233"/>
      <c r="IH1266" s="233"/>
      <c r="II1266" s="233"/>
      <c r="IJ1266" s="233"/>
      <c r="IK1266" s="233"/>
      <c r="IL1266" s="233"/>
      <c r="IM1266" s="233"/>
      <c r="IN1266" s="233"/>
      <c r="IO1266" s="233"/>
      <c r="IP1266" s="233"/>
      <c r="IQ1266" s="233"/>
      <c r="IR1266" s="233"/>
      <c r="IS1266" s="233"/>
      <c r="IT1266" s="233"/>
      <c r="IU1266" s="233"/>
      <c r="IV1266" s="233"/>
      <c r="IW1266" s="233"/>
      <c r="IX1266" s="233"/>
      <c r="IY1266" s="233"/>
      <c r="IZ1266" s="233"/>
      <c r="JA1266" s="233"/>
    </row>
    <row r="1267" spans="1:261" s="985" customFormat="1" ht="105" x14ac:dyDescent="0.25">
      <c r="A1267" s="343"/>
      <c r="B1267" s="343">
        <v>1</v>
      </c>
      <c r="C1267" s="753" t="s">
        <v>464</v>
      </c>
      <c r="D1267" s="281"/>
      <c r="E1267" s="282"/>
      <c r="F1267" s="2017"/>
      <c r="G1267" s="891"/>
      <c r="H1267" s="891">
        <f t="shared" si="589"/>
        <v>0</v>
      </c>
      <c r="I1267" s="2030" t="e">
        <f t="shared" si="589"/>
        <v>#DIV/0!</v>
      </c>
      <c r="J1267" s="2668"/>
      <c r="K1267" s="2668"/>
      <c r="L1267" s="2669"/>
      <c r="M1267" s="2669"/>
      <c r="N1267" s="2669"/>
      <c r="O1267" s="2669"/>
      <c r="P1267" s="2669"/>
      <c r="Q1267" s="2669"/>
      <c r="R1267" s="2666">
        <f t="shared" ref="R1267:Z1267" si="595">R1192</f>
        <v>0</v>
      </c>
      <c r="S1267" s="516"/>
      <c r="T1267" s="2666">
        <f t="shared" si="595"/>
        <v>0</v>
      </c>
      <c r="U1267" s="1227">
        <f t="shared" si="595"/>
        <v>0</v>
      </c>
      <c r="V1267" s="2666">
        <f t="shared" si="595"/>
        <v>0</v>
      </c>
      <c r="W1267" s="2666">
        <f t="shared" si="595"/>
        <v>0</v>
      </c>
      <c r="X1267" s="2818">
        <f t="shared" si="595"/>
        <v>0</v>
      </c>
      <c r="Y1267" s="2818">
        <f t="shared" si="595"/>
        <v>0</v>
      </c>
      <c r="Z1267" s="2666">
        <f t="shared" si="595"/>
        <v>0</v>
      </c>
      <c r="AA1267" s="1060"/>
      <c r="AB1267" s="1053"/>
      <c r="AC1267" s="2392"/>
      <c r="AD1267" s="3119"/>
      <c r="AE1267" s="233"/>
      <c r="AF1267" s="233"/>
      <c r="AG1267" s="233"/>
      <c r="AH1267" s="233"/>
      <c r="AI1267" s="233"/>
      <c r="AJ1267" s="233"/>
      <c r="AK1267" s="233"/>
      <c r="AL1267" s="233"/>
      <c r="AM1267" s="233"/>
      <c r="AN1267" s="233"/>
      <c r="AO1267" s="233"/>
      <c r="AP1267" s="233"/>
      <c r="AQ1267" s="233"/>
      <c r="AR1267" s="233"/>
      <c r="AS1267" s="233"/>
      <c r="AT1267" s="233"/>
      <c r="AU1267" s="233"/>
      <c r="AV1267" s="233"/>
      <c r="AW1267" s="233"/>
      <c r="AX1267" s="233"/>
      <c r="AY1267" s="233"/>
      <c r="AZ1267" s="233"/>
      <c r="BA1267" s="233"/>
      <c r="BB1267" s="233"/>
      <c r="BC1267" s="233"/>
      <c r="BD1267" s="233"/>
      <c r="BE1267" s="233"/>
      <c r="BF1267" s="233"/>
      <c r="BG1267" s="233"/>
      <c r="BH1267" s="233"/>
      <c r="BI1267" s="233"/>
      <c r="BJ1267" s="233"/>
      <c r="BK1267" s="233"/>
      <c r="BL1267" s="233"/>
      <c r="BM1267" s="233"/>
      <c r="BN1267" s="233"/>
      <c r="BO1267" s="233"/>
      <c r="BP1267" s="233"/>
      <c r="BQ1267" s="233"/>
      <c r="BR1267" s="233"/>
      <c r="BS1267" s="233"/>
      <c r="BT1267" s="233"/>
      <c r="BU1267" s="233"/>
      <c r="BV1267" s="233"/>
      <c r="BW1267" s="233"/>
      <c r="BX1267" s="233"/>
      <c r="BY1267" s="233"/>
      <c r="BZ1267" s="233"/>
      <c r="CA1267" s="233"/>
      <c r="CB1267" s="233"/>
      <c r="CC1267" s="233"/>
      <c r="CD1267" s="233"/>
      <c r="CE1267" s="233"/>
      <c r="CF1267" s="233"/>
      <c r="CG1267" s="233"/>
      <c r="CH1267" s="233"/>
      <c r="CI1267" s="233"/>
      <c r="CJ1267" s="233"/>
      <c r="CK1267" s="233"/>
      <c r="CL1267" s="233"/>
      <c r="CM1267" s="233"/>
      <c r="CN1267" s="233"/>
      <c r="CO1267" s="233"/>
      <c r="CP1267" s="233"/>
      <c r="CQ1267" s="233"/>
      <c r="CR1267" s="233"/>
      <c r="CS1267" s="233"/>
      <c r="CT1267" s="233"/>
      <c r="CU1267" s="233"/>
      <c r="CV1267" s="233"/>
      <c r="CW1267" s="233"/>
      <c r="CX1267" s="233"/>
      <c r="CY1267" s="233"/>
      <c r="CZ1267" s="233"/>
      <c r="DA1267" s="233"/>
      <c r="DB1267" s="233"/>
      <c r="DC1267" s="233"/>
      <c r="DD1267" s="233"/>
      <c r="DE1267" s="233"/>
      <c r="DF1267" s="233"/>
      <c r="DG1267" s="233"/>
      <c r="DH1267" s="233"/>
      <c r="DI1267" s="233"/>
      <c r="DJ1267" s="233"/>
      <c r="DK1267" s="233"/>
      <c r="DL1267" s="233"/>
      <c r="DM1267" s="233"/>
      <c r="DN1267" s="233"/>
      <c r="DO1267" s="233"/>
      <c r="DP1267" s="233"/>
      <c r="DQ1267" s="233"/>
      <c r="DR1267" s="233"/>
      <c r="DS1267" s="233"/>
      <c r="DT1267" s="233"/>
      <c r="DU1267" s="233"/>
      <c r="DV1267" s="233"/>
      <c r="DW1267" s="233"/>
      <c r="DX1267" s="233"/>
      <c r="DY1267" s="233"/>
      <c r="DZ1267" s="233"/>
      <c r="EA1267" s="233"/>
      <c r="EB1267" s="233"/>
      <c r="EC1267" s="233"/>
      <c r="ED1267" s="233"/>
      <c r="EE1267" s="233"/>
      <c r="EF1267" s="233"/>
      <c r="EG1267" s="233"/>
      <c r="EH1267" s="233"/>
      <c r="EI1267" s="233"/>
      <c r="EJ1267" s="233"/>
      <c r="EK1267" s="233"/>
      <c r="EL1267" s="233"/>
      <c r="EM1267" s="233"/>
      <c r="EN1267" s="233"/>
      <c r="EO1267" s="233"/>
      <c r="EP1267" s="233"/>
      <c r="EQ1267" s="233"/>
      <c r="ER1267" s="233"/>
      <c r="ES1267" s="233"/>
      <c r="ET1267" s="233"/>
      <c r="EU1267" s="233"/>
      <c r="EV1267" s="233"/>
      <c r="EW1267" s="233"/>
      <c r="EX1267" s="233"/>
      <c r="EY1267" s="233"/>
      <c r="EZ1267" s="233"/>
      <c r="FA1267" s="233"/>
      <c r="FB1267" s="233"/>
      <c r="FC1267" s="233"/>
      <c r="FD1267" s="233"/>
      <c r="FE1267" s="233"/>
      <c r="FF1267" s="233"/>
      <c r="FG1267" s="233"/>
      <c r="FH1267" s="233"/>
      <c r="FI1267" s="233"/>
      <c r="FJ1267" s="233"/>
      <c r="FK1267" s="233"/>
      <c r="FL1267" s="233"/>
      <c r="FM1267" s="233"/>
      <c r="FN1267" s="233"/>
      <c r="FO1267" s="233"/>
      <c r="FP1267" s="233"/>
      <c r="FQ1267" s="233"/>
      <c r="FR1267" s="233"/>
      <c r="FS1267" s="233"/>
      <c r="FT1267" s="233"/>
      <c r="FU1267" s="233"/>
      <c r="FV1267" s="233"/>
      <c r="FW1267" s="233"/>
      <c r="FX1267" s="233"/>
      <c r="FY1267" s="233"/>
      <c r="FZ1267" s="233"/>
      <c r="GA1267" s="233"/>
      <c r="GB1267" s="233"/>
      <c r="GC1267" s="233"/>
      <c r="GD1267" s="233"/>
      <c r="GE1267" s="233"/>
      <c r="GF1267" s="233"/>
      <c r="GG1267" s="233"/>
      <c r="GH1267" s="233"/>
      <c r="GI1267" s="233"/>
      <c r="GJ1267" s="233"/>
      <c r="GK1267" s="233"/>
      <c r="GL1267" s="233"/>
      <c r="GM1267" s="233"/>
      <c r="GN1267" s="233"/>
      <c r="GO1267" s="233"/>
      <c r="GP1267" s="233"/>
      <c r="GQ1267" s="233"/>
      <c r="GR1267" s="233"/>
      <c r="GS1267" s="233"/>
      <c r="GT1267" s="233"/>
      <c r="GU1267" s="233"/>
      <c r="GV1267" s="233"/>
      <c r="GW1267" s="233"/>
      <c r="GX1267" s="233"/>
      <c r="GY1267" s="233"/>
      <c r="GZ1267" s="233"/>
      <c r="HA1267" s="233"/>
      <c r="HB1267" s="233"/>
      <c r="HC1267" s="233"/>
      <c r="HD1267" s="233"/>
      <c r="HE1267" s="233"/>
      <c r="HF1267" s="233"/>
      <c r="HG1267" s="233"/>
      <c r="HH1267" s="233"/>
      <c r="HI1267" s="233"/>
      <c r="HJ1267" s="233"/>
      <c r="HK1267" s="233"/>
      <c r="HL1267" s="233"/>
      <c r="HM1267" s="233"/>
      <c r="HN1267" s="233"/>
      <c r="HO1267" s="233"/>
      <c r="HP1267" s="233"/>
      <c r="HQ1267" s="233"/>
      <c r="HR1267" s="233"/>
      <c r="HS1267" s="233"/>
      <c r="HT1267" s="233"/>
      <c r="HU1267" s="233"/>
      <c r="HV1267" s="233"/>
      <c r="HW1267" s="233"/>
      <c r="HX1267" s="233"/>
      <c r="HY1267" s="233"/>
      <c r="HZ1267" s="233"/>
      <c r="IA1267" s="233"/>
      <c r="IB1267" s="233"/>
      <c r="IC1267" s="233"/>
      <c r="ID1267" s="233"/>
      <c r="IE1267" s="233"/>
      <c r="IF1267" s="233"/>
      <c r="IG1267" s="233"/>
      <c r="IH1267" s="233"/>
      <c r="II1267" s="233"/>
      <c r="IJ1267" s="233"/>
      <c r="IK1267" s="233"/>
      <c r="IL1267" s="233"/>
      <c r="IM1267" s="233"/>
      <c r="IN1267" s="233"/>
      <c r="IO1267" s="233"/>
      <c r="IP1267" s="233"/>
      <c r="IQ1267" s="233"/>
      <c r="IR1267" s="233"/>
      <c r="IS1267" s="233"/>
      <c r="IT1267" s="233"/>
      <c r="IU1267" s="233"/>
      <c r="IV1267" s="233"/>
      <c r="IW1267" s="233"/>
      <c r="IX1267" s="233"/>
      <c r="IY1267" s="233"/>
      <c r="IZ1267" s="233"/>
      <c r="JA1267" s="233"/>
    </row>
    <row r="1268" spans="1:261" s="985" customFormat="1" ht="30" x14ac:dyDescent="0.25">
      <c r="A1268" s="343"/>
      <c r="B1268" s="343"/>
      <c r="C1268" s="750" t="s">
        <v>131</v>
      </c>
      <c r="D1268" s="281"/>
      <c r="E1268" s="282"/>
      <c r="F1268" s="2017"/>
      <c r="G1268" s="891"/>
      <c r="H1268" s="891">
        <f t="shared" si="589"/>
        <v>59</v>
      </c>
      <c r="I1268" s="2030" t="e">
        <f t="shared" si="589"/>
        <v>#DIV/0!</v>
      </c>
      <c r="J1268" s="2668"/>
      <c r="K1268" s="2668"/>
      <c r="L1268" s="2669"/>
      <c r="M1268" s="2669"/>
      <c r="N1268" s="2669"/>
      <c r="O1268" s="2669"/>
      <c r="P1268" s="2669"/>
      <c r="Q1268" s="2669"/>
      <c r="R1268" s="2666">
        <f t="shared" ref="R1268:Z1268" si="596">R1193</f>
        <v>0</v>
      </c>
      <c r="S1268" s="516"/>
      <c r="T1268" s="2666">
        <f t="shared" si="596"/>
        <v>0</v>
      </c>
      <c r="U1268" s="1227">
        <f t="shared" si="596"/>
        <v>0</v>
      </c>
      <c r="V1268" s="2666">
        <f t="shared" si="596"/>
        <v>0</v>
      </c>
      <c r="W1268" s="2666">
        <f t="shared" si="596"/>
        <v>0</v>
      </c>
      <c r="X1268" s="2818">
        <f t="shared" si="596"/>
        <v>0</v>
      </c>
      <c r="Y1268" s="2818">
        <f t="shared" si="596"/>
        <v>0</v>
      </c>
      <c r="Z1268" s="2666">
        <f t="shared" si="596"/>
        <v>0</v>
      </c>
      <c r="AA1268" s="1060"/>
      <c r="AB1268" s="1053"/>
      <c r="AC1268" s="2392"/>
      <c r="AD1268" s="3119"/>
      <c r="AE1268" s="233"/>
      <c r="AF1268" s="233"/>
      <c r="AG1268" s="233"/>
      <c r="AH1268" s="233"/>
      <c r="AI1268" s="233"/>
      <c r="AJ1268" s="233"/>
      <c r="AK1268" s="233"/>
      <c r="AL1268" s="233"/>
      <c r="AM1268" s="233"/>
      <c r="AN1268" s="233"/>
      <c r="AO1268" s="233"/>
      <c r="AP1268" s="233"/>
      <c r="AQ1268" s="233"/>
      <c r="AR1268" s="233"/>
      <c r="AS1268" s="233"/>
      <c r="AT1268" s="233"/>
      <c r="AU1268" s="233"/>
      <c r="AV1268" s="233"/>
      <c r="AW1268" s="233"/>
      <c r="AX1268" s="233"/>
      <c r="AY1268" s="233"/>
      <c r="AZ1268" s="233"/>
      <c r="BA1268" s="233"/>
      <c r="BB1268" s="233"/>
      <c r="BC1268" s="233"/>
      <c r="BD1268" s="233"/>
      <c r="BE1268" s="233"/>
      <c r="BF1268" s="233"/>
      <c r="BG1268" s="233"/>
      <c r="BH1268" s="233"/>
      <c r="BI1268" s="233"/>
      <c r="BJ1268" s="233"/>
      <c r="BK1268" s="233"/>
      <c r="BL1268" s="233"/>
      <c r="BM1268" s="233"/>
      <c r="BN1268" s="233"/>
      <c r="BO1268" s="233"/>
      <c r="BP1268" s="233"/>
      <c r="BQ1268" s="233"/>
      <c r="BR1268" s="233"/>
      <c r="BS1268" s="233"/>
      <c r="BT1268" s="233"/>
      <c r="BU1268" s="233"/>
      <c r="BV1268" s="233"/>
      <c r="BW1268" s="233"/>
      <c r="BX1268" s="233"/>
      <c r="BY1268" s="233"/>
      <c r="BZ1268" s="233"/>
      <c r="CA1268" s="233"/>
      <c r="CB1268" s="233"/>
      <c r="CC1268" s="233"/>
      <c r="CD1268" s="233"/>
      <c r="CE1268" s="233"/>
      <c r="CF1268" s="233"/>
      <c r="CG1268" s="233"/>
      <c r="CH1268" s="233"/>
      <c r="CI1268" s="233"/>
      <c r="CJ1268" s="233"/>
      <c r="CK1268" s="233"/>
      <c r="CL1268" s="233"/>
      <c r="CM1268" s="233"/>
      <c r="CN1268" s="233"/>
      <c r="CO1268" s="233"/>
      <c r="CP1268" s="233"/>
      <c r="CQ1268" s="233"/>
      <c r="CR1268" s="233"/>
      <c r="CS1268" s="233"/>
      <c r="CT1268" s="233"/>
      <c r="CU1268" s="233"/>
      <c r="CV1268" s="233"/>
      <c r="CW1268" s="233"/>
      <c r="CX1268" s="233"/>
      <c r="CY1268" s="233"/>
      <c r="CZ1268" s="233"/>
      <c r="DA1268" s="233"/>
      <c r="DB1268" s="233"/>
      <c r="DC1268" s="233"/>
      <c r="DD1268" s="233"/>
      <c r="DE1268" s="233"/>
      <c r="DF1268" s="233"/>
      <c r="DG1268" s="233"/>
      <c r="DH1268" s="233"/>
      <c r="DI1268" s="233"/>
      <c r="DJ1268" s="233"/>
      <c r="DK1268" s="233"/>
      <c r="DL1268" s="233"/>
      <c r="DM1268" s="233"/>
      <c r="DN1268" s="233"/>
      <c r="DO1268" s="233"/>
      <c r="DP1268" s="233"/>
      <c r="DQ1268" s="233"/>
      <c r="DR1268" s="233"/>
      <c r="DS1268" s="233"/>
      <c r="DT1268" s="233"/>
      <c r="DU1268" s="233"/>
      <c r="DV1268" s="233"/>
      <c r="DW1268" s="233"/>
      <c r="DX1268" s="233"/>
      <c r="DY1268" s="233"/>
      <c r="DZ1268" s="233"/>
      <c r="EA1268" s="233"/>
      <c r="EB1268" s="233"/>
      <c r="EC1268" s="233"/>
      <c r="ED1268" s="233"/>
      <c r="EE1268" s="233"/>
      <c r="EF1268" s="233"/>
      <c r="EG1268" s="233"/>
      <c r="EH1268" s="233"/>
      <c r="EI1268" s="233"/>
      <c r="EJ1268" s="233"/>
      <c r="EK1268" s="233"/>
      <c r="EL1268" s="233"/>
      <c r="EM1268" s="233"/>
      <c r="EN1268" s="233"/>
      <c r="EO1268" s="233"/>
      <c r="EP1268" s="233"/>
      <c r="EQ1268" s="233"/>
      <c r="ER1268" s="233"/>
      <c r="ES1268" s="233"/>
      <c r="ET1268" s="233"/>
      <c r="EU1268" s="233"/>
      <c r="EV1268" s="233"/>
      <c r="EW1268" s="233"/>
      <c r="EX1268" s="233"/>
      <c r="EY1268" s="233"/>
      <c r="EZ1268" s="233"/>
      <c r="FA1268" s="233"/>
      <c r="FB1268" s="233"/>
      <c r="FC1268" s="233"/>
      <c r="FD1268" s="233"/>
      <c r="FE1268" s="233"/>
      <c r="FF1268" s="233"/>
      <c r="FG1268" s="233"/>
      <c r="FH1268" s="233"/>
      <c r="FI1268" s="233"/>
      <c r="FJ1268" s="233"/>
      <c r="FK1268" s="233"/>
      <c r="FL1268" s="233"/>
      <c r="FM1268" s="233"/>
      <c r="FN1268" s="233"/>
      <c r="FO1268" s="233"/>
      <c r="FP1268" s="233"/>
      <c r="FQ1268" s="233"/>
      <c r="FR1268" s="233"/>
      <c r="FS1268" s="233"/>
      <c r="FT1268" s="233"/>
      <c r="FU1268" s="233"/>
      <c r="FV1268" s="233"/>
      <c r="FW1268" s="233"/>
      <c r="FX1268" s="233"/>
      <c r="FY1268" s="233"/>
      <c r="FZ1268" s="233"/>
      <c r="GA1268" s="233"/>
      <c r="GB1268" s="233"/>
      <c r="GC1268" s="233"/>
      <c r="GD1268" s="233"/>
      <c r="GE1268" s="233"/>
      <c r="GF1268" s="233"/>
      <c r="GG1268" s="233"/>
      <c r="GH1268" s="233"/>
      <c r="GI1268" s="233"/>
      <c r="GJ1268" s="233"/>
      <c r="GK1268" s="233"/>
      <c r="GL1268" s="233"/>
      <c r="GM1268" s="233"/>
      <c r="GN1268" s="233"/>
      <c r="GO1268" s="233"/>
      <c r="GP1268" s="233"/>
      <c r="GQ1268" s="233"/>
      <c r="GR1268" s="233"/>
      <c r="GS1268" s="233"/>
      <c r="GT1268" s="233"/>
      <c r="GU1268" s="233"/>
      <c r="GV1268" s="233"/>
      <c r="GW1268" s="233"/>
      <c r="GX1268" s="233"/>
      <c r="GY1268" s="233"/>
      <c r="GZ1268" s="233"/>
      <c r="HA1268" s="233"/>
      <c r="HB1268" s="233"/>
      <c r="HC1268" s="233"/>
      <c r="HD1268" s="233"/>
      <c r="HE1268" s="233"/>
      <c r="HF1268" s="233"/>
      <c r="HG1268" s="233"/>
      <c r="HH1268" s="233"/>
      <c r="HI1268" s="233"/>
      <c r="HJ1268" s="233"/>
      <c r="HK1268" s="233"/>
      <c r="HL1268" s="233"/>
      <c r="HM1268" s="233"/>
      <c r="HN1268" s="233"/>
      <c r="HO1268" s="233"/>
      <c r="HP1268" s="233"/>
      <c r="HQ1268" s="233"/>
      <c r="HR1268" s="233"/>
      <c r="HS1268" s="233"/>
      <c r="HT1268" s="233"/>
      <c r="HU1268" s="233"/>
      <c r="HV1268" s="233"/>
      <c r="HW1268" s="233"/>
      <c r="HX1268" s="233"/>
      <c r="HY1268" s="233"/>
      <c r="HZ1268" s="233"/>
      <c r="IA1268" s="233"/>
      <c r="IB1268" s="233"/>
      <c r="IC1268" s="233"/>
      <c r="ID1268" s="233"/>
      <c r="IE1268" s="233"/>
      <c r="IF1268" s="233"/>
      <c r="IG1268" s="233"/>
      <c r="IH1268" s="233"/>
      <c r="II1268" s="233"/>
      <c r="IJ1268" s="233"/>
      <c r="IK1268" s="233"/>
      <c r="IL1268" s="233"/>
      <c r="IM1268" s="233"/>
      <c r="IN1268" s="233"/>
      <c r="IO1268" s="233"/>
      <c r="IP1268" s="233"/>
      <c r="IQ1268" s="233"/>
      <c r="IR1268" s="233"/>
      <c r="IS1268" s="233"/>
      <c r="IT1268" s="233"/>
      <c r="IU1268" s="233"/>
      <c r="IV1268" s="233"/>
      <c r="IW1268" s="233"/>
      <c r="IX1268" s="233"/>
      <c r="IY1268" s="233"/>
      <c r="IZ1268" s="233"/>
      <c r="JA1268" s="233"/>
    </row>
    <row r="1269" spans="1:261" s="985" customFormat="1" x14ac:dyDescent="0.25">
      <c r="A1269" s="343"/>
      <c r="B1269" s="343">
        <v>1</v>
      </c>
      <c r="C1269" s="750" t="s">
        <v>222</v>
      </c>
      <c r="D1269" s="281"/>
      <c r="E1269" s="282"/>
      <c r="F1269" s="2017"/>
      <c r="G1269" s="891"/>
      <c r="H1269" s="891">
        <f t="shared" si="589"/>
        <v>59</v>
      </c>
      <c r="I1269" s="2030" t="e">
        <f t="shared" si="589"/>
        <v>#DIV/0!</v>
      </c>
      <c r="J1269" s="2668"/>
      <c r="K1269" s="2668"/>
      <c r="L1269" s="2669"/>
      <c r="M1269" s="2669"/>
      <c r="N1269" s="2669"/>
      <c r="O1269" s="2669"/>
      <c r="P1269" s="2669"/>
      <c r="Q1269" s="2669"/>
      <c r="R1269" s="2666">
        <f t="shared" ref="R1269:Z1269" si="597">R1194</f>
        <v>0</v>
      </c>
      <c r="S1269" s="516"/>
      <c r="T1269" s="2666">
        <f t="shared" si="597"/>
        <v>0</v>
      </c>
      <c r="U1269" s="1227">
        <f t="shared" si="597"/>
        <v>0</v>
      </c>
      <c r="V1269" s="2666">
        <f t="shared" si="597"/>
        <v>0</v>
      </c>
      <c r="W1269" s="2666">
        <f t="shared" si="597"/>
        <v>0</v>
      </c>
      <c r="X1269" s="2818">
        <f t="shared" si="597"/>
        <v>0</v>
      </c>
      <c r="Y1269" s="2818">
        <f t="shared" si="597"/>
        <v>0</v>
      </c>
      <c r="Z1269" s="2666">
        <f t="shared" si="597"/>
        <v>0</v>
      </c>
      <c r="AA1269" s="1060"/>
      <c r="AB1269" s="1053"/>
      <c r="AC1269" s="2392"/>
      <c r="AD1269" s="3119"/>
      <c r="AE1269" s="233"/>
      <c r="AF1269" s="233"/>
      <c r="AG1269" s="233"/>
      <c r="AH1269" s="233"/>
      <c r="AI1269" s="233"/>
      <c r="AJ1269" s="233"/>
      <c r="AK1269" s="233"/>
      <c r="AL1269" s="233"/>
      <c r="AM1269" s="233"/>
      <c r="AN1269" s="233"/>
      <c r="AO1269" s="233"/>
      <c r="AP1269" s="233"/>
      <c r="AQ1269" s="233"/>
      <c r="AR1269" s="233"/>
      <c r="AS1269" s="233"/>
      <c r="AT1269" s="233"/>
      <c r="AU1269" s="233"/>
      <c r="AV1269" s="233"/>
      <c r="AW1269" s="233"/>
      <c r="AX1269" s="233"/>
      <c r="AY1269" s="233"/>
      <c r="AZ1269" s="233"/>
      <c r="BA1269" s="233"/>
      <c r="BB1269" s="233"/>
      <c r="BC1269" s="233"/>
      <c r="BD1269" s="233"/>
      <c r="BE1269" s="233"/>
      <c r="BF1269" s="233"/>
      <c r="BG1269" s="233"/>
      <c r="BH1269" s="233"/>
      <c r="BI1269" s="233"/>
      <c r="BJ1269" s="233"/>
      <c r="BK1269" s="233"/>
      <c r="BL1269" s="233"/>
      <c r="BM1269" s="233"/>
      <c r="BN1269" s="233"/>
      <c r="BO1269" s="233"/>
      <c r="BP1269" s="233"/>
      <c r="BQ1269" s="233"/>
      <c r="BR1269" s="233"/>
      <c r="BS1269" s="233"/>
      <c r="BT1269" s="233"/>
      <c r="BU1269" s="233"/>
      <c r="BV1269" s="233"/>
      <c r="BW1269" s="233"/>
      <c r="BX1269" s="233"/>
      <c r="BY1269" s="233"/>
      <c r="BZ1269" s="233"/>
      <c r="CA1269" s="233"/>
      <c r="CB1269" s="233"/>
      <c r="CC1269" s="233"/>
      <c r="CD1269" s="233"/>
      <c r="CE1269" s="233"/>
      <c r="CF1269" s="233"/>
      <c r="CG1269" s="233"/>
      <c r="CH1269" s="233"/>
      <c r="CI1269" s="233"/>
      <c r="CJ1269" s="233"/>
      <c r="CK1269" s="233"/>
      <c r="CL1269" s="233"/>
      <c r="CM1269" s="233"/>
      <c r="CN1269" s="233"/>
      <c r="CO1269" s="233"/>
      <c r="CP1269" s="233"/>
      <c r="CQ1269" s="233"/>
      <c r="CR1269" s="233"/>
      <c r="CS1269" s="233"/>
      <c r="CT1269" s="233"/>
      <c r="CU1269" s="233"/>
      <c r="CV1269" s="233"/>
      <c r="CW1269" s="233"/>
      <c r="CX1269" s="233"/>
      <c r="CY1269" s="233"/>
      <c r="CZ1269" s="233"/>
      <c r="DA1269" s="233"/>
      <c r="DB1269" s="233"/>
      <c r="DC1269" s="233"/>
      <c r="DD1269" s="233"/>
      <c r="DE1269" s="233"/>
      <c r="DF1269" s="233"/>
      <c r="DG1269" s="233"/>
      <c r="DH1269" s="233"/>
      <c r="DI1269" s="233"/>
      <c r="DJ1269" s="233"/>
      <c r="DK1269" s="233"/>
      <c r="DL1269" s="233"/>
      <c r="DM1269" s="233"/>
      <c r="DN1269" s="233"/>
      <c r="DO1269" s="233"/>
      <c r="DP1269" s="233"/>
      <c r="DQ1269" s="233"/>
      <c r="DR1269" s="233"/>
      <c r="DS1269" s="233"/>
      <c r="DT1269" s="233"/>
      <c r="DU1269" s="233"/>
      <c r="DV1269" s="233"/>
      <c r="DW1269" s="233"/>
      <c r="DX1269" s="233"/>
      <c r="DY1269" s="233"/>
      <c r="DZ1269" s="233"/>
      <c r="EA1269" s="233"/>
      <c r="EB1269" s="233"/>
      <c r="EC1269" s="233"/>
      <c r="ED1269" s="233"/>
      <c r="EE1269" s="233"/>
      <c r="EF1269" s="233"/>
      <c r="EG1269" s="233"/>
      <c r="EH1269" s="233"/>
      <c r="EI1269" s="233"/>
      <c r="EJ1269" s="233"/>
      <c r="EK1269" s="233"/>
      <c r="EL1269" s="233"/>
      <c r="EM1269" s="233"/>
      <c r="EN1269" s="233"/>
      <c r="EO1269" s="233"/>
      <c r="EP1269" s="233"/>
      <c r="EQ1269" s="233"/>
      <c r="ER1269" s="233"/>
      <c r="ES1269" s="233"/>
      <c r="ET1269" s="233"/>
      <c r="EU1269" s="233"/>
      <c r="EV1269" s="233"/>
      <c r="EW1269" s="233"/>
      <c r="EX1269" s="233"/>
      <c r="EY1269" s="233"/>
      <c r="EZ1269" s="233"/>
      <c r="FA1269" s="233"/>
      <c r="FB1269" s="233"/>
      <c r="FC1269" s="233"/>
      <c r="FD1269" s="233"/>
      <c r="FE1269" s="233"/>
      <c r="FF1269" s="233"/>
      <c r="FG1269" s="233"/>
      <c r="FH1269" s="233"/>
      <c r="FI1269" s="233"/>
      <c r="FJ1269" s="233"/>
      <c r="FK1269" s="233"/>
      <c r="FL1269" s="233"/>
      <c r="FM1269" s="233"/>
      <c r="FN1269" s="233"/>
      <c r="FO1269" s="233"/>
      <c r="FP1269" s="233"/>
      <c r="FQ1269" s="233"/>
      <c r="FR1269" s="233"/>
      <c r="FS1269" s="233"/>
      <c r="FT1269" s="233"/>
      <c r="FU1269" s="233"/>
      <c r="FV1269" s="233"/>
      <c r="FW1269" s="233"/>
      <c r="FX1269" s="233"/>
      <c r="FY1269" s="233"/>
      <c r="FZ1269" s="233"/>
      <c r="GA1269" s="233"/>
      <c r="GB1269" s="233"/>
      <c r="GC1269" s="233"/>
      <c r="GD1269" s="233"/>
      <c r="GE1269" s="233"/>
      <c r="GF1269" s="233"/>
      <c r="GG1269" s="233"/>
      <c r="GH1269" s="233"/>
      <c r="GI1269" s="233"/>
      <c r="GJ1269" s="233"/>
      <c r="GK1269" s="233"/>
      <c r="GL1269" s="233"/>
      <c r="GM1269" s="233"/>
      <c r="GN1269" s="233"/>
      <c r="GO1269" s="233"/>
      <c r="GP1269" s="233"/>
      <c r="GQ1269" s="233"/>
      <c r="GR1269" s="233"/>
      <c r="GS1269" s="233"/>
      <c r="GT1269" s="233"/>
      <c r="GU1269" s="233"/>
      <c r="GV1269" s="233"/>
      <c r="GW1269" s="233"/>
      <c r="GX1269" s="233"/>
      <c r="GY1269" s="233"/>
      <c r="GZ1269" s="233"/>
      <c r="HA1269" s="233"/>
      <c r="HB1269" s="233"/>
      <c r="HC1269" s="233"/>
      <c r="HD1269" s="233"/>
      <c r="HE1269" s="233"/>
      <c r="HF1269" s="233"/>
      <c r="HG1269" s="233"/>
      <c r="HH1269" s="233"/>
      <c r="HI1269" s="233"/>
      <c r="HJ1269" s="233"/>
      <c r="HK1269" s="233"/>
      <c r="HL1269" s="233"/>
      <c r="HM1269" s="233"/>
      <c r="HN1269" s="233"/>
      <c r="HO1269" s="233"/>
      <c r="HP1269" s="233"/>
      <c r="HQ1269" s="233"/>
      <c r="HR1269" s="233"/>
      <c r="HS1269" s="233"/>
      <c r="HT1269" s="233"/>
      <c r="HU1269" s="233"/>
      <c r="HV1269" s="233"/>
      <c r="HW1269" s="233"/>
      <c r="HX1269" s="233"/>
      <c r="HY1269" s="233"/>
      <c r="HZ1269" s="233"/>
      <c r="IA1269" s="233"/>
      <c r="IB1269" s="233"/>
      <c r="IC1269" s="233"/>
      <c r="ID1269" s="233"/>
      <c r="IE1269" s="233"/>
      <c r="IF1269" s="233"/>
      <c r="IG1269" s="233"/>
      <c r="IH1269" s="233"/>
      <c r="II1269" s="233"/>
      <c r="IJ1269" s="233"/>
      <c r="IK1269" s="233"/>
      <c r="IL1269" s="233"/>
      <c r="IM1269" s="233"/>
      <c r="IN1269" s="233"/>
      <c r="IO1269" s="233"/>
      <c r="IP1269" s="233"/>
      <c r="IQ1269" s="233"/>
      <c r="IR1269" s="233"/>
      <c r="IS1269" s="233"/>
      <c r="IT1269" s="233"/>
      <c r="IU1269" s="233"/>
      <c r="IV1269" s="233"/>
      <c r="IW1269" s="233"/>
      <c r="IX1269" s="233"/>
      <c r="IY1269" s="233"/>
      <c r="IZ1269" s="233"/>
      <c r="JA1269" s="233"/>
    </row>
    <row r="1270" spans="1:261" s="985" customFormat="1" ht="45" x14ac:dyDescent="0.25">
      <c r="A1270" s="343"/>
      <c r="B1270" s="343">
        <v>1</v>
      </c>
      <c r="C1270" s="750" t="s">
        <v>465</v>
      </c>
      <c r="D1270" s="281"/>
      <c r="E1270" s="282"/>
      <c r="F1270" s="2017"/>
      <c r="G1270" s="891"/>
      <c r="H1270" s="891">
        <f t="shared" si="589"/>
        <v>0</v>
      </c>
      <c r="I1270" s="2030" t="e">
        <f t="shared" si="589"/>
        <v>#DIV/0!</v>
      </c>
      <c r="J1270" s="2668"/>
      <c r="K1270" s="2668"/>
      <c r="L1270" s="2669"/>
      <c r="M1270" s="2669"/>
      <c r="N1270" s="2669"/>
      <c r="O1270" s="2669"/>
      <c r="P1270" s="2669"/>
      <c r="Q1270" s="2669"/>
      <c r="R1270" s="2666">
        <f t="shared" ref="R1270:Z1270" si="598">R1195</f>
        <v>0</v>
      </c>
      <c r="S1270" s="516"/>
      <c r="T1270" s="2666">
        <f t="shared" si="598"/>
        <v>0</v>
      </c>
      <c r="U1270" s="1227">
        <f t="shared" si="598"/>
        <v>0</v>
      </c>
      <c r="V1270" s="2666">
        <f t="shared" si="598"/>
        <v>0</v>
      </c>
      <c r="W1270" s="2666">
        <f t="shared" si="598"/>
        <v>0</v>
      </c>
      <c r="X1270" s="2818">
        <f t="shared" si="598"/>
        <v>0</v>
      </c>
      <c r="Y1270" s="2818">
        <f t="shared" si="598"/>
        <v>0</v>
      </c>
      <c r="Z1270" s="2666">
        <f t="shared" si="598"/>
        <v>0</v>
      </c>
      <c r="AA1270" s="1060"/>
      <c r="AB1270" s="1053"/>
      <c r="AC1270" s="2392"/>
      <c r="AD1270" s="3119"/>
      <c r="AE1270" s="233"/>
      <c r="AF1270" s="233"/>
      <c r="AG1270" s="233"/>
      <c r="AH1270" s="233"/>
      <c r="AI1270" s="233"/>
      <c r="AJ1270" s="233"/>
      <c r="AK1270" s="233"/>
      <c r="AL1270" s="233"/>
      <c r="AM1270" s="233"/>
      <c r="AN1270" s="233"/>
      <c r="AO1270" s="233"/>
      <c r="AP1270" s="233"/>
      <c r="AQ1270" s="233"/>
      <c r="AR1270" s="233"/>
      <c r="AS1270" s="233"/>
      <c r="AT1270" s="233"/>
      <c r="AU1270" s="233"/>
      <c r="AV1270" s="233"/>
      <c r="AW1270" s="233"/>
      <c r="AX1270" s="233"/>
      <c r="AY1270" s="233"/>
      <c r="AZ1270" s="233"/>
      <c r="BA1270" s="233"/>
      <c r="BB1270" s="233"/>
      <c r="BC1270" s="233"/>
      <c r="BD1270" s="233"/>
      <c r="BE1270" s="233"/>
      <c r="BF1270" s="233"/>
      <c r="BG1270" s="233"/>
      <c r="BH1270" s="233"/>
      <c r="BI1270" s="233"/>
      <c r="BJ1270" s="233"/>
      <c r="BK1270" s="233"/>
      <c r="BL1270" s="233"/>
      <c r="BM1270" s="233"/>
      <c r="BN1270" s="233"/>
      <c r="BO1270" s="233"/>
      <c r="BP1270" s="233"/>
      <c r="BQ1270" s="233"/>
      <c r="BR1270" s="233"/>
      <c r="BS1270" s="233"/>
      <c r="BT1270" s="233"/>
      <c r="BU1270" s="233"/>
      <c r="BV1270" s="233"/>
      <c r="BW1270" s="233"/>
      <c r="BX1270" s="233"/>
      <c r="BY1270" s="233"/>
      <c r="BZ1270" s="233"/>
      <c r="CA1270" s="233"/>
      <c r="CB1270" s="233"/>
      <c r="CC1270" s="233"/>
      <c r="CD1270" s="233"/>
      <c r="CE1270" s="233"/>
      <c r="CF1270" s="233"/>
      <c r="CG1270" s="233"/>
      <c r="CH1270" s="233"/>
      <c r="CI1270" s="233"/>
      <c r="CJ1270" s="233"/>
      <c r="CK1270" s="233"/>
      <c r="CL1270" s="233"/>
      <c r="CM1270" s="233"/>
      <c r="CN1270" s="233"/>
      <c r="CO1270" s="233"/>
      <c r="CP1270" s="233"/>
      <c r="CQ1270" s="233"/>
      <c r="CR1270" s="233"/>
      <c r="CS1270" s="233"/>
      <c r="CT1270" s="233"/>
      <c r="CU1270" s="233"/>
      <c r="CV1270" s="233"/>
      <c r="CW1270" s="233"/>
      <c r="CX1270" s="233"/>
      <c r="CY1270" s="233"/>
      <c r="CZ1270" s="233"/>
      <c r="DA1270" s="233"/>
      <c r="DB1270" s="233"/>
      <c r="DC1270" s="233"/>
      <c r="DD1270" s="233"/>
      <c r="DE1270" s="233"/>
      <c r="DF1270" s="233"/>
      <c r="DG1270" s="233"/>
      <c r="DH1270" s="233"/>
      <c r="DI1270" s="233"/>
      <c r="DJ1270" s="233"/>
      <c r="DK1270" s="233"/>
      <c r="DL1270" s="233"/>
      <c r="DM1270" s="233"/>
      <c r="DN1270" s="233"/>
      <c r="DO1270" s="233"/>
      <c r="DP1270" s="233"/>
      <c r="DQ1270" s="233"/>
      <c r="DR1270" s="233"/>
      <c r="DS1270" s="233"/>
      <c r="DT1270" s="233"/>
      <c r="DU1270" s="233"/>
      <c r="DV1270" s="233"/>
      <c r="DW1270" s="233"/>
      <c r="DX1270" s="233"/>
      <c r="DY1270" s="233"/>
      <c r="DZ1270" s="233"/>
      <c r="EA1270" s="233"/>
      <c r="EB1270" s="233"/>
      <c r="EC1270" s="233"/>
      <c r="ED1270" s="233"/>
      <c r="EE1270" s="233"/>
      <c r="EF1270" s="233"/>
      <c r="EG1270" s="233"/>
      <c r="EH1270" s="233"/>
      <c r="EI1270" s="233"/>
      <c r="EJ1270" s="233"/>
      <c r="EK1270" s="233"/>
      <c r="EL1270" s="233"/>
      <c r="EM1270" s="233"/>
      <c r="EN1270" s="233"/>
      <c r="EO1270" s="233"/>
      <c r="EP1270" s="233"/>
      <c r="EQ1270" s="233"/>
      <c r="ER1270" s="233"/>
      <c r="ES1270" s="233"/>
      <c r="ET1270" s="233"/>
      <c r="EU1270" s="233"/>
      <c r="EV1270" s="233"/>
      <c r="EW1270" s="233"/>
      <c r="EX1270" s="233"/>
      <c r="EY1270" s="233"/>
      <c r="EZ1270" s="233"/>
      <c r="FA1270" s="233"/>
      <c r="FB1270" s="233"/>
      <c r="FC1270" s="233"/>
      <c r="FD1270" s="233"/>
      <c r="FE1270" s="233"/>
      <c r="FF1270" s="233"/>
      <c r="FG1270" s="233"/>
      <c r="FH1270" s="233"/>
      <c r="FI1270" s="233"/>
      <c r="FJ1270" s="233"/>
      <c r="FK1270" s="233"/>
      <c r="FL1270" s="233"/>
      <c r="FM1270" s="233"/>
      <c r="FN1270" s="233"/>
      <c r="FO1270" s="233"/>
      <c r="FP1270" s="233"/>
      <c r="FQ1270" s="233"/>
      <c r="FR1270" s="233"/>
      <c r="FS1270" s="233"/>
      <c r="FT1270" s="233"/>
      <c r="FU1270" s="233"/>
      <c r="FV1270" s="233"/>
      <c r="FW1270" s="233"/>
      <c r="FX1270" s="233"/>
      <c r="FY1270" s="233"/>
      <c r="FZ1270" s="233"/>
      <c r="GA1270" s="233"/>
      <c r="GB1270" s="233"/>
      <c r="GC1270" s="233"/>
      <c r="GD1270" s="233"/>
      <c r="GE1270" s="233"/>
      <c r="GF1270" s="233"/>
      <c r="GG1270" s="233"/>
      <c r="GH1270" s="233"/>
      <c r="GI1270" s="233"/>
      <c r="GJ1270" s="233"/>
      <c r="GK1270" s="233"/>
      <c r="GL1270" s="233"/>
      <c r="GM1270" s="233"/>
      <c r="GN1270" s="233"/>
      <c r="GO1270" s="233"/>
      <c r="GP1270" s="233"/>
      <c r="GQ1270" s="233"/>
      <c r="GR1270" s="233"/>
      <c r="GS1270" s="233"/>
      <c r="GT1270" s="233"/>
      <c r="GU1270" s="233"/>
      <c r="GV1270" s="233"/>
      <c r="GW1270" s="233"/>
      <c r="GX1270" s="233"/>
      <c r="GY1270" s="233"/>
      <c r="GZ1270" s="233"/>
      <c r="HA1270" s="233"/>
      <c r="HB1270" s="233"/>
      <c r="HC1270" s="233"/>
      <c r="HD1270" s="233"/>
      <c r="HE1270" s="233"/>
      <c r="HF1270" s="233"/>
      <c r="HG1270" s="233"/>
      <c r="HH1270" s="233"/>
      <c r="HI1270" s="233"/>
      <c r="HJ1270" s="233"/>
      <c r="HK1270" s="233"/>
      <c r="HL1270" s="233"/>
      <c r="HM1270" s="233"/>
      <c r="HN1270" s="233"/>
      <c r="HO1270" s="233"/>
      <c r="HP1270" s="233"/>
      <c r="HQ1270" s="233"/>
      <c r="HR1270" s="233"/>
      <c r="HS1270" s="233"/>
      <c r="HT1270" s="233"/>
      <c r="HU1270" s="233"/>
      <c r="HV1270" s="233"/>
      <c r="HW1270" s="233"/>
      <c r="HX1270" s="233"/>
      <c r="HY1270" s="233"/>
      <c r="HZ1270" s="233"/>
      <c r="IA1270" s="233"/>
      <c r="IB1270" s="233"/>
      <c r="IC1270" s="233"/>
      <c r="ID1270" s="233"/>
      <c r="IE1270" s="233"/>
      <c r="IF1270" s="233"/>
      <c r="IG1270" s="233"/>
      <c r="IH1270" s="233"/>
      <c r="II1270" s="233"/>
      <c r="IJ1270" s="233"/>
      <c r="IK1270" s="233"/>
      <c r="IL1270" s="233"/>
      <c r="IM1270" s="233"/>
      <c r="IN1270" s="233"/>
      <c r="IO1270" s="233"/>
      <c r="IP1270" s="233"/>
      <c r="IQ1270" s="233"/>
      <c r="IR1270" s="233"/>
      <c r="IS1270" s="233"/>
      <c r="IT1270" s="233"/>
      <c r="IU1270" s="233"/>
      <c r="IV1270" s="233"/>
      <c r="IW1270" s="233"/>
      <c r="IX1270" s="233"/>
      <c r="IY1270" s="233"/>
      <c r="IZ1270" s="233"/>
      <c r="JA1270" s="233"/>
    </row>
    <row r="1271" spans="1:261" s="985" customFormat="1" ht="75" x14ac:dyDescent="0.25">
      <c r="A1271" s="343"/>
      <c r="B1271" s="343"/>
      <c r="C1271" s="752" t="s">
        <v>510</v>
      </c>
      <c r="D1271" s="281"/>
      <c r="E1271" s="282"/>
      <c r="F1271" s="2017"/>
      <c r="G1271" s="891"/>
      <c r="H1271" s="891">
        <f t="shared" si="589"/>
        <v>0</v>
      </c>
      <c r="I1271" s="2030" t="e">
        <f t="shared" si="589"/>
        <v>#DIV/0!</v>
      </c>
      <c r="J1271" s="2668"/>
      <c r="K1271" s="2668"/>
      <c r="L1271" s="2669"/>
      <c r="M1271" s="2669"/>
      <c r="N1271" s="2669"/>
      <c r="O1271" s="2669"/>
      <c r="P1271" s="2669"/>
      <c r="Q1271" s="2669"/>
      <c r="R1271" s="2666"/>
      <c r="S1271" s="516"/>
      <c r="T1271" s="2666"/>
      <c r="U1271" s="1227"/>
      <c r="V1271" s="2666"/>
      <c r="W1271" s="2666"/>
      <c r="X1271" s="2818"/>
      <c r="Y1271" s="2818"/>
      <c r="Z1271" s="2666"/>
      <c r="AA1271" s="1060"/>
      <c r="AB1271" s="1053"/>
      <c r="AC1271" s="2392"/>
      <c r="AD1271" s="3119"/>
      <c r="AE1271" s="233"/>
      <c r="AF1271" s="233"/>
      <c r="AG1271" s="233"/>
      <c r="AH1271" s="233"/>
      <c r="AI1271" s="233"/>
      <c r="AJ1271" s="233"/>
      <c r="AK1271" s="233"/>
      <c r="AL1271" s="233"/>
      <c r="AM1271" s="233"/>
      <c r="AN1271" s="233"/>
      <c r="AO1271" s="233"/>
      <c r="AP1271" s="233"/>
      <c r="AQ1271" s="233"/>
      <c r="AR1271" s="233"/>
      <c r="AS1271" s="233"/>
      <c r="AT1271" s="233"/>
      <c r="AU1271" s="233"/>
      <c r="AV1271" s="233"/>
      <c r="AW1271" s="233"/>
      <c r="AX1271" s="233"/>
      <c r="AY1271" s="233"/>
      <c r="AZ1271" s="233"/>
      <c r="BA1271" s="233"/>
      <c r="BB1271" s="233"/>
      <c r="BC1271" s="233"/>
      <c r="BD1271" s="233"/>
      <c r="BE1271" s="233"/>
      <c r="BF1271" s="233"/>
      <c r="BG1271" s="233"/>
      <c r="BH1271" s="233"/>
      <c r="BI1271" s="233"/>
      <c r="BJ1271" s="233"/>
      <c r="BK1271" s="233"/>
      <c r="BL1271" s="233"/>
      <c r="BM1271" s="233"/>
      <c r="BN1271" s="233"/>
      <c r="BO1271" s="233"/>
      <c r="BP1271" s="233"/>
      <c r="BQ1271" s="233"/>
      <c r="BR1271" s="233"/>
      <c r="BS1271" s="233"/>
      <c r="BT1271" s="233"/>
      <c r="BU1271" s="233"/>
      <c r="BV1271" s="233"/>
      <c r="BW1271" s="233"/>
      <c r="BX1271" s="233"/>
      <c r="BY1271" s="233"/>
      <c r="BZ1271" s="233"/>
      <c r="CA1271" s="233"/>
      <c r="CB1271" s="233"/>
      <c r="CC1271" s="233"/>
      <c r="CD1271" s="233"/>
      <c r="CE1271" s="233"/>
      <c r="CF1271" s="233"/>
      <c r="CG1271" s="233"/>
      <c r="CH1271" s="233"/>
      <c r="CI1271" s="233"/>
      <c r="CJ1271" s="233"/>
      <c r="CK1271" s="233"/>
      <c r="CL1271" s="233"/>
      <c r="CM1271" s="233"/>
      <c r="CN1271" s="233"/>
      <c r="CO1271" s="233"/>
      <c r="CP1271" s="233"/>
      <c r="CQ1271" s="233"/>
      <c r="CR1271" s="233"/>
      <c r="CS1271" s="233"/>
      <c r="CT1271" s="233"/>
      <c r="CU1271" s="233"/>
      <c r="CV1271" s="233"/>
      <c r="CW1271" s="233"/>
      <c r="CX1271" s="233"/>
      <c r="CY1271" s="233"/>
      <c r="CZ1271" s="233"/>
      <c r="DA1271" s="233"/>
      <c r="DB1271" s="233"/>
      <c r="DC1271" s="233"/>
      <c r="DD1271" s="233"/>
      <c r="DE1271" s="233"/>
      <c r="DF1271" s="233"/>
      <c r="DG1271" s="233"/>
      <c r="DH1271" s="233"/>
      <c r="DI1271" s="233"/>
      <c r="DJ1271" s="233"/>
      <c r="DK1271" s="233"/>
      <c r="DL1271" s="233"/>
      <c r="DM1271" s="233"/>
      <c r="DN1271" s="233"/>
      <c r="DO1271" s="233"/>
      <c r="DP1271" s="233"/>
      <c r="DQ1271" s="233"/>
      <c r="DR1271" s="233"/>
      <c r="DS1271" s="233"/>
      <c r="DT1271" s="233"/>
      <c r="DU1271" s="233"/>
      <c r="DV1271" s="233"/>
      <c r="DW1271" s="233"/>
      <c r="DX1271" s="233"/>
      <c r="DY1271" s="233"/>
      <c r="DZ1271" s="233"/>
      <c r="EA1271" s="233"/>
      <c r="EB1271" s="233"/>
      <c r="EC1271" s="233"/>
      <c r="ED1271" s="233"/>
      <c r="EE1271" s="233"/>
      <c r="EF1271" s="233"/>
      <c r="EG1271" s="233"/>
      <c r="EH1271" s="233"/>
      <c r="EI1271" s="233"/>
      <c r="EJ1271" s="233"/>
      <c r="EK1271" s="233"/>
      <c r="EL1271" s="233"/>
      <c r="EM1271" s="233"/>
      <c r="EN1271" s="233"/>
      <c r="EO1271" s="233"/>
      <c r="EP1271" s="233"/>
      <c r="EQ1271" s="233"/>
      <c r="ER1271" s="233"/>
      <c r="ES1271" s="233"/>
      <c r="ET1271" s="233"/>
      <c r="EU1271" s="233"/>
      <c r="EV1271" s="233"/>
      <c r="EW1271" s="233"/>
      <c r="EX1271" s="233"/>
      <c r="EY1271" s="233"/>
      <c r="EZ1271" s="233"/>
      <c r="FA1271" s="233"/>
      <c r="FB1271" s="233"/>
      <c r="FC1271" s="233"/>
      <c r="FD1271" s="233"/>
      <c r="FE1271" s="233"/>
      <c r="FF1271" s="233"/>
      <c r="FG1271" s="233"/>
      <c r="FH1271" s="233"/>
      <c r="FI1271" s="233"/>
      <c r="FJ1271" s="233"/>
      <c r="FK1271" s="233"/>
      <c r="FL1271" s="233"/>
      <c r="FM1271" s="233"/>
      <c r="FN1271" s="233"/>
      <c r="FO1271" s="233"/>
      <c r="FP1271" s="233"/>
      <c r="FQ1271" s="233"/>
      <c r="FR1271" s="233"/>
      <c r="FS1271" s="233"/>
      <c r="FT1271" s="233"/>
      <c r="FU1271" s="233"/>
      <c r="FV1271" s="233"/>
      <c r="FW1271" s="233"/>
      <c r="FX1271" s="233"/>
      <c r="FY1271" s="233"/>
      <c r="FZ1271" s="233"/>
      <c r="GA1271" s="233"/>
      <c r="GB1271" s="233"/>
      <c r="GC1271" s="233"/>
      <c r="GD1271" s="233"/>
      <c r="GE1271" s="233"/>
      <c r="GF1271" s="233"/>
      <c r="GG1271" s="233"/>
      <c r="GH1271" s="233"/>
      <c r="GI1271" s="233"/>
      <c r="GJ1271" s="233"/>
      <c r="GK1271" s="233"/>
      <c r="GL1271" s="233"/>
      <c r="GM1271" s="233"/>
      <c r="GN1271" s="233"/>
      <c r="GO1271" s="233"/>
      <c r="GP1271" s="233"/>
      <c r="GQ1271" s="233"/>
      <c r="GR1271" s="233"/>
      <c r="GS1271" s="233"/>
      <c r="GT1271" s="233"/>
      <c r="GU1271" s="233"/>
      <c r="GV1271" s="233"/>
      <c r="GW1271" s="233"/>
      <c r="GX1271" s="233"/>
      <c r="GY1271" s="233"/>
      <c r="GZ1271" s="233"/>
      <c r="HA1271" s="233"/>
      <c r="HB1271" s="233"/>
      <c r="HC1271" s="233"/>
      <c r="HD1271" s="233"/>
      <c r="HE1271" s="233"/>
      <c r="HF1271" s="233"/>
      <c r="HG1271" s="233"/>
      <c r="HH1271" s="233"/>
      <c r="HI1271" s="233"/>
      <c r="HJ1271" s="233"/>
      <c r="HK1271" s="233"/>
      <c r="HL1271" s="233"/>
      <c r="HM1271" s="233"/>
      <c r="HN1271" s="233"/>
      <c r="HO1271" s="233"/>
      <c r="HP1271" s="233"/>
      <c r="HQ1271" s="233"/>
      <c r="HR1271" s="233"/>
      <c r="HS1271" s="233"/>
      <c r="HT1271" s="233"/>
      <c r="HU1271" s="233"/>
      <c r="HV1271" s="233"/>
      <c r="HW1271" s="233"/>
      <c r="HX1271" s="233"/>
      <c r="HY1271" s="233"/>
      <c r="HZ1271" s="233"/>
      <c r="IA1271" s="233"/>
      <c r="IB1271" s="233"/>
      <c r="IC1271" s="233"/>
      <c r="ID1271" s="233"/>
      <c r="IE1271" s="233"/>
      <c r="IF1271" s="233"/>
      <c r="IG1271" s="233"/>
      <c r="IH1271" s="233"/>
      <c r="II1271" s="233"/>
      <c r="IJ1271" s="233"/>
      <c r="IK1271" s="233"/>
      <c r="IL1271" s="233"/>
      <c r="IM1271" s="233"/>
      <c r="IN1271" s="233"/>
      <c r="IO1271" s="233"/>
      <c r="IP1271" s="233"/>
      <c r="IQ1271" s="233"/>
      <c r="IR1271" s="233"/>
      <c r="IS1271" s="233"/>
      <c r="IT1271" s="233"/>
      <c r="IU1271" s="233"/>
      <c r="IV1271" s="233"/>
      <c r="IW1271" s="233"/>
      <c r="IX1271" s="233"/>
      <c r="IY1271" s="233"/>
      <c r="IZ1271" s="233"/>
      <c r="JA1271" s="233"/>
    </row>
    <row r="1272" spans="1:261" s="985" customFormat="1" ht="29.25" x14ac:dyDescent="0.25">
      <c r="A1272" s="343"/>
      <c r="B1272" s="343"/>
      <c r="C1272" s="3526" t="s">
        <v>626</v>
      </c>
      <c r="D1272" s="281"/>
      <c r="E1272" s="282"/>
      <c r="F1272" s="2020"/>
      <c r="G1272" s="2019"/>
      <c r="H1272" s="2019">
        <f t="shared" ref="H1272:I1272" si="599">H1197</f>
        <v>0</v>
      </c>
      <c r="I1272" s="2030" t="e">
        <f t="shared" si="599"/>
        <v>#DIV/0!</v>
      </c>
      <c r="J1272" s="2668"/>
      <c r="K1272" s="2668"/>
      <c r="L1272" s="2669"/>
      <c r="M1272" s="2669"/>
      <c r="N1272" s="2669"/>
      <c r="O1272" s="2669"/>
      <c r="P1272" s="2669"/>
      <c r="Q1272" s="2669"/>
      <c r="R1272" s="2666"/>
      <c r="S1272" s="516"/>
      <c r="T1272" s="2666"/>
      <c r="U1272" s="1227"/>
      <c r="V1272" s="2666"/>
      <c r="W1272" s="2666"/>
      <c r="X1272" s="2818"/>
      <c r="Y1272" s="2818"/>
      <c r="Z1272" s="2666"/>
      <c r="AA1272" s="1060"/>
      <c r="AB1272" s="1053"/>
      <c r="AC1272" s="2392"/>
      <c r="AD1272" s="3119"/>
      <c r="AE1272" s="233"/>
      <c r="AF1272" s="233"/>
      <c r="AG1272" s="233"/>
      <c r="AH1272" s="233"/>
      <c r="AI1272" s="233"/>
      <c r="AJ1272" s="233"/>
      <c r="AK1272" s="233"/>
      <c r="AL1272" s="233"/>
      <c r="AM1272" s="233"/>
      <c r="AN1272" s="233"/>
      <c r="AO1272" s="233"/>
      <c r="AP1272" s="233"/>
      <c r="AQ1272" s="233"/>
      <c r="AR1272" s="233"/>
      <c r="AS1272" s="233"/>
      <c r="AT1272" s="233"/>
      <c r="AU1272" s="233"/>
      <c r="AV1272" s="233"/>
      <c r="AW1272" s="233"/>
      <c r="AX1272" s="233"/>
      <c r="AY1272" s="233"/>
      <c r="AZ1272" s="233"/>
      <c r="BA1272" s="233"/>
      <c r="BB1272" s="233"/>
      <c r="BC1272" s="233"/>
      <c r="BD1272" s="233"/>
      <c r="BE1272" s="233"/>
      <c r="BF1272" s="233"/>
      <c r="BG1272" s="233"/>
      <c r="BH1272" s="233"/>
      <c r="BI1272" s="233"/>
      <c r="BJ1272" s="233"/>
      <c r="BK1272" s="233"/>
      <c r="BL1272" s="233"/>
      <c r="BM1272" s="233"/>
      <c r="BN1272" s="233"/>
      <c r="BO1272" s="233"/>
      <c r="BP1272" s="233"/>
      <c r="BQ1272" s="233"/>
      <c r="BR1272" s="233"/>
      <c r="BS1272" s="233"/>
      <c r="BT1272" s="233"/>
      <c r="BU1272" s="233"/>
      <c r="BV1272" s="233"/>
      <c r="BW1272" s="233"/>
      <c r="BX1272" s="233"/>
      <c r="BY1272" s="233"/>
      <c r="BZ1272" s="233"/>
      <c r="CA1272" s="233"/>
      <c r="CB1272" s="233"/>
      <c r="CC1272" s="233"/>
      <c r="CD1272" s="233"/>
      <c r="CE1272" s="233"/>
      <c r="CF1272" s="233"/>
      <c r="CG1272" s="233"/>
      <c r="CH1272" s="233"/>
      <c r="CI1272" s="233"/>
      <c r="CJ1272" s="233"/>
      <c r="CK1272" s="233"/>
      <c r="CL1272" s="233"/>
      <c r="CM1272" s="233"/>
      <c r="CN1272" s="233"/>
      <c r="CO1272" s="233"/>
      <c r="CP1272" s="233"/>
      <c r="CQ1272" s="233"/>
      <c r="CR1272" s="233"/>
      <c r="CS1272" s="233"/>
      <c r="CT1272" s="233"/>
      <c r="CU1272" s="233"/>
      <c r="CV1272" s="233"/>
      <c r="CW1272" s="233"/>
      <c r="CX1272" s="233"/>
      <c r="CY1272" s="233"/>
      <c r="CZ1272" s="233"/>
      <c r="DA1272" s="233"/>
      <c r="DB1272" s="233"/>
      <c r="DC1272" s="233"/>
      <c r="DD1272" s="233"/>
      <c r="DE1272" s="233"/>
      <c r="DF1272" s="233"/>
      <c r="DG1272" s="233"/>
      <c r="DH1272" s="233"/>
      <c r="DI1272" s="233"/>
      <c r="DJ1272" s="233"/>
      <c r="DK1272" s="233"/>
      <c r="DL1272" s="233"/>
      <c r="DM1272" s="233"/>
      <c r="DN1272" s="233"/>
      <c r="DO1272" s="233"/>
      <c r="DP1272" s="233"/>
      <c r="DQ1272" s="233"/>
      <c r="DR1272" s="233"/>
      <c r="DS1272" s="233"/>
      <c r="DT1272" s="233"/>
      <c r="DU1272" s="233"/>
      <c r="DV1272" s="233"/>
      <c r="DW1272" s="233"/>
      <c r="DX1272" s="233"/>
      <c r="DY1272" s="233"/>
      <c r="DZ1272" s="233"/>
      <c r="EA1272" s="233"/>
      <c r="EB1272" s="233"/>
      <c r="EC1272" s="233"/>
      <c r="ED1272" s="233"/>
      <c r="EE1272" s="233"/>
      <c r="EF1272" s="233"/>
      <c r="EG1272" s="233"/>
      <c r="EH1272" s="233"/>
      <c r="EI1272" s="233"/>
      <c r="EJ1272" s="233"/>
      <c r="EK1272" s="233"/>
      <c r="EL1272" s="233"/>
      <c r="EM1272" s="233"/>
      <c r="EN1272" s="233"/>
      <c r="EO1272" s="233"/>
      <c r="EP1272" s="233"/>
      <c r="EQ1272" s="233"/>
      <c r="ER1272" s="233"/>
      <c r="ES1272" s="233"/>
      <c r="ET1272" s="233"/>
      <c r="EU1272" s="233"/>
      <c r="EV1272" s="233"/>
      <c r="EW1272" s="233"/>
      <c r="EX1272" s="233"/>
      <c r="EY1272" s="233"/>
      <c r="EZ1272" s="233"/>
      <c r="FA1272" s="233"/>
      <c r="FB1272" s="233"/>
      <c r="FC1272" s="233"/>
      <c r="FD1272" s="233"/>
      <c r="FE1272" s="233"/>
      <c r="FF1272" s="233"/>
      <c r="FG1272" s="233"/>
      <c r="FH1272" s="233"/>
      <c r="FI1272" s="233"/>
      <c r="FJ1272" s="233"/>
      <c r="FK1272" s="233"/>
      <c r="FL1272" s="233"/>
      <c r="FM1272" s="233"/>
      <c r="FN1272" s="233"/>
      <c r="FO1272" s="233"/>
      <c r="FP1272" s="233"/>
      <c r="FQ1272" s="233"/>
      <c r="FR1272" s="233"/>
      <c r="FS1272" s="233"/>
      <c r="FT1272" s="233"/>
      <c r="FU1272" s="233"/>
      <c r="FV1272" s="233"/>
      <c r="FW1272" s="233"/>
      <c r="FX1272" s="233"/>
      <c r="FY1272" s="233"/>
      <c r="FZ1272" s="233"/>
      <c r="GA1272" s="233"/>
      <c r="GB1272" s="233"/>
      <c r="GC1272" s="233"/>
      <c r="GD1272" s="233"/>
      <c r="GE1272" s="233"/>
      <c r="GF1272" s="233"/>
      <c r="GG1272" s="233"/>
      <c r="GH1272" s="233"/>
      <c r="GI1272" s="233"/>
      <c r="GJ1272" s="233"/>
      <c r="GK1272" s="233"/>
      <c r="GL1272" s="233"/>
      <c r="GM1272" s="233"/>
      <c r="GN1272" s="233"/>
      <c r="GO1272" s="233"/>
      <c r="GP1272" s="233"/>
      <c r="GQ1272" s="233"/>
      <c r="GR1272" s="233"/>
      <c r="GS1272" s="233"/>
      <c r="GT1272" s="233"/>
      <c r="GU1272" s="233"/>
      <c r="GV1272" s="233"/>
      <c r="GW1272" s="233"/>
      <c r="GX1272" s="233"/>
      <c r="GY1272" s="233"/>
      <c r="GZ1272" s="233"/>
      <c r="HA1272" s="233"/>
      <c r="HB1272" s="233"/>
      <c r="HC1272" s="233"/>
      <c r="HD1272" s="233"/>
      <c r="HE1272" s="233"/>
      <c r="HF1272" s="233"/>
      <c r="HG1272" s="233"/>
      <c r="HH1272" s="233"/>
      <c r="HI1272" s="233"/>
      <c r="HJ1272" s="233"/>
      <c r="HK1272" s="233"/>
      <c r="HL1272" s="233"/>
      <c r="HM1272" s="233"/>
      <c r="HN1272" s="233"/>
      <c r="HO1272" s="233"/>
      <c r="HP1272" s="233"/>
      <c r="HQ1272" s="233"/>
      <c r="HR1272" s="233"/>
      <c r="HS1272" s="233"/>
      <c r="HT1272" s="233"/>
      <c r="HU1272" s="233"/>
      <c r="HV1272" s="233"/>
      <c r="HW1272" s="233"/>
      <c r="HX1272" s="233"/>
      <c r="HY1272" s="233"/>
      <c r="HZ1272" s="233"/>
      <c r="IA1272" s="233"/>
      <c r="IB1272" s="233"/>
      <c r="IC1272" s="233"/>
      <c r="ID1272" s="233"/>
      <c r="IE1272" s="233"/>
      <c r="IF1272" s="233"/>
      <c r="IG1272" s="233"/>
      <c r="IH1272" s="233"/>
      <c r="II1272" s="233"/>
      <c r="IJ1272" s="233"/>
      <c r="IK1272" s="233"/>
      <c r="IL1272" s="233"/>
      <c r="IM1272" s="233"/>
      <c r="IN1272" s="233"/>
      <c r="IO1272" s="233"/>
      <c r="IP1272" s="233"/>
      <c r="IQ1272" s="233"/>
      <c r="IR1272" s="233"/>
      <c r="IS1272" s="233"/>
      <c r="IT1272" s="233"/>
      <c r="IU1272" s="233"/>
      <c r="IV1272" s="233"/>
      <c r="IW1272" s="233"/>
      <c r="IX1272" s="233"/>
      <c r="IY1272" s="233"/>
      <c r="IZ1272" s="233"/>
      <c r="JA1272" s="233"/>
    </row>
    <row r="1273" spans="1:261" s="985" customFormat="1" ht="86.25" x14ac:dyDescent="0.25">
      <c r="A1273" s="343"/>
      <c r="B1273" s="343"/>
      <c r="C1273" s="3526" t="s">
        <v>637</v>
      </c>
      <c r="D1273" s="281"/>
      <c r="E1273" s="282"/>
      <c r="F1273" s="2020"/>
      <c r="G1273" s="2019"/>
      <c r="H1273" s="2019">
        <f t="shared" ref="H1273:I1273" si="600">H1198</f>
        <v>32</v>
      </c>
      <c r="I1273" s="2030" t="e">
        <f t="shared" si="600"/>
        <v>#DIV/0!</v>
      </c>
      <c r="J1273" s="2668"/>
      <c r="K1273" s="2668"/>
      <c r="L1273" s="2669"/>
      <c r="M1273" s="2669"/>
      <c r="N1273" s="2669"/>
      <c r="O1273" s="2669"/>
      <c r="P1273" s="2669"/>
      <c r="Q1273" s="2669"/>
      <c r="R1273" s="2666"/>
      <c r="S1273" s="516"/>
      <c r="T1273" s="2666"/>
      <c r="U1273" s="1227"/>
      <c r="V1273" s="2666"/>
      <c r="W1273" s="2666"/>
      <c r="X1273" s="2818"/>
      <c r="Y1273" s="2818"/>
      <c r="Z1273" s="2666"/>
      <c r="AA1273" s="1060"/>
      <c r="AB1273" s="1053"/>
      <c r="AC1273" s="2392"/>
      <c r="AD1273" s="3119"/>
      <c r="AE1273" s="233"/>
      <c r="AF1273" s="233"/>
      <c r="AG1273" s="233"/>
      <c r="AH1273" s="233"/>
      <c r="AI1273" s="233"/>
      <c r="AJ1273" s="233"/>
      <c r="AK1273" s="233"/>
      <c r="AL1273" s="233"/>
      <c r="AM1273" s="233"/>
      <c r="AN1273" s="233"/>
      <c r="AO1273" s="233"/>
      <c r="AP1273" s="233"/>
      <c r="AQ1273" s="233"/>
      <c r="AR1273" s="233"/>
      <c r="AS1273" s="233"/>
      <c r="AT1273" s="233"/>
      <c r="AU1273" s="233"/>
      <c r="AV1273" s="233"/>
      <c r="AW1273" s="233"/>
      <c r="AX1273" s="233"/>
      <c r="AY1273" s="233"/>
      <c r="AZ1273" s="233"/>
      <c r="BA1273" s="233"/>
      <c r="BB1273" s="233"/>
      <c r="BC1273" s="233"/>
      <c r="BD1273" s="233"/>
      <c r="BE1273" s="233"/>
      <c r="BF1273" s="233"/>
      <c r="BG1273" s="233"/>
      <c r="BH1273" s="233"/>
      <c r="BI1273" s="233"/>
      <c r="BJ1273" s="233"/>
      <c r="BK1273" s="233"/>
      <c r="BL1273" s="233"/>
      <c r="BM1273" s="233"/>
      <c r="BN1273" s="233"/>
      <c r="BO1273" s="233"/>
      <c r="BP1273" s="233"/>
      <c r="BQ1273" s="233"/>
      <c r="BR1273" s="233"/>
      <c r="BS1273" s="233"/>
      <c r="BT1273" s="233"/>
      <c r="BU1273" s="233"/>
      <c r="BV1273" s="233"/>
      <c r="BW1273" s="233"/>
      <c r="BX1273" s="233"/>
      <c r="BY1273" s="233"/>
      <c r="BZ1273" s="233"/>
      <c r="CA1273" s="233"/>
      <c r="CB1273" s="233"/>
      <c r="CC1273" s="233"/>
      <c r="CD1273" s="233"/>
      <c r="CE1273" s="233"/>
      <c r="CF1273" s="233"/>
      <c r="CG1273" s="233"/>
      <c r="CH1273" s="233"/>
      <c r="CI1273" s="233"/>
      <c r="CJ1273" s="233"/>
      <c r="CK1273" s="233"/>
      <c r="CL1273" s="233"/>
      <c r="CM1273" s="233"/>
      <c r="CN1273" s="233"/>
      <c r="CO1273" s="233"/>
      <c r="CP1273" s="233"/>
      <c r="CQ1273" s="233"/>
      <c r="CR1273" s="233"/>
      <c r="CS1273" s="233"/>
      <c r="CT1273" s="233"/>
      <c r="CU1273" s="233"/>
      <c r="CV1273" s="233"/>
      <c r="CW1273" s="233"/>
      <c r="CX1273" s="233"/>
      <c r="CY1273" s="233"/>
      <c r="CZ1273" s="233"/>
      <c r="DA1273" s="233"/>
      <c r="DB1273" s="233"/>
      <c r="DC1273" s="233"/>
      <c r="DD1273" s="233"/>
      <c r="DE1273" s="233"/>
      <c r="DF1273" s="233"/>
      <c r="DG1273" s="233"/>
      <c r="DH1273" s="233"/>
      <c r="DI1273" s="233"/>
      <c r="DJ1273" s="233"/>
      <c r="DK1273" s="233"/>
      <c r="DL1273" s="233"/>
      <c r="DM1273" s="233"/>
      <c r="DN1273" s="233"/>
      <c r="DO1273" s="233"/>
      <c r="DP1273" s="233"/>
      <c r="DQ1273" s="233"/>
      <c r="DR1273" s="233"/>
      <c r="DS1273" s="233"/>
      <c r="DT1273" s="233"/>
      <c r="DU1273" s="233"/>
      <c r="DV1273" s="233"/>
      <c r="DW1273" s="233"/>
      <c r="DX1273" s="233"/>
      <c r="DY1273" s="233"/>
      <c r="DZ1273" s="233"/>
      <c r="EA1273" s="233"/>
      <c r="EB1273" s="233"/>
      <c r="EC1273" s="233"/>
      <c r="ED1273" s="233"/>
      <c r="EE1273" s="233"/>
      <c r="EF1273" s="233"/>
      <c r="EG1273" s="233"/>
      <c r="EH1273" s="233"/>
      <c r="EI1273" s="233"/>
      <c r="EJ1273" s="233"/>
      <c r="EK1273" s="233"/>
      <c r="EL1273" s="233"/>
      <c r="EM1273" s="233"/>
      <c r="EN1273" s="233"/>
      <c r="EO1273" s="233"/>
      <c r="EP1273" s="233"/>
      <c r="EQ1273" s="233"/>
      <c r="ER1273" s="233"/>
      <c r="ES1273" s="233"/>
      <c r="ET1273" s="233"/>
      <c r="EU1273" s="233"/>
      <c r="EV1273" s="233"/>
      <c r="EW1273" s="233"/>
      <c r="EX1273" s="233"/>
      <c r="EY1273" s="233"/>
      <c r="EZ1273" s="233"/>
      <c r="FA1273" s="233"/>
      <c r="FB1273" s="233"/>
      <c r="FC1273" s="233"/>
      <c r="FD1273" s="233"/>
      <c r="FE1273" s="233"/>
      <c r="FF1273" s="233"/>
      <c r="FG1273" s="233"/>
      <c r="FH1273" s="233"/>
      <c r="FI1273" s="233"/>
      <c r="FJ1273" s="233"/>
      <c r="FK1273" s="233"/>
      <c r="FL1273" s="233"/>
      <c r="FM1273" s="233"/>
      <c r="FN1273" s="233"/>
      <c r="FO1273" s="233"/>
      <c r="FP1273" s="233"/>
      <c r="FQ1273" s="233"/>
      <c r="FR1273" s="233"/>
      <c r="FS1273" s="233"/>
      <c r="FT1273" s="233"/>
      <c r="FU1273" s="233"/>
      <c r="FV1273" s="233"/>
      <c r="FW1273" s="233"/>
      <c r="FX1273" s="233"/>
      <c r="FY1273" s="233"/>
      <c r="FZ1273" s="233"/>
      <c r="GA1273" s="233"/>
      <c r="GB1273" s="233"/>
      <c r="GC1273" s="233"/>
      <c r="GD1273" s="233"/>
      <c r="GE1273" s="233"/>
      <c r="GF1273" s="233"/>
      <c r="GG1273" s="233"/>
      <c r="GH1273" s="233"/>
      <c r="GI1273" s="233"/>
      <c r="GJ1273" s="233"/>
      <c r="GK1273" s="233"/>
      <c r="GL1273" s="233"/>
      <c r="GM1273" s="233"/>
      <c r="GN1273" s="233"/>
      <c r="GO1273" s="233"/>
      <c r="GP1273" s="233"/>
      <c r="GQ1273" s="233"/>
      <c r="GR1273" s="233"/>
      <c r="GS1273" s="233"/>
      <c r="GT1273" s="233"/>
      <c r="GU1273" s="233"/>
      <c r="GV1273" s="233"/>
      <c r="GW1273" s="233"/>
      <c r="GX1273" s="233"/>
      <c r="GY1273" s="233"/>
      <c r="GZ1273" s="233"/>
      <c r="HA1273" s="233"/>
      <c r="HB1273" s="233"/>
      <c r="HC1273" s="233"/>
      <c r="HD1273" s="233"/>
      <c r="HE1273" s="233"/>
      <c r="HF1273" s="233"/>
      <c r="HG1273" s="233"/>
      <c r="HH1273" s="233"/>
      <c r="HI1273" s="233"/>
      <c r="HJ1273" s="233"/>
      <c r="HK1273" s="233"/>
      <c r="HL1273" s="233"/>
      <c r="HM1273" s="233"/>
      <c r="HN1273" s="233"/>
      <c r="HO1273" s="233"/>
      <c r="HP1273" s="233"/>
      <c r="HQ1273" s="233"/>
      <c r="HR1273" s="233"/>
      <c r="HS1273" s="233"/>
      <c r="HT1273" s="233"/>
      <c r="HU1273" s="233"/>
      <c r="HV1273" s="233"/>
      <c r="HW1273" s="233"/>
      <c r="HX1273" s="233"/>
      <c r="HY1273" s="233"/>
      <c r="HZ1273" s="233"/>
      <c r="IA1273" s="233"/>
      <c r="IB1273" s="233"/>
      <c r="IC1273" s="233"/>
      <c r="ID1273" s="233"/>
      <c r="IE1273" s="233"/>
      <c r="IF1273" s="233"/>
      <c r="IG1273" s="233"/>
      <c r="IH1273" s="233"/>
      <c r="II1273" s="233"/>
      <c r="IJ1273" s="233"/>
      <c r="IK1273" s="233"/>
      <c r="IL1273" s="233"/>
      <c r="IM1273" s="233"/>
      <c r="IN1273" s="233"/>
      <c r="IO1273" s="233"/>
      <c r="IP1273" s="233"/>
      <c r="IQ1273" s="233"/>
      <c r="IR1273" s="233"/>
      <c r="IS1273" s="233"/>
      <c r="IT1273" s="233"/>
      <c r="IU1273" s="233"/>
      <c r="IV1273" s="233"/>
      <c r="IW1273" s="233"/>
      <c r="IX1273" s="233"/>
      <c r="IY1273" s="233"/>
      <c r="IZ1273" s="233"/>
      <c r="JA1273" s="233"/>
    </row>
    <row r="1274" spans="1:261" s="985" customFormat="1" ht="30" x14ac:dyDescent="0.25">
      <c r="A1274" s="343"/>
      <c r="B1274" s="343">
        <v>1</v>
      </c>
      <c r="C1274" s="754" t="s">
        <v>194</v>
      </c>
      <c r="D1274" s="281"/>
      <c r="E1274" s="282"/>
      <c r="F1274" s="2017"/>
      <c r="G1274" s="891"/>
      <c r="H1274" s="891">
        <f t="shared" ref="H1274:I1275" si="601">H1199</f>
        <v>0</v>
      </c>
      <c r="I1274" s="2030">
        <f t="shared" si="601"/>
        <v>0</v>
      </c>
      <c r="J1274" s="2668"/>
      <c r="K1274" s="2668"/>
      <c r="L1274" s="2669"/>
      <c r="M1274" s="2669"/>
      <c r="N1274" s="2669"/>
      <c r="O1274" s="2669"/>
      <c r="P1274" s="2669"/>
      <c r="Q1274" s="2669"/>
      <c r="R1274" s="2666">
        <f t="shared" ref="R1274:Z1274" si="602">R1199</f>
        <v>0</v>
      </c>
      <c r="S1274" s="516"/>
      <c r="T1274" s="2666">
        <f t="shared" si="602"/>
        <v>0</v>
      </c>
      <c r="U1274" s="1227">
        <f t="shared" si="602"/>
        <v>0</v>
      </c>
      <c r="V1274" s="2666">
        <f t="shared" si="602"/>
        <v>0</v>
      </c>
      <c r="W1274" s="2666">
        <f t="shared" si="602"/>
        <v>0</v>
      </c>
      <c r="X1274" s="2818">
        <f t="shared" si="602"/>
        <v>0</v>
      </c>
      <c r="Y1274" s="2818">
        <f t="shared" si="602"/>
        <v>0</v>
      </c>
      <c r="Z1274" s="2666">
        <f t="shared" si="602"/>
        <v>127.65422999999993</v>
      </c>
      <c r="AA1274" s="1060"/>
      <c r="AB1274" s="1053"/>
      <c r="AC1274" s="2392"/>
      <c r="AD1274" s="3119"/>
      <c r="AE1274" s="233"/>
      <c r="AF1274" s="233"/>
      <c r="AG1274" s="233"/>
      <c r="AH1274" s="233"/>
      <c r="AI1274" s="233"/>
      <c r="AJ1274" s="233"/>
      <c r="AK1274" s="233"/>
      <c r="AL1274" s="233"/>
      <c r="AM1274" s="233"/>
      <c r="AN1274" s="233"/>
      <c r="AO1274" s="233"/>
      <c r="AP1274" s="233"/>
      <c r="AQ1274" s="233"/>
      <c r="AR1274" s="233"/>
      <c r="AS1274" s="233"/>
      <c r="AT1274" s="233"/>
      <c r="AU1274" s="233"/>
      <c r="AV1274" s="233"/>
      <c r="AW1274" s="233"/>
      <c r="AX1274" s="233"/>
      <c r="AY1274" s="233"/>
      <c r="AZ1274" s="233"/>
      <c r="BA1274" s="233"/>
      <c r="BB1274" s="233"/>
      <c r="BC1274" s="233"/>
      <c r="BD1274" s="233"/>
      <c r="BE1274" s="233"/>
      <c r="BF1274" s="233"/>
      <c r="BG1274" s="233"/>
      <c r="BH1274" s="233"/>
      <c r="BI1274" s="233"/>
      <c r="BJ1274" s="233"/>
      <c r="BK1274" s="233"/>
      <c r="BL1274" s="233"/>
      <c r="BM1274" s="233"/>
      <c r="BN1274" s="233"/>
      <c r="BO1274" s="233"/>
      <c r="BP1274" s="233"/>
      <c r="BQ1274" s="233"/>
      <c r="BR1274" s="233"/>
      <c r="BS1274" s="233"/>
      <c r="BT1274" s="233"/>
      <c r="BU1274" s="233"/>
      <c r="BV1274" s="233"/>
      <c r="BW1274" s="233"/>
      <c r="BX1274" s="233"/>
      <c r="BY1274" s="233"/>
      <c r="BZ1274" s="233"/>
      <c r="CA1274" s="233"/>
      <c r="CB1274" s="233"/>
      <c r="CC1274" s="233"/>
      <c r="CD1274" s="233"/>
      <c r="CE1274" s="233"/>
      <c r="CF1274" s="233"/>
      <c r="CG1274" s="233"/>
      <c r="CH1274" s="233"/>
      <c r="CI1274" s="233"/>
      <c r="CJ1274" s="233"/>
      <c r="CK1274" s="233"/>
      <c r="CL1274" s="233"/>
      <c r="CM1274" s="233"/>
      <c r="CN1274" s="233"/>
      <c r="CO1274" s="233"/>
      <c r="CP1274" s="233"/>
      <c r="CQ1274" s="233"/>
      <c r="CR1274" s="233"/>
      <c r="CS1274" s="233"/>
      <c r="CT1274" s="233"/>
      <c r="CU1274" s="233"/>
      <c r="CV1274" s="233"/>
      <c r="CW1274" s="233"/>
      <c r="CX1274" s="233"/>
      <c r="CY1274" s="233"/>
      <c r="CZ1274" s="233"/>
      <c r="DA1274" s="233"/>
      <c r="DB1274" s="233"/>
      <c r="DC1274" s="233"/>
      <c r="DD1274" s="233"/>
      <c r="DE1274" s="233"/>
      <c r="DF1274" s="233"/>
      <c r="DG1274" s="233"/>
      <c r="DH1274" s="233"/>
      <c r="DI1274" s="233"/>
      <c r="DJ1274" s="233"/>
      <c r="DK1274" s="233"/>
      <c r="DL1274" s="233"/>
      <c r="DM1274" s="233"/>
      <c r="DN1274" s="233"/>
      <c r="DO1274" s="233"/>
      <c r="DP1274" s="233"/>
      <c r="DQ1274" s="233"/>
      <c r="DR1274" s="233"/>
      <c r="DS1274" s="233"/>
      <c r="DT1274" s="233"/>
      <c r="DU1274" s="233"/>
      <c r="DV1274" s="233"/>
      <c r="DW1274" s="233"/>
      <c r="DX1274" s="233"/>
      <c r="DY1274" s="233"/>
      <c r="DZ1274" s="233"/>
      <c r="EA1274" s="233"/>
      <c r="EB1274" s="233"/>
      <c r="EC1274" s="233"/>
      <c r="ED1274" s="233"/>
      <c r="EE1274" s="233"/>
      <c r="EF1274" s="233"/>
      <c r="EG1274" s="233"/>
      <c r="EH1274" s="233"/>
      <c r="EI1274" s="233"/>
      <c r="EJ1274" s="233"/>
      <c r="EK1274" s="233"/>
      <c r="EL1274" s="233"/>
      <c r="EM1274" s="233"/>
      <c r="EN1274" s="233"/>
      <c r="EO1274" s="233"/>
      <c r="EP1274" s="233"/>
      <c r="EQ1274" s="233"/>
      <c r="ER1274" s="233"/>
      <c r="ES1274" s="233"/>
      <c r="ET1274" s="233"/>
      <c r="EU1274" s="233"/>
      <c r="EV1274" s="233"/>
      <c r="EW1274" s="233"/>
      <c r="EX1274" s="233"/>
      <c r="EY1274" s="233"/>
      <c r="EZ1274" s="233"/>
      <c r="FA1274" s="233"/>
      <c r="FB1274" s="233"/>
      <c r="FC1274" s="233"/>
      <c r="FD1274" s="233"/>
      <c r="FE1274" s="233"/>
      <c r="FF1274" s="233"/>
      <c r="FG1274" s="233"/>
      <c r="FH1274" s="233"/>
      <c r="FI1274" s="233"/>
      <c r="FJ1274" s="233"/>
      <c r="FK1274" s="233"/>
      <c r="FL1274" s="233"/>
      <c r="FM1274" s="233"/>
      <c r="FN1274" s="233"/>
      <c r="FO1274" s="233"/>
      <c r="FP1274" s="233"/>
      <c r="FQ1274" s="233"/>
      <c r="FR1274" s="233"/>
      <c r="FS1274" s="233"/>
      <c r="FT1274" s="233"/>
      <c r="FU1274" s="233"/>
      <c r="FV1274" s="233"/>
      <c r="FW1274" s="233"/>
      <c r="FX1274" s="233"/>
      <c r="FY1274" s="233"/>
      <c r="FZ1274" s="233"/>
      <c r="GA1274" s="233"/>
      <c r="GB1274" s="233"/>
      <c r="GC1274" s="233"/>
      <c r="GD1274" s="233"/>
      <c r="GE1274" s="233"/>
      <c r="GF1274" s="233"/>
      <c r="GG1274" s="233"/>
      <c r="GH1274" s="233"/>
      <c r="GI1274" s="233"/>
      <c r="GJ1274" s="233"/>
      <c r="GK1274" s="233"/>
      <c r="GL1274" s="233"/>
      <c r="GM1274" s="233"/>
      <c r="GN1274" s="233"/>
      <c r="GO1274" s="233"/>
      <c r="GP1274" s="233"/>
      <c r="GQ1274" s="233"/>
      <c r="GR1274" s="233"/>
      <c r="GS1274" s="233"/>
      <c r="GT1274" s="233"/>
      <c r="GU1274" s="233"/>
      <c r="GV1274" s="233"/>
      <c r="GW1274" s="233"/>
      <c r="GX1274" s="233"/>
      <c r="GY1274" s="233"/>
      <c r="GZ1274" s="233"/>
      <c r="HA1274" s="233"/>
      <c r="HB1274" s="233"/>
      <c r="HC1274" s="233"/>
      <c r="HD1274" s="233"/>
      <c r="HE1274" s="233"/>
      <c r="HF1274" s="233"/>
      <c r="HG1274" s="233"/>
      <c r="HH1274" s="233"/>
      <c r="HI1274" s="233"/>
      <c r="HJ1274" s="233"/>
      <c r="HK1274" s="233"/>
      <c r="HL1274" s="233"/>
      <c r="HM1274" s="233"/>
      <c r="HN1274" s="233"/>
      <c r="HO1274" s="233"/>
      <c r="HP1274" s="233"/>
      <c r="HQ1274" s="233"/>
      <c r="HR1274" s="233"/>
      <c r="HS1274" s="233"/>
      <c r="HT1274" s="233"/>
      <c r="HU1274" s="233"/>
      <c r="HV1274" s="233"/>
      <c r="HW1274" s="233"/>
      <c r="HX1274" s="233"/>
      <c r="HY1274" s="233"/>
      <c r="HZ1274" s="233"/>
      <c r="IA1274" s="233"/>
      <c r="IB1274" s="233"/>
      <c r="IC1274" s="233"/>
      <c r="ID1274" s="233"/>
      <c r="IE1274" s="233"/>
      <c r="IF1274" s="233"/>
      <c r="IG1274" s="233"/>
      <c r="IH1274" s="233"/>
      <c r="II1274" s="233"/>
      <c r="IJ1274" s="233"/>
      <c r="IK1274" s="233"/>
      <c r="IL1274" s="233"/>
      <c r="IM1274" s="233"/>
      <c r="IN1274" s="233"/>
      <c r="IO1274" s="233"/>
      <c r="IP1274" s="233"/>
      <c r="IQ1274" s="233"/>
      <c r="IR1274" s="233"/>
      <c r="IS1274" s="233"/>
      <c r="IT1274" s="233"/>
      <c r="IU1274" s="233"/>
      <c r="IV1274" s="233"/>
      <c r="IW1274" s="233"/>
      <c r="IX1274" s="233"/>
      <c r="IY1274" s="233"/>
      <c r="IZ1274" s="233"/>
      <c r="JA1274" s="233"/>
    </row>
    <row r="1275" spans="1:261" s="985" customFormat="1" ht="110.25" x14ac:dyDescent="0.25">
      <c r="A1275" s="343"/>
      <c r="B1275" s="343">
        <v>1</v>
      </c>
      <c r="C1275" s="756" t="s">
        <v>511</v>
      </c>
      <c r="D1275" s="281"/>
      <c r="E1275" s="282"/>
      <c r="F1275" s="2017"/>
      <c r="G1275" s="891"/>
      <c r="H1275" s="891">
        <f t="shared" si="601"/>
        <v>1</v>
      </c>
      <c r="I1275" s="2030" t="e">
        <f t="shared" si="601"/>
        <v>#DIV/0!</v>
      </c>
      <c r="J1275" s="2668"/>
      <c r="K1275" s="2668"/>
      <c r="L1275" s="2669"/>
      <c r="M1275" s="2669"/>
      <c r="N1275" s="2669"/>
      <c r="O1275" s="2669"/>
      <c r="P1275" s="2669"/>
      <c r="Q1275" s="2669"/>
      <c r="R1275" s="2666">
        <f t="shared" ref="R1275:Z1275" si="603">R1200</f>
        <v>16849.131990000002</v>
      </c>
      <c r="S1275" s="516"/>
      <c r="T1275" s="2666">
        <f t="shared" si="603"/>
        <v>4.43201</v>
      </c>
      <c r="U1275" s="1227">
        <f t="shared" si="603"/>
        <v>0</v>
      </c>
      <c r="V1275" s="2666">
        <f t="shared" si="603"/>
        <v>0</v>
      </c>
      <c r="W1275" s="2666">
        <f t="shared" si="603"/>
        <v>4.43201</v>
      </c>
      <c r="X1275" s="2818">
        <f t="shared" si="603"/>
        <v>0</v>
      </c>
      <c r="Y1275" s="2818">
        <f t="shared" si="603"/>
        <v>0</v>
      </c>
      <c r="Z1275" s="2666">
        <f t="shared" si="603"/>
        <v>4.43201</v>
      </c>
      <c r="AA1275" s="1060"/>
      <c r="AB1275" s="1053"/>
      <c r="AC1275" s="2392"/>
      <c r="AD1275" s="3119"/>
      <c r="AE1275" s="233"/>
      <c r="AF1275" s="233"/>
      <c r="AG1275" s="233"/>
      <c r="AH1275" s="233"/>
      <c r="AI1275" s="233"/>
      <c r="AJ1275" s="233"/>
      <c r="AK1275" s="233"/>
      <c r="AL1275" s="233"/>
      <c r="AM1275" s="233"/>
      <c r="AN1275" s="233"/>
      <c r="AO1275" s="233"/>
      <c r="AP1275" s="233"/>
      <c r="AQ1275" s="233"/>
      <c r="AR1275" s="233"/>
      <c r="AS1275" s="233"/>
      <c r="AT1275" s="233"/>
      <c r="AU1275" s="233"/>
      <c r="AV1275" s="233"/>
      <c r="AW1275" s="233"/>
      <c r="AX1275" s="233"/>
      <c r="AY1275" s="233"/>
      <c r="AZ1275" s="233"/>
      <c r="BA1275" s="233"/>
      <c r="BB1275" s="233"/>
      <c r="BC1275" s="233"/>
      <c r="BD1275" s="233"/>
      <c r="BE1275" s="233"/>
      <c r="BF1275" s="233"/>
      <c r="BG1275" s="233"/>
      <c r="BH1275" s="233"/>
      <c r="BI1275" s="233"/>
      <c r="BJ1275" s="233"/>
      <c r="BK1275" s="233"/>
      <c r="BL1275" s="233"/>
      <c r="BM1275" s="233"/>
      <c r="BN1275" s="233"/>
      <c r="BO1275" s="233"/>
      <c r="BP1275" s="233"/>
      <c r="BQ1275" s="233"/>
      <c r="BR1275" s="233"/>
      <c r="BS1275" s="233"/>
      <c r="BT1275" s="233"/>
      <c r="BU1275" s="233"/>
      <c r="BV1275" s="233"/>
      <c r="BW1275" s="233"/>
      <c r="BX1275" s="233"/>
      <c r="BY1275" s="233"/>
      <c r="BZ1275" s="233"/>
      <c r="CA1275" s="233"/>
      <c r="CB1275" s="233"/>
      <c r="CC1275" s="233"/>
      <c r="CD1275" s="233"/>
      <c r="CE1275" s="233"/>
      <c r="CF1275" s="233"/>
      <c r="CG1275" s="233"/>
      <c r="CH1275" s="233"/>
      <c r="CI1275" s="233"/>
      <c r="CJ1275" s="233"/>
      <c r="CK1275" s="233"/>
      <c r="CL1275" s="233"/>
      <c r="CM1275" s="233"/>
      <c r="CN1275" s="233"/>
      <c r="CO1275" s="233"/>
      <c r="CP1275" s="233"/>
      <c r="CQ1275" s="233"/>
      <c r="CR1275" s="233"/>
      <c r="CS1275" s="233"/>
      <c r="CT1275" s="233"/>
      <c r="CU1275" s="233"/>
      <c r="CV1275" s="233"/>
      <c r="CW1275" s="233"/>
      <c r="CX1275" s="233"/>
      <c r="CY1275" s="233"/>
      <c r="CZ1275" s="233"/>
      <c r="DA1275" s="233"/>
      <c r="DB1275" s="233"/>
      <c r="DC1275" s="233"/>
      <c r="DD1275" s="233"/>
      <c r="DE1275" s="233"/>
      <c r="DF1275" s="233"/>
      <c r="DG1275" s="233"/>
      <c r="DH1275" s="233"/>
      <c r="DI1275" s="233"/>
      <c r="DJ1275" s="233"/>
      <c r="DK1275" s="233"/>
      <c r="DL1275" s="233"/>
      <c r="DM1275" s="233"/>
      <c r="DN1275" s="233"/>
      <c r="DO1275" s="233"/>
      <c r="DP1275" s="233"/>
      <c r="DQ1275" s="233"/>
      <c r="DR1275" s="233"/>
      <c r="DS1275" s="233"/>
      <c r="DT1275" s="233"/>
      <c r="DU1275" s="233"/>
      <c r="DV1275" s="233"/>
      <c r="DW1275" s="233"/>
      <c r="DX1275" s="233"/>
      <c r="DY1275" s="233"/>
      <c r="DZ1275" s="233"/>
      <c r="EA1275" s="233"/>
      <c r="EB1275" s="233"/>
      <c r="EC1275" s="233"/>
      <c r="ED1275" s="233"/>
      <c r="EE1275" s="233"/>
      <c r="EF1275" s="233"/>
      <c r="EG1275" s="233"/>
      <c r="EH1275" s="233"/>
      <c r="EI1275" s="233"/>
      <c r="EJ1275" s="233"/>
      <c r="EK1275" s="233"/>
      <c r="EL1275" s="233"/>
      <c r="EM1275" s="233"/>
      <c r="EN1275" s="233"/>
      <c r="EO1275" s="233"/>
      <c r="EP1275" s="233"/>
      <c r="EQ1275" s="233"/>
      <c r="ER1275" s="233"/>
      <c r="ES1275" s="233"/>
      <c r="ET1275" s="233"/>
      <c r="EU1275" s="233"/>
      <c r="EV1275" s="233"/>
      <c r="EW1275" s="233"/>
      <c r="EX1275" s="233"/>
      <c r="EY1275" s="233"/>
      <c r="EZ1275" s="233"/>
      <c r="FA1275" s="233"/>
      <c r="FB1275" s="233"/>
      <c r="FC1275" s="233"/>
      <c r="FD1275" s="233"/>
      <c r="FE1275" s="233"/>
      <c r="FF1275" s="233"/>
      <c r="FG1275" s="233"/>
      <c r="FH1275" s="233"/>
      <c r="FI1275" s="233"/>
      <c r="FJ1275" s="233"/>
      <c r="FK1275" s="233"/>
      <c r="FL1275" s="233"/>
      <c r="FM1275" s="233"/>
      <c r="FN1275" s="233"/>
      <c r="FO1275" s="233"/>
      <c r="FP1275" s="233"/>
      <c r="FQ1275" s="233"/>
      <c r="FR1275" s="233"/>
      <c r="FS1275" s="233"/>
      <c r="FT1275" s="233"/>
      <c r="FU1275" s="233"/>
      <c r="FV1275" s="233"/>
      <c r="FW1275" s="233"/>
      <c r="FX1275" s="233"/>
      <c r="FY1275" s="233"/>
      <c r="FZ1275" s="233"/>
      <c r="GA1275" s="233"/>
      <c r="GB1275" s="233"/>
      <c r="GC1275" s="233"/>
      <c r="GD1275" s="233"/>
      <c r="GE1275" s="233"/>
      <c r="GF1275" s="233"/>
      <c r="GG1275" s="233"/>
      <c r="GH1275" s="233"/>
      <c r="GI1275" s="233"/>
      <c r="GJ1275" s="233"/>
      <c r="GK1275" s="233"/>
      <c r="GL1275" s="233"/>
      <c r="GM1275" s="233"/>
      <c r="GN1275" s="233"/>
      <c r="GO1275" s="233"/>
      <c r="GP1275" s="233"/>
      <c r="GQ1275" s="233"/>
      <c r="GR1275" s="233"/>
      <c r="GS1275" s="233"/>
      <c r="GT1275" s="233"/>
      <c r="GU1275" s="233"/>
      <c r="GV1275" s="233"/>
      <c r="GW1275" s="233"/>
      <c r="GX1275" s="233"/>
      <c r="GY1275" s="233"/>
      <c r="GZ1275" s="233"/>
      <c r="HA1275" s="233"/>
      <c r="HB1275" s="233"/>
      <c r="HC1275" s="233"/>
      <c r="HD1275" s="233"/>
      <c r="HE1275" s="233"/>
      <c r="HF1275" s="233"/>
      <c r="HG1275" s="233"/>
      <c r="HH1275" s="233"/>
      <c r="HI1275" s="233"/>
      <c r="HJ1275" s="233"/>
      <c r="HK1275" s="233"/>
      <c r="HL1275" s="233"/>
      <c r="HM1275" s="233"/>
      <c r="HN1275" s="233"/>
      <c r="HO1275" s="233"/>
      <c r="HP1275" s="233"/>
      <c r="HQ1275" s="233"/>
      <c r="HR1275" s="233"/>
      <c r="HS1275" s="233"/>
      <c r="HT1275" s="233"/>
      <c r="HU1275" s="233"/>
      <c r="HV1275" s="233"/>
      <c r="HW1275" s="233"/>
      <c r="HX1275" s="233"/>
      <c r="HY1275" s="233"/>
      <c r="HZ1275" s="233"/>
      <c r="IA1275" s="233"/>
      <c r="IB1275" s="233"/>
      <c r="IC1275" s="233"/>
      <c r="ID1275" s="233"/>
      <c r="IE1275" s="233"/>
      <c r="IF1275" s="233"/>
      <c r="IG1275" s="233"/>
      <c r="IH1275" s="233"/>
      <c r="II1275" s="233"/>
      <c r="IJ1275" s="233"/>
      <c r="IK1275" s="233"/>
      <c r="IL1275" s="233"/>
      <c r="IM1275" s="233"/>
      <c r="IN1275" s="233"/>
      <c r="IO1275" s="233"/>
      <c r="IP1275" s="233"/>
      <c r="IQ1275" s="233"/>
      <c r="IR1275" s="233"/>
      <c r="IS1275" s="233"/>
      <c r="IT1275" s="233"/>
      <c r="IU1275" s="233"/>
      <c r="IV1275" s="233"/>
      <c r="IW1275" s="233"/>
      <c r="IX1275" s="233"/>
      <c r="IY1275" s="233"/>
      <c r="IZ1275" s="233"/>
      <c r="JA1275" s="233"/>
    </row>
    <row r="1276" spans="1:261" s="985" customFormat="1" ht="15.75" x14ac:dyDescent="0.25">
      <c r="A1276" s="343"/>
      <c r="B1276" s="343"/>
      <c r="C1276" s="3527" t="s">
        <v>623</v>
      </c>
      <c r="D1276" s="281"/>
      <c r="E1276" s="282"/>
      <c r="F1276" s="2017"/>
      <c r="G1276" s="891"/>
      <c r="H1276" s="891">
        <f t="shared" ref="H1276:I1276" si="604">H1201</f>
        <v>0</v>
      </c>
      <c r="I1276" s="2030" t="e">
        <f t="shared" si="604"/>
        <v>#DIV/0!</v>
      </c>
      <c r="J1276" s="2668"/>
      <c r="K1276" s="2668"/>
      <c r="L1276" s="2669"/>
      <c r="M1276" s="2669"/>
      <c r="N1276" s="2669"/>
      <c r="O1276" s="2669"/>
      <c r="P1276" s="2669"/>
      <c r="Q1276" s="2669"/>
      <c r="R1276" s="2666"/>
      <c r="S1276" s="516"/>
      <c r="T1276" s="2666"/>
      <c r="U1276" s="1227"/>
      <c r="V1276" s="2666"/>
      <c r="W1276" s="2666"/>
      <c r="X1276" s="2818"/>
      <c r="Y1276" s="2818"/>
      <c r="Z1276" s="2666"/>
      <c r="AA1276" s="1060"/>
      <c r="AB1276" s="1053"/>
      <c r="AC1276" s="2392"/>
      <c r="AD1276" s="3119"/>
      <c r="AE1276" s="233"/>
      <c r="AF1276" s="233"/>
      <c r="AG1276" s="233"/>
      <c r="AH1276" s="233"/>
      <c r="AI1276" s="233"/>
      <c r="AJ1276" s="233"/>
      <c r="AK1276" s="233"/>
      <c r="AL1276" s="233"/>
      <c r="AM1276" s="233"/>
      <c r="AN1276" s="233"/>
      <c r="AO1276" s="233"/>
      <c r="AP1276" s="233"/>
      <c r="AQ1276" s="233"/>
      <c r="AR1276" s="233"/>
      <c r="AS1276" s="233"/>
      <c r="AT1276" s="233"/>
      <c r="AU1276" s="233"/>
      <c r="AV1276" s="233"/>
      <c r="AW1276" s="233"/>
      <c r="AX1276" s="233"/>
      <c r="AY1276" s="233"/>
      <c r="AZ1276" s="233"/>
      <c r="BA1276" s="233"/>
      <c r="BB1276" s="233"/>
      <c r="BC1276" s="233"/>
      <c r="BD1276" s="233"/>
      <c r="BE1276" s="233"/>
      <c r="BF1276" s="233"/>
      <c r="BG1276" s="233"/>
      <c r="BH1276" s="233"/>
      <c r="BI1276" s="233"/>
      <c r="BJ1276" s="233"/>
      <c r="BK1276" s="233"/>
      <c r="BL1276" s="233"/>
      <c r="BM1276" s="233"/>
      <c r="BN1276" s="233"/>
      <c r="BO1276" s="233"/>
      <c r="BP1276" s="233"/>
      <c r="BQ1276" s="233"/>
      <c r="BR1276" s="233"/>
      <c r="BS1276" s="233"/>
      <c r="BT1276" s="233"/>
      <c r="BU1276" s="233"/>
      <c r="BV1276" s="233"/>
      <c r="BW1276" s="233"/>
      <c r="BX1276" s="233"/>
      <c r="BY1276" s="233"/>
      <c r="BZ1276" s="233"/>
      <c r="CA1276" s="233"/>
      <c r="CB1276" s="233"/>
      <c r="CC1276" s="233"/>
      <c r="CD1276" s="233"/>
      <c r="CE1276" s="233"/>
      <c r="CF1276" s="233"/>
      <c r="CG1276" s="233"/>
      <c r="CH1276" s="233"/>
      <c r="CI1276" s="233"/>
      <c r="CJ1276" s="233"/>
      <c r="CK1276" s="233"/>
      <c r="CL1276" s="233"/>
      <c r="CM1276" s="233"/>
      <c r="CN1276" s="233"/>
      <c r="CO1276" s="233"/>
      <c r="CP1276" s="233"/>
      <c r="CQ1276" s="233"/>
      <c r="CR1276" s="233"/>
      <c r="CS1276" s="233"/>
      <c r="CT1276" s="233"/>
      <c r="CU1276" s="233"/>
      <c r="CV1276" s="233"/>
      <c r="CW1276" s="233"/>
      <c r="CX1276" s="233"/>
      <c r="CY1276" s="233"/>
      <c r="CZ1276" s="233"/>
      <c r="DA1276" s="233"/>
      <c r="DB1276" s="233"/>
      <c r="DC1276" s="233"/>
      <c r="DD1276" s="233"/>
      <c r="DE1276" s="233"/>
      <c r="DF1276" s="233"/>
      <c r="DG1276" s="233"/>
      <c r="DH1276" s="233"/>
      <c r="DI1276" s="233"/>
      <c r="DJ1276" s="233"/>
      <c r="DK1276" s="233"/>
      <c r="DL1276" s="233"/>
      <c r="DM1276" s="233"/>
      <c r="DN1276" s="233"/>
      <c r="DO1276" s="233"/>
      <c r="DP1276" s="233"/>
      <c r="DQ1276" s="233"/>
      <c r="DR1276" s="233"/>
      <c r="DS1276" s="233"/>
      <c r="DT1276" s="233"/>
      <c r="DU1276" s="233"/>
      <c r="DV1276" s="233"/>
      <c r="DW1276" s="233"/>
      <c r="DX1276" s="233"/>
      <c r="DY1276" s="233"/>
      <c r="DZ1276" s="233"/>
      <c r="EA1276" s="233"/>
      <c r="EB1276" s="233"/>
      <c r="EC1276" s="233"/>
      <c r="ED1276" s="233"/>
      <c r="EE1276" s="233"/>
      <c r="EF1276" s="233"/>
      <c r="EG1276" s="233"/>
      <c r="EH1276" s="233"/>
      <c r="EI1276" s="233"/>
      <c r="EJ1276" s="233"/>
      <c r="EK1276" s="233"/>
      <c r="EL1276" s="233"/>
      <c r="EM1276" s="233"/>
      <c r="EN1276" s="233"/>
      <c r="EO1276" s="233"/>
      <c r="EP1276" s="233"/>
      <c r="EQ1276" s="233"/>
      <c r="ER1276" s="233"/>
      <c r="ES1276" s="233"/>
      <c r="ET1276" s="233"/>
      <c r="EU1276" s="233"/>
      <c r="EV1276" s="233"/>
      <c r="EW1276" s="233"/>
      <c r="EX1276" s="233"/>
      <c r="EY1276" s="233"/>
      <c r="EZ1276" s="233"/>
      <c r="FA1276" s="233"/>
      <c r="FB1276" s="233"/>
      <c r="FC1276" s="233"/>
      <c r="FD1276" s="233"/>
      <c r="FE1276" s="233"/>
      <c r="FF1276" s="233"/>
      <c r="FG1276" s="233"/>
      <c r="FH1276" s="233"/>
      <c r="FI1276" s="233"/>
      <c r="FJ1276" s="233"/>
      <c r="FK1276" s="233"/>
      <c r="FL1276" s="233"/>
      <c r="FM1276" s="233"/>
      <c r="FN1276" s="233"/>
      <c r="FO1276" s="233"/>
      <c r="FP1276" s="233"/>
      <c r="FQ1276" s="233"/>
      <c r="FR1276" s="233"/>
      <c r="FS1276" s="233"/>
      <c r="FT1276" s="233"/>
      <c r="FU1276" s="233"/>
      <c r="FV1276" s="233"/>
      <c r="FW1276" s="233"/>
      <c r="FX1276" s="233"/>
      <c r="FY1276" s="233"/>
      <c r="FZ1276" s="233"/>
      <c r="GA1276" s="233"/>
      <c r="GB1276" s="233"/>
      <c r="GC1276" s="233"/>
      <c r="GD1276" s="233"/>
      <c r="GE1276" s="233"/>
      <c r="GF1276" s="233"/>
      <c r="GG1276" s="233"/>
      <c r="GH1276" s="233"/>
      <c r="GI1276" s="233"/>
      <c r="GJ1276" s="233"/>
      <c r="GK1276" s="233"/>
      <c r="GL1276" s="233"/>
      <c r="GM1276" s="233"/>
      <c r="GN1276" s="233"/>
      <c r="GO1276" s="233"/>
      <c r="GP1276" s="233"/>
      <c r="GQ1276" s="233"/>
      <c r="GR1276" s="233"/>
      <c r="GS1276" s="233"/>
      <c r="GT1276" s="233"/>
      <c r="GU1276" s="233"/>
      <c r="GV1276" s="233"/>
      <c r="GW1276" s="233"/>
      <c r="GX1276" s="233"/>
      <c r="GY1276" s="233"/>
      <c r="GZ1276" s="233"/>
      <c r="HA1276" s="233"/>
      <c r="HB1276" s="233"/>
      <c r="HC1276" s="233"/>
      <c r="HD1276" s="233"/>
      <c r="HE1276" s="233"/>
      <c r="HF1276" s="233"/>
      <c r="HG1276" s="233"/>
      <c r="HH1276" s="233"/>
      <c r="HI1276" s="233"/>
      <c r="HJ1276" s="233"/>
      <c r="HK1276" s="233"/>
      <c r="HL1276" s="233"/>
      <c r="HM1276" s="233"/>
      <c r="HN1276" s="233"/>
      <c r="HO1276" s="233"/>
      <c r="HP1276" s="233"/>
      <c r="HQ1276" s="233"/>
      <c r="HR1276" s="233"/>
      <c r="HS1276" s="233"/>
      <c r="HT1276" s="233"/>
      <c r="HU1276" s="233"/>
      <c r="HV1276" s="233"/>
      <c r="HW1276" s="233"/>
      <c r="HX1276" s="233"/>
      <c r="HY1276" s="233"/>
      <c r="HZ1276" s="233"/>
      <c r="IA1276" s="233"/>
      <c r="IB1276" s="233"/>
      <c r="IC1276" s="233"/>
      <c r="ID1276" s="233"/>
      <c r="IE1276" s="233"/>
      <c r="IF1276" s="233"/>
      <c r="IG1276" s="233"/>
      <c r="IH1276" s="233"/>
      <c r="II1276" s="233"/>
      <c r="IJ1276" s="233"/>
      <c r="IK1276" s="233"/>
      <c r="IL1276" s="233"/>
      <c r="IM1276" s="233"/>
      <c r="IN1276" s="233"/>
      <c r="IO1276" s="233"/>
      <c r="IP1276" s="233"/>
      <c r="IQ1276" s="233"/>
      <c r="IR1276" s="233"/>
      <c r="IS1276" s="233"/>
      <c r="IT1276" s="233"/>
      <c r="IU1276" s="233"/>
      <c r="IV1276" s="233"/>
      <c r="IW1276" s="233"/>
      <c r="IX1276" s="233"/>
      <c r="IY1276" s="233"/>
      <c r="IZ1276" s="233"/>
      <c r="JA1276" s="233"/>
    </row>
    <row r="1277" spans="1:261" s="985" customFormat="1" ht="15.75" x14ac:dyDescent="0.25">
      <c r="A1277" s="343"/>
      <c r="B1277" s="343"/>
      <c r="C1277" s="3527" t="s">
        <v>624</v>
      </c>
      <c r="D1277" s="281"/>
      <c r="E1277" s="282"/>
      <c r="F1277" s="2017"/>
      <c r="G1277" s="891"/>
      <c r="H1277" s="891">
        <f t="shared" ref="H1277:I1277" si="605">H1202</f>
        <v>0</v>
      </c>
      <c r="I1277" s="2030" t="e">
        <f t="shared" si="605"/>
        <v>#DIV/0!</v>
      </c>
      <c r="J1277" s="2668"/>
      <c r="K1277" s="2668"/>
      <c r="L1277" s="2669"/>
      <c r="M1277" s="2669"/>
      <c r="N1277" s="2669"/>
      <c r="O1277" s="2669"/>
      <c r="P1277" s="2669"/>
      <c r="Q1277" s="2669"/>
      <c r="R1277" s="2666"/>
      <c r="S1277" s="516"/>
      <c r="T1277" s="2666"/>
      <c r="U1277" s="1227"/>
      <c r="V1277" s="2666"/>
      <c r="W1277" s="2666"/>
      <c r="X1277" s="2818"/>
      <c r="Y1277" s="2818"/>
      <c r="Z1277" s="2666"/>
      <c r="AA1277" s="1060"/>
      <c r="AB1277" s="1053"/>
      <c r="AC1277" s="2392"/>
      <c r="AD1277" s="3119"/>
      <c r="AE1277" s="233"/>
      <c r="AF1277" s="233"/>
      <c r="AG1277" s="233"/>
      <c r="AH1277" s="233"/>
      <c r="AI1277" s="233"/>
      <c r="AJ1277" s="233"/>
      <c r="AK1277" s="233"/>
      <c r="AL1277" s="233"/>
      <c r="AM1277" s="233"/>
      <c r="AN1277" s="233"/>
      <c r="AO1277" s="233"/>
      <c r="AP1277" s="233"/>
      <c r="AQ1277" s="233"/>
      <c r="AR1277" s="233"/>
      <c r="AS1277" s="233"/>
      <c r="AT1277" s="233"/>
      <c r="AU1277" s="233"/>
      <c r="AV1277" s="233"/>
      <c r="AW1277" s="233"/>
      <c r="AX1277" s="233"/>
      <c r="AY1277" s="233"/>
      <c r="AZ1277" s="233"/>
      <c r="BA1277" s="233"/>
      <c r="BB1277" s="233"/>
      <c r="BC1277" s="233"/>
      <c r="BD1277" s="233"/>
      <c r="BE1277" s="233"/>
      <c r="BF1277" s="233"/>
      <c r="BG1277" s="233"/>
      <c r="BH1277" s="233"/>
      <c r="BI1277" s="233"/>
      <c r="BJ1277" s="233"/>
      <c r="BK1277" s="233"/>
      <c r="BL1277" s="233"/>
      <c r="BM1277" s="233"/>
      <c r="BN1277" s="233"/>
      <c r="BO1277" s="233"/>
      <c r="BP1277" s="233"/>
      <c r="BQ1277" s="233"/>
      <c r="BR1277" s="233"/>
      <c r="BS1277" s="233"/>
      <c r="BT1277" s="233"/>
      <c r="BU1277" s="233"/>
      <c r="BV1277" s="233"/>
      <c r="BW1277" s="233"/>
      <c r="BX1277" s="233"/>
      <c r="BY1277" s="233"/>
      <c r="BZ1277" s="233"/>
      <c r="CA1277" s="233"/>
      <c r="CB1277" s="233"/>
      <c r="CC1277" s="233"/>
      <c r="CD1277" s="233"/>
      <c r="CE1277" s="233"/>
      <c r="CF1277" s="233"/>
      <c r="CG1277" s="233"/>
      <c r="CH1277" s="233"/>
      <c r="CI1277" s="233"/>
      <c r="CJ1277" s="233"/>
      <c r="CK1277" s="233"/>
      <c r="CL1277" s="233"/>
      <c r="CM1277" s="233"/>
      <c r="CN1277" s="233"/>
      <c r="CO1277" s="233"/>
      <c r="CP1277" s="233"/>
      <c r="CQ1277" s="233"/>
      <c r="CR1277" s="233"/>
      <c r="CS1277" s="233"/>
      <c r="CT1277" s="233"/>
      <c r="CU1277" s="233"/>
      <c r="CV1277" s="233"/>
      <c r="CW1277" s="233"/>
      <c r="CX1277" s="233"/>
      <c r="CY1277" s="233"/>
      <c r="CZ1277" s="233"/>
      <c r="DA1277" s="233"/>
      <c r="DB1277" s="233"/>
      <c r="DC1277" s="233"/>
      <c r="DD1277" s="233"/>
      <c r="DE1277" s="233"/>
      <c r="DF1277" s="233"/>
      <c r="DG1277" s="233"/>
      <c r="DH1277" s="233"/>
      <c r="DI1277" s="233"/>
      <c r="DJ1277" s="233"/>
      <c r="DK1277" s="233"/>
      <c r="DL1277" s="233"/>
      <c r="DM1277" s="233"/>
      <c r="DN1277" s="233"/>
      <c r="DO1277" s="233"/>
      <c r="DP1277" s="233"/>
      <c r="DQ1277" s="233"/>
      <c r="DR1277" s="233"/>
      <c r="DS1277" s="233"/>
      <c r="DT1277" s="233"/>
      <c r="DU1277" s="233"/>
      <c r="DV1277" s="233"/>
      <c r="DW1277" s="233"/>
      <c r="DX1277" s="233"/>
      <c r="DY1277" s="233"/>
      <c r="DZ1277" s="233"/>
      <c r="EA1277" s="233"/>
      <c r="EB1277" s="233"/>
      <c r="EC1277" s="233"/>
      <c r="ED1277" s="233"/>
      <c r="EE1277" s="233"/>
      <c r="EF1277" s="233"/>
      <c r="EG1277" s="233"/>
      <c r="EH1277" s="233"/>
      <c r="EI1277" s="233"/>
      <c r="EJ1277" s="233"/>
      <c r="EK1277" s="233"/>
      <c r="EL1277" s="233"/>
      <c r="EM1277" s="233"/>
      <c r="EN1277" s="233"/>
      <c r="EO1277" s="233"/>
      <c r="EP1277" s="233"/>
      <c r="EQ1277" s="233"/>
      <c r="ER1277" s="233"/>
      <c r="ES1277" s="233"/>
      <c r="ET1277" s="233"/>
      <c r="EU1277" s="233"/>
      <c r="EV1277" s="233"/>
      <c r="EW1277" s="233"/>
      <c r="EX1277" s="233"/>
      <c r="EY1277" s="233"/>
      <c r="EZ1277" s="233"/>
      <c r="FA1277" s="233"/>
      <c r="FB1277" s="233"/>
      <c r="FC1277" s="233"/>
      <c r="FD1277" s="233"/>
      <c r="FE1277" s="233"/>
      <c r="FF1277" s="233"/>
      <c r="FG1277" s="233"/>
      <c r="FH1277" s="233"/>
      <c r="FI1277" s="233"/>
      <c r="FJ1277" s="233"/>
      <c r="FK1277" s="233"/>
      <c r="FL1277" s="233"/>
      <c r="FM1277" s="233"/>
      <c r="FN1277" s="233"/>
      <c r="FO1277" s="233"/>
      <c r="FP1277" s="233"/>
      <c r="FQ1277" s="233"/>
      <c r="FR1277" s="233"/>
      <c r="FS1277" s="233"/>
      <c r="FT1277" s="233"/>
      <c r="FU1277" s="233"/>
      <c r="FV1277" s="233"/>
      <c r="FW1277" s="233"/>
      <c r="FX1277" s="233"/>
      <c r="FY1277" s="233"/>
      <c r="FZ1277" s="233"/>
      <c r="GA1277" s="233"/>
      <c r="GB1277" s="233"/>
      <c r="GC1277" s="233"/>
      <c r="GD1277" s="233"/>
      <c r="GE1277" s="233"/>
      <c r="GF1277" s="233"/>
      <c r="GG1277" s="233"/>
      <c r="GH1277" s="233"/>
      <c r="GI1277" s="233"/>
      <c r="GJ1277" s="233"/>
      <c r="GK1277" s="233"/>
      <c r="GL1277" s="233"/>
      <c r="GM1277" s="233"/>
      <c r="GN1277" s="233"/>
      <c r="GO1277" s="233"/>
      <c r="GP1277" s="233"/>
      <c r="GQ1277" s="233"/>
      <c r="GR1277" s="233"/>
      <c r="GS1277" s="233"/>
      <c r="GT1277" s="233"/>
      <c r="GU1277" s="233"/>
      <c r="GV1277" s="233"/>
      <c r="GW1277" s="233"/>
      <c r="GX1277" s="233"/>
      <c r="GY1277" s="233"/>
      <c r="GZ1277" s="233"/>
      <c r="HA1277" s="233"/>
      <c r="HB1277" s="233"/>
      <c r="HC1277" s="233"/>
      <c r="HD1277" s="233"/>
      <c r="HE1277" s="233"/>
      <c r="HF1277" s="233"/>
      <c r="HG1277" s="233"/>
      <c r="HH1277" s="233"/>
      <c r="HI1277" s="233"/>
      <c r="HJ1277" s="233"/>
      <c r="HK1277" s="233"/>
      <c r="HL1277" s="233"/>
      <c r="HM1277" s="233"/>
      <c r="HN1277" s="233"/>
      <c r="HO1277" s="233"/>
      <c r="HP1277" s="233"/>
      <c r="HQ1277" s="233"/>
      <c r="HR1277" s="233"/>
      <c r="HS1277" s="233"/>
      <c r="HT1277" s="233"/>
      <c r="HU1277" s="233"/>
      <c r="HV1277" s="233"/>
      <c r="HW1277" s="233"/>
      <c r="HX1277" s="233"/>
      <c r="HY1277" s="233"/>
      <c r="HZ1277" s="233"/>
      <c r="IA1277" s="233"/>
      <c r="IB1277" s="233"/>
      <c r="IC1277" s="233"/>
      <c r="ID1277" s="233"/>
      <c r="IE1277" s="233"/>
      <c r="IF1277" s="233"/>
      <c r="IG1277" s="233"/>
      <c r="IH1277" s="233"/>
      <c r="II1277" s="233"/>
      <c r="IJ1277" s="233"/>
      <c r="IK1277" s="233"/>
      <c r="IL1277" s="233"/>
      <c r="IM1277" s="233"/>
      <c r="IN1277" s="233"/>
      <c r="IO1277" s="233"/>
      <c r="IP1277" s="233"/>
      <c r="IQ1277" s="233"/>
      <c r="IR1277" s="233"/>
      <c r="IS1277" s="233"/>
      <c r="IT1277" s="233"/>
      <c r="IU1277" s="233"/>
      <c r="IV1277" s="233"/>
      <c r="IW1277" s="233"/>
      <c r="IX1277" s="233"/>
      <c r="IY1277" s="233"/>
      <c r="IZ1277" s="233"/>
      <c r="JA1277" s="233"/>
    </row>
    <row r="1278" spans="1:261" s="985" customFormat="1" ht="31.5" x14ac:dyDescent="0.25">
      <c r="A1278" s="343"/>
      <c r="B1278" s="343"/>
      <c r="C1278" s="3527" t="s">
        <v>625</v>
      </c>
      <c r="D1278" s="281"/>
      <c r="E1278" s="282"/>
      <c r="F1278" s="2017"/>
      <c r="G1278" s="891"/>
      <c r="H1278" s="891">
        <f t="shared" ref="H1278:I1278" si="606">H1203</f>
        <v>1</v>
      </c>
      <c r="I1278" s="2030" t="e">
        <f t="shared" si="606"/>
        <v>#DIV/0!</v>
      </c>
      <c r="J1278" s="2668"/>
      <c r="K1278" s="2668"/>
      <c r="L1278" s="2669"/>
      <c r="M1278" s="2669"/>
      <c r="N1278" s="2669"/>
      <c r="O1278" s="2669"/>
      <c r="P1278" s="2669"/>
      <c r="Q1278" s="2669"/>
      <c r="R1278" s="2666"/>
      <c r="S1278" s="516"/>
      <c r="T1278" s="2666"/>
      <c r="U1278" s="1227"/>
      <c r="V1278" s="2666"/>
      <c r="W1278" s="2666"/>
      <c r="X1278" s="2818"/>
      <c r="Y1278" s="2818"/>
      <c r="Z1278" s="2666"/>
      <c r="AA1278" s="1060"/>
      <c r="AB1278" s="1053"/>
      <c r="AC1278" s="2392"/>
      <c r="AD1278" s="3119"/>
      <c r="AE1278" s="233"/>
      <c r="AF1278" s="233"/>
      <c r="AG1278" s="233"/>
      <c r="AH1278" s="233"/>
      <c r="AI1278" s="233"/>
      <c r="AJ1278" s="233"/>
      <c r="AK1278" s="233"/>
      <c r="AL1278" s="233"/>
      <c r="AM1278" s="233"/>
      <c r="AN1278" s="233"/>
      <c r="AO1278" s="233"/>
      <c r="AP1278" s="233"/>
      <c r="AQ1278" s="233"/>
      <c r="AR1278" s="233"/>
      <c r="AS1278" s="233"/>
      <c r="AT1278" s="233"/>
      <c r="AU1278" s="233"/>
      <c r="AV1278" s="233"/>
      <c r="AW1278" s="233"/>
      <c r="AX1278" s="233"/>
      <c r="AY1278" s="233"/>
      <c r="AZ1278" s="233"/>
      <c r="BA1278" s="233"/>
      <c r="BB1278" s="233"/>
      <c r="BC1278" s="233"/>
      <c r="BD1278" s="233"/>
      <c r="BE1278" s="233"/>
      <c r="BF1278" s="233"/>
      <c r="BG1278" s="233"/>
      <c r="BH1278" s="233"/>
      <c r="BI1278" s="233"/>
      <c r="BJ1278" s="233"/>
      <c r="BK1278" s="233"/>
      <c r="BL1278" s="233"/>
      <c r="BM1278" s="233"/>
      <c r="BN1278" s="233"/>
      <c r="BO1278" s="233"/>
      <c r="BP1278" s="233"/>
      <c r="BQ1278" s="233"/>
      <c r="BR1278" s="233"/>
      <c r="BS1278" s="233"/>
      <c r="BT1278" s="233"/>
      <c r="BU1278" s="233"/>
      <c r="BV1278" s="233"/>
      <c r="BW1278" s="233"/>
      <c r="BX1278" s="233"/>
      <c r="BY1278" s="233"/>
      <c r="BZ1278" s="233"/>
      <c r="CA1278" s="233"/>
      <c r="CB1278" s="233"/>
      <c r="CC1278" s="233"/>
      <c r="CD1278" s="233"/>
      <c r="CE1278" s="233"/>
      <c r="CF1278" s="233"/>
      <c r="CG1278" s="233"/>
      <c r="CH1278" s="233"/>
      <c r="CI1278" s="233"/>
      <c r="CJ1278" s="233"/>
      <c r="CK1278" s="233"/>
      <c r="CL1278" s="233"/>
      <c r="CM1278" s="233"/>
      <c r="CN1278" s="233"/>
      <c r="CO1278" s="233"/>
      <c r="CP1278" s="233"/>
      <c r="CQ1278" s="233"/>
      <c r="CR1278" s="233"/>
      <c r="CS1278" s="233"/>
      <c r="CT1278" s="233"/>
      <c r="CU1278" s="233"/>
      <c r="CV1278" s="233"/>
      <c r="CW1278" s="233"/>
      <c r="CX1278" s="233"/>
      <c r="CY1278" s="233"/>
      <c r="CZ1278" s="233"/>
      <c r="DA1278" s="233"/>
      <c r="DB1278" s="233"/>
      <c r="DC1278" s="233"/>
      <c r="DD1278" s="233"/>
      <c r="DE1278" s="233"/>
      <c r="DF1278" s="233"/>
      <c r="DG1278" s="233"/>
      <c r="DH1278" s="233"/>
      <c r="DI1278" s="233"/>
      <c r="DJ1278" s="233"/>
      <c r="DK1278" s="233"/>
      <c r="DL1278" s="233"/>
      <c r="DM1278" s="233"/>
      <c r="DN1278" s="233"/>
      <c r="DO1278" s="233"/>
      <c r="DP1278" s="233"/>
      <c r="DQ1278" s="233"/>
      <c r="DR1278" s="233"/>
      <c r="DS1278" s="233"/>
      <c r="DT1278" s="233"/>
      <c r="DU1278" s="233"/>
      <c r="DV1278" s="233"/>
      <c r="DW1278" s="233"/>
      <c r="DX1278" s="233"/>
      <c r="DY1278" s="233"/>
      <c r="DZ1278" s="233"/>
      <c r="EA1278" s="233"/>
      <c r="EB1278" s="233"/>
      <c r="EC1278" s="233"/>
      <c r="ED1278" s="233"/>
      <c r="EE1278" s="233"/>
      <c r="EF1278" s="233"/>
      <c r="EG1278" s="233"/>
      <c r="EH1278" s="233"/>
      <c r="EI1278" s="233"/>
      <c r="EJ1278" s="233"/>
      <c r="EK1278" s="233"/>
      <c r="EL1278" s="233"/>
      <c r="EM1278" s="233"/>
      <c r="EN1278" s="233"/>
      <c r="EO1278" s="233"/>
      <c r="EP1278" s="233"/>
      <c r="EQ1278" s="233"/>
      <c r="ER1278" s="233"/>
      <c r="ES1278" s="233"/>
      <c r="ET1278" s="233"/>
      <c r="EU1278" s="233"/>
      <c r="EV1278" s="233"/>
      <c r="EW1278" s="233"/>
      <c r="EX1278" s="233"/>
      <c r="EY1278" s="233"/>
      <c r="EZ1278" s="233"/>
      <c r="FA1278" s="233"/>
      <c r="FB1278" s="233"/>
      <c r="FC1278" s="233"/>
      <c r="FD1278" s="233"/>
      <c r="FE1278" s="233"/>
      <c r="FF1278" s="233"/>
      <c r="FG1278" s="233"/>
      <c r="FH1278" s="233"/>
      <c r="FI1278" s="233"/>
      <c r="FJ1278" s="233"/>
      <c r="FK1278" s="233"/>
      <c r="FL1278" s="233"/>
      <c r="FM1278" s="233"/>
      <c r="FN1278" s="233"/>
      <c r="FO1278" s="233"/>
      <c r="FP1278" s="233"/>
      <c r="FQ1278" s="233"/>
      <c r="FR1278" s="233"/>
      <c r="FS1278" s="233"/>
      <c r="FT1278" s="233"/>
      <c r="FU1278" s="233"/>
      <c r="FV1278" s="233"/>
      <c r="FW1278" s="233"/>
      <c r="FX1278" s="233"/>
      <c r="FY1278" s="233"/>
      <c r="FZ1278" s="233"/>
      <c r="GA1278" s="233"/>
      <c r="GB1278" s="233"/>
      <c r="GC1278" s="233"/>
      <c r="GD1278" s="233"/>
      <c r="GE1278" s="233"/>
      <c r="GF1278" s="233"/>
      <c r="GG1278" s="233"/>
      <c r="GH1278" s="233"/>
      <c r="GI1278" s="233"/>
      <c r="GJ1278" s="233"/>
      <c r="GK1278" s="233"/>
      <c r="GL1278" s="233"/>
      <c r="GM1278" s="233"/>
      <c r="GN1278" s="233"/>
      <c r="GO1278" s="233"/>
      <c r="GP1278" s="233"/>
      <c r="GQ1278" s="233"/>
      <c r="GR1278" s="233"/>
      <c r="GS1278" s="233"/>
      <c r="GT1278" s="233"/>
      <c r="GU1278" s="233"/>
      <c r="GV1278" s="233"/>
      <c r="GW1278" s="233"/>
      <c r="GX1278" s="233"/>
      <c r="GY1278" s="233"/>
      <c r="GZ1278" s="233"/>
      <c r="HA1278" s="233"/>
      <c r="HB1278" s="233"/>
      <c r="HC1278" s="233"/>
      <c r="HD1278" s="233"/>
      <c r="HE1278" s="233"/>
      <c r="HF1278" s="233"/>
      <c r="HG1278" s="233"/>
      <c r="HH1278" s="233"/>
      <c r="HI1278" s="233"/>
      <c r="HJ1278" s="233"/>
      <c r="HK1278" s="233"/>
      <c r="HL1278" s="233"/>
      <c r="HM1278" s="233"/>
      <c r="HN1278" s="233"/>
      <c r="HO1278" s="233"/>
      <c r="HP1278" s="233"/>
      <c r="HQ1278" s="233"/>
      <c r="HR1278" s="233"/>
      <c r="HS1278" s="233"/>
      <c r="HT1278" s="233"/>
      <c r="HU1278" s="233"/>
      <c r="HV1278" s="233"/>
      <c r="HW1278" s="233"/>
      <c r="HX1278" s="233"/>
      <c r="HY1278" s="233"/>
      <c r="HZ1278" s="233"/>
      <c r="IA1278" s="233"/>
      <c r="IB1278" s="233"/>
      <c r="IC1278" s="233"/>
      <c r="ID1278" s="233"/>
      <c r="IE1278" s="233"/>
      <c r="IF1278" s="233"/>
      <c r="IG1278" s="233"/>
      <c r="IH1278" s="233"/>
      <c r="II1278" s="233"/>
      <c r="IJ1278" s="233"/>
      <c r="IK1278" s="233"/>
      <c r="IL1278" s="233"/>
      <c r="IM1278" s="233"/>
      <c r="IN1278" s="233"/>
      <c r="IO1278" s="233"/>
      <c r="IP1278" s="233"/>
      <c r="IQ1278" s="233"/>
      <c r="IR1278" s="233"/>
      <c r="IS1278" s="233"/>
      <c r="IT1278" s="233"/>
      <c r="IU1278" s="233"/>
      <c r="IV1278" s="233"/>
      <c r="IW1278" s="233"/>
      <c r="IX1278" s="233"/>
      <c r="IY1278" s="233"/>
      <c r="IZ1278" s="233"/>
      <c r="JA1278" s="233"/>
    </row>
    <row r="1279" spans="1:261" s="985" customFormat="1" ht="45" x14ac:dyDescent="0.25">
      <c r="A1279" s="343"/>
      <c r="B1279" s="343">
        <v>1</v>
      </c>
      <c r="C1279" s="749" t="s">
        <v>466</v>
      </c>
      <c r="D1279" s="281"/>
      <c r="E1279" s="282"/>
      <c r="F1279" s="2017"/>
      <c r="G1279" s="891"/>
      <c r="H1279" s="891">
        <f t="shared" ref="H1279:I1285" si="607">H1204</f>
        <v>0</v>
      </c>
      <c r="I1279" s="2030" t="e">
        <f t="shared" si="607"/>
        <v>#DIV/0!</v>
      </c>
      <c r="J1279" s="2668"/>
      <c r="K1279" s="2668"/>
      <c r="L1279" s="2669"/>
      <c r="M1279" s="2669"/>
      <c r="N1279" s="2669"/>
      <c r="O1279" s="2669"/>
      <c r="P1279" s="2669"/>
      <c r="Q1279" s="2669"/>
      <c r="R1279" s="2666">
        <f t="shared" ref="R1279:Z1279" si="608">R1204</f>
        <v>45840.033060000002</v>
      </c>
      <c r="S1279" s="516"/>
      <c r="T1279" s="2666">
        <f t="shared" si="608"/>
        <v>0</v>
      </c>
      <c r="U1279" s="1227">
        <f t="shared" si="608"/>
        <v>0</v>
      </c>
      <c r="V1279" s="2666">
        <f t="shared" si="608"/>
        <v>0</v>
      </c>
      <c r="W1279" s="2666">
        <f t="shared" si="608"/>
        <v>0</v>
      </c>
      <c r="X1279" s="2818">
        <f t="shared" si="608"/>
        <v>0</v>
      </c>
      <c r="Y1279" s="2818">
        <f t="shared" si="608"/>
        <v>0</v>
      </c>
      <c r="Z1279" s="2666">
        <f t="shared" si="608"/>
        <v>0</v>
      </c>
      <c r="AA1279" s="1060"/>
      <c r="AB1279" s="1053"/>
      <c r="AC1279" s="2392"/>
      <c r="AD1279" s="3119"/>
      <c r="AE1279" s="233"/>
      <c r="AF1279" s="233"/>
      <c r="AG1279" s="233"/>
      <c r="AH1279" s="233"/>
      <c r="AI1279" s="233"/>
      <c r="AJ1279" s="233"/>
      <c r="AK1279" s="233"/>
      <c r="AL1279" s="233"/>
      <c r="AM1279" s="233"/>
      <c r="AN1279" s="233"/>
      <c r="AO1279" s="233"/>
      <c r="AP1279" s="233"/>
      <c r="AQ1279" s="233"/>
      <c r="AR1279" s="233"/>
      <c r="AS1279" s="233"/>
      <c r="AT1279" s="233"/>
      <c r="AU1279" s="233"/>
      <c r="AV1279" s="233"/>
      <c r="AW1279" s="233"/>
      <c r="AX1279" s="233"/>
      <c r="AY1279" s="233"/>
      <c r="AZ1279" s="233"/>
      <c r="BA1279" s="233"/>
      <c r="BB1279" s="233"/>
      <c r="BC1279" s="233"/>
      <c r="BD1279" s="233"/>
      <c r="BE1279" s="233"/>
      <c r="BF1279" s="233"/>
      <c r="BG1279" s="233"/>
      <c r="BH1279" s="233"/>
      <c r="BI1279" s="233"/>
      <c r="BJ1279" s="233"/>
      <c r="BK1279" s="233"/>
      <c r="BL1279" s="233"/>
      <c r="BM1279" s="233"/>
      <c r="BN1279" s="233"/>
      <c r="BO1279" s="233"/>
      <c r="BP1279" s="233"/>
      <c r="BQ1279" s="233"/>
      <c r="BR1279" s="233"/>
      <c r="BS1279" s="233"/>
      <c r="BT1279" s="233"/>
      <c r="BU1279" s="233"/>
      <c r="BV1279" s="233"/>
      <c r="BW1279" s="233"/>
      <c r="BX1279" s="233"/>
      <c r="BY1279" s="233"/>
      <c r="BZ1279" s="233"/>
      <c r="CA1279" s="233"/>
      <c r="CB1279" s="233"/>
      <c r="CC1279" s="233"/>
      <c r="CD1279" s="233"/>
      <c r="CE1279" s="233"/>
      <c r="CF1279" s="233"/>
      <c r="CG1279" s="233"/>
      <c r="CH1279" s="233"/>
      <c r="CI1279" s="233"/>
      <c r="CJ1279" s="233"/>
      <c r="CK1279" s="233"/>
      <c r="CL1279" s="233"/>
      <c r="CM1279" s="233"/>
      <c r="CN1279" s="233"/>
      <c r="CO1279" s="233"/>
      <c r="CP1279" s="233"/>
      <c r="CQ1279" s="233"/>
      <c r="CR1279" s="233"/>
      <c r="CS1279" s="233"/>
      <c r="CT1279" s="233"/>
      <c r="CU1279" s="233"/>
      <c r="CV1279" s="233"/>
      <c r="CW1279" s="233"/>
      <c r="CX1279" s="233"/>
      <c r="CY1279" s="233"/>
      <c r="CZ1279" s="233"/>
      <c r="DA1279" s="233"/>
      <c r="DB1279" s="233"/>
      <c r="DC1279" s="233"/>
      <c r="DD1279" s="233"/>
      <c r="DE1279" s="233"/>
      <c r="DF1279" s="233"/>
      <c r="DG1279" s="233"/>
      <c r="DH1279" s="233"/>
      <c r="DI1279" s="233"/>
      <c r="DJ1279" s="233"/>
      <c r="DK1279" s="233"/>
      <c r="DL1279" s="233"/>
      <c r="DM1279" s="233"/>
      <c r="DN1279" s="233"/>
      <c r="DO1279" s="233"/>
      <c r="DP1279" s="233"/>
      <c r="DQ1279" s="233"/>
      <c r="DR1279" s="233"/>
      <c r="DS1279" s="233"/>
      <c r="DT1279" s="233"/>
      <c r="DU1279" s="233"/>
      <c r="DV1279" s="233"/>
      <c r="DW1279" s="233"/>
      <c r="DX1279" s="233"/>
      <c r="DY1279" s="233"/>
      <c r="DZ1279" s="233"/>
      <c r="EA1279" s="233"/>
      <c r="EB1279" s="233"/>
      <c r="EC1279" s="233"/>
      <c r="ED1279" s="233"/>
      <c r="EE1279" s="233"/>
      <c r="EF1279" s="233"/>
      <c r="EG1279" s="233"/>
      <c r="EH1279" s="233"/>
      <c r="EI1279" s="233"/>
      <c r="EJ1279" s="233"/>
      <c r="EK1279" s="233"/>
      <c r="EL1279" s="233"/>
      <c r="EM1279" s="233"/>
      <c r="EN1279" s="233"/>
      <c r="EO1279" s="233"/>
      <c r="EP1279" s="233"/>
      <c r="EQ1279" s="233"/>
      <c r="ER1279" s="233"/>
      <c r="ES1279" s="233"/>
      <c r="ET1279" s="233"/>
      <c r="EU1279" s="233"/>
      <c r="EV1279" s="233"/>
      <c r="EW1279" s="233"/>
      <c r="EX1279" s="233"/>
      <c r="EY1279" s="233"/>
      <c r="EZ1279" s="233"/>
      <c r="FA1279" s="233"/>
      <c r="FB1279" s="233"/>
      <c r="FC1279" s="233"/>
      <c r="FD1279" s="233"/>
      <c r="FE1279" s="233"/>
      <c r="FF1279" s="233"/>
      <c r="FG1279" s="233"/>
      <c r="FH1279" s="233"/>
      <c r="FI1279" s="233"/>
      <c r="FJ1279" s="233"/>
      <c r="FK1279" s="233"/>
      <c r="FL1279" s="233"/>
      <c r="FM1279" s="233"/>
      <c r="FN1279" s="233"/>
      <c r="FO1279" s="233"/>
      <c r="FP1279" s="233"/>
      <c r="FQ1279" s="233"/>
      <c r="FR1279" s="233"/>
      <c r="FS1279" s="233"/>
      <c r="FT1279" s="233"/>
      <c r="FU1279" s="233"/>
      <c r="FV1279" s="233"/>
      <c r="FW1279" s="233"/>
      <c r="FX1279" s="233"/>
      <c r="FY1279" s="233"/>
      <c r="FZ1279" s="233"/>
      <c r="GA1279" s="233"/>
      <c r="GB1279" s="233"/>
      <c r="GC1279" s="233"/>
      <c r="GD1279" s="233"/>
      <c r="GE1279" s="233"/>
      <c r="GF1279" s="233"/>
      <c r="GG1279" s="233"/>
      <c r="GH1279" s="233"/>
      <c r="GI1279" s="233"/>
      <c r="GJ1279" s="233"/>
      <c r="GK1279" s="233"/>
      <c r="GL1279" s="233"/>
      <c r="GM1279" s="233"/>
      <c r="GN1279" s="233"/>
      <c r="GO1279" s="233"/>
      <c r="GP1279" s="233"/>
      <c r="GQ1279" s="233"/>
      <c r="GR1279" s="233"/>
      <c r="GS1279" s="233"/>
      <c r="GT1279" s="233"/>
      <c r="GU1279" s="233"/>
      <c r="GV1279" s="233"/>
      <c r="GW1279" s="233"/>
      <c r="GX1279" s="233"/>
      <c r="GY1279" s="233"/>
      <c r="GZ1279" s="233"/>
      <c r="HA1279" s="233"/>
      <c r="HB1279" s="233"/>
      <c r="HC1279" s="233"/>
      <c r="HD1279" s="233"/>
      <c r="HE1279" s="233"/>
      <c r="HF1279" s="233"/>
      <c r="HG1279" s="233"/>
      <c r="HH1279" s="233"/>
      <c r="HI1279" s="233"/>
      <c r="HJ1279" s="233"/>
      <c r="HK1279" s="233"/>
      <c r="HL1279" s="233"/>
      <c r="HM1279" s="233"/>
      <c r="HN1279" s="233"/>
      <c r="HO1279" s="233"/>
      <c r="HP1279" s="233"/>
      <c r="HQ1279" s="233"/>
      <c r="HR1279" s="233"/>
      <c r="HS1279" s="233"/>
      <c r="HT1279" s="233"/>
      <c r="HU1279" s="233"/>
      <c r="HV1279" s="233"/>
      <c r="HW1279" s="233"/>
      <c r="HX1279" s="233"/>
      <c r="HY1279" s="233"/>
      <c r="HZ1279" s="233"/>
      <c r="IA1279" s="233"/>
      <c r="IB1279" s="233"/>
      <c r="IC1279" s="233"/>
      <c r="ID1279" s="233"/>
      <c r="IE1279" s="233"/>
      <c r="IF1279" s="233"/>
      <c r="IG1279" s="233"/>
      <c r="IH1279" s="233"/>
      <c r="II1279" s="233"/>
      <c r="IJ1279" s="233"/>
      <c r="IK1279" s="233"/>
      <c r="IL1279" s="233"/>
      <c r="IM1279" s="233"/>
      <c r="IN1279" s="233"/>
      <c r="IO1279" s="233"/>
      <c r="IP1279" s="233"/>
      <c r="IQ1279" s="233"/>
      <c r="IR1279" s="233"/>
      <c r="IS1279" s="233"/>
      <c r="IT1279" s="233"/>
      <c r="IU1279" s="233"/>
      <c r="IV1279" s="233"/>
      <c r="IW1279" s="233"/>
      <c r="IX1279" s="233"/>
      <c r="IY1279" s="233"/>
      <c r="IZ1279" s="233"/>
      <c r="JA1279" s="233"/>
    </row>
    <row r="1280" spans="1:261" s="985" customFormat="1" ht="30" x14ac:dyDescent="0.25">
      <c r="A1280" s="343"/>
      <c r="B1280" s="343">
        <v>1</v>
      </c>
      <c r="C1280" s="751" t="s">
        <v>271</v>
      </c>
      <c r="D1280" s="281"/>
      <c r="E1280" s="282"/>
      <c r="F1280" s="2017"/>
      <c r="G1280" s="891"/>
      <c r="H1280" s="891">
        <f t="shared" si="607"/>
        <v>0</v>
      </c>
      <c r="I1280" s="2030" t="e">
        <f t="shared" si="607"/>
        <v>#DIV/0!</v>
      </c>
      <c r="J1280" s="2668"/>
      <c r="K1280" s="2668"/>
      <c r="L1280" s="2669"/>
      <c r="M1280" s="2669"/>
      <c r="N1280" s="2669"/>
      <c r="O1280" s="2669"/>
      <c r="P1280" s="2669"/>
      <c r="Q1280" s="2669"/>
      <c r="R1280" s="2666">
        <f t="shared" ref="R1280:Z1280" si="609">R1205</f>
        <v>28688.118549999999</v>
      </c>
      <c r="S1280" s="516"/>
      <c r="T1280" s="2666">
        <f t="shared" si="609"/>
        <v>0</v>
      </c>
      <c r="U1280" s="1227">
        <f t="shared" si="609"/>
        <v>0</v>
      </c>
      <c r="V1280" s="2666">
        <f t="shared" si="609"/>
        <v>0</v>
      </c>
      <c r="W1280" s="2666">
        <f t="shared" si="609"/>
        <v>0</v>
      </c>
      <c r="X1280" s="2818">
        <f t="shared" si="609"/>
        <v>0</v>
      </c>
      <c r="Y1280" s="2818">
        <f t="shared" si="609"/>
        <v>0</v>
      </c>
      <c r="Z1280" s="2666">
        <f t="shared" si="609"/>
        <v>0</v>
      </c>
      <c r="AA1280" s="1060"/>
      <c r="AB1280" s="1053"/>
      <c r="AC1280" s="2392"/>
      <c r="AD1280" s="3119"/>
      <c r="AE1280" s="233"/>
      <c r="AF1280" s="233"/>
      <c r="AG1280" s="233"/>
      <c r="AH1280" s="233"/>
      <c r="AI1280" s="233"/>
      <c r="AJ1280" s="233"/>
      <c r="AK1280" s="233"/>
      <c r="AL1280" s="233"/>
      <c r="AM1280" s="233"/>
      <c r="AN1280" s="233"/>
      <c r="AO1280" s="233"/>
      <c r="AP1280" s="233"/>
      <c r="AQ1280" s="233"/>
      <c r="AR1280" s="233"/>
      <c r="AS1280" s="233"/>
      <c r="AT1280" s="233"/>
      <c r="AU1280" s="233"/>
      <c r="AV1280" s="233"/>
      <c r="AW1280" s="233"/>
      <c r="AX1280" s="233"/>
      <c r="AY1280" s="233"/>
      <c r="AZ1280" s="233"/>
      <c r="BA1280" s="233"/>
      <c r="BB1280" s="233"/>
      <c r="BC1280" s="233"/>
      <c r="BD1280" s="233"/>
      <c r="BE1280" s="233"/>
      <c r="BF1280" s="233"/>
      <c r="BG1280" s="233"/>
      <c r="BH1280" s="233"/>
      <c r="BI1280" s="233"/>
      <c r="BJ1280" s="233"/>
      <c r="BK1280" s="233"/>
      <c r="BL1280" s="233"/>
      <c r="BM1280" s="233"/>
      <c r="BN1280" s="233"/>
      <c r="BO1280" s="233"/>
      <c r="BP1280" s="233"/>
      <c r="BQ1280" s="233"/>
      <c r="BR1280" s="233"/>
      <c r="BS1280" s="233"/>
      <c r="BT1280" s="233"/>
      <c r="BU1280" s="233"/>
      <c r="BV1280" s="233"/>
      <c r="BW1280" s="233"/>
      <c r="BX1280" s="233"/>
      <c r="BY1280" s="233"/>
      <c r="BZ1280" s="233"/>
      <c r="CA1280" s="233"/>
      <c r="CB1280" s="233"/>
      <c r="CC1280" s="233"/>
      <c r="CD1280" s="233"/>
      <c r="CE1280" s="233"/>
      <c r="CF1280" s="233"/>
      <c r="CG1280" s="233"/>
      <c r="CH1280" s="233"/>
      <c r="CI1280" s="233"/>
      <c r="CJ1280" s="233"/>
      <c r="CK1280" s="233"/>
      <c r="CL1280" s="233"/>
      <c r="CM1280" s="233"/>
      <c r="CN1280" s="233"/>
      <c r="CO1280" s="233"/>
      <c r="CP1280" s="233"/>
      <c r="CQ1280" s="233"/>
      <c r="CR1280" s="233"/>
      <c r="CS1280" s="233"/>
      <c r="CT1280" s="233"/>
      <c r="CU1280" s="233"/>
      <c r="CV1280" s="233"/>
      <c r="CW1280" s="233"/>
      <c r="CX1280" s="233"/>
      <c r="CY1280" s="233"/>
      <c r="CZ1280" s="233"/>
      <c r="DA1280" s="233"/>
      <c r="DB1280" s="233"/>
      <c r="DC1280" s="233"/>
      <c r="DD1280" s="233"/>
      <c r="DE1280" s="233"/>
      <c r="DF1280" s="233"/>
      <c r="DG1280" s="233"/>
      <c r="DH1280" s="233"/>
      <c r="DI1280" s="233"/>
      <c r="DJ1280" s="233"/>
      <c r="DK1280" s="233"/>
      <c r="DL1280" s="233"/>
      <c r="DM1280" s="233"/>
      <c r="DN1280" s="233"/>
      <c r="DO1280" s="233"/>
      <c r="DP1280" s="233"/>
      <c r="DQ1280" s="233"/>
      <c r="DR1280" s="233"/>
      <c r="DS1280" s="233"/>
      <c r="DT1280" s="233"/>
      <c r="DU1280" s="233"/>
      <c r="DV1280" s="233"/>
      <c r="DW1280" s="233"/>
      <c r="DX1280" s="233"/>
      <c r="DY1280" s="233"/>
      <c r="DZ1280" s="233"/>
      <c r="EA1280" s="233"/>
      <c r="EB1280" s="233"/>
      <c r="EC1280" s="233"/>
      <c r="ED1280" s="233"/>
      <c r="EE1280" s="233"/>
      <c r="EF1280" s="233"/>
      <c r="EG1280" s="233"/>
      <c r="EH1280" s="233"/>
      <c r="EI1280" s="233"/>
      <c r="EJ1280" s="233"/>
      <c r="EK1280" s="233"/>
      <c r="EL1280" s="233"/>
      <c r="EM1280" s="233"/>
      <c r="EN1280" s="233"/>
      <c r="EO1280" s="233"/>
      <c r="EP1280" s="233"/>
      <c r="EQ1280" s="233"/>
      <c r="ER1280" s="233"/>
      <c r="ES1280" s="233"/>
      <c r="ET1280" s="233"/>
      <c r="EU1280" s="233"/>
      <c r="EV1280" s="233"/>
      <c r="EW1280" s="233"/>
      <c r="EX1280" s="233"/>
      <c r="EY1280" s="233"/>
      <c r="EZ1280" s="233"/>
      <c r="FA1280" s="233"/>
      <c r="FB1280" s="233"/>
      <c r="FC1280" s="233"/>
      <c r="FD1280" s="233"/>
      <c r="FE1280" s="233"/>
      <c r="FF1280" s="233"/>
      <c r="FG1280" s="233"/>
      <c r="FH1280" s="233"/>
      <c r="FI1280" s="233"/>
      <c r="FJ1280" s="233"/>
      <c r="FK1280" s="233"/>
      <c r="FL1280" s="233"/>
      <c r="FM1280" s="233"/>
      <c r="FN1280" s="233"/>
      <c r="FO1280" s="233"/>
      <c r="FP1280" s="233"/>
      <c r="FQ1280" s="233"/>
      <c r="FR1280" s="233"/>
      <c r="FS1280" s="233"/>
      <c r="FT1280" s="233"/>
      <c r="FU1280" s="233"/>
      <c r="FV1280" s="233"/>
      <c r="FW1280" s="233"/>
      <c r="FX1280" s="233"/>
      <c r="FY1280" s="233"/>
      <c r="FZ1280" s="233"/>
      <c r="GA1280" s="233"/>
      <c r="GB1280" s="233"/>
      <c r="GC1280" s="233"/>
      <c r="GD1280" s="233"/>
      <c r="GE1280" s="233"/>
      <c r="GF1280" s="233"/>
      <c r="GG1280" s="233"/>
      <c r="GH1280" s="233"/>
      <c r="GI1280" s="233"/>
      <c r="GJ1280" s="233"/>
      <c r="GK1280" s="233"/>
      <c r="GL1280" s="233"/>
      <c r="GM1280" s="233"/>
      <c r="GN1280" s="233"/>
      <c r="GO1280" s="233"/>
      <c r="GP1280" s="233"/>
      <c r="GQ1280" s="233"/>
      <c r="GR1280" s="233"/>
      <c r="GS1280" s="233"/>
      <c r="GT1280" s="233"/>
      <c r="GU1280" s="233"/>
      <c r="GV1280" s="233"/>
      <c r="GW1280" s="233"/>
      <c r="GX1280" s="233"/>
      <c r="GY1280" s="233"/>
      <c r="GZ1280" s="233"/>
      <c r="HA1280" s="233"/>
      <c r="HB1280" s="233"/>
      <c r="HC1280" s="233"/>
      <c r="HD1280" s="233"/>
      <c r="HE1280" s="233"/>
      <c r="HF1280" s="233"/>
      <c r="HG1280" s="233"/>
      <c r="HH1280" s="233"/>
      <c r="HI1280" s="233"/>
      <c r="HJ1280" s="233"/>
      <c r="HK1280" s="233"/>
      <c r="HL1280" s="233"/>
      <c r="HM1280" s="233"/>
      <c r="HN1280" s="233"/>
      <c r="HO1280" s="233"/>
      <c r="HP1280" s="233"/>
      <c r="HQ1280" s="233"/>
      <c r="HR1280" s="233"/>
      <c r="HS1280" s="233"/>
      <c r="HT1280" s="233"/>
      <c r="HU1280" s="233"/>
      <c r="HV1280" s="233"/>
      <c r="HW1280" s="233"/>
      <c r="HX1280" s="233"/>
      <c r="HY1280" s="233"/>
      <c r="HZ1280" s="233"/>
      <c r="IA1280" s="233"/>
      <c r="IB1280" s="233"/>
      <c r="IC1280" s="233"/>
      <c r="ID1280" s="233"/>
      <c r="IE1280" s="233"/>
      <c r="IF1280" s="233"/>
      <c r="IG1280" s="233"/>
      <c r="IH1280" s="233"/>
      <c r="II1280" s="233"/>
      <c r="IJ1280" s="233"/>
      <c r="IK1280" s="233"/>
      <c r="IL1280" s="233"/>
      <c r="IM1280" s="233"/>
      <c r="IN1280" s="233"/>
      <c r="IO1280" s="233"/>
      <c r="IP1280" s="233"/>
      <c r="IQ1280" s="233"/>
      <c r="IR1280" s="233"/>
      <c r="IS1280" s="233"/>
      <c r="IT1280" s="233"/>
      <c r="IU1280" s="233"/>
      <c r="IV1280" s="233"/>
      <c r="IW1280" s="233"/>
      <c r="IX1280" s="233"/>
      <c r="IY1280" s="233"/>
      <c r="IZ1280" s="233"/>
      <c r="JA1280" s="233"/>
    </row>
    <row r="1281" spans="1:261" s="985" customFormat="1" ht="30" x14ac:dyDescent="0.25">
      <c r="A1281" s="343"/>
      <c r="B1281" s="343">
        <v>1</v>
      </c>
      <c r="C1281" s="757" t="s">
        <v>467</v>
      </c>
      <c r="D1281" s="281"/>
      <c r="E1281" s="282"/>
      <c r="F1281" s="2017"/>
      <c r="G1281" s="891"/>
      <c r="H1281" s="891">
        <f t="shared" si="607"/>
        <v>0</v>
      </c>
      <c r="I1281" s="2030" t="e">
        <f t="shared" si="607"/>
        <v>#DIV/0!</v>
      </c>
      <c r="J1281" s="2668"/>
      <c r="K1281" s="2668"/>
      <c r="L1281" s="2669"/>
      <c r="M1281" s="2669"/>
      <c r="N1281" s="2669"/>
      <c r="O1281" s="2669"/>
      <c r="P1281" s="2669"/>
      <c r="Q1281" s="2669"/>
      <c r="R1281" s="2666">
        <f t="shared" ref="R1281:Z1281" si="610">R1206</f>
        <v>25596</v>
      </c>
      <c r="S1281" s="516"/>
      <c r="T1281" s="2666">
        <f t="shared" si="610"/>
        <v>0</v>
      </c>
      <c r="U1281" s="1227">
        <f t="shared" si="610"/>
        <v>0</v>
      </c>
      <c r="V1281" s="2666">
        <f t="shared" si="610"/>
        <v>0</v>
      </c>
      <c r="W1281" s="2666">
        <f t="shared" si="610"/>
        <v>0</v>
      </c>
      <c r="X1281" s="2818">
        <f t="shared" si="610"/>
        <v>0</v>
      </c>
      <c r="Y1281" s="2818">
        <f t="shared" si="610"/>
        <v>0</v>
      </c>
      <c r="Z1281" s="2666">
        <f t="shared" si="610"/>
        <v>0</v>
      </c>
      <c r="AA1281" s="1060"/>
      <c r="AB1281" s="1053"/>
      <c r="AC1281" s="2392"/>
      <c r="AD1281" s="3119"/>
      <c r="AE1281" s="233"/>
      <c r="AF1281" s="233"/>
      <c r="AG1281" s="233"/>
      <c r="AH1281" s="233"/>
      <c r="AI1281" s="233"/>
      <c r="AJ1281" s="233"/>
      <c r="AK1281" s="233"/>
      <c r="AL1281" s="233"/>
      <c r="AM1281" s="233"/>
      <c r="AN1281" s="233"/>
      <c r="AO1281" s="233"/>
      <c r="AP1281" s="233"/>
      <c r="AQ1281" s="233"/>
      <c r="AR1281" s="233"/>
      <c r="AS1281" s="233"/>
      <c r="AT1281" s="233"/>
      <c r="AU1281" s="233"/>
      <c r="AV1281" s="233"/>
      <c r="AW1281" s="233"/>
      <c r="AX1281" s="233"/>
      <c r="AY1281" s="233"/>
      <c r="AZ1281" s="233"/>
      <c r="BA1281" s="233"/>
      <c r="BB1281" s="233"/>
      <c r="BC1281" s="233"/>
      <c r="BD1281" s="233"/>
      <c r="BE1281" s="233"/>
      <c r="BF1281" s="233"/>
      <c r="BG1281" s="233"/>
      <c r="BH1281" s="233"/>
      <c r="BI1281" s="233"/>
      <c r="BJ1281" s="233"/>
      <c r="BK1281" s="233"/>
      <c r="BL1281" s="233"/>
      <c r="BM1281" s="233"/>
      <c r="BN1281" s="233"/>
      <c r="BO1281" s="233"/>
      <c r="BP1281" s="233"/>
      <c r="BQ1281" s="233"/>
      <c r="BR1281" s="233"/>
      <c r="BS1281" s="233"/>
      <c r="BT1281" s="233"/>
      <c r="BU1281" s="233"/>
      <c r="BV1281" s="233"/>
      <c r="BW1281" s="233"/>
      <c r="BX1281" s="233"/>
      <c r="BY1281" s="233"/>
      <c r="BZ1281" s="233"/>
      <c r="CA1281" s="233"/>
      <c r="CB1281" s="233"/>
      <c r="CC1281" s="233"/>
      <c r="CD1281" s="233"/>
      <c r="CE1281" s="233"/>
      <c r="CF1281" s="233"/>
      <c r="CG1281" s="233"/>
      <c r="CH1281" s="233"/>
      <c r="CI1281" s="233"/>
      <c r="CJ1281" s="233"/>
      <c r="CK1281" s="233"/>
      <c r="CL1281" s="233"/>
      <c r="CM1281" s="233"/>
      <c r="CN1281" s="233"/>
      <c r="CO1281" s="233"/>
      <c r="CP1281" s="233"/>
      <c r="CQ1281" s="233"/>
      <c r="CR1281" s="233"/>
      <c r="CS1281" s="233"/>
      <c r="CT1281" s="233"/>
      <c r="CU1281" s="233"/>
      <c r="CV1281" s="233"/>
      <c r="CW1281" s="233"/>
      <c r="CX1281" s="233"/>
      <c r="CY1281" s="233"/>
      <c r="CZ1281" s="233"/>
      <c r="DA1281" s="233"/>
      <c r="DB1281" s="233"/>
      <c r="DC1281" s="233"/>
      <c r="DD1281" s="233"/>
      <c r="DE1281" s="233"/>
      <c r="DF1281" s="233"/>
      <c r="DG1281" s="233"/>
      <c r="DH1281" s="233"/>
      <c r="DI1281" s="233"/>
      <c r="DJ1281" s="233"/>
      <c r="DK1281" s="233"/>
      <c r="DL1281" s="233"/>
      <c r="DM1281" s="233"/>
      <c r="DN1281" s="233"/>
      <c r="DO1281" s="233"/>
      <c r="DP1281" s="233"/>
      <c r="DQ1281" s="233"/>
      <c r="DR1281" s="233"/>
      <c r="DS1281" s="233"/>
      <c r="DT1281" s="233"/>
      <c r="DU1281" s="233"/>
      <c r="DV1281" s="233"/>
      <c r="DW1281" s="233"/>
      <c r="DX1281" s="233"/>
      <c r="DY1281" s="233"/>
      <c r="DZ1281" s="233"/>
      <c r="EA1281" s="233"/>
      <c r="EB1281" s="233"/>
      <c r="EC1281" s="233"/>
      <c r="ED1281" s="233"/>
      <c r="EE1281" s="233"/>
      <c r="EF1281" s="233"/>
      <c r="EG1281" s="233"/>
      <c r="EH1281" s="233"/>
      <c r="EI1281" s="233"/>
      <c r="EJ1281" s="233"/>
      <c r="EK1281" s="233"/>
      <c r="EL1281" s="233"/>
      <c r="EM1281" s="233"/>
      <c r="EN1281" s="233"/>
      <c r="EO1281" s="233"/>
      <c r="EP1281" s="233"/>
      <c r="EQ1281" s="233"/>
      <c r="ER1281" s="233"/>
      <c r="ES1281" s="233"/>
      <c r="ET1281" s="233"/>
      <c r="EU1281" s="233"/>
      <c r="EV1281" s="233"/>
      <c r="EW1281" s="233"/>
      <c r="EX1281" s="233"/>
      <c r="EY1281" s="233"/>
      <c r="EZ1281" s="233"/>
      <c r="FA1281" s="233"/>
      <c r="FB1281" s="233"/>
      <c r="FC1281" s="233"/>
      <c r="FD1281" s="233"/>
      <c r="FE1281" s="233"/>
      <c r="FF1281" s="233"/>
      <c r="FG1281" s="233"/>
      <c r="FH1281" s="233"/>
      <c r="FI1281" s="233"/>
      <c r="FJ1281" s="233"/>
      <c r="FK1281" s="233"/>
      <c r="FL1281" s="233"/>
      <c r="FM1281" s="233"/>
      <c r="FN1281" s="233"/>
      <c r="FO1281" s="233"/>
      <c r="FP1281" s="233"/>
      <c r="FQ1281" s="233"/>
      <c r="FR1281" s="233"/>
      <c r="FS1281" s="233"/>
      <c r="FT1281" s="233"/>
      <c r="FU1281" s="233"/>
      <c r="FV1281" s="233"/>
      <c r="FW1281" s="233"/>
      <c r="FX1281" s="233"/>
      <c r="FY1281" s="233"/>
      <c r="FZ1281" s="233"/>
      <c r="GA1281" s="233"/>
      <c r="GB1281" s="233"/>
      <c r="GC1281" s="233"/>
      <c r="GD1281" s="233"/>
      <c r="GE1281" s="233"/>
      <c r="GF1281" s="233"/>
      <c r="GG1281" s="233"/>
      <c r="GH1281" s="233"/>
      <c r="GI1281" s="233"/>
      <c r="GJ1281" s="233"/>
      <c r="GK1281" s="233"/>
      <c r="GL1281" s="233"/>
      <c r="GM1281" s="233"/>
      <c r="GN1281" s="233"/>
      <c r="GO1281" s="233"/>
      <c r="GP1281" s="233"/>
      <c r="GQ1281" s="233"/>
      <c r="GR1281" s="233"/>
      <c r="GS1281" s="233"/>
      <c r="GT1281" s="233"/>
      <c r="GU1281" s="233"/>
      <c r="GV1281" s="233"/>
      <c r="GW1281" s="233"/>
      <c r="GX1281" s="233"/>
      <c r="GY1281" s="233"/>
      <c r="GZ1281" s="233"/>
      <c r="HA1281" s="233"/>
      <c r="HB1281" s="233"/>
      <c r="HC1281" s="233"/>
      <c r="HD1281" s="233"/>
      <c r="HE1281" s="233"/>
      <c r="HF1281" s="233"/>
      <c r="HG1281" s="233"/>
      <c r="HH1281" s="233"/>
      <c r="HI1281" s="233"/>
      <c r="HJ1281" s="233"/>
      <c r="HK1281" s="233"/>
      <c r="HL1281" s="233"/>
      <c r="HM1281" s="233"/>
      <c r="HN1281" s="233"/>
      <c r="HO1281" s="233"/>
      <c r="HP1281" s="233"/>
      <c r="HQ1281" s="233"/>
      <c r="HR1281" s="233"/>
      <c r="HS1281" s="233"/>
      <c r="HT1281" s="233"/>
      <c r="HU1281" s="233"/>
      <c r="HV1281" s="233"/>
      <c r="HW1281" s="233"/>
      <c r="HX1281" s="233"/>
      <c r="HY1281" s="233"/>
      <c r="HZ1281" s="233"/>
      <c r="IA1281" s="233"/>
      <c r="IB1281" s="233"/>
      <c r="IC1281" s="233"/>
      <c r="ID1281" s="233"/>
      <c r="IE1281" s="233"/>
      <c r="IF1281" s="233"/>
      <c r="IG1281" s="233"/>
      <c r="IH1281" s="233"/>
      <c r="II1281" s="233"/>
      <c r="IJ1281" s="233"/>
      <c r="IK1281" s="233"/>
      <c r="IL1281" s="233"/>
      <c r="IM1281" s="233"/>
      <c r="IN1281" s="233"/>
      <c r="IO1281" s="233"/>
      <c r="IP1281" s="233"/>
      <c r="IQ1281" s="233"/>
      <c r="IR1281" s="233"/>
      <c r="IS1281" s="233"/>
      <c r="IT1281" s="233"/>
      <c r="IU1281" s="233"/>
      <c r="IV1281" s="233"/>
      <c r="IW1281" s="233"/>
      <c r="IX1281" s="233"/>
      <c r="IY1281" s="233"/>
      <c r="IZ1281" s="233"/>
      <c r="JA1281" s="233"/>
    </row>
    <row r="1282" spans="1:261" s="985" customFormat="1" ht="60" x14ac:dyDescent="0.25">
      <c r="A1282" s="343"/>
      <c r="B1282" s="343">
        <v>1</v>
      </c>
      <c r="C1282" s="752" t="s">
        <v>487</v>
      </c>
      <c r="D1282" s="281"/>
      <c r="E1282" s="282"/>
      <c r="F1282" s="2017"/>
      <c r="G1282" s="891"/>
      <c r="H1282" s="891">
        <f t="shared" si="607"/>
        <v>0</v>
      </c>
      <c r="I1282" s="2030">
        <f t="shared" si="607"/>
        <v>0</v>
      </c>
      <c r="J1282" s="2668"/>
      <c r="K1282" s="2668"/>
      <c r="L1282" s="2669"/>
      <c r="M1282" s="2669"/>
      <c r="N1282" s="2669"/>
      <c r="O1282" s="2669"/>
      <c r="P1282" s="2669"/>
      <c r="Q1282" s="2669"/>
      <c r="R1282" s="2666">
        <f t="shared" ref="R1282:Z1282" si="611">R1207</f>
        <v>2650</v>
      </c>
      <c r="S1282" s="516"/>
      <c r="T1282" s="2666">
        <f t="shared" si="611"/>
        <v>0</v>
      </c>
      <c r="U1282" s="1227">
        <f t="shared" si="611"/>
        <v>0</v>
      </c>
      <c r="V1282" s="2666">
        <f t="shared" si="611"/>
        <v>0</v>
      </c>
      <c r="W1282" s="2666">
        <f t="shared" si="611"/>
        <v>0</v>
      </c>
      <c r="X1282" s="2818">
        <f t="shared" si="611"/>
        <v>0</v>
      </c>
      <c r="Y1282" s="2818">
        <f t="shared" si="611"/>
        <v>0</v>
      </c>
      <c r="Z1282" s="2666">
        <f t="shared" si="611"/>
        <v>0</v>
      </c>
      <c r="AA1282" s="1060"/>
      <c r="AB1282" s="1053"/>
      <c r="AC1282" s="2392"/>
      <c r="AD1282" s="3119"/>
      <c r="AE1282" s="233"/>
      <c r="AF1282" s="233"/>
      <c r="AG1282" s="233"/>
      <c r="AH1282" s="233"/>
      <c r="AI1282" s="233"/>
      <c r="AJ1282" s="233"/>
      <c r="AK1282" s="233"/>
      <c r="AL1282" s="233"/>
      <c r="AM1282" s="233"/>
      <c r="AN1282" s="233"/>
      <c r="AO1282" s="233"/>
      <c r="AP1282" s="233"/>
      <c r="AQ1282" s="233"/>
      <c r="AR1282" s="233"/>
      <c r="AS1282" s="233"/>
      <c r="AT1282" s="233"/>
      <c r="AU1282" s="233"/>
      <c r="AV1282" s="233"/>
      <c r="AW1282" s="233"/>
      <c r="AX1282" s="233"/>
      <c r="AY1282" s="233"/>
      <c r="AZ1282" s="233"/>
      <c r="BA1282" s="233"/>
      <c r="BB1282" s="233"/>
      <c r="BC1282" s="233"/>
      <c r="BD1282" s="233"/>
      <c r="BE1282" s="233"/>
      <c r="BF1282" s="233"/>
      <c r="BG1282" s="233"/>
      <c r="BH1282" s="233"/>
      <c r="BI1282" s="233"/>
      <c r="BJ1282" s="233"/>
      <c r="BK1282" s="233"/>
      <c r="BL1282" s="233"/>
      <c r="BM1282" s="233"/>
      <c r="BN1282" s="233"/>
      <c r="BO1282" s="233"/>
      <c r="BP1282" s="233"/>
      <c r="BQ1282" s="233"/>
      <c r="BR1282" s="233"/>
      <c r="BS1282" s="233"/>
      <c r="BT1282" s="233"/>
      <c r="BU1282" s="233"/>
      <c r="BV1282" s="233"/>
      <c r="BW1282" s="233"/>
      <c r="BX1282" s="233"/>
      <c r="BY1282" s="233"/>
      <c r="BZ1282" s="233"/>
      <c r="CA1282" s="233"/>
      <c r="CB1282" s="233"/>
      <c r="CC1282" s="233"/>
      <c r="CD1282" s="233"/>
      <c r="CE1282" s="233"/>
      <c r="CF1282" s="233"/>
      <c r="CG1282" s="233"/>
      <c r="CH1282" s="233"/>
      <c r="CI1282" s="233"/>
      <c r="CJ1282" s="233"/>
      <c r="CK1282" s="233"/>
      <c r="CL1282" s="233"/>
      <c r="CM1282" s="233"/>
      <c r="CN1282" s="233"/>
      <c r="CO1282" s="233"/>
      <c r="CP1282" s="233"/>
      <c r="CQ1282" s="233"/>
      <c r="CR1282" s="233"/>
      <c r="CS1282" s="233"/>
      <c r="CT1282" s="233"/>
      <c r="CU1282" s="233"/>
      <c r="CV1282" s="233"/>
      <c r="CW1282" s="233"/>
      <c r="CX1282" s="233"/>
      <c r="CY1282" s="233"/>
      <c r="CZ1282" s="233"/>
      <c r="DA1282" s="233"/>
      <c r="DB1282" s="233"/>
      <c r="DC1282" s="233"/>
      <c r="DD1282" s="233"/>
      <c r="DE1282" s="233"/>
      <c r="DF1282" s="233"/>
      <c r="DG1282" s="233"/>
      <c r="DH1282" s="233"/>
      <c r="DI1282" s="233"/>
      <c r="DJ1282" s="233"/>
      <c r="DK1282" s="233"/>
      <c r="DL1282" s="233"/>
      <c r="DM1282" s="233"/>
      <c r="DN1282" s="233"/>
      <c r="DO1282" s="233"/>
      <c r="DP1282" s="233"/>
      <c r="DQ1282" s="233"/>
      <c r="DR1282" s="233"/>
      <c r="DS1282" s="233"/>
      <c r="DT1282" s="233"/>
      <c r="DU1282" s="233"/>
      <c r="DV1282" s="233"/>
      <c r="DW1282" s="233"/>
      <c r="DX1282" s="233"/>
      <c r="DY1282" s="233"/>
      <c r="DZ1282" s="233"/>
      <c r="EA1282" s="233"/>
      <c r="EB1282" s="233"/>
      <c r="EC1282" s="233"/>
      <c r="ED1282" s="233"/>
      <c r="EE1282" s="233"/>
      <c r="EF1282" s="233"/>
      <c r="EG1282" s="233"/>
      <c r="EH1282" s="233"/>
      <c r="EI1282" s="233"/>
      <c r="EJ1282" s="233"/>
      <c r="EK1282" s="233"/>
      <c r="EL1282" s="233"/>
      <c r="EM1282" s="233"/>
      <c r="EN1282" s="233"/>
      <c r="EO1282" s="233"/>
      <c r="EP1282" s="233"/>
      <c r="EQ1282" s="233"/>
      <c r="ER1282" s="233"/>
      <c r="ES1282" s="233"/>
      <c r="ET1282" s="233"/>
      <c r="EU1282" s="233"/>
      <c r="EV1282" s="233"/>
      <c r="EW1282" s="233"/>
      <c r="EX1282" s="233"/>
      <c r="EY1282" s="233"/>
      <c r="EZ1282" s="233"/>
      <c r="FA1282" s="233"/>
      <c r="FB1282" s="233"/>
      <c r="FC1282" s="233"/>
      <c r="FD1282" s="233"/>
      <c r="FE1282" s="233"/>
      <c r="FF1282" s="233"/>
      <c r="FG1282" s="233"/>
      <c r="FH1282" s="233"/>
      <c r="FI1282" s="233"/>
      <c r="FJ1282" s="233"/>
      <c r="FK1282" s="233"/>
      <c r="FL1282" s="233"/>
      <c r="FM1282" s="233"/>
      <c r="FN1282" s="233"/>
      <c r="FO1282" s="233"/>
      <c r="FP1282" s="233"/>
      <c r="FQ1282" s="233"/>
      <c r="FR1282" s="233"/>
      <c r="FS1282" s="233"/>
      <c r="FT1282" s="233"/>
      <c r="FU1282" s="233"/>
      <c r="FV1282" s="233"/>
      <c r="FW1282" s="233"/>
      <c r="FX1282" s="233"/>
      <c r="FY1282" s="233"/>
      <c r="FZ1282" s="233"/>
      <c r="GA1282" s="233"/>
      <c r="GB1282" s="233"/>
      <c r="GC1282" s="233"/>
      <c r="GD1282" s="233"/>
      <c r="GE1282" s="233"/>
      <c r="GF1282" s="233"/>
      <c r="GG1282" s="233"/>
      <c r="GH1282" s="233"/>
      <c r="GI1282" s="233"/>
      <c r="GJ1282" s="233"/>
      <c r="GK1282" s="233"/>
      <c r="GL1282" s="233"/>
      <c r="GM1282" s="233"/>
      <c r="GN1282" s="233"/>
      <c r="GO1282" s="233"/>
      <c r="GP1282" s="233"/>
      <c r="GQ1282" s="233"/>
      <c r="GR1282" s="233"/>
      <c r="GS1282" s="233"/>
      <c r="GT1282" s="233"/>
      <c r="GU1282" s="233"/>
      <c r="GV1282" s="233"/>
      <c r="GW1282" s="233"/>
      <c r="GX1282" s="233"/>
      <c r="GY1282" s="233"/>
      <c r="GZ1282" s="233"/>
      <c r="HA1282" s="233"/>
      <c r="HB1282" s="233"/>
      <c r="HC1282" s="233"/>
      <c r="HD1282" s="233"/>
      <c r="HE1282" s="233"/>
      <c r="HF1282" s="233"/>
      <c r="HG1282" s="233"/>
      <c r="HH1282" s="233"/>
      <c r="HI1282" s="233"/>
      <c r="HJ1282" s="233"/>
      <c r="HK1282" s="233"/>
      <c r="HL1282" s="233"/>
      <c r="HM1282" s="233"/>
      <c r="HN1282" s="233"/>
      <c r="HO1282" s="233"/>
      <c r="HP1282" s="233"/>
      <c r="HQ1282" s="233"/>
      <c r="HR1282" s="233"/>
      <c r="HS1282" s="233"/>
      <c r="HT1282" s="233"/>
      <c r="HU1282" s="233"/>
      <c r="HV1282" s="233"/>
      <c r="HW1282" s="233"/>
      <c r="HX1282" s="233"/>
      <c r="HY1282" s="233"/>
      <c r="HZ1282" s="233"/>
      <c r="IA1282" s="233"/>
      <c r="IB1282" s="233"/>
      <c r="IC1282" s="233"/>
      <c r="ID1282" s="233"/>
      <c r="IE1282" s="233"/>
      <c r="IF1282" s="233"/>
      <c r="IG1282" s="233"/>
      <c r="IH1282" s="233"/>
      <c r="II1282" s="233"/>
      <c r="IJ1282" s="233"/>
      <c r="IK1282" s="233"/>
      <c r="IL1282" s="233"/>
      <c r="IM1282" s="233"/>
      <c r="IN1282" s="233"/>
      <c r="IO1282" s="233"/>
      <c r="IP1282" s="233"/>
      <c r="IQ1282" s="233"/>
      <c r="IR1282" s="233"/>
      <c r="IS1282" s="233"/>
      <c r="IT1282" s="233"/>
      <c r="IU1282" s="233"/>
      <c r="IV1282" s="233"/>
      <c r="IW1282" s="233"/>
      <c r="IX1282" s="233"/>
      <c r="IY1282" s="233"/>
      <c r="IZ1282" s="233"/>
      <c r="JA1282" s="233"/>
    </row>
    <row r="1283" spans="1:261" s="985" customFormat="1" ht="30" x14ac:dyDescent="0.25">
      <c r="A1283" s="343"/>
      <c r="B1283" s="343">
        <v>1</v>
      </c>
      <c r="C1283" s="752" t="s">
        <v>468</v>
      </c>
      <c r="D1283" s="281"/>
      <c r="E1283" s="282"/>
      <c r="F1283" s="2017"/>
      <c r="G1283" s="891"/>
      <c r="H1283" s="891">
        <f t="shared" si="607"/>
        <v>0</v>
      </c>
      <c r="I1283" s="2030" t="e">
        <f t="shared" si="607"/>
        <v>#DIV/0!</v>
      </c>
      <c r="J1283" s="2668"/>
      <c r="K1283" s="2668"/>
      <c r="L1283" s="2669"/>
      <c r="M1283" s="2669"/>
      <c r="N1283" s="2669"/>
      <c r="O1283" s="2669"/>
      <c r="P1283" s="2669"/>
      <c r="Q1283" s="2669"/>
      <c r="R1283" s="2666">
        <f t="shared" ref="R1283:Z1283" si="612">R1208</f>
        <v>1837.4231499999999</v>
      </c>
      <c r="S1283" s="516"/>
      <c r="T1283" s="2666">
        <f t="shared" si="612"/>
        <v>0</v>
      </c>
      <c r="U1283" s="1227">
        <f t="shared" si="612"/>
        <v>0</v>
      </c>
      <c r="V1283" s="2666">
        <f t="shared" si="612"/>
        <v>0</v>
      </c>
      <c r="W1283" s="2666">
        <f t="shared" si="612"/>
        <v>0</v>
      </c>
      <c r="X1283" s="2818">
        <f t="shared" si="612"/>
        <v>0</v>
      </c>
      <c r="Y1283" s="2818">
        <f t="shared" si="612"/>
        <v>0</v>
      </c>
      <c r="Z1283" s="2666">
        <f t="shared" si="612"/>
        <v>0</v>
      </c>
      <c r="AA1283" s="1060"/>
      <c r="AB1283" s="1053"/>
      <c r="AC1283" s="2392"/>
      <c r="AD1283" s="3119"/>
      <c r="AE1283" s="233"/>
      <c r="AF1283" s="233"/>
      <c r="AG1283" s="233"/>
      <c r="AH1283" s="233"/>
      <c r="AI1283" s="233"/>
      <c r="AJ1283" s="233"/>
      <c r="AK1283" s="233"/>
      <c r="AL1283" s="233"/>
      <c r="AM1283" s="233"/>
      <c r="AN1283" s="233"/>
      <c r="AO1283" s="233"/>
      <c r="AP1283" s="233"/>
      <c r="AQ1283" s="233"/>
      <c r="AR1283" s="233"/>
      <c r="AS1283" s="233"/>
      <c r="AT1283" s="233"/>
      <c r="AU1283" s="233"/>
      <c r="AV1283" s="233"/>
      <c r="AW1283" s="233"/>
      <c r="AX1283" s="233"/>
      <c r="AY1283" s="233"/>
      <c r="AZ1283" s="233"/>
      <c r="BA1283" s="233"/>
      <c r="BB1283" s="233"/>
      <c r="BC1283" s="233"/>
      <c r="BD1283" s="233"/>
      <c r="BE1283" s="233"/>
      <c r="BF1283" s="233"/>
      <c r="BG1283" s="233"/>
      <c r="BH1283" s="233"/>
      <c r="BI1283" s="233"/>
      <c r="BJ1283" s="233"/>
      <c r="BK1283" s="233"/>
      <c r="BL1283" s="233"/>
      <c r="BM1283" s="233"/>
      <c r="BN1283" s="233"/>
      <c r="BO1283" s="233"/>
      <c r="BP1283" s="233"/>
      <c r="BQ1283" s="233"/>
      <c r="BR1283" s="233"/>
      <c r="BS1283" s="233"/>
      <c r="BT1283" s="233"/>
      <c r="BU1283" s="233"/>
      <c r="BV1283" s="233"/>
      <c r="BW1283" s="233"/>
      <c r="BX1283" s="233"/>
      <c r="BY1283" s="233"/>
      <c r="BZ1283" s="233"/>
      <c r="CA1283" s="233"/>
      <c r="CB1283" s="233"/>
      <c r="CC1283" s="233"/>
      <c r="CD1283" s="233"/>
      <c r="CE1283" s="233"/>
      <c r="CF1283" s="233"/>
      <c r="CG1283" s="233"/>
      <c r="CH1283" s="233"/>
      <c r="CI1283" s="233"/>
      <c r="CJ1283" s="233"/>
      <c r="CK1283" s="233"/>
      <c r="CL1283" s="233"/>
      <c r="CM1283" s="233"/>
      <c r="CN1283" s="233"/>
      <c r="CO1283" s="233"/>
      <c r="CP1283" s="233"/>
      <c r="CQ1283" s="233"/>
      <c r="CR1283" s="233"/>
      <c r="CS1283" s="233"/>
      <c r="CT1283" s="233"/>
      <c r="CU1283" s="233"/>
      <c r="CV1283" s="233"/>
      <c r="CW1283" s="233"/>
      <c r="CX1283" s="233"/>
      <c r="CY1283" s="233"/>
      <c r="CZ1283" s="233"/>
      <c r="DA1283" s="233"/>
      <c r="DB1283" s="233"/>
      <c r="DC1283" s="233"/>
      <c r="DD1283" s="233"/>
      <c r="DE1283" s="233"/>
      <c r="DF1283" s="233"/>
      <c r="DG1283" s="233"/>
      <c r="DH1283" s="233"/>
      <c r="DI1283" s="233"/>
      <c r="DJ1283" s="233"/>
      <c r="DK1283" s="233"/>
      <c r="DL1283" s="233"/>
      <c r="DM1283" s="233"/>
      <c r="DN1283" s="233"/>
      <c r="DO1283" s="233"/>
      <c r="DP1283" s="233"/>
      <c r="DQ1283" s="233"/>
      <c r="DR1283" s="233"/>
      <c r="DS1283" s="233"/>
      <c r="DT1283" s="233"/>
      <c r="DU1283" s="233"/>
      <c r="DV1283" s="233"/>
      <c r="DW1283" s="233"/>
      <c r="DX1283" s="233"/>
      <c r="DY1283" s="233"/>
      <c r="DZ1283" s="233"/>
      <c r="EA1283" s="233"/>
      <c r="EB1283" s="233"/>
      <c r="EC1283" s="233"/>
      <c r="ED1283" s="233"/>
      <c r="EE1283" s="233"/>
      <c r="EF1283" s="233"/>
      <c r="EG1283" s="233"/>
      <c r="EH1283" s="233"/>
      <c r="EI1283" s="233"/>
      <c r="EJ1283" s="233"/>
      <c r="EK1283" s="233"/>
      <c r="EL1283" s="233"/>
      <c r="EM1283" s="233"/>
      <c r="EN1283" s="233"/>
      <c r="EO1283" s="233"/>
      <c r="EP1283" s="233"/>
      <c r="EQ1283" s="233"/>
      <c r="ER1283" s="233"/>
      <c r="ES1283" s="233"/>
      <c r="ET1283" s="233"/>
      <c r="EU1283" s="233"/>
      <c r="EV1283" s="233"/>
      <c r="EW1283" s="233"/>
      <c r="EX1283" s="233"/>
      <c r="EY1283" s="233"/>
      <c r="EZ1283" s="233"/>
      <c r="FA1283" s="233"/>
      <c r="FB1283" s="233"/>
      <c r="FC1283" s="233"/>
      <c r="FD1283" s="233"/>
      <c r="FE1283" s="233"/>
      <c r="FF1283" s="233"/>
      <c r="FG1283" s="233"/>
      <c r="FH1283" s="233"/>
      <c r="FI1283" s="233"/>
      <c r="FJ1283" s="233"/>
      <c r="FK1283" s="233"/>
      <c r="FL1283" s="233"/>
      <c r="FM1283" s="233"/>
      <c r="FN1283" s="233"/>
      <c r="FO1283" s="233"/>
      <c r="FP1283" s="233"/>
      <c r="FQ1283" s="233"/>
      <c r="FR1283" s="233"/>
      <c r="FS1283" s="233"/>
      <c r="FT1283" s="233"/>
      <c r="FU1283" s="233"/>
      <c r="FV1283" s="233"/>
      <c r="FW1283" s="233"/>
      <c r="FX1283" s="233"/>
      <c r="FY1283" s="233"/>
      <c r="FZ1283" s="233"/>
      <c r="GA1283" s="233"/>
      <c r="GB1283" s="233"/>
      <c r="GC1283" s="233"/>
      <c r="GD1283" s="233"/>
      <c r="GE1283" s="233"/>
      <c r="GF1283" s="233"/>
      <c r="GG1283" s="233"/>
      <c r="GH1283" s="233"/>
      <c r="GI1283" s="233"/>
      <c r="GJ1283" s="233"/>
      <c r="GK1283" s="233"/>
      <c r="GL1283" s="233"/>
      <c r="GM1283" s="233"/>
      <c r="GN1283" s="233"/>
      <c r="GO1283" s="233"/>
      <c r="GP1283" s="233"/>
      <c r="GQ1283" s="233"/>
      <c r="GR1283" s="233"/>
      <c r="GS1283" s="233"/>
      <c r="GT1283" s="233"/>
      <c r="GU1283" s="233"/>
      <c r="GV1283" s="233"/>
      <c r="GW1283" s="233"/>
      <c r="GX1283" s="233"/>
      <c r="GY1283" s="233"/>
      <c r="GZ1283" s="233"/>
      <c r="HA1283" s="233"/>
      <c r="HB1283" s="233"/>
      <c r="HC1283" s="233"/>
      <c r="HD1283" s="233"/>
      <c r="HE1283" s="233"/>
      <c r="HF1283" s="233"/>
      <c r="HG1283" s="233"/>
      <c r="HH1283" s="233"/>
      <c r="HI1283" s="233"/>
      <c r="HJ1283" s="233"/>
      <c r="HK1283" s="233"/>
      <c r="HL1283" s="233"/>
      <c r="HM1283" s="233"/>
      <c r="HN1283" s="233"/>
      <c r="HO1283" s="233"/>
      <c r="HP1283" s="233"/>
      <c r="HQ1283" s="233"/>
      <c r="HR1283" s="233"/>
      <c r="HS1283" s="233"/>
      <c r="HT1283" s="233"/>
      <c r="HU1283" s="233"/>
      <c r="HV1283" s="233"/>
      <c r="HW1283" s="233"/>
      <c r="HX1283" s="233"/>
      <c r="HY1283" s="233"/>
      <c r="HZ1283" s="233"/>
      <c r="IA1283" s="233"/>
      <c r="IB1283" s="233"/>
      <c r="IC1283" s="233"/>
      <c r="ID1283" s="233"/>
      <c r="IE1283" s="233"/>
      <c r="IF1283" s="233"/>
      <c r="IG1283" s="233"/>
      <c r="IH1283" s="233"/>
      <c r="II1283" s="233"/>
      <c r="IJ1283" s="233"/>
      <c r="IK1283" s="233"/>
      <c r="IL1283" s="233"/>
      <c r="IM1283" s="233"/>
      <c r="IN1283" s="233"/>
      <c r="IO1283" s="233"/>
      <c r="IP1283" s="233"/>
      <c r="IQ1283" s="233"/>
      <c r="IR1283" s="233"/>
      <c r="IS1283" s="233"/>
      <c r="IT1283" s="233"/>
      <c r="IU1283" s="233"/>
      <c r="IV1283" s="233"/>
      <c r="IW1283" s="233"/>
      <c r="IX1283" s="233"/>
      <c r="IY1283" s="233"/>
      <c r="IZ1283" s="233"/>
      <c r="JA1283" s="233"/>
    </row>
    <row r="1284" spans="1:261" s="985" customFormat="1" ht="45" x14ac:dyDescent="0.25">
      <c r="A1284" s="343"/>
      <c r="B1284" s="343">
        <v>1</v>
      </c>
      <c r="C1284" s="758" t="s">
        <v>469</v>
      </c>
      <c r="D1284" s="281"/>
      <c r="E1284" s="282"/>
      <c r="F1284" s="2017"/>
      <c r="G1284" s="891"/>
      <c r="H1284" s="891">
        <f t="shared" si="607"/>
        <v>0</v>
      </c>
      <c r="I1284" s="2030">
        <f t="shared" si="607"/>
        <v>0</v>
      </c>
      <c r="J1284" s="2668"/>
      <c r="K1284" s="2668"/>
      <c r="L1284" s="2669"/>
      <c r="M1284" s="2669"/>
      <c r="N1284" s="2669"/>
      <c r="O1284" s="2669"/>
      <c r="P1284" s="2669"/>
      <c r="Q1284" s="2669"/>
      <c r="R1284" s="2666">
        <f t="shared" ref="R1284:Z1284" si="613">R1209</f>
        <v>0</v>
      </c>
      <c r="S1284" s="516"/>
      <c r="T1284" s="2666">
        <f t="shared" si="613"/>
        <v>0</v>
      </c>
      <c r="U1284" s="1227">
        <f t="shared" si="613"/>
        <v>0</v>
      </c>
      <c r="V1284" s="2666">
        <f t="shared" si="613"/>
        <v>0</v>
      </c>
      <c r="W1284" s="2666">
        <f t="shared" si="613"/>
        <v>0</v>
      </c>
      <c r="X1284" s="2818">
        <f t="shared" si="613"/>
        <v>0</v>
      </c>
      <c r="Y1284" s="2818">
        <f t="shared" si="613"/>
        <v>0</v>
      </c>
      <c r="Z1284" s="2666">
        <f t="shared" si="613"/>
        <v>0</v>
      </c>
      <c r="AA1284" s="1060"/>
      <c r="AB1284" s="1053"/>
      <c r="AC1284" s="2392"/>
      <c r="AD1284" s="3119"/>
      <c r="AE1284" s="233"/>
      <c r="AF1284" s="233"/>
      <c r="AG1284" s="233"/>
      <c r="AH1284" s="233"/>
      <c r="AI1284" s="233"/>
      <c r="AJ1284" s="233"/>
      <c r="AK1284" s="233"/>
      <c r="AL1284" s="233"/>
      <c r="AM1284" s="233"/>
      <c r="AN1284" s="233"/>
      <c r="AO1284" s="233"/>
      <c r="AP1284" s="233"/>
      <c r="AQ1284" s="233"/>
      <c r="AR1284" s="233"/>
      <c r="AS1284" s="233"/>
      <c r="AT1284" s="233"/>
      <c r="AU1284" s="233"/>
      <c r="AV1284" s="233"/>
      <c r="AW1284" s="233"/>
      <c r="AX1284" s="233"/>
      <c r="AY1284" s="233"/>
      <c r="AZ1284" s="233"/>
      <c r="BA1284" s="233"/>
      <c r="BB1284" s="233"/>
      <c r="BC1284" s="233"/>
      <c r="BD1284" s="233"/>
      <c r="BE1284" s="233"/>
      <c r="BF1284" s="233"/>
      <c r="BG1284" s="233"/>
      <c r="BH1284" s="233"/>
      <c r="BI1284" s="233"/>
      <c r="BJ1284" s="233"/>
      <c r="BK1284" s="233"/>
      <c r="BL1284" s="233"/>
      <c r="BM1284" s="233"/>
      <c r="BN1284" s="233"/>
      <c r="BO1284" s="233"/>
      <c r="BP1284" s="233"/>
      <c r="BQ1284" s="233"/>
      <c r="BR1284" s="233"/>
      <c r="BS1284" s="233"/>
      <c r="BT1284" s="233"/>
      <c r="BU1284" s="233"/>
      <c r="BV1284" s="233"/>
      <c r="BW1284" s="233"/>
      <c r="BX1284" s="233"/>
      <c r="BY1284" s="233"/>
      <c r="BZ1284" s="233"/>
      <c r="CA1284" s="233"/>
      <c r="CB1284" s="233"/>
      <c r="CC1284" s="233"/>
      <c r="CD1284" s="233"/>
      <c r="CE1284" s="233"/>
      <c r="CF1284" s="233"/>
      <c r="CG1284" s="233"/>
      <c r="CH1284" s="233"/>
      <c r="CI1284" s="233"/>
      <c r="CJ1284" s="233"/>
      <c r="CK1284" s="233"/>
      <c r="CL1284" s="233"/>
      <c r="CM1284" s="233"/>
      <c r="CN1284" s="233"/>
      <c r="CO1284" s="233"/>
      <c r="CP1284" s="233"/>
      <c r="CQ1284" s="233"/>
      <c r="CR1284" s="233"/>
      <c r="CS1284" s="233"/>
      <c r="CT1284" s="233"/>
      <c r="CU1284" s="233"/>
      <c r="CV1284" s="233"/>
      <c r="CW1284" s="233"/>
      <c r="CX1284" s="233"/>
      <c r="CY1284" s="233"/>
      <c r="CZ1284" s="233"/>
      <c r="DA1284" s="233"/>
      <c r="DB1284" s="233"/>
      <c r="DC1284" s="233"/>
      <c r="DD1284" s="233"/>
      <c r="DE1284" s="233"/>
      <c r="DF1284" s="233"/>
      <c r="DG1284" s="233"/>
      <c r="DH1284" s="233"/>
      <c r="DI1284" s="233"/>
      <c r="DJ1284" s="233"/>
      <c r="DK1284" s="233"/>
      <c r="DL1284" s="233"/>
      <c r="DM1284" s="233"/>
      <c r="DN1284" s="233"/>
      <c r="DO1284" s="233"/>
      <c r="DP1284" s="233"/>
      <c r="DQ1284" s="233"/>
      <c r="DR1284" s="233"/>
      <c r="DS1284" s="233"/>
      <c r="DT1284" s="233"/>
      <c r="DU1284" s="233"/>
      <c r="DV1284" s="233"/>
      <c r="DW1284" s="233"/>
      <c r="DX1284" s="233"/>
      <c r="DY1284" s="233"/>
      <c r="DZ1284" s="233"/>
      <c r="EA1284" s="233"/>
      <c r="EB1284" s="233"/>
      <c r="EC1284" s="233"/>
      <c r="ED1284" s="233"/>
      <c r="EE1284" s="233"/>
      <c r="EF1284" s="233"/>
      <c r="EG1284" s="233"/>
      <c r="EH1284" s="233"/>
      <c r="EI1284" s="233"/>
      <c r="EJ1284" s="233"/>
      <c r="EK1284" s="233"/>
      <c r="EL1284" s="233"/>
      <c r="EM1284" s="233"/>
      <c r="EN1284" s="233"/>
      <c r="EO1284" s="233"/>
      <c r="EP1284" s="233"/>
      <c r="EQ1284" s="233"/>
      <c r="ER1284" s="233"/>
      <c r="ES1284" s="233"/>
      <c r="ET1284" s="233"/>
      <c r="EU1284" s="233"/>
      <c r="EV1284" s="233"/>
      <c r="EW1284" s="233"/>
      <c r="EX1284" s="233"/>
      <c r="EY1284" s="233"/>
      <c r="EZ1284" s="233"/>
      <c r="FA1284" s="233"/>
      <c r="FB1284" s="233"/>
      <c r="FC1284" s="233"/>
      <c r="FD1284" s="233"/>
      <c r="FE1284" s="233"/>
      <c r="FF1284" s="233"/>
      <c r="FG1284" s="233"/>
      <c r="FH1284" s="233"/>
      <c r="FI1284" s="233"/>
      <c r="FJ1284" s="233"/>
      <c r="FK1284" s="233"/>
      <c r="FL1284" s="233"/>
      <c r="FM1284" s="233"/>
      <c r="FN1284" s="233"/>
      <c r="FO1284" s="233"/>
      <c r="FP1284" s="233"/>
      <c r="FQ1284" s="233"/>
      <c r="FR1284" s="233"/>
      <c r="FS1284" s="233"/>
      <c r="FT1284" s="233"/>
      <c r="FU1284" s="233"/>
      <c r="FV1284" s="233"/>
      <c r="FW1284" s="233"/>
      <c r="FX1284" s="233"/>
      <c r="FY1284" s="233"/>
      <c r="FZ1284" s="233"/>
      <c r="GA1284" s="233"/>
      <c r="GB1284" s="233"/>
      <c r="GC1284" s="233"/>
      <c r="GD1284" s="233"/>
      <c r="GE1284" s="233"/>
      <c r="GF1284" s="233"/>
      <c r="GG1284" s="233"/>
      <c r="GH1284" s="233"/>
      <c r="GI1284" s="233"/>
      <c r="GJ1284" s="233"/>
      <c r="GK1284" s="233"/>
      <c r="GL1284" s="233"/>
      <c r="GM1284" s="233"/>
      <c r="GN1284" s="233"/>
      <c r="GO1284" s="233"/>
      <c r="GP1284" s="233"/>
      <c r="GQ1284" s="233"/>
      <c r="GR1284" s="233"/>
      <c r="GS1284" s="233"/>
      <c r="GT1284" s="233"/>
      <c r="GU1284" s="233"/>
      <c r="GV1284" s="233"/>
      <c r="GW1284" s="233"/>
      <c r="GX1284" s="233"/>
      <c r="GY1284" s="233"/>
      <c r="GZ1284" s="233"/>
      <c r="HA1284" s="233"/>
      <c r="HB1284" s="233"/>
      <c r="HC1284" s="233"/>
      <c r="HD1284" s="233"/>
      <c r="HE1284" s="233"/>
      <c r="HF1284" s="233"/>
      <c r="HG1284" s="233"/>
      <c r="HH1284" s="233"/>
      <c r="HI1284" s="233"/>
      <c r="HJ1284" s="233"/>
      <c r="HK1284" s="233"/>
      <c r="HL1284" s="233"/>
      <c r="HM1284" s="233"/>
      <c r="HN1284" s="233"/>
      <c r="HO1284" s="233"/>
      <c r="HP1284" s="233"/>
      <c r="HQ1284" s="233"/>
      <c r="HR1284" s="233"/>
      <c r="HS1284" s="233"/>
      <c r="HT1284" s="233"/>
      <c r="HU1284" s="233"/>
      <c r="HV1284" s="233"/>
      <c r="HW1284" s="233"/>
      <c r="HX1284" s="233"/>
      <c r="HY1284" s="233"/>
      <c r="HZ1284" s="233"/>
      <c r="IA1284" s="233"/>
      <c r="IB1284" s="233"/>
      <c r="IC1284" s="233"/>
      <c r="ID1284" s="233"/>
      <c r="IE1284" s="233"/>
      <c r="IF1284" s="233"/>
      <c r="IG1284" s="233"/>
      <c r="IH1284" s="233"/>
      <c r="II1284" s="233"/>
      <c r="IJ1284" s="233"/>
      <c r="IK1284" s="233"/>
      <c r="IL1284" s="233"/>
      <c r="IM1284" s="233"/>
      <c r="IN1284" s="233"/>
      <c r="IO1284" s="233"/>
      <c r="IP1284" s="233"/>
      <c r="IQ1284" s="233"/>
      <c r="IR1284" s="233"/>
      <c r="IS1284" s="233"/>
      <c r="IT1284" s="233"/>
      <c r="IU1284" s="233"/>
      <c r="IV1284" s="233"/>
      <c r="IW1284" s="233"/>
      <c r="IX1284" s="233"/>
      <c r="IY1284" s="233"/>
      <c r="IZ1284" s="233"/>
      <c r="JA1284" s="233"/>
    </row>
    <row r="1285" spans="1:261" s="985" customFormat="1" ht="45" x14ac:dyDescent="0.25">
      <c r="A1285" s="343"/>
      <c r="B1285" s="343">
        <v>1</v>
      </c>
      <c r="C1285" s="747" t="s">
        <v>470</v>
      </c>
      <c r="D1285" s="281"/>
      <c r="E1285" s="282"/>
      <c r="F1285" s="2017"/>
      <c r="G1285" s="891"/>
      <c r="H1285" s="891">
        <f t="shared" si="607"/>
        <v>0</v>
      </c>
      <c r="I1285" s="2030" t="e">
        <f t="shared" si="607"/>
        <v>#DIV/0!</v>
      </c>
      <c r="J1285" s="2668"/>
      <c r="K1285" s="2668"/>
      <c r="L1285" s="2669"/>
      <c r="M1285" s="2669"/>
      <c r="N1285" s="2669"/>
      <c r="O1285" s="2669"/>
      <c r="P1285" s="2669"/>
      <c r="Q1285" s="2669"/>
      <c r="R1285" s="2666">
        <f t="shared" ref="R1285:Z1285" si="614">R1210</f>
        <v>113.20559999999999</v>
      </c>
      <c r="S1285" s="516"/>
      <c r="T1285" s="2666">
        <f t="shared" si="614"/>
        <v>0</v>
      </c>
      <c r="U1285" s="1227">
        <f t="shared" si="614"/>
        <v>0</v>
      </c>
      <c r="V1285" s="2666">
        <f t="shared" si="614"/>
        <v>0</v>
      </c>
      <c r="W1285" s="2666">
        <f t="shared" si="614"/>
        <v>0</v>
      </c>
      <c r="X1285" s="2818">
        <f t="shared" si="614"/>
        <v>0</v>
      </c>
      <c r="Y1285" s="2818">
        <f t="shared" si="614"/>
        <v>0</v>
      </c>
      <c r="Z1285" s="2666">
        <f t="shared" si="614"/>
        <v>0</v>
      </c>
      <c r="AA1285" s="1060"/>
      <c r="AB1285" s="1053"/>
      <c r="AC1285" s="2392"/>
      <c r="AD1285" s="3119"/>
      <c r="AE1285" s="233"/>
      <c r="AF1285" s="233"/>
      <c r="AG1285" s="233"/>
      <c r="AH1285" s="233"/>
      <c r="AI1285" s="233"/>
      <c r="AJ1285" s="233"/>
      <c r="AK1285" s="233"/>
      <c r="AL1285" s="233"/>
      <c r="AM1285" s="233"/>
      <c r="AN1285" s="233"/>
      <c r="AO1285" s="233"/>
      <c r="AP1285" s="233"/>
      <c r="AQ1285" s="233"/>
      <c r="AR1285" s="233"/>
      <c r="AS1285" s="233"/>
      <c r="AT1285" s="233"/>
      <c r="AU1285" s="233"/>
      <c r="AV1285" s="233"/>
      <c r="AW1285" s="233"/>
      <c r="AX1285" s="233"/>
      <c r="AY1285" s="233"/>
      <c r="AZ1285" s="233"/>
      <c r="BA1285" s="233"/>
      <c r="BB1285" s="233"/>
      <c r="BC1285" s="233"/>
      <c r="BD1285" s="233"/>
      <c r="BE1285" s="233"/>
      <c r="BF1285" s="233"/>
      <c r="BG1285" s="233"/>
      <c r="BH1285" s="233"/>
      <c r="BI1285" s="233"/>
      <c r="BJ1285" s="233"/>
      <c r="BK1285" s="233"/>
      <c r="BL1285" s="233"/>
      <c r="BM1285" s="233"/>
      <c r="BN1285" s="233"/>
      <c r="BO1285" s="233"/>
      <c r="BP1285" s="233"/>
      <c r="BQ1285" s="233"/>
      <c r="BR1285" s="233"/>
      <c r="BS1285" s="233"/>
      <c r="BT1285" s="233"/>
      <c r="BU1285" s="233"/>
      <c r="BV1285" s="233"/>
      <c r="BW1285" s="233"/>
      <c r="BX1285" s="233"/>
      <c r="BY1285" s="233"/>
      <c r="BZ1285" s="233"/>
      <c r="CA1285" s="233"/>
      <c r="CB1285" s="233"/>
      <c r="CC1285" s="233"/>
      <c r="CD1285" s="233"/>
      <c r="CE1285" s="233"/>
      <c r="CF1285" s="233"/>
      <c r="CG1285" s="233"/>
      <c r="CH1285" s="233"/>
      <c r="CI1285" s="233"/>
      <c r="CJ1285" s="233"/>
      <c r="CK1285" s="233"/>
      <c r="CL1285" s="233"/>
      <c r="CM1285" s="233"/>
      <c r="CN1285" s="233"/>
      <c r="CO1285" s="233"/>
      <c r="CP1285" s="233"/>
      <c r="CQ1285" s="233"/>
      <c r="CR1285" s="233"/>
      <c r="CS1285" s="233"/>
      <c r="CT1285" s="233"/>
      <c r="CU1285" s="233"/>
      <c r="CV1285" s="233"/>
      <c r="CW1285" s="233"/>
      <c r="CX1285" s="233"/>
      <c r="CY1285" s="233"/>
      <c r="CZ1285" s="233"/>
      <c r="DA1285" s="233"/>
      <c r="DB1285" s="233"/>
      <c r="DC1285" s="233"/>
      <c r="DD1285" s="233"/>
      <c r="DE1285" s="233"/>
      <c r="DF1285" s="233"/>
      <c r="DG1285" s="233"/>
      <c r="DH1285" s="233"/>
      <c r="DI1285" s="233"/>
      <c r="DJ1285" s="233"/>
      <c r="DK1285" s="233"/>
      <c r="DL1285" s="233"/>
      <c r="DM1285" s="233"/>
      <c r="DN1285" s="233"/>
      <c r="DO1285" s="233"/>
      <c r="DP1285" s="233"/>
      <c r="DQ1285" s="233"/>
      <c r="DR1285" s="233"/>
      <c r="DS1285" s="233"/>
      <c r="DT1285" s="233"/>
      <c r="DU1285" s="233"/>
      <c r="DV1285" s="233"/>
      <c r="DW1285" s="233"/>
      <c r="DX1285" s="233"/>
      <c r="DY1285" s="233"/>
      <c r="DZ1285" s="233"/>
      <c r="EA1285" s="233"/>
      <c r="EB1285" s="233"/>
      <c r="EC1285" s="233"/>
      <c r="ED1285" s="233"/>
      <c r="EE1285" s="233"/>
      <c r="EF1285" s="233"/>
      <c r="EG1285" s="233"/>
      <c r="EH1285" s="233"/>
      <c r="EI1285" s="233"/>
      <c r="EJ1285" s="233"/>
      <c r="EK1285" s="233"/>
      <c r="EL1285" s="233"/>
      <c r="EM1285" s="233"/>
      <c r="EN1285" s="233"/>
      <c r="EO1285" s="233"/>
      <c r="EP1285" s="233"/>
      <c r="EQ1285" s="233"/>
      <c r="ER1285" s="233"/>
      <c r="ES1285" s="233"/>
      <c r="ET1285" s="233"/>
      <c r="EU1285" s="233"/>
      <c r="EV1285" s="233"/>
      <c r="EW1285" s="233"/>
      <c r="EX1285" s="233"/>
      <c r="EY1285" s="233"/>
      <c r="EZ1285" s="233"/>
      <c r="FA1285" s="233"/>
      <c r="FB1285" s="233"/>
      <c r="FC1285" s="233"/>
      <c r="FD1285" s="233"/>
      <c r="FE1285" s="233"/>
      <c r="FF1285" s="233"/>
      <c r="FG1285" s="233"/>
      <c r="FH1285" s="233"/>
      <c r="FI1285" s="233"/>
      <c r="FJ1285" s="233"/>
      <c r="FK1285" s="233"/>
      <c r="FL1285" s="233"/>
      <c r="FM1285" s="233"/>
      <c r="FN1285" s="233"/>
      <c r="FO1285" s="233"/>
      <c r="FP1285" s="233"/>
      <c r="FQ1285" s="233"/>
      <c r="FR1285" s="233"/>
      <c r="FS1285" s="233"/>
      <c r="FT1285" s="233"/>
      <c r="FU1285" s="233"/>
      <c r="FV1285" s="233"/>
      <c r="FW1285" s="233"/>
      <c r="FX1285" s="233"/>
      <c r="FY1285" s="233"/>
      <c r="FZ1285" s="233"/>
      <c r="GA1285" s="233"/>
      <c r="GB1285" s="233"/>
      <c r="GC1285" s="233"/>
      <c r="GD1285" s="233"/>
      <c r="GE1285" s="233"/>
      <c r="GF1285" s="233"/>
      <c r="GG1285" s="233"/>
      <c r="GH1285" s="233"/>
      <c r="GI1285" s="233"/>
      <c r="GJ1285" s="233"/>
      <c r="GK1285" s="233"/>
      <c r="GL1285" s="233"/>
      <c r="GM1285" s="233"/>
      <c r="GN1285" s="233"/>
      <c r="GO1285" s="233"/>
      <c r="GP1285" s="233"/>
      <c r="GQ1285" s="233"/>
      <c r="GR1285" s="233"/>
      <c r="GS1285" s="233"/>
      <c r="GT1285" s="233"/>
      <c r="GU1285" s="233"/>
      <c r="GV1285" s="233"/>
      <c r="GW1285" s="233"/>
      <c r="GX1285" s="233"/>
      <c r="GY1285" s="233"/>
      <c r="GZ1285" s="233"/>
      <c r="HA1285" s="233"/>
      <c r="HB1285" s="233"/>
      <c r="HC1285" s="233"/>
      <c r="HD1285" s="233"/>
      <c r="HE1285" s="233"/>
      <c r="HF1285" s="233"/>
      <c r="HG1285" s="233"/>
      <c r="HH1285" s="233"/>
      <c r="HI1285" s="233"/>
      <c r="HJ1285" s="233"/>
      <c r="HK1285" s="233"/>
      <c r="HL1285" s="233"/>
      <c r="HM1285" s="233"/>
      <c r="HN1285" s="233"/>
      <c r="HO1285" s="233"/>
      <c r="HP1285" s="233"/>
      <c r="HQ1285" s="233"/>
      <c r="HR1285" s="233"/>
      <c r="HS1285" s="233"/>
      <c r="HT1285" s="233"/>
      <c r="HU1285" s="233"/>
      <c r="HV1285" s="233"/>
      <c r="HW1285" s="233"/>
      <c r="HX1285" s="233"/>
      <c r="HY1285" s="233"/>
      <c r="HZ1285" s="233"/>
      <c r="IA1285" s="233"/>
      <c r="IB1285" s="233"/>
      <c r="IC1285" s="233"/>
      <c r="ID1285" s="233"/>
      <c r="IE1285" s="233"/>
      <c r="IF1285" s="233"/>
      <c r="IG1285" s="233"/>
      <c r="IH1285" s="233"/>
      <c r="II1285" s="233"/>
      <c r="IJ1285" s="233"/>
      <c r="IK1285" s="233"/>
      <c r="IL1285" s="233"/>
      <c r="IM1285" s="233"/>
      <c r="IN1285" s="233"/>
      <c r="IO1285" s="233"/>
      <c r="IP1285" s="233"/>
      <c r="IQ1285" s="233"/>
      <c r="IR1285" s="233"/>
      <c r="IS1285" s="233"/>
      <c r="IT1285" s="233"/>
      <c r="IU1285" s="233"/>
      <c r="IV1285" s="233"/>
      <c r="IW1285" s="233"/>
      <c r="IX1285" s="233"/>
      <c r="IY1285" s="233"/>
      <c r="IZ1285" s="233"/>
      <c r="JA1285" s="233"/>
    </row>
    <row r="1286" spans="1:261" s="985" customFormat="1" ht="30" x14ac:dyDescent="0.25">
      <c r="A1286" s="343"/>
      <c r="B1286" s="343">
        <v>1</v>
      </c>
      <c r="C1286" s="825" t="s">
        <v>471</v>
      </c>
      <c r="D1286" s="281"/>
      <c r="E1286" s="282"/>
      <c r="F1286" s="2017"/>
      <c r="G1286" s="891"/>
      <c r="H1286" s="891">
        <f t="shared" ref="H1286:H1291" si="615">H1211</f>
        <v>0</v>
      </c>
      <c r="I1286" s="2030" t="e">
        <f>H1286/G1286*100</f>
        <v>#DIV/0!</v>
      </c>
      <c r="J1286" s="2668"/>
      <c r="K1286" s="2668"/>
      <c r="L1286" s="2669"/>
      <c r="M1286" s="2669"/>
      <c r="N1286" s="2669"/>
      <c r="O1286" s="2669"/>
      <c r="P1286" s="2669"/>
      <c r="Q1286" s="2669"/>
      <c r="R1286" s="2666">
        <f t="shared" ref="R1286:Z1286" si="616">R1211</f>
        <v>1141.4897999999998</v>
      </c>
      <c r="S1286" s="516"/>
      <c r="T1286" s="2666">
        <f t="shared" si="616"/>
        <v>0</v>
      </c>
      <c r="U1286" s="1227">
        <f t="shared" si="616"/>
        <v>0</v>
      </c>
      <c r="V1286" s="2666">
        <f t="shared" si="616"/>
        <v>0</v>
      </c>
      <c r="W1286" s="2666">
        <f t="shared" si="616"/>
        <v>0</v>
      </c>
      <c r="X1286" s="2818">
        <f t="shared" si="616"/>
        <v>0</v>
      </c>
      <c r="Y1286" s="2818">
        <f t="shared" si="616"/>
        <v>0</v>
      </c>
      <c r="Z1286" s="2666">
        <f t="shared" si="616"/>
        <v>0</v>
      </c>
      <c r="AA1286" s="1060"/>
      <c r="AB1286" s="1053"/>
      <c r="AC1286" s="2392"/>
      <c r="AD1286" s="3119"/>
      <c r="AE1286" s="233"/>
      <c r="AF1286" s="233"/>
      <c r="AG1286" s="233"/>
      <c r="AH1286" s="233"/>
      <c r="AI1286" s="233"/>
      <c r="AJ1286" s="233"/>
      <c r="AK1286" s="233"/>
      <c r="AL1286" s="233"/>
      <c r="AM1286" s="233"/>
      <c r="AN1286" s="233"/>
      <c r="AO1286" s="233"/>
      <c r="AP1286" s="233"/>
      <c r="AQ1286" s="233"/>
      <c r="AR1286" s="233"/>
      <c r="AS1286" s="233"/>
      <c r="AT1286" s="233"/>
      <c r="AU1286" s="233"/>
      <c r="AV1286" s="233"/>
      <c r="AW1286" s="233"/>
      <c r="AX1286" s="233"/>
      <c r="AY1286" s="233"/>
      <c r="AZ1286" s="233"/>
      <c r="BA1286" s="233"/>
      <c r="BB1286" s="233"/>
      <c r="BC1286" s="233"/>
      <c r="BD1286" s="233"/>
      <c r="BE1286" s="233"/>
      <c r="BF1286" s="233"/>
      <c r="BG1286" s="233"/>
      <c r="BH1286" s="233"/>
      <c r="BI1286" s="233"/>
      <c r="BJ1286" s="233"/>
      <c r="BK1286" s="233"/>
      <c r="BL1286" s="233"/>
      <c r="BM1286" s="233"/>
      <c r="BN1286" s="233"/>
      <c r="BO1286" s="233"/>
      <c r="BP1286" s="233"/>
      <c r="BQ1286" s="233"/>
      <c r="BR1286" s="233"/>
      <c r="BS1286" s="233"/>
      <c r="BT1286" s="233"/>
      <c r="BU1286" s="233"/>
      <c r="BV1286" s="233"/>
      <c r="BW1286" s="233"/>
      <c r="BX1286" s="233"/>
      <c r="BY1286" s="233"/>
      <c r="BZ1286" s="233"/>
      <c r="CA1286" s="233"/>
      <c r="CB1286" s="233"/>
      <c r="CC1286" s="233"/>
      <c r="CD1286" s="233"/>
      <c r="CE1286" s="233"/>
      <c r="CF1286" s="233"/>
      <c r="CG1286" s="233"/>
      <c r="CH1286" s="233"/>
      <c r="CI1286" s="233"/>
      <c r="CJ1286" s="233"/>
      <c r="CK1286" s="233"/>
      <c r="CL1286" s="233"/>
      <c r="CM1286" s="233"/>
      <c r="CN1286" s="233"/>
      <c r="CO1286" s="233"/>
      <c r="CP1286" s="233"/>
      <c r="CQ1286" s="233"/>
      <c r="CR1286" s="233"/>
      <c r="CS1286" s="233"/>
      <c r="CT1286" s="233"/>
      <c r="CU1286" s="233"/>
      <c r="CV1286" s="233"/>
      <c r="CW1286" s="233"/>
      <c r="CX1286" s="233"/>
      <c r="CY1286" s="233"/>
      <c r="CZ1286" s="233"/>
      <c r="DA1286" s="233"/>
      <c r="DB1286" s="233"/>
      <c r="DC1286" s="233"/>
      <c r="DD1286" s="233"/>
      <c r="DE1286" s="233"/>
      <c r="DF1286" s="233"/>
      <c r="DG1286" s="233"/>
      <c r="DH1286" s="233"/>
      <c r="DI1286" s="233"/>
      <c r="DJ1286" s="233"/>
      <c r="DK1286" s="233"/>
      <c r="DL1286" s="233"/>
      <c r="DM1286" s="233"/>
      <c r="DN1286" s="233"/>
      <c r="DO1286" s="233"/>
      <c r="DP1286" s="233"/>
      <c r="DQ1286" s="233"/>
      <c r="DR1286" s="233"/>
      <c r="DS1286" s="233"/>
      <c r="DT1286" s="233"/>
      <c r="DU1286" s="233"/>
      <c r="DV1286" s="233"/>
      <c r="DW1286" s="233"/>
      <c r="DX1286" s="233"/>
      <c r="DY1286" s="233"/>
      <c r="DZ1286" s="233"/>
      <c r="EA1286" s="233"/>
      <c r="EB1286" s="233"/>
      <c r="EC1286" s="233"/>
      <c r="ED1286" s="233"/>
      <c r="EE1286" s="233"/>
      <c r="EF1286" s="233"/>
      <c r="EG1286" s="233"/>
      <c r="EH1286" s="233"/>
      <c r="EI1286" s="233"/>
      <c r="EJ1286" s="233"/>
      <c r="EK1286" s="233"/>
      <c r="EL1286" s="233"/>
      <c r="EM1286" s="233"/>
      <c r="EN1286" s="233"/>
      <c r="EO1286" s="233"/>
      <c r="EP1286" s="233"/>
      <c r="EQ1286" s="233"/>
      <c r="ER1286" s="233"/>
      <c r="ES1286" s="233"/>
      <c r="ET1286" s="233"/>
      <c r="EU1286" s="233"/>
      <c r="EV1286" s="233"/>
      <c r="EW1286" s="233"/>
      <c r="EX1286" s="233"/>
      <c r="EY1286" s="233"/>
      <c r="EZ1286" s="233"/>
      <c r="FA1286" s="233"/>
      <c r="FB1286" s="233"/>
      <c r="FC1286" s="233"/>
      <c r="FD1286" s="233"/>
      <c r="FE1286" s="233"/>
      <c r="FF1286" s="233"/>
      <c r="FG1286" s="233"/>
      <c r="FH1286" s="233"/>
      <c r="FI1286" s="233"/>
      <c r="FJ1286" s="233"/>
      <c r="FK1286" s="233"/>
      <c r="FL1286" s="233"/>
      <c r="FM1286" s="233"/>
      <c r="FN1286" s="233"/>
      <c r="FO1286" s="233"/>
      <c r="FP1286" s="233"/>
      <c r="FQ1286" s="233"/>
      <c r="FR1286" s="233"/>
      <c r="FS1286" s="233"/>
      <c r="FT1286" s="233"/>
      <c r="FU1286" s="233"/>
      <c r="FV1286" s="233"/>
      <c r="FW1286" s="233"/>
      <c r="FX1286" s="233"/>
      <c r="FY1286" s="233"/>
      <c r="FZ1286" s="233"/>
      <c r="GA1286" s="233"/>
      <c r="GB1286" s="233"/>
      <c r="GC1286" s="233"/>
      <c r="GD1286" s="233"/>
      <c r="GE1286" s="233"/>
      <c r="GF1286" s="233"/>
      <c r="GG1286" s="233"/>
      <c r="GH1286" s="233"/>
      <c r="GI1286" s="233"/>
      <c r="GJ1286" s="233"/>
      <c r="GK1286" s="233"/>
      <c r="GL1286" s="233"/>
      <c r="GM1286" s="233"/>
      <c r="GN1286" s="233"/>
      <c r="GO1286" s="233"/>
      <c r="GP1286" s="233"/>
      <c r="GQ1286" s="233"/>
      <c r="GR1286" s="233"/>
      <c r="GS1286" s="233"/>
      <c r="GT1286" s="233"/>
      <c r="GU1286" s="233"/>
      <c r="GV1286" s="233"/>
      <c r="GW1286" s="233"/>
      <c r="GX1286" s="233"/>
      <c r="GY1286" s="233"/>
      <c r="GZ1286" s="233"/>
      <c r="HA1286" s="233"/>
      <c r="HB1286" s="233"/>
      <c r="HC1286" s="233"/>
      <c r="HD1286" s="233"/>
      <c r="HE1286" s="233"/>
      <c r="HF1286" s="233"/>
      <c r="HG1286" s="233"/>
      <c r="HH1286" s="233"/>
      <c r="HI1286" s="233"/>
      <c r="HJ1286" s="233"/>
      <c r="HK1286" s="233"/>
      <c r="HL1286" s="233"/>
      <c r="HM1286" s="233"/>
      <c r="HN1286" s="233"/>
      <c r="HO1286" s="233"/>
      <c r="HP1286" s="233"/>
      <c r="HQ1286" s="233"/>
      <c r="HR1286" s="233"/>
      <c r="HS1286" s="233"/>
      <c r="HT1286" s="233"/>
      <c r="HU1286" s="233"/>
      <c r="HV1286" s="233"/>
      <c r="HW1286" s="233"/>
      <c r="HX1286" s="233"/>
      <c r="HY1286" s="233"/>
      <c r="HZ1286" s="233"/>
      <c r="IA1286" s="233"/>
      <c r="IB1286" s="233"/>
      <c r="IC1286" s="233"/>
      <c r="ID1286" s="233"/>
      <c r="IE1286" s="233"/>
      <c r="IF1286" s="233"/>
      <c r="IG1286" s="233"/>
      <c r="IH1286" s="233"/>
      <c r="II1286" s="233"/>
      <c r="IJ1286" s="233"/>
      <c r="IK1286" s="233"/>
      <c r="IL1286" s="233"/>
      <c r="IM1286" s="233"/>
      <c r="IN1286" s="233"/>
      <c r="IO1286" s="233"/>
      <c r="IP1286" s="233"/>
      <c r="IQ1286" s="233"/>
      <c r="IR1286" s="233"/>
      <c r="IS1286" s="233"/>
      <c r="IT1286" s="233"/>
      <c r="IU1286" s="233"/>
      <c r="IV1286" s="233"/>
      <c r="IW1286" s="233"/>
      <c r="IX1286" s="233"/>
      <c r="IY1286" s="233"/>
      <c r="IZ1286" s="233"/>
      <c r="JA1286" s="233"/>
    </row>
    <row r="1287" spans="1:261" s="985" customFormat="1" ht="57.75" x14ac:dyDescent="0.25">
      <c r="A1287" s="343"/>
      <c r="B1287" s="343">
        <v>1</v>
      </c>
      <c r="C1287" s="3494" t="s">
        <v>272</v>
      </c>
      <c r="D1287" s="281"/>
      <c r="E1287" s="282"/>
      <c r="F1287" s="2017"/>
      <c r="G1287" s="891"/>
      <c r="H1287" s="891">
        <f t="shared" si="615"/>
        <v>0</v>
      </c>
      <c r="I1287" s="2030" t="e">
        <f t="shared" ref="I1287:I1292" si="617">I1212</f>
        <v>#DIV/0!</v>
      </c>
      <c r="J1287" s="2668"/>
      <c r="K1287" s="2668"/>
      <c r="L1287" s="2669"/>
      <c r="M1287" s="2669"/>
      <c r="N1287" s="2669"/>
      <c r="O1287" s="2669"/>
      <c r="P1287" s="2669"/>
      <c r="Q1287" s="2669"/>
      <c r="R1287" s="2666">
        <f t="shared" ref="R1287:Z1287" si="618">R1212</f>
        <v>17151.914510000002</v>
      </c>
      <c r="S1287" s="516"/>
      <c r="T1287" s="2666">
        <f t="shared" si="618"/>
        <v>0</v>
      </c>
      <c r="U1287" s="1227">
        <f t="shared" si="618"/>
        <v>0</v>
      </c>
      <c r="V1287" s="2666">
        <f t="shared" si="618"/>
        <v>0</v>
      </c>
      <c r="W1287" s="2666">
        <f t="shared" si="618"/>
        <v>0</v>
      </c>
      <c r="X1287" s="2818">
        <f t="shared" si="618"/>
        <v>0</v>
      </c>
      <c r="Y1287" s="2818">
        <f t="shared" si="618"/>
        <v>0</v>
      </c>
      <c r="Z1287" s="2666">
        <f t="shared" si="618"/>
        <v>0</v>
      </c>
      <c r="AA1287" s="1060"/>
      <c r="AB1287" s="1053"/>
      <c r="AC1287" s="2392"/>
      <c r="AD1287" s="3119"/>
      <c r="AE1287" s="233"/>
      <c r="AF1287" s="233"/>
      <c r="AG1287" s="233"/>
      <c r="AH1287" s="233"/>
      <c r="AI1287" s="233"/>
      <c r="AJ1287" s="233"/>
      <c r="AK1287" s="233"/>
      <c r="AL1287" s="233"/>
      <c r="AM1287" s="233"/>
      <c r="AN1287" s="233"/>
      <c r="AO1287" s="233"/>
      <c r="AP1287" s="233"/>
      <c r="AQ1287" s="233"/>
      <c r="AR1287" s="233"/>
      <c r="AS1287" s="233"/>
      <c r="AT1287" s="233"/>
      <c r="AU1287" s="233"/>
      <c r="AV1287" s="233"/>
      <c r="AW1287" s="233"/>
      <c r="AX1287" s="233"/>
      <c r="AY1287" s="233"/>
      <c r="AZ1287" s="233"/>
      <c r="BA1287" s="233"/>
      <c r="BB1287" s="233"/>
      <c r="BC1287" s="233"/>
      <c r="BD1287" s="233"/>
      <c r="BE1287" s="233"/>
      <c r="BF1287" s="233"/>
      <c r="BG1287" s="233"/>
      <c r="BH1287" s="233"/>
      <c r="BI1287" s="233"/>
      <c r="BJ1287" s="233"/>
      <c r="BK1287" s="233"/>
      <c r="BL1287" s="233"/>
      <c r="BM1287" s="233"/>
      <c r="BN1287" s="233"/>
      <c r="BO1287" s="233"/>
      <c r="BP1287" s="233"/>
      <c r="BQ1287" s="233"/>
      <c r="BR1287" s="233"/>
      <c r="BS1287" s="233"/>
      <c r="BT1287" s="233"/>
      <c r="BU1287" s="233"/>
      <c r="BV1287" s="233"/>
      <c r="BW1287" s="233"/>
      <c r="BX1287" s="233"/>
      <c r="BY1287" s="233"/>
      <c r="BZ1287" s="233"/>
      <c r="CA1287" s="233"/>
      <c r="CB1287" s="233"/>
      <c r="CC1287" s="233"/>
      <c r="CD1287" s="233"/>
      <c r="CE1287" s="233"/>
      <c r="CF1287" s="233"/>
      <c r="CG1287" s="233"/>
      <c r="CH1287" s="233"/>
      <c r="CI1287" s="233"/>
      <c r="CJ1287" s="233"/>
      <c r="CK1287" s="233"/>
      <c r="CL1287" s="233"/>
      <c r="CM1287" s="233"/>
      <c r="CN1287" s="233"/>
      <c r="CO1287" s="233"/>
      <c r="CP1287" s="233"/>
      <c r="CQ1287" s="233"/>
      <c r="CR1287" s="233"/>
      <c r="CS1287" s="233"/>
      <c r="CT1287" s="233"/>
      <c r="CU1287" s="233"/>
      <c r="CV1287" s="233"/>
      <c r="CW1287" s="233"/>
      <c r="CX1287" s="233"/>
      <c r="CY1287" s="233"/>
      <c r="CZ1287" s="233"/>
      <c r="DA1287" s="233"/>
      <c r="DB1287" s="233"/>
      <c r="DC1287" s="233"/>
      <c r="DD1287" s="233"/>
      <c r="DE1287" s="233"/>
      <c r="DF1287" s="233"/>
      <c r="DG1287" s="233"/>
      <c r="DH1287" s="233"/>
      <c r="DI1287" s="233"/>
      <c r="DJ1287" s="233"/>
      <c r="DK1287" s="233"/>
      <c r="DL1287" s="233"/>
      <c r="DM1287" s="233"/>
      <c r="DN1287" s="233"/>
      <c r="DO1287" s="233"/>
      <c r="DP1287" s="233"/>
      <c r="DQ1287" s="233"/>
      <c r="DR1287" s="233"/>
      <c r="DS1287" s="233"/>
      <c r="DT1287" s="233"/>
      <c r="DU1287" s="233"/>
      <c r="DV1287" s="233"/>
      <c r="DW1287" s="233"/>
      <c r="DX1287" s="233"/>
      <c r="DY1287" s="233"/>
      <c r="DZ1287" s="233"/>
      <c r="EA1287" s="233"/>
      <c r="EB1287" s="233"/>
      <c r="EC1287" s="233"/>
      <c r="ED1287" s="233"/>
      <c r="EE1287" s="233"/>
      <c r="EF1287" s="233"/>
      <c r="EG1287" s="233"/>
      <c r="EH1287" s="233"/>
      <c r="EI1287" s="233"/>
      <c r="EJ1287" s="233"/>
      <c r="EK1287" s="233"/>
      <c r="EL1287" s="233"/>
      <c r="EM1287" s="233"/>
      <c r="EN1287" s="233"/>
      <c r="EO1287" s="233"/>
      <c r="EP1287" s="233"/>
      <c r="EQ1287" s="233"/>
      <c r="ER1287" s="233"/>
      <c r="ES1287" s="233"/>
      <c r="ET1287" s="233"/>
      <c r="EU1287" s="233"/>
      <c r="EV1287" s="233"/>
      <c r="EW1287" s="233"/>
      <c r="EX1287" s="233"/>
      <c r="EY1287" s="233"/>
      <c r="EZ1287" s="233"/>
      <c r="FA1287" s="233"/>
      <c r="FB1287" s="233"/>
      <c r="FC1287" s="233"/>
      <c r="FD1287" s="233"/>
      <c r="FE1287" s="233"/>
      <c r="FF1287" s="233"/>
      <c r="FG1287" s="233"/>
      <c r="FH1287" s="233"/>
      <c r="FI1287" s="233"/>
      <c r="FJ1287" s="233"/>
      <c r="FK1287" s="233"/>
      <c r="FL1287" s="233"/>
      <c r="FM1287" s="233"/>
      <c r="FN1287" s="233"/>
      <c r="FO1287" s="233"/>
      <c r="FP1287" s="233"/>
      <c r="FQ1287" s="233"/>
      <c r="FR1287" s="233"/>
      <c r="FS1287" s="233"/>
      <c r="FT1287" s="233"/>
      <c r="FU1287" s="233"/>
      <c r="FV1287" s="233"/>
      <c r="FW1287" s="233"/>
      <c r="FX1287" s="233"/>
      <c r="FY1287" s="233"/>
      <c r="FZ1287" s="233"/>
      <c r="GA1287" s="233"/>
      <c r="GB1287" s="233"/>
      <c r="GC1287" s="233"/>
      <c r="GD1287" s="233"/>
      <c r="GE1287" s="233"/>
      <c r="GF1287" s="233"/>
      <c r="GG1287" s="233"/>
      <c r="GH1287" s="233"/>
      <c r="GI1287" s="233"/>
      <c r="GJ1287" s="233"/>
      <c r="GK1287" s="233"/>
      <c r="GL1287" s="233"/>
      <c r="GM1287" s="233"/>
      <c r="GN1287" s="233"/>
      <c r="GO1287" s="233"/>
      <c r="GP1287" s="233"/>
      <c r="GQ1287" s="233"/>
      <c r="GR1287" s="233"/>
      <c r="GS1287" s="233"/>
      <c r="GT1287" s="233"/>
      <c r="GU1287" s="233"/>
      <c r="GV1287" s="233"/>
      <c r="GW1287" s="233"/>
      <c r="GX1287" s="233"/>
      <c r="GY1287" s="233"/>
      <c r="GZ1287" s="233"/>
      <c r="HA1287" s="233"/>
      <c r="HB1287" s="233"/>
      <c r="HC1287" s="233"/>
      <c r="HD1287" s="233"/>
      <c r="HE1287" s="233"/>
      <c r="HF1287" s="233"/>
      <c r="HG1287" s="233"/>
      <c r="HH1287" s="233"/>
      <c r="HI1287" s="233"/>
      <c r="HJ1287" s="233"/>
      <c r="HK1287" s="233"/>
      <c r="HL1287" s="233"/>
      <c r="HM1287" s="233"/>
      <c r="HN1287" s="233"/>
      <c r="HO1287" s="233"/>
      <c r="HP1287" s="233"/>
      <c r="HQ1287" s="233"/>
      <c r="HR1287" s="233"/>
      <c r="HS1287" s="233"/>
      <c r="HT1287" s="233"/>
      <c r="HU1287" s="233"/>
      <c r="HV1287" s="233"/>
      <c r="HW1287" s="233"/>
      <c r="HX1287" s="233"/>
      <c r="HY1287" s="233"/>
      <c r="HZ1287" s="233"/>
      <c r="IA1287" s="233"/>
      <c r="IB1287" s="233"/>
      <c r="IC1287" s="233"/>
      <c r="ID1287" s="233"/>
      <c r="IE1287" s="233"/>
      <c r="IF1287" s="233"/>
      <c r="IG1287" s="233"/>
      <c r="IH1287" s="233"/>
      <c r="II1287" s="233"/>
      <c r="IJ1287" s="233"/>
      <c r="IK1287" s="233"/>
      <c r="IL1287" s="233"/>
      <c r="IM1287" s="233"/>
      <c r="IN1287" s="233"/>
      <c r="IO1287" s="233"/>
      <c r="IP1287" s="233"/>
      <c r="IQ1287" s="233"/>
      <c r="IR1287" s="233"/>
      <c r="IS1287" s="233"/>
      <c r="IT1287" s="233"/>
      <c r="IU1287" s="233"/>
      <c r="IV1287" s="233"/>
      <c r="IW1287" s="233"/>
      <c r="IX1287" s="233"/>
      <c r="IY1287" s="233"/>
      <c r="IZ1287" s="233"/>
      <c r="JA1287" s="233"/>
    </row>
    <row r="1288" spans="1:261" s="985" customFormat="1" ht="45" x14ac:dyDescent="0.25">
      <c r="A1288" s="343"/>
      <c r="B1288" s="343">
        <v>1</v>
      </c>
      <c r="C1288" s="750" t="s">
        <v>472</v>
      </c>
      <c r="D1288" s="281"/>
      <c r="E1288" s="282"/>
      <c r="F1288" s="2017"/>
      <c r="G1288" s="891"/>
      <c r="H1288" s="891">
        <f t="shared" si="615"/>
        <v>0</v>
      </c>
      <c r="I1288" s="2030" t="e">
        <f t="shared" si="617"/>
        <v>#DIV/0!</v>
      </c>
      <c r="J1288" s="2668"/>
      <c r="K1288" s="2668"/>
      <c r="L1288" s="2669"/>
      <c r="M1288" s="2669"/>
      <c r="N1288" s="2669"/>
      <c r="O1288" s="2669"/>
      <c r="P1288" s="2669"/>
      <c r="Q1288" s="2669"/>
      <c r="R1288" s="2666">
        <f t="shared" ref="R1288:Z1288" si="619">R1213</f>
        <v>3743.3743800000002</v>
      </c>
      <c r="S1288" s="516"/>
      <c r="T1288" s="2666">
        <f t="shared" si="619"/>
        <v>0</v>
      </c>
      <c r="U1288" s="1227">
        <f t="shared" si="619"/>
        <v>0</v>
      </c>
      <c r="V1288" s="2666">
        <f t="shared" si="619"/>
        <v>0</v>
      </c>
      <c r="W1288" s="2666">
        <f t="shared" si="619"/>
        <v>0</v>
      </c>
      <c r="X1288" s="2818">
        <f t="shared" si="619"/>
        <v>0</v>
      </c>
      <c r="Y1288" s="2818">
        <f t="shared" si="619"/>
        <v>0</v>
      </c>
      <c r="Z1288" s="2666">
        <f t="shared" si="619"/>
        <v>0</v>
      </c>
      <c r="AA1288" s="1060"/>
      <c r="AB1288" s="1053"/>
      <c r="AC1288" s="2392"/>
      <c r="AD1288" s="3119"/>
      <c r="AE1288" s="233"/>
      <c r="AF1288" s="233"/>
      <c r="AG1288" s="233"/>
      <c r="AH1288" s="233"/>
      <c r="AI1288" s="233"/>
      <c r="AJ1288" s="233"/>
      <c r="AK1288" s="233"/>
      <c r="AL1288" s="233"/>
      <c r="AM1288" s="233"/>
      <c r="AN1288" s="233"/>
      <c r="AO1288" s="233"/>
      <c r="AP1288" s="233"/>
      <c r="AQ1288" s="233"/>
      <c r="AR1288" s="233"/>
      <c r="AS1288" s="233"/>
      <c r="AT1288" s="233"/>
      <c r="AU1288" s="233"/>
      <c r="AV1288" s="233"/>
      <c r="AW1288" s="233"/>
      <c r="AX1288" s="233"/>
      <c r="AY1288" s="233"/>
      <c r="AZ1288" s="233"/>
      <c r="BA1288" s="233"/>
      <c r="BB1288" s="233"/>
      <c r="BC1288" s="233"/>
      <c r="BD1288" s="233"/>
      <c r="BE1288" s="233"/>
      <c r="BF1288" s="233"/>
      <c r="BG1288" s="233"/>
      <c r="BH1288" s="233"/>
      <c r="BI1288" s="233"/>
      <c r="BJ1288" s="233"/>
      <c r="BK1288" s="233"/>
      <c r="BL1288" s="233"/>
      <c r="BM1288" s="233"/>
      <c r="BN1288" s="233"/>
      <c r="BO1288" s="233"/>
      <c r="BP1288" s="233"/>
      <c r="BQ1288" s="233"/>
      <c r="BR1288" s="233"/>
      <c r="BS1288" s="233"/>
      <c r="BT1288" s="233"/>
      <c r="BU1288" s="233"/>
      <c r="BV1288" s="233"/>
      <c r="BW1288" s="233"/>
      <c r="BX1288" s="233"/>
      <c r="BY1288" s="233"/>
      <c r="BZ1288" s="233"/>
      <c r="CA1288" s="233"/>
      <c r="CB1288" s="233"/>
      <c r="CC1288" s="233"/>
      <c r="CD1288" s="233"/>
      <c r="CE1288" s="233"/>
      <c r="CF1288" s="233"/>
      <c r="CG1288" s="233"/>
      <c r="CH1288" s="233"/>
      <c r="CI1288" s="233"/>
      <c r="CJ1288" s="233"/>
      <c r="CK1288" s="233"/>
      <c r="CL1288" s="233"/>
      <c r="CM1288" s="233"/>
      <c r="CN1288" s="233"/>
      <c r="CO1288" s="233"/>
      <c r="CP1288" s="233"/>
      <c r="CQ1288" s="233"/>
      <c r="CR1288" s="233"/>
      <c r="CS1288" s="233"/>
      <c r="CT1288" s="233"/>
      <c r="CU1288" s="233"/>
      <c r="CV1288" s="233"/>
      <c r="CW1288" s="233"/>
      <c r="CX1288" s="233"/>
      <c r="CY1288" s="233"/>
      <c r="CZ1288" s="233"/>
      <c r="DA1288" s="233"/>
      <c r="DB1288" s="233"/>
      <c r="DC1288" s="233"/>
      <c r="DD1288" s="233"/>
      <c r="DE1288" s="233"/>
      <c r="DF1288" s="233"/>
      <c r="DG1288" s="233"/>
      <c r="DH1288" s="233"/>
      <c r="DI1288" s="233"/>
      <c r="DJ1288" s="233"/>
      <c r="DK1288" s="233"/>
      <c r="DL1288" s="233"/>
      <c r="DM1288" s="233"/>
      <c r="DN1288" s="233"/>
      <c r="DO1288" s="233"/>
      <c r="DP1288" s="233"/>
      <c r="DQ1288" s="233"/>
      <c r="DR1288" s="233"/>
      <c r="DS1288" s="233"/>
      <c r="DT1288" s="233"/>
      <c r="DU1288" s="233"/>
      <c r="DV1288" s="233"/>
      <c r="DW1288" s="233"/>
      <c r="DX1288" s="233"/>
      <c r="DY1288" s="233"/>
      <c r="DZ1288" s="233"/>
      <c r="EA1288" s="233"/>
      <c r="EB1288" s="233"/>
      <c r="EC1288" s="233"/>
      <c r="ED1288" s="233"/>
      <c r="EE1288" s="233"/>
      <c r="EF1288" s="233"/>
      <c r="EG1288" s="233"/>
      <c r="EH1288" s="233"/>
      <c r="EI1288" s="233"/>
      <c r="EJ1288" s="233"/>
      <c r="EK1288" s="233"/>
      <c r="EL1288" s="233"/>
      <c r="EM1288" s="233"/>
      <c r="EN1288" s="233"/>
      <c r="EO1288" s="233"/>
      <c r="EP1288" s="233"/>
      <c r="EQ1288" s="233"/>
      <c r="ER1288" s="233"/>
      <c r="ES1288" s="233"/>
      <c r="ET1288" s="233"/>
      <c r="EU1288" s="233"/>
      <c r="EV1288" s="233"/>
      <c r="EW1288" s="233"/>
      <c r="EX1288" s="233"/>
      <c r="EY1288" s="233"/>
      <c r="EZ1288" s="233"/>
      <c r="FA1288" s="233"/>
      <c r="FB1288" s="233"/>
      <c r="FC1288" s="233"/>
      <c r="FD1288" s="233"/>
      <c r="FE1288" s="233"/>
      <c r="FF1288" s="233"/>
      <c r="FG1288" s="233"/>
      <c r="FH1288" s="233"/>
      <c r="FI1288" s="233"/>
      <c r="FJ1288" s="233"/>
      <c r="FK1288" s="233"/>
      <c r="FL1288" s="233"/>
      <c r="FM1288" s="233"/>
      <c r="FN1288" s="233"/>
      <c r="FO1288" s="233"/>
      <c r="FP1288" s="233"/>
      <c r="FQ1288" s="233"/>
      <c r="FR1288" s="233"/>
      <c r="FS1288" s="233"/>
      <c r="FT1288" s="233"/>
      <c r="FU1288" s="233"/>
      <c r="FV1288" s="233"/>
      <c r="FW1288" s="233"/>
      <c r="FX1288" s="233"/>
      <c r="FY1288" s="233"/>
      <c r="FZ1288" s="233"/>
      <c r="GA1288" s="233"/>
      <c r="GB1288" s="233"/>
      <c r="GC1288" s="233"/>
      <c r="GD1288" s="233"/>
      <c r="GE1288" s="233"/>
      <c r="GF1288" s="233"/>
      <c r="GG1288" s="233"/>
      <c r="GH1288" s="233"/>
      <c r="GI1288" s="233"/>
      <c r="GJ1288" s="233"/>
      <c r="GK1288" s="233"/>
      <c r="GL1288" s="233"/>
      <c r="GM1288" s="233"/>
      <c r="GN1288" s="233"/>
      <c r="GO1288" s="233"/>
      <c r="GP1288" s="233"/>
      <c r="GQ1288" s="233"/>
      <c r="GR1288" s="233"/>
      <c r="GS1288" s="233"/>
      <c r="GT1288" s="233"/>
      <c r="GU1288" s="233"/>
      <c r="GV1288" s="233"/>
      <c r="GW1288" s="233"/>
      <c r="GX1288" s="233"/>
      <c r="GY1288" s="233"/>
      <c r="GZ1288" s="233"/>
      <c r="HA1288" s="233"/>
      <c r="HB1288" s="233"/>
      <c r="HC1288" s="233"/>
      <c r="HD1288" s="233"/>
      <c r="HE1288" s="233"/>
      <c r="HF1288" s="233"/>
      <c r="HG1288" s="233"/>
      <c r="HH1288" s="233"/>
      <c r="HI1288" s="233"/>
      <c r="HJ1288" s="233"/>
      <c r="HK1288" s="233"/>
      <c r="HL1288" s="233"/>
      <c r="HM1288" s="233"/>
      <c r="HN1288" s="233"/>
      <c r="HO1288" s="233"/>
      <c r="HP1288" s="233"/>
      <c r="HQ1288" s="233"/>
      <c r="HR1288" s="233"/>
      <c r="HS1288" s="233"/>
      <c r="HT1288" s="233"/>
      <c r="HU1288" s="233"/>
      <c r="HV1288" s="233"/>
      <c r="HW1288" s="233"/>
      <c r="HX1288" s="233"/>
      <c r="HY1288" s="233"/>
      <c r="HZ1288" s="233"/>
      <c r="IA1288" s="233"/>
      <c r="IB1288" s="233"/>
      <c r="IC1288" s="233"/>
      <c r="ID1288" s="233"/>
      <c r="IE1288" s="233"/>
      <c r="IF1288" s="233"/>
      <c r="IG1288" s="233"/>
      <c r="IH1288" s="233"/>
      <c r="II1288" s="233"/>
      <c r="IJ1288" s="233"/>
      <c r="IK1288" s="233"/>
      <c r="IL1288" s="233"/>
      <c r="IM1288" s="233"/>
      <c r="IN1288" s="233"/>
      <c r="IO1288" s="233"/>
      <c r="IP1288" s="233"/>
      <c r="IQ1288" s="233"/>
      <c r="IR1288" s="233"/>
      <c r="IS1288" s="233"/>
      <c r="IT1288" s="233"/>
      <c r="IU1288" s="233"/>
      <c r="IV1288" s="233"/>
      <c r="IW1288" s="233"/>
      <c r="IX1288" s="233"/>
      <c r="IY1288" s="233"/>
      <c r="IZ1288" s="233"/>
      <c r="JA1288" s="233"/>
    </row>
    <row r="1289" spans="1:261" s="985" customFormat="1" ht="60" x14ac:dyDescent="0.25">
      <c r="A1289" s="343"/>
      <c r="B1289" s="343"/>
      <c r="C1289" s="750" t="s">
        <v>490</v>
      </c>
      <c r="D1289" s="281"/>
      <c r="E1289" s="282"/>
      <c r="F1289" s="2017"/>
      <c r="G1289" s="891"/>
      <c r="H1289" s="891">
        <f t="shared" si="615"/>
        <v>0</v>
      </c>
      <c r="I1289" s="2030">
        <f t="shared" si="617"/>
        <v>0</v>
      </c>
      <c r="J1289" s="2668"/>
      <c r="K1289" s="2668"/>
      <c r="L1289" s="2669"/>
      <c r="M1289" s="2669"/>
      <c r="N1289" s="2669"/>
      <c r="O1289" s="2669"/>
      <c r="P1289" s="2669"/>
      <c r="Q1289" s="2669"/>
      <c r="R1289" s="2666"/>
      <c r="S1289" s="516"/>
      <c r="T1289" s="2666"/>
      <c r="U1289" s="1227"/>
      <c r="V1289" s="2666"/>
      <c r="W1289" s="2666"/>
      <c r="X1289" s="2818"/>
      <c r="Y1289" s="2818"/>
      <c r="Z1289" s="2666"/>
      <c r="AA1289" s="1060"/>
      <c r="AB1289" s="1053"/>
      <c r="AC1289" s="2392"/>
      <c r="AD1289" s="3119"/>
      <c r="AE1289" s="233"/>
      <c r="AF1289" s="233"/>
      <c r="AG1289" s="233"/>
      <c r="AH1289" s="233"/>
      <c r="AI1289" s="233"/>
      <c r="AJ1289" s="233"/>
      <c r="AK1289" s="233"/>
      <c r="AL1289" s="233"/>
      <c r="AM1289" s="233"/>
      <c r="AN1289" s="233"/>
      <c r="AO1289" s="233"/>
      <c r="AP1289" s="233"/>
      <c r="AQ1289" s="233"/>
      <c r="AR1289" s="233"/>
      <c r="AS1289" s="233"/>
      <c r="AT1289" s="233"/>
      <c r="AU1289" s="233"/>
      <c r="AV1289" s="233"/>
      <c r="AW1289" s="233"/>
      <c r="AX1289" s="233"/>
      <c r="AY1289" s="233"/>
      <c r="AZ1289" s="233"/>
      <c r="BA1289" s="233"/>
      <c r="BB1289" s="233"/>
      <c r="BC1289" s="233"/>
      <c r="BD1289" s="233"/>
      <c r="BE1289" s="233"/>
      <c r="BF1289" s="233"/>
      <c r="BG1289" s="233"/>
      <c r="BH1289" s="233"/>
      <c r="BI1289" s="233"/>
      <c r="BJ1289" s="233"/>
      <c r="BK1289" s="233"/>
      <c r="BL1289" s="233"/>
      <c r="BM1289" s="233"/>
      <c r="BN1289" s="233"/>
      <c r="BO1289" s="233"/>
      <c r="BP1289" s="233"/>
      <c r="BQ1289" s="233"/>
      <c r="BR1289" s="233"/>
      <c r="BS1289" s="233"/>
      <c r="BT1289" s="233"/>
      <c r="BU1289" s="233"/>
      <c r="BV1289" s="233"/>
      <c r="BW1289" s="233"/>
      <c r="BX1289" s="233"/>
      <c r="BY1289" s="233"/>
      <c r="BZ1289" s="233"/>
      <c r="CA1289" s="233"/>
      <c r="CB1289" s="233"/>
      <c r="CC1289" s="233"/>
      <c r="CD1289" s="233"/>
      <c r="CE1289" s="233"/>
      <c r="CF1289" s="233"/>
      <c r="CG1289" s="233"/>
      <c r="CH1289" s="233"/>
      <c r="CI1289" s="233"/>
      <c r="CJ1289" s="233"/>
      <c r="CK1289" s="233"/>
      <c r="CL1289" s="233"/>
      <c r="CM1289" s="233"/>
      <c r="CN1289" s="233"/>
      <c r="CO1289" s="233"/>
      <c r="CP1289" s="233"/>
      <c r="CQ1289" s="233"/>
      <c r="CR1289" s="233"/>
      <c r="CS1289" s="233"/>
      <c r="CT1289" s="233"/>
      <c r="CU1289" s="233"/>
      <c r="CV1289" s="233"/>
      <c r="CW1289" s="233"/>
      <c r="CX1289" s="233"/>
      <c r="CY1289" s="233"/>
      <c r="CZ1289" s="233"/>
      <c r="DA1289" s="233"/>
      <c r="DB1289" s="233"/>
      <c r="DC1289" s="233"/>
      <c r="DD1289" s="233"/>
      <c r="DE1289" s="233"/>
      <c r="DF1289" s="233"/>
      <c r="DG1289" s="233"/>
      <c r="DH1289" s="233"/>
      <c r="DI1289" s="233"/>
      <c r="DJ1289" s="233"/>
      <c r="DK1289" s="233"/>
      <c r="DL1289" s="233"/>
      <c r="DM1289" s="233"/>
      <c r="DN1289" s="233"/>
      <c r="DO1289" s="233"/>
      <c r="DP1289" s="233"/>
      <c r="DQ1289" s="233"/>
      <c r="DR1289" s="233"/>
      <c r="DS1289" s="233"/>
      <c r="DT1289" s="233"/>
      <c r="DU1289" s="233"/>
      <c r="DV1289" s="233"/>
      <c r="DW1289" s="233"/>
      <c r="DX1289" s="233"/>
      <c r="DY1289" s="233"/>
      <c r="DZ1289" s="233"/>
      <c r="EA1289" s="233"/>
      <c r="EB1289" s="233"/>
      <c r="EC1289" s="233"/>
      <c r="ED1289" s="233"/>
      <c r="EE1289" s="233"/>
      <c r="EF1289" s="233"/>
      <c r="EG1289" s="233"/>
      <c r="EH1289" s="233"/>
      <c r="EI1289" s="233"/>
      <c r="EJ1289" s="233"/>
      <c r="EK1289" s="233"/>
      <c r="EL1289" s="233"/>
      <c r="EM1289" s="233"/>
      <c r="EN1289" s="233"/>
      <c r="EO1289" s="233"/>
      <c r="EP1289" s="233"/>
      <c r="EQ1289" s="233"/>
      <c r="ER1289" s="233"/>
      <c r="ES1289" s="233"/>
      <c r="ET1289" s="233"/>
      <c r="EU1289" s="233"/>
      <c r="EV1289" s="233"/>
      <c r="EW1289" s="233"/>
      <c r="EX1289" s="233"/>
      <c r="EY1289" s="233"/>
      <c r="EZ1289" s="233"/>
      <c r="FA1289" s="233"/>
      <c r="FB1289" s="233"/>
      <c r="FC1289" s="233"/>
      <c r="FD1289" s="233"/>
      <c r="FE1289" s="233"/>
      <c r="FF1289" s="233"/>
      <c r="FG1289" s="233"/>
      <c r="FH1289" s="233"/>
      <c r="FI1289" s="233"/>
      <c r="FJ1289" s="233"/>
      <c r="FK1289" s="233"/>
      <c r="FL1289" s="233"/>
      <c r="FM1289" s="233"/>
      <c r="FN1289" s="233"/>
      <c r="FO1289" s="233"/>
      <c r="FP1289" s="233"/>
      <c r="FQ1289" s="233"/>
      <c r="FR1289" s="233"/>
      <c r="FS1289" s="233"/>
      <c r="FT1289" s="233"/>
      <c r="FU1289" s="233"/>
      <c r="FV1289" s="233"/>
      <c r="FW1289" s="233"/>
      <c r="FX1289" s="233"/>
      <c r="FY1289" s="233"/>
      <c r="FZ1289" s="233"/>
      <c r="GA1289" s="233"/>
      <c r="GB1289" s="233"/>
      <c r="GC1289" s="233"/>
      <c r="GD1289" s="233"/>
      <c r="GE1289" s="233"/>
      <c r="GF1289" s="233"/>
      <c r="GG1289" s="233"/>
      <c r="GH1289" s="233"/>
      <c r="GI1289" s="233"/>
      <c r="GJ1289" s="233"/>
      <c r="GK1289" s="233"/>
      <c r="GL1289" s="233"/>
      <c r="GM1289" s="233"/>
      <c r="GN1289" s="233"/>
      <c r="GO1289" s="233"/>
      <c r="GP1289" s="233"/>
      <c r="GQ1289" s="233"/>
      <c r="GR1289" s="233"/>
      <c r="GS1289" s="233"/>
      <c r="GT1289" s="233"/>
      <c r="GU1289" s="233"/>
      <c r="GV1289" s="233"/>
      <c r="GW1289" s="233"/>
      <c r="GX1289" s="233"/>
      <c r="GY1289" s="233"/>
      <c r="GZ1289" s="233"/>
      <c r="HA1289" s="233"/>
      <c r="HB1289" s="233"/>
      <c r="HC1289" s="233"/>
      <c r="HD1289" s="233"/>
      <c r="HE1289" s="233"/>
      <c r="HF1289" s="233"/>
      <c r="HG1289" s="233"/>
      <c r="HH1289" s="233"/>
      <c r="HI1289" s="233"/>
      <c r="HJ1289" s="233"/>
      <c r="HK1289" s="233"/>
      <c r="HL1289" s="233"/>
      <c r="HM1289" s="233"/>
      <c r="HN1289" s="233"/>
      <c r="HO1289" s="233"/>
      <c r="HP1289" s="233"/>
      <c r="HQ1289" s="233"/>
      <c r="HR1289" s="233"/>
      <c r="HS1289" s="233"/>
      <c r="HT1289" s="233"/>
      <c r="HU1289" s="233"/>
      <c r="HV1289" s="233"/>
      <c r="HW1289" s="233"/>
      <c r="HX1289" s="233"/>
      <c r="HY1289" s="233"/>
      <c r="HZ1289" s="233"/>
      <c r="IA1289" s="233"/>
      <c r="IB1289" s="233"/>
      <c r="IC1289" s="233"/>
      <c r="ID1289" s="233"/>
      <c r="IE1289" s="233"/>
      <c r="IF1289" s="233"/>
      <c r="IG1289" s="233"/>
      <c r="IH1289" s="233"/>
      <c r="II1289" s="233"/>
      <c r="IJ1289" s="233"/>
      <c r="IK1289" s="233"/>
      <c r="IL1289" s="233"/>
      <c r="IM1289" s="233"/>
      <c r="IN1289" s="233"/>
      <c r="IO1289" s="233"/>
      <c r="IP1289" s="233"/>
      <c r="IQ1289" s="233"/>
      <c r="IR1289" s="233"/>
      <c r="IS1289" s="233"/>
      <c r="IT1289" s="233"/>
      <c r="IU1289" s="233"/>
      <c r="IV1289" s="233"/>
      <c r="IW1289" s="233"/>
      <c r="IX1289" s="233"/>
      <c r="IY1289" s="233"/>
      <c r="IZ1289" s="233"/>
      <c r="JA1289" s="233"/>
    </row>
    <row r="1290" spans="1:261" s="985" customFormat="1" ht="75" x14ac:dyDescent="0.25">
      <c r="A1290" s="343"/>
      <c r="B1290" s="343">
        <v>1</v>
      </c>
      <c r="C1290" s="750" t="s">
        <v>473</v>
      </c>
      <c r="D1290" s="281"/>
      <c r="E1290" s="282"/>
      <c r="F1290" s="2017"/>
      <c r="G1290" s="2017"/>
      <c r="H1290" s="2017">
        <f t="shared" si="615"/>
        <v>0</v>
      </c>
      <c r="I1290" s="2030" t="e">
        <f t="shared" si="617"/>
        <v>#DIV/0!</v>
      </c>
      <c r="J1290" s="2668"/>
      <c r="K1290" s="2668"/>
      <c r="L1290" s="2669"/>
      <c r="M1290" s="2669"/>
      <c r="N1290" s="2669"/>
      <c r="O1290" s="2669"/>
      <c r="P1290" s="2669"/>
      <c r="Q1290" s="2669"/>
      <c r="R1290" s="2666">
        <f t="shared" ref="R1290:Z1290" si="620">R1215</f>
        <v>12242.304290000002</v>
      </c>
      <c r="S1290" s="516"/>
      <c r="T1290" s="2666">
        <f t="shared" si="620"/>
        <v>0</v>
      </c>
      <c r="U1290" s="1227">
        <f t="shared" si="620"/>
        <v>0</v>
      </c>
      <c r="V1290" s="2666">
        <f t="shared" si="620"/>
        <v>0</v>
      </c>
      <c r="W1290" s="2666">
        <f t="shared" si="620"/>
        <v>0</v>
      </c>
      <c r="X1290" s="2818">
        <f t="shared" si="620"/>
        <v>0</v>
      </c>
      <c r="Y1290" s="2818">
        <f t="shared" si="620"/>
        <v>0</v>
      </c>
      <c r="Z1290" s="2666">
        <f t="shared" si="620"/>
        <v>0</v>
      </c>
      <c r="AA1290" s="1088"/>
      <c r="AB1290" s="1053"/>
      <c r="AC1290" s="2392"/>
      <c r="AD1290" s="3119"/>
      <c r="AE1290" s="233"/>
      <c r="AF1290" s="233"/>
      <c r="AG1290" s="233"/>
      <c r="AH1290" s="233"/>
      <c r="AI1290" s="233"/>
      <c r="AJ1290" s="233"/>
      <c r="AK1290" s="233"/>
      <c r="AL1290" s="233"/>
      <c r="AM1290" s="233"/>
      <c r="AN1290" s="233"/>
      <c r="AO1290" s="233"/>
      <c r="AP1290" s="233"/>
      <c r="AQ1290" s="233"/>
      <c r="AR1290" s="233"/>
      <c r="AS1290" s="233"/>
      <c r="AT1290" s="233"/>
      <c r="AU1290" s="233"/>
      <c r="AV1290" s="233"/>
      <c r="AW1290" s="233"/>
      <c r="AX1290" s="233"/>
      <c r="AY1290" s="233"/>
      <c r="AZ1290" s="233"/>
      <c r="BA1290" s="233"/>
      <c r="BB1290" s="233"/>
      <c r="BC1290" s="233"/>
      <c r="BD1290" s="233"/>
      <c r="BE1290" s="233"/>
      <c r="BF1290" s="233"/>
      <c r="BG1290" s="233"/>
      <c r="BH1290" s="233"/>
      <c r="BI1290" s="233"/>
      <c r="BJ1290" s="233"/>
      <c r="BK1290" s="233"/>
      <c r="BL1290" s="233"/>
      <c r="BM1290" s="233"/>
      <c r="BN1290" s="233"/>
      <c r="BO1290" s="233"/>
      <c r="BP1290" s="233"/>
      <c r="BQ1290" s="233"/>
      <c r="BR1290" s="233"/>
      <c r="BS1290" s="233"/>
      <c r="BT1290" s="233"/>
      <c r="BU1290" s="233"/>
      <c r="BV1290" s="233"/>
      <c r="BW1290" s="233"/>
      <c r="BX1290" s="233"/>
      <c r="BY1290" s="233"/>
      <c r="BZ1290" s="233"/>
      <c r="CA1290" s="233"/>
      <c r="CB1290" s="233"/>
      <c r="CC1290" s="233"/>
      <c r="CD1290" s="233"/>
      <c r="CE1290" s="233"/>
      <c r="CF1290" s="233"/>
      <c r="CG1290" s="233"/>
      <c r="CH1290" s="233"/>
      <c r="CI1290" s="233"/>
      <c r="CJ1290" s="233"/>
      <c r="CK1290" s="233"/>
      <c r="CL1290" s="233"/>
      <c r="CM1290" s="233"/>
      <c r="CN1290" s="233"/>
      <c r="CO1290" s="233"/>
      <c r="CP1290" s="233"/>
      <c r="CQ1290" s="233"/>
      <c r="CR1290" s="233"/>
      <c r="CS1290" s="233"/>
      <c r="CT1290" s="233"/>
      <c r="CU1290" s="233"/>
      <c r="CV1290" s="233"/>
      <c r="CW1290" s="233"/>
      <c r="CX1290" s="233"/>
      <c r="CY1290" s="233"/>
      <c r="CZ1290" s="233"/>
      <c r="DA1290" s="233"/>
      <c r="DB1290" s="233"/>
      <c r="DC1290" s="233"/>
      <c r="DD1290" s="233"/>
      <c r="DE1290" s="233"/>
      <c r="DF1290" s="233"/>
      <c r="DG1290" s="233"/>
      <c r="DH1290" s="233"/>
      <c r="DI1290" s="233"/>
      <c r="DJ1290" s="233"/>
      <c r="DK1290" s="233"/>
      <c r="DL1290" s="233"/>
      <c r="DM1290" s="233"/>
      <c r="DN1290" s="233"/>
      <c r="DO1290" s="233"/>
      <c r="DP1290" s="233"/>
      <c r="DQ1290" s="233"/>
      <c r="DR1290" s="233"/>
      <c r="DS1290" s="233"/>
      <c r="DT1290" s="233"/>
      <c r="DU1290" s="233"/>
      <c r="DV1290" s="233"/>
      <c r="DW1290" s="233"/>
      <c r="DX1290" s="233"/>
      <c r="DY1290" s="233"/>
      <c r="DZ1290" s="233"/>
      <c r="EA1290" s="233"/>
      <c r="EB1290" s="233"/>
      <c r="EC1290" s="233"/>
      <c r="ED1290" s="233"/>
      <c r="EE1290" s="233"/>
      <c r="EF1290" s="233"/>
      <c r="EG1290" s="233"/>
      <c r="EH1290" s="233"/>
      <c r="EI1290" s="233"/>
      <c r="EJ1290" s="233"/>
      <c r="EK1290" s="233"/>
      <c r="EL1290" s="233"/>
      <c r="EM1290" s="233"/>
      <c r="EN1290" s="233"/>
      <c r="EO1290" s="233"/>
      <c r="EP1290" s="233"/>
      <c r="EQ1290" s="233"/>
      <c r="ER1290" s="233"/>
      <c r="ES1290" s="233"/>
      <c r="ET1290" s="233"/>
      <c r="EU1290" s="233"/>
      <c r="EV1290" s="233"/>
      <c r="EW1290" s="233"/>
      <c r="EX1290" s="233"/>
      <c r="EY1290" s="233"/>
      <c r="EZ1290" s="233"/>
      <c r="FA1290" s="233"/>
      <c r="FB1290" s="233"/>
      <c r="FC1290" s="233"/>
      <c r="FD1290" s="233"/>
      <c r="FE1290" s="233"/>
      <c r="FF1290" s="233"/>
      <c r="FG1290" s="233"/>
      <c r="FH1290" s="233"/>
      <c r="FI1290" s="233"/>
      <c r="FJ1290" s="233"/>
      <c r="FK1290" s="233"/>
      <c r="FL1290" s="233"/>
      <c r="FM1290" s="233"/>
      <c r="FN1290" s="233"/>
      <c r="FO1290" s="233"/>
      <c r="FP1290" s="233"/>
      <c r="FQ1290" s="233"/>
      <c r="FR1290" s="233"/>
      <c r="FS1290" s="233"/>
      <c r="FT1290" s="233"/>
      <c r="FU1290" s="233"/>
      <c r="FV1290" s="233"/>
      <c r="FW1290" s="233"/>
      <c r="FX1290" s="233"/>
      <c r="FY1290" s="233"/>
      <c r="FZ1290" s="233"/>
      <c r="GA1290" s="233"/>
      <c r="GB1290" s="233"/>
      <c r="GC1290" s="233"/>
      <c r="GD1290" s="233"/>
      <c r="GE1290" s="233"/>
      <c r="GF1290" s="233"/>
      <c r="GG1290" s="233"/>
      <c r="GH1290" s="233"/>
      <c r="GI1290" s="233"/>
      <c r="GJ1290" s="233"/>
      <c r="GK1290" s="233"/>
      <c r="GL1290" s="233"/>
      <c r="GM1290" s="233"/>
      <c r="GN1290" s="233"/>
      <c r="GO1290" s="233"/>
      <c r="GP1290" s="233"/>
      <c r="GQ1290" s="233"/>
      <c r="GR1290" s="233"/>
      <c r="GS1290" s="233"/>
      <c r="GT1290" s="233"/>
      <c r="GU1290" s="233"/>
      <c r="GV1290" s="233"/>
      <c r="GW1290" s="233"/>
      <c r="GX1290" s="233"/>
      <c r="GY1290" s="233"/>
      <c r="GZ1290" s="233"/>
      <c r="HA1290" s="233"/>
      <c r="HB1290" s="233"/>
      <c r="HC1290" s="233"/>
      <c r="HD1290" s="233"/>
      <c r="HE1290" s="233"/>
      <c r="HF1290" s="233"/>
      <c r="HG1290" s="233"/>
      <c r="HH1290" s="233"/>
      <c r="HI1290" s="233"/>
      <c r="HJ1290" s="233"/>
      <c r="HK1290" s="233"/>
      <c r="HL1290" s="233"/>
      <c r="HM1290" s="233"/>
      <c r="HN1290" s="233"/>
      <c r="HO1290" s="233"/>
      <c r="HP1290" s="233"/>
      <c r="HQ1290" s="233"/>
      <c r="HR1290" s="233"/>
      <c r="HS1290" s="233"/>
      <c r="HT1290" s="233"/>
      <c r="HU1290" s="233"/>
      <c r="HV1290" s="233"/>
      <c r="HW1290" s="233"/>
      <c r="HX1290" s="233"/>
      <c r="HY1290" s="233"/>
      <c r="HZ1290" s="233"/>
      <c r="IA1290" s="233"/>
      <c r="IB1290" s="233"/>
      <c r="IC1290" s="233"/>
      <c r="ID1290" s="233"/>
      <c r="IE1290" s="233"/>
      <c r="IF1290" s="233"/>
      <c r="IG1290" s="233"/>
      <c r="IH1290" s="233"/>
      <c r="II1290" s="233"/>
      <c r="IJ1290" s="233"/>
      <c r="IK1290" s="233"/>
      <c r="IL1290" s="233"/>
      <c r="IM1290" s="233"/>
      <c r="IN1290" s="233"/>
      <c r="IO1290" s="233"/>
      <c r="IP1290" s="233"/>
      <c r="IQ1290" s="233"/>
      <c r="IR1290" s="233"/>
      <c r="IS1290" s="233"/>
      <c r="IT1290" s="233"/>
      <c r="IU1290" s="233"/>
      <c r="IV1290" s="233"/>
      <c r="IW1290" s="233"/>
      <c r="IX1290" s="233"/>
      <c r="IY1290" s="233"/>
      <c r="IZ1290" s="233"/>
      <c r="JA1290" s="233"/>
    </row>
    <row r="1291" spans="1:261" s="985" customFormat="1" ht="60" x14ac:dyDescent="0.25">
      <c r="A1291" s="343"/>
      <c r="B1291" s="343">
        <v>1</v>
      </c>
      <c r="C1291" s="760" t="s">
        <v>474</v>
      </c>
      <c r="D1291" s="281"/>
      <c r="E1291" s="282"/>
      <c r="F1291" s="2017"/>
      <c r="G1291" s="2017"/>
      <c r="H1291" s="2017">
        <f t="shared" si="615"/>
        <v>0</v>
      </c>
      <c r="I1291" s="2030" t="e">
        <f t="shared" si="617"/>
        <v>#DIV/0!</v>
      </c>
      <c r="J1291" s="2668"/>
      <c r="K1291" s="2668"/>
      <c r="L1291" s="2669"/>
      <c r="M1291" s="2669"/>
      <c r="N1291" s="2669"/>
      <c r="O1291" s="2669"/>
      <c r="P1291" s="2669"/>
      <c r="Q1291" s="2669"/>
      <c r="R1291" s="516">
        <f t="shared" ref="R1291:Z1291" si="621">R1216</f>
        <v>1166.2358400000001</v>
      </c>
      <c r="S1291" s="516"/>
      <c r="T1291" s="2666">
        <f t="shared" si="621"/>
        <v>0</v>
      </c>
      <c r="U1291" s="1227">
        <f t="shared" si="621"/>
        <v>0</v>
      </c>
      <c r="V1291" s="2666">
        <f t="shared" si="621"/>
        <v>0</v>
      </c>
      <c r="W1291" s="2666">
        <f t="shared" si="621"/>
        <v>0</v>
      </c>
      <c r="X1291" s="2818">
        <f t="shared" si="621"/>
        <v>0</v>
      </c>
      <c r="Y1291" s="2818">
        <f t="shared" si="621"/>
        <v>0</v>
      </c>
      <c r="Z1291" s="2666">
        <f t="shared" si="621"/>
        <v>0</v>
      </c>
      <c r="AA1291" s="1060"/>
      <c r="AB1291" s="1053"/>
      <c r="AC1291" s="2392"/>
      <c r="AD1291" s="3119"/>
      <c r="AE1291" s="233"/>
      <c r="AF1291" s="233"/>
      <c r="AG1291" s="233"/>
      <c r="AH1291" s="233"/>
      <c r="AI1291" s="233"/>
      <c r="AJ1291" s="233"/>
      <c r="AK1291" s="233"/>
      <c r="AL1291" s="233"/>
      <c r="AM1291" s="233"/>
      <c r="AN1291" s="233"/>
      <c r="AO1291" s="233"/>
      <c r="AP1291" s="233"/>
      <c r="AQ1291" s="233"/>
      <c r="AR1291" s="233"/>
      <c r="AS1291" s="233"/>
      <c r="AT1291" s="233"/>
      <c r="AU1291" s="233"/>
      <c r="AV1291" s="233"/>
      <c r="AW1291" s="233"/>
      <c r="AX1291" s="233"/>
      <c r="AY1291" s="233"/>
      <c r="AZ1291" s="233"/>
      <c r="BA1291" s="233"/>
      <c r="BB1291" s="233"/>
      <c r="BC1291" s="233"/>
      <c r="BD1291" s="233"/>
      <c r="BE1291" s="233"/>
      <c r="BF1291" s="233"/>
      <c r="BG1291" s="233"/>
      <c r="BH1291" s="233"/>
      <c r="BI1291" s="233"/>
      <c r="BJ1291" s="233"/>
      <c r="BK1291" s="233"/>
      <c r="BL1291" s="233"/>
      <c r="BM1291" s="233"/>
      <c r="BN1291" s="233"/>
      <c r="BO1291" s="233"/>
      <c r="BP1291" s="233"/>
      <c r="BQ1291" s="233"/>
      <c r="BR1291" s="233"/>
      <c r="BS1291" s="233"/>
      <c r="BT1291" s="233"/>
      <c r="BU1291" s="233"/>
      <c r="BV1291" s="233"/>
      <c r="BW1291" s="233"/>
      <c r="BX1291" s="233"/>
      <c r="BY1291" s="233"/>
      <c r="BZ1291" s="233"/>
      <c r="CA1291" s="233"/>
      <c r="CB1291" s="233"/>
      <c r="CC1291" s="233"/>
      <c r="CD1291" s="233"/>
      <c r="CE1291" s="233"/>
      <c r="CF1291" s="233"/>
      <c r="CG1291" s="233"/>
      <c r="CH1291" s="233"/>
      <c r="CI1291" s="233"/>
      <c r="CJ1291" s="233"/>
      <c r="CK1291" s="233"/>
      <c r="CL1291" s="233"/>
      <c r="CM1291" s="233"/>
      <c r="CN1291" s="233"/>
      <c r="CO1291" s="233"/>
      <c r="CP1291" s="233"/>
      <c r="CQ1291" s="233"/>
      <c r="CR1291" s="233"/>
      <c r="CS1291" s="233"/>
      <c r="CT1291" s="233"/>
      <c r="CU1291" s="233"/>
      <c r="CV1291" s="233"/>
      <c r="CW1291" s="233"/>
      <c r="CX1291" s="233"/>
      <c r="CY1291" s="233"/>
      <c r="CZ1291" s="233"/>
      <c r="DA1291" s="233"/>
      <c r="DB1291" s="233"/>
      <c r="DC1291" s="233"/>
      <c r="DD1291" s="233"/>
      <c r="DE1291" s="233"/>
      <c r="DF1291" s="233"/>
      <c r="DG1291" s="233"/>
      <c r="DH1291" s="233"/>
      <c r="DI1291" s="233"/>
      <c r="DJ1291" s="233"/>
      <c r="DK1291" s="233"/>
      <c r="DL1291" s="233"/>
      <c r="DM1291" s="233"/>
      <c r="DN1291" s="233"/>
      <c r="DO1291" s="233"/>
      <c r="DP1291" s="233"/>
      <c r="DQ1291" s="233"/>
      <c r="DR1291" s="233"/>
      <c r="DS1291" s="233"/>
      <c r="DT1291" s="233"/>
      <c r="DU1291" s="233"/>
      <c r="DV1291" s="233"/>
      <c r="DW1291" s="233"/>
      <c r="DX1291" s="233"/>
      <c r="DY1291" s="233"/>
      <c r="DZ1291" s="233"/>
      <c r="EA1291" s="233"/>
      <c r="EB1291" s="233"/>
      <c r="EC1291" s="233"/>
      <c r="ED1291" s="233"/>
      <c r="EE1291" s="233"/>
      <c r="EF1291" s="233"/>
      <c r="EG1291" s="233"/>
      <c r="EH1291" s="233"/>
      <c r="EI1291" s="233"/>
      <c r="EJ1291" s="233"/>
      <c r="EK1291" s="233"/>
      <c r="EL1291" s="233"/>
      <c r="EM1291" s="233"/>
      <c r="EN1291" s="233"/>
      <c r="EO1291" s="233"/>
      <c r="EP1291" s="233"/>
      <c r="EQ1291" s="233"/>
      <c r="ER1291" s="233"/>
      <c r="ES1291" s="233"/>
      <c r="ET1291" s="233"/>
      <c r="EU1291" s="233"/>
      <c r="EV1291" s="233"/>
      <c r="EW1291" s="233"/>
      <c r="EX1291" s="233"/>
      <c r="EY1291" s="233"/>
      <c r="EZ1291" s="233"/>
      <c r="FA1291" s="233"/>
      <c r="FB1291" s="233"/>
      <c r="FC1291" s="233"/>
      <c r="FD1291" s="233"/>
      <c r="FE1291" s="233"/>
      <c r="FF1291" s="233"/>
      <c r="FG1291" s="233"/>
      <c r="FH1291" s="233"/>
      <c r="FI1291" s="233"/>
      <c r="FJ1291" s="233"/>
      <c r="FK1291" s="233"/>
      <c r="FL1291" s="233"/>
      <c r="FM1291" s="233"/>
      <c r="FN1291" s="233"/>
      <c r="FO1291" s="233"/>
      <c r="FP1291" s="233"/>
      <c r="FQ1291" s="233"/>
      <c r="FR1291" s="233"/>
      <c r="FS1291" s="233"/>
      <c r="FT1291" s="233"/>
      <c r="FU1291" s="233"/>
      <c r="FV1291" s="233"/>
      <c r="FW1291" s="233"/>
      <c r="FX1291" s="233"/>
      <c r="FY1291" s="233"/>
      <c r="FZ1291" s="233"/>
      <c r="GA1291" s="233"/>
      <c r="GB1291" s="233"/>
      <c r="GC1291" s="233"/>
      <c r="GD1291" s="233"/>
      <c r="GE1291" s="233"/>
      <c r="GF1291" s="233"/>
      <c r="GG1291" s="233"/>
      <c r="GH1291" s="233"/>
      <c r="GI1291" s="233"/>
      <c r="GJ1291" s="233"/>
      <c r="GK1291" s="233"/>
      <c r="GL1291" s="233"/>
      <c r="GM1291" s="233"/>
      <c r="GN1291" s="233"/>
      <c r="GO1291" s="233"/>
      <c r="GP1291" s="233"/>
      <c r="GQ1291" s="233"/>
      <c r="GR1291" s="233"/>
      <c r="GS1291" s="233"/>
      <c r="GT1291" s="233"/>
      <c r="GU1291" s="233"/>
      <c r="GV1291" s="233"/>
      <c r="GW1291" s="233"/>
      <c r="GX1291" s="233"/>
      <c r="GY1291" s="233"/>
      <c r="GZ1291" s="233"/>
      <c r="HA1291" s="233"/>
      <c r="HB1291" s="233"/>
      <c r="HC1291" s="233"/>
      <c r="HD1291" s="233"/>
      <c r="HE1291" s="233"/>
      <c r="HF1291" s="233"/>
      <c r="HG1291" s="233"/>
      <c r="HH1291" s="233"/>
      <c r="HI1291" s="233"/>
      <c r="HJ1291" s="233"/>
      <c r="HK1291" s="233"/>
      <c r="HL1291" s="233"/>
      <c r="HM1291" s="233"/>
      <c r="HN1291" s="233"/>
      <c r="HO1291" s="233"/>
      <c r="HP1291" s="233"/>
      <c r="HQ1291" s="233"/>
      <c r="HR1291" s="233"/>
      <c r="HS1291" s="233"/>
      <c r="HT1291" s="233"/>
      <c r="HU1291" s="233"/>
      <c r="HV1291" s="233"/>
      <c r="HW1291" s="233"/>
      <c r="HX1291" s="233"/>
      <c r="HY1291" s="233"/>
      <c r="HZ1291" s="233"/>
      <c r="IA1291" s="233"/>
      <c r="IB1291" s="233"/>
      <c r="IC1291" s="233"/>
      <c r="ID1291" s="233"/>
      <c r="IE1291" s="233"/>
      <c r="IF1291" s="233"/>
      <c r="IG1291" s="233"/>
      <c r="IH1291" s="233"/>
      <c r="II1291" s="233"/>
      <c r="IJ1291" s="233"/>
      <c r="IK1291" s="233"/>
      <c r="IL1291" s="233"/>
      <c r="IM1291" s="233"/>
      <c r="IN1291" s="233"/>
      <c r="IO1291" s="233"/>
      <c r="IP1291" s="233"/>
      <c r="IQ1291" s="233"/>
      <c r="IR1291" s="233"/>
      <c r="IS1291" s="233"/>
      <c r="IT1291" s="233"/>
      <c r="IU1291" s="233"/>
      <c r="IV1291" s="233"/>
      <c r="IW1291" s="233"/>
      <c r="IX1291" s="233"/>
      <c r="IY1291" s="233"/>
      <c r="IZ1291" s="233"/>
      <c r="JA1291" s="233"/>
    </row>
    <row r="1292" spans="1:261" s="985" customFormat="1" ht="30" x14ac:dyDescent="0.25">
      <c r="A1292" s="343"/>
      <c r="B1292" s="343">
        <v>1</v>
      </c>
      <c r="C1292" s="982" t="s">
        <v>310</v>
      </c>
      <c r="D1292" s="281"/>
      <c r="E1292" s="282"/>
      <c r="F1292" s="2017"/>
      <c r="G1292" s="2017"/>
      <c r="H1292" s="2017">
        <f>H1218</f>
        <v>0</v>
      </c>
      <c r="I1292" s="2030">
        <f t="shared" si="617"/>
        <v>0</v>
      </c>
      <c r="J1292" s="2668"/>
      <c r="K1292" s="2668"/>
      <c r="L1292" s="2669"/>
      <c r="M1292" s="2669"/>
      <c r="N1292" s="2669"/>
      <c r="O1292" s="2669"/>
      <c r="P1292" s="2669"/>
      <c r="Q1292" s="2669"/>
      <c r="R1292" s="2666">
        <f t="shared" ref="R1292:Z1292" si="622">R1218</f>
        <v>15259.96</v>
      </c>
      <c r="S1292" s="516"/>
      <c r="T1292" s="2666">
        <f t="shared" si="622"/>
        <v>0</v>
      </c>
      <c r="U1292" s="1227">
        <f t="shared" si="622"/>
        <v>0</v>
      </c>
      <c r="V1292" s="2666">
        <f t="shared" si="622"/>
        <v>0</v>
      </c>
      <c r="W1292" s="2666">
        <f t="shared" si="622"/>
        <v>0</v>
      </c>
      <c r="X1292" s="2818">
        <f t="shared" si="622"/>
        <v>0</v>
      </c>
      <c r="Y1292" s="2818">
        <f t="shared" si="622"/>
        <v>0</v>
      </c>
      <c r="Z1292" s="2666">
        <f t="shared" si="622"/>
        <v>0</v>
      </c>
      <c r="AA1292" s="1060"/>
      <c r="AB1292" s="1053"/>
      <c r="AC1292" s="2392"/>
      <c r="AD1292" s="3119"/>
      <c r="AE1292" s="233"/>
      <c r="AF1292" s="233"/>
      <c r="AG1292" s="233"/>
      <c r="AH1292" s="233"/>
      <c r="AI1292" s="233"/>
      <c r="AJ1292" s="233"/>
      <c r="AK1292" s="233"/>
      <c r="AL1292" s="233"/>
      <c r="AM1292" s="233"/>
      <c r="AN1292" s="233"/>
      <c r="AO1292" s="233"/>
      <c r="AP1292" s="233"/>
      <c r="AQ1292" s="233"/>
      <c r="AR1292" s="233"/>
      <c r="AS1292" s="233"/>
      <c r="AT1292" s="233"/>
      <c r="AU1292" s="233"/>
      <c r="AV1292" s="233"/>
      <c r="AW1292" s="233"/>
      <c r="AX1292" s="233"/>
      <c r="AY1292" s="233"/>
      <c r="AZ1292" s="233"/>
      <c r="BA1292" s="233"/>
      <c r="BB1292" s="233"/>
      <c r="BC1292" s="233"/>
      <c r="BD1292" s="233"/>
      <c r="BE1292" s="233"/>
      <c r="BF1292" s="233"/>
      <c r="BG1292" s="233"/>
      <c r="BH1292" s="233"/>
      <c r="BI1292" s="233"/>
      <c r="BJ1292" s="233"/>
      <c r="BK1292" s="233"/>
      <c r="BL1292" s="233"/>
      <c r="BM1292" s="233"/>
      <c r="BN1292" s="233"/>
      <c r="BO1292" s="233"/>
      <c r="BP1292" s="233"/>
      <c r="BQ1292" s="233"/>
      <c r="BR1292" s="233"/>
      <c r="BS1292" s="233"/>
      <c r="BT1292" s="233"/>
      <c r="BU1292" s="233"/>
      <c r="BV1292" s="233"/>
      <c r="BW1292" s="233"/>
      <c r="BX1292" s="233"/>
      <c r="BY1292" s="233"/>
      <c r="BZ1292" s="233"/>
      <c r="CA1292" s="233"/>
      <c r="CB1292" s="233"/>
      <c r="CC1292" s="233"/>
      <c r="CD1292" s="233"/>
      <c r="CE1292" s="233"/>
      <c r="CF1292" s="233"/>
      <c r="CG1292" s="233"/>
      <c r="CH1292" s="233"/>
      <c r="CI1292" s="233"/>
      <c r="CJ1292" s="233"/>
      <c r="CK1292" s="233"/>
      <c r="CL1292" s="233"/>
      <c r="CM1292" s="233"/>
      <c r="CN1292" s="233"/>
      <c r="CO1292" s="233"/>
      <c r="CP1292" s="233"/>
      <c r="CQ1292" s="233"/>
      <c r="CR1292" s="233"/>
      <c r="CS1292" s="233"/>
      <c r="CT1292" s="233"/>
      <c r="CU1292" s="233"/>
      <c r="CV1292" s="233"/>
      <c r="CW1292" s="233"/>
      <c r="CX1292" s="233"/>
      <c r="CY1292" s="233"/>
      <c r="CZ1292" s="233"/>
      <c r="DA1292" s="233"/>
      <c r="DB1292" s="233"/>
      <c r="DC1292" s="233"/>
      <c r="DD1292" s="233"/>
      <c r="DE1292" s="233"/>
      <c r="DF1292" s="233"/>
      <c r="DG1292" s="233"/>
      <c r="DH1292" s="233"/>
      <c r="DI1292" s="233"/>
      <c r="DJ1292" s="233"/>
      <c r="DK1292" s="233"/>
      <c r="DL1292" s="233"/>
      <c r="DM1292" s="233"/>
      <c r="DN1292" s="233"/>
      <c r="DO1292" s="233"/>
      <c r="DP1292" s="233"/>
      <c r="DQ1292" s="233"/>
      <c r="DR1292" s="233"/>
      <c r="DS1292" s="233"/>
      <c r="DT1292" s="233"/>
      <c r="DU1292" s="233"/>
      <c r="DV1292" s="233"/>
      <c r="DW1292" s="233"/>
      <c r="DX1292" s="233"/>
      <c r="DY1292" s="233"/>
      <c r="DZ1292" s="233"/>
      <c r="EA1292" s="233"/>
      <c r="EB1292" s="233"/>
      <c r="EC1292" s="233"/>
      <c r="ED1292" s="233"/>
      <c r="EE1292" s="233"/>
      <c r="EF1292" s="233"/>
      <c r="EG1292" s="233"/>
      <c r="EH1292" s="233"/>
      <c r="EI1292" s="233"/>
      <c r="EJ1292" s="233"/>
      <c r="EK1292" s="233"/>
      <c r="EL1292" s="233"/>
      <c r="EM1292" s="233"/>
      <c r="EN1292" s="233"/>
      <c r="EO1292" s="233"/>
      <c r="EP1292" s="233"/>
      <c r="EQ1292" s="233"/>
      <c r="ER1292" s="233"/>
      <c r="ES1292" s="233"/>
      <c r="ET1292" s="233"/>
      <c r="EU1292" s="233"/>
      <c r="EV1292" s="233"/>
      <c r="EW1292" s="233"/>
      <c r="EX1292" s="233"/>
      <c r="EY1292" s="233"/>
      <c r="EZ1292" s="233"/>
      <c r="FA1292" s="233"/>
      <c r="FB1292" s="233"/>
      <c r="FC1292" s="233"/>
      <c r="FD1292" s="233"/>
      <c r="FE1292" s="233"/>
      <c r="FF1292" s="233"/>
      <c r="FG1292" s="233"/>
      <c r="FH1292" s="233"/>
      <c r="FI1292" s="233"/>
      <c r="FJ1292" s="233"/>
      <c r="FK1292" s="233"/>
      <c r="FL1292" s="233"/>
      <c r="FM1292" s="233"/>
      <c r="FN1292" s="233"/>
      <c r="FO1292" s="233"/>
      <c r="FP1292" s="233"/>
      <c r="FQ1292" s="233"/>
      <c r="FR1292" s="233"/>
      <c r="FS1292" s="233"/>
      <c r="FT1292" s="233"/>
      <c r="FU1292" s="233"/>
      <c r="FV1292" s="233"/>
      <c r="FW1292" s="233"/>
      <c r="FX1292" s="233"/>
      <c r="FY1292" s="233"/>
      <c r="FZ1292" s="233"/>
      <c r="GA1292" s="233"/>
      <c r="GB1292" s="233"/>
      <c r="GC1292" s="233"/>
      <c r="GD1292" s="233"/>
      <c r="GE1292" s="233"/>
      <c r="GF1292" s="233"/>
      <c r="GG1292" s="233"/>
      <c r="GH1292" s="233"/>
      <c r="GI1292" s="233"/>
      <c r="GJ1292" s="233"/>
      <c r="GK1292" s="233"/>
      <c r="GL1292" s="233"/>
      <c r="GM1292" s="233"/>
      <c r="GN1292" s="233"/>
      <c r="GO1292" s="233"/>
      <c r="GP1292" s="233"/>
      <c r="GQ1292" s="233"/>
      <c r="GR1292" s="233"/>
      <c r="GS1292" s="233"/>
      <c r="GT1292" s="233"/>
      <c r="GU1292" s="233"/>
      <c r="GV1292" s="233"/>
      <c r="GW1292" s="233"/>
      <c r="GX1292" s="233"/>
      <c r="GY1292" s="233"/>
      <c r="GZ1292" s="233"/>
      <c r="HA1292" s="233"/>
      <c r="HB1292" s="233"/>
      <c r="HC1292" s="233"/>
      <c r="HD1292" s="233"/>
      <c r="HE1292" s="233"/>
      <c r="HF1292" s="233"/>
      <c r="HG1292" s="233"/>
      <c r="HH1292" s="233"/>
      <c r="HI1292" s="233"/>
      <c r="HJ1292" s="233"/>
      <c r="HK1292" s="233"/>
      <c r="HL1292" s="233"/>
      <c r="HM1292" s="233"/>
      <c r="HN1292" s="233"/>
      <c r="HO1292" s="233"/>
      <c r="HP1292" s="233"/>
      <c r="HQ1292" s="233"/>
      <c r="HR1292" s="233"/>
      <c r="HS1292" s="233"/>
      <c r="HT1292" s="233"/>
      <c r="HU1292" s="233"/>
      <c r="HV1292" s="233"/>
      <c r="HW1292" s="233"/>
      <c r="HX1292" s="233"/>
      <c r="HY1292" s="233"/>
      <c r="HZ1292" s="233"/>
      <c r="IA1292" s="233"/>
      <c r="IB1292" s="233"/>
      <c r="IC1292" s="233"/>
      <c r="ID1292" s="233"/>
      <c r="IE1292" s="233"/>
      <c r="IF1292" s="233"/>
      <c r="IG1292" s="233"/>
      <c r="IH1292" s="233"/>
      <c r="II1292" s="233"/>
      <c r="IJ1292" s="233"/>
      <c r="IK1292" s="233"/>
      <c r="IL1292" s="233"/>
      <c r="IM1292" s="233"/>
      <c r="IN1292" s="233"/>
      <c r="IO1292" s="233"/>
      <c r="IP1292" s="233"/>
      <c r="IQ1292" s="233"/>
      <c r="IR1292" s="233"/>
      <c r="IS1292" s="233"/>
      <c r="IT1292" s="233"/>
      <c r="IU1292" s="233"/>
      <c r="IV1292" s="233"/>
      <c r="IW1292" s="233"/>
      <c r="IX1292" s="233"/>
      <c r="IY1292" s="233"/>
      <c r="IZ1292" s="233"/>
      <c r="JA1292" s="233"/>
    </row>
    <row r="1293" spans="1:261" s="985" customFormat="1" x14ac:dyDescent="0.25">
      <c r="A1293" s="343"/>
      <c r="B1293" s="343">
        <v>1</v>
      </c>
      <c r="C1293" s="750" t="s">
        <v>303</v>
      </c>
      <c r="D1293" s="281"/>
      <c r="E1293" s="282"/>
      <c r="F1293" s="2017"/>
      <c r="G1293" s="891"/>
      <c r="H1293" s="891"/>
      <c r="I1293" s="2030"/>
      <c r="J1293" s="2668"/>
      <c r="K1293" s="2668"/>
      <c r="L1293" s="2669"/>
      <c r="M1293" s="2669"/>
      <c r="N1293" s="2669"/>
      <c r="O1293" s="2669"/>
      <c r="P1293" s="2669"/>
      <c r="Q1293" s="2669"/>
      <c r="R1293" s="2666"/>
      <c r="S1293" s="516"/>
      <c r="T1293" s="2666"/>
      <c r="U1293" s="1227"/>
      <c r="V1293" s="2666"/>
      <c r="W1293" s="2666"/>
      <c r="X1293" s="2818"/>
      <c r="Y1293" s="2818"/>
      <c r="Z1293" s="2666"/>
      <c r="AA1293" s="1060"/>
      <c r="AB1293" s="1053"/>
      <c r="AC1293" s="2392"/>
      <c r="AD1293" s="3119"/>
      <c r="AE1293" s="233"/>
      <c r="AF1293" s="233"/>
      <c r="AG1293" s="233"/>
      <c r="AH1293" s="233"/>
      <c r="AI1293" s="233"/>
      <c r="AJ1293" s="233"/>
      <c r="AK1293" s="233"/>
      <c r="AL1293" s="233"/>
      <c r="AM1293" s="233"/>
      <c r="AN1293" s="233"/>
      <c r="AO1293" s="233"/>
      <c r="AP1293" s="233"/>
      <c r="AQ1293" s="233"/>
      <c r="AR1293" s="233"/>
      <c r="AS1293" s="233"/>
      <c r="AT1293" s="233"/>
      <c r="AU1293" s="233"/>
      <c r="AV1293" s="233"/>
      <c r="AW1293" s="233"/>
      <c r="AX1293" s="233"/>
      <c r="AY1293" s="233"/>
      <c r="AZ1293" s="233"/>
      <c r="BA1293" s="233"/>
      <c r="BB1293" s="233"/>
      <c r="BC1293" s="233"/>
      <c r="BD1293" s="233"/>
      <c r="BE1293" s="233"/>
      <c r="BF1293" s="233"/>
      <c r="BG1293" s="233"/>
      <c r="BH1293" s="233"/>
      <c r="BI1293" s="233"/>
      <c r="BJ1293" s="233"/>
      <c r="BK1293" s="233"/>
      <c r="BL1293" s="233"/>
      <c r="BM1293" s="233"/>
      <c r="BN1293" s="233"/>
      <c r="BO1293" s="233"/>
      <c r="BP1293" s="233"/>
      <c r="BQ1293" s="233"/>
      <c r="BR1293" s="233"/>
      <c r="BS1293" s="233"/>
      <c r="BT1293" s="233"/>
      <c r="BU1293" s="233"/>
      <c r="BV1293" s="233"/>
      <c r="BW1293" s="233"/>
      <c r="BX1293" s="233"/>
      <c r="BY1293" s="233"/>
      <c r="BZ1293" s="233"/>
      <c r="CA1293" s="233"/>
      <c r="CB1293" s="233"/>
      <c r="CC1293" s="233"/>
      <c r="CD1293" s="233"/>
      <c r="CE1293" s="233"/>
      <c r="CF1293" s="233"/>
      <c r="CG1293" s="233"/>
      <c r="CH1293" s="233"/>
      <c r="CI1293" s="233"/>
      <c r="CJ1293" s="233"/>
      <c r="CK1293" s="233"/>
      <c r="CL1293" s="233"/>
      <c r="CM1293" s="233"/>
      <c r="CN1293" s="233"/>
      <c r="CO1293" s="233"/>
      <c r="CP1293" s="233"/>
      <c r="CQ1293" s="233"/>
      <c r="CR1293" s="233"/>
      <c r="CS1293" s="233"/>
      <c r="CT1293" s="233"/>
      <c r="CU1293" s="233"/>
      <c r="CV1293" s="233"/>
      <c r="CW1293" s="233"/>
      <c r="CX1293" s="233"/>
      <c r="CY1293" s="233"/>
      <c r="CZ1293" s="233"/>
      <c r="DA1293" s="233"/>
      <c r="DB1293" s="233"/>
      <c r="DC1293" s="233"/>
      <c r="DD1293" s="233"/>
      <c r="DE1293" s="233"/>
      <c r="DF1293" s="233"/>
      <c r="DG1293" s="233"/>
      <c r="DH1293" s="233"/>
      <c r="DI1293" s="233"/>
      <c r="DJ1293" s="233"/>
      <c r="DK1293" s="233"/>
      <c r="DL1293" s="233"/>
      <c r="DM1293" s="233"/>
      <c r="DN1293" s="233"/>
      <c r="DO1293" s="233"/>
      <c r="DP1293" s="233"/>
      <c r="DQ1293" s="233"/>
      <c r="DR1293" s="233"/>
      <c r="DS1293" s="233"/>
      <c r="DT1293" s="233"/>
      <c r="DU1293" s="233"/>
      <c r="DV1293" s="233"/>
      <c r="DW1293" s="233"/>
      <c r="DX1293" s="233"/>
      <c r="DY1293" s="233"/>
      <c r="DZ1293" s="233"/>
      <c r="EA1293" s="233"/>
      <c r="EB1293" s="233"/>
      <c r="EC1293" s="233"/>
      <c r="ED1293" s="233"/>
      <c r="EE1293" s="233"/>
      <c r="EF1293" s="233"/>
      <c r="EG1293" s="233"/>
      <c r="EH1293" s="233"/>
      <c r="EI1293" s="233"/>
      <c r="EJ1293" s="233"/>
      <c r="EK1293" s="233"/>
      <c r="EL1293" s="233"/>
      <c r="EM1293" s="233"/>
      <c r="EN1293" s="233"/>
      <c r="EO1293" s="233"/>
      <c r="EP1293" s="233"/>
      <c r="EQ1293" s="233"/>
      <c r="ER1293" s="233"/>
      <c r="ES1293" s="233"/>
      <c r="ET1293" s="233"/>
      <c r="EU1293" s="233"/>
      <c r="EV1293" s="233"/>
      <c r="EW1293" s="233"/>
      <c r="EX1293" s="233"/>
      <c r="EY1293" s="233"/>
      <c r="EZ1293" s="233"/>
      <c r="FA1293" s="233"/>
      <c r="FB1293" s="233"/>
      <c r="FC1293" s="233"/>
      <c r="FD1293" s="233"/>
      <c r="FE1293" s="233"/>
      <c r="FF1293" s="233"/>
      <c r="FG1293" s="233"/>
      <c r="FH1293" s="233"/>
      <c r="FI1293" s="233"/>
      <c r="FJ1293" s="233"/>
      <c r="FK1293" s="233"/>
      <c r="FL1293" s="233"/>
      <c r="FM1293" s="233"/>
      <c r="FN1293" s="233"/>
      <c r="FO1293" s="233"/>
      <c r="FP1293" s="233"/>
      <c r="FQ1293" s="233"/>
      <c r="FR1293" s="233"/>
      <c r="FS1293" s="233"/>
      <c r="FT1293" s="233"/>
      <c r="FU1293" s="233"/>
      <c r="FV1293" s="233"/>
      <c r="FW1293" s="233"/>
      <c r="FX1293" s="233"/>
      <c r="FY1293" s="233"/>
      <c r="FZ1293" s="233"/>
      <c r="GA1293" s="233"/>
      <c r="GB1293" s="233"/>
      <c r="GC1293" s="233"/>
      <c r="GD1293" s="233"/>
      <c r="GE1293" s="233"/>
      <c r="GF1293" s="233"/>
      <c r="GG1293" s="233"/>
      <c r="GH1293" s="233"/>
      <c r="GI1293" s="233"/>
      <c r="GJ1293" s="233"/>
      <c r="GK1293" s="233"/>
      <c r="GL1293" s="233"/>
      <c r="GM1293" s="233"/>
      <c r="GN1293" s="233"/>
      <c r="GO1293" s="233"/>
      <c r="GP1293" s="233"/>
      <c r="GQ1293" s="233"/>
      <c r="GR1293" s="233"/>
      <c r="GS1293" s="233"/>
      <c r="GT1293" s="233"/>
      <c r="GU1293" s="233"/>
      <c r="GV1293" s="233"/>
      <c r="GW1293" s="233"/>
      <c r="GX1293" s="233"/>
      <c r="GY1293" s="233"/>
      <c r="GZ1293" s="233"/>
      <c r="HA1293" s="233"/>
      <c r="HB1293" s="233"/>
      <c r="HC1293" s="233"/>
      <c r="HD1293" s="233"/>
      <c r="HE1293" s="233"/>
      <c r="HF1293" s="233"/>
      <c r="HG1293" s="233"/>
      <c r="HH1293" s="233"/>
      <c r="HI1293" s="233"/>
      <c r="HJ1293" s="233"/>
      <c r="HK1293" s="233"/>
      <c r="HL1293" s="233"/>
      <c r="HM1293" s="233"/>
      <c r="HN1293" s="233"/>
      <c r="HO1293" s="233"/>
      <c r="HP1293" s="233"/>
      <c r="HQ1293" s="233"/>
      <c r="HR1293" s="233"/>
      <c r="HS1293" s="233"/>
      <c r="HT1293" s="233"/>
      <c r="HU1293" s="233"/>
      <c r="HV1293" s="233"/>
      <c r="HW1293" s="233"/>
      <c r="HX1293" s="233"/>
      <c r="HY1293" s="233"/>
      <c r="HZ1293" s="233"/>
      <c r="IA1293" s="233"/>
      <c r="IB1293" s="233"/>
      <c r="IC1293" s="233"/>
      <c r="ID1293" s="233"/>
      <c r="IE1293" s="233"/>
      <c r="IF1293" s="233"/>
      <c r="IG1293" s="233"/>
      <c r="IH1293" s="233"/>
      <c r="II1293" s="233"/>
      <c r="IJ1293" s="233"/>
      <c r="IK1293" s="233"/>
      <c r="IL1293" s="233"/>
      <c r="IM1293" s="233"/>
      <c r="IN1293" s="233"/>
      <c r="IO1293" s="233"/>
      <c r="IP1293" s="233"/>
      <c r="IQ1293" s="233"/>
      <c r="IR1293" s="233"/>
      <c r="IS1293" s="233"/>
      <c r="IT1293" s="233"/>
      <c r="IU1293" s="233"/>
      <c r="IV1293" s="233"/>
      <c r="IW1293" s="233"/>
      <c r="IX1293" s="233"/>
      <c r="IY1293" s="233"/>
      <c r="IZ1293" s="233"/>
      <c r="JA1293" s="233"/>
    </row>
    <row r="1294" spans="1:261" s="985" customFormat="1" ht="29.25" x14ac:dyDescent="0.25">
      <c r="A1294" s="343"/>
      <c r="B1294" s="343">
        <v>1</v>
      </c>
      <c r="C1294" s="759" t="s">
        <v>450</v>
      </c>
      <c r="D1294" s="281"/>
      <c r="E1294" s="282"/>
      <c r="F1294" s="2017"/>
      <c r="G1294" s="2017"/>
      <c r="H1294" s="2017">
        <f t="shared" ref="H1294:H1305" si="623">H1220</f>
        <v>0</v>
      </c>
      <c r="I1294" s="2017" t="e">
        <f>H1294/G1294*100</f>
        <v>#DIV/0!</v>
      </c>
      <c r="J1294" s="2668"/>
      <c r="K1294" s="2668"/>
      <c r="L1294" s="2669"/>
      <c r="M1294" s="2669"/>
      <c r="N1294" s="2669"/>
      <c r="O1294" s="2669"/>
      <c r="P1294" s="2669"/>
      <c r="Q1294" s="2669"/>
      <c r="R1294" s="2666">
        <f t="shared" ref="R1294:Z1294" si="624">R1220</f>
        <v>0</v>
      </c>
      <c r="S1294" s="516"/>
      <c r="T1294" s="2666">
        <f t="shared" si="624"/>
        <v>0</v>
      </c>
      <c r="U1294" s="1227">
        <f t="shared" si="624"/>
        <v>0</v>
      </c>
      <c r="V1294" s="2666">
        <f t="shared" si="624"/>
        <v>0</v>
      </c>
      <c r="W1294" s="2666">
        <f t="shared" si="624"/>
        <v>0</v>
      </c>
      <c r="X1294" s="2818">
        <f t="shared" si="624"/>
        <v>0</v>
      </c>
      <c r="Y1294" s="2818">
        <f t="shared" si="624"/>
        <v>0</v>
      </c>
      <c r="Z1294" s="2666">
        <f t="shared" si="624"/>
        <v>0</v>
      </c>
      <c r="AA1294" s="1060"/>
      <c r="AB1294" s="1053"/>
      <c r="AC1294" s="2392"/>
      <c r="AD1294" s="3119"/>
      <c r="AE1294" s="233"/>
      <c r="AF1294" s="233"/>
      <c r="AG1294" s="233"/>
      <c r="AH1294" s="233"/>
      <c r="AI1294" s="233"/>
      <c r="AJ1294" s="233"/>
      <c r="AK1294" s="233"/>
      <c r="AL1294" s="233"/>
      <c r="AM1294" s="233"/>
      <c r="AN1294" s="233"/>
      <c r="AO1294" s="233"/>
      <c r="AP1294" s="233"/>
      <c r="AQ1294" s="233"/>
      <c r="AR1294" s="233"/>
      <c r="AS1294" s="233"/>
      <c r="AT1294" s="233"/>
      <c r="AU1294" s="233"/>
      <c r="AV1294" s="233"/>
      <c r="AW1294" s="233"/>
      <c r="AX1294" s="233"/>
      <c r="AY1294" s="233"/>
      <c r="AZ1294" s="233"/>
      <c r="BA1294" s="233"/>
      <c r="BB1294" s="233"/>
      <c r="BC1294" s="233"/>
      <c r="BD1294" s="233"/>
      <c r="BE1294" s="233"/>
      <c r="BF1294" s="233"/>
      <c r="BG1294" s="233"/>
      <c r="BH1294" s="233"/>
      <c r="BI1294" s="233"/>
      <c r="BJ1294" s="233"/>
      <c r="BK1294" s="233"/>
      <c r="BL1294" s="233"/>
      <c r="BM1294" s="233"/>
      <c r="BN1294" s="233"/>
      <c r="BO1294" s="233"/>
      <c r="BP1294" s="233"/>
      <c r="BQ1294" s="233"/>
      <c r="BR1294" s="233"/>
      <c r="BS1294" s="233"/>
      <c r="BT1294" s="233"/>
      <c r="BU1294" s="233"/>
      <c r="BV1294" s="233"/>
      <c r="BW1294" s="233"/>
      <c r="BX1294" s="233"/>
      <c r="BY1294" s="233"/>
      <c r="BZ1294" s="233"/>
      <c r="CA1294" s="233"/>
      <c r="CB1294" s="233"/>
      <c r="CC1294" s="233"/>
      <c r="CD1294" s="233"/>
      <c r="CE1294" s="233"/>
      <c r="CF1294" s="233"/>
      <c r="CG1294" s="233"/>
      <c r="CH1294" s="233"/>
      <c r="CI1294" s="233"/>
      <c r="CJ1294" s="233"/>
      <c r="CK1294" s="233"/>
      <c r="CL1294" s="233"/>
      <c r="CM1294" s="233"/>
      <c r="CN1294" s="233"/>
      <c r="CO1294" s="233"/>
      <c r="CP1294" s="233"/>
      <c r="CQ1294" s="233"/>
      <c r="CR1294" s="233"/>
      <c r="CS1294" s="233"/>
      <c r="CT1294" s="233"/>
      <c r="CU1294" s="233"/>
      <c r="CV1294" s="233"/>
      <c r="CW1294" s="233"/>
      <c r="CX1294" s="233"/>
      <c r="CY1294" s="233"/>
      <c r="CZ1294" s="233"/>
      <c r="DA1294" s="233"/>
      <c r="DB1294" s="233"/>
      <c r="DC1294" s="233"/>
      <c r="DD1294" s="233"/>
      <c r="DE1294" s="233"/>
      <c r="DF1294" s="233"/>
      <c r="DG1294" s="233"/>
      <c r="DH1294" s="233"/>
      <c r="DI1294" s="233"/>
      <c r="DJ1294" s="233"/>
      <c r="DK1294" s="233"/>
      <c r="DL1294" s="233"/>
      <c r="DM1294" s="233"/>
      <c r="DN1294" s="233"/>
      <c r="DO1294" s="233"/>
      <c r="DP1294" s="233"/>
      <c r="DQ1294" s="233"/>
      <c r="DR1294" s="233"/>
      <c r="DS1294" s="233"/>
      <c r="DT1294" s="233"/>
      <c r="DU1294" s="233"/>
      <c r="DV1294" s="233"/>
      <c r="DW1294" s="233"/>
      <c r="DX1294" s="233"/>
      <c r="DY1294" s="233"/>
      <c r="DZ1294" s="233"/>
      <c r="EA1294" s="233"/>
      <c r="EB1294" s="233"/>
      <c r="EC1294" s="233"/>
      <c r="ED1294" s="233"/>
      <c r="EE1294" s="233"/>
      <c r="EF1294" s="233"/>
      <c r="EG1294" s="233"/>
      <c r="EH1294" s="233"/>
      <c r="EI1294" s="233"/>
      <c r="EJ1294" s="233"/>
      <c r="EK1294" s="233"/>
      <c r="EL1294" s="233"/>
      <c r="EM1294" s="233"/>
      <c r="EN1294" s="233"/>
      <c r="EO1294" s="233"/>
      <c r="EP1294" s="233"/>
      <c r="EQ1294" s="233"/>
      <c r="ER1294" s="233"/>
      <c r="ES1294" s="233"/>
      <c r="ET1294" s="233"/>
      <c r="EU1294" s="233"/>
      <c r="EV1294" s="233"/>
      <c r="EW1294" s="233"/>
      <c r="EX1294" s="233"/>
      <c r="EY1294" s="233"/>
      <c r="EZ1294" s="233"/>
      <c r="FA1294" s="233"/>
      <c r="FB1294" s="233"/>
      <c r="FC1294" s="233"/>
      <c r="FD1294" s="233"/>
      <c r="FE1294" s="233"/>
      <c r="FF1294" s="233"/>
      <c r="FG1294" s="233"/>
      <c r="FH1294" s="233"/>
      <c r="FI1294" s="233"/>
      <c r="FJ1294" s="233"/>
      <c r="FK1294" s="233"/>
      <c r="FL1294" s="233"/>
      <c r="FM1294" s="233"/>
      <c r="FN1294" s="233"/>
      <c r="FO1294" s="233"/>
      <c r="FP1294" s="233"/>
      <c r="FQ1294" s="233"/>
      <c r="FR1294" s="233"/>
      <c r="FS1294" s="233"/>
      <c r="FT1294" s="233"/>
      <c r="FU1294" s="233"/>
      <c r="FV1294" s="233"/>
      <c r="FW1294" s="233"/>
      <c r="FX1294" s="233"/>
      <c r="FY1294" s="233"/>
      <c r="FZ1294" s="233"/>
      <c r="GA1294" s="233"/>
      <c r="GB1294" s="233"/>
      <c r="GC1294" s="233"/>
      <c r="GD1294" s="233"/>
      <c r="GE1294" s="233"/>
      <c r="GF1294" s="233"/>
      <c r="GG1294" s="233"/>
      <c r="GH1294" s="233"/>
      <c r="GI1294" s="233"/>
      <c r="GJ1294" s="233"/>
      <c r="GK1294" s="233"/>
      <c r="GL1294" s="233"/>
      <c r="GM1294" s="233"/>
      <c r="GN1294" s="233"/>
      <c r="GO1294" s="233"/>
      <c r="GP1294" s="233"/>
      <c r="GQ1294" s="233"/>
      <c r="GR1294" s="233"/>
      <c r="GS1294" s="233"/>
      <c r="GT1294" s="233"/>
      <c r="GU1294" s="233"/>
      <c r="GV1294" s="233"/>
      <c r="GW1294" s="233"/>
      <c r="GX1294" s="233"/>
      <c r="GY1294" s="233"/>
      <c r="GZ1294" s="233"/>
      <c r="HA1294" s="233"/>
      <c r="HB1294" s="233"/>
      <c r="HC1294" s="233"/>
      <c r="HD1294" s="233"/>
      <c r="HE1294" s="233"/>
      <c r="HF1294" s="233"/>
      <c r="HG1294" s="233"/>
      <c r="HH1294" s="233"/>
      <c r="HI1294" s="233"/>
      <c r="HJ1294" s="233"/>
      <c r="HK1294" s="233"/>
      <c r="HL1294" s="233"/>
      <c r="HM1294" s="233"/>
      <c r="HN1294" s="233"/>
      <c r="HO1294" s="233"/>
      <c r="HP1294" s="233"/>
      <c r="HQ1294" s="233"/>
      <c r="HR1294" s="233"/>
      <c r="HS1294" s="233"/>
      <c r="HT1294" s="233"/>
      <c r="HU1294" s="233"/>
      <c r="HV1294" s="233"/>
      <c r="HW1294" s="233"/>
      <c r="HX1294" s="233"/>
      <c r="HY1294" s="233"/>
      <c r="HZ1294" s="233"/>
      <c r="IA1294" s="233"/>
      <c r="IB1294" s="233"/>
      <c r="IC1294" s="233"/>
      <c r="ID1294" s="233"/>
      <c r="IE1294" s="233"/>
      <c r="IF1294" s="233"/>
      <c r="IG1294" s="233"/>
      <c r="IH1294" s="233"/>
      <c r="II1294" s="233"/>
      <c r="IJ1294" s="233"/>
      <c r="IK1294" s="233"/>
      <c r="IL1294" s="233"/>
      <c r="IM1294" s="233"/>
      <c r="IN1294" s="233"/>
      <c r="IO1294" s="233"/>
      <c r="IP1294" s="233"/>
      <c r="IQ1294" s="233"/>
      <c r="IR1294" s="233"/>
      <c r="IS1294" s="233"/>
      <c r="IT1294" s="233"/>
      <c r="IU1294" s="233"/>
      <c r="IV1294" s="233"/>
      <c r="IW1294" s="233"/>
      <c r="IX1294" s="233"/>
      <c r="IY1294" s="233"/>
      <c r="IZ1294" s="233"/>
      <c r="JA1294" s="233"/>
    </row>
    <row r="1295" spans="1:261" s="985" customFormat="1" x14ac:dyDescent="0.25">
      <c r="A1295" s="343"/>
      <c r="B1295" s="343">
        <v>1</v>
      </c>
      <c r="C1295" s="750" t="s">
        <v>451</v>
      </c>
      <c r="D1295" s="281"/>
      <c r="E1295" s="282"/>
      <c r="F1295" s="2017"/>
      <c r="G1295" s="2017"/>
      <c r="H1295" s="2017">
        <f t="shared" si="623"/>
        <v>0</v>
      </c>
      <c r="I1295" s="2017">
        <f>I1221</f>
        <v>0</v>
      </c>
      <c r="J1295" s="2668"/>
      <c r="K1295" s="2668"/>
      <c r="L1295" s="2669"/>
      <c r="M1295" s="2669"/>
      <c r="N1295" s="2669"/>
      <c r="O1295" s="2669"/>
      <c r="P1295" s="2669"/>
      <c r="Q1295" s="2669"/>
      <c r="R1295" s="2666">
        <f t="shared" ref="R1295:Z1295" si="625">R1221</f>
        <v>0</v>
      </c>
      <c r="S1295" s="516"/>
      <c r="T1295" s="2666">
        <f t="shared" si="625"/>
        <v>0</v>
      </c>
      <c r="U1295" s="1227">
        <f t="shared" si="625"/>
        <v>0</v>
      </c>
      <c r="V1295" s="2666">
        <f t="shared" si="625"/>
        <v>0</v>
      </c>
      <c r="W1295" s="2666">
        <f t="shared" si="625"/>
        <v>0</v>
      </c>
      <c r="X1295" s="2818">
        <f t="shared" si="625"/>
        <v>0</v>
      </c>
      <c r="Y1295" s="2818">
        <f t="shared" si="625"/>
        <v>0</v>
      </c>
      <c r="Z1295" s="2666">
        <f t="shared" si="625"/>
        <v>0</v>
      </c>
      <c r="AA1295" s="1060"/>
      <c r="AB1295" s="1053"/>
      <c r="AC1295" s="2392"/>
      <c r="AD1295" s="3119"/>
      <c r="AE1295" s="233"/>
      <c r="AF1295" s="233"/>
      <c r="AG1295" s="233"/>
      <c r="AH1295" s="233"/>
      <c r="AI1295" s="233"/>
      <c r="AJ1295" s="233"/>
      <c r="AK1295" s="233"/>
      <c r="AL1295" s="233"/>
      <c r="AM1295" s="233"/>
      <c r="AN1295" s="233"/>
      <c r="AO1295" s="233"/>
      <c r="AP1295" s="233"/>
      <c r="AQ1295" s="233"/>
      <c r="AR1295" s="233"/>
      <c r="AS1295" s="233"/>
      <c r="AT1295" s="233"/>
      <c r="AU1295" s="233"/>
      <c r="AV1295" s="233"/>
      <c r="AW1295" s="233"/>
      <c r="AX1295" s="233"/>
      <c r="AY1295" s="233"/>
      <c r="AZ1295" s="233"/>
      <c r="BA1295" s="233"/>
      <c r="BB1295" s="233"/>
      <c r="BC1295" s="233"/>
      <c r="BD1295" s="233"/>
      <c r="BE1295" s="233"/>
      <c r="BF1295" s="233"/>
      <c r="BG1295" s="233"/>
      <c r="BH1295" s="233"/>
      <c r="BI1295" s="233"/>
      <c r="BJ1295" s="233"/>
      <c r="BK1295" s="233"/>
      <c r="BL1295" s="233"/>
      <c r="BM1295" s="233"/>
      <c r="BN1295" s="233"/>
      <c r="BO1295" s="233"/>
      <c r="BP1295" s="233"/>
      <c r="BQ1295" s="233"/>
      <c r="BR1295" s="233"/>
      <c r="BS1295" s="233"/>
      <c r="BT1295" s="233"/>
      <c r="BU1295" s="233"/>
      <c r="BV1295" s="233"/>
      <c r="BW1295" s="233"/>
      <c r="BX1295" s="233"/>
      <c r="BY1295" s="233"/>
      <c r="BZ1295" s="233"/>
      <c r="CA1295" s="233"/>
      <c r="CB1295" s="233"/>
      <c r="CC1295" s="233"/>
      <c r="CD1295" s="233"/>
      <c r="CE1295" s="233"/>
      <c r="CF1295" s="233"/>
      <c r="CG1295" s="233"/>
      <c r="CH1295" s="233"/>
      <c r="CI1295" s="233"/>
      <c r="CJ1295" s="233"/>
      <c r="CK1295" s="233"/>
      <c r="CL1295" s="233"/>
      <c r="CM1295" s="233"/>
      <c r="CN1295" s="233"/>
      <c r="CO1295" s="233"/>
      <c r="CP1295" s="233"/>
      <c r="CQ1295" s="233"/>
      <c r="CR1295" s="233"/>
      <c r="CS1295" s="233"/>
      <c r="CT1295" s="233"/>
      <c r="CU1295" s="233"/>
      <c r="CV1295" s="233"/>
      <c r="CW1295" s="233"/>
      <c r="CX1295" s="233"/>
      <c r="CY1295" s="233"/>
      <c r="CZ1295" s="233"/>
      <c r="DA1295" s="233"/>
      <c r="DB1295" s="233"/>
      <c r="DC1295" s="233"/>
      <c r="DD1295" s="233"/>
      <c r="DE1295" s="233"/>
      <c r="DF1295" s="233"/>
      <c r="DG1295" s="233"/>
      <c r="DH1295" s="233"/>
      <c r="DI1295" s="233"/>
      <c r="DJ1295" s="233"/>
      <c r="DK1295" s="233"/>
      <c r="DL1295" s="233"/>
      <c r="DM1295" s="233"/>
      <c r="DN1295" s="233"/>
      <c r="DO1295" s="233"/>
      <c r="DP1295" s="233"/>
      <c r="DQ1295" s="233"/>
      <c r="DR1295" s="233"/>
      <c r="DS1295" s="233"/>
      <c r="DT1295" s="233"/>
      <c r="DU1295" s="233"/>
      <c r="DV1295" s="233"/>
      <c r="DW1295" s="233"/>
      <c r="DX1295" s="233"/>
      <c r="DY1295" s="233"/>
      <c r="DZ1295" s="233"/>
      <c r="EA1295" s="233"/>
      <c r="EB1295" s="233"/>
      <c r="EC1295" s="233"/>
      <c r="ED1295" s="233"/>
      <c r="EE1295" s="233"/>
      <c r="EF1295" s="233"/>
      <c r="EG1295" s="233"/>
      <c r="EH1295" s="233"/>
      <c r="EI1295" s="233"/>
      <c r="EJ1295" s="233"/>
      <c r="EK1295" s="233"/>
      <c r="EL1295" s="233"/>
      <c r="EM1295" s="233"/>
      <c r="EN1295" s="233"/>
      <c r="EO1295" s="233"/>
      <c r="EP1295" s="233"/>
      <c r="EQ1295" s="233"/>
      <c r="ER1295" s="233"/>
      <c r="ES1295" s="233"/>
      <c r="ET1295" s="233"/>
      <c r="EU1295" s="233"/>
      <c r="EV1295" s="233"/>
      <c r="EW1295" s="233"/>
      <c r="EX1295" s="233"/>
      <c r="EY1295" s="233"/>
      <c r="EZ1295" s="233"/>
      <c r="FA1295" s="233"/>
      <c r="FB1295" s="233"/>
      <c r="FC1295" s="233"/>
      <c r="FD1295" s="233"/>
      <c r="FE1295" s="233"/>
      <c r="FF1295" s="233"/>
      <c r="FG1295" s="233"/>
      <c r="FH1295" s="233"/>
      <c r="FI1295" s="233"/>
      <c r="FJ1295" s="233"/>
      <c r="FK1295" s="233"/>
      <c r="FL1295" s="233"/>
      <c r="FM1295" s="233"/>
      <c r="FN1295" s="233"/>
      <c r="FO1295" s="233"/>
      <c r="FP1295" s="233"/>
      <c r="FQ1295" s="233"/>
      <c r="FR1295" s="233"/>
      <c r="FS1295" s="233"/>
      <c r="FT1295" s="233"/>
      <c r="FU1295" s="233"/>
      <c r="FV1295" s="233"/>
      <c r="FW1295" s="233"/>
      <c r="FX1295" s="233"/>
      <c r="FY1295" s="233"/>
      <c r="FZ1295" s="233"/>
      <c r="GA1295" s="233"/>
      <c r="GB1295" s="233"/>
      <c r="GC1295" s="233"/>
      <c r="GD1295" s="233"/>
      <c r="GE1295" s="233"/>
      <c r="GF1295" s="233"/>
      <c r="GG1295" s="233"/>
      <c r="GH1295" s="233"/>
      <c r="GI1295" s="233"/>
      <c r="GJ1295" s="233"/>
      <c r="GK1295" s="233"/>
      <c r="GL1295" s="233"/>
      <c r="GM1295" s="233"/>
      <c r="GN1295" s="233"/>
      <c r="GO1295" s="233"/>
      <c r="GP1295" s="233"/>
      <c r="GQ1295" s="233"/>
      <c r="GR1295" s="233"/>
      <c r="GS1295" s="233"/>
      <c r="GT1295" s="233"/>
      <c r="GU1295" s="233"/>
      <c r="GV1295" s="233"/>
      <c r="GW1295" s="233"/>
      <c r="GX1295" s="233"/>
      <c r="GY1295" s="233"/>
      <c r="GZ1295" s="233"/>
      <c r="HA1295" s="233"/>
      <c r="HB1295" s="233"/>
      <c r="HC1295" s="233"/>
      <c r="HD1295" s="233"/>
      <c r="HE1295" s="233"/>
      <c r="HF1295" s="233"/>
      <c r="HG1295" s="233"/>
      <c r="HH1295" s="233"/>
      <c r="HI1295" s="233"/>
      <c r="HJ1295" s="233"/>
      <c r="HK1295" s="233"/>
      <c r="HL1295" s="233"/>
      <c r="HM1295" s="233"/>
      <c r="HN1295" s="233"/>
      <c r="HO1295" s="233"/>
      <c r="HP1295" s="233"/>
      <c r="HQ1295" s="233"/>
      <c r="HR1295" s="233"/>
      <c r="HS1295" s="233"/>
      <c r="HT1295" s="233"/>
      <c r="HU1295" s="233"/>
      <c r="HV1295" s="233"/>
      <c r="HW1295" s="233"/>
      <c r="HX1295" s="233"/>
      <c r="HY1295" s="233"/>
      <c r="HZ1295" s="233"/>
      <c r="IA1295" s="233"/>
      <c r="IB1295" s="233"/>
      <c r="IC1295" s="233"/>
      <c r="ID1295" s="233"/>
      <c r="IE1295" s="233"/>
      <c r="IF1295" s="233"/>
      <c r="IG1295" s="233"/>
      <c r="IH1295" s="233"/>
      <c r="II1295" s="233"/>
      <c r="IJ1295" s="233"/>
      <c r="IK1295" s="233"/>
      <c r="IL1295" s="233"/>
      <c r="IM1295" s="233"/>
      <c r="IN1295" s="233"/>
      <c r="IO1295" s="233"/>
      <c r="IP1295" s="233"/>
      <c r="IQ1295" s="233"/>
      <c r="IR1295" s="233"/>
      <c r="IS1295" s="233"/>
      <c r="IT1295" s="233"/>
      <c r="IU1295" s="233"/>
      <c r="IV1295" s="233"/>
      <c r="IW1295" s="233"/>
      <c r="IX1295" s="233"/>
      <c r="IY1295" s="233"/>
      <c r="IZ1295" s="233"/>
      <c r="JA1295" s="233"/>
    </row>
    <row r="1296" spans="1:261" s="985" customFormat="1" ht="30" x14ac:dyDescent="0.25">
      <c r="A1296" s="343"/>
      <c r="B1296" s="343">
        <v>1</v>
      </c>
      <c r="C1296" s="760" t="s">
        <v>452</v>
      </c>
      <c r="D1296" s="281"/>
      <c r="E1296" s="282"/>
      <c r="F1296" s="2017"/>
      <c r="G1296" s="2017"/>
      <c r="H1296" s="2017">
        <f t="shared" si="623"/>
        <v>0</v>
      </c>
      <c r="I1296" s="2017" t="e">
        <f>H1296/G1296*100</f>
        <v>#DIV/0!</v>
      </c>
      <c r="J1296" s="2668"/>
      <c r="K1296" s="2668"/>
      <c r="L1296" s="2669"/>
      <c r="M1296" s="2669"/>
      <c r="N1296" s="2669"/>
      <c r="O1296" s="2669"/>
      <c r="P1296" s="2669"/>
      <c r="Q1296" s="2669"/>
      <c r="R1296" s="2666">
        <f t="shared" ref="R1296:Z1296" si="626">R1222</f>
        <v>0</v>
      </c>
      <c r="S1296" s="516"/>
      <c r="T1296" s="2666">
        <f t="shared" si="626"/>
        <v>0</v>
      </c>
      <c r="U1296" s="1227">
        <f t="shared" si="626"/>
        <v>0</v>
      </c>
      <c r="V1296" s="2666">
        <f t="shared" si="626"/>
        <v>0</v>
      </c>
      <c r="W1296" s="2666">
        <f t="shared" si="626"/>
        <v>0</v>
      </c>
      <c r="X1296" s="2818">
        <f t="shared" si="626"/>
        <v>0</v>
      </c>
      <c r="Y1296" s="2818">
        <f t="shared" si="626"/>
        <v>0</v>
      </c>
      <c r="Z1296" s="2666">
        <f t="shared" si="626"/>
        <v>0</v>
      </c>
      <c r="AA1296" s="1060"/>
      <c r="AB1296" s="1053"/>
      <c r="AC1296" s="2392"/>
      <c r="AD1296" s="3119"/>
      <c r="AE1296" s="233"/>
      <c r="AF1296" s="233"/>
      <c r="AG1296" s="233"/>
      <c r="AH1296" s="233"/>
      <c r="AI1296" s="233"/>
      <c r="AJ1296" s="233"/>
      <c r="AK1296" s="233"/>
      <c r="AL1296" s="233"/>
      <c r="AM1296" s="233"/>
      <c r="AN1296" s="233"/>
      <c r="AO1296" s="233"/>
      <c r="AP1296" s="233"/>
      <c r="AQ1296" s="233"/>
      <c r="AR1296" s="233"/>
      <c r="AS1296" s="233"/>
      <c r="AT1296" s="233"/>
      <c r="AU1296" s="233"/>
      <c r="AV1296" s="233"/>
      <c r="AW1296" s="233"/>
      <c r="AX1296" s="233"/>
      <c r="AY1296" s="233"/>
      <c r="AZ1296" s="233"/>
      <c r="BA1296" s="233"/>
      <c r="BB1296" s="233"/>
      <c r="BC1296" s="233"/>
      <c r="BD1296" s="233"/>
      <c r="BE1296" s="233"/>
      <c r="BF1296" s="233"/>
      <c r="BG1296" s="233"/>
      <c r="BH1296" s="233"/>
      <c r="BI1296" s="233"/>
      <c r="BJ1296" s="233"/>
      <c r="BK1296" s="233"/>
      <c r="BL1296" s="233"/>
      <c r="BM1296" s="233"/>
      <c r="BN1296" s="233"/>
      <c r="BO1296" s="233"/>
      <c r="BP1296" s="233"/>
      <c r="BQ1296" s="233"/>
      <c r="BR1296" s="233"/>
      <c r="BS1296" s="233"/>
      <c r="BT1296" s="233"/>
      <c r="BU1296" s="233"/>
      <c r="BV1296" s="233"/>
      <c r="BW1296" s="233"/>
      <c r="BX1296" s="233"/>
      <c r="BY1296" s="233"/>
      <c r="BZ1296" s="233"/>
      <c r="CA1296" s="233"/>
      <c r="CB1296" s="233"/>
      <c r="CC1296" s="233"/>
      <c r="CD1296" s="233"/>
      <c r="CE1296" s="233"/>
      <c r="CF1296" s="233"/>
      <c r="CG1296" s="233"/>
      <c r="CH1296" s="233"/>
      <c r="CI1296" s="233"/>
      <c r="CJ1296" s="233"/>
      <c r="CK1296" s="233"/>
      <c r="CL1296" s="233"/>
      <c r="CM1296" s="233"/>
      <c r="CN1296" s="233"/>
      <c r="CO1296" s="233"/>
      <c r="CP1296" s="233"/>
      <c r="CQ1296" s="233"/>
      <c r="CR1296" s="233"/>
      <c r="CS1296" s="233"/>
      <c r="CT1296" s="233"/>
      <c r="CU1296" s="233"/>
      <c r="CV1296" s="233"/>
      <c r="CW1296" s="233"/>
      <c r="CX1296" s="233"/>
      <c r="CY1296" s="233"/>
      <c r="CZ1296" s="233"/>
      <c r="DA1296" s="233"/>
      <c r="DB1296" s="233"/>
      <c r="DC1296" s="233"/>
      <c r="DD1296" s="233"/>
      <c r="DE1296" s="233"/>
      <c r="DF1296" s="233"/>
      <c r="DG1296" s="233"/>
      <c r="DH1296" s="233"/>
      <c r="DI1296" s="233"/>
      <c r="DJ1296" s="233"/>
      <c r="DK1296" s="233"/>
      <c r="DL1296" s="233"/>
      <c r="DM1296" s="233"/>
      <c r="DN1296" s="233"/>
      <c r="DO1296" s="233"/>
      <c r="DP1296" s="233"/>
      <c r="DQ1296" s="233"/>
      <c r="DR1296" s="233"/>
      <c r="DS1296" s="233"/>
      <c r="DT1296" s="233"/>
      <c r="DU1296" s="233"/>
      <c r="DV1296" s="233"/>
      <c r="DW1296" s="233"/>
      <c r="DX1296" s="233"/>
      <c r="DY1296" s="233"/>
      <c r="DZ1296" s="233"/>
      <c r="EA1296" s="233"/>
      <c r="EB1296" s="233"/>
      <c r="EC1296" s="233"/>
      <c r="ED1296" s="233"/>
      <c r="EE1296" s="233"/>
      <c r="EF1296" s="233"/>
      <c r="EG1296" s="233"/>
      <c r="EH1296" s="233"/>
      <c r="EI1296" s="233"/>
      <c r="EJ1296" s="233"/>
      <c r="EK1296" s="233"/>
      <c r="EL1296" s="233"/>
      <c r="EM1296" s="233"/>
      <c r="EN1296" s="233"/>
      <c r="EO1296" s="233"/>
      <c r="EP1296" s="233"/>
      <c r="EQ1296" s="233"/>
      <c r="ER1296" s="233"/>
      <c r="ES1296" s="233"/>
      <c r="ET1296" s="233"/>
      <c r="EU1296" s="233"/>
      <c r="EV1296" s="233"/>
      <c r="EW1296" s="233"/>
      <c r="EX1296" s="233"/>
      <c r="EY1296" s="233"/>
      <c r="EZ1296" s="233"/>
      <c r="FA1296" s="233"/>
      <c r="FB1296" s="233"/>
      <c r="FC1296" s="233"/>
      <c r="FD1296" s="233"/>
      <c r="FE1296" s="233"/>
      <c r="FF1296" s="233"/>
      <c r="FG1296" s="233"/>
      <c r="FH1296" s="233"/>
      <c r="FI1296" s="233"/>
      <c r="FJ1296" s="233"/>
      <c r="FK1296" s="233"/>
      <c r="FL1296" s="233"/>
      <c r="FM1296" s="233"/>
      <c r="FN1296" s="233"/>
      <c r="FO1296" s="233"/>
      <c r="FP1296" s="233"/>
      <c r="FQ1296" s="233"/>
      <c r="FR1296" s="233"/>
      <c r="FS1296" s="233"/>
      <c r="FT1296" s="233"/>
      <c r="FU1296" s="233"/>
      <c r="FV1296" s="233"/>
      <c r="FW1296" s="233"/>
      <c r="FX1296" s="233"/>
      <c r="FY1296" s="233"/>
      <c r="FZ1296" s="233"/>
      <c r="GA1296" s="233"/>
      <c r="GB1296" s="233"/>
      <c r="GC1296" s="233"/>
      <c r="GD1296" s="233"/>
      <c r="GE1296" s="233"/>
      <c r="GF1296" s="233"/>
      <c r="GG1296" s="233"/>
      <c r="GH1296" s="233"/>
      <c r="GI1296" s="233"/>
      <c r="GJ1296" s="233"/>
      <c r="GK1296" s="233"/>
      <c r="GL1296" s="233"/>
      <c r="GM1296" s="233"/>
      <c r="GN1296" s="233"/>
      <c r="GO1296" s="233"/>
      <c r="GP1296" s="233"/>
      <c r="GQ1296" s="233"/>
      <c r="GR1296" s="233"/>
      <c r="GS1296" s="233"/>
      <c r="GT1296" s="233"/>
      <c r="GU1296" s="233"/>
      <c r="GV1296" s="233"/>
      <c r="GW1296" s="233"/>
      <c r="GX1296" s="233"/>
      <c r="GY1296" s="233"/>
      <c r="GZ1296" s="233"/>
      <c r="HA1296" s="233"/>
      <c r="HB1296" s="233"/>
      <c r="HC1296" s="233"/>
      <c r="HD1296" s="233"/>
      <c r="HE1296" s="233"/>
      <c r="HF1296" s="233"/>
      <c r="HG1296" s="233"/>
      <c r="HH1296" s="233"/>
      <c r="HI1296" s="233"/>
      <c r="HJ1296" s="233"/>
      <c r="HK1296" s="233"/>
      <c r="HL1296" s="233"/>
      <c r="HM1296" s="233"/>
      <c r="HN1296" s="233"/>
      <c r="HO1296" s="233"/>
      <c r="HP1296" s="233"/>
      <c r="HQ1296" s="233"/>
      <c r="HR1296" s="233"/>
      <c r="HS1296" s="233"/>
      <c r="HT1296" s="233"/>
      <c r="HU1296" s="233"/>
      <c r="HV1296" s="233"/>
      <c r="HW1296" s="233"/>
      <c r="HX1296" s="233"/>
      <c r="HY1296" s="233"/>
      <c r="HZ1296" s="233"/>
      <c r="IA1296" s="233"/>
      <c r="IB1296" s="233"/>
      <c r="IC1296" s="233"/>
      <c r="ID1296" s="233"/>
      <c r="IE1296" s="233"/>
      <c r="IF1296" s="233"/>
      <c r="IG1296" s="233"/>
      <c r="IH1296" s="233"/>
      <c r="II1296" s="233"/>
      <c r="IJ1296" s="233"/>
      <c r="IK1296" s="233"/>
      <c r="IL1296" s="233"/>
      <c r="IM1296" s="233"/>
      <c r="IN1296" s="233"/>
      <c r="IO1296" s="233"/>
      <c r="IP1296" s="233"/>
      <c r="IQ1296" s="233"/>
      <c r="IR1296" s="233"/>
      <c r="IS1296" s="233"/>
      <c r="IT1296" s="233"/>
      <c r="IU1296" s="233"/>
      <c r="IV1296" s="233"/>
      <c r="IW1296" s="233"/>
      <c r="IX1296" s="233"/>
      <c r="IY1296" s="233"/>
      <c r="IZ1296" s="233"/>
      <c r="JA1296" s="233"/>
    </row>
    <row r="1297" spans="1:261" s="985" customFormat="1" ht="60" x14ac:dyDescent="0.25">
      <c r="A1297" s="343"/>
      <c r="B1297" s="343">
        <v>1</v>
      </c>
      <c r="C1297" s="750" t="s">
        <v>454</v>
      </c>
      <c r="D1297" s="281"/>
      <c r="E1297" s="282"/>
      <c r="F1297" s="2017"/>
      <c r="G1297" s="2017"/>
      <c r="H1297" s="2017">
        <f t="shared" si="623"/>
        <v>0</v>
      </c>
      <c r="I1297" s="2017">
        <f>I1223</f>
        <v>0</v>
      </c>
      <c r="J1297" s="2668"/>
      <c r="K1297" s="2668"/>
      <c r="L1297" s="2669"/>
      <c r="M1297" s="2669"/>
      <c r="N1297" s="2669"/>
      <c r="O1297" s="2669"/>
      <c r="P1297" s="2669"/>
      <c r="Q1297" s="2669"/>
      <c r="R1297" s="2666">
        <f t="shared" ref="R1297:Z1297" si="627">R1223</f>
        <v>0</v>
      </c>
      <c r="S1297" s="516"/>
      <c r="T1297" s="2666">
        <f t="shared" si="627"/>
        <v>0</v>
      </c>
      <c r="U1297" s="1227">
        <f t="shared" si="627"/>
        <v>0</v>
      </c>
      <c r="V1297" s="2666">
        <f t="shared" si="627"/>
        <v>0</v>
      </c>
      <c r="W1297" s="2666">
        <f t="shared" si="627"/>
        <v>0</v>
      </c>
      <c r="X1297" s="2818">
        <f t="shared" si="627"/>
        <v>0</v>
      </c>
      <c r="Y1297" s="2818">
        <f t="shared" si="627"/>
        <v>0</v>
      </c>
      <c r="Z1297" s="2666">
        <f t="shared" si="627"/>
        <v>0</v>
      </c>
      <c r="AA1297" s="1060"/>
      <c r="AB1297" s="1053"/>
      <c r="AC1297" s="2392"/>
      <c r="AD1297" s="3119"/>
      <c r="AE1297" s="233"/>
      <c r="AF1297" s="233"/>
      <c r="AG1297" s="233"/>
      <c r="AH1297" s="233"/>
      <c r="AI1297" s="233"/>
      <c r="AJ1297" s="233"/>
      <c r="AK1297" s="233"/>
      <c r="AL1297" s="233"/>
      <c r="AM1297" s="233"/>
      <c r="AN1297" s="233"/>
      <c r="AO1297" s="233"/>
      <c r="AP1297" s="233"/>
      <c r="AQ1297" s="233"/>
      <c r="AR1297" s="233"/>
      <c r="AS1297" s="233"/>
      <c r="AT1297" s="233"/>
      <c r="AU1297" s="233"/>
      <c r="AV1297" s="233"/>
      <c r="AW1297" s="233"/>
      <c r="AX1297" s="233"/>
      <c r="AY1297" s="233"/>
      <c r="AZ1297" s="233"/>
      <c r="BA1297" s="233"/>
      <c r="BB1297" s="233"/>
      <c r="BC1297" s="233"/>
      <c r="BD1297" s="233"/>
      <c r="BE1297" s="233"/>
      <c r="BF1297" s="233"/>
      <c r="BG1297" s="233"/>
      <c r="BH1297" s="233"/>
      <c r="BI1297" s="233"/>
      <c r="BJ1297" s="233"/>
      <c r="BK1297" s="233"/>
      <c r="BL1297" s="233"/>
      <c r="BM1297" s="233"/>
      <c r="BN1297" s="233"/>
      <c r="BO1297" s="233"/>
      <c r="BP1297" s="233"/>
      <c r="BQ1297" s="233"/>
      <c r="BR1297" s="233"/>
      <c r="BS1297" s="233"/>
      <c r="BT1297" s="233"/>
      <c r="BU1297" s="233"/>
      <c r="BV1297" s="233"/>
      <c r="BW1297" s="233"/>
      <c r="BX1297" s="233"/>
      <c r="BY1297" s="233"/>
      <c r="BZ1297" s="233"/>
      <c r="CA1297" s="233"/>
      <c r="CB1297" s="233"/>
      <c r="CC1297" s="233"/>
      <c r="CD1297" s="233"/>
      <c r="CE1297" s="233"/>
      <c r="CF1297" s="233"/>
      <c r="CG1297" s="233"/>
      <c r="CH1297" s="233"/>
      <c r="CI1297" s="233"/>
      <c r="CJ1297" s="233"/>
      <c r="CK1297" s="233"/>
      <c r="CL1297" s="233"/>
      <c r="CM1297" s="233"/>
      <c r="CN1297" s="233"/>
      <c r="CO1297" s="233"/>
      <c r="CP1297" s="233"/>
      <c r="CQ1297" s="233"/>
      <c r="CR1297" s="233"/>
      <c r="CS1297" s="233"/>
      <c r="CT1297" s="233"/>
      <c r="CU1297" s="233"/>
      <c r="CV1297" s="233"/>
      <c r="CW1297" s="233"/>
      <c r="CX1297" s="233"/>
      <c r="CY1297" s="233"/>
      <c r="CZ1297" s="233"/>
      <c r="DA1297" s="233"/>
      <c r="DB1297" s="233"/>
      <c r="DC1297" s="233"/>
      <c r="DD1297" s="233"/>
      <c r="DE1297" s="233"/>
      <c r="DF1297" s="233"/>
      <c r="DG1297" s="233"/>
      <c r="DH1297" s="233"/>
      <c r="DI1297" s="233"/>
      <c r="DJ1297" s="233"/>
      <c r="DK1297" s="233"/>
      <c r="DL1297" s="233"/>
      <c r="DM1297" s="233"/>
      <c r="DN1297" s="233"/>
      <c r="DO1297" s="233"/>
      <c r="DP1297" s="233"/>
      <c r="DQ1297" s="233"/>
      <c r="DR1297" s="233"/>
      <c r="DS1297" s="233"/>
      <c r="DT1297" s="233"/>
      <c r="DU1297" s="233"/>
      <c r="DV1297" s="233"/>
      <c r="DW1297" s="233"/>
      <c r="DX1297" s="233"/>
      <c r="DY1297" s="233"/>
      <c r="DZ1297" s="233"/>
      <c r="EA1297" s="233"/>
      <c r="EB1297" s="233"/>
      <c r="EC1297" s="233"/>
      <c r="ED1297" s="233"/>
      <c r="EE1297" s="233"/>
      <c r="EF1297" s="233"/>
      <c r="EG1297" s="233"/>
      <c r="EH1297" s="233"/>
      <c r="EI1297" s="233"/>
      <c r="EJ1297" s="233"/>
      <c r="EK1297" s="233"/>
      <c r="EL1297" s="233"/>
      <c r="EM1297" s="233"/>
      <c r="EN1297" s="233"/>
      <c r="EO1297" s="233"/>
      <c r="EP1297" s="233"/>
      <c r="EQ1297" s="233"/>
      <c r="ER1297" s="233"/>
      <c r="ES1297" s="233"/>
      <c r="ET1297" s="233"/>
      <c r="EU1297" s="233"/>
      <c r="EV1297" s="233"/>
      <c r="EW1297" s="233"/>
      <c r="EX1297" s="233"/>
      <c r="EY1297" s="233"/>
      <c r="EZ1297" s="233"/>
      <c r="FA1297" s="233"/>
      <c r="FB1297" s="233"/>
      <c r="FC1297" s="233"/>
      <c r="FD1297" s="233"/>
      <c r="FE1297" s="233"/>
      <c r="FF1297" s="233"/>
      <c r="FG1297" s="233"/>
      <c r="FH1297" s="233"/>
      <c r="FI1297" s="233"/>
      <c r="FJ1297" s="233"/>
      <c r="FK1297" s="233"/>
      <c r="FL1297" s="233"/>
      <c r="FM1297" s="233"/>
      <c r="FN1297" s="233"/>
      <c r="FO1297" s="233"/>
      <c r="FP1297" s="233"/>
      <c r="FQ1297" s="233"/>
      <c r="FR1297" s="233"/>
      <c r="FS1297" s="233"/>
      <c r="FT1297" s="233"/>
      <c r="FU1297" s="233"/>
      <c r="FV1297" s="233"/>
      <c r="FW1297" s="233"/>
      <c r="FX1297" s="233"/>
      <c r="FY1297" s="233"/>
      <c r="FZ1297" s="233"/>
      <c r="GA1297" s="233"/>
      <c r="GB1297" s="233"/>
      <c r="GC1297" s="233"/>
      <c r="GD1297" s="233"/>
      <c r="GE1297" s="233"/>
      <c r="GF1297" s="233"/>
      <c r="GG1297" s="233"/>
      <c r="GH1297" s="233"/>
      <c r="GI1297" s="233"/>
      <c r="GJ1297" s="233"/>
      <c r="GK1297" s="233"/>
      <c r="GL1297" s="233"/>
      <c r="GM1297" s="233"/>
      <c r="GN1297" s="233"/>
      <c r="GO1297" s="233"/>
      <c r="GP1297" s="233"/>
      <c r="GQ1297" s="233"/>
      <c r="GR1297" s="233"/>
      <c r="GS1297" s="233"/>
      <c r="GT1297" s="233"/>
      <c r="GU1297" s="233"/>
      <c r="GV1297" s="233"/>
      <c r="GW1297" s="233"/>
      <c r="GX1297" s="233"/>
      <c r="GY1297" s="233"/>
      <c r="GZ1297" s="233"/>
      <c r="HA1297" s="233"/>
      <c r="HB1297" s="233"/>
      <c r="HC1297" s="233"/>
      <c r="HD1297" s="233"/>
      <c r="HE1297" s="233"/>
      <c r="HF1297" s="233"/>
      <c r="HG1297" s="233"/>
      <c r="HH1297" s="233"/>
      <c r="HI1297" s="233"/>
      <c r="HJ1297" s="233"/>
      <c r="HK1297" s="233"/>
      <c r="HL1297" s="233"/>
      <c r="HM1297" s="233"/>
      <c r="HN1297" s="233"/>
      <c r="HO1297" s="233"/>
      <c r="HP1297" s="233"/>
      <c r="HQ1297" s="233"/>
      <c r="HR1297" s="233"/>
      <c r="HS1297" s="233"/>
      <c r="HT1297" s="233"/>
      <c r="HU1297" s="233"/>
      <c r="HV1297" s="233"/>
      <c r="HW1297" s="233"/>
      <c r="HX1297" s="233"/>
      <c r="HY1297" s="233"/>
      <c r="HZ1297" s="233"/>
      <c r="IA1297" s="233"/>
      <c r="IB1297" s="233"/>
      <c r="IC1297" s="233"/>
      <c r="ID1297" s="233"/>
      <c r="IE1297" s="233"/>
      <c r="IF1297" s="233"/>
      <c r="IG1297" s="233"/>
      <c r="IH1297" s="233"/>
      <c r="II1297" s="233"/>
      <c r="IJ1297" s="233"/>
      <c r="IK1297" s="233"/>
      <c r="IL1297" s="233"/>
      <c r="IM1297" s="233"/>
      <c r="IN1297" s="233"/>
      <c r="IO1297" s="233"/>
      <c r="IP1297" s="233"/>
      <c r="IQ1297" s="233"/>
      <c r="IR1297" s="233"/>
      <c r="IS1297" s="233"/>
      <c r="IT1297" s="233"/>
      <c r="IU1297" s="233"/>
      <c r="IV1297" s="233"/>
      <c r="IW1297" s="233"/>
      <c r="IX1297" s="233"/>
      <c r="IY1297" s="233"/>
      <c r="IZ1297" s="233"/>
      <c r="JA1297" s="233"/>
    </row>
    <row r="1298" spans="1:261" s="985" customFormat="1" ht="45" x14ac:dyDescent="0.25">
      <c r="A1298" s="343"/>
      <c r="B1298" s="343">
        <v>1</v>
      </c>
      <c r="C1298" s="752" t="s">
        <v>455</v>
      </c>
      <c r="D1298" s="282"/>
      <c r="E1298" s="282"/>
      <c r="F1298" s="2017"/>
      <c r="G1298" s="2017"/>
      <c r="H1298" s="2017">
        <f t="shared" si="623"/>
        <v>0</v>
      </c>
      <c r="I1298" s="2017">
        <f>I1224</f>
        <v>0</v>
      </c>
      <c r="J1298" s="2668"/>
      <c r="K1298" s="2668"/>
      <c r="L1298" s="2669"/>
      <c r="M1298" s="2669"/>
      <c r="N1298" s="2669"/>
      <c r="O1298" s="2669"/>
      <c r="P1298" s="2669"/>
      <c r="Q1298" s="2669"/>
      <c r="R1298" s="2666">
        <f t="shared" ref="R1298:Z1298" si="628">R1224</f>
        <v>0</v>
      </c>
      <c r="S1298" s="516"/>
      <c r="T1298" s="2666">
        <f t="shared" si="628"/>
        <v>0</v>
      </c>
      <c r="U1298" s="1227">
        <f t="shared" si="628"/>
        <v>0</v>
      </c>
      <c r="V1298" s="2666">
        <f t="shared" si="628"/>
        <v>0</v>
      </c>
      <c r="W1298" s="2666">
        <f t="shared" si="628"/>
        <v>0</v>
      </c>
      <c r="X1298" s="2818">
        <f t="shared" si="628"/>
        <v>0</v>
      </c>
      <c r="Y1298" s="2818">
        <f t="shared" si="628"/>
        <v>0</v>
      </c>
      <c r="Z1298" s="2666">
        <f t="shared" si="628"/>
        <v>0</v>
      </c>
      <c r="AA1298" s="1060"/>
      <c r="AB1298" s="1053"/>
      <c r="AC1298" s="2392"/>
      <c r="AD1298" s="3119"/>
      <c r="AE1298" s="233"/>
      <c r="AF1298" s="233"/>
      <c r="AG1298" s="233"/>
      <c r="AH1298" s="233"/>
      <c r="AI1298" s="233"/>
      <c r="AJ1298" s="233"/>
      <c r="AK1298" s="233"/>
      <c r="AL1298" s="233"/>
      <c r="AM1298" s="233"/>
      <c r="AN1298" s="233"/>
      <c r="AO1298" s="233"/>
      <c r="AP1298" s="233"/>
      <c r="AQ1298" s="233"/>
      <c r="AR1298" s="233"/>
      <c r="AS1298" s="233"/>
      <c r="AT1298" s="233"/>
      <c r="AU1298" s="233"/>
      <c r="AV1298" s="233"/>
      <c r="AW1298" s="233"/>
      <c r="AX1298" s="233"/>
      <c r="AY1298" s="233"/>
      <c r="AZ1298" s="233"/>
      <c r="BA1298" s="233"/>
      <c r="BB1298" s="233"/>
      <c r="BC1298" s="233"/>
      <c r="BD1298" s="233"/>
      <c r="BE1298" s="233"/>
      <c r="BF1298" s="233"/>
      <c r="BG1298" s="233"/>
      <c r="BH1298" s="233"/>
      <c r="BI1298" s="233"/>
      <c r="BJ1298" s="233"/>
      <c r="BK1298" s="233"/>
      <c r="BL1298" s="233"/>
      <c r="BM1298" s="233"/>
      <c r="BN1298" s="233"/>
      <c r="BO1298" s="233"/>
      <c r="BP1298" s="233"/>
      <c r="BQ1298" s="233"/>
      <c r="BR1298" s="233"/>
      <c r="BS1298" s="233"/>
      <c r="BT1298" s="233"/>
      <c r="BU1298" s="233"/>
      <c r="BV1298" s="233"/>
      <c r="BW1298" s="233"/>
      <c r="BX1298" s="233"/>
      <c r="BY1298" s="233"/>
      <c r="BZ1298" s="233"/>
      <c r="CA1298" s="233"/>
      <c r="CB1298" s="233"/>
      <c r="CC1298" s="233"/>
      <c r="CD1298" s="233"/>
      <c r="CE1298" s="233"/>
      <c r="CF1298" s="233"/>
      <c r="CG1298" s="233"/>
      <c r="CH1298" s="233"/>
      <c r="CI1298" s="233"/>
      <c r="CJ1298" s="233"/>
      <c r="CK1298" s="233"/>
      <c r="CL1298" s="233"/>
      <c r="CM1298" s="233"/>
      <c r="CN1298" s="233"/>
      <c r="CO1298" s="233"/>
      <c r="CP1298" s="233"/>
      <c r="CQ1298" s="233"/>
      <c r="CR1298" s="233"/>
      <c r="CS1298" s="233"/>
      <c r="CT1298" s="233"/>
      <c r="CU1298" s="233"/>
      <c r="CV1298" s="233"/>
      <c r="CW1298" s="233"/>
      <c r="CX1298" s="233"/>
      <c r="CY1298" s="233"/>
      <c r="CZ1298" s="233"/>
      <c r="DA1298" s="233"/>
      <c r="DB1298" s="233"/>
      <c r="DC1298" s="233"/>
      <c r="DD1298" s="233"/>
      <c r="DE1298" s="233"/>
      <c r="DF1298" s="233"/>
      <c r="DG1298" s="233"/>
      <c r="DH1298" s="233"/>
      <c r="DI1298" s="233"/>
      <c r="DJ1298" s="233"/>
      <c r="DK1298" s="233"/>
      <c r="DL1298" s="233"/>
      <c r="DM1298" s="233"/>
      <c r="DN1298" s="233"/>
      <c r="DO1298" s="233"/>
      <c r="DP1298" s="233"/>
      <c r="DQ1298" s="233"/>
      <c r="DR1298" s="233"/>
      <c r="DS1298" s="233"/>
      <c r="DT1298" s="233"/>
      <c r="DU1298" s="233"/>
      <c r="DV1298" s="233"/>
      <c r="DW1298" s="233"/>
      <c r="DX1298" s="233"/>
      <c r="DY1298" s="233"/>
      <c r="DZ1298" s="233"/>
      <c r="EA1298" s="233"/>
      <c r="EB1298" s="233"/>
      <c r="EC1298" s="233"/>
      <c r="ED1298" s="233"/>
      <c r="EE1298" s="233"/>
      <c r="EF1298" s="233"/>
      <c r="EG1298" s="233"/>
      <c r="EH1298" s="233"/>
      <c r="EI1298" s="233"/>
      <c r="EJ1298" s="233"/>
      <c r="EK1298" s="233"/>
      <c r="EL1298" s="233"/>
      <c r="EM1298" s="233"/>
      <c r="EN1298" s="233"/>
      <c r="EO1298" s="233"/>
      <c r="EP1298" s="233"/>
      <c r="EQ1298" s="233"/>
      <c r="ER1298" s="233"/>
      <c r="ES1298" s="233"/>
      <c r="ET1298" s="233"/>
      <c r="EU1298" s="233"/>
      <c r="EV1298" s="233"/>
      <c r="EW1298" s="233"/>
      <c r="EX1298" s="233"/>
      <c r="EY1298" s="233"/>
      <c r="EZ1298" s="233"/>
      <c r="FA1298" s="233"/>
      <c r="FB1298" s="233"/>
      <c r="FC1298" s="233"/>
      <c r="FD1298" s="233"/>
      <c r="FE1298" s="233"/>
      <c r="FF1298" s="233"/>
      <c r="FG1298" s="233"/>
      <c r="FH1298" s="233"/>
      <c r="FI1298" s="233"/>
      <c r="FJ1298" s="233"/>
      <c r="FK1298" s="233"/>
      <c r="FL1298" s="233"/>
      <c r="FM1298" s="233"/>
      <c r="FN1298" s="233"/>
      <c r="FO1298" s="233"/>
      <c r="FP1298" s="233"/>
      <c r="FQ1298" s="233"/>
      <c r="FR1298" s="233"/>
      <c r="FS1298" s="233"/>
      <c r="FT1298" s="233"/>
      <c r="FU1298" s="233"/>
      <c r="FV1298" s="233"/>
      <c r="FW1298" s="233"/>
      <c r="FX1298" s="233"/>
      <c r="FY1298" s="233"/>
      <c r="FZ1298" s="233"/>
      <c r="GA1298" s="233"/>
      <c r="GB1298" s="233"/>
      <c r="GC1298" s="233"/>
      <c r="GD1298" s="233"/>
      <c r="GE1298" s="233"/>
      <c r="GF1298" s="233"/>
      <c r="GG1298" s="233"/>
      <c r="GH1298" s="233"/>
      <c r="GI1298" s="233"/>
      <c r="GJ1298" s="233"/>
      <c r="GK1298" s="233"/>
      <c r="GL1298" s="233"/>
      <c r="GM1298" s="233"/>
      <c r="GN1298" s="233"/>
      <c r="GO1298" s="233"/>
      <c r="GP1298" s="233"/>
      <c r="GQ1298" s="233"/>
      <c r="GR1298" s="233"/>
      <c r="GS1298" s="233"/>
      <c r="GT1298" s="233"/>
      <c r="GU1298" s="233"/>
      <c r="GV1298" s="233"/>
      <c r="GW1298" s="233"/>
      <c r="GX1298" s="233"/>
      <c r="GY1298" s="233"/>
      <c r="GZ1298" s="233"/>
      <c r="HA1298" s="233"/>
      <c r="HB1298" s="233"/>
      <c r="HC1298" s="233"/>
      <c r="HD1298" s="233"/>
      <c r="HE1298" s="233"/>
      <c r="HF1298" s="233"/>
      <c r="HG1298" s="233"/>
      <c r="HH1298" s="233"/>
      <c r="HI1298" s="233"/>
      <c r="HJ1298" s="233"/>
      <c r="HK1298" s="233"/>
      <c r="HL1298" s="233"/>
      <c r="HM1298" s="233"/>
      <c r="HN1298" s="233"/>
      <c r="HO1298" s="233"/>
      <c r="HP1298" s="233"/>
      <c r="HQ1298" s="233"/>
      <c r="HR1298" s="233"/>
      <c r="HS1298" s="233"/>
      <c r="HT1298" s="233"/>
      <c r="HU1298" s="233"/>
      <c r="HV1298" s="233"/>
      <c r="HW1298" s="233"/>
      <c r="HX1298" s="233"/>
      <c r="HY1298" s="233"/>
      <c r="HZ1298" s="233"/>
      <c r="IA1298" s="233"/>
      <c r="IB1298" s="233"/>
      <c r="IC1298" s="233"/>
      <c r="ID1298" s="233"/>
      <c r="IE1298" s="233"/>
      <c r="IF1298" s="233"/>
      <c r="IG1298" s="233"/>
      <c r="IH1298" s="233"/>
      <c r="II1298" s="233"/>
      <c r="IJ1298" s="233"/>
      <c r="IK1298" s="233"/>
      <c r="IL1298" s="233"/>
      <c r="IM1298" s="233"/>
      <c r="IN1298" s="233"/>
      <c r="IO1298" s="233"/>
      <c r="IP1298" s="233"/>
      <c r="IQ1298" s="233"/>
      <c r="IR1298" s="233"/>
      <c r="IS1298" s="233"/>
      <c r="IT1298" s="233"/>
      <c r="IU1298" s="233"/>
      <c r="IV1298" s="233"/>
      <c r="IW1298" s="233"/>
      <c r="IX1298" s="233"/>
      <c r="IY1298" s="233"/>
      <c r="IZ1298" s="233"/>
      <c r="JA1298" s="233"/>
    </row>
    <row r="1299" spans="1:261" s="985" customFormat="1" ht="105" x14ac:dyDescent="0.25">
      <c r="A1299" s="343"/>
      <c r="B1299" s="343"/>
      <c r="C1299" s="750" t="s">
        <v>456</v>
      </c>
      <c r="D1299" s="282"/>
      <c r="E1299" s="282"/>
      <c r="F1299" s="2017"/>
      <c r="G1299" s="2017"/>
      <c r="H1299" s="2017">
        <f t="shared" si="623"/>
        <v>0</v>
      </c>
      <c r="I1299" s="2017"/>
      <c r="J1299" s="2668"/>
      <c r="K1299" s="2668"/>
      <c r="L1299" s="2669"/>
      <c r="M1299" s="2669"/>
      <c r="N1299" s="2669"/>
      <c r="O1299" s="2669"/>
      <c r="P1299" s="2669"/>
      <c r="Q1299" s="2669"/>
      <c r="R1299" s="2666">
        <f t="shared" ref="R1299:Z1299" si="629">R1225</f>
        <v>0</v>
      </c>
      <c r="S1299" s="516"/>
      <c r="T1299" s="2666">
        <f t="shared" si="629"/>
        <v>0</v>
      </c>
      <c r="U1299" s="1227">
        <f t="shared" si="629"/>
        <v>0</v>
      </c>
      <c r="V1299" s="2666">
        <f t="shared" si="629"/>
        <v>0</v>
      </c>
      <c r="W1299" s="2666">
        <f t="shared" si="629"/>
        <v>0</v>
      </c>
      <c r="X1299" s="2818">
        <f t="shared" si="629"/>
        <v>0</v>
      </c>
      <c r="Y1299" s="2818">
        <f t="shared" si="629"/>
        <v>0</v>
      </c>
      <c r="Z1299" s="2666">
        <f t="shared" si="629"/>
        <v>0</v>
      </c>
      <c r="AA1299" s="1060"/>
      <c r="AB1299" s="1053"/>
      <c r="AC1299" s="2392"/>
      <c r="AD1299" s="3119"/>
      <c r="AE1299" s="233"/>
      <c r="AF1299" s="233"/>
      <c r="AG1299" s="233"/>
      <c r="AH1299" s="233"/>
      <c r="AI1299" s="233"/>
      <c r="AJ1299" s="233"/>
      <c r="AK1299" s="233"/>
      <c r="AL1299" s="233"/>
      <c r="AM1299" s="233"/>
      <c r="AN1299" s="233"/>
      <c r="AO1299" s="233"/>
      <c r="AP1299" s="233"/>
      <c r="AQ1299" s="233"/>
      <c r="AR1299" s="233"/>
      <c r="AS1299" s="233"/>
      <c r="AT1299" s="233"/>
      <c r="AU1299" s="233"/>
      <c r="AV1299" s="233"/>
      <c r="AW1299" s="233"/>
      <c r="AX1299" s="233"/>
      <c r="AY1299" s="233"/>
      <c r="AZ1299" s="233"/>
      <c r="BA1299" s="233"/>
      <c r="BB1299" s="233"/>
      <c r="BC1299" s="233"/>
      <c r="BD1299" s="233"/>
      <c r="BE1299" s="233"/>
      <c r="BF1299" s="233"/>
      <c r="BG1299" s="233"/>
      <c r="BH1299" s="233"/>
      <c r="BI1299" s="233"/>
      <c r="BJ1299" s="233"/>
      <c r="BK1299" s="233"/>
      <c r="BL1299" s="233"/>
      <c r="BM1299" s="233"/>
      <c r="BN1299" s="233"/>
      <c r="BO1299" s="233"/>
      <c r="BP1299" s="233"/>
      <c r="BQ1299" s="233"/>
      <c r="BR1299" s="233"/>
      <c r="BS1299" s="233"/>
      <c r="BT1299" s="233"/>
      <c r="BU1299" s="233"/>
      <c r="BV1299" s="233"/>
      <c r="BW1299" s="233"/>
      <c r="BX1299" s="233"/>
      <c r="BY1299" s="233"/>
      <c r="BZ1299" s="233"/>
      <c r="CA1299" s="233"/>
      <c r="CB1299" s="233"/>
      <c r="CC1299" s="233"/>
      <c r="CD1299" s="233"/>
      <c r="CE1299" s="233"/>
      <c r="CF1299" s="233"/>
      <c r="CG1299" s="233"/>
      <c r="CH1299" s="233"/>
      <c r="CI1299" s="233"/>
      <c r="CJ1299" s="233"/>
      <c r="CK1299" s="233"/>
      <c r="CL1299" s="233"/>
      <c r="CM1299" s="233"/>
      <c r="CN1299" s="233"/>
      <c r="CO1299" s="233"/>
      <c r="CP1299" s="233"/>
      <c r="CQ1299" s="233"/>
      <c r="CR1299" s="233"/>
      <c r="CS1299" s="233"/>
      <c r="CT1299" s="233"/>
      <c r="CU1299" s="233"/>
      <c r="CV1299" s="233"/>
      <c r="CW1299" s="233"/>
      <c r="CX1299" s="233"/>
      <c r="CY1299" s="233"/>
      <c r="CZ1299" s="233"/>
      <c r="DA1299" s="233"/>
      <c r="DB1299" s="233"/>
      <c r="DC1299" s="233"/>
      <c r="DD1299" s="233"/>
      <c r="DE1299" s="233"/>
      <c r="DF1299" s="233"/>
      <c r="DG1299" s="233"/>
      <c r="DH1299" s="233"/>
      <c r="DI1299" s="233"/>
      <c r="DJ1299" s="233"/>
      <c r="DK1299" s="233"/>
      <c r="DL1299" s="233"/>
      <c r="DM1299" s="233"/>
      <c r="DN1299" s="233"/>
      <c r="DO1299" s="233"/>
      <c r="DP1299" s="233"/>
      <c r="DQ1299" s="233"/>
      <c r="DR1299" s="233"/>
      <c r="DS1299" s="233"/>
      <c r="DT1299" s="233"/>
      <c r="DU1299" s="233"/>
      <c r="DV1299" s="233"/>
      <c r="DW1299" s="233"/>
      <c r="DX1299" s="233"/>
      <c r="DY1299" s="233"/>
      <c r="DZ1299" s="233"/>
      <c r="EA1299" s="233"/>
      <c r="EB1299" s="233"/>
      <c r="EC1299" s="233"/>
      <c r="ED1299" s="233"/>
      <c r="EE1299" s="233"/>
      <c r="EF1299" s="233"/>
      <c r="EG1299" s="233"/>
      <c r="EH1299" s="233"/>
      <c r="EI1299" s="233"/>
      <c r="EJ1299" s="233"/>
      <c r="EK1299" s="233"/>
      <c r="EL1299" s="233"/>
      <c r="EM1299" s="233"/>
      <c r="EN1299" s="233"/>
      <c r="EO1299" s="233"/>
      <c r="EP1299" s="233"/>
      <c r="EQ1299" s="233"/>
      <c r="ER1299" s="233"/>
      <c r="ES1299" s="233"/>
      <c r="ET1299" s="233"/>
      <c r="EU1299" s="233"/>
      <c r="EV1299" s="233"/>
      <c r="EW1299" s="233"/>
      <c r="EX1299" s="233"/>
      <c r="EY1299" s="233"/>
      <c r="EZ1299" s="233"/>
      <c r="FA1299" s="233"/>
      <c r="FB1299" s="233"/>
      <c r="FC1299" s="233"/>
      <c r="FD1299" s="233"/>
      <c r="FE1299" s="233"/>
      <c r="FF1299" s="233"/>
      <c r="FG1299" s="233"/>
      <c r="FH1299" s="233"/>
      <c r="FI1299" s="233"/>
      <c r="FJ1299" s="233"/>
      <c r="FK1299" s="233"/>
      <c r="FL1299" s="233"/>
      <c r="FM1299" s="233"/>
      <c r="FN1299" s="233"/>
      <c r="FO1299" s="233"/>
      <c r="FP1299" s="233"/>
      <c r="FQ1299" s="233"/>
      <c r="FR1299" s="233"/>
      <c r="FS1299" s="233"/>
      <c r="FT1299" s="233"/>
      <c r="FU1299" s="233"/>
      <c r="FV1299" s="233"/>
      <c r="FW1299" s="233"/>
      <c r="FX1299" s="233"/>
      <c r="FY1299" s="233"/>
      <c r="FZ1299" s="233"/>
      <c r="GA1299" s="233"/>
      <c r="GB1299" s="233"/>
      <c r="GC1299" s="233"/>
      <c r="GD1299" s="233"/>
      <c r="GE1299" s="233"/>
      <c r="GF1299" s="233"/>
      <c r="GG1299" s="233"/>
      <c r="GH1299" s="233"/>
      <c r="GI1299" s="233"/>
      <c r="GJ1299" s="233"/>
      <c r="GK1299" s="233"/>
      <c r="GL1299" s="233"/>
      <c r="GM1299" s="233"/>
      <c r="GN1299" s="233"/>
      <c r="GO1299" s="233"/>
      <c r="GP1299" s="233"/>
      <c r="GQ1299" s="233"/>
      <c r="GR1299" s="233"/>
      <c r="GS1299" s="233"/>
      <c r="GT1299" s="233"/>
      <c r="GU1299" s="233"/>
      <c r="GV1299" s="233"/>
      <c r="GW1299" s="233"/>
      <c r="GX1299" s="233"/>
      <c r="GY1299" s="233"/>
      <c r="GZ1299" s="233"/>
      <c r="HA1299" s="233"/>
      <c r="HB1299" s="233"/>
      <c r="HC1299" s="233"/>
      <c r="HD1299" s="233"/>
      <c r="HE1299" s="233"/>
      <c r="HF1299" s="233"/>
      <c r="HG1299" s="233"/>
      <c r="HH1299" s="233"/>
      <c r="HI1299" s="233"/>
      <c r="HJ1299" s="233"/>
      <c r="HK1299" s="233"/>
      <c r="HL1299" s="233"/>
      <c r="HM1299" s="233"/>
      <c r="HN1299" s="233"/>
      <c r="HO1299" s="233"/>
      <c r="HP1299" s="233"/>
      <c r="HQ1299" s="233"/>
      <c r="HR1299" s="233"/>
      <c r="HS1299" s="233"/>
      <c r="HT1299" s="233"/>
      <c r="HU1299" s="233"/>
      <c r="HV1299" s="233"/>
      <c r="HW1299" s="233"/>
      <c r="HX1299" s="233"/>
      <c r="HY1299" s="233"/>
      <c r="HZ1299" s="233"/>
      <c r="IA1299" s="233"/>
      <c r="IB1299" s="233"/>
      <c r="IC1299" s="233"/>
      <c r="ID1299" s="233"/>
      <c r="IE1299" s="233"/>
      <c r="IF1299" s="233"/>
      <c r="IG1299" s="233"/>
      <c r="IH1299" s="233"/>
      <c r="II1299" s="233"/>
      <c r="IJ1299" s="233"/>
      <c r="IK1299" s="233"/>
      <c r="IL1299" s="233"/>
      <c r="IM1299" s="233"/>
      <c r="IN1299" s="233"/>
      <c r="IO1299" s="233"/>
      <c r="IP1299" s="233"/>
      <c r="IQ1299" s="233"/>
      <c r="IR1299" s="233"/>
      <c r="IS1299" s="233"/>
      <c r="IT1299" s="233"/>
      <c r="IU1299" s="233"/>
      <c r="IV1299" s="233"/>
      <c r="IW1299" s="233"/>
      <c r="IX1299" s="233"/>
      <c r="IY1299" s="233"/>
      <c r="IZ1299" s="233"/>
      <c r="JA1299" s="233"/>
    </row>
    <row r="1300" spans="1:261" s="985" customFormat="1" ht="28.5" x14ac:dyDescent="0.25">
      <c r="A1300" s="343"/>
      <c r="B1300" s="343"/>
      <c r="C1300" s="1133" t="s">
        <v>475</v>
      </c>
      <c r="D1300" s="282"/>
      <c r="E1300" s="282"/>
      <c r="F1300" s="2017"/>
      <c r="G1300" s="2017"/>
      <c r="H1300" s="2017">
        <f t="shared" si="623"/>
        <v>0</v>
      </c>
      <c r="I1300" s="2017" t="e">
        <f t="shared" ref="I1300:I1305" si="630">I1226</f>
        <v>#DIV/0!</v>
      </c>
      <c r="J1300" s="2668"/>
      <c r="K1300" s="2668"/>
      <c r="L1300" s="2669"/>
      <c r="M1300" s="2669"/>
      <c r="N1300" s="2669"/>
      <c r="O1300" s="2669"/>
      <c r="P1300" s="2669"/>
      <c r="Q1300" s="2669"/>
      <c r="R1300" s="2666">
        <f t="shared" ref="R1300:Z1300" si="631">R1226</f>
        <v>4459</v>
      </c>
      <c r="S1300" s="891"/>
      <c r="T1300" s="2666">
        <f t="shared" si="631"/>
        <v>0</v>
      </c>
      <c r="U1300" s="2666">
        <f t="shared" si="631"/>
        <v>0</v>
      </c>
      <c r="V1300" s="2666">
        <f t="shared" si="631"/>
        <v>0</v>
      </c>
      <c r="W1300" s="2666">
        <f t="shared" si="631"/>
        <v>0</v>
      </c>
      <c r="X1300" s="2666">
        <f t="shared" si="631"/>
        <v>0</v>
      </c>
      <c r="Y1300" s="2666">
        <f t="shared" si="631"/>
        <v>0</v>
      </c>
      <c r="Z1300" s="2666">
        <f t="shared" si="631"/>
        <v>0</v>
      </c>
      <c r="AA1300" s="1060"/>
      <c r="AB1300" s="1053"/>
      <c r="AC1300" s="2392"/>
      <c r="AD1300" s="3119"/>
      <c r="AE1300" s="233"/>
      <c r="AF1300" s="233"/>
      <c r="AG1300" s="233"/>
      <c r="AH1300" s="233"/>
      <c r="AI1300" s="233"/>
      <c r="AJ1300" s="233"/>
      <c r="AK1300" s="233"/>
      <c r="AL1300" s="233"/>
      <c r="AM1300" s="233"/>
      <c r="AN1300" s="233"/>
      <c r="AO1300" s="233"/>
      <c r="AP1300" s="233"/>
      <c r="AQ1300" s="233"/>
      <c r="AR1300" s="233"/>
      <c r="AS1300" s="233"/>
      <c r="AT1300" s="233"/>
      <c r="AU1300" s="233"/>
      <c r="AV1300" s="233"/>
      <c r="AW1300" s="233"/>
      <c r="AX1300" s="233"/>
      <c r="AY1300" s="233"/>
      <c r="AZ1300" s="233"/>
      <c r="BA1300" s="233"/>
      <c r="BB1300" s="233"/>
      <c r="BC1300" s="233"/>
      <c r="BD1300" s="233"/>
      <c r="BE1300" s="233"/>
      <c r="BF1300" s="233"/>
      <c r="BG1300" s="233"/>
      <c r="BH1300" s="233"/>
      <c r="BI1300" s="233"/>
      <c r="BJ1300" s="233"/>
      <c r="BK1300" s="233"/>
      <c r="BL1300" s="233"/>
      <c r="BM1300" s="233"/>
      <c r="BN1300" s="233"/>
      <c r="BO1300" s="233"/>
      <c r="BP1300" s="233"/>
      <c r="BQ1300" s="233"/>
      <c r="BR1300" s="233"/>
      <c r="BS1300" s="233"/>
      <c r="BT1300" s="233"/>
      <c r="BU1300" s="233"/>
      <c r="BV1300" s="233"/>
      <c r="BW1300" s="233"/>
      <c r="BX1300" s="233"/>
      <c r="BY1300" s="233"/>
      <c r="BZ1300" s="233"/>
      <c r="CA1300" s="233"/>
      <c r="CB1300" s="233"/>
      <c r="CC1300" s="233"/>
      <c r="CD1300" s="233"/>
      <c r="CE1300" s="233"/>
      <c r="CF1300" s="233"/>
      <c r="CG1300" s="233"/>
      <c r="CH1300" s="233"/>
      <c r="CI1300" s="233"/>
      <c r="CJ1300" s="233"/>
      <c r="CK1300" s="233"/>
      <c r="CL1300" s="233"/>
      <c r="CM1300" s="233"/>
      <c r="CN1300" s="233"/>
      <c r="CO1300" s="233"/>
      <c r="CP1300" s="233"/>
      <c r="CQ1300" s="233"/>
      <c r="CR1300" s="233"/>
      <c r="CS1300" s="233"/>
      <c r="CT1300" s="233"/>
      <c r="CU1300" s="233"/>
      <c r="CV1300" s="233"/>
      <c r="CW1300" s="233"/>
      <c r="CX1300" s="233"/>
      <c r="CY1300" s="233"/>
      <c r="CZ1300" s="233"/>
      <c r="DA1300" s="233"/>
      <c r="DB1300" s="233"/>
      <c r="DC1300" s="233"/>
      <c r="DD1300" s="233"/>
      <c r="DE1300" s="233"/>
      <c r="DF1300" s="233"/>
      <c r="DG1300" s="233"/>
      <c r="DH1300" s="233"/>
      <c r="DI1300" s="233"/>
      <c r="DJ1300" s="233"/>
      <c r="DK1300" s="233"/>
      <c r="DL1300" s="233"/>
      <c r="DM1300" s="233"/>
      <c r="DN1300" s="233"/>
      <c r="DO1300" s="233"/>
      <c r="DP1300" s="233"/>
      <c r="DQ1300" s="233"/>
      <c r="DR1300" s="233"/>
      <c r="DS1300" s="233"/>
      <c r="DT1300" s="233"/>
      <c r="DU1300" s="233"/>
      <c r="DV1300" s="233"/>
      <c r="DW1300" s="233"/>
      <c r="DX1300" s="233"/>
      <c r="DY1300" s="233"/>
      <c r="DZ1300" s="233"/>
      <c r="EA1300" s="233"/>
      <c r="EB1300" s="233"/>
      <c r="EC1300" s="233"/>
      <c r="ED1300" s="233"/>
      <c r="EE1300" s="233"/>
      <c r="EF1300" s="233"/>
      <c r="EG1300" s="233"/>
      <c r="EH1300" s="233"/>
      <c r="EI1300" s="233"/>
      <c r="EJ1300" s="233"/>
      <c r="EK1300" s="233"/>
      <c r="EL1300" s="233"/>
      <c r="EM1300" s="233"/>
      <c r="EN1300" s="233"/>
      <c r="EO1300" s="233"/>
      <c r="EP1300" s="233"/>
      <c r="EQ1300" s="233"/>
      <c r="ER1300" s="233"/>
      <c r="ES1300" s="233"/>
      <c r="ET1300" s="233"/>
      <c r="EU1300" s="233"/>
      <c r="EV1300" s="233"/>
      <c r="EW1300" s="233"/>
      <c r="EX1300" s="233"/>
      <c r="EY1300" s="233"/>
      <c r="EZ1300" s="233"/>
      <c r="FA1300" s="233"/>
      <c r="FB1300" s="233"/>
      <c r="FC1300" s="233"/>
      <c r="FD1300" s="233"/>
      <c r="FE1300" s="233"/>
      <c r="FF1300" s="233"/>
      <c r="FG1300" s="233"/>
      <c r="FH1300" s="233"/>
      <c r="FI1300" s="233"/>
      <c r="FJ1300" s="233"/>
      <c r="FK1300" s="233"/>
      <c r="FL1300" s="233"/>
      <c r="FM1300" s="233"/>
      <c r="FN1300" s="233"/>
      <c r="FO1300" s="233"/>
      <c r="FP1300" s="233"/>
      <c r="FQ1300" s="233"/>
      <c r="FR1300" s="233"/>
      <c r="FS1300" s="233"/>
      <c r="FT1300" s="233"/>
      <c r="FU1300" s="233"/>
      <c r="FV1300" s="233"/>
      <c r="FW1300" s="233"/>
      <c r="FX1300" s="233"/>
      <c r="FY1300" s="233"/>
      <c r="FZ1300" s="233"/>
      <c r="GA1300" s="233"/>
      <c r="GB1300" s="233"/>
      <c r="GC1300" s="233"/>
      <c r="GD1300" s="233"/>
      <c r="GE1300" s="233"/>
      <c r="GF1300" s="233"/>
      <c r="GG1300" s="233"/>
      <c r="GH1300" s="233"/>
      <c r="GI1300" s="233"/>
      <c r="GJ1300" s="233"/>
      <c r="GK1300" s="233"/>
      <c r="GL1300" s="233"/>
      <c r="GM1300" s="233"/>
      <c r="GN1300" s="233"/>
      <c r="GO1300" s="233"/>
      <c r="GP1300" s="233"/>
      <c r="GQ1300" s="233"/>
      <c r="GR1300" s="233"/>
      <c r="GS1300" s="233"/>
      <c r="GT1300" s="233"/>
      <c r="GU1300" s="233"/>
      <c r="GV1300" s="233"/>
      <c r="GW1300" s="233"/>
      <c r="GX1300" s="233"/>
      <c r="GY1300" s="233"/>
      <c r="GZ1300" s="233"/>
      <c r="HA1300" s="233"/>
      <c r="HB1300" s="233"/>
      <c r="HC1300" s="233"/>
      <c r="HD1300" s="233"/>
      <c r="HE1300" s="233"/>
      <c r="HF1300" s="233"/>
      <c r="HG1300" s="233"/>
      <c r="HH1300" s="233"/>
      <c r="HI1300" s="233"/>
      <c r="HJ1300" s="233"/>
      <c r="HK1300" s="233"/>
      <c r="HL1300" s="233"/>
      <c r="HM1300" s="233"/>
      <c r="HN1300" s="233"/>
      <c r="HO1300" s="233"/>
      <c r="HP1300" s="233"/>
      <c r="HQ1300" s="233"/>
      <c r="HR1300" s="233"/>
      <c r="HS1300" s="233"/>
      <c r="HT1300" s="233"/>
      <c r="HU1300" s="233"/>
      <c r="HV1300" s="233"/>
      <c r="HW1300" s="233"/>
      <c r="HX1300" s="233"/>
      <c r="HY1300" s="233"/>
      <c r="HZ1300" s="233"/>
      <c r="IA1300" s="233"/>
      <c r="IB1300" s="233"/>
      <c r="IC1300" s="233"/>
      <c r="ID1300" s="233"/>
      <c r="IE1300" s="233"/>
      <c r="IF1300" s="233"/>
      <c r="IG1300" s="233"/>
      <c r="IH1300" s="233"/>
      <c r="II1300" s="233"/>
      <c r="IJ1300" s="233"/>
      <c r="IK1300" s="233"/>
      <c r="IL1300" s="233"/>
      <c r="IM1300" s="233"/>
      <c r="IN1300" s="233"/>
      <c r="IO1300" s="233"/>
      <c r="IP1300" s="233"/>
      <c r="IQ1300" s="233"/>
      <c r="IR1300" s="233"/>
      <c r="IS1300" s="233"/>
      <c r="IT1300" s="233"/>
      <c r="IU1300" s="233"/>
      <c r="IV1300" s="233"/>
      <c r="IW1300" s="233"/>
      <c r="IX1300" s="233"/>
      <c r="IY1300" s="233"/>
      <c r="IZ1300" s="233"/>
      <c r="JA1300" s="233"/>
    </row>
    <row r="1301" spans="1:261" s="985" customFormat="1" ht="30" x14ac:dyDescent="0.25">
      <c r="A1301" s="343">
        <v>1</v>
      </c>
      <c r="B1301" s="343">
        <v>1</v>
      </c>
      <c r="C1301" s="750" t="s">
        <v>311</v>
      </c>
      <c r="D1301" s="282"/>
      <c r="E1301" s="282"/>
      <c r="F1301" s="2017"/>
      <c r="G1301" s="891"/>
      <c r="H1301" s="891">
        <f t="shared" si="623"/>
        <v>1.9563829787234042</v>
      </c>
      <c r="I1301" s="891" t="e">
        <f t="shared" si="630"/>
        <v>#DIV/0!</v>
      </c>
      <c r="J1301" s="2668"/>
      <c r="K1301" s="2668"/>
      <c r="L1301" s="2669"/>
      <c r="M1301" s="2669"/>
      <c r="N1301" s="2669"/>
      <c r="O1301" s="2669"/>
      <c r="P1301" s="2669"/>
      <c r="Q1301" s="2669"/>
      <c r="R1301" s="2666">
        <f t="shared" ref="R1301:Z1301" si="632">R1227</f>
        <v>0</v>
      </c>
      <c r="S1301" s="516"/>
      <c r="T1301" s="2666">
        <f t="shared" si="632"/>
        <v>0</v>
      </c>
      <c r="U1301" s="1227">
        <f t="shared" si="632"/>
        <v>0</v>
      </c>
      <c r="V1301" s="2666">
        <f t="shared" si="632"/>
        <v>0</v>
      </c>
      <c r="W1301" s="2666">
        <f t="shared" si="632"/>
        <v>0</v>
      </c>
      <c r="X1301" s="2818">
        <f t="shared" si="632"/>
        <v>0</v>
      </c>
      <c r="Y1301" s="2818">
        <f t="shared" si="632"/>
        <v>0</v>
      </c>
      <c r="Z1301" s="2666">
        <f t="shared" si="632"/>
        <v>0</v>
      </c>
      <c r="AA1301" s="1060"/>
      <c r="AB1301" s="1053"/>
      <c r="AC1301" s="2392"/>
      <c r="AD1301" s="3119"/>
      <c r="AE1301" s="233"/>
      <c r="AF1301" s="233"/>
      <c r="AG1301" s="233"/>
      <c r="AH1301" s="233"/>
      <c r="AI1301" s="233"/>
      <c r="AJ1301" s="233"/>
      <c r="AK1301" s="233"/>
      <c r="AL1301" s="233"/>
      <c r="AM1301" s="233"/>
      <c r="AN1301" s="233"/>
      <c r="AO1301" s="233"/>
      <c r="AP1301" s="233"/>
      <c r="AQ1301" s="233"/>
      <c r="AR1301" s="233"/>
      <c r="AS1301" s="233"/>
      <c r="AT1301" s="233"/>
      <c r="AU1301" s="233"/>
      <c r="AV1301" s="233"/>
      <c r="AW1301" s="233"/>
      <c r="AX1301" s="233"/>
      <c r="AY1301" s="233"/>
      <c r="AZ1301" s="233"/>
      <c r="BA1301" s="233"/>
      <c r="BB1301" s="233"/>
      <c r="BC1301" s="233"/>
      <c r="BD1301" s="233"/>
      <c r="BE1301" s="233"/>
      <c r="BF1301" s="233"/>
      <c r="BG1301" s="233"/>
      <c r="BH1301" s="233"/>
      <c r="BI1301" s="233"/>
      <c r="BJ1301" s="233"/>
      <c r="BK1301" s="233"/>
      <c r="BL1301" s="233"/>
      <c r="BM1301" s="233"/>
      <c r="BN1301" s="233"/>
      <c r="BO1301" s="233"/>
      <c r="BP1301" s="233"/>
      <c r="BQ1301" s="233"/>
      <c r="BR1301" s="233"/>
      <c r="BS1301" s="233"/>
      <c r="BT1301" s="233"/>
      <c r="BU1301" s="233"/>
      <c r="BV1301" s="233"/>
      <c r="BW1301" s="233"/>
      <c r="BX1301" s="233"/>
      <c r="BY1301" s="233"/>
      <c r="BZ1301" s="233"/>
      <c r="CA1301" s="233"/>
      <c r="CB1301" s="233"/>
      <c r="CC1301" s="233"/>
      <c r="CD1301" s="233"/>
      <c r="CE1301" s="233"/>
      <c r="CF1301" s="233"/>
      <c r="CG1301" s="233"/>
      <c r="CH1301" s="233"/>
      <c r="CI1301" s="233"/>
      <c r="CJ1301" s="233"/>
      <c r="CK1301" s="233"/>
      <c r="CL1301" s="233"/>
      <c r="CM1301" s="233"/>
      <c r="CN1301" s="233"/>
      <c r="CO1301" s="233"/>
      <c r="CP1301" s="233"/>
      <c r="CQ1301" s="233"/>
      <c r="CR1301" s="233"/>
      <c r="CS1301" s="233"/>
      <c r="CT1301" s="233"/>
      <c r="CU1301" s="233"/>
      <c r="CV1301" s="233"/>
      <c r="CW1301" s="233"/>
      <c r="CX1301" s="233"/>
      <c r="CY1301" s="233"/>
      <c r="CZ1301" s="233"/>
      <c r="DA1301" s="233"/>
      <c r="DB1301" s="233"/>
      <c r="DC1301" s="233"/>
      <c r="DD1301" s="233"/>
      <c r="DE1301" s="233"/>
      <c r="DF1301" s="233"/>
      <c r="DG1301" s="233"/>
      <c r="DH1301" s="233"/>
      <c r="DI1301" s="233"/>
      <c r="DJ1301" s="233"/>
      <c r="DK1301" s="233"/>
      <c r="DL1301" s="233"/>
      <c r="DM1301" s="233"/>
      <c r="DN1301" s="233"/>
      <c r="DO1301" s="233"/>
      <c r="DP1301" s="233"/>
      <c r="DQ1301" s="233"/>
      <c r="DR1301" s="233"/>
      <c r="DS1301" s="233"/>
      <c r="DT1301" s="233"/>
      <c r="DU1301" s="233"/>
      <c r="DV1301" s="233"/>
      <c r="DW1301" s="233"/>
      <c r="DX1301" s="233"/>
      <c r="DY1301" s="233"/>
      <c r="DZ1301" s="233"/>
      <c r="EA1301" s="233"/>
      <c r="EB1301" s="233"/>
      <c r="EC1301" s="233"/>
      <c r="ED1301" s="233"/>
      <c r="EE1301" s="233"/>
      <c r="EF1301" s="233"/>
      <c r="EG1301" s="233"/>
      <c r="EH1301" s="233"/>
      <c r="EI1301" s="233"/>
      <c r="EJ1301" s="233"/>
      <c r="EK1301" s="233"/>
      <c r="EL1301" s="233"/>
      <c r="EM1301" s="233"/>
      <c r="EN1301" s="233"/>
      <c r="EO1301" s="233"/>
      <c r="EP1301" s="233"/>
      <c r="EQ1301" s="233"/>
      <c r="ER1301" s="233"/>
      <c r="ES1301" s="233"/>
      <c r="ET1301" s="233"/>
      <c r="EU1301" s="233"/>
      <c r="EV1301" s="233"/>
      <c r="EW1301" s="233"/>
      <c r="EX1301" s="233"/>
      <c r="EY1301" s="233"/>
      <c r="EZ1301" s="233"/>
      <c r="FA1301" s="233"/>
      <c r="FB1301" s="233"/>
      <c r="FC1301" s="233"/>
      <c r="FD1301" s="233"/>
      <c r="FE1301" s="233"/>
      <c r="FF1301" s="233"/>
      <c r="FG1301" s="233"/>
      <c r="FH1301" s="233"/>
      <c r="FI1301" s="233"/>
      <c r="FJ1301" s="233"/>
      <c r="FK1301" s="233"/>
      <c r="FL1301" s="233"/>
      <c r="FM1301" s="233"/>
      <c r="FN1301" s="233"/>
      <c r="FO1301" s="233"/>
      <c r="FP1301" s="233"/>
      <c r="FQ1301" s="233"/>
      <c r="FR1301" s="233"/>
      <c r="FS1301" s="233"/>
      <c r="FT1301" s="233"/>
      <c r="FU1301" s="233"/>
      <c r="FV1301" s="233"/>
      <c r="FW1301" s="233"/>
      <c r="FX1301" s="233"/>
      <c r="FY1301" s="233"/>
      <c r="FZ1301" s="233"/>
      <c r="GA1301" s="233"/>
      <c r="GB1301" s="233"/>
      <c r="GC1301" s="233"/>
      <c r="GD1301" s="233"/>
      <c r="GE1301" s="233"/>
      <c r="GF1301" s="233"/>
      <c r="GG1301" s="233"/>
      <c r="GH1301" s="233"/>
      <c r="GI1301" s="233"/>
      <c r="GJ1301" s="233"/>
      <c r="GK1301" s="233"/>
      <c r="GL1301" s="233"/>
      <c r="GM1301" s="233"/>
      <c r="GN1301" s="233"/>
      <c r="GO1301" s="233"/>
      <c r="GP1301" s="233"/>
      <c r="GQ1301" s="233"/>
      <c r="GR1301" s="233"/>
      <c r="GS1301" s="233"/>
      <c r="GT1301" s="233"/>
      <c r="GU1301" s="233"/>
      <c r="GV1301" s="233"/>
      <c r="GW1301" s="233"/>
      <c r="GX1301" s="233"/>
      <c r="GY1301" s="233"/>
      <c r="GZ1301" s="233"/>
      <c r="HA1301" s="233"/>
      <c r="HB1301" s="233"/>
      <c r="HC1301" s="233"/>
      <c r="HD1301" s="233"/>
      <c r="HE1301" s="233"/>
      <c r="HF1301" s="233"/>
      <c r="HG1301" s="233"/>
      <c r="HH1301" s="233"/>
      <c r="HI1301" s="233"/>
      <c r="HJ1301" s="233"/>
      <c r="HK1301" s="233"/>
      <c r="HL1301" s="233"/>
      <c r="HM1301" s="233"/>
      <c r="HN1301" s="233"/>
      <c r="HO1301" s="233"/>
      <c r="HP1301" s="233"/>
      <c r="HQ1301" s="233"/>
      <c r="HR1301" s="233"/>
      <c r="HS1301" s="233"/>
      <c r="HT1301" s="233"/>
      <c r="HU1301" s="233"/>
      <c r="HV1301" s="233"/>
      <c r="HW1301" s="233"/>
      <c r="HX1301" s="233"/>
      <c r="HY1301" s="233"/>
      <c r="HZ1301" s="233"/>
      <c r="IA1301" s="233"/>
      <c r="IB1301" s="233"/>
      <c r="IC1301" s="233"/>
      <c r="ID1301" s="233"/>
      <c r="IE1301" s="233"/>
      <c r="IF1301" s="233"/>
      <c r="IG1301" s="233"/>
      <c r="IH1301" s="233"/>
      <c r="II1301" s="233"/>
      <c r="IJ1301" s="233"/>
      <c r="IK1301" s="233"/>
      <c r="IL1301" s="233"/>
      <c r="IM1301" s="233"/>
      <c r="IN1301" s="233"/>
      <c r="IO1301" s="233"/>
      <c r="IP1301" s="233"/>
      <c r="IQ1301" s="233"/>
      <c r="IR1301" s="233"/>
      <c r="IS1301" s="233"/>
      <c r="IT1301" s="233"/>
      <c r="IU1301" s="233"/>
      <c r="IV1301" s="233"/>
      <c r="IW1301" s="233"/>
      <c r="IX1301" s="233"/>
      <c r="IY1301" s="233"/>
      <c r="IZ1301" s="233"/>
      <c r="JA1301" s="233"/>
    </row>
    <row r="1302" spans="1:261" s="985" customFormat="1" x14ac:dyDescent="0.25">
      <c r="A1302" s="343">
        <v>1</v>
      </c>
      <c r="B1302" s="343">
        <v>1</v>
      </c>
      <c r="C1302" s="748" t="s">
        <v>319</v>
      </c>
      <c r="D1302" s="282"/>
      <c r="E1302" s="282"/>
      <c r="F1302" s="2017"/>
      <c r="G1302" s="891"/>
      <c r="H1302" s="891">
        <f t="shared" si="623"/>
        <v>0</v>
      </c>
      <c r="I1302" s="891">
        <f t="shared" si="630"/>
        <v>0</v>
      </c>
      <c r="J1302" s="2668"/>
      <c r="K1302" s="2668"/>
      <c r="L1302" s="2669"/>
      <c r="M1302" s="2669"/>
      <c r="N1302" s="2669"/>
      <c r="O1302" s="2669"/>
      <c r="P1302" s="2669"/>
      <c r="Q1302" s="2669"/>
      <c r="R1302" s="2666">
        <f t="shared" ref="R1302:Z1302" si="633">R1228</f>
        <v>0</v>
      </c>
      <c r="S1302" s="516"/>
      <c r="T1302" s="2666">
        <f t="shared" si="633"/>
        <v>0</v>
      </c>
      <c r="U1302" s="1227">
        <f t="shared" si="633"/>
        <v>0</v>
      </c>
      <c r="V1302" s="2666">
        <f t="shared" si="633"/>
        <v>0</v>
      </c>
      <c r="W1302" s="2666">
        <f t="shared" si="633"/>
        <v>0</v>
      </c>
      <c r="X1302" s="2818">
        <f t="shared" si="633"/>
        <v>0</v>
      </c>
      <c r="Y1302" s="2818">
        <f t="shared" si="633"/>
        <v>0</v>
      </c>
      <c r="Z1302" s="2666">
        <f t="shared" si="633"/>
        <v>0</v>
      </c>
      <c r="AA1302" s="1060"/>
      <c r="AB1302" s="1053"/>
      <c r="AC1302" s="2392"/>
      <c r="AD1302" s="3119"/>
      <c r="AE1302" s="233"/>
      <c r="AF1302" s="233"/>
      <c r="AG1302" s="233"/>
      <c r="AH1302" s="233"/>
      <c r="AI1302" s="233"/>
      <c r="AJ1302" s="233"/>
      <c r="AK1302" s="233"/>
      <c r="AL1302" s="233"/>
      <c r="AM1302" s="233"/>
      <c r="AN1302" s="233"/>
      <c r="AO1302" s="233"/>
      <c r="AP1302" s="233"/>
      <c r="AQ1302" s="233"/>
      <c r="AR1302" s="233"/>
      <c r="AS1302" s="233"/>
      <c r="AT1302" s="233"/>
      <c r="AU1302" s="233"/>
      <c r="AV1302" s="233"/>
      <c r="AW1302" s="233"/>
      <c r="AX1302" s="233"/>
      <c r="AY1302" s="233"/>
      <c r="AZ1302" s="233"/>
      <c r="BA1302" s="233"/>
      <c r="BB1302" s="233"/>
      <c r="BC1302" s="233"/>
      <c r="BD1302" s="233"/>
      <c r="BE1302" s="233"/>
      <c r="BF1302" s="233"/>
      <c r="BG1302" s="233"/>
      <c r="BH1302" s="233"/>
      <c r="BI1302" s="233"/>
      <c r="BJ1302" s="233"/>
      <c r="BK1302" s="233"/>
      <c r="BL1302" s="233"/>
      <c r="BM1302" s="233"/>
      <c r="BN1302" s="233"/>
      <c r="BO1302" s="233"/>
      <c r="BP1302" s="233"/>
      <c r="BQ1302" s="233"/>
      <c r="BR1302" s="233"/>
      <c r="BS1302" s="233"/>
      <c r="BT1302" s="233"/>
      <c r="BU1302" s="233"/>
      <c r="BV1302" s="233"/>
      <c r="BW1302" s="233"/>
      <c r="BX1302" s="233"/>
      <c r="BY1302" s="233"/>
      <c r="BZ1302" s="233"/>
      <c r="CA1302" s="233"/>
      <c r="CB1302" s="233"/>
      <c r="CC1302" s="233"/>
      <c r="CD1302" s="233"/>
      <c r="CE1302" s="233"/>
      <c r="CF1302" s="233"/>
      <c r="CG1302" s="233"/>
      <c r="CH1302" s="233"/>
      <c r="CI1302" s="233"/>
      <c r="CJ1302" s="233"/>
      <c r="CK1302" s="233"/>
      <c r="CL1302" s="233"/>
      <c r="CM1302" s="233"/>
      <c r="CN1302" s="233"/>
      <c r="CO1302" s="233"/>
      <c r="CP1302" s="233"/>
      <c r="CQ1302" s="233"/>
      <c r="CR1302" s="233"/>
      <c r="CS1302" s="233"/>
      <c r="CT1302" s="233"/>
      <c r="CU1302" s="233"/>
      <c r="CV1302" s="233"/>
      <c r="CW1302" s="233"/>
      <c r="CX1302" s="233"/>
      <c r="CY1302" s="233"/>
      <c r="CZ1302" s="233"/>
      <c r="DA1302" s="233"/>
      <c r="DB1302" s="233"/>
      <c r="DC1302" s="233"/>
      <c r="DD1302" s="233"/>
      <c r="DE1302" s="233"/>
      <c r="DF1302" s="233"/>
      <c r="DG1302" s="233"/>
      <c r="DH1302" s="233"/>
      <c r="DI1302" s="233"/>
      <c r="DJ1302" s="233"/>
      <c r="DK1302" s="233"/>
      <c r="DL1302" s="233"/>
      <c r="DM1302" s="233"/>
      <c r="DN1302" s="233"/>
      <c r="DO1302" s="233"/>
      <c r="DP1302" s="233"/>
      <c r="DQ1302" s="233"/>
      <c r="DR1302" s="233"/>
      <c r="DS1302" s="233"/>
      <c r="DT1302" s="233"/>
      <c r="DU1302" s="233"/>
      <c r="DV1302" s="233"/>
      <c r="DW1302" s="233"/>
      <c r="DX1302" s="233"/>
      <c r="DY1302" s="233"/>
      <c r="DZ1302" s="233"/>
      <c r="EA1302" s="233"/>
      <c r="EB1302" s="233"/>
      <c r="EC1302" s="233"/>
      <c r="ED1302" s="233"/>
      <c r="EE1302" s="233"/>
      <c r="EF1302" s="233"/>
      <c r="EG1302" s="233"/>
      <c r="EH1302" s="233"/>
      <c r="EI1302" s="233"/>
      <c r="EJ1302" s="233"/>
      <c r="EK1302" s="233"/>
      <c r="EL1302" s="233"/>
      <c r="EM1302" s="233"/>
      <c r="EN1302" s="233"/>
      <c r="EO1302" s="233"/>
      <c r="EP1302" s="233"/>
      <c r="EQ1302" s="233"/>
      <c r="ER1302" s="233"/>
      <c r="ES1302" s="233"/>
      <c r="ET1302" s="233"/>
      <c r="EU1302" s="233"/>
      <c r="EV1302" s="233"/>
      <c r="EW1302" s="233"/>
      <c r="EX1302" s="233"/>
      <c r="EY1302" s="233"/>
      <c r="EZ1302" s="233"/>
      <c r="FA1302" s="233"/>
      <c r="FB1302" s="233"/>
      <c r="FC1302" s="233"/>
      <c r="FD1302" s="233"/>
      <c r="FE1302" s="233"/>
      <c r="FF1302" s="233"/>
      <c r="FG1302" s="233"/>
      <c r="FH1302" s="233"/>
      <c r="FI1302" s="233"/>
      <c r="FJ1302" s="233"/>
      <c r="FK1302" s="233"/>
      <c r="FL1302" s="233"/>
      <c r="FM1302" s="233"/>
      <c r="FN1302" s="233"/>
      <c r="FO1302" s="233"/>
      <c r="FP1302" s="233"/>
      <c r="FQ1302" s="233"/>
      <c r="FR1302" s="233"/>
      <c r="FS1302" s="233"/>
      <c r="FT1302" s="233"/>
      <c r="FU1302" s="233"/>
      <c r="FV1302" s="233"/>
      <c r="FW1302" s="233"/>
      <c r="FX1302" s="233"/>
      <c r="FY1302" s="233"/>
      <c r="FZ1302" s="233"/>
      <c r="GA1302" s="233"/>
      <c r="GB1302" s="233"/>
      <c r="GC1302" s="233"/>
      <c r="GD1302" s="233"/>
      <c r="GE1302" s="233"/>
      <c r="GF1302" s="233"/>
      <c r="GG1302" s="233"/>
      <c r="GH1302" s="233"/>
      <c r="GI1302" s="233"/>
      <c r="GJ1302" s="233"/>
      <c r="GK1302" s="233"/>
      <c r="GL1302" s="233"/>
      <c r="GM1302" s="233"/>
      <c r="GN1302" s="233"/>
      <c r="GO1302" s="233"/>
      <c r="GP1302" s="233"/>
      <c r="GQ1302" s="233"/>
      <c r="GR1302" s="233"/>
      <c r="GS1302" s="233"/>
      <c r="GT1302" s="233"/>
      <c r="GU1302" s="233"/>
      <c r="GV1302" s="233"/>
      <c r="GW1302" s="233"/>
      <c r="GX1302" s="233"/>
      <c r="GY1302" s="233"/>
      <c r="GZ1302" s="233"/>
      <c r="HA1302" s="233"/>
      <c r="HB1302" s="233"/>
      <c r="HC1302" s="233"/>
      <c r="HD1302" s="233"/>
      <c r="HE1302" s="233"/>
      <c r="HF1302" s="233"/>
      <c r="HG1302" s="233"/>
      <c r="HH1302" s="233"/>
      <c r="HI1302" s="233"/>
      <c r="HJ1302" s="233"/>
      <c r="HK1302" s="233"/>
      <c r="HL1302" s="233"/>
      <c r="HM1302" s="233"/>
      <c r="HN1302" s="233"/>
      <c r="HO1302" s="233"/>
      <c r="HP1302" s="233"/>
      <c r="HQ1302" s="233"/>
      <c r="HR1302" s="233"/>
      <c r="HS1302" s="233"/>
      <c r="HT1302" s="233"/>
      <c r="HU1302" s="233"/>
      <c r="HV1302" s="233"/>
      <c r="HW1302" s="233"/>
      <c r="HX1302" s="233"/>
      <c r="HY1302" s="233"/>
      <c r="HZ1302" s="233"/>
      <c r="IA1302" s="233"/>
      <c r="IB1302" s="233"/>
      <c r="IC1302" s="233"/>
      <c r="ID1302" s="233"/>
      <c r="IE1302" s="233"/>
      <c r="IF1302" s="233"/>
      <c r="IG1302" s="233"/>
      <c r="IH1302" s="233"/>
      <c r="II1302" s="233"/>
      <c r="IJ1302" s="233"/>
      <c r="IK1302" s="233"/>
      <c r="IL1302" s="233"/>
      <c r="IM1302" s="233"/>
      <c r="IN1302" s="233"/>
      <c r="IO1302" s="233"/>
      <c r="IP1302" s="233"/>
      <c r="IQ1302" s="233"/>
      <c r="IR1302" s="233"/>
      <c r="IS1302" s="233"/>
      <c r="IT1302" s="233"/>
      <c r="IU1302" s="233"/>
      <c r="IV1302" s="233"/>
      <c r="IW1302" s="233"/>
      <c r="IX1302" s="233"/>
      <c r="IY1302" s="233"/>
      <c r="IZ1302" s="233"/>
      <c r="JA1302" s="233"/>
    </row>
    <row r="1303" spans="1:261" s="985" customFormat="1" ht="29.25" x14ac:dyDescent="0.25">
      <c r="A1303" s="343">
        <v>1</v>
      </c>
      <c r="B1303" s="343">
        <v>1</v>
      </c>
      <c r="C1303" s="759" t="s">
        <v>320</v>
      </c>
      <c r="D1303" s="282"/>
      <c r="E1303" s="282"/>
      <c r="F1303" s="2017"/>
      <c r="G1303" s="891"/>
      <c r="H1303" s="891">
        <f t="shared" si="623"/>
        <v>1.9563829787234042</v>
      </c>
      <c r="I1303" s="891" t="e">
        <f t="shared" si="630"/>
        <v>#DIV/0!</v>
      </c>
      <c r="J1303" s="2668"/>
      <c r="K1303" s="2668"/>
      <c r="L1303" s="2669"/>
      <c r="M1303" s="2669"/>
      <c r="N1303" s="2669"/>
      <c r="O1303" s="2669"/>
      <c r="P1303" s="2669"/>
      <c r="Q1303" s="2669"/>
      <c r="R1303" s="2666">
        <f t="shared" ref="R1303:Z1303" si="634">R1229</f>
        <v>0</v>
      </c>
      <c r="S1303" s="516"/>
      <c r="T1303" s="2666">
        <f t="shared" si="634"/>
        <v>0</v>
      </c>
      <c r="U1303" s="1227">
        <f t="shared" si="634"/>
        <v>0</v>
      </c>
      <c r="V1303" s="2666">
        <f t="shared" si="634"/>
        <v>0</v>
      </c>
      <c r="W1303" s="2666">
        <f t="shared" si="634"/>
        <v>0</v>
      </c>
      <c r="X1303" s="2818">
        <f t="shared" si="634"/>
        <v>0</v>
      </c>
      <c r="Y1303" s="2818">
        <f t="shared" si="634"/>
        <v>0</v>
      </c>
      <c r="Z1303" s="2666">
        <f t="shared" si="634"/>
        <v>0</v>
      </c>
      <c r="AA1303" s="1060"/>
      <c r="AB1303" s="1053"/>
      <c r="AC1303" s="2392"/>
      <c r="AD1303" s="3119"/>
      <c r="AE1303" s="233"/>
      <c r="AF1303" s="233"/>
      <c r="AG1303" s="233"/>
      <c r="AH1303" s="233"/>
      <c r="AI1303" s="233"/>
      <c r="AJ1303" s="233"/>
      <c r="AK1303" s="233"/>
      <c r="AL1303" s="233"/>
      <c r="AM1303" s="233"/>
      <c r="AN1303" s="233"/>
      <c r="AO1303" s="233"/>
      <c r="AP1303" s="233"/>
      <c r="AQ1303" s="233"/>
      <c r="AR1303" s="233"/>
      <c r="AS1303" s="233"/>
      <c r="AT1303" s="233"/>
      <c r="AU1303" s="233"/>
      <c r="AV1303" s="233"/>
      <c r="AW1303" s="233"/>
      <c r="AX1303" s="233"/>
      <c r="AY1303" s="233"/>
      <c r="AZ1303" s="233"/>
      <c r="BA1303" s="233"/>
      <c r="BB1303" s="233"/>
      <c r="BC1303" s="233"/>
      <c r="BD1303" s="233"/>
      <c r="BE1303" s="233"/>
      <c r="BF1303" s="233"/>
      <c r="BG1303" s="233"/>
      <c r="BH1303" s="233"/>
      <c r="BI1303" s="233"/>
      <c r="BJ1303" s="233"/>
      <c r="BK1303" s="233"/>
      <c r="BL1303" s="233"/>
      <c r="BM1303" s="233"/>
      <c r="BN1303" s="233"/>
      <c r="BO1303" s="233"/>
      <c r="BP1303" s="233"/>
      <c r="BQ1303" s="233"/>
      <c r="BR1303" s="233"/>
      <c r="BS1303" s="233"/>
      <c r="BT1303" s="233"/>
      <c r="BU1303" s="233"/>
      <c r="BV1303" s="233"/>
      <c r="BW1303" s="233"/>
      <c r="BX1303" s="233"/>
      <c r="BY1303" s="233"/>
      <c r="BZ1303" s="233"/>
      <c r="CA1303" s="233"/>
      <c r="CB1303" s="233"/>
      <c r="CC1303" s="233"/>
      <c r="CD1303" s="233"/>
      <c r="CE1303" s="233"/>
      <c r="CF1303" s="233"/>
      <c r="CG1303" s="233"/>
      <c r="CH1303" s="233"/>
      <c r="CI1303" s="233"/>
      <c r="CJ1303" s="233"/>
      <c r="CK1303" s="233"/>
      <c r="CL1303" s="233"/>
      <c r="CM1303" s="233"/>
      <c r="CN1303" s="233"/>
      <c r="CO1303" s="233"/>
      <c r="CP1303" s="233"/>
      <c r="CQ1303" s="233"/>
      <c r="CR1303" s="233"/>
      <c r="CS1303" s="233"/>
      <c r="CT1303" s="233"/>
      <c r="CU1303" s="233"/>
      <c r="CV1303" s="233"/>
      <c r="CW1303" s="233"/>
      <c r="CX1303" s="233"/>
      <c r="CY1303" s="233"/>
      <c r="CZ1303" s="233"/>
      <c r="DA1303" s="233"/>
      <c r="DB1303" s="233"/>
      <c r="DC1303" s="233"/>
      <c r="DD1303" s="233"/>
      <c r="DE1303" s="233"/>
      <c r="DF1303" s="233"/>
      <c r="DG1303" s="233"/>
      <c r="DH1303" s="233"/>
      <c r="DI1303" s="233"/>
      <c r="DJ1303" s="233"/>
      <c r="DK1303" s="233"/>
      <c r="DL1303" s="233"/>
      <c r="DM1303" s="233"/>
      <c r="DN1303" s="233"/>
      <c r="DO1303" s="233"/>
      <c r="DP1303" s="233"/>
      <c r="DQ1303" s="233"/>
      <c r="DR1303" s="233"/>
      <c r="DS1303" s="233"/>
      <c r="DT1303" s="233"/>
      <c r="DU1303" s="233"/>
      <c r="DV1303" s="233"/>
      <c r="DW1303" s="233"/>
      <c r="DX1303" s="233"/>
      <c r="DY1303" s="233"/>
      <c r="DZ1303" s="233"/>
      <c r="EA1303" s="233"/>
      <c r="EB1303" s="233"/>
      <c r="EC1303" s="233"/>
      <c r="ED1303" s="233"/>
      <c r="EE1303" s="233"/>
      <c r="EF1303" s="233"/>
      <c r="EG1303" s="233"/>
      <c r="EH1303" s="233"/>
      <c r="EI1303" s="233"/>
      <c r="EJ1303" s="233"/>
      <c r="EK1303" s="233"/>
      <c r="EL1303" s="233"/>
      <c r="EM1303" s="233"/>
      <c r="EN1303" s="233"/>
      <c r="EO1303" s="233"/>
      <c r="EP1303" s="233"/>
      <c r="EQ1303" s="233"/>
      <c r="ER1303" s="233"/>
      <c r="ES1303" s="233"/>
      <c r="ET1303" s="233"/>
      <c r="EU1303" s="233"/>
      <c r="EV1303" s="233"/>
      <c r="EW1303" s="233"/>
      <c r="EX1303" s="233"/>
      <c r="EY1303" s="233"/>
      <c r="EZ1303" s="233"/>
      <c r="FA1303" s="233"/>
      <c r="FB1303" s="233"/>
      <c r="FC1303" s="233"/>
      <c r="FD1303" s="233"/>
      <c r="FE1303" s="233"/>
      <c r="FF1303" s="233"/>
      <c r="FG1303" s="233"/>
      <c r="FH1303" s="233"/>
      <c r="FI1303" s="233"/>
      <c r="FJ1303" s="233"/>
      <c r="FK1303" s="233"/>
      <c r="FL1303" s="233"/>
      <c r="FM1303" s="233"/>
      <c r="FN1303" s="233"/>
      <c r="FO1303" s="233"/>
      <c r="FP1303" s="233"/>
      <c r="FQ1303" s="233"/>
      <c r="FR1303" s="233"/>
      <c r="FS1303" s="233"/>
      <c r="FT1303" s="233"/>
      <c r="FU1303" s="233"/>
      <c r="FV1303" s="233"/>
      <c r="FW1303" s="233"/>
      <c r="FX1303" s="233"/>
      <c r="FY1303" s="233"/>
      <c r="FZ1303" s="233"/>
      <c r="GA1303" s="233"/>
      <c r="GB1303" s="233"/>
      <c r="GC1303" s="233"/>
      <c r="GD1303" s="233"/>
      <c r="GE1303" s="233"/>
      <c r="GF1303" s="233"/>
      <c r="GG1303" s="233"/>
      <c r="GH1303" s="233"/>
      <c r="GI1303" s="233"/>
      <c r="GJ1303" s="233"/>
      <c r="GK1303" s="233"/>
      <c r="GL1303" s="233"/>
      <c r="GM1303" s="233"/>
      <c r="GN1303" s="233"/>
      <c r="GO1303" s="233"/>
      <c r="GP1303" s="233"/>
      <c r="GQ1303" s="233"/>
      <c r="GR1303" s="233"/>
      <c r="GS1303" s="233"/>
      <c r="GT1303" s="233"/>
      <c r="GU1303" s="233"/>
      <c r="GV1303" s="233"/>
      <c r="GW1303" s="233"/>
      <c r="GX1303" s="233"/>
      <c r="GY1303" s="233"/>
      <c r="GZ1303" s="233"/>
      <c r="HA1303" s="233"/>
      <c r="HB1303" s="233"/>
      <c r="HC1303" s="233"/>
      <c r="HD1303" s="233"/>
      <c r="HE1303" s="233"/>
      <c r="HF1303" s="233"/>
      <c r="HG1303" s="233"/>
      <c r="HH1303" s="233"/>
      <c r="HI1303" s="233"/>
      <c r="HJ1303" s="233"/>
      <c r="HK1303" s="233"/>
      <c r="HL1303" s="233"/>
      <c r="HM1303" s="233"/>
      <c r="HN1303" s="233"/>
      <c r="HO1303" s="233"/>
      <c r="HP1303" s="233"/>
      <c r="HQ1303" s="233"/>
      <c r="HR1303" s="233"/>
      <c r="HS1303" s="233"/>
      <c r="HT1303" s="233"/>
      <c r="HU1303" s="233"/>
      <c r="HV1303" s="233"/>
      <c r="HW1303" s="233"/>
      <c r="HX1303" s="233"/>
      <c r="HY1303" s="233"/>
      <c r="HZ1303" s="233"/>
      <c r="IA1303" s="233"/>
      <c r="IB1303" s="233"/>
      <c r="IC1303" s="233"/>
      <c r="ID1303" s="233"/>
      <c r="IE1303" s="233"/>
      <c r="IF1303" s="233"/>
      <c r="IG1303" s="233"/>
      <c r="IH1303" s="233"/>
      <c r="II1303" s="233"/>
      <c r="IJ1303" s="233"/>
      <c r="IK1303" s="233"/>
      <c r="IL1303" s="233"/>
      <c r="IM1303" s="233"/>
      <c r="IN1303" s="233"/>
      <c r="IO1303" s="233"/>
      <c r="IP1303" s="233"/>
      <c r="IQ1303" s="233"/>
      <c r="IR1303" s="233"/>
      <c r="IS1303" s="233"/>
      <c r="IT1303" s="233"/>
      <c r="IU1303" s="233"/>
      <c r="IV1303" s="233"/>
      <c r="IW1303" s="233"/>
      <c r="IX1303" s="233"/>
      <c r="IY1303" s="233"/>
      <c r="IZ1303" s="233"/>
      <c r="JA1303" s="233"/>
    </row>
    <row r="1304" spans="1:261" s="985" customFormat="1" x14ac:dyDescent="0.25">
      <c r="A1304" s="343">
        <v>1</v>
      </c>
      <c r="B1304" s="343">
        <v>1</v>
      </c>
      <c r="C1304" s="759" t="s">
        <v>321</v>
      </c>
      <c r="D1304" s="282"/>
      <c r="E1304" s="282"/>
      <c r="F1304" s="2017"/>
      <c r="G1304" s="891"/>
      <c r="H1304" s="891">
        <f t="shared" si="623"/>
        <v>18.39</v>
      </c>
      <c r="I1304" s="891" t="e">
        <f t="shared" si="630"/>
        <v>#DIV/0!</v>
      </c>
      <c r="J1304" s="2668"/>
      <c r="K1304" s="2668"/>
      <c r="L1304" s="2669"/>
      <c r="M1304" s="2669"/>
      <c r="N1304" s="2669"/>
      <c r="O1304" s="2669"/>
      <c r="P1304" s="2669"/>
      <c r="Q1304" s="2669"/>
      <c r="R1304" s="2666">
        <f t="shared" ref="R1304:Z1304" si="635">R1230</f>
        <v>0</v>
      </c>
      <c r="S1304" s="516"/>
      <c r="T1304" s="2666">
        <f t="shared" si="635"/>
        <v>0</v>
      </c>
      <c r="U1304" s="1227">
        <f t="shared" si="635"/>
        <v>0</v>
      </c>
      <c r="V1304" s="2666">
        <f t="shared" si="635"/>
        <v>0</v>
      </c>
      <c r="W1304" s="2666">
        <f t="shared" si="635"/>
        <v>0</v>
      </c>
      <c r="X1304" s="2818">
        <f t="shared" si="635"/>
        <v>0</v>
      </c>
      <c r="Y1304" s="2818">
        <f t="shared" si="635"/>
        <v>0</v>
      </c>
      <c r="Z1304" s="2666">
        <f t="shared" si="635"/>
        <v>0</v>
      </c>
      <c r="AA1304" s="1060"/>
      <c r="AB1304" s="1053"/>
      <c r="AC1304" s="2392"/>
      <c r="AD1304" s="3119"/>
      <c r="AE1304" s="233"/>
      <c r="AF1304" s="233"/>
      <c r="AG1304" s="233"/>
      <c r="AH1304" s="233"/>
      <c r="AI1304" s="233"/>
      <c r="AJ1304" s="233"/>
      <c r="AK1304" s="233"/>
      <c r="AL1304" s="233"/>
      <c r="AM1304" s="233"/>
      <c r="AN1304" s="233"/>
      <c r="AO1304" s="233"/>
      <c r="AP1304" s="233"/>
      <c r="AQ1304" s="233"/>
      <c r="AR1304" s="233"/>
      <c r="AS1304" s="233"/>
      <c r="AT1304" s="233"/>
      <c r="AU1304" s="233"/>
      <c r="AV1304" s="233"/>
      <c r="AW1304" s="233"/>
      <c r="AX1304" s="233"/>
      <c r="AY1304" s="233"/>
      <c r="AZ1304" s="233"/>
      <c r="BA1304" s="233"/>
      <c r="BB1304" s="233"/>
      <c r="BC1304" s="233"/>
      <c r="BD1304" s="233"/>
      <c r="BE1304" s="233"/>
      <c r="BF1304" s="233"/>
      <c r="BG1304" s="233"/>
      <c r="BH1304" s="233"/>
      <c r="BI1304" s="233"/>
      <c r="BJ1304" s="233"/>
      <c r="BK1304" s="233"/>
      <c r="BL1304" s="233"/>
      <c r="BM1304" s="233"/>
      <c r="BN1304" s="233"/>
      <c r="BO1304" s="233"/>
      <c r="BP1304" s="233"/>
      <c r="BQ1304" s="233"/>
      <c r="BR1304" s="233"/>
      <c r="BS1304" s="233"/>
      <c r="BT1304" s="233"/>
      <c r="BU1304" s="233"/>
      <c r="BV1304" s="233"/>
      <c r="BW1304" s="233"/>
      <c r="BX1304" s="233"/>
      <c r="BY1304" s="233"/>
      <c r="BZ1304" s="233"/>
      <c r="CA1304" s="233"/>
      <c r="CB1304" s="233"/>
      <c r="CC1304" s="233"/>
      <c r="CD1304" s="233"/>
      <c r="CE1304" s="233"/>
      <c r="CF1304" s="233"/>
      <c r="CG1304" s="233"/>
      <c r="CH1304" s="233"/>
      <c r="CI1304" s="233"/>
      <c r="CJ1304" s="233"/>
      <c r="CK1304" s="233"/>
      <c r="CL1304" s="233"/>
      <c r="CM1304" s="233"/>
      <c r="CN1304" s="233"/>
      <c r="CO1304" s="233"/>
      <c r="CP1304" s="233"/>
      <c r="CQ1304" s="233"/>
      <c r="CR1304" s="233"/>
      <c r="CS1304" s="233"/>
      <c r="CT1304" s="233"/>
      <c r="CU1304" s="233"/>
      <c r="CV1304" s="233"/>
      <c r="CW1304" s="233"/>
      <c r="CX1304" s="233"/>
      <c r="CY1304" s="233"/>
      <c r="CZ1304" s="233"/>
      <c r="DA1304" s="233"/>
      <c r="DB1304" s="233"/>
      <c r="DC1304" s="233"/>
      <c r="DD1304" s="233"/>
      <c r="DE1304" s="233"/>
      <c r="DF1304" s="233"/>
      <c r="DG1304" s="233"/>
      <c r="DH1304" s="233"/>
      <c r="DI1304" s="233"/>
      <c r="DJ1304" s="233"/>
      <c r="DK1304" s="233"/>
      <c r="DL1304" s="233"/>
      <c r="DM1304" s="233"/>
      <c r="DN1304" s="233"/>
      <c r="DO1304" s="233"/>
      <c r="DP1304" s="233"/>
      <c r="DQ1304" s="233"/>
      <c r="DR1304" s="233"/>
      <c r="DS1304" s="233"/>
      <c r="DT1304" s="233"/>
      <c r="DU1304" s="233"/>
      <c r="DV1304" s="233"/>
      <c r="DW1304" s="233"/>
      <c r="DX1304" s="233"/>
      <c r="DY1304" s="233"/>
      <c r="DZ1304" s="233"/>
      <c r="EA1304" s="233"/>
      <c r="EB1304" s="233"/>
      <c r="EC1304" s="233"/>
      <c r="ED1304" s="233"/>
      <c r="EE1304" s="233"/>
      <c r="EF1304" s="233"/>
      <c r="EG1304" s="233"/>
      <c r="EH1304" s="233"/>
      <c r="EI1304" s="233"/>
      <c r="EJ1304" s="233"/>
      <c r="EK1304" s="233"/>
      <c r="EL1304" s="233"/>
      <c r="EM1304" s="233"/>
      <c r="EN1304" s="233"/>
      <c r="EO1304" s="233"/>
      <c r="EP1304" s="233"/>
      <c r="EQ1304" s="233"/>
      <c r="ER1304" s="233"/>
      <c r="ES1304" s="233"/>
      <c r="ET1304" s="233"/>
      <c r="EU1304" s="233"/>
      <c r="EV1304" s="233"/>
      <c r="EW1304" s="233"/>
      <c r="EX1304" s="233"/>
      <c r="EY1304" s="233"/>
      <c r="EZ1304" s="233"/>
      <c r="FA1304" s="233"/>
      <c r="FB1304" s="233"/>
      <c r="FC1304" s="233"/>
      <c r="FD1304" s="233"/>
      <c r="FE1304" s="233"/>
      <c r="FF1304" s="233"/>
      <c r="FG1304" s="233"/>
      <c r="FH1304" s="233"/>
      <c r="FI1304" s="233"/>
      <c r="FJ1304" s="233"/>
      <c r="FK1304" s="233"/>
      <c r="FL1304" s="233"/>
      <c r="FM1304" s="233"/>
      <c r="FN1304" s="233"/>
      <c r="FO1304" s="233"/>
      <c r="FP1304" s="233"/>
      <c r="FQ1304" s="233"/>
      <c r="FR1304" s="233"/>
      <c r="FS1304" s="233"/>
      <c r="FT1304" s="233"/>
      <c r="FU1304" s="233"/>
      <c r="FV1304" s="233"/>
      <c r="FW1304" s="233"/>
      <c r="FX1304" s="233"/>
      <c r="FY1304" s="233"/>
      <c r="FZ1304" s="233"/>
      <c r="GA1304" s="233"/>
      <c r="GB1304" s="233"/>
      <c r="GC1304" s="233"/>
      <c r="GD1304" s="233"/>
      <c r="GE1304" s="233"/>
      <c r="GF1304" s="233"/>
      <c r="GG1304" s="233"/>
      <c r="GH1304" s="233"/>
      <c r="GI1304" s="233"/>
      <c r="GJ1304" s="233"/>
      <c r="GK1304" s="233"/>
      <c r="GL1304" s="233"/>
      <c r="GM1304" s="233"/>
      <c r="GN1304" s="233"/>
      <c r="GO1304" s="233"/>
      <c r="GP1304" s="233"/>
      <c r="GQ1304" s="233"/>
      <c r="GR1304" s="233"/>
      <c r="GS1304" s="233"/>
      <c r="GT1304" s="233"/>
      <c r="GU1304" s="233"/>
      <c r="GV1304" s="233"/>
      <c r="GW1304" s="233"/>
      <c r="GX1304" s="233"/>
      <c r="GY1304" s="233"/>
      <c r="GZ1304" s="233"/>
      <c r="HA1304" s="233"/>
      <c r="HB1304" s="233"/>
      <c r="HC1304" s="233"/>
      <c r="HD1304" s="233"/>
      <c r="HE1304" s="233"/>
      <c r="HF1304" s="233"/>
      <c r="HG1304" s="233"/>
      <c r="HH1304" s="233"/>
      <c r="HI1304" s="233"/>
      <c r="HJ1304" s="233"/>
      <c r="HK1304" s="233"/>
      <c r="HL1304" s="233"/>
      <c r="HM1304" s="233"/>
      <c r="HN1304" s="233"/>
      <c r="HO1304" s="233"/>
      <c r="HP1304" s="233"/>
      <c r="HQ1304" s="233"/>
      <c r="HR1304" s="233"/>
      <c r="HS1304" s="233"/>
      <c r="HT1304" s="233"/>
      <c r="HU1304" s="233"/>
      <c r="HV1304" s="233"/>
      <c r="HW1304" s="233"/>
      <c r="HX1304" s="233"/>
      <c r="HY1304" s="233"/>
      <c r="HZ1304" s="233"/>
      <c r="IA1304" s="233"/>
      <c r="IB1304" s="233"/>
      <c r="IC1304" s="233"/>
      <c r="ID1304" s="233"/>
      <c r="IE1304" s="233"/>
      <c r="IF1304" s="233"/>
      <c r="IG1304" s="233"/>
      <c r="IH1304" s="233"/>
      <c r="II1304" s="233"/>
      <c r="IJ1304" s="233"/>
      <c r="IK1304" s="233"/>
      <c r="IL1304" s="233"/>
      <c r="IM1304" s="233"/>
      <c r="IN1304" s="233"/>
      <c r="IO1304" s="233"/>
      <c r="IP1304" s="233"/>
      <c r="IQ1304" s="233"/>
      <c r="IR1304" s="233"/>
      <c r="IS1304" s="233"/>
      <c r="IT1304" s="233"/>
      <c r="IU1304" s="233"/>
      <c r="IV1304" s="233"/>
      <c r="IW1304" s="233"/>
      <c r="IX1304" s="233"/>
      <c r="IY1304" s="233"/>
      <c r="IZ1304" s="233"/>
      <c r="JA1304" s="233"/>
    </row>
    <row r="1305" spans="1:261" s="985" customFormat="1" x14ac:dyDescent="0.25">
      <c r="A1305" s="343"/>
      <c r="B1305" s="343"/>
      <c r="C1305" s="1151" t="s">
        <v>217</v>
      </c>
      <c r="D1305" s="282"/>
      <c r="E1305" s="282"/>
      <c r="F1305" s="2017"/>
      <c r="G1305" s="891"/>
      <c r="H1305" s="891">
        <f t="shared" si="623"/>
        <v>0</v>
      </c>
      <c r="I1305" s="891" t="e">
        <f t="shared" si="630"/>
        <v>#DIV/0!</v>
      </c>
      <c r="J1305" s="2668">
        <f t="shared" ref="J1305:Q1305" si="636">J1231</f>
        <v>0</v>
      </c>
      <c r="K1305" s="2668">
        <f t="shared" si="636"/>
        <v>0</v>
      </c>
      <c r="L1305" s="2669">
        <f t="shared" si="636"/>
        <v>0</v>
      </c>
      <c r="M1305" s="2669">
        <f t="shared" si="636"/>
        <v>0</v>
      </c>
      <c r="N1305" s="2669">
        <f t="shared" si="636"/>
        <v>0</v>
      </c>
      <c r="O1305" s="2669">
        <f t="shared" si="636"/>
        <v>0</v>
      </c>
      <c r="P1305" s="2669">
        <f t="shared" si="636"/>
        <v>0</v>
      </c>
      <c r="Q1305" s="2669">
        <f t="shared" si="636"/>
        <v>0</v>
      </c>
      <c r="R1305" s="2666">
        <f t="shared" ref="R1305:Z1305" si="637">R1231</f>
        <v>1727.9760000000001</v>
      </c>
      <c r="S1305" s="516"/>
      <c r="T1305" s="2666">
        <f t="shared" si="637"/>
        <v>0</v>
      </c>
      <c r="U1305" s="1227">
        <f t="shared" si="637"/>
        <v>0</v>
      </c>
      <c r="V1305" s="2666">
        <f t="shared" si="637"/>
        <v>0</v>
      </c>
      <c r="W1305" s="2666">
        <f t="shared" si="637"/>
        <v>0</v>
      </c>
      <c r="X1305" s="2818">
        <f t="shared" si="637"/>
        <v>0</v>
      </c>
      <c r="Y1305" s="2818">
        <f t="shared" si="637"/>
        <v>0</v>
      </c>
      <c r="Z1305" s="2666">
        <f t="shared" si="637"/>
        <v>0</v>
      </c>
      <c r="AA1305" s="1060"/>
      <c r="AB1305" s="1053"/>
      <c r="AC1305" s="2392"/>
      <c r="AD1305" s="3119"/>
      <c r="AE1305" s="233"/>
      <c r="AF1305" s="233"/>
      <c r="AG1305" s="233"/>
      <c r="AH1305" s="233"/>
      <c r="AI1305" s="233"/>
      <c r="AJ1305" s="233"/>
      <c r="AK1305" s="233"/>
      <c r="AL1305" s="233"/>
      <c r="AM1305" s="233"/>
      <c r="AN1305" s="233"/>
      <c r="AO1305" s="233"/>
      <c r="AP1305" s="233"/>
      <c r="AQ1305" s="233"/>
      <c r="AR1305" s="233"/>
      <c r="AS1305" s="233"/>
      <c r="AT1305" s="233"/>
      <c r="AU1305" s="233"/>
      <c r="AV1305" s="233"/>
      <c r="AW1305" s="233"/>
      <c r="AX1305" s="233"/>
      <c r="AY1305" s="233"/>
      <c r="AZ1305" s="233"/>
      <c r="BA1305" s="233"/>
      <c r="BB1305" s="233"/>
      <c r="BC1305" s="233"/>
      <c r="BD1305" s="233"/>
      <c r="BE1305" s="233"/>
      <c r="BF1305" s="233"/>
      <c r="BG1305" s="233"/>
      <c r="BH1305" s="233"/>
      <c r="BI1305" s="233"/>
      <c r="BJ1305" s="233"/>
      <c r="BK1305" s="233"/>
      <c r="BL1305" s="233"/>
      <c r="BM1305" s="233"/>
      <c r="BN1305" s="233"/>
      <c r="BO1305" s="233"/>
      <c r="BP1305" s="233"/>
      <c r="BQ1305" s="233"/>
      <c r="BR1305" s="233"/>
      <c r="BS1305" s="233"/>
      <c r="BT1305" s="233"/>
      <c r="BU1305" s="233"/>
      <c r="BV1305" s="233"/>
      <c r="BW1305" s="233"/>
      <c r="BX1305" s="233"/>
      <c r="BY1305" s="233"/>
      <c r="BZ1305" s="233"/>
      <c r="CA1305" s="233"/>
      <c r="CB1305" s="233"/>
      <c r="CC1305" s="233"/>
      <c r="CD1305" s="233"/>
      <c r="CE1305" s="233"/>
      <c r="CF1305" s="233"/>
      <c r="CG1305" s="233"/>
      <c r="CH1305" s="233"/>
      <c r="CI1305" s="233"/>
      <c r="CJ1305" s="233"/>
      <c r="CK1305" s="233"/>
      <c r="CL1305" s="233"/>
      <c r="CM1305" s="233"/>
      <c r="CN1305" s="233"/>
      <c r="CO1305" s="233"/>
      <c r="CP1305" s="233"/>
      <c r="CQ1305" s="233"/>
      <c r="CR1305" s="233"/>
      <c r="CS1305" s="233"/>
      <c r="CT1305" s="233"/>
      <c r="CU1305" s="233"/>
      <c r="CV1305" s="233"/>
      <c r="CW1305" s="233"/>
      <c r="CX1305" s="233"/>
      <c r="CY1305" s="233"/>
      <c r="CZ1305" s="233"/>
      <c r="DA1305" s="233"/>
      <c r="DB1305" s="233"/>
      <c r="DC1305" s="233"/>
      <c r="DD1305" s="233"/>
      <c r="DE1305" s="233"/>
      <c r="DF1305" s="233"/>
      <c r="DG1305" s="233"/>
      <c r="DH1305" s="233"/>
      <c r="DI1305" s="233"/>
      <c r="DJ1305" s="233"/>
      <c r="DK1305" s="233"/>
      <c r="DL1305" s="233"/>
      <c r="DM1305" s="233"/>
      <c r="DN1305" s="233"/>
      <c r="DO1305" s="233"/>
      <c r="DP1305" s="233"/>
      <c r="DQ1305" s="233"/>
      <c r="DR1305" s="233"/>
      <c r="DS1305" s="233"/>
      <c r="DT1305" s="233"/>
      <c r="DU1305" s="233"/>
      <c r="DV1305" s="233"/>
      <c r="DW1305" s="233"/>
      <c r="DX1305" s="233"/>
      <c r="DY1305" s="233"/>
      <c r="DZ1305" s="233"/>
      <c r="EA1305" s="233"/>
      <c r="EB1305" s="233"/>
      <c r="EC1305" s="233"/>
      <c r="ED1305" s="233"/>
      <c r="EE1305" s="233"/>
      <c r="EF1305" s="233"/>
      <c r="EG1305" s="233"/>
      <c r="EH1305" s="233"/>
      <c r="EI1305" s="233"/>
      <c r="EJ1305" s="233"/>
      <c r="EK1305" s="233"/>
      <c r="EL1305" s="233"/>
      <c r="EM1305" s="233"/>
      <c r="EN1305" s="233"/>
      <c r="EO1305" s="233"/>
      <c r="EP1305" s="233"/>
      <c r="EQ1305" s="233"/>
      <c r="ER1305" s="233"/>
      <c r="ES1305" s="233"/>
      <c r="ET1305" s="233"/>
      <c r="EU1305" s="233"/>
      <c r="EV1305" s="233"/>
      <c r="EW1305" s="233"/>
      <c r="EX1305" s="233"/>
      <c r="EY1305" s="233"/>
      <c r="EZ1305" s="233"/>
      <c r="FA1305" s="233"/>
      <c r="FB1305" s="233"/>
      <c r="FC1305" s="233"/>
      <c r="FD1305" s="233"/>
      <c r="FE1305" s="233"/>
      <c r="FF1305" s="233"/>
      <c r="FG1305" s="233"/>
      <c r="FH1305" s="233"/>
      <c r="FI1305" s="233"/>
      <c r="FJ1305" s="233"/>
      <c r="FK1305" s="233"/>
      <c r="FL1305" s="233"/>
      <c r="FM1305" s="233"/>
      <c r="FN1305" s="233"/>
      <c r="FO1305" s="233"/>
      <c r="FP1305" s="233"/>
      <c r="FQ1305" s="233"/>
      <c r="FR1305" s="233"/>
      <c r="FS1305" s="233"/>
      <c r="FT1305" s="233"/>
      <c r="FU1305" s="233"/>
      <c r="FV1305" s="233"/>
      <c r="FW1305" s="233"/>
      <c r="FX1305" s="233"/>
      <c r="FY1305" s="233"/>
      <c r="FZ1305" s="233"/>
      <c r="GA1305" s="233"/>
      <c r="GB1305" s="233"/>
      <c r="GC1305" s="233"/>
      <c r="GD1305" s="233"/>
      <c r="GE1305" s="233"/>
      <c r="GF1305" s="233"/>
      <c r="GG1305" s="233"/>
      <c r="GH1305" s="233"/>
      <c r="GI1305" s="233"/>
      <c r="GJ1305" s="233"/>
      <c r="GK1305" s="233"/>
      <c r="GL1305" s="233"/>
      <c r="GM1305" s="233"/>
      <c r="GN1305" s="233"/>
      <c r="GO1305" s="233"/>
      <c r="GP1305" s="233"/>
      <c r="GQ1305" s="233"/>
      <c r="GR1305" s="233"/>
      <c r="GS1305" s="233"/>
      <c r="GT1305" s="233"/>
      <c r="GU1305" s="233"/>
      <c r="GV1305" s="233"/>
      <c r="GW1305" s="233"/>
      <c r="GX1305" s="233"/>
      <c r="GY1305" s="233"/>
      <c r="GZ1305" s="233"/>
      <c r="HA1305" s="233"/>
      <c r="HB1305" s="233"/>
      <c r="HC1305" s="233"/>
      <c r="HD1305" s="233"/>
      <c r="HE1305" s="233"/>
      <c r="HF1305" s="233"/>
      <c r="HG1305" s="233"/>
      <c r="HH1305" s="233"/>
      <c r="HI1305" s="233"/>
      <c r="HJ1305" s="233"/>
      <c r="HK1305" s="233"/>
      <c r="HL1305" s="233"/>
      <c r="HM1305" s="233"/>
      <c r="HN1305" s="233"/>
      <c r="HO1305" s="233"/>
      <c r="HP1305" s="233"/>
      <c r="HQ1305" s="233"/>
      <c r="HR1305" s="233"/>
      <c r="HS1305" s="233"/>
      <c r="HT1305" s="233"/>
      <c r="HU1305" s="233"/>
      <c r="HV1305" s="233"/>
      <c r="HW1305" s="233"/>
      <c r="HX1305" s="233"/>
      <c r="HY1305" s="233"/>
      <c r="HZ1305" s="233"/>
      <c r="IA1305" s="233"/>
      <c r="IB1305" s="233"/>
      <c r="IC1305" s="233"/>
      <c r="ID1305" s="233"/>
      <c r="IE1305" s="233"/>
      <c r="IF1305" s="233"/>
      <c r="IG1305" s="233"/>
      <c r="IH1305" s="233"/>
      <c r="II1305" s="233"/>
      <c r="IJ1305" s="233"/>
      <c r="IK1305" s="233"/>
      <c r="IL1305" s="233"/>
      <c r="IM1305" s="233"/>
      <c r="IN1305" s="233"/>
      <c r="IO1305" s="233"/>
      <c r="IP1305" s="233"/>
      <c r="IQ1305" s="233"/>
      <c r="IR1305" s="233"/>
      <c r="IS1305" s="233"/>
      <c r="IT1305" s="233"/>
      <c r="IU1305" s="233"/>
      <c r="IV1305" s="233"/>
      <c r="IW1305" s="233"/>
      <c r="IX1305" s="233"/>
      <c r="IY1305" s="233"/>
      <c r="IZ1305" s="233"/>
      <c r="JA1305" s="233"/>
    </row>
    <row r="1306" spans="1:261" s="985" customFormat="1" ht="86.25" x14ac:dyDescent="0.25">
      <c r="A1306" s="343"/>
      <c r="B1306" s="343"/>
      <c r="C1306" s="761" t="s">
        <v>515</v>
      </c>
      <c r="D1306" s="282"/>
      <c r="E1306" s="282"/>
      <c r="F1306" s="2017"/>
      <c r="G1306" s="891"/>
      <c r="H1306" s="891">
        <f t="shared" ref="H1306:I1311" si="638">H1234</f>
        <v>1</v>
      </c>
      <c r="I1306" s="891" t="e">
        <f t="shared" si="638"/>
        <v>#DIV/0!</v>
      </c>
      <c r="J1306" s="2668"/>
      <c r="K1306" s="2668"/>
      <c r="L1306" s="2669"/>
      <c r="M1306" s="2669"/>
      <c r="N1306" s="2669"/>
      <c r="O1306" s="2669"/>
      <c r="P1306" s="2669"/>
      <c r="Q1306" s="2669"/>
      <c r="R1306" s="2666">
        <f t="shared" ref="R1306:Z1306" si="639">R1234</f>
        <v>16849.131990000002</v>
      </c>
      <c r="S1306" s="516"/>
      <c r="T1306" s="2666">
        <f t="shared" si="639"/>
        <v>4.43201</v>
      </c>
      <c r="U1306" s="1227">
        <f t="shared" si="639"/>
        <v>0</v>
      </c>
      <c r="V1306" s="2666">
        <f t="shared" si="639"/>
        <v>0</v>
      </c>
      <c r="W1306" s="2666">
        <f t="shared" si="639"/>
        <v>4.43201</v>
      </c>
      <c r="X1306" s="2818">
        <f t="shared" si="639"/>
        <v>0</v>
      </c>
      <c r="Y1306" s="2818">
        <f t="shared" si="639"/>
        <v>0</v>
      </c>
      <c r="Z1306" s="2666">
        <f t="shared" si="639"/>
        <v>4.43201</v>
      </c>
      <c r="AA1306" s="1060"/>
      <c r="AB1306" s="1053"/>
      <c r="AC1306" s="2392"/>
      <c r="AD1306" s="3119"/>
      <c r="AE1306" s="233"/>
      <c r="AF1306" s="233"/>
      <c r="AG1306" s="233"/>
      <c r="AH1306" s="233"/>
      <c r="AI1306" s="233"/>
      <c r="AJ1306" s="233"/>
      <c r="AK1306" s="233"/>
      <c r="AL1306" s="233"/>
      <c r="AM1306" s="233"/>
      <c r="AN1306" s="233"/>
      <c r="AO1306" s="233"/>
      <c r="AP1306" s="233"/>
      <c r="AQ1306" s="233"/>
      <c r="AR1306" s="233"/>
      <c r="AS1306" s="233"/>
      <c r="AT1306" s="233"/>
      <c r="AU1306" s="233"/>
      <c r="AV1306" s="233"/>
      <c r="AW1306" s="233"/>
      <c r="AX1306" s="233"/>
      <c r="AY1306" s="233"/>
      <c r="AZ1306" s="233"/>
      <c r="BA1306" s="233"/>
      <c r="BB1306" s="233"/>
      <c r="BC1306" s="233"/>
      <c r="BD1306" s="233"/>
      <c r="BE1306" s="233"/>
      <c r="BF1306" s="233"/>
      <c r="BG1306" s="233"/>
      <c r="BH1306" s="233"/>
      <c r="BI1306" s="233"/>
      <c r="BJ1306" s="233"/>
      <c r="BK1306" s="233"/>
      <c r="BL1306" s="233"/>
      <c r="BM1306" s="233"/>
      <c r="BN1306" s="233"/>
      <c r="BO1306" s="233"/>
      <c r="BP1306" s="233"/>
      <c r="BQ1306" s="233"/>
      <c r="BR1306" s="233"/>
      <c r="BS1306" s="233"/>
      <c r="BT1306" s="233"/>
      <c r="BU1306" s="233"/>
      <c r="BV1306" s="233"/>
      <c r="BW1306" s="233"/>
      <c r="BX1306" s="233"/>
      <c r="BY1306" s="233"/>
      <c r="BZ1306" s="233"/>
      <c r="CA1306" s="233"/>
      <c r="CB1306" s="233"/>
      <c r="CC1306" s="233"/>
      <c r="CD1306" s="233"/>
      <c r="CE1306" s="233"/>
      <c r="CF1306" s="233"/>
      <c r="CG1306" s="233"/>
      <c r="CH1306" s="233"/>
      <c r="CI1306" s="233"/>
      <c r="CJ1306" s="233"/>
      <c r="CK1306" s="233"/>
      <c r="CL1306" s="233"/>
      <c r="CM1306" s="233"/>
      <c r="CN1306" s="233"/>
      <c r="CO1306" s="233"/>
      <c r="CP1306" s="233"/>
      <c r="CQ1306" s="233"/>
      <c r="CR1306" s="233"/>
      <c r="CS1306" s="233"/>
      <c r="CT1306" s="233"/>
      <c r="CU1306" s="233"/>
      <c r="CV1306" s="233"/>
      <c r="CW1306" s="233"/>
      <c r="CX1306" s="233"/>
      <c r="CY1306" s="233"/>
      <c r="CZ1306" s="233"/>
      <c r="DA1306" s="233"/>
      <c r="DB1306" s="233"/>
      <c r="DC1306" s="233"/>
      <c r="DD1306" s="233"/>
      <c r="DE1306" s="233"/>
      <c r="DF1306" s="233"/>
      <c r="DG1306" s="233"/>
      <c r="DH1306" s="233"/>
      <c r="DI1306" s="233"/>
      <c r="DJ1306" s="233"/>
      <c r="DK1306" s="233"/>
      <c r="DL1306" s="233"/>
      <c r="DM1306" s="233"/>
      <c r="DN1306" s="233"/>
      <c r="DO1306" s="233"/>
      <c r="DP1306" s="233"/>
      <c r="DQ1306" s="233"/>
      <c r="DR1306" s="233"/>
      <c r="DS1306" s="233"/>
      <c r="DT1306" s="233"/>
      <c r="DU1306" s="233"/>
      <c r="DV1306" s="233"/>
      <c r="DW1306" s="233"/>
      <c r="DX1306" s="233"/>
      <c r="DY1306" s="233"/>
      <c r="DZ1306" s="233"/>
      <c r="EA1306" s="233"/>
      <c r="EB1306" s="233"/>
      <c r="EC1306" s="233"/>
      <c r="ED1306" s="233"/>
      <c r="EE1306" s="233"/>
      <c r="EF1306" s="233"/>
      <c r="EG1306" s="233"/>
      <c r="EH1306" s="233"/>
      <c r="EI1306" s="233"/>
      <c r="EJ1306" s="233"/>
      <c r="EK1306" s="233"/>
      <c r="EL1306" s="233"/>
      <c r="EM1306" s="233"/>
      <c r="EN1306" s="233"/>
      <c r="EO1306" s="233"/>
      <c r="EP1306" s="233"/>
      <c r="EQ1306" s="233"/>
      <c r="ER1306" s="233"/>
      <c r="ES1306" s="233"/>
      <c r="ET1306" s="233"/>
      <c r="EU1306" s="233"/>
      <c r="EV1306" s="233"/>
      <c r="EW1306" s="233"/>
      <c r="EX1306" s="233"/>
      <c r="EY1306" s="233"/>
      <c r="EZ1306" s="233"/>
      <c r="FA1306" s="233"/>
      <c r="FB1306" s="233"/>
      <c r="FC1306" s="233"/>
      <c r="FD1306" s="233"/>
      <c r="FE1306" s="233"/>
      <c r="FF1306" s="233"/>
      <c r="FG1306" s="233"/>
      <c r="FH1306" s="233"/>
      <c r="FI1306" s="233"/>
      <c r="FJ1306" s="233"/>
      <c r="FK1306" s="233"/>
      <c r="FL1306" s="233"/>
      <c r="FM1306" s="233"/>
      <c r="FN1306" s="233"/>
      <c r="FO1306" s="233"/>
      <c r="FP1306" s="233"/>
      <c r="FQ1306" s="233"/>
      <c r="FR1306" s="233"/>
      <c r="FS1306" s="233"/>
      <c r="FT1306" s="233"/>
      <c r="FU1306" s="233"/>
      <c r="FV1306" s="233"/>
      <c r="FW1306" s="233"/>
      <c r="FX1306" s="233"/>
      <c r="FY1306" s="233"/>
      <c r="FZ1306" s="233"/>
      <c r="GA1306" s="233"/>
      <c r="GB1306" s="233"/>
      <c r="GC1306" s="233"/>
      <c r="GD1306" s="233"/>
      <c r="GE1306" s="233"/>
      <c r="GF1306" s="233"/>
      <c r="GG1306" s="233"/>
      <c r="GH1306" s="233"/>
      <c r="GI1306" s="233"/>
      <c r="GJ1306" s="233"/>
      <c r="GK1306" s="233"/>
      <c r="GL1306" s="233"/>
      <c r="GM1306" s="233"/>
      <c r="GN1306" s="233"/>
      <c r="GO1306" s="233"/>
      <c r="GP1306" s="233"/>
      <c r="GQ1306" s="233"/>
      <c r="GR1306" s="233"/>
      <c r="GS1306" s="233"/>
      <c r="GT1306" s="233"/>
      <c r="GU1306" s="233"/>
      <c r="GV1306" s="233"/>
      <c r="GW1306" s="233"/>
      <c r="GX1306" s="233"/>
      <c r="GY1306" s="233"/>
      <c r="GZ1306" s="233"/>
      <c r="HA1306" s="233"/>
      <c r="HB1306" s="233"/>
      <c r="HC1306" s="233"/>
      <c r="HD1306" s="233"/>
      <c r="HE1306" s="233"/>
      <c r="HF1306" s="233"/>
      <c r="HG1306" s="233"/>
      <c r="HH1306" s="233"/>
      <c r="HI1306" s="233"/>
      <c r="HJ1306" s="233"/>
      <c r="HK1306" s="233"/>
      <c r="HL1306" s="233"/>
      <c r="HM1306" s="233"/>
      <c r="HN1306" s="233"/>
      <c r="HO1306" s="233"/>
      <c r="HP1306" s="233"/>
      <c r="HQ1306" s="233"/>
      <c r="HR1306" s="233"/>
      <c r="HS1306" s="233"/>
      <c r="HT1306" s="233"/>
      <c r="HU1306" s="233"/>
      <c r="HV1306" s="233"/>
      <c r="HW1306" s="233"/>
      <c r="HX1306" s="233"/>
      <c r="HY1306" s="233"/>
      <c r="HZ1306" s="233"/>
      <c r="IA1306" s="233"/>
      <c r="IB1306" s="233"/>
      <c r="IC1306" s="233"/>
      <c r="ID1306" s="233"/>
      <c r="IE1306" s="233"/>
      <c r="IF1306" s="233"/>
      <c r="IG1306" s="233"/>
      <c r="IH1306" s="233"/>
      <c r="II1306" s="233"/>
      <c r="IJ1306" s="233"/>
      <c r="IK1306" s="233"/>
      <c r="IL1306" s="233"/>
      <c r="IM1306" s="233"/>
      <c r="IN1306" s="233"/>
      <c r="IO1306" s="233"/>
      <c r="IP1306" s="233"/>
      <c r="IQ1306" s="233"/>
      <c r="IR1306" s="233"/>
      <c r="IS1306" s="233"/>
      <c r="IT1306" s="233"/>
      <c r="IU1306" s="233"/>
      <c r="IV1306" s="233"/>
      <c r="IW1306" s="233"/>
      <c r="IX1306" s="233"/>
      <c r="IY1306" s="233"/>
      <c r="IZ1306" s="233"/>
      <c r="JA1306" s="233"/>
    </row>
    <row r="1307" spans="1:261" s="985" customFormat="1" ht="29.25" x14ac:dyDescent="0.25">
      <c r="A1307" s="343"/>
      <c r="B1307" s="343">
        <v>1</v>
      </c>
      <c r="C1307" s="761" t="s">
        <v>260</v>
      </c>
      <c r="D1307" s="281"/>
      <c r="E1307" s="282"/>
      <c r="F1307" s="2017"/>
      <c r="G1307" s="891"/>
      <c r="H1307" s="891">
        <f t="shared" si="638"/>
        <v>60</v>
      </c>
      <c r="I1307" s="891" t="e">
        <f t="shared" si="638"/>
        <v>#DIV/0!</v>
      </c>
      <c r="J1307" s="2668"/>
      <c r="K1307" s="2668"/>
      <c r="L1307" s="2669"/>
      <c r="M1307" s="2669"/>
      <c r="N1307" s="2669"/>
      <c r="O1307" s="2669"/>
      <c r="P1307" s="2669"/>
      <c r="Q1307" s="2669"/>
      <c r="R1307" s="2666">
        <f t="shared" ref="R1307:Z1307" si="640">R1235</f>
        <v>0</v>
      </c>
      <c r="S1307" s="516"/>
      <c r="T1307" s="2666">
        <f t="shared" si="640"/>
        <v>0</v>
      </c>
      <c r="U1307" s="1227">
        <f t="shared" si="640"/>
        <v>0</v>
      </c>
      <c r="V1307" s="2666">
        <f t="shared" si="640"/>
        <v>0</v>
      </c>
      <c r="W1307" s="2666">
        <f t="shared" si="640"/>
        <v>0</v>
      </c>
      <c r="X1307" s="2818">
        <f t="shared" si="640"/>
        <v>0</v>
      </c>
      <c r="Y1307" s="2818">
        <f t="shared" si="640"/>
        <v>0</v>
      </c>
      <c r="Z1307" s="2666">
        <f t="shared" si="640"/>
        <v>0</v>
      </c>
      <c r="AA1307" s="1060"/>
      <c r="AB1307" s="1053"/>
      <c r="AC1307" s="2392"/>
      <c r="AD1307" s="3119"/>
      <c r="AE1307" s="233"/>
      <c r="AF1307" s="233"/>
      <c r="AG1307" s="233"/>
      <c r="AH1307" s="233"/>
      <c r="AI1307" s="233"/>
      <c r="AJ1307" s="233"/>
      <c r="AK1307" s="233"/>
      <c r="AL1307" s="233"/>
      <c r="AM1307" s="233"/>
      <c r="AN1307" s="233"/>
      <c r="AO1307" s="233"/>
      <c r="AP1307" s="233"/>
      <c r="AQ1307" s="233"/>
      <c r="AR1307" s="233"/>
      <c r="AS1307" s="233"/>
      <c r="AT1307" s="233"/>
      <c r="AU1307" s="233"/>
      <c r="AV1307" s="233"/>
      <c r="AW1307" s="233"/>
      <c r="AX1307" s="233"/>
      <c r="AY1307" s="233"/>
      <c r="AZ1307" s="233"/>
      <c r="BA1307" s="233"/>
      <c r="BB1307" s="233"/>
      <c r="BC1307" s="233"/>
      <c r="BD1307" s="233"/>
      <c r="BE1307" s="233"/>
      <c r="BF1307" s="233"/>
      <c r="BG1307" s="233"/>
      <c r="BH1307" s="233"/>
      <c r="BI1307" s="233"/>
      <c r="BJ1307" s="233"/>
      <c r="BK1307" s="233"/>
      <c r="BL1307" s="233"/>
      <c r="BM1307" s="233"/>
      <c r="BN1307" s="233"/>
      <c r="BO1307" s="233"/>
      <c r="BP1307" s="233"/>
      <c r="BQ1307" s="233"/>
      <c r="BR1307" s="233"/>
      <c r="BS1307" s="233"/>
      <c r="BT1307" s="233"/>
      <c r="BU1307" s="233"/>
      <c r="BV1307" s="233"/>
      <c r="BW1307" s="233"/>
      <c r="BX1307" s="233"/>
      <c r="BY1307" s="233"/>
      <c r="BZ1307" s="233"/>
      <c r="CA1307" s="233"/>
      <c r="CB1307" s="233"/>
      <c r="CC1307" s="233"/>
      <c r="CD1307" s="233"/>
      <c r="CE1307" s="233"/>
      <c r="CF1307" s="233"/>
      <c r="CG1307" s="233"/>
      <c r="CH1307" s="233"/>
      <c r="CI1307" s="233"/>
      <c r="CJ1307" s="233"/>
      <c r="CK1307" s="233"/>
      <c r="CL1307" s="233"/>
      <c r="CM1307" s="233"/>
      <c r="CN1307" s="233"/>
      <c r="CO1307" s="233"/>
      <c r="CP1307" s="233"/>
      <c r="CQ1307" s="233"/>
      <c r="CR1307" s="233"/>
      <c r="CS1307" s="233"/>
      <c r="CT1307" s="233"/>
      <c r="CU1307" s="233"/>
      <c r="CV1307" s="233"/>
      <c r="CW1307" s="233"/>
      <c r="CX1307" s="233"/>
      <c r="CY1307" s="233"/>
      <c r="CZ1307" s="233"/>
      <c r="DA1307" s="233"/>
      <c r="DB1307" s="233"/>
      <c r="DC1307" s="233"/>
      <c r="DD1307" s="233"/>
      <c r="DE1307" s="233"/>
      <c r="DF1307" s="233"/>
      <c r="DG1307" s="233"/>
      <c r="DH1307" s="233"/>
      <c r="DI1307" s="233"/>
      <c r="DJ1307" s="233"/>
      <c r="DK1307" s="233"/>
      <c r="DL1307" s="233"/>
      <c r="DM1307" s="233"/>
      <c r="DN1307" s="233"/>
      <c r="DO1307" s="233"/>
      <c r="DP1307" s="233"/>
      <c r="DQ1307" s="233"/>
      <c r="DR1307" s="233"/>
      <c r="DS1307" s="233"/>
      <c r="DT1307" s="233"/>
      <c r="DU1307" s="233"/>
      <c r="DV1307" s="233"/>
      <c r="DW1307" s="233"/>
      <c r="DX1307" s="233"/>
      <c r="DY1307" s="233"/>
      <c r="DZ1307" s="233"/>
      <c r="EA1307" s="233"/>
      <c r="EB1307" s="233"/>
      <c r="EC1307" s="233"/>
      <c r="ED1307" s="233"/>
      <c r="EE1307" s="233"/>
      <c r="EF1307" s="233"/>
      <c r="EG1307" s="233"/>
      <c r="EH1307" s="233"/>
      <c r="EI1307" s="233"/>
      <c r="EJ1307" s="233"/>
      <c r="EK1307" s="233"/>
      <c r="EL1307" s="233"/>
      <c r="EM1307" s="233"/>
      <c r="EN1307" s="233"/>
      <c r="EO1307" s="233"/>
      <c r="EP1307" s="233"/>
      <c r="EQ1307" s="233"/>
      <c r="ER1307" s="233"/>
      <c r="ES1307" s="233"/>
      <c r="ET1307" s="233"/>
      <c r="EU1307" s="233"/>
      <c r="EV1307" s="233"/>
      <c r="EW1307" s="233"/>
      <c r="EX1307" s="233"/>
      <c r="EY1307" s="233"/>
      <c r="EZ1307" s="233"/>
      <c r="FA1307" s="233"/>
      <c r="FB1307" s="233"/>
      <c r="FC1307" s="233"/>
      <c r="FD1307" s="233"/>
      <c r="FE1307" s="233"/>
      <c r="FF1307" s="233"/>
      <c r="FG1307" s="233"/>
      <c r="FH1307" s="233"/>
      <c r="FI1307" s="233"/>
      <c r="FJ1307" s="233"/>
      <c r="FK1307" s="233"/>
      <c r="FL1307" s="233"/>
      <c r="FM1307" s="233"/>
      <c r="FN1307" s="233"/>
      <c r="FO1307" s="233"/>
      <c r="FP1307" s="233"/>
      <c r="FQ1307" s="233"/>
      <c r="FR1307" s="233"/>
      <c r="FS1307" s="233"/>
      <c r="FT1307" s="233"/>
      <c r="FU1307" s="233"/>
      <c r="FV1307" s="233"/>
      <c r="FW1307" s="233"/>
      <c r="FX1307" s="233"/>
      <c r="FY1307" s="233"/>
      <c r="FZ1307" s="233"/>
      <c r="GA1307" s="233"/>
      <c r="GB1307" s="233"/>
      <c r="GC1307" s="233"/>
      <c r="GD1307" s="233"/>
      <c r="GE1307" s="233"/>
      <c r="GF1307" s="233"/>
      <c r="GG1307" s="233"/>
      <c r="GH1307" s="233"/>
      <c r="GI1307" s="233"/>
      <c r="GJ1307" s="233"/>
      <c r="GK1307" s="233"/>
      <c r="GL1307" s="233"/>
      <c r="GM1307" s="233"/>
      <c r="GN1307" s="233"/>
      <c r="GO1307" s="233"/>
      <c r="GP1307" s="233"/>
      <c r="GQ1307" s="233"/>
      <c r="GR1307" s="233"/>
      <c r="GS1307" s="233"/>
      <c r="GT1307" s="233"/>
      <c r="GU1307" s="233"/>
      <c r="GV1307" s="233"/>
      <c r="GW1307" s="233"/>
      <c r="GX1307" s="233"/>
      <c r="GY1307" s="233"/>
      <c r="GZ1307" s="233"/>
      <c r="HA1307" s="233"/>
      <c r="HB1307" s="233"/>
      <c r="HC1307" s="233"/>
      <c r="HD1307" s="233"/>
      <c r="HE1307" s="233"/>
      <c r="HF1307" s="233"/>
      <c r="HG1307" s="233"/>
      <c r="HH1307" s="233"/>
      <c r="HI1307" s="233"/>
      <c r="HJ1307" s="233"/>
      <c r="HK1307" s="233"/>
      <c r="HL1307" s="233"/>
      <c r="HM1307" s="233"/>
      <c r="HN1307" s="233"/>
      <c r="HO1307" s="233"/>
      <c r="HP1307" s="233"/>
      <c r="HQ1307" s="233"/>
      <c r="HR1307" s="233"/>
      <c r="HS1307" s="233"/>
      <c r="HT1307" s="233"/>
      <c r="HU1307" s="233"/>
      <c r="HV1307" s="233"/>
      <c r="HW1307" s="233"/>
      <c r="HX1307" s="233"/>
      <c r="HY1307" s="233"/>
      <c r="HZ1307" s="233"/>
      <c r="IA1307" s="233"/>
      <c r="IB1307" s="233"/>
      <c r="IC1307" s="233"/>
      <c r="ID1307" s="233"/>
      <c r="IE1307" s="233"/>
      <c r="IF1307" s="233"/>
      <c r="IG1307" s="233"/>
      <c r="IH1307" s="233"/>
      <c r="II1307" s="233"/>
      <c r="IJ1307" s="233"/>
      <c r="IK1307" s="233"/>
      <c r="IL1307" s="233"/>
      <c r="IM1307" s="233"/>
      <c r="IN1307" s="233"/>
      <c r="IO1307" s="233"/>
      <c r="IP1307" s="233"/>
      <c r="IQ1307" s="233"/>
      <c r="IR1307" s="233"/>
      <c r="IS1307" s="233"/>
      <c r="IT1307" s="233"/>
      <c r="IU1307" s="233"/>
      <c r="IV1307" s="233"/>
      <c r="IW1307" s="233"/>
      <c r="IX1307" s="233"/>
      <c r="IY1307" s="233"/>
      <c r="IZ1307" s="233"/>
      <c r="JA1307" s="233"/>
    </row>
    <row r="1308" spans="1:261" s="985" customFormat="1" ht="43.5" x14ac:dyDescent="0.25">
      <c r="A1308" s="343"/>
      <c r="B1308" s="343">
        <v>1</v>
      </c>
      <c r="C1308" s="761" t="s">
        <v>273</v>
      </c>
      <c r="D1308" s="282"/>
      <c r="E1308" s="282"/>
      <c r="F1308" s="2017"/>
      <c r="G1308" s="891"/>
      <c r="H1308" s="891">
        <f t="shared" si="638"/>
        <v>0</v>
      </c>
      <c r="I1308" s="891" t="e">
        <f t="shared" si="638"/>
        <v>#DIV/0!</v>
      </c>
      <c r="J1308" s="2668"/>
      <c r="K1308" s="2668"/>
      <c r="L1308" s="2669"/>
      <c r="M1308" s="2669"/>
      <c r="N1308" s="2669"/>
      <c r="O1308" s="2669"/>
      <c r="P1308" s="2669"/>
      <c r="Q1308" s="2669"/>
      <c r="R1308" s="2666">
        <f t="shared" ref="R1308:Z1308" si="641">R1236</f>
        <v>0</v>
      </c>
      <c r="S1308" s="516"/>
      <c r="T1308" s="2666">
        <f t="shared" si="641"/>
        <v>0</v>
      </c>
      <c r="U1308" s="1227">
        <f t="shared" si="641"/>
        <v>0</v>
      </c>
      <c r="V1308" s="2666">
        <f t="shared" si="641"/>
        <v>0</v>
      </c>
      <c r="W1308" s="2666">
        <f t="shared" si="641"/>
        <v>0</v>
      </c>
      <c r="X1308" s="2818">
        <f t="shared" si="641"/>
        <v>0</v>
      </c>
      <c r="Y1308" s="2818">
        <f t="shared" si="641"/>
        <v>0</v>
      </c>
      <c r="Z1308" s="2666">
        <f t="shared" si="641"/>
        <v>0</v>
      </c>
      <c r="AA1308" s="1060"/>
      <c r="AB1308" s="1053"/>
      <c r="AC1308" s="2392"/>
      <c r="AD1308" s="3119"/>
      <c r="AE1308" s="233"/>
      <c r="AF1308" s="233"/>
      <c r="AG1308" s="233"/>
      <c r="AH1308" s="233"/>
      <c r="AI1308" s="233"/>
      <c r="AJ1308" s="233"/>
      <c r="AK1308" s="233"/>
      <c r="AL1308" s="233"/>
      <c r="AM1308" s="233"/>
      <c r="AN1308" s="233"/>
      <c r="AO1308" s="233"/>
      <c r="AP1308" s="233"/>
      <c r="AQ1308" s="233"/>
      <c r="AR1308" s="233"/>
      <c r="AS1308" s="233"/>
      <c r="AT1308" s="233"/>
      <c r="AU1308" s="233"/>
      <c r="AV1308" s="233"/>
      <c r="AW1308" s="233"/>
      <c r="AX1308" s="233"/>
      <c r="AY1308" s="233"/>
      <c r="AZ1308" s="233"/>
      <c r="BA1308" s="233"/>
      <c r="BB1308" s="233"/>
      <c r="BC1308" s="233"/>
      <c r="BD1308" s="233"/>
      <c r="BE1308" s="233"/>
      <c r="BF1308" s="233"/>
      <c r="BG1308" s="233"/>
      <c r="BH1308" s="233"/>
      <c r="BI1308" s="233"/>
      <c r="BJ1308" s="233"/>
      <c r="BK1308" s="233"/>
      <c r="BL1308" s="233"/>
      <c r="BM1308" s="233"/>
      <c r="BN1308" s="233"/>
      <c r="BO1308" s="233"/>
      <c r="BP1308" s="233"/>
      <c r="BQ1308" s="233"/>
      <c r="BR1308" s="233"/>
      <c r="BS1308" s="233"/>
      <c r="BT1308" s="233"/>
      <c r="BU1308" s="233"/>
      <c r="BV1308" s="233"/>
      <c r="BW1308" s="233"/>
      <c r="BX1308" s="233"/>
      <c r="BY1308" s="233"/>
      <c r="BZ1308" s="233"/>
      <c r="CA1308" s="233"/>
      <c r="CB1308" s="233"/>
      <c r="CC1308" s="233"/>
      <c r="CD1308" s="233"/>
      <c r="CE1308" s="233"/>
      <c r="CF1308" s="233"/>
      <c r="CG1308" s="233"/>
      <c r="CH1308" s="233"/>
      <c r="CI1308" s="233"/>
      <c r="CJ1308" s="233"/>
      <c r="CK1308" s="233"/>
      <c r="CL1308" s="233"/>
      <c r="CM1308" s="233"/>
      <c r="CN1308" s="233"/>
      <c r="CO1308" s="233"/>
      <c r="CP1308" s="233"/>
      <c r="CQ1308" s="233"/>
      <c r="CR1308" s="233"/>
      <c r="CS1308" s="233"/>
      <c r="CT1308" s="233"/>
      <c r="CU1308" s="233"/>
      <c r="CV1308" s="233"/>
      <c r="CW1308" s="233"/>
      <c r="CX1308" s="233"/>
      <c r="CY1308" s="233"/>
      <c r="CZ1308" s="233"/>
      <c r="DA1308" s="233"/>
      <c r="DB1308" s="233"/>
      <c r="DC1308" s="233"/>
      <c r="DD1308" s="233"/>
      <c r="DE1308" s="233"/>
      <c r="DF1308" s="233"/>
      <c r="DG1308" s="233"/>
      <c r="DH1308" s="233"/>
      <c r="DI1308" s="233"/>
      <c r="DJ1308" s="233"/>
      <c r="DK1308" s="233"/>
      <c r="DL1308" s="233"/>
      <c r="DM1308" s="233"/>
      <c r="DN1308" s="233"/>
      <c r="DO1308" s="233"/>
      <c r="DP1308" s="233"/>
      <c r="DQ1308" s="233"/>
      <c r="DR1308" s="233"/>
      <c r="DS1308" s="233"/>
      <c r="DT1308" s="233"/>
      <c r="DU1308" s="233"/>
      <c r="DV1308" s="233"/>
      <c r="DW1308" s="233"/>
      <c r="DX1308" s="233"/>
      <c r="DY1308" s="233"/>
      <c r="DZ1308" s="233"/>
      <c r="EA1308" s="233"/>
      <c r="EB1308" s="233"/>
      <c r="EC1308" s="233"/>
      <c r="ED1308" s="233"/>
      <c r="EE1308" s="233"/>
      <c r="EF1308" s="233"/>
      <c r="EG1308" s="233"/>
      <c r="EH1308" s="233"/>
      <c r="EI1308" s="233"/>
      <c r="EJ1308" s="233"/>
      <c r="EK1308" s="233"/>
      <c r="EL1308" s="233"/>
      <c r="EM1308" s="233"/>
      <c r="EN1308" s="233"/>
      <c r="EO1308" s="233"/>
      <c r="EP1308" s="233"/>
      <c r="EQ1308" s="233"/>
      <c r="ER1308" s="233"/>
      <c r="ES1308" s="233"/>
      <c r="ET1308" s="233"/>
      <c r="EU1308" s="233"/>
      <c r="EV1308" s="233"/>
      <c r="EW1308" s="233"/>
      <c r="EX1308" s="233"/>
      <c r="EY1308" s="233"/>
      <c r="EZ1308" s="233"/>
      <c r="FA1308" s="233"/>
      <c r="FB1308" s="233"/>
      <c r="FC1308" s="233"/>
      <c r="FD1308" s="233"/>
      <c r="FE1308" s="233"/>
      <c r="FF1308" s="233"/>
      <c r="FG1308" s="233"/>
      <c r="FH1308" s="233"/>
      <c r="FI1308" s="233"/>
      <c r="FJ1308" s="233"/>
      <c r="FK1308" s="233"/>
      <c r="FL1308" s="233"/>
      <c r="FM1308" s="233"/>
      <c r="FN1308" s="233"/>
      <c r="FO1308" s="233"/>
      <c r="FP1308" s="233"/>
      <c r="FQ1308" s="233"/>
      <c r="FR1308" s="233"/>
      <c r="FS1308" s="233"/>
      <c r="FT1308" s="233"/>
      <c r="FU1308" s="233"/>
      <c r="FV1308" s="233"/>
      <c r="FW1308" s="233"/>
      <c r="FX1308" s="233"/>
      <c r="FY1308" s="233"/>
      <c r="FZ1308" s="233"/>
      <c r="GA1308" s="233"/>
      <c r="GB1308" s="233"/>
      <c r="GC1308" s="233"/>
      <c r="GD1308" s="233"/>
      <c r="GE1308" s="233"/>
      <c r="GF1308" s="233"/>
      <c r="GG1308" s="233"/>
      <c r="GH1308" s="233"/>
      <c r="GI1308" s="233"/>
      <c r="GJ1308" s="233"/>
      <c r="GK1308" s="233"/>
      <c r="GL1308" s="233"/>
      <c r="GM1308" s="233"/>
      <c r="GN1308" s="233"/>
      <c r="GO1308" s="233"/>
      <c r="GP1308" s="233"/>
      <c r="GQ1308" s="233"/>
      <c r="GR1308" s="233"/>
      <c r="GS1308" s="233"/>
      <c r="GT1308" s="233"/>
      <c r="GU1308" s="233"/>
      <c r="GV1308" s="233"/>
      <c r="GW1308" s="233"/>
      <c r="GX1308" s="233"/>
      <c r="GY1308" s="233"/>
      <c r="GZ1308" s="233"/>
      <c r="HA1308" s="233"/>
      <c r="HB1308" s="233"/>
      <c r="HC1308" s="233"/>
      <c r="HD1308" s="233"/>
      <c r="HE1308" s="233"/>
      <c r="HF1308" s="233"/>
      <c r="HG1308" s="233"/>
      <c r="HH1308" s="233"/>
      <c r="HI1308" s="233"/>
      <c r="HJ1308" s="233"/>
      <c r="HK1308" s="233"/>
      <c r="HL1308" s="233"/>
      <c r="HM1308" s="233"/>
      <c r="HN1308" s="233"/>
      <c r="HO1308" s="233"/>
      <c r="HP1308" s="233"/>
      <c r="HQ1308" s="233"/>
      <c r="HR1308" s="233"/>
      <c r="HS1308" s="233"/>
      <c r="HT1308" s="233"/>
      <c r="HU1308" s="233"/>
      <c r="HV1308" s="233"/>
      <c r="HW1308" s="233"/>
      <c r="HX1308" s="233"/>
      <c r="HY1308" s="233"/>
      <c r="HZ1308" s="233"/>
      <c r="IA1308" s="233"/>
      <c r="IB1308" s="233"/>
      <c r="IC1308" s="233"/>
      <c r="ID1308" s="233"/>
      <c r="IE1308" s="233"/>
      <c r="IF1308" s="233"/>
      <c r="IG1308" s="233"/>
      <c r="IH1308" s="233"/>
      <c r="II1308" s="233"/>
      <c r="IJ1308" s="233"/>
      <c r="IK1308" s="233"/>
      <c r="IL1308" s="233"/>
      <c r="IM1308" s="233"/>
      <c r="IN1308" s="233"/>
      <c r="IO1308" s="233"/>
      <c r="IP1308" s="233"/>
      <c r="IQ1308" s="233"/>
      <c r="IR1308" s="233"/>
      <c r="IS1308" s="233"/>
      <c r="IT1308" s="233"/>
      <c r="IU1308" s="233"/>
      <c r="IV1308" s="233"/>
      <c r="IW1308" s="233"/>
      <c r="IX1308" s="233"/>
      <c r="IY1308" s="233"/>
      <c r="IZ1308" s="233"/>
      <c r="JA1308" s="233"/>
    </row>
    <row r="1309" spans="1:261" s="985" customFormat="1" ht="29.25" x14ac:dyDescent="0.25">
      <c r="A1309" s="343"/>
      <c r="B1309" s="343">
        <v>1</v>
      </c>
      <c r="C1309" s="762" t="s">
        <v>261</v>
      </c>
      <c r="D1309" s="282"/>
      <c r="E1309" s="282"/>
      <c r="F1309" s="2017"/>
      <c r="G1309" s="891"/>
      <c r="H1309" s="891">
        <f t="shared" si="638"/>
        <v>60.956382978723404</v>
      </c>
      <c r="I1309" s="891" t="e">
        <f t="shared" si="638"/>
        <v>#DIV/0!</v>
      </c>
      <c r="J1309" s="2668"/>
      <c r="K1309" s="2668"/>
      <c r="L1309" s="2669"/>
      <c r="M1309" s="2669"/>
      <c r="N1309" s="2669"/>
      <c r="O1309" s="2669"/>
      <c r="P1309" s="2669"/>
      <c r="Q1309" s="2669"/>
      <c r="R1309" s="2666">
        <f t="shared" ref="R1309:Z1309" si="642">R1237</f>
        <v>0</v>
      </c>
      <c r="S1309" s="516"/>
      <c r="T1309" s="2666">
        <f t="shared" si="642"/>
        <v>0</v>
      </c>
      <c r="U1309" s="1227">
        <f t="shared" si="642"/>
        <v>0</v>
      </c>
      <c r="V1309" s="2666">
        <f t="shared" si="642"/>
        <v>0</v>
      </c>
      <c r="W1309" s="2666">
        <f t="shared" si="642"/>
        <v>0</v>
      </c>
      <c r="X1309" s="2818">
        <f t="shared" si="642"/>
        <v>0</v>
      </c>
      <c r="Y1309" s="2818">
        <f t="shared" si="642"/>
        <v>0</v>
      </c>
      <c r="Z1309" s="2666">
        <f t="shared" si="642"/>
        <v>0</v>
      </c>
      <c r="AA1309" s="1060"/>
      <c r="AB1309" s="1053"/>
      <c r="AC1309" s="2392"/>
      <c r="AD1309" s="3119"/>
      <c r="AE1309" s="233"/>
      <c r="AF1309" s="233"/>
      <c r="AG1309" s="233"/>
      <c r="AH1309" s="233"/>
      <c r="AI1309" s="233"/>
      <c r="AJ1309" s="233"/>
      <c r="AK1309" s="233"/>
      <c r="AL1309" s="233"/>
      <c r="AM1309" s="233"/>
      <c r="AN1309" s="233"/>
      <c r="AO1309" s="233"/>
      <c r="AP1309" s="233"/>
      <c r="AQ1309" s="233"/>
      <c r="AR1309" s="233"/>
      <c r="AS1309" s="233"/>
      <c r="AT1309" s="233"/>
      <c r="AU1309" s="233"/>
      <c r="AV1309" s="233"/>
      <c r="AW1309" s="233"/>
      <c r="AX1309" s="233"/>
      <c r="AY1309" s="233"/>
      <c r="AZ1309" s="233"/>
      <c r="BA1309" s="233"/>
      <c r="BB1309" s="233"/>
      <c r="BC1309" s="233"/>
      <c r="BD1309" s="233"/>
      <c r="BE1309" s="233"/>
      <c r="BF1309" s="233"/>
      <c r="BG1309" s="233"/>
      <c r="BH1309" s="233"/>
      <c r="BI1309" s="233"/>
      <c r="BJ1309" s="233"/>
      <c r="BK1309" s="233"/>
      <c r="BL1309" s="233"/>
      <c r="BM1309" s="233"/>
      <c r="BN1309" s="233"/>
      <c r="BO1309" s="233"/>
      <c r="BP1309" s="233"/>
      <c r="BQ1309" s="233"/>
      <c r="BR1309" s="233"/>
      <c r="BS1309" s="233"/>
      <c r="BT1309" s="233"/>
      <c r="BU1309" s="233"/>
      <c r="BV1309" s="233"/>
      <c r="BW1309" s="233"/>
      <c r="BX1309" s="233"/>
      <c r="BY1309" s="233"/>
      <c r="BZ1309" s="233"/>
      <c r="CA1309" s="233"/>
      <c r="CB1309" s="233"/>
      <c r="CC1309" s="233"/>
      <c r="CD1309" s="233"/>
      <c r="CE1309" s="233"/>
      <c r="CF1309" s="233"/>
      <c r="CG1309" s="233"/>
      <c r="CH1309" s="233"/>
      <c r="CI1309" s="233"/>
      <c r="CJ1309" s="233"/>
      <c r="CK1309" s="233"/>
      <c r="CL1309" s="233"/>
      <c r="CM1309" s="233"/>
      <c r="CN1309" s="233"/>
      <c r="CO1309" s="233"/>
      <c r="CP1309" s="233"/>
      <c r="CQ1309" s="233"/>
      <c r="CR1309" s="233"/>
      <c r="CS1309" s="233"/>
      <c r="CT1309" s="233"/>
      <c r="CU1309" s="233"/>
      <c r="CV1309" s="233"/>
      <c r="CW1309" s="233"/>
      <c r="CX1309" s="233"/>
      <c r="CY1309" s="233"/>
      <c r="CZ1309" s="233"/>
      <c r="DA1309" s="233"/>
      <c r="DB1309" s="233"/>
      <c r="DC1309" s="233"/>
      <c r="DD1309" s="233"/>
      <c r="DE1309" s="233"/>
      <c r="DF1309" s="233"/>
      <c r="DG1309" s="233"/>
      <c r="DH1309" s="233"/>
      <c r="DI1309" s="233"/>
      <c r="DJ1309" s="233"/>
      <c r="DK1309" s="233"/>
      <c r="DL1309" s="233"/>
      <c r="DM1309" s="233"/>
      <c r="DN1309" s="233"/>
      <c r="DO1309" s="233"/>
      <c r="DP1309" s="233"/>
      <c r="DQ1309" s="233"/>
      <c r="DR1309" s="233"/>
      <c r="DS1309" s="233"/>
      <c r="DT1309" s="233"/>
      <c r="DU1309" s="233"/>
      <c r="DV1309" s="233"/>
      <c r="DW1309" s="233"/>
      <c r="DX1309" s="233"/>
      <c r="DY1309" s="233"/>
      <c r="DZ1309" s="233"/>
      <c r="EA1309" s="233"/>
      <c r="EB1309" s="233"/>
      <c r="EC1309" s="233"/>
      <c r="ED1309" s="233"/>
      <c r="EE1309" s="233"/>
      <c r="EF1309" s="233"/>
      <c r="EG1309" s="233"/>
      <c r="EH1309" s="233"/>
      <c r="EI1309" s="233"/>
      <c r="EJ1309" s="233"/>
      <c r="EK1309" s="233"/>
      <c r="EL1309" s="233"/>
      <c r="EM1309" s="233"/>
      <c r="EN1309" s="233"/>
      <c r="EO1309" s="233"/>
      <c r="EP1309" s="233"/>
      <c r="EQ1309" s="233"/>
      <c r="ER1309" s="233"/>
      <c r="ES1309" s="233"/>
      <c r="ET1309" s="233"/>
      <c r="EU1309" s="233"/>
      <c r="EV1309" s="233"/>
      <c r="EW1309" s="233"/>
      <c r="EX1309" s="233"/>
      <c r="EY1309" s="233"/>
      <c r="EZ1309" s="233"/>
      <c r="FA1309" s="233"/>
      <c r="FB1309" s="233"/>
      <c r="FC1309" s="233"/>
      <c r="FD1309" s="233"/>
      <c r="FE1309" s="233"/>
      <c r="FF1309" s="233"/>
      <c r="FG1309" s="233"/>
      <c r="FH1309" s="233"/>
      <c r="FI1309" s="233"/>
      <c r="FJ1309" s="233"/>
      <c r="FK1309" s="233"/>
      <c r="FL1309" s="233"/>
      <c r="FM1309" s="233"/>
      <c r="FN1309" s="233"/>
      <c r="FO1309" s="233"/>
      <c r="FP1309" s="233"/>
      <c r="FQ1309" s="233"/>
      <c r="FR1309" s="233"/>
      <c r="FS1309" s="233"/>
      <c r="FT1309" s="233"/>
      <c r="FU1309" s="233"/>
      <c r="FV1309" s="233"/>
      <c r="FW1309" s="233"/>
      <c r="FX1309" s="233"/>
      <c r="FY1309" s="233"/>
      <c r="FZ1309" s="233"/>
      <c r="GA1309" s="233"/>
      <c r="GB1309" s="233"/>
      <c r="GC1309" s="233"/>
      <c r="GD1309" s="233"/>
      <c r="GE1309" s="233"/>
      <c r="GF1309" s="233"/>
      <c r="GG1309" s="233"/>
      <c r="GH1309" s="233"/>
      <c r="GI1309" s="233"/>
      <c r="GJ1309" s="233"/>
      <c r="GK1309" s="233"/>
      <c r="GL1309" s="233"/>
      <c r="GM1309" s="233"/>
      <c r="GN1309" s="233"/>
      <c r="GO1309" s="233"/>
      <c r="GP1309" s="233"/>
      <c r="GQ1309" s="233"/>
      <c r="GR1309" s="233"/>
      <c r="GS1309" s="233"/>
      <c r="GT1309" s="233"/>
      <c r="GU1309" s="233"/>
      <c r="GV1309" s="233"/>
      <c r="GW1309" s="233"/>
      <c r="GX1309" s="233"/>
      <c r="GY1309" s="233"/>
      <c r="GZ1309" s="233"/>
      <c r="HA1309" s="233"/>
      <c r="HB1309" s="233"/>
      <c r="HC1309" s="233"/>
      <c r="HD1309" s="233"/>
      <c r="HE1309" s="233"/>
      <c r="HF1309" s="233"/>
      <c r="HG1309" s="233"/>
      <c r="HH1309" s="233"/>
      <c r="HI1309" s="233"/>
      <c r="HJ1309" s="233"/>
      <c r="HK1309" s="233"/>
      <c r="HL1309" s="233"/>
      <c r="HM1309" s="233"/>
      <c r="HN1309" s="233"/>
      <c r="HO1309" s="233"/>
      <c r="HP1309" s="233"/>
      <c r="HQ1309" s="233"/>
      <c r="HR1309" s="233"/>
      <c r="HS1309" s="233"/>
      <c r="HT1309" s="233"/>
      <c r="HU1309" s="233"/>
      <c r="HV1309" s="233"/>
      <c r="HW1309" s="233"/>
      <c r="HX1309" s="233"/>
      <c r="HY1309" s="233"/>
      <c r="HZ1309" s="233"/>
      <c r="IA1309" s="233"/>
      <c r="IB1309" s="233"/>
      <c r="IC1309" s="233"/>
      <c r="ID1309" s="233"/>
      <c r="IE1309" s="233"/>
      <c r="IF1309" s="233"/>
      <c r="IG1309" s="233"/>
      <c r="IH1309" s="233"/>
      <c r="II1309" s="233"/>
      <c r="IJ1309" s="233"/>
      <c r="IK1309" s="233"/>
      <c r="IL1309" s="233"/>
      <c r="IM1309" s="233"/>
      <c r="IN1309" s="233"/>
      <c r="IO1309" s="233"/>
      <c r="IP1309" s="233"/>
      <c r="IQ1309" s="233"/>
      <c r="IR1309" s="233"/>
      <c r="IS1309" s="233"/>
      <c r="IT1309" s="233"/>
      <c r="IU1309" s="233"/>
      <c r="IV1309" s="233"/>
      <c r="IW1309" s="233"/>
      <c r="IX1309" s="233"/>
      <c r="IY1309" s="233"/>
      <c r="IZ1309" s="233"/>
      <c r="JA1309" s="233"/>
    </row>
    <row r="1310" spans="1:261" s="985" customFormat="1" ht="29.25" x14ac:dyDescent="0.25">
      <c r="A1310" s="343"/>
      <c r="B1310" s="343">
        <v>1</v>
      </c>
      <c r="C1310" s="763" t="s">
        <v>262</v>
      </c>
      <c r="D1310" s="282"/>
      <c r="E1310" s="282"/>
      <c r="F1310" s="2017"/>
      <c r="G1310" s="891"/>
      <c r="H1310" s="891">
        <f t="shared" si="638"/>
        <v>32</v>
      </c>
      <c r="I1310" s="891" t="e">
        <f t="shared" si="638"/>
        <v>#DIV/0!</v>
      </c>
      <c r="J1310" s="2668"/>
      <c r="K1310" s="2668"/>
      <c r="L1310" s="2669"/>
      <c r="M1310" s="2669"/>
      <c r="N1310" s="2669"/>
      <c r="O1310" s="2669"/>
      <c r="P1310" s="2669"/>
      <c r="Q1310" s="2669"/>
      <c r="R1310" s="2666">
        <f t="shared" ref="R1310:Z1310" si="643">R1238</f>
        <v>0</v>
      </c>
      <c r="S1310" s="516"/>
      <c r="T1310" s="2666">
        <f t="shared" si="643"/>
        <v>0</v>
      </c>
      <c r="U1310" s="1227">
        <f t="shared" si="643"/>
        <v>0</v>
      </c>
      <c r="V1310" s="2666">
        <f t="shared" si="643"/>
        <v>0</v>
      </c>
      <c r="W1310" s="2666">
        <f t="shared" si="643"/>
        <v>0</v>
      </c>
      <c r="X1310" s="2818">
        <f t="shared" si="643"/>
        <v>0</v>
      </c>
      <c r="Y1310" s="2818">
        <f t="shared" si="643"/>
        <v>-1.2944599999999999</v>
      </c>
      <c r="Z1310" s="2666">
        <f t="shared" si="643"/>
        <v>45.085060000000006</v>
      </c>
      <c r="AA1310" s="1060"/>
      <c r="AB1310" s="1053"/>
      <c r="AC1310" s="2392"/>
      <c r="AD1310" s="3119"/>
      <c r="AE1310" s="233"/>
      <c r="AF1310" s="233"/>
      <c r="AG1310" s="233"/>
      <c r="AH1310" s="233"/>
      <c r="AI1310" s="233"/>
      <c r="AJ1310" s="233"/>
      <c r="AK1310" s="233"/>
      <c r="AL1310" s="233"/>
      <c r="AM1310" s="233"/>
      <c r="AN1310" s="233"/>
      <c r="AO1310" s="233"/>
      <c r="AP1310" s="233"/>
      <c r="AQ1310" s="233"/>
      <c r="AR1310" s="233"/>
      <c r="AS1310" s="233"/>
      <c r="AT1310" s="233"/>
      <c r="AU1310" s="233"/>
      <c r="AV1310" s="233"/>
      <c r="AW1310" s="233"/>
      <c r="AX1310" s="233"/>
      <c r="AY1310" s="233"/>
      <c r="AZ1310" s="233"/>
      <c r="BA1310" s="233"/>
      <c r="BB1310" s="233"/>
      <c r="BC1310" s="233"/>
      <c r="BD1310" s="233"/>
      <c r="BE1310" s="233"/>
      <c r="BF1310" s="233"/>
      <c r="BG1310" s="233"/>
      <c r="BH1310" s="233"/>
      <c r="BI1310" s="233"/>
      <c r="BJ1310" s="233"/>
      <c r="BK1310" s="233"/>
      <c r="BL1310" s="233"/>
      <c r="BM1310" s="233"/>
      <c r="BN1310" s="233"/>
      <c r="BO1310" s="233"/>
      <c r="BP1310" s="233"/>
      <c r="BQ1310" s="233"/>
      <c r="BR1310" s="233"/>
      <c r="BS1310" s="233"/>
      <c r="BT1310" s="233"/>
      <c r="BU1310" s="233"/>
      <c r="BV1310" s="233"/>
      <c r="BW1310" s="233"/>
      <c r="BX1310" s="233"/>
      <c r="BY1310" s="233"/>
      <c r="BZ1310" s="233"/>
      <c r="CA1310" s="233"/>
      <c r="CB1310" s="233"/>
      <c r="CC1310" s="233"/>
      <c r="CD1310" s="233"/>
      <c r="CE1310" s="233"/>
      <c r="CF1310" s="233"/>
      <c r="CG1310" s="233"/>
      <c r="CH1310" s="233"/>
      <c r="CI1310" s="233"/>
      <c r="CJ1310" s="233"/>
      <c r="CK1310" s="233"/>
      <c r="CL1310" s="233"/>
      <c r="CM1310" s="233"/>
      <c r="CN1310" s="233"/>
      <c r="CO1310" s="233"/>
      <c r="CP1310" s="233"/>
      <c r="CQ1310" s="233"/>
      <c r="CR1310" s="233"/>
      <c r="CS1310" s="233"/>
      <c r="CT1310" s="233"/>
      <c r="CU1310" s="233"/>
      <c r="CV1310" s="233"/>
      <c r="CW1310" s="233"/>
      <c r="CX1310" s="233"/>
      <c r="CY1310" s="233"/>
      <c r="CZ1310" s="233"/>
      <c r="DA1310" s="233"/>
      <c r="DB1310" s="233"/>
      <c r="DC1310" s="233"/>
      <c r="DD1310" s="233"/>
      <c r="DE1310" s="233"/>
      <c r="DF1310" s="233"/>
      <c r="DG1310" s="233"/>
      <c r="DH1310" s="233"/>
      <c r="DI1310" s="233"/>
      <c r="DJ1310" s="233"/>
      <c r="DK1310" s="233"/>
      <c r="DL1310" s="233"/>
      <c r="DM1310" s="233"/>
      <c r="DN1310" s="233"/>
      <c r="DO1310" s="233"/>
      <c r="DP1310" s="233"/>
      <c r="DQ1310" s="233"/>
      <c r="DR1310" s="233"/>
      <c r="DS1310" s="233"/>
      <c r="DT1310" s="233"/>
      <c r="DU1310" s="233"/>
      <c r="DV1310" s="233"/>
      <c r="DW1310" s="233"/>
      <c r="DX1310" s="233"/>
      <c r="DY1310" s="233"/>
      <c r="DZ1310" s="233"/>
      <c r="EA1310" s="233"/>
      <c r="EB1310" s="233"/>
      <c r="EC1310" s="233"/>
      <c r="ED1310" s="233"/>
      <c r="EE1310" s="233"/>
      <c r="EF1310" s="233"/>
      <c r="EG1310" s="233"/>
      <c r="EH1310" s="233"/>
      <c r="EI1310" s="233"/>
      <c r="EJ1310" s="233"/>
      <c r="EK1310" s="233"/>
      <c r="EL1310" s="233"/>
      <c r="EM1310" s="233"/>
      <c r="EN1310" s="233"/>
      <c r="EO1310" s="233"/>
      <c r="EP1310" s="233"/>
      <c r="EQ1310" s="233"/>
      <c r="ER1310" s="233"/>
      <c r="ES1310" s="233"/>
      <c r="ET1310" s="233"/>
      <c r="EU1310" s="233"/>
      <c r="EV1310" s="233"/>
      <c r="EW1310" s="233"/>
      <c r="EX1310" s="233"/>
      <c r="EY1310" s="233"/>
      <c r="EZ1310" s="233"/>
      <c r="FA1310" s="233"/>
      <c r="FB1310" s="233"/>
      <c r="FC1310" s="233"/>
      <c r="FD1310" s="233"/>
      <c r="FE1310" s="233"/>
      <c r="FF1310" s="233"/>
      <c r="FG1310" s="233"/>
      <c r="FH1310" s="233"/>
      <c r="FI1310" s="233"/>
      <c r="FJ1310" s="233"/>
      <c r="FK1310" s="233"/>
      <c r="FL1310" s="233"/>
      <c r="FM1310" s="233"/>
      <c r="FN1310" s="233"/>
      <c r="FO1310" s="233"/>
      <c r="FP1310" s="233"/>
      <c r="FQ1310" s="233"/>
      <c r="FR1310" s="233"/>
      <c r="FS1310" s="233"/>
      <c r="FT1310" s="233"/>
      <c r="FU1310" s="233"/>
      <c r="FV1310" s="233"/>
      <c r="FW1310" s="233"/>
      <c r="FX1310" s="233"/>
      <c r="FY1310" s="233"/>
      <c r="FZ1310" s="233"/>
      <c r="GA1310" s="233"/>
      <c r="GB1310" s="233"/>
      <c r="GC1310" s="233"/>
      <c r="GD1310" s="233"/>
      <c r="GE1310" s="233"/>
      <c r="GF1310" s="233"/>
      <c r="GG1310" s="233"/>
      <c r="GH1310" s="233"/>
      <c r="GI1310" s="233"/>
      <c r="GJ1310" s="233"/>
      <c r="GK1310" s="233"/>
      <c r="GL1310" s="233"/>
      <c r="GM1310" s="233"/>
      <c r="GN1310" s="233"/>
      <c r="GO1310" s="233"/>
      <c r="GP1310" s="233"/>
      <c r="GQ1310" s="233"/>
      <c r="GR1310" s="233"/>
      <c r="GS1310" s="233"/>
      <c r="GT1310" s="233"/>
      <c r="GU1310" s="233"/>
      <c r="GV1310" s="233"/>
      <c r="GW1310" s="233"/>
      <c r="GX1310" s="233"/>
      <c r="GY1310" s="233"/>
      <c r="GZ1310" s="233"/>
      <c r="HA1310" s="233"/>
      <c r="HB1310" s="233"/>
      <c r="HC1310" s="233"/>
      <c r="HD1310" s="233"/>
      <c r="HE1310" s="233"/>
      <c r="HF1310" s="233"/>
      <c r="HG1310" s="233"/>
      <c r="HH1310" s="233"/>
      <c r="HI1310" s="233"/>
      <c r="HJ1310" s="233"/>
      <c r="HK1310" s="233"/>
      <c r="HL1310" s="233"/>
      <c r="HM1310" s="233"/>
      <c r="HN1310" s="233"/>
      <c r="HO1310" s="233"/>
      <c r="HP1310" s="233"/>
      <c r="HQ1310" s="233"/>
      <c r="HR1310" s="233"/>
      <c r="HS1310" s="233"/>
      <c r="HT1310" s="233"/>
      <c r="HU1310" s="233"/>
      <c r="HV1310" s="233"/>
      <c r="HW1310" s="233"/>
      <c r="HX1310" s="233"/>
      <c r="HY1310" s="233"/>
      <c r="HZ1310" s="233"/>
      <c r="IA1310" s="233"/>
      <c r="IB1310" s="233"/>
      <c r="IC1310" s="233"/>
      <c r="ID1310" s="233"/>
      <c r="IE1310" s="233"/>
      <c r="IF1310" s="233"/>
      <c r="IG1310" s="233"/>
      <c r="IH1310" s="233"/>
      <c r="II1310" s="233"/>
      <c r="IJ1310" s="233"/>
      <c r="IK1310" s="233"/>
      <c r="IL1310" s="233"/>
      <c r="IM1310" s="233"/>
      <c r="IN1310" s="233"/>
      <c r="IO1310" s="233"/>
      <c r="IP1310" s="233"/>
      <c r="IQ1310" s="233"/>
      <c r="IR1310" s="233"/>
      <c r="IS1310" s="233"/>
      <c r="IT1310" s="233"/>
      <c r="IU1310" s="233"/>
      <c r="IV1310" s="233"/>
      <c r="IW1310" s="233"/>
      <c r="IX1310" s="233"/>
      <c r="IY1310" s="233"/>
      <c r="IZ1310" s="233"/>
      <c r="JA1310" s="233"/>
    </row>
    <row r="1311" spans="1:261" s="985" customFormat="1" ht="29.25" x14ac:dyDescent="0.25">
      <c r="A1311" s="343"/>
      <c r="B1311" s="343">
        <v>1</v>
      </c>
      <c r="C1311" s="763" t="s">
        <v>134</v>
      </c>
      <c r="D1311" s="282"/>
      <c r="E1311" s="282"/>
      <c r="F1311" s="2017"/>
      <c r="G1311" s="891"/>
      <c r="H1311" s="891">
        <f t="shared" si="638"/>
        <v>252.37857142857143</v>
      </c>
      <c r="I1311" s="891" t="e">
        <f t="shared" si="638"/>
        <v>#DIV/0!</v>
      </c>
      <c r="J1311" s="2668"/>
      <c r="K1311" s="2668"/>
      <c r="L1311" s="2669"/>
      <c r="M1311" s="2669"/>
      <c r="N1311" s="2669"/>
      <c r="O1311" s="2669"/>
      <c r="P1311" s="2669"/>
      <c r="Q1311" s="2669"/>
      <c r="R1311" s="2666">
        <f t="shared" ref="R1311:Z1311" si="644">R1239</f>
        <v>206898.02495200001</v>
      </c>
      <c r="S1311" s="516"/>
      <c r="T1311" s="2666">
        <f t="shared" si="644"/>
        <v>4.43201</v>
      </c>
      <c r="U1311" s="1227">
        <f t="shared" si="644"/>
        <v>0</v>
      </c>
      <c r="V1311" s="2666">
        <f t="shared" si="644"/>
        <v>0</v>
      </c>
      <c r="W1311" s="2666">
        <f t="shared" si="644"/>
        <v>4.43201</v>
      </c>
      <c r="X1311" s="2818">
        <f t="shared" si="644"/>
        <v>0</v>
      </c>
      <c r="Y1311" s="2818">
        <f t="shared" si="644"/>
        <v>-1.2944599999999999</v>
      </c>
      <c r="Z1311" s="2666">
        <f t="shared" si="644"/>
        <v>269.40186999999992</v>
      </c>
      <c r="AA1311" s="1060"/>
      <c r="AB1311" s="1053"/>
      <c r="AC1311" s="2392"/>
      <c r="AD1311" s="3119"/>
      <c r="AE1311" s="233"/>
      <c r="AF1311" s="233"/>
      <c r="AG1311" s="233"/>
      <c r="AH1311" s="233"/>
      <c r="AI1311" s="233"/>
      <c r="AJ1311" s="233"/>
      <c r="AK1311" s="233"/>
      <c r="AL1311" s="233"/>
      <c r="AM1311" s="233"/>
      <c r="AN1311" s="233"/>
      <c r="AO1311" s="233"/>
      <c r="AP1311" s="233"/>
      <c r="AQ1311" s="233"/>
      <c r="AR1311" s="233"/>
      <c r="AS1311" s="233"/>
      <c r="AT1311" s="233"/>
      <c r="AU1311" s="233"/>
      <c r="AV1311" s="233"/>
      <c r="AW1311" s="233"/>
      <c r="AX1311" s="233"/>
      <c r="AY1311" s="233"/>
      <c r="AZ1311" s="233"/>
      <c r="BA1311" s="233"/>
      <c r="BB1311" s="233"/>
      <c r="BC1311" s="233"/>
      <c r="BD1311" s="233"/>
      <c r="BE1311" s="233"/>
      <c r="BF1311" s="233"/>
      <c r="BG1311" s="233"/>
      <c r="BH1311" s="233"/>
      <c r="BI1311" s="233"/>
      <c r="BJ1311" s="233"/>
      <c r="BK1311" s="233"/>
      <c r="BL1311" s="233"/>
      <c r="BM1311" s="233"/>
      <c r="BN1311" s="233"/>
      <c r="BO1311" s="233"/>
      <c r="BP1311" s="233"/>
      <c r="BQ1311" s="233"/>
      <c r="BR1311" s="233"/>
      <c r="BS1311" s="233"/>
      <c r="BT1311" s="233"/>
      <c r="BU1311" s="233"/>
      <c r="BV1311" s="233"/>
      <c r="BW1311" s="233"/>
      <c r="BX1311" s="233"/>
      <c r="BY1311" s="233"/>
      <c r="BZ1311" s="233"/>
      <c r="CA1311" s="233"/>
      <c r="CB1311" s="233"/>
      <c r="CC1311" s="233"/>
      <c r="CD1311" s="233"/>
      <c r="CE1311" s="233"/>
      <c r="CF1311" s="233"/>
      <c r="CG1311" s="233"/>
      <c r="CH1311" s="233"/>
      <c r="CI1311" s="233"/>
      <c r="CJ1311" s="233"/>
      <c r="CK1311" s="233"/>
      <c r="CL1311" s="233"/>
      <c r="CM1311" s="233"/>
      <c r="CN1311" s="233"/>
      <c r="CO1311" s="233"/>
      <c r="CP1311" s="233"/>
      <c r="CQ1311" s="233"/>
      <c r="CR1311" s="233"/>
      <c r="CS1311" s="233"/>
      <c r="CT1311" s="233"/>
      <c r="CU1311" s="233"/>
      <c r="CV1311" s="233"/>
      <c r="CW1311" s="233"/>
      <c r="CX1311" s="233"/>
      <c r="CY1311" s="233"/>
      <c r="CZ1311" s="233"/>
      <c r="DA1311" s="233"/>
      <c r="DB1311" s="233"/>
      <c r="DC1311" s="233"/>
      <c r="DD1311" s="233"/>
      <c r="DE1311" s="233"/>
      <c r="DF1311" s="233"/>
      <c r="DG1311" s="233"/>
      <c r="DH1311" s="233"/>
      <c r="DI1311" s="233"/>
      <c r="DJ1311" s="233"/>
      <c r="DK1311" s="233"/>
      <c r="DL1311" s="233"/>
      <c r="DM1311" s="233"/>
      <c r="DN1311" s="233"/>
      <c r="DO1311" s="233"/>
      <c r="DP1311" s="233"/>
      <c r="DQ1311" s="233"/>
      <c r="DR1311" s="233"/>
      <c r="DS1311" s="233"/>
      <c r="DT1311" s="233"/>
      <c r="DU1311" s="233"/>
      <c r="DV1311" s="233"/>
      <c r="DW1311" s="233"/>
      <c r="DX1311" s="233"/>
      <c r="DY1311" s="233"/>
      <c r="DZ1311" s="233"/>
      <c r="EA1311" s="233"/>
      <c r="EB1311" s="233"/>
      <c r="EC1311" s="233"/>
      <c r="ED1311" s="233"/>
      <c r="EE1311" s="233"/>
      <c r="EF1311" s="233"/>
      <c r="EG1311" s="233"/>
      <c r="EH1311" s="233"/>
      <c r="EI1311" s="233"/>
      <c r="EJ1311" s="233"/>
      <c r="EK1311" s="233"/>
      <c r="EL1311" s="233"/>
      <c r="EM1311" s="233"/>
      <c r="EN1311" s="233"/>
      <c r="EO1311" s="233"/>
      <c r="EP1311" s="233"/>
      <c r="EQ1311" s="233"/>
      <c r="ER1311" s="233"/>
      <c r="ES1311" s="233"/>
      <c r="ET1311" s="233"/>
      <c r="EU1311" s="233"/>
      <c r="EV1311" s="233"/>
      <c r="EW1311" s="233"/>
      <c r="EX1311" s="233"/>
      <c r="EY1311" s="233"/>
      <c r="EZ1311" s="233"/>
      <c r="FA1311" s="233"/>
      <c r="FB1311" s="233"/>
      <c r="FC1311" s="233"/>
      <c r="FD1311" s="233"/>
      <c r="FE1311" s="233"/>
      <c r="FF1311" s="233"/>
      <c r="FG1311" s="233"/>
      <c r="FH1311" s="233"/>
      <c r="FI1311" s="233"/>
      <c r="FJ1311" s="233"/>
      <c r="FK1311" s="233"/>
      <c r="FL1311" s="233"/>
      <c r="FM1311" s="233"/>
      <c r="FN1311" s="233"/>
      <c r="FO1311" s="233"/>
      <c r="FP1311" s="233"/>
      <c r="FQ1311" s="233"/>
      <c r="FR1311" s="233"/>
      <c r="FS1311" s="233"/>
      <c r="FT1311" s="233"/>
      <c r="FU1311" s="233"/>
      <c r="FV1311" s="233"/>
      <c r="FW1311" s="233"/>
      <c r="FX1311" s="233"/>
      <c r="FY1311" s="233"/>
      <c r="FZ1311" s="233"/>
      <c r="GA1311" s="233"/>
      <c r="GB1311" s="233"/>
      <c r="GC1311" s="233"/>
      <c r="GD1311" s="233"/>
      <c r="GE1311" s="233"/>
      <c r="GF1311" s="233"/>
      <c r="GG1311" s="233"/>
      <c r="GH1311" s="233"/>
      <c r="GI1311" s="233"/>
      <c r="GJ1311" s="233"/>
      <c r="GK1311" s="233"/>
      <c r="GL1311" s="233"/>
      <c r="GM1311" s="233"/>
      <c r="GN1311" s="233"/>
      <c r="GO1311" s="233"/>
      <c r="GP1311" s="233"/>
      <c r="GQ1311" s="233"/>
      <c r="GR1311" s="233"/>
      <c r="GS1311" s="233"/>
      <c r="GT1311" s="233"/>
      <c r="GU1311" s="233"/>
      <c r="GV1311" s="233"/>
      <c r="GW1311" s="233"/>
      <c r="GX1311" s="233"/>
      <c r="GY1311" s="233"/>
      <c r="GZ1311" s="233"/>
      <c r="HA1311" s="233"/>
      <c r="HB1311" s="233"/>
      <c r="HC1311" s="233"/>
      <c r="HD1311" s="233"/>
      <c r="HE1311" s="233"/>
      <c r="HF1311" s="233"/>
      <c r="HG1311" s="233"/>
      <c r="HH1311" s="233"/>
      <c r="HI1311" s="233"/>
      <c r="HJ1311" s="233"/>
      <c r="HK1311" s="233"/>
      <c r="HL1311" s="233"/>
      <c r="HM1311" s="233"/>
      <c r="HN1311" s="233"/>
      <c r="HO1311" s="233"/>
      <c r="HP1311" s="233"/>
      <c r="HQ1311" s="233"/>
      <c r="HR1311" s="233"/>
      <c r="HS1311" s="233"/>
      <c r="HT1311" s="233"/>
      <c r="HU1311" s="233"/>
      <c r="HV1311" s="233"/>
      <c r="HW1311" s="233"/>
      <c r="HX1311" s="233"/>
      <c r="HY1311" s="233"/>
      <c r="HZ1311" s="233"/>
      <c r="IA1311" s="233"/>
      <c r="IB1311" s="233"/>
      <c r="IC1311" s="233"/>
      <c r="ID1311" s="233"/>
      <c r="IE1311" s="233"/>
      <c r="IF1311" s="233"/>
      <c r="IG1311" s="233"/>
      <c r="IH1311" s="233"/>
      <c r="II1311" s="233"/>
      <c r="IJ1311" s="233"/>
      <c r="IK1311" s="233"/>
      <c r="IL1311" s="233"/>
      <c r="IM1311" s="233"/>
      <c r="IN1311" s="233"/>
      <c r="IO1311" s="233"/>
      <c r="IP1311" s="233"/>
      <c r="IQ1311" s="233"/>
      <c r="IR1311" s="233"/>
      <c r="IS1311" s="233"/>
      <c r="IT1311" s="233"/>
      <c r="IU1311" s="233"/>
      <c r="IV1311" s="233"/>
      <c r="IW1311" s="233"/>
      <c r="IX1311" s="233"/>
      <c r="IY1311" s="233"/>
      <c r="IZ1311" s="233"/>
      <c r="JA1311" s="233"/>
    </row>
    <row r="1312" spans="1:261" x14ac:dyDescent="0.25">
      <c r="A1312" s="343">
        <v>1</v>
      </c>
      <c r="B1312" s="343">
        <v>1</v>
      </c>
      <c r="C1312" s="869" t="s">
        <v>0</v>
      </c>
      <c r="D1312" s="2819"/>
      <c r="E1312" s="2819"/>
      <c r="F1312" s="2820"/>
      <c r="G1312" s="2821"/>
      <c r="H1312" s="2821">
        <f>SUM(H1245)</f>
        <v>3</v>
      </c>
      <c r="I1312" s="2821" t="e">
        <f t="shared" ref="I1312:I1318" si="645">H1312/G1312*100</f>
        <v>#DIV/0!</v>
      </c>
      <c r="J1312" s="2666" t="e">
        <f>L1312/F1312</f>
        <v>#DIV/0!</v>
      </c>
      <c r="K1312" s="2666">
        <f>N1312/H1312</f>
        <v>7</v>
      </c>
      <c r="L1312" s="2821">
        <f>SUM(L1245)</f>
        <v>0</v>
      </c>
      <c r="M1312" s="2821">
        <f>SUM(M1245)</f>
        <v>0</v>
      </c>
      <c r="N1312" s="2821">
        <f>SUM(N1245)</f>
        <v>21</v>
      </c>
      <c r="O1312" s="2821" t="e">
        <f>N1312/M1312*100</f>
        <v>#DIV/0!</v>
      </c>
      <c r="P1312" s="2821" t="e">
        <f>SUM(P1245)</f>
        <v>#DIV/0!</v>
      </c>
      <c r="Q1312" s="2009" t="e">
        <f>N1312/$C$3*12/P1312</f>
        <v>#DIV/0!</v>
      </c>
      <c r="R1312" s="2822">
        <f t="shared" ref="R1312:Z1312" si="646">SUM(R1245)</f>
        <v>0</v>
      </c>
      <c r="S1312" s="516"/>
      <c r="T1312" s="2822">
        <f t="shared" si="646"/>
        <v>0</v>
      </c>
      <c r="U1312" s="2823">
        <f t="shared" si="646"/>
        <v>0</v>
      </c>
      <c r="V1312" s="2822">
        <f t="shared" si="646"/>
        <v>0</v>
      </c>
      <c r="W1312" s="2822">
        <f t="shared" si="646"/>
        <v>0</v>
      </c>
      <c r="X1312" s="2822">
        <f t="shared" si="646"/>
        <v>0</v>
      </c>
      <c r="Y1312" s="2822">
        <f t="shared" si="646"/>
        <v>0</v>
      </c>
      <c r="Z1312" s="2822">
        <f t="shared" si="646"/>
        <v>0</v>
      </c>
      <c r="AA1312" s="2694"/>
      <c r="AB1312" s="2824"/>
      <c r="AC1312" s="2392"/>
    </row>
    <row r="1313" spans="1:30" ht="30" x14ac:dyDescent="0.25">
      <c r="A1313" s="343">
        <v>1</v>
      </c>
      <c r="B1313" s="343">
        <v>1</v>
      </c>
      <c r="C1313" s="870" t="s">
        <v>16</v>
      </c>
      <c r="D1313" s="870"/>
      <c r="E1313" s="870"/>
      <c r="F1313" s="2194"/>
      <c r="G1313" s="2825"/>
      <c r="H1313" s="2825">
        <f t="shared" ref="H1313:H1314" si="647">SUM(H1250)</f>
        <v>1</v>
      </c>
      <c r="I1313" s="2825" t="e">
        <f t="shared" si="645"/>
        <v>#DIV/0!</v>
      </c>
      <c r="J1313" s="516" t="e">
        <f>L1313/F1313</f>
        <v>#DIV/0!</v>
      </c>
      <c r="K1313" s="516">
        <f>N1313/H1313</f>
        <v>3</v>
      </c>
      <c r="L1313" s="2825">
        <f t="shared" ref="L1313:N1314" si="648">SUM(L1250)</f>
        <v>0</v>
      </c>
      <c r="M1313" s="2825">
        <f t="shared" si="648"/>
        <v>0</v>
      </c>
      <c r="N1313" s="2825">
        <f t="shared" si="648"/>
        <v>3</v>
      </c>
      <c r="O1313" s="2825" t="e">
        <f>N1313/M1313*100</f>
        <v>#DIV/0!</v>
      </c>
      <c r="P1313" s="2825" t="e">
        <f>SUM(P1250)</f>
        <v>#DIV/0!</v>
      </c>
      <c r="Q1313" s="2009" t="e">
        <f>N1313/$C$3*12/P1313</f>
        <v>#DIV/0!</v>
      </c>
      <c r="R1313" s="2826">
        <f t="shared" ref="R1313:Z1313" si="649">SUM(R1250)</f>
        <v>0</v>
      </c>
      <c r="S1313" s="516"/>
      <c r="T1313" s="2826">
        <f t="shared" si="649"/>
        <v>0</v>
      </c>
      <c r="U1313" s="2827">
        <f t="shared" si="649"/>
        <v>0</v>
      </c>
      <c r="V1313" s="2826">
        <f t="shared" si="649"/>
        <v>0</v>
      </c>
      <c r="W1313" s="2826">
        <f t="shared" si="649"/>
        <v>0</v>
      </c>
      <c r="X1313" s="2826">
        <f t="shared" si="649"/>
        <v>0</v>
      </c>
      <c r="Y1313" s="2826">
        <f t="shared" si="649"/>
        <v>0</v>
      </c>
      <c r="Z1313" s="2826">
        <f t="shared" si="649"/>
        <v>0</v>
      </c>
      <c r="AA1313" s="2645"/>
      <c r="AB1313" s="2828"/>
      <c r="AC1313" s="2392"/>
    </row>
    <row r="1314" spans="1:30" ht="29.25" x14ac:dyDescent="0.25">
      <c r="A1314" s="343">
        <v>1</v>
      </c>
      <c r="B1314" s="343">
        <v>1</v>
      </c>
      <c r="C1314" s="866" t="s">
        <v>136</v>
      </c>
      <c r="D1314" s="866"/>
      <c r="E1314" s="866"/>
      <c r="F1314" s="2023"/>
      <c r="G1314" s="2031"/>
      <c r="H1314" s="2031">
        <f t="shared" si="647"/>
        <v>4</v>
      </c>
      <c r="I1314" s="2031" t="e">
        <f t="shared" si="645"/>
        <v>#DIV/0!</v>
      </c>
      <c r="J1314" s="516" t="e">
        <f>L1314/F1314</f>
        <v>#DIV/0!</v>
      </c>
      <c r="K1314" s="516">
        <f>N1314/H1314</f>
        <v>6</v>
      </c>
      <c r="L1314" s="2031">
        <f t="shared" si="648"/>
        <v>0</v>
      </c>
      <c r="M1314" s="2031">
        <f t="shared" si="648"/>
        <v>0</v>
      </c>
      <c r="N1314" s="2031">
        <f t="shared" si="648"/>
        <v>24</v>
      </c>
      <c r="O1314" s="2031" t="e">
        <f>N1314/M1314*100</f>
        <v>#DIV/0!</v>
      </c>
      <c r="P1314" s="2031" t="e">
        <f>SUM(P1251)</f>
        <v>#DIV/0!</v>
      </c>
      <c r="Q1314" s="2009" t="e">
        <f>N1314/$C$3*12/P1314</f>
        <v>#DIV/0!</v>
      </c>
      <c r="R1314" s="2665">
        <f t="shared" ref="R1314:Z1314" si="650">SUM(R1251)</f>
        <v>23501.22336</v>
      </c>
      <c r="S1314" s="516"/>
      <c r="T1314" s="2665">
        <f t="shared" si="650"/>
        <v>105.21775</v>
      </c>
      <c r="U1314" s="2726">
        <f t="shared" si="650"/>
        <v>0</v>
      </c>
      <c r="V1314" s="2665">
        <f t="shared" si="650"/>
        <v>0</v>
      </c>
      <c r="W1314" s="2665">
        <f t="shared" si="650"/>
        <v>105.21775</v>
      </c>
      <c r="X1314" s="2665">
        <f t="shared" si="650"/>
        <v>0</v>
      </c>
      <c r="Y1314" s="2665">
        <f t="shared" si="650"/>
        <v>0</v>
      </c>
      <c r="Z1314" s="2665">
        <f t="shared" si="650"/>
        <v>105.21775</v>
      </c>
      <c r="AA1314" s="2032"/>
      <c r="AB1314" s="2727"/>
      <c r="AC1314" s="2392"/>
    </row>
    <row r="1315" spans="1:30" x14ac:dyDescent="0.25">
      <c r="A1315" s="343">
        <v>1</v>
      </c>
      <c r="B1315" s="343">
        <v>1</v>
      </c>
      <c r="C1315" s="871" t="s">
        <v>197</v>
      </c>
      <c r="D1315" s="871"/>
      <c r="E1315" s="871"/>
      <c r="F1315" s="2234"/>
      <c r="G1315" s="2829"/>
      <c r="H1315" s="2829">
        <f t="shared" ref="H1315:H1318" si="651">H1252</f>
        <v>6</v>
      </c>
      <c r="I1315" s="2829" t="e">
        <f t="shared" si="645"/>
        <v>#DIV/0!</v>
      </c>
      <c r="J1315" s="513"/>
      <c r="K1315" s="513"/>
      <c r="L1315" s="2829"/>
      <c r="M1315" s="2829"/>
      <c r="N1315" s="2829"/>
      <c r="O1315" s="2829"/>
      <c r="P1315" s="2829"/>
      <c r="Q1315" s="2237"/>
      <c r="R1315" s="2830">
        <f t="shared" ref="R1315:Z1315" si="652">R1252</f>
        <v>0</v>
      </c>
      <c r="S1315" s="516"/>
      <c r="T1315" s="2830">
        <f t="shared" si="652"/>
        <v>0</v>
      </c>
      <c r="U1315" s="2831">
        <f t="shared" si="652"/>
        <v>0</v>
      </c>
      <c r="V1315" s="2830">
        <f t="shared" si="652"/>
        <v>0</v>
      </c>
      <c r="W1315" s="2830">
        <f t="shared" si="652"/>
        <v>0</v>
      </c>
      <c r="X1315" s="2830">
        <f t="shared" si="652"/>
        <v>0</v>
      </c>
      <c r="Y1315" s="2830">
        <f t="shared" si="652"/>
        <v>0</v>
      </c>
      <c r="Z1315" s="2830">
        <f t="shared" si="652"/>
        <v>0</v>
      </c>
      <c r="AA1315" s="2805"/>
      <c r="AB1315" s="2832"/>
      <c r="AC1315" s="2392"/>
    </row>
    <row r="1316" spans="1:30" x14ac:dyDescent="0.25">
      <c r="A1316" s="343">
        <v>1</v>
      </c>
      <c r="B1316" s="343">
        <v>1</v>
      </c>
      <c r="C1316" s="868" t="s">
        <v>198</v>
      </c>
      <c r="D1316" s="868"/>
      <c r="E1316" s="868"/>
      <c r="F1316" s="2239"/>
      <c r="G1316" s="2833"/>
      <c r="H1316" s="2833">
        <f t="shared" si="651"/>
        <v>6</v>
      </c>
      <c r="I1316" s="2833" t="e">
        <f t="shared" si="645"/>
        <v>#DIV/0!</v>
      </c>
      <c r="J1316" s="2678"/>
      <c r="K1316" s="2678"/>
      <c r="L1316" s="2833"/>
      <c r="M1316" s="2833"/>
      <c r="N1316" s="2833"/>
      <c r="O1316" s="2833"/>
      <c r="P1316" s="2833"/>
      <c r="Q1316" s="2038"/>
      <c r="R1316" s="2834">
        <f t="shared" ref="R1316:Z1316" si="653">R1253</f>
        <v>0</v>
      </c>
      <c r="S1316" s="516"/>
      <c r="T1316" s="2834">
        <f t="shared" si="653"/>
        <v>0</v>
      </c>
      <c r="U1316" s="2835">
        <f t="shared" si="653"/>
        <v>0</v>
      </c>
      <c r="V1316" s="2834">
        <f t="shared" si="653"/>
        <v>0</v>
      </c>
      <c r="W1316" s="2834">
        <f t="shared" si="653"/>
        <v>0</v>
      </c>
      <c r="X1316" s="2834">
        <f t="shared" si="653"/>
        <v>0</v>
      </c>
      <c r="Y1316" s="2834">
        <f t="shared" si="653"/>
        <v>0</v>
      </c>
      <c r="Z1316" s="2834">
        <f t="shared" si="653"/>
        <v>0</v>
      </c>
      <c r="AA1316" s="2700"/>
      <c r="AB1316" s="2836"/>
      <c r="AC1316" s="2392"/>
    </row>
    <row r="1317" spans="1:30" ht="30" x14ac:dyDescent="0.25">
      <c r="A1317" s="343">
        <v>1</v>
      </c>
      <c r="B1317" s="343">
        <v>1</v>
      </c>
      <c r="C1317" s="872" t="s">
        <v>199</v>
      </c>
      <c r="D1317" s="2837"/>
      <c r="E1317" s="2837"/>
      <c r="F1317" s="2239"/>
      <c r="G1317" s="2825"/>
      <c r="H1317" s="2825">
        <f t="shared" si="651"/>
        <v>0</v>
      </c>
      <c r="I1317" s="2825" t="e">
        <f t="shared" si="645"/>
        <v>#DIV/0!</v>
      </c>
      <c r="J1317" s="2678"/>
      <c r="K1317" s="2666"/>
      <c r="L1317" s="2825"/>
      <c r="M1317" s="2825"/>
      <c r="N1317" s="2825"/>
      <c r="O1317" s="2825"/>
      <c r="P1317" s="2833"/>
      <c r="Q1317" s="2009"/>
      <c r="R1317" s="2834">
        <f t="shared" ref="R1317:Z1317" si="654">R1254</f>
        <v>0</v>
      </c>
      <c r="S1317" s="516"/>
      <c r="T1317" s="2826">
        <f t="shared" si="654"/>
        <v>0</v>
      </c>
      <c r="U1317" s="2827">
        <f t="shared" si="654"/>
        <v>0</v>
      </c>
      <c r="V1317" s="2826">
        <f t="shared" si="654"/>
        <v>0</v>
      </c>
      <c r="W1317" s="2834">
        <f t="shared" si="654"/>
        <v>0</v>
      </c>
      <c r="X1317" s="2834">
        <f t="shared" si="654"/>
        <v>0</v>
      </c>
      <c r="Y1317" s="2834">
        <f t="shared" si="654"/>
        <v>0</v>
      </c>
      <c r="Z1317" s="2834">
        <f t="shared" si="654"/>
        <v>0</v>
      </c>
      <c r="AA1317" s="2645"/>
      <c r="AB1317" s="2836"/>
      <c r="AC1317" s="2392"/>
    </row>
    <row r="1318" spans="1:30" ht="30" thickBot="1" x14ac:dyDescent="0.3">
      <c r="B1318" s="343">
        <v>1</v>
      </c>
      <c r="C1318" s="865" t="s">
        <v>204</v>
      </c>
      <c r="D1318" s="865"/>
      <c r="E1318" s="865"/>
      <c r="F1318" s="2048"/>
      <c r="G1318" s="2047"/>
      <c r="H1318" s="2047">
        <f t="shared" si="651"/>
        <v>6</v>
      </c>
      <c r="I1318" s="2047" t="e">
        <f t="shared" si="645"/>
        <v>#DIV/0!</v>
      </c>
      <c r="J1318" s="2685"/>
      <c r="K1318" s="2685"/>
      <c r="L1318" s="2838"/>
      <c r="M1318" s="2838"/>
      <c r="N1318" s="2838"/>
      <c r="O1318" s="2838"/>
      <c r="P1318" s="2838"/>
      <c r="Q1318" s="2054"/>
      <c r="R1318" s="2839">
        <f t="shared" ref="R1318:Z1318" si="655">R1255</f>
        <v>43651.798200000005</v>
      </c>
      <c r="S1318" s="517"/>
      <c r="T1318" s="2839">
        <f t="shared" si="655"/>
        <v>30.48798</v>
      </c>
      <c r="U1318" s="2840">
        <f t="shared" si="655"/>
        <v>0</v>
      </c>
      <c r="V1318" s="2839">
        <f t="shared" si="655"/>
        <v>0</v>
      </c>
      <c r="W1318" s="2839">
        <f t="shared" si="655"/>
        <v>30.48798</v>
      </c>
      <c r="X1318" s="2839">
        <f t="shared" si="655"/>
        <v>0</v>
      </c>
      <c r="Y1318" s="2839">
        <f t="shared" si="655"/>
        <v>0</v>
      </c>
      <c r="Z1318" s="2839">
        <f t="shared" si="655"/>
        <v>30.48798</v>
      </c>
      <c r="AA1318" s="2841"/>
      <c r="AB1318" s="2842"/>
      <c r="AC1318" s="2392"/>
    </row>
    <row r="1319" spans="1:30" x14ac:dyDescent="0.25">
      <c r="A1319" s="343">
        <v>1</v>
      </c>
      <c r="B1319" s="343">
        <v>1</v>
      </c>
      <c r="C1319" s="2843" t="s">
        <v>56</v>
      </c>
      <c r="D1319" s="2689"/>
      <c r="E1319" s="2689"/>
      <c r="F1319" s="406"/>
      <c r="G1319" s="2844"/>
      <c r="H1319" s="2844"/>
      <c r="I1319" s="2844"/>
      <c r="J1319" s="1917"/>
      <c r="K1319" s="1917"/>
      <c r="L1319" s="1917"/>
      <c r="M1319" s="1917"/>
      <c r="N1319" s="1917"/>
      <c r="O1319" s="1917"/>
      <c r="P1319" s="1917"/>
      <c r="Q1319" s="1917"/>
      <c r="R1319" s="1980"/>
      <c r="S1319" s="2845"/>
      <c r="T1319" s="1980"/>
      <c r="U1319" s="1981"/>
      <c r="V1319" s="1980"/>
      <c r="W1319" s="1980"/>
      <c r="X1319" s="3258"/>
      <c r="Y1319" s="3258"/>
      <c r="Z1319" s="1980"/>
      <c r="AA1319" s="2847"/>
      <c r="AB1319" s="2848"/>
      <c r="AC1319" s="2392"/>
    </row>
    <row r="1320" spans="1:30" ht="47.25" x14ac:dyDescent="0.25">
      <c r="A1320" s="343">
        <v>1</v>
      </c>
      <c r="B1320" s="343">
        <v>1</v>
      </c>
      <c r="C1320" s="1956" t="s">
        <v>402</v>
      </c>
      <c r="D1320" s="2102"/>
      <c r="E1320" s="2849"/>
      <c r="F1320" s="351"/>
      <c r="G1320" s="2147"/>
      <c r="H1320" s="2147"/>
      <c r="I1320" s="2147"/>
      <c r="J1320" s="2148"/>
      <c r="K1320" s="2148"/>
      <c r="L1320" s="2147"/>
      <c r="M1320" s="2147"/>
      <c r="N1320" s="2147"/>
      <c r="O1320" s="2147"/>
      <c r="P1320" s="2147"/>
      <c r="Q1320" s="2147"/>
      <c r="R1320" s="512"/>
      <c r="S1320" s="2366"/>
      <c r="T1320" s="512"/>
      <c r="U1320" s="1227"/>
      <c r="V1320" s="512"/>
      <c r="W1320" s="512"/>
      <c r="X1320" s="3210"/>
      <c r="Y1320" s="3210"/>
      <c r="Z1320" s="512"/>
      <c r="AA1320" s="2204"/>
      <c r="AB1320" s="2367"/>
      <c r="AC1320" s="2392"/>
    </row>
    <row r="1321" spans="1:30" s="2356" customFormat="1" x14ac:dyDescent="0.25">
      <c r="A1321" s="343">
        <v>1</v>
      </c>
      <c r="B1321" s="343">
        <v>1</v>
      </c>
      <c r="C1321" s="2064" t="s">
        <v>5</v>
      </c>
      <c r="D1321" s="2064"/>
      <c r="E1321" s="2064"/>
      <c r="F1321" s="381"/>
      <c r="G1321" s="1364"/>
      <c r="H1321" s="1364"/>
      <c r="I1321" s="1364"/>
      <c r="J1321" s="1364"/>
      <c r="K1321" s="1364"/>
      <c r="L1321" s="2066"/>
      <c r="M1321" s="2066"/>
      <c r="N1321" s="2066"/>
      <c r="O1321" s="2066"/>
      <c r="P1321" s="2066"/>
      <c r="Q1321" s="2066"/>
      <c r="R1321" s="2497"/>
      <c r="S1321" s="2627"/>
      <c r="T1321" s="2497"/>
      <c r="U1321" s="2827"/>
      <c r="V1321" s="2497"/>
      <c r="W1321" s="2497"/>
      <c r="X1321" s="2497"/>
      <c r="Y1321" s="2497"/>
      <c r="Z1321" s="2497"/>
      <c r="AA1321" s="1366"/>
      <c r="AB1321" s="1366"/>
      <c r="AC1321" s="2392"/>
      <c r="AD1321" s="1130"/>
    </row>
    <row r="1322" spans="1:30" s="2356" customFormat="1" x14ac:dyDescent="0.25">
      <c r="A1322" s="343">
        <v>1</v>
      </c>
      <c r="B1322" s="343">
        <v>1</v>
      </c>
      <c r="C1322" s="3" t="s">
        <v>23</v>
      </c>
      <c r="D1322" s="1186" t="s">
        <v>229</v>
      </c>
      <c r="E1322" s="2850"/>
      <c r="F1322" s="347"/>
      <c r="G1322" s="205"/>
      <c r="H1322" s="205"/>
      <c r="I1322" s="205" t="e">
        <f>H1322/G1322*100</f>
        <v>#DIV/0!</v>
      </c>
      <c r="J1322" s="2070">
        <v>6.5</v>
      </c>
      <c r="K1322" s="243" t="e">
        <f>N1322/H1322</f>
        <v>#DIV/0!</v>
      </c>
      <c r="L1322" s="244">
        <f>ROUND(F1322*J1322,0)</f>
        <v>0</v>
      </c>
      <c r="M1322" s="244">
        <f>ROUND(L1322/12*$C$3,0)</f>
        <v>0</v>
      </c>
      <c r="N1322" s="244"/>
      <c r="O1322" s="244" t="e">
        <f>N1322/M1322*100</f>
        <v>#DIV/0!</v>
      </c>
      <c r="P1322" s="244" t="e">
        <f>ROUND(L1322/E1322,0)</f>
        <v>#DIV/0!</v>
      </c>
      <c r="Q1322" s="244" t="e">
        <f>N1322/$C$3*12/P1322</f>
        <v>#DIV/0!</v>
      </c>
      <c r="R1322" s="457"/>
      <c r="S1322" s="900"/>
      <c r="T1322" s="457"/>
      <c r="U1322" s="936"/>
      <c r="V1322" s="457"/>
      <c r="W1322" s="457"/>
      <c r="X1322" s="457"/>
      <c r="Y1322" s="457"/>
      <c r="Z1322" s="457"/>
      <c r="AA1322" s="1076"/>
      <c r="AB1322" s="1117"/>
      <c r="AC1322" s="2392"/>
      <c r="AD1322" s="1130"/>
    </row>
    <row r="1323" spans="1:30" s="2356" customFormat="1" x14ac:dyDescent="0.25">
      <c r="A1323" s="343"/>
      <c r="B1323" s="343">
        <v>1</v>
      </c>
      <c r="C1323" s="3" t="s">
        <v>64</v>
      </c>
      <c r="D1323" s="1186" t="s">
        <v>229</v>
      </c>
      <c r="E1323" s="2850"/>
      <c r="F1323" s="347"/>
      <c r="G1323" s="205"/>
      <c r="H1323" s="205"/>
      <c r="I1323" s="205" t="e">
        <f>H1323/G1323*100</f>
        <v>#DIV/0!</v>
      </c>
      <c r="J1323" s="2070">
        <v>9</v>
      </c>
      <c r="K1323" s="243" t="e">
        <f>N1323/H1323</f>
        <v>#DIV/0!</v>
      </c>
      <c r="L1323" s="244">
        <f>ROUND(F1323*J1323,0)</f>
        <v>0</v>
      </c>
      <c r="M1323" s="244">
        <f>ROUND(L1323/12*$C$3,0)</f>
        <v>0</v>
      </c>
      <c r="N1323" s="244"/>
      <c r="O1323" s="244" t="e">
        <f>N1323/M1323*100</f>
        <v>#DIV/0!</v>
      </c>
      <c r="P1323" s="244" t="e">
        <f>L1323/E1323</f>
        <v>#DIV/0!</v>
      </c>
      <c r="Q1323" s="244" t="e">
        <f>N1323/$C$3*12/P1323</f>
        <v>#DIV/0!</v>
      </c>
      <c r="R1323" s="457"/>
      <c r="S1323" s="900"/>
      <c r="T1323" s="457"/>
      <c r="U1323" s="936"/>
      <c r="V1323" s="457"/>
      <c r="W1323" s="457"/>
      <c r="X1323" s="457"/>
      <c r="Y1323" s="457"/>
      <c r="Z1323" s="457"/>
      <c r="AA1323" s="1076"/>
      <c r="AB1323" s="1117"/>
      <c r="AC1323" s="2392"/>
      <c r="AD1323" s="1130"/>
    </row>
    <row r="1324" spans="1:30" s="2356" customFormat="1" x14ac:dyDescent="0.25">
      <c r="A1324" s="343"/>
      <c r="B1324" s="343">
        <v>1</v>
      </c>
      <c r="C1324" s="3" t="s">
        <v>10</v>
      </c>
      <c r="D1324" s="1186" t="s">
        <v>229</v>
      </c>
      <c r="E1324" s="2850"/>
      <c r="F1324" s="347"/>
      <c r="G1324" s="205"/>
      <c r="H1324" s="205">
        <v>1</v>
      </c>
      <c r="I1324" s="205" t="e">
        <f>H1324/G1324*100</f>
        <v>#DIV/0!</v>
      </c>
      <c r="J1324" s="2070">
        <v>10.5</v>
      </c>
      <c r="K1324" s="243">
        <f>N1324/H1324</f>
        <v>12</v>
      </c>
      <c r="L1324" s="244">
        <f>ROUND(F1324*J1324,0)</f>
        <v>0</v>
      </c>
      <c r="M1324" s="244">
        <f>ROUND(L1324/12*$C$3,0)</f>
        <v>0</v>
      </c>
      <c r="N1324" s="244">
        <v>12</v>
      </c>
      <c r="O1324" s="244" t="e">
        <f>N1324/M1324*100</f>
        <v>#DIV/0!</v>
      </c>
      <c r="P1324" s="244" t="e">
        <f>L1324/E1324</f>
        <v>#DIV/0!</v>
      </c>
      <c r="Q1324" s="244" t="e">
        <f>N1324/$C$3*12/P1324</f>
        <v>#DIV/0!</v>
      </c>
      <c r="R1324" s="457"/>
      <c r="S1324" s="900"/>
      <c r="T1324" s="457"/>
      <c r="U1324" s="936"/>
      <c r="V1324" s="457"/>
      <c r="W1324" s="457"/>
      <c r="X1324" s="457"/>
      <c r="Y1324" s="457"/>
      <c r="Z1324" s="457"/>
      <c r="AA1324" s="1076"/>
      <c r="AB1324" s="1117"/>
      <c r="AC1324" s="2392"/>
      <c r="AD1324" s="1130"/>
    </row>
    <row r="1325" spans="1:30" s="2356" customFormat="1" x14ac:dyDescent="0.25">
      <c r="A1325" s="343">
        <v>1</v>
      </c>
      <c r="B1325" s="343">
        <v>1</v>
      </c>
      <c r="C1325" s="3" t="s">
        <v>6</v>
      </c>
      <c r="D1325" s="1186" t="s">
        <v>229</v>
      </c>
      <c r="E1325" s="2850"/>
      <c r="F1325" s="347"/>
      <c r="G1325" s="205"/>
      <c r="H1325" s="205"/>
      <c r="I1325" s="205" t="e">
        <f>H1325/G1325*100</f>
        <v>#DIV/0!</v>
      </c>
      <c r="J1325" s="2070">
        <v>7</v>
      </c>
      <c r="K1325" s="243" t="e">
        <f>N1325/H1325</f>
        <v>#DIV/0!</v>
      </c>
      <c r="L1325" s="244">
        <f>ROUND(F1325*J1325,0)</f>
        <v>0</v>
      </c>
      <c r="M1325" s="244">
        <f>ROUND(L1325/12*$C$3,0)</f>
        <v>0</v>
      </c>
      <c r="N1325" s="244"/>
      <c r="O1325" s="244" t="e">
        <f>N1325/M1325*100</f>
        <v>#DIV/0!</v>
      </c>
      <c r="P1325" s="244" t="e">
        <f>L1325/E1325</f>
        <v>#DIV/0!</v>
      </c>
      <c r="Q1325" s="244" t="e">
        <f>N1325/$C$3*12/P1325</f>
        <v>#DIV/0!</v>
      </c>
      <c r="R1325" s="457"/>
      <c r="S1325" s="2851"/>
      <c r="T1325" s="457"/>
      <c r="U1325" s="936"/>
      <c r="V1325" s="457"/>
      <c r="W1325" s="457"/>
      <c r="X1325" s="457"/>
      <c r="Y1325" s="457"/>
      <c r="Z1325" s="457"/>
      <c r="AA1325" s="1076"/>
      <c r="AB1325" s="1117"/>
      <c r="AC1325" s="2392"/>
      <c r="AD1325" s="1130"/>
    </row>
    <row r="1326" spans="1:30" s="2356" customFormat="1" ht="29.25" x14ac:dyDescent="0.25">
      <c r="A1326" s="343">
        <v>1</v>
      </c>
      <c r="B1326" s="343">
        <v>1</v>
      </c>
      <c r="C1326" s="1449" t="s">
        <v>7</v>
      </c>
      <c r="D1326" s="3126"/>
      <c r="E1326" s="1449"/>
      <c r="F1326" s="158"/>
      <c r="G1326" s="2630"/>
      <c r="H1326" s="2630">
        <f>SUM(H1322:H1325)</f>
        <v>1</v>
      </c>
      <c r="I1326" s="2630" t="e">
        <f>H1326/G1326*100</f>
        <v>#DIV/0!</v>
      </c>
      <c r="J1326" s="2089">
        <f>IF(F1326=0,0,L1326/F1326)</f>
        <v>0</v>
      </c>
      <c r="K1326" s="322">
        <f>N1326/H1326</f>
        <v>12</v>
      </c>
      <c r="L1326" s="2630">
        <f>SUM(L1322:L1325)</f>
        <v>0</v>
      </c>
      <c r="M1326" s="2630">
        <f>SUM(M1322:M1325)</f>
        <v>0</v>
      </c>
      <c r="N1326" s="2630">
        <f>SUM(N1322:N1325)</f>
        <v>12</v>
      </c>
      <c r="O1326" s="1360" t="e">
        <f>N1326/M1326*100</f>
        <v>#DIV/0!</v>
      </c>
      <c r="P1326" s="2630" t="e">
        <f>SUM(P1322:P1325)</f>
        <v>#DIV/0!</v>
      </c>
      <c r="Q1326" s="1360" t="e">
        <f>N1326/$C$3*12/P1326</f>
        <v>#DIV/0!</v>
      </c>
      <c r="R1326" s="2631">
        <v>84895.117024370673</v>
      </c>
      <c r="S1326" s="1008"/>
      <c r="T1326" s="2631">
        <f t="shared" ref="T1326:T1330" si="656">Z1326-Y1326-V1326-U1326</f>
        <v>48.778039999999997</v>
      </c>
      <c r="U1326" s="2852"/>
      <c r="V1326" s="2631">
        <v>-3.9391700000000003</v>
      </c>
      <c r="W1326" s="2631">
        <f t="shared" ref="W1326:W1330" si="657">T1326-S1326</f>
        <v>48.778039999999997</v>
      </c>
      <c r="X1326" s="2631"/>
      <c r="Y1326" s="2631"/>
      <c r="Z1326" s="2631">
        <v>44.83887</v>
      </c>
      <c r="AA1326" s="2632"/>
      <c r="AB1326" s="2696"/>
      <c r="AC1326" s="2392"/>
      <c r="AD1326" s="1130"/>
    </row>
    <row r="1327" spans="1:30" s="2356" customFormat="1" x14ac:dyDescent="0.25">
      <c r="A1327" s="343">
        <v>1</v>
      </c>
      <c r="B1327" s="343">
        <v>1</v>
      </c>
      <c r="C1327" s="1969" t="s">
        <v>14</v>
      </c>
      <c r="D1327" s="1969"/>
      <c r="E1327" s="2633"/>
      <c r="F1327" s="158"/>
      <c r="G1327" s="2630"/>
      <c r="H1327" s="2630"/>
      <c r="I1327" s="2630"/>
      <c r="J1327" s="2634"/>
      <c r="K1327" s="2634"/>
      <c r="L1327" s="2630"/>
      <c r="M1327" s="2630"/>
      <c r="N1327" s="2630"/>
      <c r="O1327" s="2630"/>
      <c r="P1327" s="2630"/>
      <c r="Q1327" s="2630"/>
      <c r="R1327" s="2497"/>
      <c r="S1327" s="3370"/>
      <c r="T1327" s="2497">
        <f t="shared" si="656"/>
        <v>0</v>
      </c>
      <c r="U1327" s="2827"/>
      <c r="V1327" s="2497"/>
      <c r="W1327" s="2497">
        <f t="shared" si="657"/>
        <v>0</v>
      </c>
      <c r="X1327" s="2497"/>
      <c r="Y1327" s="2497"/>
      <c r="Z1327" s="2497"/>
      <c r="AA1327" s="2632"/>
      <c r="AB1327" s="2828"/>
      <c r="AC1327" s="2392"/>
      <c r="AD1327" s="1130"/>
    </row>
    <row r="1328" spans="1:30" s="2356" customFormat="1" x14ac:dyDescent="0.25">
      <c r="A1328" s="343">
        <v>1</v>
      </c>
      <c r="B1328" s="343">
        <v>1</v>
      </c>
      <c r="C1328" s="677" t="s">
        <v>194</v>
      </c>
      <c r="D1328" s="677"/>
      <c r="E1328" s="1748"/>
      <c r="F1328" s="385"/>
      <c r="G1328" s="669"/>
      <c r="H1328" s="669"/>
      <c r="I1328" s="669"/>
      <c r="J1328" s="958"/>
      <c r="K1328" s="958"/>
      <c r="L1328" s="1571"/>
      <c r="M1328" s="1571"/>
      <c r="N1328" s="1571"/>
      <c r="O1328" s="1571"/>
      <c r="P1328" s="1571"/>
      <c r="Q1328" s="1571"/>
      <c r="R1328" s="512">
        <v>139572.21716999999</v>
      </c>
      <c r="S1328" s="2400"/>
      <c r="T1328" s="512">
        <f t="shared" si="656"/>
        <v>0</v>
      </c>
      <c r="U1328" s="1227"/>
      <c r="V1328" s="512"/>
      <c r="W1328" s="512">
        <f t="shared" si="657"/>
        <v>0</v>
      </c>
      <c r="X1328" s="512"/>
      <c r="Y1328" s="512"/>
      <c r="Z1328" s="512"/>
      <c r="AA1328" s="1049"/>
      <c r="AB1328" s="1053"/>
      <c r="AC1328" s="2392"/>
      <c r="AD1328" s="1130"/>
    </row>
    <row r="1329" spans="1:30" s="2356" customFormat="1" x14ac:dyDescent="0.25">
      <c r="A1329" s="343"/>
      <c r="B1329" s="343">
        <v>1</v>
      </c>
      <c r="C1329" s="612" t="s">
        <v>288</v>
      </c>
      <c r="D1329" s="677"/>
      <c r="E1329" s="1748"/>
      <c r="F1329" s="385"/>
      <c r="G1329" s="669"/>
      <c r="H1329" s="669"/>
      <c r="I1329" s="669"/>
      <c r="J1329" s="958"/>
      <c r="K1329" s="958"/>
      <c r="L1329" s="1571"/>
      <c r="M1329" s="1571"/>
      <c r="N1329" s="1571"/>
      <c r="O1329" s="1571"/>
      <c r="P1329" s="1571"/>
      <c r="Q1329" s="1571"/>
      <c r="R1329" s="512">
        <v>40559.518272000001</v>
      </c>
      <c r="S1329" s="2400"/>
      <c r="T1329" s="512">
        <f t="shared" si="656"/>
        <v>0</v>
      </c>
      <c r="U1329" s="1227"/>
      <c r="V1329" s="512"/>
      <c r="W1329" s="512">
        <f t="shared" si="657"/>
        <v>0</v>
      </c>
      <c r="X1329" s="512"/>
      <c r="Y1329" s="512"/>
      <c r="Z1329" s="512"/>
      <c r="AA1329" s="1049"/>
      <c r="AB1329" s="1053"/>
      <c r="AC1329" s="2392"/>
      <c r="AD1329" s="1130"/>
    </row>
    <row r="1330" spans="1:30" s="2356" customFormat="1" ht="29.25" x14ac:dyDescent="0.25">
      <c r="A1330" s="343">
        <v>1</v>
      </c>
      <c r="B1330" s="343">
        <v>1</v>
      </c>
      <c r="C1330" s="2351" t="s">
        <v>270</v>
      </c>
      <c r="D1330" s="4"/>
      <c r="E1330" s="4"/>
      <c r="F1330" s="708"/>
      <c r="G1330" s="708"/>
      <c r="H1330" s="708">
        <f t="shared" ref="H1330" si="658">H1332+H1333+H1334+H1335+H1336*5</f>
        <v>0</v>
      </c>
      <c r="I1330" s="302" t="e">
        <f>H1330/G1330*100</f>
        <v>#DIV/0!</v>
      </c>
      <c r="J1330" s="1604"/>
      <c r="K1330" s="1604"/>
      <c r="L1330" s="203"/>
      <c r="M1330" s="203"/>
      <c r="N1330" s="203"/>
      <c r="O1330" s="203"/>
      <c r="P1330" s="203"/>
      <c r="Q1330" s="203"/>
      <c r="R1330" s="457"/>
      <c r="S1330" s="2851"/>
      <c r="T1330" s="457">
        <f t="shared" si="656"/>
        <v>0</v>
      </c>
      <c r="U1330" s="936"/>
      <c r="V1330" s="457"/>
      <c r="W1330" s="457">
        <f t="shared" si="657"/>
        <v>0</v>
      </c>
      <c r="X1330" s="457"/>
      <c r="Y1330" s="457"/>
      <c r="Z1330" s="457"/>
      <c r="AA1330" s="1060"/>
      <c r="AB1330" s="1117"/>
      <c r="AC1330" s="2392"/>
      <c r="AD1330" s="1130"/>
    </row>
    <row r="1331" spans="1:30" s="2356" customFormat="1" ht="30" x14ac:dyDescent="0.25">
      <c r="A1331" s="343"/>
      <c r="B1331" s="343">
        <v>1</v>
      </c>
      <c r="C1331" s="436" t="s">
        <v>193</v>
      </c>
      <c r="D1331" s="4"/>
      <c r="E1331" s="4"/>
      <c r="F1331" s="708"/>
      <c r="G1331" s="302"/>
      <c r="H1331" s="302"/>
      <c r="I1331" s="302"/>
      <c r="J1331" s="1604"/>
      <c r="K1331" s="1604"/>
      <c r="L1331" s="203"/>
      <c r="M1331" s="203"/>
      <c r="N1331" s="203"/>
      <c r="O1331" s="203"/>
      <c r="P1331" s="203"/>
      <c r="Q1331" s="203"/>
      <c r="R1331" s="457"/>
      <c r="S1331" s="2851"/>
      <c r="T1331" s="457"/>
      <c r="U1331" s="936"/>
      <c r="V1331" s="457"/>
      <c r="W1331" s="457"/>
      <c r="X1331" s="457"/>
      <c r="Y1331" s="457"/>
      <c r="Z1331" s="457"/>
      <c r="AA1331" s="1060"/>
      <c r="AB1331" s="1117"/>
      <c r="AC1331" s="2392"/>
      <c r="AD1331" s="1130"/>
    </row>
    <row r="1332" spans="1:30" s="2356" customFormat="1" ht="30" x14ac:dyDescent="0.25">
      <c r="A1332" s="343"/>
      <c r="B1332" s="343">
        <v>1</v>
      </c>
      <c r="C1332" s="614" t="s">
        <v>461</v>
      </c>
      <c r="D1332" s="4"/>
      <c r="E1332" s="4"/>
      <c r="F1332" s="708"/>
      <c r="G1332" s="205"/>
      <c r="H1332" s="302"/>
      <c r="I1332" s="302" t="e">
        <f t="shared" ref="I1332:I1342" si="659">H1332/G1332*100</f>
        <v>#DIV/0!</v>
      </c>
      <c r="J1332" s="1604"/>
      <c r="K1332" s="1604"/>
      <c r="L1332" s="203"/>
      <c r="M1332" s="203"/>
      <c r="N1332" s="203"/>
      <c r="O1332" s="203"/>
      <c r="P1332" s="203"/>
      <c r="Q1332" s="203"/>
      <c r="R1332" s="457"/>
      <c r="S1332" s="2851"/>
      <c r="T1332" s="457"/>
      <c r="U1332" s="936"/>
      <c r="V1332" s="457"/>
      <c r="W1332" s="457"/>
      <c r="X1332" s="457"/>
      <c r="Y1332" s="457"/>
      <c r="Z1332" s="457"/>
      <c r="AA1332" s="1060"/>
      <c r="AB1332" s="1117"/>
      <c r="AC1332" s="2392"/>
      <c r="AD1332" s="1130"/>
    </row>
    <row r="1333" spans="1:30" s="2356" customFormat="1" ht="60" x14ac:dyDescent="0.25">
      <c r="A1333" s="343"/>
      <c r="B1333" s="343">
        <v>1</v>
      </c>
      <c r="C1333" s="437" t="s">
        <v>462</v>
      </c>
      <c r="D1333" s="4"/>
      <c r="E1333" s="4"/>
      <c r="F1333" s="709"/>
      <c r="G1333" s="205"/>
      <c r="H1333" s="302"/>
      <c r="I1333" s="302" t="e">
        <f t="shared" si="659"/>
        <v>#DIV/0!</v>
      </c>
      <c r="J1333" s="1604"/>
      <c r="K1333" s="1604"/>
      <c r="L1333" s="203"/>
      <c r="M1333" s="203"/>
      <c r="N1333" s="203"/>
      <c r="O1333" s="203"/>
      <c r="P1333" s="203"/>
      <c r="Q1333" s="203"/>
      <c r="R1333" s="457"/>
      <c r="S1333" s="2851"/>
      <c r="T1333" s="457"/>
      <c r="U1333" s="936"/>
      <c r="V1333" s="457"/>
      <c r="W1333" s="457"/>
      <c r="X1333" s="457"/>
      <c r="Y1333" s="457"/>
      <c r="Z1333" s="457"/>
      <c r="AA1333" s="1060"/>
      <c r="AB1333" s="1117"/>
      <c r="AC1333" s="2392"/>
      <c r="AD1333" s="1130"/>
    </row>
    <row r="1334" spans="1:30" s="2356" customFormat="1" ht="45" x14ac:dyDescent="0.25">
      <c r="A1334" s="343"/>
      <c r="B1334" s="343">
        <v>1</v>
      </c>
      <c r="C1334" s="437" t="s">
        <v>463</v>
      </c>
      <c r="D1334" s="4"/>
      <c r="E1334" s="4"/>
      <c r="F1334" s="709"/>
      <c r="G1334" s="205"/>
      <c r="H1334" s="302"/>
      <c r="I1334" s="302" t="e">
        <f t="shared" si="659"/>
        <v>#DIV/0!</v>
      </c>
      <c r="J1334" s="1604"/>
      <c r="K1334" s="1604"/>
      <c r="L1334" s="203"/>
      <c r="M1334" s="203"/>
      <c r="N1334" s="203"/>
      <c r="O1334" s="203"/>
      <c r="P1334" s="203"/>
      <c r="Q1334" s="203"/>
      <c r="R1334" s="457"/>
      <c r="S1334" s="2851"/>
      <c r="T1334" s="457"/>
      <c r="U1334" s="936"/>
      <c r="V1334" s="457"/>
      <c r="W1334" s="457"/>
      <c r="X1334" s="457"/>
      <c r="Y1334" s="457"/>
      <c r="Z1334" s="457"/>
      <c r="AA1334" s="1060"/>
      <c r="AB1334" s="1117"/>
      <c r="AC1334" s="2392"/>
      <c r="AD1334" s="1130"/>
    </row>
    <row r="1335" spans="1:30" s="2356" customFormat="1" ht="105" x14ac:dyDescent="0.25">
      <c r="A1335" s="343"/>
      <c r="B1335" s="343">
        <v>1</v>
      </c>
      <c r="C1335" s="437" t="s">
        <v>464</v>
      </c>
      <c r="D1335" s="4"/>
      <c r="E1335" s="4"/>
      <c r="F1335" s="709"/>
      <c r="G1335" s="205"/>
      <c r="H1335" s="302"/>
      <c r="I1335" s="302" t="e">
        <f t="shared" si="659"/>
        <v>#DIV/0!</v>
      </c>
      <c r="J1335" s="1604"/>
      <c r="K1335" s="1604"/>
      <c r="L1335" s="203"/>
      <c r="M1335" s="203"/>
      <c r="N1335" s="203"/>
      <c r="O1335" s="203"/>
      <c r="P1335" s="203"/>
      <c r="Q1335" s="203"/>
      <c r="R1335" s="457"/>
      <c r="S1335" s="2851"/>
      <c r="T1335" s="457"/>
      <c r="U1335" s="936"/>
      <c r="V1335" s="457"/>
      <c r="W1335" s="457"/>
      <c r="X1335" s="457"/>
      <c r="Y1335" s="457"/>
      <c r="Z1335" s="457"/>
      <c r="AA1335" s="1060"/>
      <c r="AB1335" s="1117"/>
      <c r="AC1335" s="2392"/>
      <c r="AD1335" s="1130"/>
    </row>
    <row r="1336" spans="1:30" s="2356" customFormat="1" ht="43.5" x14ac:dyDescent="0.25">
      <c r="A1336" s="343"/>
      <c r="B1336" s="343"/>
      <c r="C1336" s="666" t="s">
        <v>619</v>
      </c>
      <c r="D1336" s="4"/>
      <c r="E1336" s="4"/>
      <c r="F1336" s="744"/>
      <c r="G1336" s="669"/>
      <c r="H1336" s="890">
        <f t="shared" ref="H1336" si="660">H1337</f>
        <v>0</v>
      </c>
      <c r="I1336" s="890" t="e">
        <f t="shared" si="659"/>
        <v>#DIV/0!</v>
      </c>
      <c r="J1336" s="1604"/>
      <c r="K1336" s="1604"/>
      <c r="L1336" s="203"/>
      <c r="M1336" s="203"/>
      <c r="N1336" s="203"/>
      <c r="O1336" s="203"/>
      <c r="P1336" s="203"/>
      <c r="Q1336" s="203"/>
      <c r="R1336" s="457"/>
      <c r="S1336" s="2851"/>
      <c r="T1336" s="457"/>
      <c r="U1336" s="936"/>
      <c r="V1336" s="457"/>
      <c r="W1336" s="457"/>
      <c r="X1336" s="457"/>
      <c r="Y1336" s="457"/>
      <c r="Z1336" s="457"/>
      <c r="AA1336" s="1060"/>
      <c r="AB1336" s="1117"/>
      <c r="AC1336" s="2392"/>
      <c r="AD1336" s="1130"/>
    </row>
    <row r="1337" spans="1:30" s="2356" customFormat="1" ht="30" x14ac:dyDescent="0.25">
      <c r="A1337" s="343"/>
      <c r="B1337" s="343"/>
      <c r="C1337" s="4" t="s">
        <v>621</v>
      </c>
      <c r="D1337" s="4"/>
      <c r="E1337" s="4"/>
      <c r="F1337" s="443"/>
      <c r="G1337" s="205"/>
      <c r="H1337" s="302"/>
      <c r="I1337" s="302" t="e">
        <f t="shared" si="659"/>
        <v>#DIV/0!</v>
      </c>
      <c r="J1337" s="1604"/>
      <c r="K1337" s="1604"/>
      <c r="L1337" s="203"/>
      <c r="M1337" s="203"/>
      <c r="N1337" s="203"/>
      <c r="O1337" s="203"/>
      <c r="P1337" s="203"/>
      <c r="Q1337" s="203"/>
      <c r="R1337" s="457"/>
      <c r="S1337" s="2851"/>
      <c r="T1337" s="457"/>
      <c r="U1337" s="936"/>
      <c r="V1337" s="457"/>
      <c r="W1337" s="457"/>
      <c r="X1337" s="457"/>
      <c r="Y1337" s="457"/>
      <c r="Z1337" s="457"/>
      <c r="AA1337" s="1060"/>
      <c r="AB1337" s="1117"/>
      <c r="AC1337" s="2392"/>
      <c r="AD1337" s="1130"/>
    </row>
    <row r="1338" spans="1:30" s="2356" customFormat="1" ht="29.25" x14ac:dyDescent="0.25">
      <c r="A1338" s="343"/>
      <c r="B1338" s="343"/>
      <c r="C1338" s="411" t="s">
        <v>131</v>
      </c>
      <c r="D1338" s="4"/>
      <c r="E1338" s="4"/>
      <c r="F1338" s="708"/>
      <c r="G1338" s="708"/>
      <c r="H1338" s="708">
        <f t="shared" ref="H1338" si="661">H1339+H1340+H1341</f>
        <v>0</v>
      </c>
      <c r="I1338" s="302" t="e">
        <f t="shared" si="659"/>
        <v>#DIV/0!</v>
      </c>
      <c r="J1338" s="1604"/>
      <c r="K1338" s="1604"/>
      <c r="L1338" s="203"/>
      <c r="M1338" s="203"/>
      <c r="N1338" s="203"/>
      <c r="O1338" s="203"/>
      <c r="P1338" s="203"/>
      <c r="Q1338" s="203"/>
      <c r="R1338" s="457"/>
      <c r="S1338" s="2851"/>
      <c r="T1338" s="457"/>
      <c r="U1338" s="936"/>
      <c r="V1338" s="457"/>
      <c r="W1338" s="457"/>
      <c r="X1338" s="457"/>
      <c r="Y1338" s="457"/>
      <c r="Z1338" s="457"/>
      <c r="AA1338" s="1060"/>
      <c r="AB1338" s="1117"/>
      <c r="AC1338" s="2392"/>
      <c r="AD1338" s="1130"/>
    </row>
    <row r="1339" spans="1:30" s="2356" customFormat="1" x14ac:dyDescent="0.25">
      <c r="A1339" s="343"/>
      <c r="B1339" s="343">
        <v>1</v>
      </c>
      <c r="C1339" s="437" t="s">
        <v>222</v>
      </c>
      <c r="D1339" s="4"/>
      <c r="E1339" s="4"/>
      <c r="F1339" s="709"/>
      <c r="G1339" s="205"/>
      <c r="H1339" s="302"/>
      <c r="I1339" s="302" t="e">
        <f t="shared" si="659"/>
        <v>#DIV/0!</v>
      </c>
      <c r="J1339" s="1604"/>
      <c r="K1339" s="1604"/>
      <c r="L1339" s="203"/>
      <c r="M1339" s="203"/>
      <c r="N1339" s="203"/>
      <c r="O1339" s="203"/>
      <c r="P1339" s="203"/>
      <c r="Q1339" s="203"/>
      <c r="R1339" s="457"/>
      <c r="S1339" s="2851"/>
      <c r="T1339" s="457"/>
      <c r="U1339" s="936"/>
      <c r="V1339" s="457"/>
      <c r="W1339" s="457"/>
      <c r="X1339" s="457"/>
      <c r="Y1339" s="457"/>
      <c r="Z1339" s="457"/>
      <c r="AA1339" s="1060"/>
      <c r="AB1339" s="1117"/>
      <c r="AC1339" s="2392"/>
      <c r="AD1339" s="1130"/>
    </row>
    <row r="1340" spans="1:30" s="2356" customFormat="1" ht="45" x14ac:dyDescent="0.25">
      <c r="A1340" s="343"/>
      <c r="B1340" s="343">
        <v>1</v>
      </c>
      <c r="C1340" s="437" t="s">
        <v>465</v>
      </c>
      <c r="D1340" s="4"/>
      <c r="E1340" s="4"/>
      <c r="F1340" s="3315"/>
      <c r="G1340" s="205"/>
      <c r="H1340" s="302"/>
      <c r="I1340" s="302" t="e">
        <f t="shared" si="659"/>
        <v>#DIV/0!</v>
      </c>
      <c r="J1340" s="1604"/>
      <c r="K1340" s="1604"/>
      <c r="L1340" s="203"/>
      <c r="M1340" s="203"/>
      <c r="N1340" s="203"/>
      <c r="O1340" s="203"/>
      <c r="P1340" s="203"/>
      <c r="Q1340" s="203"/>
      <c r="R1340" s="457"/>
      <c r="S1340" s="2851"/>
      <c r="T1340" s="457"/>
      <c r="U1340" s="936"/>
      <c r="V1340" s="457"/>
      <c r="W1340" s="457"/>
      <c r="X1340" s="457"/>
      <c r="Y1340" s="457"/>
      <c r="Z1340" s="457"/>
      <c r="AA1340" s="1060"/>
      <c r="AB1340" s="1117"/>
      <c r="AC1340" s="2392"/>
      <c r="AD1340" s="1130"/>
    </row>
    <row r="1341" spans="1:30" s="2356" customFormat="1" ht="75" x14ac:dyDescent="0.25">
      <c r="A1341" s="343"/>
      <c r="B1341" s="343"/>
      <c r="C1341" s="437" t="s">
        <v>513</v>
      </c>
      <c r="D1341" s="4"/>
      <c r="E1341" s="4"/>
      <c r="F1341" s="3315"/>
      <c r="G1341" s="205"/>
      <c r="H1341" s="302"/>
      <c r="I1341" s="302" t="e">
        <f t="shared" si="659"/>
        <v>#DIV/0!</v>
      </c>
      <c r="J1341" s="1604"/>
      <c r="K1341" s="1604"/>
      <c r="L1341" s="203"/>
      <c r="M1341" s="203"/>
      <c r="N1341" s="203"/>
      <c r="O1341" s="203"/>
      <c r="P1341" s="203"/>
      <c r="Q1341" s="203"/>
      <c r="R1341" s="457"/>
      <c r="S1341" s="2851"/>
      <c r="T1341" s="457"/>
      <c r="U1341" s="936"/>
      <c r="V1341" s="457"/>
      <c r="W1341" s="457"/>
      <c r="X1341" s="457"/>
      <c r="Y1341" s="457"/>
      <c r="Z1341" s="457"/>
      <c r="AA1341" s="1060"/>
      <c r="AB1341" s="1117"/>
      <c r="AC1341" s="2392"/>
      <c r="AD1341" s="1130"/>
    </row>
    <row r="1342" spans="1:30" s="2356" customFormat="1" ht="29.25" x14ac:dyDescent="0.25">
      <c r="A1342" s="343"/>
      <c r="B1342" s="343"/>
      <c r="C1342" s="666" t="s">
        <v>342</v>
      </c>
      <c r="D1342" s="4"/>
      <c r="E1342" s="4"/>
      <c r="F1342" s="3315"/>
      <c r="G1342" s="205"/>
      <c r="H1342" s="302"/>
      <c r="I1342" s="302" t="e">
        <f t="shared" si="659"/>
        <v>#DIV/0!</v>
      </c>
      <c r="J1342" s="1604"/>
      <c r="K1342" s="1604"/>
      <c r="L1342" s="203"/>
      <c r="M1342" s="203"/>
      <c r="N1342" s="203"/>
      <c r="O1342" s="203"/>
      <c r="P1342" s="203"/>
      <c r="Q1342" s="203"/>
      <c r="R1342" s="457"/>
      <c r="S1342" s="2851"/>
      <c r="T1342" s="457"/>
      <c r="U1342" s="936"/>
      <c r="V1342" s="457"/>
      <c r="W1342" s="457"/>
      <c r="X1342" s="457"/>
      <c r="Y1342" s="457"/>
      <c r="Z1342" s="457"/>
      <c r="AA1342" s="1060"/>
      <c r="AB1342" s="1117"/>
      <c r="AC1342" s="2392"/>
      <c r="AD1342" s="1130"/>
    </row>
    <row r="1343" spans="1:30" s="2356" customFormat="1" x14ac:dyDescent="0.25">
      <c r="A1343" s="343"/>
      <c r="B1343" s="343">
        <v>1</v>
      </c>
      <c r="C1343" s="3150" t="s">
        <v>194</v>
      </c>
      <c r="D1343" s="4"/>
      <c r="E1343" s="4"/>
      <c r="F1343" s="709"/>
      <c r="G1343" s="302"/>
      <c r="H1343" s="302"/>
      <c r="I1343" s="302"/>
      <c r="J1343" s="1604"/>
      <c r="K1343" s="1604"/>
      <c r="L1343" s="203"/>
      <c r="M1343" s="203"/>
      <c r="N1343" s="203"/>
      <c r="O1343" s="203"/>
      <c r="P1343" s="203"/>
      <c r="Q1343" s="203"/>
      <c r="R1343" s="457"/>
      <c r="S1343" s="2851"/>
      <c r="T1343" s="457"/>
      <c r="U1343" s="936"/>
      <c r="V1343" s="457"/>
      <c r="W1343" s="457"/>
      <c r="X1343" s="457"/>
      <c r="Y1343" s="457"/>
      <c r="Z1343" s="457"/>
      <c r="AA1343" s="1060"/>
      <c r="AB1343" s="1117"/>
      <c r="AC1343" s="2392"/>
      <c r="AD1343" s="1130"/>
    </row>
    <row r="1344" spans="1:30" s="2356" customFormat="1" ht="100.5" x14ac:dyDescent="0.25">
      <c r="A1344" s="343"/>
      <c r="B1344" s="343">
        <v>1</v>
      </c>
      <c r="C1344" s="2351" t="s">
        <v>511</v>
      </c>
      <c r="D1344" s="4"/>
      <c r="E1344" s="4"/>
      <c r="F1344" s="709"/>
      <c r="G1344" s="205"/>
      <c r="H1344" s="302">
        <f>SUM(H1345:H1348)</f>
        <v>3</v>
      </c>
      <c r="I1344" s="302" t="e">
        <f t="shared" ref="I1344:I1351" si="662">H1344/G1344*100</f>
        <v>#DIV/0!</v>
      </c>
      <c r="J1344" s="1604"/>
      <c r="K1344" s="1604"/>
      <c r="L1344" s="203"/>
      <c r="M1344" s="203"/>
      <c r="N1344" s="203"/>
      <c r="O1344" s="203"/>
      <c r="P1344" s="203"/>
      <c r="Q1344" s="203"/>
      <c r="R1344" s="457">
        <v>23747.009980000003</v>
      </c>
      <c r="S1344" s="2400"/>
      <c r="T1344" s="457">
        <f t="shared" ref="T1344" si="663">Z1344-Y1344-V1344-U1344</f>
        <v>9.4370600000000007</v>
      </c>
      <c r="U1344" s="936"/>
      <c r="V1344" s="457"/>
      <c r="W1344" s="457">
        <f t="shared" ref="W1344" si="664">T1344-S1344</f>
        <v>9.4370600000000007</v>
      </c>
      <c r="X1344" s="457"/>
      <c r="Y1344" s="457"/>
      <c r="Z1344" s="457">
        <v>9.4370600000000007</v>
      </c>
      <c r="AA1344" s="1060"/>
      <c r="AB1344" s="1117"/>
      <c r="AC1344" s="2392"/>
      <c r="AD1344" s="1130"/>
    </row>
    <row r="1345" spans="1:30" s="2356" customFormat="1" x14ac:dyDescent="0.25">
      <c r="A1345" s="343"/>
      <c r="B1345" s="343"/>
      <c r="C1345" s="437" t="s">
        <v>623</v>
      </c>
      <c r="D1345" s="4"/>
      <c r="E1345" s="4"/>
      <c r="F1345" s="709"/>
      <c r="G1345" s="205"/>
      <c r="H1345" s="302">
        <v>1</v>
      </c>
      <c r="I1345" s="302" t="e">
        <f t="shared" si="662"/>
        <v>#DIV/0!</v>
      </c>
      <c r="J1345" s="1604"/>
      <c r="K1345" s="1604"/>
      <c r="L1345" s="203"/>
      <c r="M1345" s="203"/>
      <c r="N1345" s="203"/>
      <c r="O1345" s="203"/>
      <c r="P1345" s="203"/>
      <c r="Q1345" s="203"/>
      <c r="R1345" s="457"/>
      <c r="S1345" s="2400"/>
      <c r="T1345" s="457"/>
      <c r="U1345" s="936"/>
      <c r="V1345" s="457"/>
      <c r="W1345" s="457"/>
      <c r="X1345" s="457"/>
      <c r="Y1345" s="457"/>
      <c r="Z1345" s="457"/>
      <c r="AA1345" s="1060"/>
      <c r="AB1345" s="1117"/>
      <c r="AC1345" s="2392"/>
      <c r="AD1345" s="1130"/>
    </row>
    <row r="1346" spans="1:30" s="2356" customFormat="1" x14ac:dyDescent="0.25">
      <c r="A1346" s="343"/>
      <c r="B1346" s="343"/>
      <c r="C1346" s="437" t="s">
        <v>624</v>
      </c>
      <c r="D1346" s="4"/>
      <c r="E1346" s="4"/>
      <c r="F1346" s="709"/>
      <c r="G1346" s="205"/>
      <c r="H1346" s="302">
        <v>1</v>
      </c>
      <c r="I1346" s="302" t="e">
        <f t="shared" si="662"/>
        <v>#DIV/0!</v>
      </c>
      <c r="J1346" s="1604"/>
      <c r="K1346" s="1604"/>
      <c r="L1346" s="203"/>
      <c r="M1346" s="203"/>
      <c r="N1346" s="203"/>
      <c r="O1346" s="203"/>
      <c r="P1346" s="203"/>
      <c r="Q1346" s="203"/>
      <c r="R1346" s="457"/>
      <c r="S1346" s="2400"/>
      <c r="T1346" s="457"/>
      <c r="U1346" s="936"/>
      <c r="V1346" s="457"/>
      <c r="W1346" s="457"/>
      <c r="X1346" s="457"/>
      <c r="Y1346" s="457"/>
      <c r="Z1346" s="457"/>
      <c r="AA1346" s="1060"/>
      <c r="AB1346" s="1117"/>
      <c r="AC1346" s="2392"/>
      <c r="AD1346" s="1130"/>
    </row>
    <row r="1347" spans="1:30" s="2356" customFormat="1" ht="30" x14ac:dyDescent="0.25">
      <c r="A1347" s="343"/>
      <c r="B1347" s="343"/>
      <c r="C1347" s="437" t="s">
        <v>625</v>
      </c>
      <c r="D1347" s="4"/>
      <c r="E1347" s="4"/>
      <c r="F1347" s="709"/>
      <c r="G1347" s="205"/>
      <c r="H1347" s="302"/>
      <c r="I1347" s="302" t="e">
        <f t="shared" si="662"/>
        <v>#DIV/0!</v>
      </c>
      <c r="J1347" s="1604"/>
      <c r="K1347" s="1604"/>
      <c r="L1347" s="203"/>
      <c r="M1347" s="203"/>
      <c r="N1347" s="203"/>
      <c r="O1347" s="203"/>
      <c r="P1347" s="203"/>
      <c r="Q1347" s="203"/>
      <c r="R1347" s="457"/>
      <c r="S1347" s="2400"/>
      <c r="T1347" s="457"/>
      <c r="U1347" s="936"/>
      <c r="V1347" s="457"/>
      <c r="W1347" s="457"/>
      <c r="X1347" s="457"/>
      <c r="Y1347" s="457"/>
      <c r="Z1347" s="457"/>
      <c r="AA1347" s="1060"/>
      <c r="AB1347" s="1117"/>
      <c r="AC1347" s="2392"/>
      <c r="AD1347" s="1130"/>
    </row>
    <row r="1348" spans="1:30" s="2356" customFormat="1" ht="45" x14ac:dyDescent="0.25">
      <c r="A1348" s="343"/>
      <c r="B1348" s="343"/>
      <c r="C1348" s="437" t="s">
        <v>670</v>
      </c>
      <c r="D1348" s="4"/>
      <c r="E1348" s="4"/>
      <c r="F1348" s="709"/>
      <c r="G1348" s="205"/>
      <c r="H1348" s="302">
        <v>1</v>
      </c>
      <c r="I1348" s="302"/>
      <c r="J1348" s="1604"/>
      <c r="K1348" s="1604"/>
      <c r="L1348" s="203"/>
      <c r="M1348" s="203"/>
      <c r="N1348" s="203"/>
      <c r="O1348" s="203"/>
      <c r="P1348" s="203"/>
      <c r="Q1348" s="203"/>
      <c r="R1348" s="457"/>
      <c r="S1348" s="2400"/>
      <c r="T1348" s="457"/>
      <c r="U1348" s="936"/>
      <c r="V1348" s="457"/>
      <c r="W1348" s="457"/>
      <c r="X1348" s="457"/>
      <c r="Y1348" s="457"/>
      <c r="Z1348" s="457"/>
      <c r="AA1348" s="1060"/>
      <c r="AB1348" s="1117"/>
      <c r="AC1348" s="2392"/>
      <c r="AD1348" s="1130"/>
    </row>
    <row r="1349" spans="1:30" s="2356" customFormat="1" ht="57.75" x14ac:dyDescent="0.25">
      <c r="A1349" s="343"/>
      <c r="B1349" s="343">
        <v>1</v>
      </c>
      <c r="C1349" s="2351" t="s">
        <v>466</v>
      </c>
      <c r="D1349" s="4"/>
      <c r="E1349" s="4"/>
      <c r="F1349" s="708"/>
      <c r="G1349" s="708"/>
      <c r="H1349" s="708">
        <f t="shared" ref="H1349" si="665">H1350+H1357</f>
        <v>2</v>
      </c>
      <c r="I1349" s="302" t="e">
        <f t="shared" si="662"/>
        <v>#DIV/0!</v>
      </c>
      <c r="J1349" s="1604"/>
      <c r="K1349" s="1604"/>
      <c r="L1349" s="203"/>
      <c r="M1349" s="203"/>
      <c r="N1349" s="203"/>
      <c r="O1349" s="203"/>
      <c r="P1349" s="203"/>
      <c r="Q1349" s="203"/>
      <c r="R1349" s="457">
        <f t="shared" ref="R1349:Z1349" si="666">R1350+R1357</f>
        <v>62021.750079999998</v>
      </c>
      <c r="S1349" s="2851"/>
      <c r="T1349" s="457">
        <f t="shared" si="666"/>
        <v>6.8708499999999999</v>
      </c>
      <c r="U1349" s="936">
        <f t="shared" si="666"/>
        <v>0</v>
      </c>
      <c r="V1349" s="457">
        <f t="shared" si="666"/>
        <v>0</v>
      </c>
      <c r="W1349" s="457">
        <f t="shared" si="666"/>
        <v>6.8708499999999999</v>
      </c>
      <c r="X1349" s="457">
        <f t="shared" si="666"/>
        <v>0</v>
      </c>
      <c r="Y1349" s="457">
        <f t="shared" si="666"/>
        <v>0</v>
      </c>
      <c r="Z1349" s="457">
        <f t="shared" si="666"/>
        <v>6.8708499999999999</v>
      </c>
      <c r="AA1349" s="1060"/>
      <c r="AB1349" s="1117"/>
      <c r="AC1349" s="2392"/>
      <c r="AD1349" s="1130"/>
    </row>
    <row r="1350" spans="1:30" s="2356" customFormat="1" ht="30" x14ac:dyDescent="0.25">
      <c r="A1350" s="343"/>
      <c r="B1350" s="343">
        <v>1</v>
      </c>
      <c r="C1350" s="614" t="s">
        <v>271</v>
      </c>
      <c r="D1350" s="4"/>
      <c r="E1350" s="4"/>
      <c r="F1350" s="1127"/>
      <c r="G1350" s="1127"/>
      <c r="H1350" s="1127">
        <f t="shared" ref="H1350" si="667">SUM(H1351:H1356)</f>
        <v>1</v>
      </c>
      <c r="I1350" s="302" t="e">
        <f t="shared" si="662"/>
        <v>#DIV/0!</v>
      </c>
      <c r="J1350" s="1604"/>
      <c r="K1350" s="1604"/>
      <c r="L1350" s="203"/>
      <c r="M1350" s="203"/>
      <c r="N1350" s="203"/>
      <c r="O1350" s="203"/>
      <c r="P1350" s="203"/>
      <c r="Q1350" s="203"/>
      <c r="R1350" s="457">
        <f t="shared" ref="R1350:Z1350" si="668">SUM(R1351:R1356)</f>
        <v>39870.738119999995</v>
      </c>
      <c r="S1350" s="2851"/>
      <c r="T1350" s="457">
        <f t="shared" si="668"/>
        <v>4.9747500000000002</v>
      </c>
      <c r="U1350" s="936">
        <f t="shared" si="668"/>
        <v>0</v>
      </c>
      <c r="V1350" s="457">
        <f t="shared" si="668"/>
        <v>0</v>
      </c>
      <c r="W1350" s="457">
        <f t="shared" si="668"/>
        <v>4.9747500000000002</v>
      </c>
      <c r="X1350" s="457">
        <f t="shared" si="668"/>
        <v>0</v>
      </c>
      <c r="Y1350" s="457">
        <f t="shared" si="668"/>
        <v>0</v>
      </c>
      <c r="Z1350" s="457">
        <f t="shared" si="668"/>
        <v>4.9747500000000002</v>
      </c>
      <c r="AA1350" s="1060"/>
      <c r="AB1350" s="1117"/>
      <c r="AC1350" s="2392"/>
      <c r="AD1350" s="1130"/>
    </row>
    <row r="1351" spans="1:30" s="2356" customFormat="1" ht="30" x14ac:dyDescent="0.25">
      <c r="A1351" s="343"/>
      <c r="B1351" s="343">
        <v>1</v>
      </c>
      <c r="C1351" s="437" t="s">
        <v>467</v>
      </c>
      <c r="D1351" s="4"/>
      <c r="E1351" s="4"/>
      <c r="F1351" s="279"/>
      <c r="G1351" s="205"/>
      <c r="H1351" s="302">
        <v>1</v>
      </c>
      <c r="I1351" s="302" t="e">
        <f t="shared" si="662"/>
        <v>#DIV/0!</v>
      </c>
      <c r="J1351" s="1604"/>
      <c r="K1351" s="1604"/>
      <c r="L1351" s="203"/>
      <c r="M1351" s="203"/>
      <c r="N1351" s="203"/>
      <c r="O1351" s="203"/>
      <c r="P1351" s="203"/>
      <c r="Q1351" s="203"/>
      <c r="R1351" s="457">
        <v>35477.199999999997</v>
      </c>
      <c r="S1351" s="2851"/>
      <c r="T1351" s="457">
        <f t="shared" ref="T1351" si="669">Z1351-Y1351-V1351-U1351</f>
        <v>4.9747500000000002</v>
      </c>
      <c r="U1351" s="936"/>
      <c r="V1351" s="457"/>
      <c r="W1351" s="457">
        <f t="shared" ref="W1351" si="670">T1351-S1351</f>
        <v>4.9747500000000002</v>
      </c>
      <c r="X1351" s="457"/>
      <c r="Y1351" s="457"/>
      <c r="Z1351" s="457">
        <v>4.9747500000000002</v>
      </c>
      <c r="AA1351" s="1060"/>
      <c r="AB1351" s="1117"/>
      <c r="AC1351" s="2392"/>
      <c r="AD1351" s="1130"/>
    </row>
    <row r="1352" spans="1:30" s="2356" customFormat="1" ht="60" x14ac:dyDescent="0.25">
      <c r="A1352" s="343"/>
      <c r="B1352" s="343">
        <v>1</v>
      </c>
      <c r="C1352" s="437" t="s">
        <v>487</v>
      </c>
      <c r="D1352" s="4"/>
      <c r="E1352" s="4"/>
      <c r="F1352" s="710"/>
      <c r="G1352" s="302"/>
      <c r="H1352" s="302"/>
      <c r="I1352" s="302"/>
      <c r="J1352" s="1604"/>
      <c r="K1352" s="1604"/>
      <c r="L1352" s="203"/>
      <c r="M1352" s="203"/>
      <c r="N1352" s="203"/>
      <c r="O1352" s="203"/>
      <c r="P1352" s="203"/>
      <c r="Q1352" s="203"/>
      <c r="R1352" s="457"/>
      <c r="S1352" s="2851"/>
      <c r="T1352" s="457"/>
      <c r="U1352" s="936"/>
      <c r="V1352" s="457"/>
      <c r="W1352" s="457"/>
      <c r="X1352" s="457"/>
      <c r="Y1352" s="457"/>
      <c r="Z1352" s="457"/>
      <c r="AA1352" s="1060"/>
      <c r="AB1352" s="1117"/>
      <c r="AC1352" s="2392"/>
      <c r="AD1352" s="1130"/>
    </row>
    <row r="1353" spans="1:30" s="2356" customFormat="1" ht="30" x14ac:dyDescent="0.25">
      <c r="A1353" s="343"/>
      <c r="B1353" s="343">
        <v>1</v>
      </c>
      <c r="C1353" s="437" t="s">
        <v>468</v>
      </c>
      <c r="D1353" s="4"/>
      <c r="E1353" s="4"/>
      <c r="F1353" s="639"/>
      <c r="G1353" s="205"/>
      <c r="H1353" s="302"/>
      <c r="I1353" s="302" t="e">
        <f>H1353/G1353*100</f>
        <v>#DIV/0!</v>
      </c>
      <c r="J1353" s="1604"/>
      <c r="K1353" s="1604"/>
      <c r="L1353" s="203"/>
      <c r="M1353" s="203"/>
      <c r="N1353" s="203"/>
      <c r="O1353" s="203"/>
      <c r="P1353" s="203"/>
      <c r="Q1353" s="203"/>
      <c r="R1353" s="457">
        <v>2591.6823199999999</v>
      </c>
      <c r="S1353" s="2851"/>
      <c r="T1353" s="457">
        <f t="shared" ref="T1353" si="671">Z1353-Y1353-V1353-U1353</f>
        <v>0</v>
      </c>
      <c r="U1353" s="936"/>
      <c r="V1353" s="457"/>
      <c r="W1353" s="457">
        <f t="shared" ref="W1353" si="672">T1353-S1353</f>
        <v>0</v>
      </c>
      <c r="X1353" s="457"/>
      <c r="Y1353" s="457"/>
      <c r="Z1353" s="457"/>
      <c r="AA1353" s="1060"/>
      <c r="AB1353" s="1117"/>
      <c r="AC1353" s="2392"/>
      <c r="AD1353" s="1130"/>
    </row>
    <row r="1354" spans="1:30" s="2356" customFormat="1" ht="30" x14ac:dyDescent="0.25">
      <c r="A1354" s="343"/>
      <c r="B1354" s="343">
        <v>1</v>
      </c>
      <c r="C1354" s="437" t="s">
        <v>469</v>
      </c>
      <c r="D1354" s="4"/>
      <c r="E1354" s="4"/>
      <c r="F1354" s="710"/>
      <c r="G1354" s="302"/>
      <c r="H1354" s="302"/>
      <c r="I1354" s="302"/>
      <c r="J1354" s="1604"/>
      <c r="K1354" s="1604"/>
      <c r="L1354" s="203"/>
      <c r="M1354" s="203"/>
      <c r="N1354" s="203"/>
      <c r="O1354" s="203"/>
      <c r="P1354" s="203"/>
      <c r="Q1354" s="203"/>
      <c r="R1354" s="457"/>
      <c r="S1354" s="2851"/>
      <c r="T1354" s="457">
        <f>Z1354-Y1354-V1354</f>
        <v>0</v>
      </c>
      <c r="U1354" s="936"/>
      <c r="V1354" s="457"/>
      <c r="W1354" s="457">
        <f>T1354-S1354</f>
        <v>0</v>
      </c>
      <c r="X1354" s="457"/>
      <c r="Y1354" s="457"/>
      <c r="Z1354" s="457"/>
      <c r="AA1354" s="1060"/>
      <c r="AB1354" s="1117"/>
      <c r="AC1354" s="2392"/>
      <c r="AD1354" s="1130"/>
    </row>
    <row r="1355" spans="1:30" s="2356" customFormat="1" ht="45" x14ac:dyDescent="0.25">
      <c r="A1355" s="343"/>
      <c r="B1355" s="343">
        <v>1</v>
      </c>
      <c r="C1355" s="437" t="s">
        <v>470</v>
      </c>
      <c r="D1355" s="4"/>
      <c r="E1355" s="4"/>
      <c r="F1355" s="710"/>
      <c r="G1355" s="205"/>
      <c r="H1355" s="302"/>
      <c r="I1355" s="302" t="e">
        <f t="shared" ref="I1355:I1360" si="673">H1355/G1355*100</f>
        <v>#DIV/0!</v>
      </c>
      <c r="J1355" s="1604"/>
      <c r="K1355" s="1604"/>
      <c r="L1355" s="203"/>
      <c r="M1355" s="203"/>
      <c r="N1355" s="203"/>
      <c r="O1355" s="203"/>
      <c r="P1355" s="203"/>
      <c r="Q1355" s="203"/>
      <c r="R1355" s="457">
        <v>481.12379999999996</v>
      </c>
      <c r="S1355" s="2851"/>
      <c r="T1355" s="457">
        <f t="shared" ref="T1355:T1356" si="674">Z1355-Y1355-V1355-U1355</f>
        <v>0</v>
      </c>
      <c r="U1355" s="936"/>
      <c r="V1355" s="457"/>
      <c r="W1355" s="457">
        <f t="shared" ref="W1355:W1356" si="675">T1355-S1355</f>
        <v>0</v>
      </c>
      <c r="X1355" s="457"/>
      <c r="Y1355" s="457"/>
      <c r="Z1355" s="457"/>
      <c r="AA1355" s="1060"/>
      <c r="AB1355" s="1117"/>
      <c r="AC1355" s="2392"/>
      <c r="AD1355" s="1130"/>
    </row>
    <row r="1356" spans="1:30" s="2356" customFormat="1" ht="30" x14ac:dyDescent="0.25">
      <c r="A1356" s="343"/>
      <c r="B1356" s="343">
        <v>1</v>
      </c>
      <c r="C1356" s="437" t="s">
        <v>471</v>
      </c>
      <c r="D1356" s="4"/>
      <c r="E1356" s="4"/>
      <c r="F1356" s="710"/>
      <c r="G1356" s="205"/>
      <c r="H1356" s="302"/>
      <c r="I1356" s="302" t="e">
        <f t="shared" si="673"/>
        <v>#DIV/0!</v>
      </c>
      <c r="J1356" s="1604"/>
      <c r="K1356" s="1604"/>
      <c r="L1356" s="203"/>
      <c r="M1356" s="203"/>
      <c r="N1356" s="203"/>
      <c r="O1356" s="203"/>
      <c r="P1356" s="203"/>
      <c r="Q1356" s="203"/>
      <c r="R1356" s="457">
        <v>1320.732</v>
      </c>
      <c r="S1356" s="2851"/>
      <c r="T1356" s="457">
        <f t="shared" si="674"/>
        <v>0</v>
      </c>
      <c r="U1356" s="936"/>
      <c r="V1356" s="457"/>
      <c r="W1356" s="457">
        <f t="shared" si="675"/>
        <v>0</v>
      </c>
      <c r="X1356" s="457"/>
      <c r="Y1356" s="457"/>
      <c r="Z1356" s="457"/>
      <c r="AA1356" s="1060"/>
      <c r="AB1356" s="1117"/>
      <c r="AC1356" s="2392"/>
      <c r="AD1356" s="1130"/>
    </row>
    <row r="1357" spans="1:30" s="2356" customFormat="1" ht="45" x14ac:dyDescent="0.25">
      <c r="A1357" s="343">
        <v>1</v>
      </c>
      <c r="B1357" s="343">
        <v>1</v>
      </c>
      <c r="C1357" s="614" t="s">
        <v>272</v>
      </c>
      <c r="D1357" s="4"/>
      <c r="E1357" s="4"/>
      <c r="F1357" s="1127"/>
      <c r="G1357" s="1127"/>
      <c r="H1357" s="1127">
        <f t="shared" ref="H1357" si="676">SUM(H1358:H1360)</f>
        <v>1</v>
      </c>
      <c r="I1357" s="302" t="e">
        <f t="shared" si="673"/>
        <v>#DIV/0!</v>
      </c>
      <c r="J1357" s="1604"/>
      <c r="K1357" s="1604"/>
      <c r="L1357" s="203"/>
      <c r="M1357" s="203"/>
      <c r="N1357" s="203"/>
      <c r="O1357" s="203"/>
      <c r="P1357" s="203"/>
      <c r="Q1357" s="203"/>
      <c r="R1357" s="457">
        <f t="shared" ref="R1357:Z1357" si="677">SUM(R1358:R1360)</f>
        <v>22151.01196</v>
      </c>
      <c r="S1357" s="2851"/>
      <c r="T1357" s="457">
        <f t="shared" si="677"/>
        <v>1.8960999999999999</v>
      </c>
      <c r="U1357" s="936">
        <f t="shared" si="677"/>
        <v>0</v>
      </c>
      <c r="V1357" s="457">
        <f t="shared" si="677"/>
        <v>0</v>
      </c>
      <c r="W1357" s="457">
        <f t="shared" si="677"/>
        <v>1.8960999999999999</v>
      </c>
      <c r="X1357" s="457">
        <f t="shared" si="677"/>
        <v>0</v>
      </c>
      <c r="Y1357" s="457">
        <f t="shared" si="677"/>
        <v>0</v>
      </c>
      <c r="Z1357" s="457">
        <f t="shared" si="677"/>
        <v>1.8960999999999999</v>
      </c>
      <c r="AA1357" s="1060"/>
      <c r="AB1357" s="1117"/>
      <c r="AC1357" s="2392"/>
      <c r="AD1357" s="1130"/>
    </row>
    <row r="1358" spans="1:30" s="2356" customFormat="1" ht="45.75" customHeight="1" x14ac:dyDescent="0.25">
      <c r="A1358" s="343">
        <v>1</v>
      </c>
      <c r="B1358" s="343">
        <v>1</v>
      </c>
      <c r="C1358" s="437" t="s">
        <v>472</v>
      </c>
      <c r="D1358" s="4"/>
      <c r="E1358" s="4"/>
      <c r="F1358" s="712"/>
      <c r="G1358" s="205"/>
      <c r="H1358" s="302">
        <v>1</v>
      </c>
      <c r="I1358" s="302" t="e">
        <f t="shared" si="673"/>
        <v>#DIV/0!</v>
      </c>
      <c r="J1358" s="1604"/>
      <c r="K1358" s="1604"/>
      <c r="L1358" s="203"/>
      <c r="M1358" s="203"/>
      <c r="N1358" s="203"/>
      <c r="O1358" s="203"/>
      <c r="P1358" s="203"/>
      <c r="Q1358" s="203"/>
      <c r="R1358" s="457">
        <v>5563.5861999999997</v>
      </c>
      <c r="S1358" s="2851"/>
      <c r="T1358" s="457">
        <f t="shared" ref="T1358:T1360" si="678">Z1358-Y1358-V1358-U1358</f>
        <v>1.8960999999999999</v>
      </c>
      <c r="U1358" s="936"/>
      <c r="V1358" s="457"/>
      <c r="W1358" s="457">
        <f t="shared" ref="W1358:W1360" si="679">T1358-S1358</f>
        <v>1.8960999999999999</v>
      </c>
      <c r="X1358" s="457"/>
      <c r="Y1358" s="457"/>
      <c r="Z1358" s="457">
        <v>1.8960999999999999</v>
      </c>
      <c r="AA1358" s="1060"/>
      <c r="AB1358" s="1117"/>
      <c r="AC1358" s="2392"/>
      <c r="AD1358" s="1130"/>
    </row>
    <row r="1359" spans="1:30" s="2356" customFormat="1" ht="67.5" customHeight="1" x14ac:dyDescent="0.25">
      <c r="A1359" s="343"/>
      <c r="B1359" s="343">
        <v>1</v>
      </c>
      <c r="C1359" s="437" t="s">
        <v>473</v>
      </c>
      <c r="D1359" s="4"/>
      <c r="E1359" s="4"/>
      <c r="F1359" s="712"/>
      <c r="G1359" s="205"/>
      <c r="H1359" s="302"/>
      <c r="I1359" s="302" t="e">
        <f t="shared" si="673"/>
        <v>#DIV/0!</v>
      </c>
      <c r="J1359" s="1604"/>
      <c r="K1359" s="1604"/>
      <c r="L1359" s="203"/>
      <c r="M1359" s="203"/>
      <c r="N1359" s="203"/>
      <c r="O1359" s="203"/>
      <c r="P1359" s="203"/>
      <c r="Q1359" s="203"/>
      <c r="R1359" s="457">
        <v>14920.812</v>
      </c>
      <c r="S1359" s="2851"/>
      <c r="T1359" s="457">
        <f t="shared" si="678"/>
        <v>0</v>
      </c>
      <c r="U1359" s="936"/>
      <c r="V1359" s="457"/>
      <c r="W1359" s="457">
        <f t="shared" si="679"/>
        <v>0</v>
      </c>
      <c r="X1359" s="457"/>
      <c r="Y1359" s="457"/>
      <c r="Z1359" s="457"/>
      <c r="AA1359" s="1060"/>
      <c r="AB1359" s="1117"/>
      <c r="AC1359" s="2392"/>
      <c r="AD1359" s="1130"/>
    </row>
    <row r="1360" spans="1:30" s="2356" customFormat="1" ht="60" x14ac:dyDescent="0.25">
      <c r="A1360" s="343"/>
      <c r="B1360" s="343">
        <v>1</v>
      </c>
      <c r="C1360" s="437" t="s">
        <v>474</v>
      </c>
      <c r="D1360" s="4"/>
      <c r="E1360" s="4"/>
      <c r="F1360" s="710"/>
      <c r="G1360" s="205"/>
      <c r="H1360" s="302"/>
      <c r="I1360" s="302" t="e">
        <f t="shared" si="673"/>
        <v>#DIV/0!</v>
      </c>
      <c r="J1360" s="1604"/>
      <c r="K1360" s="1604"/>
      <c r="L1360" s="203"/>
      <c r="M1360" s="203"/>
      <c r="N1360" s="203"/>
      <c r="O1360" s="203"/>
      <c r="P1360" s="203"/>
      <c r="Q1360" s="203"/>
      <c r="R1360" s="457">
        <v>1666.61376</v>
      </c>
      <c r="S1360" s="2851"/>
      <c r="T1360" s="457">
        <f t="shared" si="678"/>
        <v>0</v>
      </c>
      <c r="U1360" s="936"/>
      <c r="V1360" s="457"/>
      <c r="W1360" s="457">
        <f t="shared" si="679"/>
        <v>0</v>
      </c>
      <c r="X1360" s="457"/>
      <c r="Y1360" s="457"/>
      <c r="Z1360" s="457"/>
      <c r="AA1360" s="1060"/>
      <c r="AB1360" s="1117"/>
      <c r="AC1360" s="2392"/>
      <c r="AD1360" s="1130"/>
    </row>
    <row r="1361" spans="1:30" s="2356" customFormat="1" x14ac:dyDescent="0.25">
      <c r="A1361" s="343">
        <v>1</v>
      </c>
      <c r="B1361" s="343">
        <v>1</v>
      </c>
      <c r="C1361" s="612" t="s">
        <v>194</v>
      </c>
      <c r="D1361" s="4"/>
      <c r="E1361" s="4"/>
      <c r="F1361" s="689"/>
      <c r="G1361" s="347"/>
      <c r="H1361" s="347"/>
      <c r="I1361" s="302"/>
      <c r="J1361" s="1604"/>
      <c r="K1361" s="1604"/>
      <c r="L1361" s="203"/>
      <c r="M1361" s="203"/>
      <c r="N1361" s="203"/>
      <c r="O1361" s="203"/>
      <c r="P1361" s="203"/>
      <c r="Q1361" s="203"/>
      <c r="R1361" s="457"/>
      <c r="S1361" s="2851"/>
      <c r="T1361" s="457"/>
      <c r="U1361" s="936"/>
      <c r="V1361" s="457"/>
      <c r="W1361" s="457"/>
      <c r="X1361" s="457"/>
      <c r="Y1361" s="457"/>
      <c r="Z1361" s="457"/>
      <c r="AA1361" s="1060"/>
      <c r="AB1361" s="1117"/>
      <c r="AC1361" s="2392"/>
      <c r="AD1361" s="1130"/>
    </row>
    <row r="1362" spans="1:30" s="2356" customFormat="1" ht="29.25" x14ac:dyDescent="0.25">
      <c r="A1362" s="343">
        <v>1</v>
      </c>
      <c r="B1362" s="343">
        <v>1</v>
      </c>
      <c r="C1362" s="2351" t="s">
        <v>310</v>
      </c>
      <c r="D1362" s="4"/>
      <c r="E1362" s="4"/>
      <c r="F1362" s="711"/>
      <c r="G1362" s="711"/>
      <c r="H1362" s="711">
        <f t="shared" ref="H1362" si="680">SUM(H1363,H1364,H1367,H1368,H1369,H1370)</f>
        <v>1</v>
      </c>
      <c r="I1362" s="302" t="e">
        <f>H1362/G1362*100</f>
        <v>#DIV/0!</v>
      </c>
      <c r="J1362" s="1604"/>
      <c r="K1362" s="1604"/>
      <c r="L1362" s="203"/>
      <c r="M1362" s="203"/>
      <c r="N1362" s="203"/>
      <c r="O1362" s="203"/>
      <c r="P1362" s="203"/>
      <c r="Q1362" s="203"/>
      <c r="R1362" s="457">
        <v>13003.602999999999</v>
      </c>
      <c r="S1362" s="2851"/>
      <c r="T1362" s="457">
        <f t="shared" ref="T1362" si="681">Z1362-Y1362-V1362-U1362</f>
        <v>2.107159999999995</v>
      </c>
      <c r="U1362" s="936"/>
      <c r="V1362" s="457"/>
      <c r="W1362" s="457">
        <f t="shared" ref="W1362" si="682">T1362-S1362</f>
        <v>2.107159999999995</v>
      </c>
      <c r="X1362" s="457"/>
      <c r="Y1362" s="457"/>
      <c r="Z1362" s="457">
        <v>2.107159999999995</v>
      </c>
      <c r="AA1362" s="1060"/>
      <c r="AB1362" s="1117"/>
      <c r="AC1362" s="2392"/>
      <c r="AD1362" s="1130"/>
    </row>
    <row r="1363" spans="1:30" s="2356" customFormat="1" x14ac:dyDescent="0.25">
      <c r="A1363" s="343"/>
      <c r="B1363" s="343">
        <v>1</v>
      </c>
      <c r="C1363" s="437" t="s">
        <v>303</v>
      </c>
      <c r="D1363" s="4"/>
      <c r="E1363" s="4"/>
      <c r="F1363" s="710"/>
      <c r="G1363" s="710"/>
      <c r="H1363" s="710"/>
      <c r="I1363" s="302"/>
      <c r="J1363" s="1604"/>
      <c r="K1363" s="1604"/>
      <c r="L1363" s="203"/>
      <c r="M1363" s="203"/>
      <c r="N1363" s="203"/>
      <c r="O1363" s="203"/>
      <c r="P1363" s="203"/>
      <c r="Q1363" s="203"/>
      <c r="R1363" s="457"/>
      <c r="S1363" s="2851"/>
      <c r="T1363" s="457"/>
      <c r="U1363" s="936"/>
      <c r="V1363" s="457"/>
      <c r="W1363" s="457"/>
      <c r="X1363" s="457"/>
      <c r="Y1363" s="457"/>
      <c r="Z1363" s="457"/>
      <c r="AA1363" s="1060"/>
      <c r="AB1363" s="1117"/>
      <c r="AC1363" s="2392"/>
      <c r="AD1363" s="1130"/>
    </row>
    <row r="1364" spans="1:30" s="2356" customFormat="1" ht="30" x14ac:dyDescent="0.25">
      <c r="A1364" s="343">
        <v>1</v>
      </c>
      <c r="B1364" s="343">
        <v>1</v>
      </c>
      <c r="C1364" s="614" t="s">
        <v>450</v>
      </c>
      <c r="D1364" s="4"/>
      <c r="E1364" s="4"/>
      <c r="F1364" s="687"/>
      <c r="G1364" s="687"/>
      <c r="H1364" s="687">
        <f t="shared" ref="H1364" si="683">H1365+H1366/4</f>
        <v>0</v>
      </c>
      <c r="I1364" s="302" t="e">
        <f>H1364/G1364*100</f>
        <v>#DIV/0!</v>
      </c>
      <c r="J1364" s="1604"/>
      <c r="K1364" s="1604"/>
      <c r="L1364" s="203"/>
      <c r="M1364" s="203"/>
      <c r="N1364" s="203"/>
      <c r="O1364" s="203"/>
      <c r="P1364" s="203"/>
      <c r="Q1364" s="203"/>
      <c r="R1364" s="457"/>
      <c r="S1364" s="2851"/>
      <c r="T1364" s="457"/>
      <c r="U1364" s="936"/>
      <c r="V1364" s="457"/>
      <c r="W1364" s="457"/>
      <c r="X1364" s="457"/>
      <c r="Y1364" s="457"/>
      <c r="Z1364" s="457"/>
      <c r="AA1364" s="1076"/>
      <c r="AB1364" s="1117"/>
      <c r="AC1364" s="2392"/>
      <c r="AD1364" s="1130"/>
    </row>
    <row r="1365" spans="1:30" s="2356" customFormat="1" x14ac:dyDescent="0.25">
      <c r="A1365" s="343"/>
      <c r="B1365" s="343">
        <v>1</v>
      </c>
      <c r="C1365" s="437" t="s">
        <v>451</v>
      </c>
      <c r="D1365" s="4"/>
      <c r="E1365" s="4"/>
      <c r="F1365" s="689"/>
      <c r="G1365" s="205"/>
      <c r="H1365" s="205"/>
      <c r="I1365" s="302"/>
      <c r="J1365" s="1604"/>
      <c r="K1365" s="1604"/>
      <c r="L1365" s="203"/>
      <c r="M1365" s="203"/>
      <c r="N1365" s="203"/>
      <c r="O1365" s="203"/>
      <c r="P1365" s="203"/>
      <c r="Q1365" s="203"/>
      <c r="R1365" s="457"/>
      <c r="S1365" s="2851"/>
      <c r="T1365" s="457"/>
      <c r="U1365" s="936"/>
      <c r="V1365" s="457"/>
      <c r="W1365" s="457"/>
      <c r="X1365" s="457"/>
      <c r="Y1365" s="457"/>
      <c r="Z1365" s="457"/>
      <c r="AA1365" s="1076"/>
      <c r="AB1365" s="1117"/>
      <c r="AC1365" s="2392"/>
      <c r="AD1365" s="1130"/>
    </row>
    <row r="1366" spans="1:30" s="2356" customFormat="1" ht="30" x14ac:dyDescent="0.25">
      <c r="A1366" s="343">
        <v>1</v>
      </c>
      <c r="B1366" s="343">
        <v>1</v>
      </c>
      <c r="C1366" s="437" t="s">
        <v>452</v>
      </c>
      <c r="D1366" s="1347"/>
      <c r="E1366" s="666"/>
      <c r="F1366" s="710"/>
      <c r="G1366" s="205"/>
      <c r="H1366" s="890"/>
      <c r="I1366" s="302" t="e">
        <f>H1366/G1366*100</f>
        <v>#DIV/0!</v>
      </c>
      <c r="J1366" s="1604"/>
      <c r="K1366" s="1604"/>
      <c r="L1366" s="203"/>
      <c r="M1366" s="203"/>
      <c r="N1366" s="203"/>
      <c r="O1366" s="203"/>
      <c r="P1366" s="203"/>
      <c r="Q1366" s="203"/>
      <c r="R1366" s="2407"/>
      <c r="S1366" s="2853"/>
      <c r="T1366" s="2407">
        <f>Z1366-Y1366</f>
        <v>0</v>
      </c>
      <c r="U1366" s="2726"/>
      <c r="V1366" s="2407"/>
      <c r="W1366" s="2407">
        <f>T1366-S1366</f>
        <v>0</v>
      </c>
      <c r="X1366" s="2407"/>
      <c r="Y1366" s="2407"/>
      <c r="Z1366" s="2407"/>
      <c r="AA1366" s="1064"/>
      <c r="AB1366" s="2727"/>
      <c r="AC1366" s="2392"/>
      <c r="AD1366" s="1130"/>
    </row>
    <row r="1367" spans="1:30" s="2356" customFormat="1" ht="60" x14ac:dyDescent="0.25">
      <c r="A1367" s="343">
        <v>1</v>
      </c>
      <c r="B1367" s="343">
        <v>1</v>
      </c>
      <c r="C1367" s="437" t="s">
        <v>454</v>
      </c>
      <c r="D1367" s="677"/>
      <c r="E1367" s="4"/>
      <c r="F1367" s="713"/>
      <c r="G1367" s="302"/>
      <c r="H1367" s="302"/>
      <c r="I1367" s="890"/>
      <c r="J1367" s="1604"/>
      <c r="K1367" s="1604"/>
      <c r="L1367" s="203"/>
      <c r="M1367" s="203"/>
      <c r="N1367" s="203"/>
      <c r="O1367" s="203"/>
      <c r="P1367" s="203"/>
      <c r="Q1367" s="203"/>
      <c r="R1367" s="457"/>
      <c r="S1367" s="2851"/>
      <c r="T1367" s="457"/>
      <c r="U1367" s="936"/>
      <c r="V1367" s="457"/>
      <c r="W1367" s="457"/>
      <c r="X1367" s="457"/>
      <c r="Y1367" s="457"/>
      <c r="Z1367" s="457"/>
      <c r="AA1367" s="1060"/>
      <c r="AB1367" s="1117"/>
      <c r="AC1367" s="2392"/>
      <c r="AD1367" s="1130"/>
    </row>
    <row r="1368" spans="1:30" s="2356" customFormat="1" ht="45" x14ac:dyDescent="0.25">
      <c r="A1368" s="343"/>
      <c r="B1368" s="343"/>
      <c r="C1368" s="436" t="s">
        <v>455</v>
      </c>
      <c r="D1368" s="677"/>
      <c r="E1368" s="4"/>
      <c r="F1368" s="713"/>
      <c r="G1368" s="205"/>
      <c r="H1368" s="302"/>
      <c r="I1368" s="890"/>
      <c r="J1368" s="1604"/>
      <c r="K1368" s="1604"/>
      <c r="L1368" s="203"/>
      <c r="M1368" s="203"/>
      <c r="N1368" s="203"/>
      <c r="O1368" s="203"/>
      <c r="P1368" s="203"/>
      <c r="Q1368" s="203"/>
      <c r="R1368" s="457"/>
      <c r="S1368" s="2851"/>
      <c r="T1368" s="457"/>
      <c r="U1368" s="936"/>
      <c r="V1368" s="457"/>
      <c r="W1368" s="457"/>
      <c r="X1368" s="457"/>
      <c r="Y1368" s="457"/>
      <c r="Z1368" s="457"/>
      <c r="AA1368" s="1060"/>
      <c r="AB1368" s="1117"/>
      <c r="AC1368" s="2392"/>
      <c r="AD1368" s="1130"/>
    </row>
    <row r="1369" spans="1:30" s="2356" customFormat="1" ht="105" x14ac:dyDescent="0.25">
      <c r="A1369" s="343"/>
      <c r="B1369" s="343"/>
      <c r="C1369" s="436" t="s">
        <v>456</v>
      </c>
      <c r="D1369" s="1347"/>
      <c r="E1369" s="666"/>
      <c r="F1369" s="279"/>
      <c r="G1369" s="205"/>
      <c r="H1369" s="641"/>
      <c r="I1369" s="890" t="e">
        <f>H1369/ROUND(G1369,0)*100</f>
        <v>#DIV/0!</v>
      </c>
      <c r="J1369" s="1604"/>
      <c r="K1369" s="1604"/>
      <c r="L1369" s="203"/>
      <c r="M1369" s="203"/>
      <c r="N1369" s="203"/>
      <c r="O1369" s="203"/>
      <c r="P1369" s="203"/>
      <c r="Q1369" s="203"/>
      <c r="R1369" s="2407"/>
      <c r="S1369" s="1008"/>
      <c r="T1369" s="457">
        <f t="shared" ref="T1369:T1370" si="684">Z1369-Y1369-V1369-U1369</f>
        <v>0</v>
      </c>
      <c r="U1369" s="936"/>
      <c r="V1369" s="457"/>
      <c r="W1369" s="457">
        <f t="shared" ref="W1369:W1370" si="685">T1369-S1369</f>
        <v>0</v>
      </c>
      <c r="X1369" s="457"/>
      <c r="Y1369" s="457"/>
      <c r="Z1369" s="457"/>
      <c r="AA1369" s="1060"/>
      <c r="AB1369" s="1117"/>
      <c r="AC1369" s="2392"/>
      <c r="AD1369" s="1130"/>
    </row>
    <row r="1370" spans="1:30" s="2356" customFormat="1" ht="30" x14ac:dyDescent="0.25">
      <c r="A1370" s="343"/>
      <c r="B1370" s="343"/>
      <c r="C1370" s="436" t="s">
        <v>475</v>
      </c>
      <c r="D1370" s="1347"/>
      <c r="E1370" s="666"/>
      <c r="F1370" s="279"/>
      <c r="G1370" s="205"/>
      <c r="H1370" s="890">
        <v>1</v>
      </c>
      <c r="I1370" s="890" t="e">
        <f>H1370/ROUND(G1370,0)*100</f>
        <v>#DIV/0!</v>
      </c>
      <c r="J1370" s="1604"/>
      <c r="K1370" s="1604"/>
      <c r="L1370" s="203"/>
      <c r="M1370" s="203"/>
      <c r="N1370" s="203"/>
      <c r="O1370" s="203"/>
      <c r="P1370" s="203"/>
      <c r="Q1370" s="203"/>
      <c r="R1370" s="2407">
        <v>6289.4</v>
      </c>
      <c r="S1370" s="2493"/>
      <c r="T1370" s="2407">
        <f t="shared" si="684"/>
        <v>2.01037</v>
      </c>
      <c r="U1370" s="2726"/>
      <c r="V1370" s="2407"/>
      <c r="W1370" s="2407">
        <f t="shared" si="685"/>
        <v>2.01037</v>
      </c>
      <c r="X1370" s="2407"/>
      <c r="Y1370" s="2407"/>
      <c r="Z1370" s="2407">
        <v>2.01037</v>
      </c>
      <c r="AA1370" s="1060"/>
      <c r="AB1370" s="1117"/>
      <c r="AC1370" s="2392"/>
      <c r="AD1370" s="1130"/>
    </row>
    <row r="1371" spans="1:30" s="2356" customFormat="1" ht="29.25" x14ac:dyDescent="0.25">
      <c r="A1371" s="343">
        <v>1</v>
      </c>
      <c r="B1371" s="343">
        <v>1</v>
      </c>
      <c r="C1371" s="666" t="s">
        <v>311</v>
      </c>
      <c r="D1371" s="4"/>
      <c r="E1371" s="4"/>
      <c r="F1371" s="3082"/>
      <c r="G1371" s="302"/>
      <c r="H1371" s="302">
        <f t="shared" ref="H1371" si="686">H1372+H1373</f>
        <v>0.69042553191489353</v>
      </c>
      <c r="I1371" s="890" t="e">
        <f>H1371/ROUND(G1371,0)*100</f>
        <v>#DIV/0!</v>
      </c>
      <c r="J1371" s="1604"/>
      <c r="K1371" s="1604"/>
      <c r="L1371" s="203"/>
      <c r="M1371" s="203"/>
      <c r="N1371" s="203"/>
      <c r="O1371" s="203"/>
      <c r="P1371" s="203"/>
      <c r="Q1371" s="203"/>
      <c r="R1371" s="457"/>
      <c r="S1371" s="2851"/>
      <c r="T1371" s="457"/>
      <c r="U1371" s="936"/>
      <c r="V1371" s="457"/>
      <c r="W1371" s="457"/>
      <c r="X1371" s="457"/>
      <c r="Y1371" s="457"/>
      <c r="Z1371" s="457"/>
      <c r="AA1371" s="1060"/>
      <c r="AB1371" s="1117"/>
      <c r="AC1371" s="2392"/>
      <c r="AD1371" s="1130"/>
    </row>
    <row r="1372" spans="1:30" s="2356" customFormat="1" x14ac:dyDescent="0.25">
      <c r="A1372" s="343">
        <v>1</v>
      </c>
      <c r="B1372" s="343">
        <v>1</v>
      </c>
      <c r="C1372" s="666" t="s">
        <v>319</v>
      </c>
      <c r="D1372" s="4"/>
      <c r="E1372" s="4"/>
      <c r="F1372" s="3082"/>
      <c r="G1372" s="205"/>
      <c r="H1372" s="302"/>
      <c r="I1372" s="890"/>
      <c r="J1372" s="1604"/>
      <c r="K1372" s="1604"/>
      <c r="L1372" s="203"/>
      <c r="M1372" s="203"/>
      <c r="N1372" s="203"/>
      <c r="O1372" s="203"/>
      <c r="P1372" s="203"/>
      <c r="Q1372" s="203"/>
      <c r="R1372" s="457"/>
      <c r="S1372" s="2851"/>
      <c r="T1372" s="457"/>
      <c r="U1372" s="936"/>
      <c r="V1372" s="457"/>
      <c r="W1372" s="457"/>
      <c r="X1372" s="457"/>
      <c r="Y1372" s="457"/>
      <c r="Z1372" s="457"/>
      <c r="AA1372" s="1060"/>
      <c r="AB1372" s="1117"/>
      <c r="AC1372" s="2392"/>
      <c r="AD1372" s="1130"/>
    </row>
    <row r="1373" spans="1:30" s="2356" customFormat="1" x14ac:dyDescent="0.25">
      <c r="A1373" s="343">
        <v>1</v>
      </c>
      <c r="B1373" s="343">
        <v>1</v>
      </c>
      <c r="C1373" s="4" t="s">
        <v>320</v>
      </c>
      <c r="D1373" s="4"/>
      <c r="E1373" s="4"/>
      <c r="F1373" s="3082"/>
      <c r="G1373" s="302"/>
      <c r="H1373" s="302">
        <f t="shared" ref="H1373" si="687">H1374/9.4</f>
        <v>0.69042553191489353</v>
      </c>
      <c r="I1373" s="890" t="e">
        <f>H1373/ROUND(G1373,0)*100</f>
        <v>#DIV/0!</v>
      </c>
      <c r="J1373" s="1604"/>
      <c r="K1373" s="1604"/>
      <c r="L1373" s="203"/>
      <c r="M1373" s="203"/>
      <c r="N1373" s="203"/>
      <c r="O1373" s="203"/>
      <c r="P1373" s="203"/>
      <c r="Q1373" s="203"/>
      <c r="R1373" s="457"/>
      <c r="S1373" s="2851"/>
      <c r="T1373" s="457"/>
      <c r="U1373" s="936"/>
      <c r="V1373" s="457"/>
      <c r="W1373" s="457"/>
      <c r="X1373" s="457"/>
      <c r="Y1373" s="457"/>
      <c r="Z1373" s="457"/>
      <c r="AA1373" s="1060"/>
      <c r="AB1373" s="1117"/>
      <c r="AC1373" s="2392"/>
      <c r="AD1373" s="1130"/>
    </row>
    <row r="1374" spans="1:30" s="2356" customFormat="1" x14ac:dyDescent="0.25">
      <c r="A1374" s="343">
        <v>1</v>
      </c>
      <c r="B1374" s="343">
        <v>1</v>
      </c>
      <c r="C1374" s="680" t="s">
        <v>321</v>
      </c>
      <c r="D1374" s="4"/>
      <c r="E1374" s="4"/>
      <c r="F1374" s="3082"/>
      <c r="G1374" s="205"/>
      <c r="H1374" s="3549">
        <v>6.4899999999999993</v>
      </c>
      <c r="I1374" s="890" t="e">
        <f>H1374/ROUND(G1374,0)*100</f>
        <v>#DIV/0!</v>
      </c>
      <c r="J1374" s="1604"/>
      <c r="K1374" s="1604"/>
      <c r="L1374" s="203"/>
      <c r="M1374" s="203"/>
      <c r="N1374" s="203"/>
      <c r="O1374" s="203"/>
      <c r="P1374" s="203"/>
      <c r="Q1374" s="203"/>
      <c r="R1374" s="457"/>
      <c r="S1374" s="2851"/>
      <c r="T1374" s="457"/>
      <c r="U1374" s="936"/>
      <c r="V1374" s="457"/>
      <c r="W1374" s="457"/>
      <c r="X1374" s="457"/>
      <c r="Y1374" s="457"/>
      <c r="Z1374" s="457"/>
      <c r="AA1374" s="1060"/>
      <c r="AB1374" s="1117"/>
      <c r="AC1374" s="2392"/>
      <c r="AD1374" s="1130"/>
    </row>
    <row r="1375" spans="1:30" s="2356" customFormat="1" x14ac:dyDescent="0.25">
      <c r="A1375" s="343"/>
      <c r="B1375" s="343"/>
      <c r="C1375" s="666" t="s">
        <v>217</v>
      </c>
      <c r="D1375" s="4"/>
      <c r="E1375" s="4"/>
      <c r="F1375" s="371"/>
      <c r="G1375" s="669"/>
      <c r="H1375" s="890">
        <f t="shared" ref="H1375" si="688">SUM(H1376:H1378)</f>
        <v>0</v>
      </c>
      <c r="I1375" s="890" t="e">
        <f t="shared" ref="I1375:I1384" si="689">H1375/G1375*100</f>
        <v>#DIV/0!</v>
      </c>
      <c r="J1375" s="1604"/>
      <c r="K1375" s="1604"/>
      <c r="L1375" s="203"/>
      <c r="M1375" s="203"/>
      <c r="N1375" s="203"/>
      <c r="O1375" s="203"/>
      <c r="P1375" s="203"/>
      <c r="Q1375" s="203"/>
      <c r="R1375" s="457">
        <v>1604.7091</v>
      </c>
      <c r="S1375" s="2851"/>
      <c r="T1375" s="457">
        <f t="shared" ref="T1375" si="690">Z1375-Y1375-V1375-U1375</f>
        <v>0</v>
      </c>
      <c r="U1375" s="936"/>
      <c r="V1375" s="457"/>
      <c r="W1375" s="457">
        <f t="shared" ref="W1375" si="691">T1375-S1375</f>
        <v>0</v>
      </c>
      <c r="X1375" s="457"/>
      <c r="Y1375" s="457"/>
      <c r="Z1375" s="457"/>
      <c r="AA1375" s="1060"/>
      <c r="AB1375" s="1117"/>
      <c r="AC1375" s="2392"/>
      <c r="AD1375" s="1130"/>
    </row>
    <row r="1376" spans="1:30" s="2356" customFormat="1" ht="30" x14ac:dyDescent="0.25">
      <c r="A1376" s="343"/>
      <c r="B1376" s="343"/>
      <c r="C1376" s="4" t="s">
        <v>264</v>
      </c>
      <c r="D1376" s="4"/>
      <c r="E1376" s="4"/>
      <c r="F1376" s="347"/>
      <c r="G1376" s="205"/>
      <c r="H1376" s="302"/>
      <c r="I1376" s="890" t="e">
        <f t="shared" si="689"/>
        <v>#DIV/0!</v>
      </c>
      <c r="J1376" s="1604"/>
      <c r="K1376" s="1604"/>
      <c r="L1376" s="203"/>
      <c r="M1376" s="203"/>
      <c r="N1376" s="203"/>
      <c r="O1376" s="203"/>
      <c r="P1376" s="203"/>
      <c r="Q1376" s="203"/>
      <c r="R1376" s="457"/>
      <c r="S1376" s="2851"/>
      <c r="T1376" s="457"/>
      <c r="U1376" s="936"/>
      <c r="V1376" s="457"/>
      <c r="W1376" s="457"/>
      <c r="X1376" s="457"/>
      <c r="Y1376" s="457"/>
      <c r="Z1376" s="457"/>
      <c r="AA1376" s="1060"/>
      <c r="AB1376" s="1117"/>
      <c r="AC1376" s="2392"/>
      <c r="AD1376" s="1130"/>
    </row>
    <row r="1377" spans="1:30" s="2356" customFormat="1" ht="30" x14ac:dyDescent="0.25">
      <c r="A1377" s="343"/>
      <c r="B1377" s="343"/>
      <c r="C1377" s="4" t="s">
        <v>275</v>
      </c>
      <c r="D1377" s="4"/>
      <c r="E1377" s="4"/>
      <c r="F1377" s="347"/>
      <c r="G1377" s="205"/>
      <c r="H1377" s="302"/>
      <c r="I1377" s="890" t="e">
        <f t="shared" si="689"/>
        <v>#DIV/0!</v>
      </c>
      <c r="J1377" s="1604"/>
      <c r="K1377" s="1604"/>
      <c r="L1377" s="203"/>
      <c r="M1377" s="203"/>
      <c r="N1377" s="203"/>
      <c r="O1377" s="203"/>
      <c r="P1377" s="203"/>
      <c r="Q1377" s="203"/>
      <c r="R1377" s="457"/>
      <c r="S1377" s="2851"/>
      <c r="T1377" s="457"/>
      <c r="U1377" s="936"/>
      <c r="V1377" s="457"/>
      <c r="W1377" s="457"/>
      <c r="X1377" s="457"/>
      <c r="Y1377" s="457"/>
      <c r="Z1377" s="457"/>
      <c r="AA1377" s="1060"/>
      <c r="AB1377" s="1117"/>
      <c r="AC1377" s="2392"/>
      <c r="AD1377" s="1130"/>
    </row>
    <row r="1378" spans="1:30" s="2356" customFormat="1" ht="30" x14ac:dyDescent="0.25">
      <c r="A1378" s="343"/>
      <c r="B1378" s="343"/>
      <c r="C1378" s="4" t="s">
        <v>71</v>
      </c>
      <c r="D1378" s="4"/>
      <c r="E1378" s="4"/>
      <c r="F1378" s="347"/>
      <c r="G1378" s="205"/>
      <c r="H1378" s="302"/>
      <c r="I1378" s="890" t="e">
        <f t="shared" si="689"/>
        <v>#DIV/0!</v>
      </c>
      <c r="J1378" s="1604"/>
      <c r="K1378" s="1604"/>
      <c r="L1378" s="203"/>
      <c r="M1378" s="203"/>
      <c r="N1378" s="203"/>
      <c r="O1378" s="203"/>
      <c r="P1378" s="203"/>
      <c r="Q1378" s="203"/>
      <c r="R1378" s="457"/>
      <c r="S1378" s="2851"/>
      <c r="T1378" s="457"/>
      <c r="U1378" s="936"/>
      <c r="V1378" s="457"/>
      <c r="W1378" s="457"/>
      <c r="X1378" s="457"/>
      <c r="Y1378" s="457"/>
      <c r="Z1378" s="457"/>
      <c r="AA1378" s="1060"/>
      <c r="AB1378" s="1117"/>
      <c r="AC1378" s="2392"/>
      <c r="AD1378" s="1130"/>
    </row>
    <row r="1379" spans="1:30" s="2356" customFormat="1" ht="86.25" x14ac:dyDescent="0.25">
      <c r="A1379" s="343"/>
      <c r="B1379" s="343"/>
      <c r="C1379" s="616" t="s">
        <v>515</v>
      </c>
      <c r="D1379" s="4"/>
      <c r="E1379" s="4"/>
      <c r="F1379" s="3276"/>
      <c r="G1379" s="3276"/>
      <c r="H1379" s="3276">
        <f>H1344</f>
        <v>3</v>
      </c>
      <c r="I1379" s="890" t="e">
        <f t="shared" si="689"/>
        <v>#DIV/0!</v>
      </c>
      <c r="J1379" s="1604"/>
      <c r="K1379" s="1604"/>
      <c r="L1379" s="203"/>
      <c r="M1379" s="203"/>
      <c r="N1379" s="203"/>
      <c r="O1379" s="203"/>
      <c r="P1379" s="203"/>
      <c r="Q1379" s="203"/>
      <c r="R1379" s="457">
        <f>R1344</f>
        <v>23747.009980000003</v>
      </c>
      <c r="S1379" s="2851"/>
      <c r="T1379" s="457">
        <f t="shared" ref="T1379:Z1379" si="692">T1344</f>
        <v>9.4370600000000007</v>
      </c>
      <c r="U1379" s="936">
        <f t="shared" si="692"/>
        <v>0</v>
      </c>
      <c r="V1379" s="457">
        <f t="shared" si="692"/>
        <v>0</v>
      </c>
      <c r="W1379" s="457">
        <f t="shared" si="692"/>
        <v>9.4370600000000007</v>
      </c>
      <c r="X1379" s="457">
        <f t="shared" si="692"/>
        <v>0</v>
      </c>
      <c r="Y1379" s="457">
        <f t="shared" si="692"/>
        <v>0</v>
      </c>
      <c r="Z1379" s="457">
        <f t="shared" si="692"/>
        <v>9.4370600000000007</v>
      </c>
      <c r="AA1379" s="1060"/>
      <c r="AB1379" s="1117"/>
      <c r="AC1379" s="2392"/>
      <c r="AD1379" s="1130"/>
    </row>
    <row r="1380" spans="1:30" s="2356" customFormat="1" ht="29.25" x14ac:dyDescent="0.25">
      <c r="A1380" s="343">
        <v>1</v>
      </c>
      <c r="B1380" s="343">
        <v>1</v>
      </c>
      <c r="C1380" s="616" t="s">
        <v>260</v>
      </c>
      <c r="D1380" s="4"/>
      <c r="E1380" s="4"/>
      <c r="F1380" s="3276"/>
      <c r="G1380" s="3276"/>
      <c r="H1380" s="3276">
        <f>H1362+H1330</f>
        <v>1</v>
      </c>
      <c r="I1380" s="890" t="e">
        <f t="shared" si="689"/>
        <v>#DIV/0!</v>
      </c>
      <c r="J1380" s="1604"/>
      <c r="K1380" s="1604"/>
      <c r="L1380" s="203"/>
      <c r="M1380" s="203"/>
      <c r="N1380" s="203"/>
      <c r="O1380" s="203"/>
      <c r="P1380" s="203"/>
      <c r="Q1380" s="203"/>
      <c r="R1380" s="457"/>
      <c r="S1380" s="2851"/>
      <c r="T1380" s="457"/>
      <c r="U1380" s="936"/>
      <c r="V1380" s="457"/>
      <c r="W1380" s="457"/>
      <c r="X1380" s="457"/>
      <c r="Y1380" s="457"/>
      <c r="Z1380" s="457"/>
      <c r="AA1380" s="1064"/>
      <c r="AB1380" s="1117"/>
      <c r="AC1380" s="2392"/>
      <c r="AD1380" s="1130"/>
    </row>
    <row r="1381" spans="1:30" s="2356" customFormat="1" ht="43.5" x14ac:dyDescent="0.25">
      <c r="A1381" s="343">
        <v>1</v>
      </c>
      <c r="B1381" s="343">
        <v>1</v>
      </c>
      <c r="C1381" s="616" t="s">
        <v>273</v>
      </c>
      <c r="D1381" s="4"/>
      <c r="E1381" s="4"/>
      <c r="F1381" s="3276"/>
      <c r="G1381" s="3276"/>
      <c r="H1381" s="3276">
        <f>H1349</f>
        <v>2</v>
      </c>
      <c r="I1381" s="890" t="e">
        <f t="shared" si="689"/>
        <v>#DIV/0!</v>
      </c>
      <c r="J1381" s="1604"/>
      <c r="K1381" s="1604"/>
      <c r="L1381" s="203"/>
      <c r="M1381" s="203"/>
      <c r="N1381" s="203"/>
      <c r="O1381" s="203"/>
      <c r="P1381" s="203"/>
      <c r="Q1381" s="203"/>
      <c r="R1381" s="457"/>
      <c r="S1381" s="2851"/>
      <c r="T1381" s="457"/>
      <c r="U1381" s="936"/>
      <c r="V1381" s="457"/>
      <c r="W1381" s="457"/>
      <c r="X1381" s="457"/>
      <c r="Y1381" s="457"/>
      <c r="Z1381" s="457"/>
      <c r="AA1381" s="1064"/>
      <c r="AB1381" s="1117"/>
      <c r="AC1381" s="2392"/>
      <c r="AD1381" s="1130"/>
    </row>
    <row r="1382" spans="1:30" s="2356" customFormat="1" ht="29.25" x14ac:dyDescent="0.25">
      <c r="A1382" s="343">
        <v>1</v>
      </c>
      <c r="B1382" s="343">
        <v>1</v>
      </c>
      <c r="C1382" s="616" t="s">
        <v>261</v>
      </c>
      <c r="D1382" s="4"/>
      <c r="E1382" s="4"/>
      <c r="F1382" s="3276"/>
      <c r="G1382" s="3276"/>
      <c r="H1382" s="3276">
        <f>H1371+H1338</f>
        <v>0.69042553191489353</v>
      </c>
      <c r="I1382" s="890" t="e">
        <f t="shared" si="689"/>
        <v>#DIV/0!</v>
      </c>
      <c r="J1382" s="1604"/>
      <c r="K1382" s="1604"/>
      <c r="L1382" s="203"/>
      <c r="M1382" s="203"/>
      <c r="N1382" s="203"/>
      <c r="O1382" s="203"/>
      <c r="P1382" s="203"/>
      <c r="Q1382" s="203"/>
      <c r="R1382" s="457"/>
      <c r="S1382" s="2851"/>
      <c r="T1382" s="457"/>
      <c r="U1382" s="936"/>
      <c r="V1382" s="457"/>
      <c r="W1382" s="457"/>
      <c r="X1382" s="457"/>
      <c r="Y1382" s="457"/>
      <c r="Z1382" s="457"/>
      <c r="AA1382" s="1064"/>
      <c r="AB1382" s="1117"/>
      <c r="AC1382" s="2392"/>
      <c r="AD1382" s="1130"/>
    </row>
    <row r="1383" spans="1:30" s="2356" customFormat="1" ht="29.25" x14ac:dyDescent="0.25">
      <c r="A1383" s="343">
        <v>1</v>
      </c>
      <c r="B1383" s="343">
        <v>1</v>
      </c>
      <c r="C1383" s="616" t="s">
        <v>262</v>
      </c>
      <c r="D1383" s="4"/>
      <c r="E1383" s="4"/>
      <c r="F1383" s="3276"/>
      <c r="G1383" s="3276"/>
      <c r="H1383" s="3276">
        <f t="shared" ref="H1383" si="693">H1342</f>
        <v>0</v>
      </c>
      <c r="I1383" s="890" t="e">
        <f t="shared" si="689"/>
        <v>#DIV/0!</v>
      </c>
      <c r="J1383" s="1604"/>
      <c r="K1383" s="1604"/>
      <c r="L1383" s="203"/>
      <c r="M1383" s="203"/>
      <c r="N1383" s="203"/>
      <c r="O1383" s="203"/>
      <c r="P1383" s="203"/>
      <c r="Q1383" s="203"/>
      <c r="R1383" s="457"/>
      <c r="S1383" s="2400"/>
      <c r="T1383" s="457"/>
      <c r="U1383" s="936"/>
      <c r="V1383" s="457"/>
      <c r="W1383" s="457"/>
      <c r="X1383" s="457"/>
      <c r="Y1383" s="457"/>
      <c r="Z1383" s="457"/>
      <c r="AA1383" s="1064"/>
      <c r="AB1383" s="1117"/>
      <c r="AC1383" s="2392"/>
      <c r="AD1383" s="1130"/>
    </row>
    <row r="1384" spans="1:30" s="2356" customFormat="1" x14ac:dyDescent="0.25">
      <c r="A1384" s="343">
        <v>1</v>
      </c>
      <c r="B1384" s="343">
        <v>1</v>
      </c>
      <c r="C1384" s="617" t="s">
        <v>134</v>
      </c>
      <c r="D1384" s="666"/>
      <c r="E1384" s="666"/>
      <c r="F1384" s="3276"/>
      <c r="G1384" s="3276"/>
      <c r="H1384" s="3276">
        <f>H1381+H1380+H1383+H1338*2.6+H1374/4.2+H1379*2.6</f>
        <v>12.345238095238095</v>
      </c>
      <c r="I1384" s="890" t="e">
        <f t="shared" si="689"/>
        <v>#DIV/0!</v>
      </c>
      <c r="J1384" s="1604"/>
      <c r="K1384" s="1604"/>
      <c r="L1384" s="203"/>
      <c r="M1384" s="203"/>
      <c r="N1384" s="203"/>
      <c r="O1384" s="203"/>
      <c r="P1384" s="203"/>
      <c r="Q1384" s="203"/>
      <c r="R1384" s="2854">
        <f>SUM(R1383,R1375,R1370,R1362,R1349,R1344,R1329,R1328)</f>
        <v>286798.20760199998</v>
      </c>
      <c r="S1384" s="2854"/>
      <c r="T1384" s="2406">
        <f t="shared" ref="T1384:Y1384" si="694">SUM(T1383,T1375,T1370,T1362,T1349,T1344,T1329,T1328)</f>
        <v>20.425439999999995</v>
      </c>
      <c r="U1384" s="2729">
        <f t="shared" si="694"/>
        <v>0</v>
      </c>
      <c r="V1384" s="2406">
        <f t="shared" si="694"/>
        <v>0</v>
      </c>
      <c r="W1384" s="2406">
        <f t="shared" si="694"/>
        <v>20.425439999999995</v>
      </c>
      <c r="X1384" s="2406">
        <f t="shared" si="694"/>
        <v>0</v>
      </c>
      <c r="Y1384" s="2406">
        <f t="shared" si="694"/>
        <v>0</v>
      </c>
      <c r="Z1384" s="2406">
        <f>SUM(Z1383,Z1375,Z1370,Z1362,Z1349,Z1344,Z1329,Z1328)</f>
        <v>20.425439999999995</v>
      </c>
      <c r="AA1384" s="1064"/>
      <c r="AB1384" s="2730"/>
      <c r="AC1384" s="2392"/>
      <c r="AD1384" s="1130"/>
    </row>
    <row r="1385" spans="1:30" s="2356" customFormat="1" x14ac:dyDescent="0.25">
      <c r="A1385" s="343">
        <v>1</v>
      </c>
      <c r="B1385" s="343">
        <v>1</v>
      </c>
      <c r="C1385" s="2" t="s">
        <v>28</v>
      </c>
      <c r="D1385" s="2"/>
      <c r="E1385" s="2"/>
      <c r="F1385" s="110"/>
      <c r="G1385" s="2636"/>
      <c r="H1385" s="2636"/>
      <c r="I1385" s="2636"/>
      <c r="J1385" s="2634"/>
      <c r="K1385" s="2634"/>
      <c r="L1385" s="2630"/>
      <c r="M1385" s="2630"/>
      <c r="N1385" s="2630"/>
      <c r="O1385" s="2630"/>
      <c r="P1385" s="2630"/>
      <c r="Q1385" s="2630"/>
      <c r="R1385" s="512"/>
      <c r="S1385" s="2853"/>
      <c r="T1385" s="512"/>
      <c r="U1385" s="1227"/>
      <c r="V1385" s="512"/>
      <c r="W1385" s="512"/>
      <c r="X1385" s="512"/>
      <c r="Y1385" s="512"/>
      <c r="Z1385" s="512"/>
      <c r="AA1385" s="2637"/>
      <c r="AB1385" s="1053"/>
      <c r="AC1385" s="2392"/>
      <c r="AD1385" s="1130"/>
    </row>
    <row r="1386" spans="1:30" s="2356" customFormat="1" x14ac:dyDescent="0.25">
      <c r="A1386" s="343"/>
      <c r="B1386" s="343">
        <v>1</v>
      </c>
      <c r="C1386" s="1123" t="s">
        <v>171</v>
      </c>
      <c r="D1386" s="1123"/>
      <c r="E1386" s="2638"/>
      <c r="F1386" s="110"/>
      <c r="G1386" s="2636"/>
      <c r="H1386" s="2636"/>
      <c r="I1386" s="205" t="e">
        <f>H1386/G1386*100</f>
        <v>#DIV/0!</v>
      </c>
      <c r="J1386" s="2855">
        <v>7</v>
      </c>
      <c r="K1386" s="243" t="e">
        <f>N1386/H1386</f>
        <v>#DIV/0!</v>
      </c>
      <c r="L1386" s="244">
        <f>ROUND(F1386*J1386,0)</f>
        <v>0</v>
      </c>
      <c r="M1386" s="244">
        <f>ROUND(L1386/12*$C$3,0)</f>
        <v>0</v>
      </c>
      <c r="N1386" s="443"/>
      <c r="O1386" s="244" t="e">
        <f>N1386/M1386*100</f>
        <v>#DIV/0!</v>
      </c>
      <c r="P1386" s="244" t="e">
        <f>ROUND(L1386/E1386,0)</f>
        <v>#DIV/0!</v>
      </c>
      <c r="Q1386" s="244" t="e">
        <f>N1386/$C$3*12/P1386</f>
        <v>#DIV/0!</v>
      </c>
      <c r="R1386" s="512"/>
      <c r="S1386" s="2853"/>
      <c r="T1386" s="512"/>
      <c r="U1386" s="1227"/>
      <c r="V1386" s="512"/>
      <c r="W1386" s="512"/>
      <c r="X1386" s="512"/>
      <c r="Y1386" s="512"/>
      <c r="Z1386" s="512"/>
      <c r="AA1386" s="2637"/>
      <c r="AB1386" s="1053"/>
      <c r="AC1386" s="2392"/>
      <c r="AD1386" s="1130"/>
    </row>
    <row r="1387" spans="1:30" s="2356" customFormat="1" x14ac:dyDescent="0.25">
      <c r="A1387" s="343">
        <v>1</v>
      </c>
      <c r="B1387" s="343">
        <v>1</v>
      </c>
      <c r="C1387" s="1123" t="s">
        <v>10</v>
      </c>
      <c r="D1387" s="1123"/>
      <c r="E1387" s="2638"/>
      <c r="F1387" s="381"/>
      <c r="G1387" s="205"/>
      <c r="H1387" s="205"/>
      <c r="I1387" s="205" t="e">
        <f>H1387/G1387*100</f>
        <v>#DIV/0!</v>
      </c>
      <c r="J1387" s="958">
        <v>9</v>
      </c>
      <c r="K1387" s="243" t="e">
        <f>N1387/H1387</f>
        <v>#DIV/0!</v>
      </c>
      <c r="L1387" s="244">
        <f>ROUND(F1387*J1387,0)</f>
        <v>0</v>
      </c>
      <c r="M1387" s="244">
        <f>ROUND(L1387/12*$C$3,0)</f>
        <v>0</v>
      </c>
      <c r="N1387" s="244"/>
      <c r="O1387" s="244" t="e">
        <f>N1387/M1387*100</f>
        <v>#DIV/0!</v>
      </c>
      <c r="P1387" s="244" t="e">
        <f>ROUND(L1387/E1387,0)</f>
        <v>#DIV/0!</v>
      </c>
      <c r="Q1387" s="244" t="e">
        <f>N1387/$C$3*12/P1387</f>
        <v>#DIV/0!</v>
      </c>
      <c r="R1387" s="457"/>
      <c r="S1387" s="2851"/>
      <c r="T1387" s="457"/>
      <c r="U1387" s="936"/>
      <c r="V1387" s="457"/>
      <c r="W1387" s="457"/>
      <c r="X1387" s="457"/>
      <c r="Y1387" s="457"/>
      <c r="Z1387" s="457"/>
      <c r="AA1387" s="1076"/>
      <c r="AB1387" s="1117"/>
      <c r="AC1387" s="2392"/>
      <c r="AD1387" s="1130"/>
    </row>
    <row r="1388" spans="1:30" s="2356" customFormat="1" x14ac:dyDescent="0.25">
      <c r="A1388" s="343"/>
      <c r="B1388" s="343">
        <v>1</v>
      </c>
      <c r="C1388" s="1123" t="s">
        <v>6</v>
      </c>
      <c r="D1388" s="1123"/>
      <c r="E1388" s="2638"/>
      <c r="F1388" s="110"/>
      <c r="G1388" s="2636"/>
      <c r="H1388" s="2636"/>
      <c r="I1388" s="205" t="e">
        <f>H1388/G1388*100</f>
        <v>#DIV/0!</v>
      </c>
      <c r="J1388" s="2855">
        <v>9</v>
      </c>
      <c r="K1388" s="243" t="e">
        <f>N1388/H1388</f>
        <v>#DIV/0!</v>
      </c>
      <c r="L1388" s="244">
        <f>ROUND(F1388*J1388,0)</f>
        <v>0</v>
      </c>
      <c r="M1388" s="244">
        <f>ROUND(L1388/12*$C$3,0)</f>
        <v>0</v>
      </c>
      <c r="N1388" s="443"/>
      <c r="O1388" s="244" t="e">
        <f>N1388/M1388*100</f>
        <v>#DIV/0!</v>
      </c>
      <c r="P1388" s="244" t="e">
        <f>ROUND(L1388/E1388,0)</f>
        <v>#DIV/0!</v>
      </c>
      <c r="Q1388" s="244" t="e">
        <f>N1388/$C$3*12/P1388</f>
        <v>#DIV/0!</v>
      </c>
      <c r="R1388" s="457"/>
      <c r="S1388" s="2851"/>
      <c r="T1388" s="457"/>
      <c r="U1388" s="936"/>
      <c r="V1388" s="457"/>
      <c r="W1388" s="457"/>
      <c r="X1388" s="457"/>
      <c r="Y1388" s="457"/>
      <c r="Z1388" s="457"/>
      <c r="AA1388" s="2637"/>
      <c r="AB1388" s="1117"/>
      <c r="AC1388" s="2392"/>
      <c r="AD1388" s="1130"/>
    </row>
    <row r="1389" spans="1:30" s="2356" customFormat="1" x14ac:dyDescent="0.25">
      <c r="A1389" s="343">
        <v>1</v>
      </c>
      <c r="B1389" s="343">
        <v>1</v>
      </c>
      <c r="C1389" s="666" t="s">
        <v>13</v>
      </c>
      <c r="D1389" s="666"/>
      <c r="E1389" s="666"/>
      <c r="F1389" s="2088"/>
      <c r="G1389" s="1585"/>
      <c r="H1389" s="1585">
        <f>SUM(H1386:H1388)</f>
        <v>0</v>
      </c>
      <c r="I1389" s="1585" t="e">
        <f>H1389/G1389*100</f>
        <v>#DIV/0!</v>
      </c>
      <c r="J1389" s="2089">
        <f>IF(F1389=0,0,L1389/F1389)</f>
        <v>0</v>
      </c>
      <c r="K1389" s="322" t="e">
        <f>N1389/H1389</f>
        <v>#DIV/0!</v>
      </c>
      <c r="L1389" s="1585">
        <f>SUM(L1386:L1388)</f>
        <v>0</v>
      </c>
      <c r="M1389" s="1585">
        <f>SUM(M1386:M1388)</f>
        <v>0</v>
      </c>
      <c r="N1389" s="1585">
        <f>SUM(N1386:N1388)</f>
        <v>0</v>
      </c>
      <c r="O1389" s="244" t="e">
        <f>N1389/M1389*100</f>
        <v>#DIV/0!</v>
      </c>
      <c r="P1389" s="1585" t="e">
        <f>SUM(P1386:P1388)</f>
        <v>#DIV/0!</v>
      </c>
      <c r="Q1389" s="244" t="e">
        <f>N1389/$C$3*12/P1389</f>
        <v>#DIV/0!</v>
      </c>
      <c r="R1389" s="2639"/>
      <c r="S1389" s="2856"/>
      <c r="T1389" s="2639"/>
      <c r="U1389" s="2731"/>
      <c r="V1389" s="2639"/>
      <c r="W1389" s="2639"/>
      <c r="X1389" s="2639"/>
      <c r="Y1389" s="2639"/>
      <c r="Z1389" s="2639"/>
      <c r="AA1389" s="2026"/>
      <c r="AB1389" s="2732"/>
      <c r="AC1389" s="2392"/>
      <c r="AD1389" s="1130"/>
    </row>
    <row r="1390" spans="1:30" s="2356" customFormat="1" ht="30" x14ac:dyDescent="0.25">
      <c r="A1390" s="343">
        <v>1</v>
      </c>
      <c r="B1390" s="343">
        <v>1</v>
      </c>
      <c r="C1390" s="2" t="s">
        <v>123</v>
      </c>
      <c r="D1390" s="2"/>
      <c r="E1390" s="666"/>
      <c r="F1390" s="2088"/>
      <c r="G1390" s="1585"/>
      <c r="H1390" s="1585"/>
      <c r="I1390" s="1585"/>
      <c r="J1390" s="2089"/>
      <c r="K1390" s="322"/>
      <c r="L1390" s="1585"/>
      <c r="M1390" s="1585"/>
      <c r="N1390" s="1585"/>
      <c r="O1390" s="244"/>
      <c r="P1390" s="244"/>
      <c r="Q1390" s="244"/>
      <c r="R1390" s="2639"/>
      <c r="S1390" s="2856"/>
      <c r="T1390" s="2639"/>
      <c r="U1390" s="2731"/>
      <c r="V1390" s="2639"/>
      <c r="W1390" s="2639"/>
      <c r="X1390" s="2639"/>
      <c r="Y1390" s="2639"/>
      <c r="Z1390" s="2639"/>
      <c r="AA1390" s="2026"/>
      <c r="AB1390" s="2732"/>
      <c r="AC1390" s="2392"/>
      <c r="AD1390" s="1130"/>
    </row>
    <row r="1391" spans="1:30" s="2356" customFormat="1" ht="30" x14ac:dyDescent="0.25">
      <c r="A1391" s="343">
        <v>1</v>
      </c>
      <c r="B1391" s="343">
        <v>1</v>
      </c>
      <c r="C1391" s="2354" t="s">
        <v>155</v>
      </c>
      <c r="D1391" s="2354"/>
      <c r="E1391" s="289"/>
      <c r="F1391" s="381"/>
      <c r="G1391" s="205"/>
      <c r="H1391" s="205"/>
      <c r="I1391" s="205" t="e">
        <f t="shared" ref="I1391:I1399" si="695">H1391/G1391*100</f>
        <v>#DIV/0!</v>
      </c>
      <c r="J1391" s="958">
        <v>4</v>
      </c>
      <c r="K1391" s="243" t="e">
        <f>N1391/H1391</f>
        <v>#DIV/0!</v>
      </c>
      <c r="L1391" s="244">
        <f>ROUND(F1391*J1391,0)</f>
        <v>0</v>
      </c>
      <c r="M1391" s="244">
        <f>ROUND(L1391/12*$C$3,0)</f>
        <v>0</v>
      </c>
      <c r="N1391" s="244"/>
      <c r="O1391" s="244" t="e">
        <f>N1391/M1391*100</f>
        <v>#DIV/0!</v>
      </c>
      <c r="P1391" s="244" t="e">
        <f>ROUND(L1391/E1391,0)</f>
        <v>#DIV/0!</v>
      </c>
      <c r="Q1391" s="244" t="e">
        <f>N1391/$C$3*12/P1391</f>
        <v>#DIV/0!</v>
      </c>
      <c r="R1391" s="457"/>
      <c r="S1391" s="2856"/>
      <c r="T1391" s="2639"/>
      <c r="U1391" s="2731"/>
      <c r="V1391" s="2639"/>
      <c r="W1391" s="2639"/>
      <c r="X1391" s="2639"/>
      <c r="Y1391" s="457"/>
      <c r="Z1391" s="457"/>
      <c r="AA1391" s="1076"/>
      <c r="AB1391" s="1117"/>
      <c r="AC1391" s="2392"/>
      <c r="AD1391" s="1130"/>
    </row>
    <row r="1392" spans="1:30" s="2356" customFormat="1" ht="21" customHeight="1" x14ac:dyDescent="0.25">
      <c r="A1392" s="343"/>
      <c r="B1392" s="343">
        <v>1</v>
      </c>
      <c r="C1392" s="2354" t="s">
        <v>64</v>
      </c>
      <c r="D1392" s="2354"/>
      <c r="E1392" s="289"/>
      <c r="F1392" s="381"/>
      <c r="G1392" s="205"/>
      <c r="H1392" s="205"/>
      <c r="I1392" s="205" t="e">
        <f t="shared" si="695"/>
        <v>#DIV/0!</v>
      </c>
      <c r="J1392" s="958">
        <v>8</v>
      </c>
      <c r="K1392" s="243" t="e">
        <f>N1392/H1392</f>
        <v>#DIV/0!</v>
      </c>
      <c r="L1392" s="244">
        <f>ROUND(F1392*J1392,0)</f>
        <v>0</v>
      </c>
      <c r="M1392" s="244">
        <f>ROUND(L1392/12*$C$3,0)</f>
        <v>0</v>
      </c>
      <c r="N1392" s="244"/>
      <c r="O1392" s="244" t="e">
        <f>N1392/M1392*100</f>
        <v>#DIV/0!</v>
      </c>
      <c r="P1392" s="244" t="e">
        <f>ROUND(L1392/E1392,0)</f>
        <v>#DIV/0!</v>
      </c>
      <c r="Q1392" s="244" t="e">
        <f>N1392/$C$3*12/P1392</f>
        <v>#DIV/0!</v>
      </c>
      <c r="R1392" s="457"/>
      <c r="S1392" s="2856"/>
      <c r="T1392" s="2639"/>
      <c r="U1392" s="2731"/>
      <c r="V1392" s="2639"/>
      <c r="W1392" s="2639"/>
      <c r="X1392" s="2639"/>
      <c r="Y1392" s="457"/>
      <c r="Z1392" s="457"/>
      <c r="AA1392" s="1076"/>
      <c r="AB1392" s="1117"/>
      <c r="AC1392" s="2392"/>
      <c r="AD1392" s="1130"/>
    </row>
    <row r="1393" spans="1:261" s="2356" customFormat="1" ht="13.5" customHeight="1" x14ac:dyDescent="0.25">
      <c r="A1393" s="343"/>
      <c r="B1393" s="343"/>
      <c r="C1393" s="2354" t="s">
        <v>44</v>
      </c>
      <c r="D1393" s="2354"/>
      <c r="E1393" s="1152"/>
      <c r="F1393" s="381"/>
      <c r="G1393" s="205"/>
      <c r="H1393" s="205"/>
      <c r="I1393" s="205" t="e">
        <f t="shared" si="695"/>
        <v>#DIV/0!</v>
      </c>
      <c r="J1393" s="958">
        <v>8</v>
      </c>
      <c r="K1393" s="243" t="e">
        <f>N1393/H1393</f>
        <v>#DIV/0!</v>
      </c>
      <c r="L1393" s="244">
        <f>ROUND(F1393*J1393,0)</f>
        <v>0</v>
      </c>
      <c r="M1393" s="244">
        <f>ROUND(L1393/12*$C$3,0)</f>
        <v>0</v>
      </c>
      <c r="N1393" s="244"/>
      <c r="O1393" s="244" t="e">
        <f>N1393/M1393*100</f>
        <v>#DIV/0!</v>
      </c>
      <c r="P1393" s="244" t="e">
        <f>ROUND(L1393/E1393,0)</f>
        <v>#DIV/0!</v>
      </c>
      <c r="Q1393" s="244" t="e">
        <f>N1393/$C$3*12/P1393</f>
        <v>#DIV/0!</v>
      </c>
      <c r="R1393" s="457"/>
      <c r="S1393" s="2856"/>
      <c r="T1393" s="2639"/>
      <c r="U1393" s="2731"/>
      <c r="V1393" s="2639"/>
      <c r="W1393" s="2639"/>
      <c r="X1393" s="2639"/>
      <c r="Y1393" s="457"/>
      <c r="Z1393" s="457"/>
      <c r="AA1393" s="1076"/>
      <c r="AB1393" s="1117"/>
      <c r="AC1393" s="2392"/>
      <c r="AD1393" s="1130"/>
    </row>
    <row r="1394" spans="1:261" s="229" customFormat="1" x14ac:dyDescent="0.25">
      <c r="A1394" s="343"/>
      <c r="B1394" s="343">
        <v>1</v>
      </c>
      <c r="C1394" s="666" t="s">
        <v>150</v>
      </c>
      <c r="D1394" s="1806"/>
      <c r="E1394" s="1742"/>
      <c r="F1394" s="371"/>
      <c r="G1394" s="890"/>
      <c r="H1394" s="890">
        <f t="shared" ref="H1394" si="696">SUM(H1391:H1393)</f>
        <v>0</v>
      </c>
      <c r="I1394" s="667" t="e">
        <f t="shared" si="695"/>
        <v>#DIV/0!</v>
      </c>
      <c r="J1394" s="1604">
        <f>IF(F1394=0,0,L1394/F1394)</f>
        <v>0</v>
      </c>
      <c r="K1394" s="1604" t="e">
        <f>N1394/H1394</f>
        <v>#DIV/0!</v>
      </c>
      <c r="L1394" s="203">
        <f t="shared" ref="L1394:N1394" si="697">SUM(L1391:L1393)</f>
        <v>0</v>
      </c>
      <c r="M1394" s="203">
        <f t="shared" si="697"/>
        <v>0</v>
      </c>
      <c r="N1394" s="203">
        <f t="shared" si="697"/>
        <v>0</v>
      </c>
      <c r="O1394" s="1360" t="e">
        <f>N1394/M1394*100</f>
        <v>#DIV/0!</v>
      </c>
      <c r="P1394" s="1360" t="e">
        <f>SUM(P1391:P1393)</f>
        <v>#DIV/0!</v>
      </c>
      <c r="Q1394" s="244" t="e">
        <f>N1394/$C$3*12/P1394</f>
        <v>#DIV/0!</v>
      </c>
      <c r="R1394" s="457"/>
      <c r="S1394" s="2851"/>
      <c r="T1394" s="457"/>
      <c r="U1394" s="936"/>
      <c r="V1394" s="457"/>
      <c r="W1394" s="457"/>
      <c r="X1394" s="457"/>
      <c r="Y1394" s="457"/>
      <c r="Z1394" s="457"/>
      <c r="AA1394" s="1064"/>
      <c r="AB1394" s="1117"/>
      <c r="AC1394" s="2392"/>
      <c r="AD1394" s="1130"/>
      <c r="AE1394" s="2356"/>
      <c r="AF1394" s="2356"/>
      <c r="AG1394" s="2356"/>
      <c r="AH1394" s="2356"/>
      <c r="AI1394" s="2356"/>
      <c r="AJ1394" s="2356"/>
      <c r="AK1394" s="2356"/>
      <c r="AL1394" s="2356"/>
      <c r="AM1394" s="2356"/>
      <c r="AN1394" s="2356"/>
      <c r="AO1394" s="2356"/>
      <c r="AP1394" s="2356"/>
      <c r="AQ1394" s="2356"/>
      <c r="AR1394" s="2356"/>
      <c r="AS1394" s="2356"/>
      <c r="AT1394" s="2356"/>
      <c r="AU1394" s="2356"/>
      <c r="AV1394" s="2356"/>
      <c r="AW1394" s="2356"/>
      <c r="AX1394" s="2356"/>
      <c r="AY1394" s="2356"/>
      <c r="AZ1394" s="2356"/>
      <c r="BA1394" s="2356"/>
      <c r="BB1394" s="2356"/>
      <c r="BC1394" s="2356"/>
      <c r="BD1394" s="2356"/>
      <c r="BE1394" s="2356"/>
      <c r="BF1394" s="2356"/>
      <c r="BG1394" s="2356"/>
      <c r="BH1394" s="2356"/>
      <c r="BI1394" s="2356"/>
      <c r="BJ1394" s="2356"/>
      <c r="BK1394" s="2356"/>
      <c r="BL1394" s="2356"/>
      <c r="BM1394" s="2356"/>
      <c r="BN1394" s="2356"/>
      <c r="BO1394" s="2356"/>
      <c r="BP1394" s="2356"/>
      <c r="BQ1394" s="2356"/>
      <c r="BR1394" s="2356"/>
      <c r="BS1394" s="2356"/>
      <c r="BT1394" s="2356"/>
      <c r="BU1394" s="2356"/>
      <c r="BV1394" s="2356"/>
      <c r="BW1394" s="2356"/>
      <c r="BX1394" s="2356"/>
      <c r="BY1394" s="2356"/>
      <c r="BZ1394" s="2356"/>
      <c r="CA1394" s="2356"/>
      <c r="CB1394" s="2356"/>
      <c r="CC1394" s="2356"/>
      <c r="CD1394" s="2356"/>
      <c r="CE1394" s="2356"/>
      <c r="CF1394" s="2356"/>
      <c r="CG1394" s="2356"/>
      <c r="CH1394" s="2356"/>
      <c r="CI1394" s="2356"/>
      <c r="CJ1394" s="2356"/>
      <c r="CK1394" s="2356"/>
      <c r="CL1394" s="2356"/>
      <c r="CM1394" s="2356"/>
      <c r="CN1394" s="2356"/>
      <c r="CO1394" s="2356"/>
      <c r="CP1394" s="2356"/>
      <c r="CQ1394" s="2356"/>
      <c r="CR1394" s="2356"/>
      <c r="CS1394" s="2356"/>
      <c r="CT1394" s="2356"/>
      <c r="CU1394" s="2356"/>
      <c r="CV1394" s="2356"/>
      <c r="CW1394" s="2356"/>
      <c r="CX1394" s="2356"/>
      <c r="CY1394" s="2356"/>
      <c r="CZ1394" s="2356"/>
      <c r="DA1394" s="2356"/>
      <c r="DB1394" s="2356"/>
      <c r="DC1394" s="2356"/>
      <c r="DD1394" s="2356"/>
      <c r="DE1394" s="2356"/>
      <c r="DF1394" s="2356"/>
      <c r="DG1394" s="2356"/>
      <c r="DH1394" s="2356"/>
      <c r="DI1394" s="2356"/>
      <c r="DJ1394" s="2356"/>
      <c r="DK1394" s="2356"/>
      <c r="DL1394" s="2356"/>
      <c r="DM1394" s="2356"/>
      <c r="DN1394" s="2356"/>
      <c r="DO1394" s="2356"/>
      <c r="DP1394" s="2356"/>
      <c r="DQ1394" s="2356"/>
      <c r="DR1394" s="2356"/>
      <c r="DS1394" s="2356"/>
      <c r="DT1394" s="2356"/>
      <c r="DU1394" s="2356"/>
      <c r="DV1394" s="2356"/>
      <c r="DW1394" s="2356"/>
      <c r="DX1394" s="2356"/>
      <c r="DY1394" s="2356"/>
      <c r="DZ1394" s="2356"/>
      <c r="EA1394" s="2356"/>
      <c r="EB1394" s="2356"/>
      <c r="EC1394" s="2356"/>
      <c r="ED1394" s="2356"/>
      <c r="EE1394" s="2356"/>
      <c r="EF1394" s="2356"/>
      <c r="EG1394" s="2356"/>
      <c r="EH1394" s="2356"/>
      <c r="EI1394" s="2356"/>
      <c r="EJ1394" s="2356"/>
      <c r="EK1394" s="2356"/>
      <c r="EL1394" s="2356"/>
      <c r="EM1394" s="2356"/>
      <c r="EN1394" s="2356"/>
      <c r="EO1394" s="2356"/>
      <c r="EP1394" s="2356"/>
      <c r="EQ1394" s="2356"/>
      <c r="ER1394" s="2356"/>
      <c r="ES1394" s="2356"/>
      <c r="ET1394" s="2356"/>
      <c r="EU1394" s="2356"/>
      <c r="EV1394" s="2356"/>
      <c r="EW1394" s="2356"/>
      <c r="EX1394" s="2356"/>
      <c r="EY1394" s="2356"/>
      <c r="EZ1394" s="2356"/>
      <c r="FA1394" s="2356"/>
      <c r="FB1394" s="2356"/>
      <c r="FC1394" s="2356"/>
      <c r="FD1394" s="2356"/>
      <c r="FE1394" s="2356"/>
      <c r="FF1394" s="2356"/>
      <c r="FG1394" s="2356"/>
      <c r="FH1394" s="2356"/>
      <c r="FI1394" s="2356"/>
      <c r="FJ1394" s="2356"/>
      <c r="FK1394" s="2356"/>
      <c r="FL1394" s="2356"/>
      <c r="FM1394" s="2356"/>
      <c r="FN1394" s="2356"/>
      <c r="FO1394" s="2356"/>
      <c r="FP1394" s="2356"/>
      <c r="FQ1394" s="2356"/>
      <c r="FR1394" s="2356"/>
      <c r="FS1394" s="2356"/>
      <c r="FT1394" s="2356"/>
      <c r="FU1394" s="2356"/>
      <c r="FV1394" s="2356"/>
      <c r="FW1394" s="2356"/>
      <c r="FX1394" s="2356"/>
      <c r="FY1394" s="2356"/>
      <c r="FZ1394" s="2356"/>
      <c r="GA1394" s="2356"/>
      <c r="GB1394" s="2356"/>
      <c r="GC1394" s="2356"/>
      <c r="GD1394" s="2356"/>
      <c r="GE1394" s="2356"/>
      <c r="GF1394" s="2356"/>
      <c r="GG1394" s="2356"/>
      <c r="GH1394" s="2356"/>
      <c r="GI1394" s="2356"/>
      <c r="GJ1394" s="2356"/>
      <c r="GK1394" s="2356"/>
      <c r="GL1394" s="2356"/>
      <c r="GM1394" s="2356"/>
      <c r="GN1394" s="2356"/>
      <c r="GO1394" s="2356"/>
      <c r="GP1394" s="2356"/>
      <c r="GQ1394" s="2356"/>
      <c r="GR1394" s="2356"/>
      <c r="GS1394" s="2356"/>
      <c r="GT1394" s="2356"/>
      <c r="GU1394" s="2356"/>
      <c r="GV1394" s="2356"/>
      <c r="GW1394" s="2356"/>
      <c r="GX1394" s="2356"/>
      <c r="GY1394" s="2356"/>
      <c r="GZ1394" s="2356"/>
      <c r="HA1394" s="2356"/>
      <c r="HB1394" s="2356"/>
      <c r="HC1394" s="2356"/>
      <c r="HD1394" s="2356"/>
      <c r="HE1394" s="2356"/>
      <c r="HF1394" s="2356"/>
      <c r="HG1394" s="2356"/>
      <c r="HH1394" s="2356"/>
      <c r="HI1394" s="2356"/>
      <c r="HJ1394" s="2356"/>
      <c r="HK1394" s="2356"/>
      <c r="HL1394" s="2356"/>
      <c r="HM1394" s="2356"/>
      <c r="HN1394" s="2356"/>
      <c r="HO1394" s="2356"/>
      <c r="HP1394" s="2356"/>
      <c r="HQ1394" s="2356"/>
      <c r="HR1394" s="2356"/>
      <c r="HS1394" s="2356"/>
      <c r="HT1394" s="2356"/>
      <c r="HU1394" s="2356"/>
      <c r="HV1394" s="2356"/>
      <c r="HW1394" s="2356"/>
      <c r="HX1394" s="2356"/>
      <c r="HY1394" s="2356"/>
      <c r="HZ1394" s="2356"/>
      <c r="IA1394" s="2356"/>
      <c r="IB1394" s="2356"/>
      <c r="IC1394" s="2356"/>
      <c r="ID1394" s="2356"/>
      <c r="IE1394" s="2356"/>
      <c r="IF1394" s="2356"/>
      <c r="IG1394" s="2356"/>
      <c r="IH1394" s="2356"/>
      <c r="II1394" s="2356"/>
      <c r="IJ1394" s="2356"/>
      <c r="IK1394" s="2356"/>
      <c r="IL1394" s="2356"/>
      <c r="IM1394" s="2356"/>
      <c r="IN1394" s="2356"/>
      <c r="IO1394" s="2356"/>
      <c r="IP1394" s="2356"/>
      <c r="IQ1394" s="2356"/>
      <c r="IR1394" s="2356"/>
      <c r="IS1394" s="2356"/>
      <c r="IT1394" s="2356"/>
      <c r="IU1394" s="2356"/>
      <c r="IV1394" s="2356"/>
      <c r="IW1394" s="2356"/>
      <c r="IX1394" s="2356"/>
      <c r="IY1394" s="2356"/>
      <c r="IZ1394" s="2356"/>
      <c r="JA1394" s="2356"/>
    </row>
    <row r="1395" spans="1:261" s="2356" customFormat="1" ht="29.25" x14ac:dyDescent="0.25">
      <c r="A1395" s="343">
        <v>1</v>
      </c>
      <c r="B1395" s="343">
        <v>1</v>
      </c>
      <c r="C1395" s="852" t="s">
        <v>135</v>
      </c>
      <c r="D1395" s="852"/>
      <c r="E1395" s="852"/>
      <c r="F1395" s="2088"/>
      <c r="G1395" s="2642"/>
      <c r="H1395" s="2642">
        <f>SUM(H1394,H1389)</f>
        <v>0</v>
      </c>
      <c r="I1395" s="2642" t="e">
        <f t="shared" si="695"/>
        <v>#DIV/0!</v>
      </c>
      <c r="J1395" s="2494" t="e">
        <f>L1395/F1395</f>
        <v>#DIV/0!</v>
      </c>
      <c r="K1395" s="1356" t="e">
        <f>N1395/H1395</f>
        <v>#DIV/0!</v>
      </c>
      <c r="L1395" s="2642">
        <f>SUM(L1394,L1389)</f>
        <v>0</v>
      </c>
      <c r="M1395" s="2642">
        <f>SUM(M1394,M1389)</f>
        <v>0</v>
      </c>
      <c r="N1395" s="2642">
        <f>SUM(N1394,N1389)</f>
        <v>0</v>
      </c>
      <c r="O1395" s="244" t="e">
        <f>N1395/M1395*100</f>
        <v>#DIV/0!</v>
      </c>
      <c r="P1395" s="2642" t="e">
        <f>SUM(P1394,P1389)</f>
        <v>#DIV/0!</v>
      </c>
      <c r="Q1395" s="244" t="e">
        <f>N1395/$C$3*12/P1395</f>
        <v>#DIV/0!</v>
      </c>
      <c r="R1395" s="2407">
        <v>56856.807531909602</v>
      </c>
      <c r="S1395" s="1008"/>
      <c r="T1395" s="2639">
        <f t="shared" ref="T1395" si="698">Z1395-Y1395-V1395-U1395</f>
        <v>0</v>
      </c>
      <c r="U1395" s="2731"/>
      <c r="V1395" s="2639"/>
      <c r="W1395" s="2639">
        <f t="shared" ref="W1395" si="699">T1395-S1395</f>
        <v>0</v>
      </c>
      <c r="X1395" s="2639"/>
      <c r="Y1395" s="2407"/>
      <c r="Z1395" s="2407"/>
      <c r="AA1395" s="2032"/>
      <c r="AB1395" s="2727"/>
      <c r="AC1395" s="2392"/>
      <c r="AD1395" s="1130"/>
    </row>
    <row r="1396" spans="1:261" s="2356" customFormat="1" x14ac:dyDescent="0.25">
      <c r="A1396" s="343">
        <v>1</v>
      </c>
      <c r="B1396" s="343">
        <v>1</v>
      </c>
      <c r="C1396" s="852" t="s">
        <v>197</v>
      </c>
      <c r="D1396" s="852"/>
      <c r="E1396" s="852"/>
      <c r="F1396" s="406"/>
      <c r="G1396" s="2642"/>
      <c r="H1396" s="2642">
        <f>H1399</f>
        <v>0</v>
      </c>
      <c r="I1396" s="2642" t="e">
        <f t="shared" si="695"/>
        <v>#DIV/0!</v>
      </c>
      <c r="J1396" s="2093"/>
      <c r="K1396" s="1343"/>
      <c r="L1396" s="2644"/>
      <c r="M1396" s="2644"/>
      <c r="N1396" s="2644"/>
      <c r="O1396" s="408"/>
      <c r="P1396" s="2644"/>
      <c r="Q1396" s="408"/>
      <c r="R1396" s="2525"/>
      <c r="S1396" s="2853"/>
      <c r="T1396" s="2857"/>
      <c r="U1396" s="2858"/>
      <c r="V1396" s="2857"/>
      <c r="W1396" s="2857"/>
      <c r="X1396" s="2857"/>
      <c r="Y1396" s="2525"/>
      <c r="Z1396" s="2525"/>
      <c r="AA1396" s="2032"/>
      <c r="AB1396" s="2859"/>
      <c r="AC1396" s="2392"/>
      <c r="AD1396" s="1130"/>
    </row>
    <row r="1397" spans="1:261" s="2356" customFormat="1" x14ac:dyDescent="0.25">
      <c r="A1397" s="343">
        <v>1</v>
      </c>
      <c r="B1397" s="343">
        <v>1</v>
      </c>
      <c r="C1397" s="846" t="s">
        <v>198</v>
      </c>
      <c r="D1397" s="846"/>
      <c r="E1397" s="846"/>
      <c r="F1397" s="349"/>
      <c r="G1397" s="2643"/>
      <c r="H1397" s="2643">
        <f>H1399-H1398</f>
        <v>0</v>
      </c>
      <c r="I1397" s="2643" t="e">
        <f t="shared" si="695"/>
        <v>#DIV/0!</v>
      </c>
      <c r="J1397" s="1838"/>
      <c r="K1397" s="1343"/>
      <c r="L1397" s="2698"/>
      <c r="M1397" s="2698"/>
      <c r="N1397" s="2698"/>
      <c r="O1397" s="408"/>
      <c r="P1397" s="2698"/>
      <c r="Q1397" s="408"/>
      <c r="R1397" s="2699"/>
      <c r="S1397" s="2853"/>
      <c r="T1397" s="2860"/>
      <c r="U1397" s="2861"/>
      <c r="V1397" s="2860"/>
      <c r="W1397" s="2860"/>
      <c r="X1397" s="2860"/>
      <c r="Y1397" s="2699"/>
      <c r="Z1397" s="2699"/>
      <c r="AA1397" s="2645"/>
      <c r="AB1397" s="2836"/>
      <c r="AC1397" s="2392"/>
      <c r="AD1397" s="1130"/>
    </row>
    <row r="1398" spans="1:261" s="2356" customFormat="1" ht="30" x14ac:dyDescent="0.25">
      <c r="A1398" s="343">
        <v>1</v>
      </c>
      <c r="B1398" s="343">
        <v>1</v>
      </c>
      <c r="C1398" s="846" t="s">
        <v>199</v>
      </c>
      <c r="D1398" s="846"/>
      <c r="E1398" s="846"/>
      <c r="F1398" s="2263"/>
      <c r="G1398" s="2643"/>
      <c r="H1398" s="2643"/>
      <c r="I1398" s="2643" t="e">
        <f t="shared" si="695"/>
        <v>#DIV/0!</v>
      </c>
      <c r="J1398" s="1838"/>
      <c r="K1398" s="1364"/>
      <c r="L1398" s="2643"/>
      <c r="M1398" s="2643"/>
      <c r="N1398" s="2698"/>
      <c r="O1398" s="244"/>
      <c r="P1398" s="2643"/>
      <c r="Q1398" s="408"/>
      <c r="R1398" s="2497"/>
      <c r="S1398" s="2853"/>
      <c r="T1398" s="2860"/>
      <c r="U1398" s="2861"/>
      <c r="V1398" s="2860"/>
      <c r="W1398" s="2860"/>
      <c r="X1398" s="2860"/>
      <c r="Y1398" s="2497"/>
      <c r="Z1398" s="2699"/>
      <c r="AA1398" s="2645"/>
      <c r="AB1398" s="2836"/>
      <c r="AC1398" s="2392"/>
      <c r="AD1398" s="1130"/>
    </row>
    <row r="1399" spans="1:261" s="2356" customFormat="1" ht="30" thickBot="1" x14ac:dyDescent="0.3">
      <c r="A1399" s="343"/>
      <c r="B1399" s="343">
        <v>1</v>
      </c>
      <c r="C1399" s="852" t="s">
        <v>204</v>
      </c>
      <c r="D1399" s="852"/>
      <c r="E1399" s="852"/>
      <c r="F1399" s="2263"/>
      <c r="G1399" s="2642"/>
      <c r="H1399" s="2642"/>
      <c r="I1399" s="2642" t="e">
        <f t="shared" si="695"/>
        <v>#DIV/0!</v>
      </c>
      <c r="J1399" s="2701"/>
      <c r="K1399" s="1365"/>
      <c r="L1399" s="2862"/>
      <c r="M1399" s="2862"/>
      <c r="N1399" s="2863"/>
      <c r="O1399" s="1190"/>
      <c r="P1399" s="2862"/>
      <c r="Q1399" s="1914"/>
      <c r="R1399" s="2864">
        <v>43722.583559999999</v>
      </c>
      <c r="S1399" s="1008"/>
      <c r="T1399" s="2865">
        <f t="shared" ref="T1399" si="700">Z1399-Y1399-V1399-U1399</f>
        <v>0</v>
      </c>
      <c r="U1399" s="2866"/>
      <c r="V1399" s="2865"/>
      <c r="W1399" s="2865">
        <f t="shared" ref="W1399" si="701">T1399-S1399</f>
        <v>0</v>
      </c>
      <c r="X1399" s="2865"/>
      <c r="Y1399" s="2864"/>
      <c r="Z1399" s="2703"/>
      <c r="AA1399" s="2032"/>
      <c r="AB1399" s="2867"/>
      <c r="AC1399" s="2392"/>
      <c r="AD1399" s="1130"/>
    </row>
    <row r="1400" spans="1:261" s="233" customFormat="1" ht="15.75" thickBot="1" x14ac:dyDescent="0.3">
      <c r="A1400" s="343">
        <v>1</v>
      </c>
      <c r="B1400" s="343">
        <v>1</v>
      </c>
      <c r="C1400" s="1614" t="s">
        <v>277</v>
      </c>
      <c r="D1400" s="1614"/>
      <c r="E1400" s="1762"/>
      <c r="F1400" s="390"/>
      <c r="G1400" s="1801"/>
      <c r="H1400" s="1801"/>
      <c r="I1400" s="1801"/>
      <c r="J1400" s="478"/>
      <c r="K1400" s="478"/>
      <c r="L1400" s="1762"/>
      <c r="M1400" s="1762"/>
      <c r="N1400" s="2868">
        <f>SUM(N1395,N1326)</f>
        <v>12</v>
      </c>
      <c r="O1400" s="1762"/>
      <c r="P1400" s="1762"/>
      <c r="Q1400" s="1762"/>
      <c r="R1400" s="813">
        <f t="shared" ref="R1400:Z1400" si="702">R1399+R1395+R1384+R1326</f>
        <v>472272.71571828029</v>
      </c>
      <c r="S1400" s="1101"/>
      <c r="T1400" s="813">
        <f t="shared" si="702"/>
        <v>69.203479999999985</v>
      </c>
      <c r="U1400" s="926">
        <f t="shared" si="702"/>
        <v>0</v>
      </c>
      <c r="V1400" s="813">
        <f t="shared" si="702"/>
        <v>-3.9391700000000003</v>
      </c>
      <c r="W1400" s="813">
        <f t="shared" si="702"/>
        <v>69.203479999999985</v>
      </c>
      <c r="X1400" s="813">
        <f t="shared" si="702"/>
        <v>0</v>
      </c>
      <c r="Y1400" s="813">
        <f t="shared" si="702"/>
        <v>0</v>
      </c>
      <c r="Z1400" s="813">
        <f t="shared" si="702"/>
        <v>65.264309999999995</v>
      </c>
      <c r="AA1400" s="2869"/>
      <c r="AB1400" s="1101">
        <f>AB1399+AB1395+AB1384+AB1326</f>
        <v>0</v>
      </c>
      <c r="AC1400" s="2392"/>
      <c r="AD1400" s="3119"/>
    </row>
    <row r="1401" spans="1:261" ht="29.25" x14ac:dyDescent="0.25">
      <c r="A1401" s="343">
        <v>1</v>
      </c>
      <c r="B1401" s="343">
        <v>1</v>
      </c>
      <c r="C1401" s="2870" t="s">
        <v>226</v>
      </c>
      <c r="D1401" s="2870"/>
      <c r="E1401" s="2815"/>
      <c r="F1401" s="2759"/>
      <c r="G1401" s="2871"/>
      <c r="H1401" s="2871"/>
      <c r="I1401" s="2871"/>
      <c r="J1401" s="2872"/>
      <c r="K1401" s="2872"/>
      <c r="L1401" s="2872"/>
      <c r="M1401" s="2872"/>
      <c r="N1401" s="2872"/>
      <c r="O1401" s="2872"/>
      <c r="P1401" s="2872"/>
      <c r="Q1401" s="2872"/>
      <c r="R1401" s="2661">
        <f t="shared" ref="R1401" si="703">R1400</f>
        <v>472272.71571828029</v>
      </c>
      <c r="S1401" s="2873"/>
      <c r="T1401" s="2661">
        <f t="shared" ref="T1401:Y1401" si="704">T1400</f>
        <v>69.203479999999985</v>
      </c>
      <c r="U1401" s="1398">
        <f>U1400</f>
        <v>0</v>
      </c>
      <c r="V1401" s="2661">
        <f>V1400</f>
        <v>-3.9391700000000003</v>
      </c>
      <c r="W1401" s="2661">
        <f t="shared" si="704"/>
        <v>69.203479999999985</v>
      </c>
      <c r="X1401" s="2661">
        <f t="shared" ref="X1401" si="705">X1400</f>
        <v>0</v>
      </c>
      <c r="Y1401" s="2661">
        <f t="shared" si="704"/>
        <v>0</v>
      </c>
      <c r="Z1401" s="2661">
        <f>Z1400</f>
        <v>65.264309999999995</v>
      </c>
      <c r="AA1401" s="2874"/>
      <c r="AB1401" s="1122">
        <f>AB1400</f>
        <v>0</v>
      </c>
      <c r="AC1401" s="2392"/>
    </row>
    <row r="1402" spans="1:261" ht="29.25" x14ac:dyDescent="0.25">
      <c r="A1402" s="343">
        <v>1</v>
      </c>
      <c r="B1402" s="343">
        <v>1</v>
      </c>
      <c r="C1402" s="2220" t="s">
        <v>77</v>
      </c>
      <c r="D1402" s="2220"/>
      <c r="E1402" s="2220"/>
      <c r="F1402" s="2007"/>
      <c r="G1402" s="2196"/>
      <c r="H1402" s="2196">
        <f>SUM(H1326)</f>
        <v>1</v>
      </c>
      <c r="I1402" s="2196" t="e">
        <f>H1402/G1402*100</f>
        <v>#DIV/0!</v>
      </c>
      <c r="J1402" s="2012" t="e">
        <f>L1402/F1402</f>
        <v>#DIV/0!</v>
      </c>
      <c r="K1402" s="2012">
        <f>N1402/H1402</f>
        <v>12</v>
      </c>
      <c r="L1402" s="2196">
        <f>SUM(L1326)</f>
        <v>0</v>
      </c>
      <c r="M1402" s="2196">
        <f>SUM(M1326)</f>
        <v>0</v>
      </c>
      <c r="N1402" s="2196">
        <f>SUM(N1326)</f>
        <v>12</v>
      </c>
      <c r="O1402" s="2009" t="e">
        <f>N1402/M1402*100</f>
        <v>#DIV/0!</v>
      </c>
      <c r="P1402" s="2196" t="e">
        <f>SUM(P1326)</f>
        <v>#DIV/0!</v>
      </c>
      <c r="Q1402" s="2009" t="e">
        <f>N1402/$C$3*12/P1402</f>
        <v>#DIV/0!</v>
      </c>
      <c r="R1402" s="2873">
        <f t="shared" ref="R1402:Z1402" si="706">SUM(R1326)</f>
        <v>84895.117024370673</v>
      </c>
      <c r="S1402" s="2873"/>
      <c r="T1402" s="2873">
        <f t="shared" si="706"/>
        <v>48.778039999999997</v>
      </c>
      <c r="U1402" s="1144">
        <f t="shared" si="706"/>
        <v>0</v>
      </c>
      <c r="V1402" s="2873">
        <f t="shared" si="706"/>
        <v>-3.9391700000000003</v>
      </c>
      <c r="W1402" s="2873">
        <f t="shared" si="706"/>
        <v>48.778039999999997</v>
      </c>
      <c r="X1402" s="2873">
        <f t="shared" si="706"/>
        <v>0</v>
      </c>
      <c r="Y1402" s="2873">
        <f t="shared" si="706"/>
        <v>0</v>
      </c>
      <c r="Z1402" s="2873">
        <f t="shared" si="706"/>
        <v>44.83887</v>
      </c>
      <c r="AA1402" s="1097"/>
      <c r="AB1402" s="2875">
        <f>SUM(AB1326)</f>
        <v>0</v>
      </c>
      <c r="AC1402" s="2392"/>
    </row>
    <row r="1403" spans="1:261" x14ac:dyDescent="0.25">
      <c r="A1403" s="343">
        <v>1</v>
      </c>
      <c r="B1403" s="343">
        <v>1</v>
      </c>
      <c r="C1403" s="420" t="s">
        <v>195</v>
      </c>
      <c r="D1403" s="420"/>
      <c r="E1403" s="2220"/>
      <c r="F1403" s="2007"/>
      <c r="G1403" s="2196"/>
      <c r="H1403" s="2196"/>
      <c r="I1403" s="2196"/>
      <c r="J1403" s="2012"/>
      <c r="K1403" s="2012"/>
      <c r="L1403" s="2196"/>
      <c r="M1403" s="2196"/>
      <c r="N1403" s="2196"/>
      <c r="O1403" s="2009"/>
      <c r="P1403" s="2196"/>
      <c r="Q1403" s="2009"/>
      <c r="R1403" s="2873"/>
      <c r="S1403" s="2873"/>
      <c r="T1403" s="2873"/>
      <c r="U1403" s="1144"/>
      <c r="V1403" s="2873"/>
      <c r="W1403" s="2873"/>
      <c r="X1403" s="3259"/>
      <c r="Y1403" s="3259"/>
      <c r="Z1403" s="2873"/>
      <c r="AA1403" s="1097"/>
      <c r="AB1403" s="2875"/>
      <c r="AC1403" s="2392"/>
    </row>
    <row r="1404" spans="1:261" x14ac:dyDescent="0.25">
      <c r="A1404" s="343">
        <v>1</v>
      </c>
      <c r="B1404" s="343">
        <v>1</v>
      </c>
      <c r="C1404" s="281" t="s">
        <v>194</v>
      </c>
      <c r="D1404" s="281"/>
      <c r="E1404" s="2220"/>
      <c r="F1404" s="2007"/>
      <c r="G1404" s="2196"/>
      <c r="H1404" s="2196"/>
      <c r="I1404" s="2196"/>
      <c r="J1404" s="2012"/>
      <c r="K1404" s="2012"/>
      <c r="L1404" s="2196"/>
      <c r="M1404" s="2196"/>
      <c r="N1404" s="2196"/>
      <c r="O1404" s="2009"/>
      <c r="P1404" s="2196"/>
      <c r="Q1404" s="2009"/>
      <c r="R1404" s="2873">
        <f t="shared" ref="R1404:Z1404" si="707">R1328</f>
        <v>139572.21716999999</v>
      </c>
      <c r="S1404" s="2873"/>
      <c r="T1404" s="2873">
        <f t="shared" si="707"/>
        <v>0</v>
      </c>
      <c r="U1404" s="1144">
        <f t="shared" si="707"/>
        <v>0</v>
      </c>
      <c r="V1404" s="2873">
        <f t="shared" si="707"/>
        <v>0</v>
      </c>
      <c r="W1404" s="2873">
        <f t="shared" si="707"/>
        <v>0</v>
      </c>
      <c r="X1404" s="3259">
        <f t="shared" si="707"/>
        <v>0</v>
      </c>
      <c r="Y1404" s="3259">
        <f t="shared" si="707"/>
        <v>0</v>
      </c>
      <c r="Z1404" s="2873">
        <f t="shared" si="707"/>
        <v>0</v>
      </c>
      <c r="AA1404" s="1097"/>
      <c r="AB1404" s="2875">
        <f t="shared" ref="AB1404:AB1411" si="708">AB1328</f>
        <v>0</v>
      </c>
      <c r="AC1404" s="2392"/>
    </row>
    <row r="1405" spans="1:261" x14ac:dyDescent="0.25">
      <c r="B1405" s="343">
        <v>1</v>
      </c>
      <c r="C1405" s="281" t="s">
        <v>288</v>
      </c>
      <c r="D1405" s="281"/>
      <c r="E1405" s="2220"/>
      <c r="F1405" s="2007"/>
      <c r="G1405" s="2196"/>
      <c r="H1405" s="2196"/>
      <c r="I1405" s="2196"/>
      <c r="J1405" s="2012"/>
      <c r="K1405" s="2012"/>
      <c r="L1405" s="2196"/>
      <c r="M1405" s="2196"/>
      <c r="N1405" s="2196"/>
      <c r="O1405" s="2009"/>
      <c r="P1405" s="2196"/>
      <c r="Q1405" s="2009"/>
      <c r="R1405" s="2873">
        <f t="shared" ref="R1405:Z1405" si="709">R1329</f>
        <v>40559.518272000001</v>
      </c>
      <c r="S1405" s="2873"/>
      <c r="T1405" s="2873">
        <f t="shared" si="709"/>
        <v>0</v>
      </c>
      <c r="U1405" s="1144">
        <f t="shared" si="709"/>
        <v>0</v>
      </c>
      <c r="V1405" s="2873">
        <f t="shared" si="709"/>
        <v>0</v>
      </c>
      <c r="W1405" s="2873">
        <f t="shared" si="709"/>
        <v>0</v>
      </c>
      <c r="X1405" s="3259">
        <f t="shared" si="709"/>
        <v>0</v>
      </c>
      <c r="Y1405" s="3259">
        <f t="shared" si="709"/>
        <v>0</v>
      </c>
      <c r="Z1405" s="2873">
        <f t="shared" si="709"/>
        <v>0</v>
      </c>
      <c r="AA1405" s="1097"/>
      <c r="AB1405" s="2875">
        <f t="shared" si="708"/>
        <v>0</v>
      </c>
      <c r="AC1405" s="2392"/>
    </row>
    <row r="1406" spans="1:261" ht="29.25" x14ac:dyDescent="0.25">
      <c r="A1406" s="343">
        <v>1</v>
      </c>
      <c r="B1406" s="343">
        <v>1</v>
      </c>
      <c r="C1406" s="417" t="s">
        <v>270</v>
      </c>
      <c r="D1406" s="282"/>
      <c r="E1406" s="2220"/>
      <c r="F1406" s="2007"/>
      <c r="G1406" s="2196"/>
      <c r="H1406" s="2196">
        <f t="shared" ref="H1406:I1411" si="710">H1330</f>
        <v>0</v>
      </c>
      <c r="I1406" s="2196" t="e">
        <f t="shared" si="710"/>
        <v>#DIV/0!</v>
      </c>
      <c r="J1406" s="2012"/>
      <c r="K1406" s="2012"/>
      <c r="L1406" s="2196"/>
      <c r="M1406" s="2196"/>
      <c r="N1406" s="2196"/>
      <c r="O1406" s="2009"/>
      <c r="P1406" s="2196"/>
      <c r="Q1406" s="2009"/>
      <c r="R1406" s="2873">
        <f t="shared" ref="R1406:Z1406" si="711">R1330</f>
        <v>0</v>
      </c>
      <c r="S1406" s="2873"/>
      <c r="T1406" s="2873">
        <f t="shared" si="711"/>
        <v>0</v>
      </c>
      <c r="U1406" s="1144">
        <f t="shared" si="711"/>
        <v>0</v>
      </c>
      <c r="V1406" s="2873">
        <f t="shared" si="711"/>
        <v>0</v>
      </c>
      <c r="W1406" s="2873">
        <f t="shared" si="711"/>
        <v>0</v>
      </c>
      <c r="X1406" s="3259">
        <f t="shared" si="711"/>
        <v>0</v>
      </c>
      <c r="Y1406" s="3259">
        <f t="shared" si="711"/>
        <v>0</v>
      </c>
      <c r="Z1406" s="2873">
        <f t="shared" si="711"/>
        <v>0</v>
      </c>
      <c r="AA1406" s="1097"/>
      <c r="AB1406" s="2875">
        <f t="shared" si="708"/>
        <v>0</v>
      </c>
      <c r="AC1406" s="2392"/>
    </row>
    <row r="1407" spans="1:261" ht="30" x14ac:dyDescent="0.25">
      <c r="B1407" s="343">
        <v>1</v>
      </c>
      <c r="C1407" s="700" t="s">
        <v>193</v>
      </c>
      <c r="D1407" s="282"/>
      <c r="E1407" s="2220"/>
      <c r="F1407" s="2007"/>
      <c r="G1407" s="2196"/>
      <c r="H1407" s="2196">
        <f t="shared" si="710"/>
        <v>0</v>
      </c>
      <c r="I1407" s="2196">
        <f t="shared" si="710"/>
        <v>0</v>
      </c>
      <c r="J1407" s="2012"/>
      <c r="K1407" s="2012"/>
      <c r="L1407" s="2196"/>
      <c r="M1407" s="2196"/>
      <c r="N1407" s="2196"/>
      <c r="O1407" s="2009"/>
      <c r="P1407" s="2196"/>
      <c r="Q1407" s="2009"/>
      <c r="R1407" s="2873">
        <f t="shared" ref="R1407:Z1407" si="712">R1331</f>
        <v>0</v>
      </c>
      <c r="S1407" s="2873"/>
      <c r="T1407" s="2873">
        <f t="shared" si="712"/>
        <v>0</v>
      </c>
      <c r="U1407" s="1144">
        <f t="shared" si="712"/>
        <v>0</v>
      </c>
      <c r="V1407" s="2873">
        <f t="shared" si="712"/>
        <v>0</v>
      </c>
      <c r="W1407" s="2873">
        <f t="shared" si="712"/>
        <v>0</v>
      </c>
      <c r="X1407" s="3259">
        <f t="shared" si="712"/>
        <v>0</v>
      </c>
      <c r="Y1407" s="3259">
        <f t="shared" si="712"/>
        <v>0</v>
      </c>
      <c r="Z1407" s="2873">
        <f t="shared" si="712"/>
        <v>0</v>
      </c>
      <c r="AA1407" s="1097"/>
      <c r="AB1407" s="2875">
        <f t="shared" si="708"/>
        <v>0</v>
      </c>
      <c r="AC1407" s="2392"/>
    </row>
    <row r="1408" spans="1:261" ht="30" x14ac:dyDescent="0.25">
      <c r="B1408" s="343">
        <v>1</v>
      </c>
      <c r="C1408" s="700" t="s">
        <v>461</v>
      </c>
      <c r="D1408" s="282"/>
      <c r="E1408" s="2220"/>
      <c r="F1408" s="2007"/>
      <c r="G1408" s="2196"/>
      <c r="H1408" s="2196">
        <f t="shared" si="710"/>
        <v>0</v>
      </c>
      <c r="I1408" s="2196" t="e">
        <f t="shared" si="710"/>
        <v>#DIV/0!</v>
      </c>
      <c r="J1408" s="2012"/>
      <c r="K1408" s="2012"/>
      <c r="L1408" s="2196"/>
      <c r="M1408" s="2196"/>
      <c r="N1408" s="2196"/>
      <c r="O1408" s="2009"/>
      <c r="P1408" s="2196"/>
      <c r="Q1408" s="2009"/>
      <c r="R1408" s="2873">
        <f t="shared" ref="R1408:Z1408" si="713">R1332</f>
        <v>0</v>
      </c>
      <c r="S1408" s="2873"/>
      <c r="T1408" s="2873">
        <f t="shared" si="713"/>
        <v>0</v>
      </c>
      <c r="U1408" s="1144">
        <f t="shared" si="713"/>
        <v>0</v>
      </c>
      <c r="V1408" s="2873">
        <f t="shared" si="713"/>
        <v>0</v>
      </c>
      <c r="W1408" s="2873">
        <f t="shared" si="713"/>
        <v>0</v>
      </c>
      <c r="X1408" s="3259">
        <f t="shared" si="713"/>
        <v>0</v>
      </c>
      <c r="Y1408" s="3259">
        <f t="shared" si="713"/>
        <v>0</v>
      </c>
      <c r="Z1408" s="2873">
        <f t="shared" si="713"/>
        <v>0</v>
      </c>
      <c r="AA1408" s="1097"/>
      <c r="AB1408" s="2875">
        <f t="shared" si="708"/>
        <v>0</v>
      </c>
      <c r="AC1408" s="2392"/>
    </row>
    <row r="1409" spans="2:29" ht="75" x14ac:dyDescent="0.25">
      <c r="B1409" s="343">
        <v>1</v>
      </c>
      <c r="C1409" s="420" t="s">
        <v>462</v>
      </c>
      <c r="D1409" s="282"/>
      <c r="E1409" s="2220"/>
      <c r="F1409" s="2007"/>
      <c r="G1409" s="2196"/>
      <c r="H1409" s="2196">
        <f t="shared" si="710"/>
        <v>0</v>
      </c>
      <c r="I1409" s="2196" t="e">
        <f t="shared" si="710"/>
        <v>#DIV/0!</v>
      </c>
      <c r="J1409" s="2012"/>
      <c r="K1409" s="2012"/>
      <c r="L1409" s="2196"/>
      <c r="M1409" s="2196"/>
      <c r="N1409" s="2196"/>
      <c r="O1409" s="2009"/>
      <c r="P1409" s="2196"/>
      <c r="Q1409" s="2009"/>
      <c r="R1409" s="2873">
        <f t="shared" ref="R1409:Z1409" si="714">R1333</f>
        <v>0</v>
      </c>
      <c r="S1409" s="2873"/>
      <c r="T1409" s="2873">
        <f t="shared" si="714"/>
        <v>0</v>
      </c>
      <c r="U1409" s="1144">
        <f t="shared" si="714"/>
        <v>0</v>
      </c>
      <c r="V1409" s="2873">
        <f t="shared" si="714"/>
        <v>0</v>
      </c>
      <c r="W1409" s="2873">
        <f t="shared" si="714"/>
        <v>0</v>
      </c>
      <c r="X1409" s="3259">
        <f t="shared" si="714"/>
        <v>0</v>
      </c>
      <c r="Y1409" s="3259">
        <f t="shared" si="714"/>
        <v>0</v>
      </c>
      <c r="Z1409" s="2873">
        <f t="shared" si="714"/>
        <v>0</v>
      </c>
      <c r="AA1409" s="1097"/>
      <c r="AB1409" s="2875">
        <f t="shared" si="708"/>
        <v>0</v>
      </c>
      <c r="AC1409" s="2392"/>
    </row>
    <row r="1410" spans="2:29" ht="45" x14ac:dyDescent="0.25">
      <c r="B1410" s="343">
        <v>1</v>
      </c>
      <c r="C1410" s="282" t="s">
        <v>463</v>
      </c>
      <c r="D1410" s="282"/>
      <c r="E1410" s="2220"/>
      <c r="F1410" s="2007"/>
      <c r="G1410" s="2196"/>
      <c r="H1410" s="2196">
        <f t="shared" si="710"/>
        <v>0</v>
      </c>
      <c r="I1410" s="2196" t="e">
        <f t="shared" si="710"/>
        <v>#DIV/0!</v>
      </c>
      <c r="J1410" s="2012"/>
      <c r="K1410" s="2012"/>
      <c r="L1410" s="2196"/>
      <c r="M1410" s="2196"/>
      <c r="N1410" s="2196"/>
      <c r="O1410" s="2009"/>
      <c r="P1410" s="2196"/>
      <c r="Q1410" s="2009"/>
      <c r="R1410" s="2873">
        <f t="shared" ref="R1410:Z1410" si="715">R1334</f>
        <v>0</v>
      </c>
      <c r="S1410" s="2873"/>
      <c r="T1410" s="2873">
        <f t="shared" si="715"/>
        <v>0</v>
      </c>
      <c r="U1410" s="1144">
        <f t="shared" si="715"/>
        <v>0</v>
      </c>
      <c r="V1410" s="2873">
        <f t="shared" si="715"/>
        <v>0</v>
      </c>
      <c r="W1410" s="2873">
        <f t="shared" si="715"/>
        <v>0</v>
      </c>
      <c r="X1410" s="3259">
        <f t="shared" si="715"/>
        <v>0</v>
      </c>
      <c r="Y1410" s="3259">
        <f t="shared" si="715"/>
        <v>0</v>
      </c>
      <c r="Z1410" s="2873">
        <f t="shared" si="715"/>
        <v>0</v>
      </c>
      <c r="AA1410" s="1097"/>
      <c r="AB1410" s="2875">
        <f t="shared" si="708"/>
        <v>0</v>
      </c>
      <c r="AC1410" s="2392"/>
    </row>
    <row r="1411" spans="2:29" ht="105" x14ac:dyDescent="0.25">
      <c r="B1411" s="343">
        <v>1</v>
      </c>
      <c r="C1411" s="282" t="s">
        <v>464</v>
      </c>
      <c r="D1411" s="282"/>
      <c r="E1411" s="2220"/>
      <c r="F1411" s="2014"/>
      <c r="G1411" s="2025"/>
      <c r="H1411" s="2025">
        <f t="shared" si="710"/>
        <v>0</v>
      </c>
      <c r="I1411" s="2025" t="e">
        <f t="shared" si="710"/>
        <v>#DIV/0!</v>
      </c>
      <c r="J1411" s="2012"/>
      <c r="K1411" s="2012"/>
      <c r="L1411" s="2196"/>
      <c r="M1411" s="2196"/>
      <c r="N1411" s="2196"/>
      <c r="O1411" s="2009"/>
      <c r="P1411" s="2196"/>
      <c r="Q1411" s="2009"/>
      <c r="R1411" s="2873">
        <f t="shared" ref="R1411:Z1411" si="716">R1335</f>
        <v>0</v>
      </c>
      <c r="S1411" s="2873"/>
      <c r="T1411" s="2873">
        <f t="shared" si="716"/>
        <v>0</v>
      </c>
      <c r="U1411" s="1144">
        <f t="shared" si="716"/>
        <v>0</v>
      </c>
      <c r="V1411" s="2873">
        <f t="shared" si="716"/>
        <v>0</v>
      </c>
      <c r="W1411" s="2873">
        <f t="shared" si="716"/>
        <v>0</v>
      </c>
      <c r="X1411" s="3259">
        <f t="shared" si="716"/>
        <v>0</v>
      </c>
      <c r="Y1411" s="3259">
        <f t="shared" si="716"/>
        <v>0</v>
      </c>
      <c r="Z1411" s="2873">
        <f t="shared" si="716"/>
        <v>0</v>
      </c>
      <c r="AA1411" s="1097"/>
      <c r="AB1411" s="2875">
        <f t="shared" si="708"/>
        <v>0</v>
      </c>
      <c r="AC1411" s="2392"/>
    </row>
    <row r="1412" spans="2:29" ht="43.5" x14ac:dyDescent="0.25">
      <c r="C1412" s="417" t="s">
        <v>619</v>
      </c>
      <c r="D1412" s="282"/>
      <c r="E1412" s="2220"/>
      <c r="F1412" s="2007"/>
      <c r="G1412" s="2196"/>
      <c r="H1412" s="2196">
        <f t="shared" ref="H1412:I1412" si="717">H1336</f>
        <v>0</v>
      </c>
      <c r="I1412" s="2196" t="e">
        <f t="shared" si="717"/>
        <v>#DIV/0!</v>
      </c>
      <c r="J1412" s="2012"/>
      <c r="K1412" s="2012"/>
      <c r="L1412" s="2196"/>
      <c r="M1412" s="2196"/>
      <c r="N1412" s="2196"/>
      <c r="O1412" s="2009"/>
      <c r="P1412" s="2196"/>
      <c r="Q1412" s="2009"/>
      <c r="R1412" s="2873"/>
      <c r="S1412" s="2873"/>
      <c r="T1412" s="2873"/>
      <c r="U1412" s="1144"/>
      <c r="V1412" s="2873"/>
      <c r="W1412" s="2873"/>
      <c r="X1412" s="3259"/>
      <c r="Y1412" s="3259"/>
      <c r="Z1412" s="2873"/>
      <c r="AA1412" s="1097"/>
      <c r="AB1412" s="2875"/>
      <c r="AC1412" s="2392"/>
    </row>
    <row r="1413" spans="2:29" ht="29.25" x14ac:dyDescent="0.25">
      <c r="C1413" s="417" t="s">
        <v>621</v>
      </c>
      <c r="D1413" s="282"/>
      <c r="E1413" s="2220"/>
      <c r="F1413" s="2014"/>
      <c r="G1413" s="2025"/>
      <c r="H1413" s="2025">
        <f t="shared" ref="H1413:I1413" si="718">H1337</f>
        <v>0</v>
      </c>
      <c r="I1413" s="2025" t="e">
        <f t="shared" si="718"/>
        <v>#DIV/0!</v>
      </c>
      <c r="J1413" s="2012"/>
      <c r="K1413" s="2012"/>
      <c r="L1413" s="2196"/>
      <c r="M1413" s="2196"/>
      <c r="N1413" s="2196"/>
      <c r="O1413" s="2009"/>
      <c r="P1413" s="2196"/>
      <c r="Q1413" s="2009"/>
      <c r="R1413" s="2873"/>
      <c r="S1413" s="2873"/>
      <c r="T1413" s="2873"/>
      <c r="U1413" s="1144"/>
      <c r="V1413" s="2873"/>
      <c r="W1413" s="2873"/>
      <c r="X1413" s="3259"/>
      <c r="Y1413" s="3259"/>
      <c r="Z1413" s="2873"/>
      <c r="AA1413" s="1097"/>
      <c r="AB1413" s="2875"/>
      <c r="AC1413" s="2392"/>
    </row>
    <row r="1414" spans="2:29" ht="30" x14ac:dyDescent="0.25">
      <c r="C1414" s="282" t="s">
        <v>131</v>
      </c>
      <c r="D1414" s="282"/>
      <c r="E1414" s="2220"/>
      <c r="F1414" s="2007"/>
      <c r="G1414" s="2196"/>
      <c r="H1414" s="2196">
        <f t="shared" ref="H1414:I1420" si="719">H1338</f>
        <v>0</v>
      </c>
      <c r="I1414" s="2196" t="e">
        <f t="shared" si="719"/>
        <v>#DIV/0!</v>
      </c>
      <c r="J1414" s="2012"/>
      <c r="K1414" s="2012"/>
      <c r="L1414" s="2196"/>
      <c r="M1414" s="2196"/>
      <c r="N1414" s="2196"/>
      <c r="O1414" s="2009"/>
      <c r="P1414" s="2196"/>
      <c r="Q1414" s="2009"/>
      <c r="R1414" s="2873">
        <f t="shared" ref="R1414:Z1414" si="720">R1338</f>
        <v>0</v>
      </c>
      <c r="S1414" s="2873"/>
      <c r="T1414" s="2873">
        <f t="shared" si="720"/>
        <v>0</v>
      </c>
      <c r="U1414" s="1144">
        <f t="shared" si="720"/>
        <v>0</v>
      </c>
      <c r="V1414" s="2873">
        <f t="shared" si="720"/>
        <v>0</v>
      </c>
      <c r="W1414" s="2873">
        <f t="shared" si="720"/>
        <v>0</v>
      </c>
      <c r="X1414" s="3259">
        <f t="shared" si="720"/>
        <v>0</v>
      </c>
      <c r="Y1414" s="3259">
        <f t="shared" si="720"/>
        <v>0</v>
      </c>
      <c r="Z1414" s="2873">
        <f t="shared" si="720"/>
        <v>0</v>
      </c>
      <c r="AA1414" s="1097"/>
      <c r="AB1414" s="2875">
        <f>AB1338</f>
        <v>0</v>
      </c>
      <c r="AC1414" s="2392"/>
    </row>
    <row r="1415" spans="2:29" x14ac:dyDescent="0.25">
      <c r="B1415" s="343">
        <v>1</v>
      </c>
      <c r="C1415" s="282" t="s">
        <v>222</v>
      </c>
      <c r="D1415" s="282"/>
      <c r="E1415" s="2220"/>
      <c r="F1415" s="2014"/>
      <c r="G1415" s="2025"/>
      <c r="H1415" s="2025">
        <f t="shared" si="719"/>
        <v>0</v>
      </c>
      <c r="I1415" s="2025" t="e">
        <f t="shared" si="719"/>
        <v>#DIV/0!</v>
      </c>
      <c r="J1415" s="2012"/>
      <c r="K1415" s="2012"/>
      <c r="L1415" s="2196"/>
      <c r="M1415" s="2196"/>
      <c r="N1415" s="2196"/>
      <c r="O1415" s="2009"/>
      <c r="P1415" s="2196"/>
      <c r="Q1415" s="2009"/>
      <c r="R1415" s="2873">
        <f t="shared" ref="R1415:Z1415" si="721">R1339</f>
        <v>0</v>
      </c>
      <c r="S1415" s="2873"/>
      <c r="T1415" s="2873">
        <f t="shared" si="721"/>
        <v>0</v>
      </c>
      <c r="U1415" s="1144">
        <f t="shared" si="721"/>
        <v>0</v>
      </c>
      <c r="V1415" s="2873">
        <f t="shared" si="721"/>
        <v>0</v>
      </c>
      <c r="W1415" s="2873">
        <f t="shared" si="721"/>
        <v>0</v>
      </c>
      <c r="X1415" s="3259">
        <f t="shared" si="721"/>
        <v>0</v>
      </c>
      <c r="Y1415" s="3259">
        <f t="shared" si="721"/>
        <v>0</v>
      </c>
      <c r="Z1415" s="2873">
        <f t="shared" si="721"/>
        <v>0</v>
      </c>
      <c r="AA1415" s="1097"/>
      <c r="AB1415" s="2875">
        <f>AB1339</f>
        <v>0</v>
      </c>
      <c r="AC1415" s="2392"/>
    </row>
    <row r="1416" spans="2:29" ht="45" x14ac:dyDescent="0.25">
      <c r="B1416" s="343">
        <v>1</v>
      </c>
      <c r="C1416" s="282" t="s">
        <v>465</v>
      </c>
      <c r="D1416" s="282"/>
      <c r="E1416" s="2220"/>
      <c r="F1416" s="2014"/>
      <c r="G1416" s="2025"/>
      <c r="H1416" s="2025">
        <f t="shared" si="719"/>
        <v>0</v>
      </c>
      <c r="I1416" s="2025" t="e">
        <f t="shared" si="719"/>
        <v>#DIV/0!</v>
      </c>
      <c r="J1416" s="2012"/>
      <c r="K1416" s="2012"/>
      <c r="L1416" s="2196"/>
      <c r="M1416" s="2196"/>
      <c r="N1416" s="2196"/>
      <c r="O1416" s="2009"/>
      <c r="P1416" s="2196"/>
      <c r="Q1416" s="2009"/>
      <c r="R1416" s="2873">
        <f t="shared" ref="R1416:Z1416" si="722">R1340</f>
        <v>0</v>
      </c>
      <c r="S1416" s="2873"/>
      <c r="T1416" s="2873">
        <f t="shared" si="722"/>
        <v>0</v>
      </c>
      <c r="U1416" s="1144">
        <f t="shared" si="722"/>
        <v>0</v>
      </c>
      <c r="V1416" s="2873">
        <f t="shared" si="722"/>
        <v>0</v>
      </c>
      <c r="W1416" s="2873">
        <f t="shared" si="722"/>
        <v>0</v>
      </c>
      <c r="X1416" s="3259">
        <f t="shared" si="722"/>
        <v>0</v>
      </c>
      <c r="Y1416" s="3259">
        <f t="shared" si="722"/>
        <v>0</v>
      </c>
      <c r="Z1416" s="2873">
        <f t="shared" si="722"/>
        <v>0</v>
      </c>
      <c r="AA1416" s="1097"/>
      <c r="AB1416" s="2875">
        <f>AB1340</f>
        <v>0</v>
      </c>
      <c r="AC1416" s="2392"/>
    </row>
    <row r="1417" spans="2:29" ht="75" x14ac:dyDescent="0.25">
      <c r="C1417" s="282" t="s">
        <v>510</v>
      </c>
      <c r="D1417" s="282"/>
      <c r="E1417" s="2220"/>
      <c r="F1417" s="2014"/>
      <c r="G1417" s="2025"/>
      <c r="H1417" s="2025">
        <f t="shared" si="719"/>
        <v>0</v>
      </c>
      <c r="I1417" s="2025" t="e">
        <f t="shared" si="719"/>
        <v>#DIV/0!</v>
      </c>
      <c r="J1417" s="2012"/>
      <c r="K1417" s="2012"/>
      <c r="L1417" s="2196"/>
      <c r="M1417" s="2196"/>
      <c r="N1417" s="2196"/>
      <c r="O1417" s="2009"/>
      <c r="P1417" s="2196"/>
      <c r="Q1417" s="2009"/>
      <c r="R1417" s="2873"/>
      <c r="S1417" s="2873"/>
      <c r="T1417" s="2873"/>
      <c r="U1417" s="1144"/>
      <c r="V1417" s="2873"/>
      <c r="W1417" s="2873"/>
      <c r="X1417" s="3259"/>
      <c r="Y1417" s="3259"/>
      <c r="Z1417" s="2873"/>
      <c r="AA1417" s="1097"/>
      <c r="AB1417" s="2875"/>
      <c r="AC1417" s="2392"/>
    </row>
    <row r="1418" spans="2:29" ht="29.25" x14ac:dyDescent="0.25">
      <c r="C1418" s="417" t="s">
        <v>342</v>
      </c>
      <c r="D1418" s="282"/>
      <c r="E1418" s="2220"/>
      <c r="F1418" s="2014"/>
      <c r="G1418" s="2025"/>
      <c r="H1418" s="2025">
        <f t="shared" si="719"/>
        <v>0</v>
      </c>
      <c r="I1418" s="2025" t="e">
        <f t="shared" si="719"/>
        <v>#DIV/0!</v>
      </c>
      <c r="J1418" s="2012"/>
      <c r="K1418" s="2012"/>
      <c r="L1418" s="2196"/>
      <c r="M1418" s="2196"/>
      <c r="N1418" s="2196"/>
      <c r="O1418" s="2009"/>
      <c r="P1418" s="2196"/>
      <c r="Q1418" s="2009"/>
      <c r="R1418" s="2873"/>
      <c r="S1418" s="2873"/>
      <c r="T1418" s="2873"/>
      <c r="U1418" s="1144"/>
      <c r="V1418" s="2873"/>
      <c r="W1418" s="2873"/>
      <c r="X1418" s="3259"/>
      <c r="Y1418" s="3259"/>
      <c r="Z1418" s="2873"/>
      <c r="AA1418" s="1097"/>
      <c r="AB1418" s="2875"/>
      <c r="AC1418" s="2392"/>
    </row>
    <row r="1419" spans="2:29" ht="30" x14ac:dyDescent="0.25">
      <c r="B1419" s="343">
        <v>1</v>
      </c>
      <c r="C1419" s="283" t="s">
        <v>194</v>
      </c>
      <c r="D1419" s="282"/>
      <c r="E1419" s="2220"/>
      <c r="F1419" s="2007"/>
      <c r="G1419" s="2196"/>
      <c r="H1419" s="2196">
        <f t="shared" si="719"/>
        <v>0</v>
      </c>
      <c r="I1419" s="2196">
        <f t="shared" si="719"/>
        <v>0</v>
      </c>
      <c r="J1419" s="2012"/>
      <c r="K1419" s="2012"/>
      <c r="L1419" s="2196"/>
      <c r="M1419" s="2196"/>
      <c r="N1419" s="2196"/>
      <c r="O1419" s="2009"/>
      <c r="P1419" s="2196"/>
      <c r="Q1419" s="2009"/>
      <c r="R1419" s="2873">
        <f t="shared" ref="R1419:Z1419" si="723">R1343</f>
        <v>0</v>
      </c>
      <c r="S1419" s="2873"/>
      <c r="T1419" s="2873">
        <f t="shared" si="723"/>
        <v>0</v>
      </c>
      <c r="U1419" s="1144">
        <f t="shared" si="723"/>
        <v>0</v>
      </c>
      <c r="V1419" s="2873">
        <f t="shared" si="723"/>
        <v>0</v>
      </c>
      <c r="W1419" s="2873">
        <f t="shared" si="723"/>
        <v>0</v>
      </c>
      <c r="X1419" s="3259">
        <f t="shared" si="723"/>
        <v>0</v>
      </c>
      <c r="Y1419" s="3259">
        <f t="shared" si="723"/>
        <v>0</v>
      </c>
      <c r="Z1419" s="2873">
        <f t="shared" si="723"/>
        <v>0</v>
      </c>
      <c r="AA1419" s="1097"/>
      <c r="AB1419" s="2875">
        <f>AB1343</f>
        <v>0</v>
      </c>
      <c r="AC1419" s="2392"/>
    </row>
    <row r="1420" spans="2:29" ht="110.25" x14ac:dyDescent="0.25">
      <c r="B1420" s="343">
        <v>1</v>
      </c>
      <c r="C1420" s="702" t="s">
        <v>511</v>
      </c>
      <c r="D1420" s="282"/>
      <c r="E1420" s="2220"/>
      <c r="F1420" s="2007"/>
      <c r="G1420" s="2196"/>
      <c r="H1420" s="2196">
        <f t="shared" si="719"/>
        <v>3</v>
      </c>
      <c r="I1420" s="2196" t="e">
        <f t="shared" si="719"/>
        <v>#DIV/0!</v>
      </c>
      <c r="J1420" s="2012"/>
      <c r="K1420" s="2012"/>
      <c r="L1420" s="2196"/>
      <c r="M1420" s="2196"/>
      <c r="N1420" s="2196"/>
      <c r="O1420" s="2009"/>
      <c r="P1420" s="2196"/>
      <c r="Q1420" s="2009"/>
      <c r="R1420" s="2873">
        <f t="shared" ref="R1420:Z1420" si="724">R1344</f>
        <v>23747.009980000003</v>
      </c>
      <c r="S1420" s="2873"/>
      <c r="T1420" s="2873">
        <f t="shared" si="724"/>
        <v>9.4370600000000007</v>
      </c>
      <c r="U1420" s="1144">
        <f t="shared" si="724"/>
        <v>0</v>
      </c>
      <c r="V1420" s="2873">
        <f t="shared" si="724"/>
        <v>0</v>
      </c>
      <c r="W1420" s="2873">
        <f t="shared" si="724"/>
        <v>9.4370600000000007</v>
      </c>
      <c r="X1420" s="3259">
        <f t="shared" si="724"/>
        <v>0</v>
      </c>
      <c r="Y1420" s="3259">
        <f t="shared" si="724"/>
        <v>0</v>
      </c>
      <c r="Z1420" s="2873">
        <f t="shared" si="724"/>
        <v>9.4370600000000007</v>
      </c>
      <c r="AA1420" s="1097"/>
      <c r="AB1420" s="2875">
        <f>AB1344</f>
        <v>0</v>
      </c>
      <c r="AC1420" s="2392"/>
    </row>
    <row r="1421" spans="2:29" ht="15.75" x14ac:dyDescent="0.25">
      <c r="C1421" s="3517" t="s">
        <v>623</v>
      </c>
      <c r="D1421" s="282"/>
      <c r="E1421" s="2876"/>
      <c r="F1421" s="2014"/>
      <c r="G1421" s="2025"/>
      <c r="H1421" s="2025">
        <f t="shared" ref="H1421:I1421" si="725">H1345</f>
        <v>1</v>
      </c>
      <c r="I1421" s="2025" t="e">
        <f t="shared" si="725"/>
        <v>#DIV/0!</v>
      </c>
      <c r="J1421" s="2012"/>
      <c r="K1421" s="2012"/>
      <c r="L1421" s="2196"/>
      <c r="M1421" s="2196"/>
      <c r="N1421" s="2196"/>
      <c r="O1421" s="2009"/>
      <c r="P1421" s="2196"/>
      <c r="Q1421" s="2009"/>
      <c r="R1421" s="2873"/>
      <c r="S1421" s="2873"/>
      <c r="T1421" s="2873"/>
      <c r="U1421" s="1144"/>
      <c r="V1421" s="2873"/>
      <c r="W1421" s="2873"/>
      <c r="X1421" s="3259"/>
      <c r="Y1421" s="3259"/>
      <c r="Z1421" s="2873"/>
      <c r="AA1421" s="1097"/>
      <c r="AB1421" s="2875"/>
      <c r="AC1421" s="2392"/>
    </row>
    <row r="1422" spans="2:29" ht="15.75" x14ac:dyDescent="0.25">
      <c r="C1422" s="3517" t="s">
        <v>624</v>
      </c>
      <c r="D1422" s="282"/>
      <c r="E1422" s="2876"/>
      <c r="F1422" s="2014"/>
      <c r="G1422" s="2025"/>
      <c r="H1422" s="2025">
        <f t="shared" ref="H1422:I1422" si="726">H1346</f>
        <v>1</v>
      </c>
      <c r="I1422" s="2025" t="e">
        <f t="shared" si="726"/>
        <v>#DIV/0!</v>
      </c>
      <c r="J1422" s="2012"/>
      <c r="K1422" s="2012"/>
      <c r="L1422" s="2196"/>
      <c r="M1422" s="2196"/>
      <c r="N1422" s="2196"/>
      <c r="O1422" s="2009"/>
      <c r="P1422" s="2196"/>
      <c r="Q1422" s="2009"/>
      <c r="R1422" s="2873"/>
      <c r="S1422" s="2873"/>
      <c r="T1422" s="2873"/>
      <c r="U1422" s="1144"/>
      <c r="V1422" s="2873"/>
      <c r="W1422" s="2873"/>
      <c r="X1422" s="3259"/>
      <c r="Y1422" s="3259"/>
      <c r="Z1422" s="2873"/>
      <c r="AA1422" s="1097"/>
      <c r="AB1422" s="2875"/>
      <c r="AC1422" s="2392"/>
    </row>
    <row r="1423" spans="2:29" ht="31.5" x14ac:dyDescent="0.25">
      <c r="C1423" s="3517" t="s">
        <v>625</v>
      </c>
      <c r="D1423" s="282"/>
      <c r="E1423" s="2876"/>
      <c r="F1423" s="2014"/>
      <c r="G1423" s="2025"/>
      <c r="H1423" s="2025">
        <f t="shared" ref="H1423:I1423" si="727">H1347</f>
        <v>0</v>
      </c>
      <c r="I1423" s="2025" t="e">
        <f t="shared" si="727"/>
        <v>#DIV/0!</v>
      </c>
      <c r="J1423" s="2012"/>
      <c r="K1423" s="2012"/>
      <c r="L1423" s="2196"/>
      <c r="M1423" s="2196"/>
      <c r="N1423" s="2196"/>
      <c r="O1423" s="2009"/>
      <c r="P1423" s="2196"/>
      <c r="Q1423" s="2009"/>
      <c r="R1423" s="2873"/>
      <c r="S1423" s="2873"/>
      <c r="T1423" s="2873"/>
      <c r="U1423" s="1144"/>
      <c r="V1423" s="2873"/>
      <c r="W1423" s="2873"/>
      <c r="X1423" s="3259"/>
      <c r="Y1423" s="3259"/>
      <c r="Z1423" s="2873"/>
      <c r="AA1423" s="1097"/>
      <c r="AB1423" s="2875"/>
      <c r="AC1423" s="2392"/>
    </row>
    <row r="1424" spans="2:29" ht="45" x14ac:dyDescent="0.25">
      <c r="B1424" s="343">
        <v>1</v>
      </c>
      <c r="C1424" s="420" t="s">
        <v>466</v>
      </c>
      <c r="D1424" s="282"/>
      <c r="E1424" s="2220"/>
      <c r="F1424" s="2007"/>
      <c r="G1424" s="2196"/>
      <c r="H1424" s="2196">
        <f t="shared" ref="H1424:I1450" si="728">H1349</f>
        <v>2</v>
      </c>
      <c r="I1424" s="2196" t="e">
        <f t="shared" si="728"/>
        <v>#DIV/0!</v>
      </c>
      <c r="J1424" s="2012"/>
      <c r="K1424" s="2012"/>
      <c r="L1424" s="2196"/>
      <c r="M1424" s="2196"/>
      <c r="N1424" s="2196"/>
      <c r="O1424" s="2009"/>
      <c r="P1424" s="2196"/>
      <c r="Q1424" s="2009"/>
      <c r="R1424" s="2873">
        <f t="shared" ref="R1424:Z1424" si="729">R1349</f>
        <v>62021.750079999998</v>
      </c>
      <c r="S1424" s="2873"/>
      <c r="T1424" s="2873">
        <f t="shared" si="729"/>
        <v>6.8708499999999999</v>
      </c>
      <c r="U1424" s="1144">
        <f t="shared" si="729"/>
        <v>0</v>
      </c>
      <c r="V1424" s="2873">
        <f t="shared" si="729"/>
        <v>0</v>
      </c>
      <c r="W1424" s="2873">
        <f t="shared" si="729"/>
        <v>6.8708499999999999</v>
      </c>
      <c r="X1424" s="3259">
        <f t="shared" si="729"/>
        <v>0</v>
      </c>
      <c r="Y1424" s="3259">
        <f t="shared" si="729"/>
        <v>0</v>
      </c>
      <c r="Z1424" s="2873">
        <f t="shared" si="729"/>
        <v>6.8708499999999999</v>
      </c>
      <c r="AA1424" s="1097"/>
      <c r="AB1424" s="2875">
        <f t="shared" ref="AB1424:AB1450" si="730">AB1349</f>
        <v>0</v>
      </c>
      <c r="AC1424" s="2392"/>
    </row>
    <row r="1425" spans="2:29" ht="30" x14ac:dyDescent="0.25">
      <c r="B1425" s="343">
        <v>1</v>
      </c>
      <c r="C1425" s="282" t="s">
        <v>271</v>
      </c>
      <c r="D1425" s="282"/>
      <c r="E1425" s="2220"/>
      <c r="F1425" s="2007"/>
      <c r="G1425" s="2196"/>
      <c r="H1425" s="2196">
        <f t="shared" si="728"/>
        <v>1</v>
      </c>
      <c r="I1425" s="2196" t="e">
        <f t="shared" si="728"/>
        <v>#DIV/0!</v>
      </c>
      <c r="J1425" s="2012"/>
      <c r="K1425" s="2012"/>
      <c r="L1425" s="2196"/>
      <c r="M1425" s="2196"/>
      <c r="N1425" s="2196"/>
      <c r="O1425" s="2009"/>
      <c r="P1425" s="2196"/>
      <c r="Q1425" s="2009"/>
      <c r="R1425" s="2873">
        <f t="shared" ref="R1425:Z1425" si="731">R1350</f>
        <v>39870.738119999995</v>
      </c>
      <c r="S1425" s="2873"/>
      <c r="T1425" s="2873">
        <f t="shared" si="731"/>
        <v>4.9747500000000002</v>
      </c>
      <c r="U1425" s="1144">
        <f t="shared" si="731"/>
        <v>0</v>
      </c>
      <c r="V1425" s="2873">
        <f t="shared" si="731"/>
        <v>0</v>
      </c>
      <c r="W1425" s="2873">
        <f t="shared" si="731"/>
        <v>4.9747500000000002</v>
      </c>
      <c r="X1425" s="3259">
        <f t="shared" si="731"/>
        <v>0</v>
      </c>
      <c r="Y1425" s="3259">
        <f t="shared" si="731"/>
        <v>0</v>
      </c>
      <c r="Z1425" s="2873">
        <f t="shared" si="731"/>
        <v>4.9747500000000002</v>
      </c>
      <c r="AA1425" s="1097"/>
      <c r="AB1425" s="2875">
        <f t="shared" si="730"/>
        <v>0</v>
      </c>
      <c r="AC1425" s="2392"/>
    </row>
    <row r="1426" spans="2:29" ht="30" x14ac:dyDescent="0.25">
      <c r="B1426" s="343">
        <v>1</v>
      </c>
      <c r="C1426" s="282" t="s">
        <v>467</v>
      </c>
      <c r="D1426" s="282"/>
      <c r="E1426" s="2220"/>
      <c r="F1426" s="2007"/>
      <c r="G1426" s="2196"/>
      <c r="H1426" s="2196">
        <f t="shared" si="728"/>
        <v>1</v>
      </c>
      <c r="I1426" s="2196" t="e">
        <f t="shared" si="728"/>
        <v>#DIV/0!</v>
      </c>
      <c r="J1426" s="2012"/>
      <c r="K1426" s="2012"/>
      <c r="L1426" s="2196"/>
      <c r="M1426" s="2196"/>
      <c r="N1426" s="2196"/>
      <c r="O1426" s="2009"/>
      <c r="P1426" s="2196"/>
      <c r="Q1426" s="2009"/>
      <c r="R1426" s="2873">
        <f t="shared" ref="R1426:Z1426" si="732">R1351</f>
        <v>35477.199999999997</v>
      </c>
      <c r="S1426" s="2873"/>
      <c r="T1426" s="2873">
        <f t="shared" si="732"/>
        <v>4.9747500000000002</v>
      </c>
      <c r="U1426" s="1144">
        <f t="shared" si="732"/>
        <v>0</v>
      </c>
      <c r="V1426" s="2873">
        <f t="shared" si="732"/>
        <v>0</v>
      </c>
      <c r="W1426" s="2873">
        <f t="shared" si="732"/>
        <v>4.9747500000000002</v>
      </c>
      <c r="X1426" s="3259">
        <f t="shared" si="732"/>
        <v>0</v>
      </c>
      <c r="Y1426" s="3259">
        <f t="shared" si="732"/>
        <v>0</v>
      </c>
      <c r="Z1426" s="2873">
        <f t="shared" si="732"/>
        <v>4.9747500000000002</v>
      </c>
      <c r="AA1426" s="1097"/>
      <c r="AB1426" s="2875">
        <f t="shared" si="730"/>
        <v>0</v>
      </c>
      <c r="AC1426" s="2392"/>
    </row>
    <row r="1427" spans="2:29" ht="60" x14ac:dyDescent="0.25">
      <c r="B1427" s="343">
        <v>1</v>
      </c>
      <c r="C1427" s="282" t="s">
        <v>487</v>
      </c>
      <c r="D1427" s="282"/>
      <c r="E1427" s="2220"/>
      <c r="F1427" s="2007"/>
      <c r="G1427" s="2196"/>
      <c r="H1427" s="2196">
        <f t="shared" si="728"/>
        <v>0</v>
      </c>
      <c r="I1427" s="2196">
        <f t="shared" si="728"/>
        <v>0</v>
      </c>
      <c r="J1427" s="2012"/>
      <c r="K1427" s="2012"/>
      <c r="L1427" s="2196"/>
      <c r="M1427" s="2196"/>
      <c r="N1427" s="2196"/>
      <c r="O1427" s="2009"/>
      <c r="P1427" s="2196"/>
      <c r="Q1427" s="2009"/>
      <c r="R1427" s="2873">
        <f t="shared" ref="R1427:Z1427" si="733">R1352</f>
        <v>0</v>
      </c>
      <c r="S1427" s="2873"/>
      <c r="T1427" s="2873">
        <f t="shared" si="733"/>
        <v>0</v>
      </c>
      <c r="U1427" s="1144">
        <f t="shared" si="733"/>
        <v>0</v>
      </c>
      <c r="V1427" s="2873">
        <f t="shared" si="733"/>
        <v>0</v>
      </c>
      <c r="W1427" s="2873">
        <f t="shared" si="733"/>
        <v>0</v>
      </c>
      <c r="X1427" s="3259">
        <f t="shared" si="733"/>
        <v>0</v>
      </c>
      <c r="Y1427" s="3259">
        <f t="shared" si="733"/>
        <v>0</v>
      </c>
      <c r="Z1427" s="2873">
        <f t="shared" si="733"/>
        <v>0</v>
      </c>
      <c r="AA1427" s="1097"/>
      <c r="AB1427" s="2875">
        <f t="shared" si="730"/>
        <v>0</v>
      </c>
      <c r="AC1427" s="2392"/>
    </row>
    <row r="1428" spans="2:29" ht="30" x14ac:dyDescent="0.25">
      <c r="B1428" s="343">
        <v>1</v>
      </c>
      <c r="C1428" s="282" t="s">
        <v>468</v>
      </c>
      <c r="D1428" s="282"/>
      <c r="E1428" s="2220"/>
      <c r="F1428" s="2007"/>
      <c r="G1428" s="2196"/>
      <c r="H1428" s="2196">
        <f t="shared" si="728"/>
        <v>0</v>
      </c>
      <c r="I1428" s="2196" t="e">
        <f t="shared" si="728"/>
        <v>#DIV/0!</v>
      </c>
      <c r="J1428" s="2012"/>
      <c r="K1428" s="2012"/>
      <c r="L1428" s="2196"/>
      <c r="M1428" s="2196"/>
      <c r="N1428" s="2196"/>
      <c r="O1428" s="2009"/>
      <c r="P1428" s="2196"/>
      <c r="Q1428" s="2009"/>
      <c r="R1428" s="2873">
        <f t="shared" ref="R1428:Z1428" si="734">R1353</f>
        <v>2591.6823199999999</v>
      </c>
      <c r="S1428" s="2873"/>
      <c r="T1428" s="2873">
        <f t="shared" si="734"/>
        <v>0</v>
      </c>
      <c r="U1428" s="1144">
        <f t="shared" si="734"/>
        <v>0</v>
      </c>
      <c r="V1428" s="2873">
        <f t="shared" si="734"/>
        <v>0</v>
      </c>
      <c r="W1428" s="2873">
        <f t="shared" si="734"/>
        <v>0</v>
      </c>
      <c r="X1428" s="3259">
        <f t="shared" si="734"/>
        <v>0</v>
      </c>
      <c r="Y1428" s="3259">
        <f t="shared" si="734"/>
        <v>0</v>
      </c>
      <c r="Z1428" s="2873">
        <f t="shared" si="734"/>
        <v>0</v>
      </c>
      <c r="AA1428" s="1097"/>
      <c r="AB1428" s="2875">
        <f t="shared" si="730"/>
        <v>0</v>
      </c>
      <c r="AC1428" s="2392"/>
    </row>
    <row r="1429" spans="2:29" ht="45" x14ac:dyDescent="0.25">
      <c r="B1429" s="343">
        <v>1</v>
      </c>
      <c r="C1429" s="420" t="s">
        <v>469</v>
      </c>
      <c r="D1429" s="282"/>
      <c r="E1429" s="2220"/>
      <c r="F1429" s="2007"/>
      <c r="G1429" s="2196"/>
      <c r="H1429" s="2196">
        <f t="shared" si="728"/>
        <v>0</v>
      </c>
      <c r="I1429" s="2196">
        <f t="shared" si="728"/>
        <v>0</v>
      </c>
      <c r="J1429" s="2012"/>
      <c r="K1429" s="2012"/>
      <c r="L1429" s="2196"/>
      <c r="M1429" s="2196"/>
      <c r="N1429" s="2196"/>
      <c r="O1429" s="2009"/>
      <c r="P1429" s="2196"/>
      <c r="Q1429" s="2009"/>
      <c r="R1429" s="2873">
        <f t="shared" ref="R1429:Z1429" si="735">R1354</f>
        <v>0</v>
      </c>
      <c r="S1429" s="2873"/>
      <c r="T1429" s="2873">
        <f t="shared" si="735"/>
        <v>0</v>
      </c>
      <c r="U1429" s="1144">
        <f t="shared" si="735"/>
        <v>0</v>
      </c>
      <c r="V1429" s="2873">
        <f t="shared" si="735"/>
        <v>0</v>
      </c>
      <c r="W1429" s="2873">
        <f t="shared" si="735"/>
        <v>0</v>
      </c>
      <c r="X1429" s="3259">
        <f t="shared" si="735"/>
        <v>0</v>
      </c>
      <c r="Y1429" s="3259">
        <f t="shared" si="735"/>
        <v>0</v>
      </c>
      <c r="Z1429" s="2873">
        <f t="shared" si="735"/>
        <v>0</v>
      </c>
      <c r="AA1429" s="1097"/>
      <c r="AB1429" s="2875">
        <f t="shared" si="730"/>
        <v>0</v>
      </c>
      <c r="AC1429" s="2392"/>
    </row>
    <row r="1430" spans="2:29" ht="45" x14ac:dyDescent="0.25">
      <c r="B1430" s="343">
        <v>1</v>
      </c>
      <c r="C1430" s="282" t="s">
        <v>470</v>
      </c>
      <c r="D1430" s="282"/>
      <c r="E1430" s="2220"/>
      <c r="F1430" s="2007"/>
      <c r="G1430" s="2196"/>
      <c r="H1430" s="2196">
        <f t="shared" si="728"/>
        <v>0</v>
      </c>
      <c r="I1430" s="2196" t="e">
        <f t="shared" si="728"/>
        <v>#DIV/0!</v>
      </c>
      <c r="J1430" s="2012"/>
      <c r="K1430" s="2012"/>
      <c r="L1430" s="2196"/>
      <c r="M1430" s="2196"/>
      <c r="N1430" s="2196"/>
      <c r="O1430" s="2009"/>
      <c r="P1430" s="2196"/>
      <c r="Q1430" s="2009"/>
      <c r="R1430" s="2873">
        <f t="shared" ref="R1430:Z1430" si="736">R1355</f>
        <v>481.12379999999996</v>
      </c>
      <c r="S1430" s="2873"/>
      <c r="T1430" s="2873">
        <f t="shared" si="736"/>
        <v>0</v>
      </c>
      <c r="U1430" s="1144">
        <f t="shared" si="736"/>
        <v>0</v>
      </c>
      <c r="V1430" s="2873">
        <f t="shared" si="736"/>
        <v>0</v>
      </c>
      <c r="W1430" s="2873">
        <f t="shared" si="736"/>
        <v>0</v>
      </c>
      <c r="X1430" s="3259">
        <f t="shared" si="736"/>
        <v>0</v>
      </c>
      <c r="Y1430" s="3259">
        <f t="shared" si="736"/>
        <v>0</v>
      </c>
      <c r="Z1430" s="2873">
        <f t="shared" si="736"/>
        <v>0</v>
      </c>
      <c r="AA1430" s="1097"/>
      <c r="AB1430" s="2875">
        <f t="shared" si="730"/>
        <v>0</v>
      </c>
      <c r="AC1430" s="2392"/>
    </row>
    <row r="1431" spans="2:29" ht="30" x14ac:dyDescent="0.25">
      <c r="B1431" s="343">
        <v>1</v>
      </c>
      <c r="C1431" s="282" t="s">
        <v>471</v>
      </c>
      <c r="D1431" s="282"/>
      <c r="E1431" s="2220"/>
      <c r="F1431" s="2007"/>
      <c r="G1431" s="2196"/>
      <c r="H1431" s="2196">
        <f t="shared" si="728"/>
        <v>0</v>
      </c>
      <c r="I1431" s="2196" t="e">
        <f t="shared" si="728"/>
        <v>#DIV/0!</v>
      </c>
      <c r="J1431" s="2012"/>
      <c r="K1431" s="2012"/>
      <c r="L1431" s="2196"/>
      <c r="M1431" s="2196"/>
      <c r="N1431" s="2196"/>
      <c r="O1431" s="2009"/>
      <c r="P1431" s="2196"/>
      <c r="Q1431" s="2009"/>
      <c r="R1431" s="2873">
        <f t="shared" ref="R1431:Z1431" si="737">R1356</f>
        <v>1320.732</v>
      </c>
      <c r="S1431" s="2873"/>
      <c r="T1431" s="2873">
        <f t="shared" si="737"/>
        <v>0</v>
      </c>
      <c r="U1431" s="1144">
        <f t="shared" si="737"/>
        <v>0</v>
      </c>
      <c r="V1431" s="2873">
        <f t="shared" si="737"/>
        <v>0</v>
      </c>
      <c r="W1431" s="2873">
        <f t="shared" si="737"/>
        <v>0</v>
      </c>
      <c r="X1431" s="3259">
        <f t="shared" si="737"/>
        <v>0</v>
      </c>
      <c r="Y1431" s="3259">
        <f t="shared" si="737"/>
        <v>0</v>
      </c>
      <c r="Z1431" s="2873">
        <f t="shared" si="737"/>
        <v>0</v>
      </c>
      <c r="AA1431" s="1097"/>
      <c r="AB1431" s="2875">
        <f t="shared" si="730"/>
        <v>0</v>
      </c>
      <c r="AC1431" s="2392"/>
    </row>
    <row r="1432" spans="2:29" ht="45" x14ac:dyDescent="0.25">
      <c r="B1432" s="343">
        <v>1</v>
      </c>
      <c r="C1432" s="282" t="s">
        <v>272</v>
      </c>
      <c r="D1432" s="282"/>
      <c r="E1432" s="2220"/>
      <c r="F1432" s="2007"/>
      <c r="G1432" s="2196"/>
      <c r="H1432" s="2196">
        <f t="shared" si="728"/>
        <v>1</v>
      </c>
      <c r="I1432" s="2196" t="e">
        <f t="shared" si="728"/>
        <v>#DIV/0!</v>
      </c>
      <c r="J1432" s="2012"/>
      <c r="K1432" s="2012"/>
      <c r="L1432" s="2196"/>
      <c r="M1432" s="2196"/>
      <c r="N1432" s="2196"/>
      <c r="O1432" s="2009"/>
      <c r="P1432" s="2196"/>
      <c r="Q1432" s="2009"/>
      <c r="R1432" s="2873">
        <f t="shared" ref="R1432:Z1432" si="738">R1357</f>
        <v>22151.01196</v>
      </c>
      <c r="S1432" s="2873"/>
      <c r="T1432" s="2873">
        <f t="shared" si="738"/>
        <v>1.8960999999999999</v>
      </c>
      <c r="U1432" s="1144">
        <f t="shared" si="738"/>
        <v>0</v>
      </c>
      <c r="V1432" s="2873">
        <f t="shared" si="738"/>
        <v>0</v>
      </c>
      <c r="W1432" s="2873">
        <f t="shared" si="738"/>
        <v>1.8960999999999999</v>
      </c>
      <c r="X1432" s="3259">
        <f t="shared" si="738"/>
        <v>0</v>
      </c>
      <c r="Y1432" s="3259">
        <f t="shared" si="738"/>
        <v>0</v>
      </c>
      <c r="Z1432" s="2873">
        <f t="shared" si="738"/>
        <v>1.8960999999999999</v>
      </c>
      <c r="AA1432" s="1097"/>
      <c r="AB1432" s="2875">
        <f t="shared" si="730"/>
        <v>0</v>
      </c>
      <c r="AC1432" s="2392"/>
    </row>
    <row r="1433" spans="2:29" ht="45" x14ac:dyDescent="0.25">
      <c r="B1433" s="343">
        <v>1</v>
      </c>
      <c r="C1433" s="282" t="s">
        <v>472</v>
      </c>
      <c r="D1433" s="282"/>
      <c r="E1433" s="2220"/>
      <c r="F1433" s="2007"/>
      <c r="G1433" s="2196"/>
      <c r="H1433" s="2196">
        <f t="shared" si="728"/>
        <v>1</v>
      </c>
      <c r="I1433" s="2196" t="e">
        <f t="shared" si="728"/>
        <v>#DIV/0!</v>
      </c>
      <c r="J1433" s="2012"/>
      <c r="K1433" s="2012"/>
      <c r="L1433" s="2196"/>
      <c r="M1433" s="2196"/>
      <c r="N1433" s="2196"/>
      <c r="O1433" s="2009"/>
      <c r="P1433" s="2196"/>
      <c r="Q1433" s="2009"/>
      <c r="R1433" s="2873">
        <f t="shared" ref="R1433:Z1433" si="739">R1358</f>
        <v>5563.5861999999997</v>
      </c>
      <c r="S1433" s="2873"/>
      <c r="T1433" s="2873">
        <f t="shared" si="739"/>
        <v>1.8960999999999999</v>
      </c>
      <c r="U1433" s="1144">
        <f t="shared" si="739"/>
        <v>0</v>
      </c>
      <c r="V1433" s="2873">
        <f t="shared" si="739"/>
        <v>0</v>
      </c>
      <c r="W1433" s="2873">
        <f t="shared" si="739"/>
        <v>1.8960999999999999</v>
      </c>
      <c r="X1433" s="3259">
        <f t="shared" si="739"/>
        <v>0</v>
      </c>
      <c r="Y1433" s="3259">
        <f t="shared" si="739"/>
        <v>0</v>
      </c>
      <c r="Z1433" s="2873">
        <f t="shared" si="739"/>
        <v>1.8960999999999999</v>
      </c>
      <c r="AA1433" s="1097"/>
      <c r="AB1433" s="2875">
        <f t="shared" si="730"/>
        <v>0</v>
      </c>
      <c r="AC1433" s="2392"/>
    </row>
    <row r="1434" spans="2:29" ht="75" x14ac:dyDescent="0.25">
      <c r="B1434" s="343">
        <v>1</v>
      </c>
      <c r="C1434" s="282" t="s">
        <v>473</v>
      </c>
      <c r="D1434" s="282"/>
      <c r="E1434" s="2220"/>
      <c r="F1434" s="2007"/>
      <c r="G1434" s="2196"/>
      <c r="H1434" s="2196">
        <f t="shared" si="728"/>
        <v>0</v>
      </c>
      <c r="I1434" s="2196" t="e">
        <f t="shared" si="728"/>
        <v>#DIV/0!</v>
      </c>
      <c r="J1434" s="2012"/>
      <c r="K1434" s="2012"/>
      <c r="L1434" s="2196"/>
      <c r="M1434" s="2196"/>
      <c r="N1434" s="2196"/>
      <c r="O1434" s="2009"/>
      <c r="P1434" s="2196"/>
      <c r="Q1434" s="2009"/>
      <c r="R1434" s="2873">
        <f t="shared" ref="R1434:Z1434" si="740">R1359</f>
        <v>14920.812</v>
      </c>
      <c r="S1434" s="2873"/>
      <c r="T1434" s="2873">
        <f t="shared" si="740"/>
        <v>0</v>
      </c>
      <c r="U1434" s="1144">
        <f t="shared" si="740"/>
        <v>0</v>
      </c>
      <c r="V1434" s="2873">
        <f t="shared" si="740"/>
        <v>0</v>
      </c>
      <c r="W1434" s="2873">
        <f t="shared" si="740"/>
        <v>0</v>
      </c>
      <c r="X1434" s="3259">
        <f t="shared" si="740"/>
        <v>0</v>
      </c>
      <c r="Y1434" s="3259">
        <f t="shared" si="740"/>
        <v>0</v>
      </c>
      <c r="Z1434" s="2873">
        <f t="shared" si="740"/>
        <v>0</v>
      </c>
      <c r="AA1434" s="1097"/>
      <c r="AB1434" s="2875">
        <f t="shared" si="730"/>
        <v>0</v>
      </c>
      <c r="AC1434" s="2392"/>
    </row>
    <row r="1435" spans="2:29" ht="60" x14ac:dyDescent="0.25">
      <c r="B1435" s="343">
        <v>1</v>
      </c>
      <c r="C1435" s="420" t="s">
        <v>474</v>
      </c>
      <c r="D1435" s="282"/>
      <c r="E1435" s="2220"/>
      <c r="F1435" s="2007"/>
      <c r="G1435" s="2196"/>
      <c r="H1435" s="2196">
        <f t="shared" si="728"/>
        <v>0</v>
      </c>
      <c r="I1435" s="2196" t="e">
        <f t="shared" si="728"/>
        <v>#DIV/0!</v>
      </c>
      <c r="J1435" s="2012"/>
      <c r="K1435" s="2012"/>
      <c r="L1435" s="2196"/>
      <c r="M1435" s="2196"/>
      <c r="N1435" s="2196"/>
      <c r="O1435" s="2009"/>
      <c r="P1435" s="2196"/>
      <c r="Q1435" s="2009"/>
      <c r="R1435" s="2873">
        <f t="shared" ref="R1435:Z1435" si="741">R1360</f>
        <v>1666.61376</v>
      </c>
      <c r="S1435" s="2873"/>
      <c r="T1435" s="2873">
        <f t="shared" si="741"/>
        <v>0</v>
      </c>
      <c r="U1435" s="1144">
        <f t="shared" si="741"/>
        <v>0</v>
      </c>
      <c r="V1435" s="2873">
        <f t="shared" si="741"/>
        <v>0</v>
      </c>
      <c r="W1435" s="2873">
        <f t="shared" si="741"/>
        <v>0</v>
      </c>
      <c r="X1435" s="3259">
        <f t="shared" si="741"/>
        <v>0</v>
      </c>
      <c r="Y1435" s="3259">
        <f t="shared" si="741"/>
        <v>0</v>
      </c>
      <c r="Z1435" s="2873">
        <f t="shared" si="741"/>
        <v>0</v>
      </c>
      <c r="AA1435" s="1097"/>
      <c r="AB1435" s="2875">
        <f t="shared" si="730"/>
        <v>0</v>
      </c>
      <c r="AC1435" s="2392"/>
    </row>
    <row r="1436" spans="2:29" ht="29.25" x14ac:dyDescent="0.25">
      <c r="B1436" s="343">
        <v>1</v>
      </c>
      <c r="C1436" s="417" t="s">
        <v>194</v>
      </c>
      <c r="D1436" s="282"/>
      <c r="E1436" s="2220"/>
      <c r="F1436" s="2007"/>
      <c r="G1436" s="2196"/>
      <c r="H1436" s="2196">
        <f t="shared" si="728"/>
        <v>0</v>
      </c>
      <c r="I1436" s="2196">
        <f t="shared" si="728"/>
        <v>0</v>
      </c>
      <c r="J1436" s="2012"/>
      <c r="K1436" s="2012"/>
      <c r="L1436" s="2196"/>
      <c r="M1436" s="2196"/>
      <c r="N1436" s="2196"/>
      <c r="O1436" s="2009"/>
      <c r="P1436" s="2196"/>
      <c r="Q1436" s="2009"/>
      <c r="R1436" s="2873">
        <f t="shared" ref="R1436:Z1436" si="742">R1361</f>
        <v>0</v>
      </c>
      <c r="S1436" s="2873"/>
      <c r="T1436" s="2873">
        <f t="shared" si="742"/>
        <v>0</v>
      </c>
      <c r="U1436" s="1144">
        <f t="shared" si="742"/>
        <v>0</v>
      </c>
      <c r="V1436" s="2873">
        <f t="shared" si="742"/>
        <v>0</v>
      </c>
      <c r="W1436" s="2873">
        <f t="shared" si="742"/>
        <v>0</v>
      </c>
      <c r="X1436" s="3259">
        <f t="shared" si="742"/>
        <v>0</v>
      </c>
      <c r="Y1436" s="3259">
        <f t="shared" si="742"/>
        <v>0</v>
      </c>
      <c r="Z1436" s="2873">
        <f t="shared" si="742"/>
        <v>0</v>
      </c>
      <c r="AA1436" s="1097"/>
      <c r="AB1436" s="2875">
        <f t="shared" si="730"/>
        <v>0</v>
      </c>
      <c r="AC1436" s="2392"/>
    </row>
    <row r="1437" spans="2:29" ht="30" x14ac:dyDescent="0.25">
      <c r="B1437" s="343">
        <v>1</v>
      </c>
      <c r="C1437" s="282" t="s">
        <v>310</v>
      </c>
      <c r="D1437" s="282"/>
      <c r="E1437" s="2220"/>
      <c r="F1437" s="2007"/>
      <c r="G1437" s="2196"/>
      <c r="H1437" s="2196">
        <f t="shared" si="728"/>
        <v>1</v>
      </c>
      <c r="I1437" s="2196" t="e">
        <f t="shared" si="728"/>
        <v>#DIV/0!</v>
      </c>
      <c r="J1437" s="2012"/>
      <c r="K1437" s="2012"/>
      <c r="L1437" s="2196"/>
      <c r="M1437" s="2196"/>
      <c r="N1437" s="2196"/>
      <c r="O1437" s="2009"/>
      <c r="P1437" s="2196"/>
      <c r="Q1437" s="2009"/>
      <c r="R1437" s="2873">
        <f t="shared" ref="R1437:Z1437" si="743">R1362</f>
        <v>13003.602999999999</v>
      </c>
      <c r="S1437" s="2873"/>
      <c r="T1437" s="2873">
        <f t="shared" si="743"/>
        <v>2.107159999999995</v>
      </c>
      <c r="U1437" s="1144">
        <f t="shared" si="743"/>
        <v>0</v>
      </c>
      <c r="V1437" s="2873">
        <f t="shared" si="743"/>
        <v>0</v>
      </c>
      <c r="W1437" s="2873">
        <f t="shared" si="743"/>
        <v>2.107159999999995</v>
      </c>
      <c r="X1437" s="3259">
        <f t="shared" si="743"/>
        <v>0</v>
      </c>
      <c r="Y1437" s="3259">
        <f t="shared" si="743"/>
        <v>0</v>
      </c>
      <c r="Z1437" s="2873">
        <f t="shared" si="743"/>
        <v>2.107159999999995</v>
      </c>
      <c r="AA1437" s="1097"/>
      <c r="AB1437" s="2875">
        <f t="shared" si="730"/>
        <v>0</v>
      </c>
      <c r="AC1437" s="2392"/>
    </row>
    <row r="1438" spans="2:29" ht="30" x14ac:dyDescent="0.25">
      <c r="B1438" s="343">
        <v>1</v>
      </c>
      <c r="C1438" s="420" t="s">
        <v>303</v>
      </c>
      <c r="D1438" s="282"/>
      <c r="E1438" s="2220"/>
      <c r="F1438" s="2007"/>
      <c r="G1438" s="2196"/>
      <c r="H1438" s="2196">
        <f t="shared" si="728"/>
        <v>0</v>
      </c>
      <c r="I1438" s="2196">
        <f t="shared" si="728"/>
        <v>0</v>
      </c>
      <c r="J1438" s="2012"/>
      <c r="K1438" s="2012"/>
      <c r="L1438" s="2196"/>
      <c r="M1438" s="2196"/>
      <c r="N1438" s="2196"/>
      <c r="O1438" s="2009"/>
      <c r="P1438" s="2196"/>
      <c r="Q1438" s="2009"/>
      <c r="R1438" s="2873">
        <f t="shared" ref="R1438:Z1438" si="744">R1363</f>
        <v>0</v>
      </c>
      <c r="S1438" s="2873"/>
      <c r="T1438" s="2873">
        <f t="shared" si="744"/>
        <v>0</v>
      </c>
      <c r="U1438" s="1144">
        <f t="shared" si="744"/>
        <v>0</v>
      </c>
      <c r="V1438" s="2873">
        <f t="shared" si="744"/>
        <v>0</v>
      </c>
      <c r="W1438" s="2873">
        <f t="shared" si="744"/>
        <v>0</v>
      </c>
      <c r="X1438" s="3259">
        <f t="shared" si="744"/>
        <v>0</v>
      </c>
      <c r="Y1438" s="3259">
        <f t="shared" si="744"/>
        <v>0</v>
      </c>
      <c r="Z1438" s="2873">
        <f t="shared" si="744"/>
        <v>0</v>
      </c>
      <c r="AA1438" s="1097"/>
      <c r="AB1438" s="2875">
        <f t="shared" si="730"/>
        <v>0</v>
      </c>
      <c r="AC1438" s="2392"/>
    </row>
    <row r="1439" spans="2:29" ht="30" x14ac:dyDescent="0.25">
      <c r="B1439" s="343">
        <v>1</v>
      </c>
      <c r="C1439" s="282" t="s">
        <v>450</v>
      </c>
      <c r="D1439" s="282"/>
      <c r="E1439" s="2220"/>
      <c r="F1439" s="2007"/>
      <c r="G1439" s="2196"/>
      <c r="H1439" s="2196">
        <f t="shared" si="728"/>
        <v>0</v>
      </c>
      <c r="I1439" s="2196" t="e">
        <f t="shared" si="728"/>
        <v>#DIV/0!</v>
      </c>
      <c r="J1439" s="2012"/>
      <c r="K1439" s="2012"/>
      <c r="L1439" s="2196"/>
      <c r="M1439" s="2196"/>
      <c r="N1439" s="2196"/>
      <c r="O1439" s="2009"/>
      <c r="P1439" s="2196"/>
      <c r="Q1439" s="2009"/>
      <c r="R1439" s="2873">
        <f t="shared" ref="R1439:Z1439" si="745">R1364</f>
        <v>0</v>
      </c>
      <c r="S1439" s="2873"/>
      <c r="T1439" s="2873">
        <f t="shared" si="745"/>
        <v>0</v>
      </c>
      <c r="U1439" s="1144">
        <f t="shared" si="745"/>
        <v>0</v>
      </c>
      <c r="V1439" s="2873">
        <f t="shared" si="745"/>
        <v>0</v>
      </c>
      <c r="W1439" s="2873">
        <f t="shared" si="745"/>
        <v>0</v>
      </c>
      <c r="X1439" s="3259">
        <f t="shared" si="745"/>
        <v>0</v>
      </c>
      <c r="Y1439" s="3259">
        <f t="shared" si="745"/>
        <v>0</v>
      </c>
      <c r="Z1439" s="2873">
        <f t="shared" si="745"/>
        <v>0</v>
      </c>
      <c r="AA1439" s="1097"/>
      <c r="AB1439" s="2875">
        <f t="shared" si="730"/>
        <v>0</v>
      </c>
      <c r="AC1439" s="2392"/>
    </row>
    <row r="1440" spans="2:29" x14ac:dyDescent="0.25">
      <c r="B1440" s="343">
        <v>1</v>
      </c>
      <c r="C1440" s="282" t="s">
        <v>451</v>
      </c>
      <c r="D1440" s="282"/>
      <c r="E1440" s="2220"/>
      <c r="F1440" s="2007"/>
      <c r="G1440" s="2196"/>
      <c r="H1440" s="2196">
        <f t="shared" si="728"/>
        <v>0</v>
      </c>
      <c r="I1440" s="2196">
        <f t="shared" si="728"/>
        <v>0</v>
      </c>
      <c r="J1440" s="2012"/>
      <c r="K1440" s="2012"/>
      <c r="L1440" s="2196"/>
      <c r="M1440" s="2196"/>
      <c r="N1440" s="2196"/>
      <c r="O1440" s="2009"/>
      <c r="P1440" s="2196"/>
      <c r="Q1440" s="2009"/>
      <c r="R1440" s="2873">
        <f t="shared" ref="R1440:Z1440" si="746">R1365</f>
        <v>0</v>
      </c>
      <c r="S1440" s="2873"/>
      <c r="T1440" s="2873">
        <f t="shared" si="746"/>
        <v>0</v>
      </c>
      <c r="U1440" s="1144">
        <f t="shared" si="746"/>
        <v>0</v>
      </c>
      <c r="V1440" s="2873">
        <f t="shared" si="746"/>
        <v>0</v>
      </c>
      <c r="W1440" s="2873">
        <f t="shared" si="746"/>
        <v>0</v>
      </c>
      <c r="X1440" s="3259">
        <f t="shared" si="746"/>
        <v>0</v>
      </c>
      <c r="Y1440" s="3259">
        <f t="shared" si="746"/>
        <v>0</v>
      </c>
      <c r="Z1440" s="2873">
        <f t="shared" si="746"/>
        <v>0</v>
      </c>
      <c r="AA1440" s="1097"/>
      <c r="AB1440" s="2875">
        <f t="shared" si="730"/>
        <v>0</v>
      </c>
      <c r="AC1440" s="2392"/>
    </row>
    <row r="1441" spans="1:29" ht="30" x14ac:dyDescent="0.25">
      <c r="B1441" s="343">
        <v>1</v>
      </c>
      <c r="C1441" s="282" t="s">
        <v>452</v>
      </c>
      <c r="D1441" s="282"/>
      <c r="E1441" s="2220"/>
      <c r="F1441" s="2007"/>
      <c r="G1441" s="2196"/>
      <c r="H1441" s="2196">
        <f t="shared" si="728"/>
        <v>0</v>
      </c>
      <c r="I1441" s="2196" t="e">
        <f t="shared" si="728"/>
        <v>#DIV/0!</v>
      </c>
      <c r="J1441" s="2012"/>
      <c r="K1441" s="2012"/>
      <c r="L1441" s="2196"/>
      <c r="M1441" s="2196"/>
      <c r="N1441" s="2196"/>
      <c r="O1441" s="2009"/>
      <c r="P1441" s="2196"/>
      <c r="Q1441" s="2009"/>
      <c r="R1441" s="2873">
        <f t="shared" ref="R1441:Z1441" si="747">R1366</f>
        <v>0</v>
      </c>
      <c r="S1441" s="2873"/>
      <c r="T1441" s="2873">
        <f t="shared" si="747"/>
        <v>0</v>
      </c>
      <c r="U1441" s="1144">
        <f t="shared" si="747"/>
        <v>0</v>
      </c>
      <c r="V1441" s="2873">
        <f t="shared" si="747"/>
        <v>0</v>
      </c>
      <c r="W1441" s="2873">
        <f t="shared" si="747"/>
        <v>0</v>
      </c>
      <c r="X1441" s="3259">
        <f t="shared" si="747"/>
        <v>0</v>
      </c>
      <c r="Y1441" s="3259">
        <f t="shared" si="747"/>
        <v>0</v>
      </c>
      <c r="Z1441" s="2873">
        <f t="shared" si="747"/>
        <v>0</v>
      </c>
      <c r="AA1441" s="1097"/>
      <c r="AB1441" s="2875">
        <f t="shared" si="730"/>
        <v>0</v>
      </c>
      <c r="AC1441" s="2392"/>
    </row>
    <row r="1442" spans="1:29" ht="60" x14ac:dyDescent="0.25">
      <c r="B1442" s="343">
        <v>1</v>
      </c>
      <c r="C1442" s="700" t="s">
        <v>454</v>
      </c>
      <c r="D1442" s="282"/>
      <c r="E1442" s="2220"/>
      <c r="F1442" s="2007"/>
      <c r="G1442" s="2196"/>
      <c r="H1442" s="2196">
        <f t="shared" si="728"/>
        <v>0</v>
      </c>
      <c r="I1442" s="2196">
        <f t="shared" si="728"/>
        <v>0</v>
      </c>
      <c r="J1442" s="2012"/>
      <c r="K1442" s="2012"/>
      <c r="L1442" s="2196"/>
      <c r="M1442" s="2196"/>
      <c r="N1442" s="2196"/>
      <c r="O1442" s="2009"/>
      <c r="P1442" s="2196"/>
      <c r="Q1442" s="2009"/>
      <c r="R1442" s="2873">
        <f t="shared" ref="R1442:Z1442" si="748">R1367</f>
        <v>0</v>
      </c>
      <c r="S1442" s="2873"/>
      <c r="T1442" s="2873">
        <f t="shared" si="748"/>
        <v>0</v>
      </c>
      <c r="U1442" s="1144">
        <f t="shared" si="748"/>
        <v>0</v>
      </c>
      <c r="V1442" s="2873">
        <f t="shared" si="748"/>
        <v>0</v>
      </c>
      <c r="W1442" s="2873">
        <f t="shared" si="748"/>
        <v>0</v>
      </c>
      <c r="X1442" s="3259">
        <f t="shared" si="748"/>
        <v>0</v>
      </c>
      <c r="Y1442" s="3259">
        <f t="shared" si="748"/>
        <v>0</v>
      </c>
      <c r="Z1442" s="2873">
        <f t="shared" si="748"/>
        <v>0</v>
      </c>
      <c r="AA1442" s="1097"/>
      <c r="AB1442" s="2875">
        <f t="shared" si="730"/>
        <v>0</v>
      </c>
      <c r="AC1442" s="2392"/>
    </row>
    <row r="1443" spans="1:29" ht="45" x14ac:dyDescent="0.25">
      <c r="C1443" s="700" t="s">
        <v>455</v>
      </c>
      <c r="D1443" s="282"/>
      <c r="E1443" s="2220"/>
      <c r="F1443" s="2007"/>
      <c r="G1443" s="2196"/>
      <c r="H1443" s="2196">
        <f t="shared" si="728"/>
        <v>0</v>
      </c>
      <c r="I1443" s="2196">
        <f t="shared" si="728"/>
        <v>0</v>
      </c>
      <c r="J1443" s="2012"/>
      <c r="K1443" s="2012"/>
      <c r="L1443" s="2196"/>
      <c r="M1443" s="2196"/>
      <c r="N1443" s="2196"/>
      <c r="O1443" s="2009"/>
      <c r="P1443" s="2196"/>
      <c r="Q1443" s="2009"/>
      <c r="R1443" s="2873">
        <f t="shared" ref="R1443:Z1443" si="749">R1368</f>
        <v>0</v>
      </c>
      <c r="S1443" s="2873"/>
      <c r="T1443" s="2873">
        <f t="shared" si="749"/>
        <v>0</v>
      </c>
      <c r="U1443" s="1144">
        <f t="shared" si="749"/>
        <v>0</v>
      </c>
      <c r="V1443" s="2873">
        <f t="shared" si="749"/>
        <v>0</v>
      </c>
      <c r="W1443" s="2873">
        <f t="shared" si="749"/>
        <v>0</v>
      </c>
      <c r="X1443" s="3259">
        <f t="shared" si="749"/>
        <v>0</v>
      </c>
      <c r="Y1443" s="3259">
        <f t="shared" si="749"/>
        <v>0</v>
      </c>
      <c r="Z1443" s="2873">
        <f t="shared" si="749"/>
        <v>0</v>
      </c>
      <c r="AA1443" s="1097"/>
      <c r="AB1443" s="2875">
        <f t="shared" si="730"/>
        <v>0</v>
      </c>
      <c r="AC1443" s="2392"/>
    </row>
    <row r="1444" spans="1:29" ht="114" x14ac:dyDescent="0.25">
      <c r="C1444" s="1133" t="s">
        <v>456</v>
      </c>
      <c r="D1444" s="282"/>
      <c r="E1444" s="2220"/>
      <c r="F1444" s="2007"/>
      <c r="G1444" s="2196"/>
      <c r="H1444" s="2196">
        <f t="shared" si="728"/>
        <v>0</v>
      </c>
      <c r="I1444" s="2196" t="e">
        <f t="shared" si="728"/>
        <v>#DIV/0!</v>
      </c>
      <c r="J1444" s="2012"/>
      <c r="K1444" s="2012"/>
      <c r="L1444" s="2196"/>
      <c r="M1444" s="2196"/>
      <c r="N1444" s="2196"/>
      <c r="O1444" s="2009"/>
      <c r="P1444" s="2196"/>
      <c r="Q1444" s="2009"/>
      <c r="R1444" s="2196">
        <f t="shared" ref="R1444:Z1444" si="750">R1369</f>
        <v>0</v>
      </c>
      <c r="S1444" s="2196"/>
      <c r="T1444" s="2873">
        <f t="shared" si="750"/>
        <v>0</v>
      </c>
      <c r="U1444" s="2873">
        <f t="shared" si="750"/>
        <v>0</v>
      </c>
      <c r="V1444" s="2873">
        <f t="shared" si="750"/>
        <v>0</v>
      </c>
      <c r="W1444" s="2873">
        <f t="shared" si="750"/>
        <v>0</v>
      </c>
      <c r="X1444" s="2873">
        <f t="shared" si="750"/>
        <v>0</v>
      </c>
      <c r="Y1444" s="2873">
        <f t="shared" si="750"/>
        <v>0</v>
      </c>
      <c r="Z1444" s="2873">
        <f t="shared" si="750"/>
        <v>0</v>
      </c>
      <c r="AA1444" s="1097"/>
      <c r="AB1444" s="2875">
        <f t="shared" si="730"/>
        <v>0</v>
      </c>
      <c r="AC1444" s="2392"/>
    </row>
    <row r="1445" spans="1:29" ht="30" x14ac:dyDescent="0.25">
      <c r="C1445" s="700" t="s">
        <v>475</v>
      </c>
      <c r="D1445" s="282"/>
      <c r="E1445" s="2220"/>
      <c r="F1445" s="2007"/>
      <c r="G1445" s="2196"/>
      <c r="H1445" s="2196">
        <f t="shared" si="728"/>
        <v>1</v>
      </c>
      <c r="I1445" s="2196" t="e">
        <f t="shared" si="728"/>
        <v>#DIV/0!</v>
      </c>
      <c r="J1445" s="2012"/>
      <c r="K1445" s="2012"/>
      <c r="L1445" s="2196"/>
      <c r="M1445" s="2196"/>
      <c r="N1445" s="2196"/>
      <c r="O1445" s="2009"/>
      <c r="P1445" s="2196"/>
      <c r="Q1445" s="2009"/>
      <c r="R1445" s="2873">
        <f t="shared" ref="R1445:Z1445" si="751">R1370</f>
        <v>6289.4</v>
      </c>
      <c r="S1445" s="2873"/>
      <c r="T1445" s="2873">
        <f t="shared" si="751"/>
        <v>2.01037</v>
      </c>
      <c r="U1445" s="1144">
        <f t="shared" si="751"/>
        <v>0</v>
      </c>
      <c r="V1445" s="2873">
        <f t="shared" si="751"/>
        <v>0</v>
      </c>
      <c r="W1445" s="2873">
        <f t="shared" si="751"/>
        <v>2.01037</v>
      </c>
      <c r="X1445" s="3259">
        <f t="shared" si="751"/>
        <v>0</v>
      </c>
      <c r="Y1445" s="3259">
        <f t="shared" si="751"/>
        <v>0</v>
      </c>
      <c r="Z1445" s="2873">
        <f t="shared" si="751"/>
        <v>2.01037</v>
      </c>
      <c r="AA1445" s="1097"/>
      <c r="AB1445" s="2875">
        <f t="shared" si="730"/>
        <v>0</v>
      </c>
      <c r="AC1445" s="2392"/>
    </row>
    <row r="1446" spans="1:29" ht="29.25" x14ac:dyDescent="0.25">
      <c r="B1446" s="343">
        <v>1</v>
      </c>
      <c r="C1446" s="417" t="s">
        <v>311</v>
      </c>
      <c r="D1446" s="282"/>
      <c r="E1446" s="2220"/>
      <c r="F1446" s="2007"/>
      <c r="G1446" s="2196"/>
      <c r="H1446" s="2196">
        <f t="shared" si="728"/>
        <v>0.69042553191489353</v>
      </c>
      <c r="I1446" s="2196" t="e">
        <f t="shared" si="728"/>
        <v>#DIV/0!</v>
      </c>
      <c r="J1446" s="2012"/>
      <c r="K1446" s="2012"/>
      <c r="L1446" s="2196"/>
      <c r="M1446" s="2196"/>
      <c r="N1446" s="2196"/>
      <c r="O1446" s="2009"/>
      <c r="P1446" s="2196"/>
      <c r="Q1446" s="2009"/>
      <c r="R1446" s="2873">
        <f t="shared" ref="R1446:Z1446" si="752">R1371</f>
        <v>0</v>
      </c>
      <c r="S1446" s="2873"/>
      <c r="T1446" s="2873">
        <f t="shared" si="752"/>
        <v>0</v>
      </c>
      <c r="U1446" s="1144">
        <f t="shared" si="752"/>
        <v>0</v>
      </c>
      <c r="V1446" s="2873">
        <f t="shared" si="752"/>
        <v>0</v>
      </c>
      <c r="W1446" s="2873">
        <f t="shared" si="752"/>
        <v>0</v>
      </c>
      <c r="X1446" s="3259">
        <f t="shared" si="752"/>
        <v>0</v>
      </c>
      <c r="Y1446" s="3259">
        <f t="shared" si="752"/>
        <v>0</v>
      </c>
      <c r="Z1446" s="2873">
        <f t="shared" si="752"/>
        <v>0</v>
      </c>
      <c r="AA1446" s="1097"/>
      <c r="AB1446" s="2875">
        <f t="shared" si="730"/>
        <v>0</v>
      </c>
      <c r="AC1446" s="2392"/>
    </row>
    <row r="1447" spans="1:29" x14ac:dyDescent="0.25">
      <c r="B1447" s="343">
        <v>1</v>
      </c>
      <c r="C1447" s="417" t="s">
        <v>319</v>
      </c>
      <c r="D1447" s="2212"/>
      <c r="E1447" s="2220"/>
      <c r="F1447" s="2007"/>
      <c r="G1447" s="2196"/>
      <c r="H1447" s="2196">
        <f t="shared" si="728"/>
        <v>0</v>
      </c>
      <c r="I1447" s="2196">
        <f t="shared" si="728"/>
        <v>0</v>
      </c>
      <c r="J1447" s="2012"/>
      <c r="K1447" s="2012"/>
      <c r="L1447" s="2196"/>
      <c r="M1447" s="2196"/>
      <c r="N1447" s="2196"/>
      <c r="O1447" s="2009"/>
      <c r="P1447" s="2196"/>
      <c r="Q1447" s="2009"/>
      <c r="R1447" s="2873">
        <f t="shared" ref="R1447:Z1447" si="753">R1372</f>
        <v>0</v>
      </c>
      <c r="S1447" s="2873"/>
      <c r="T1447" s="2873">
        <f t="shared" si="753"/>
        <v>0</v>
      </c>
      <c r="U1447" s="1144">
        <f t="shared" si="753"/>
        <v>0</v>
      </c>
      <c r="V1447" s="2873">
        <f t="shared" si="753"/>
        <v>0</v>
      </c>
      <c r="W1447" s="2873">
        <f t="shared" si="753"/>
        <v>0</v>
      </c>
      <c r="X1447" s="2873">
        <f t="shared" si="753"/>
        <v>0</v>
      </c>
      <c r="Y1447" s="2873">
        <f t="shared" si="753"/>
        <v>0</v>
      </c>
      <c r="Z1447" s="2873">
        <f t="shared" si="753"/>
        <v>0</v>
      </c>
      <c r="AA1447" s="1097"/>
      <c r="AB1447" s="2875">
        <f t="shared" si="730"/>
        <v>0</v>
      </c>
      <c r="AC1447" s="2392"/>
    </row>
    <row r="1448" spans="1:29" x14ac:dyDescent="0.25">
      <c r="B1448" s="343">
        <v>1</v>
      </c>
      <c r="C1448" s="282" t="s">
        <v>320</v>
      </c>
      <c r="D1448" s="281"/>
      <c r="E1448" s="2220"/>
      <c r="F1448" s="2007"/>
      <c r="G1448" s="2196"/>
      <c r="H1448" s="2196">
        <f t="shared" si="728"/>
        <v>0.69042553191489353</v>
      </c>
      <c r="I1448" s="2196" t="e">
        <f t="shared" si="728"/>
        <v>#DIV/0!</v>
      </c>
      <c r="J1448" s="2012"/>
      <c r="K1448" s="2012"/>
      <c r="L1448" s="2196"/>
      <c r="M1448" s="2196"/>
      <c r="N1448" s="2196"/>
      <c r="O1448" s="2009"/>
      <c r="P1448" s="2196"/>
      <c r="Q1448" s="2009"/>
      <c r="R1448" s="2873">
        <f t="shared" ref="R1448:Z1448" si="754">R1373</f>
        <v>0</v>
      </c>
      <c r="S1448" s="2873"/>
      <c r="T1448" s="2873">
        <f t="shared" si="754"/>
        <v>0</v>
      </c>
      <c r="U1448" s="1144">
        <f t="shared" si="754"/>
        <v>0</v>
      </c>
      <c r="V1448" s="2873">
        <f t="shared" si="754"/>
        <v>0</v>
      </c>
      <c r="W1448" s="2873">
        <f t="shared" si="754"/>
        <v>0</v>
      </c>
      <c r="X1448" s="3259">
        <f t="shared" si="754"/>
        <v>0</v>
      </c>
      <c r="Y1448" s="3259">
        <f t="shared" si="754"/>
        <v>0</v>
      </c>
      <c r="Z1448" s="2873">
        <f t="shared" si="754"/>
        <v>0</v>
      </c>
      <c r="AA1448" s="1097"/>
      <c r="AB1448" s="2875">
        <f t="shared" si="730"/>
        <v>0</v>
      </c>
      <c r="AC1448" s="2392"/>
    </row>
    <row r="1449" spans="1:29" x14ac:dyDescent="0.25">
      <c r="B1449" s="343">
        <v>1</v>
      </c>
      <c r="C1449" s="422" t="s">
        <v>321</v>
      </c>
      <c r="D1449" s="282"/>
      <c r="E1449" s="2220"/>
      <c r="F1449" s="2007"/>
      <c r="G1449" s="2196"/>
      <c r="H1449" s="2196">
        <f t="shared" si="728"/>
        <v>6.4899999999999993</v>
      </c>
      <c r="I1449" s="2196" t="e">
        <f t="shared" si="728"/>
        <v>#DIV/0!</v>
      </c>
      <c r="J1449" s="2012"/>
      <c r="K1449" s="2012"/>
      <c r="L1449" s="2196"/>
      <c r="M1449" s="2196"/>
      <c r="N1449" s="2196"/>
      <c r="O1449" s="2009"/>
      <c r="P1449" s="2196"/>
      <c r="Q1449" s="2009"/>
      <c r="R1449" s="2873">
        <f t="shared" ref="R1449:Z1449" si="755">R1374</f>
        <v>0</v>
      </c>
      <c r="S1449" s="2873"/>
      <c r="T1449" s="2873">
        <f t="shared" si="755"/>
        <v>0</v>
      </c>
      <c r="U1449" s="1144">
        <f t="shared" si="755"/>
        <v>0</v>
      </c>
      <c r="V1449" s="2873">
        <f t="shared" si="755"/>
        <v>0</v>
      </c>
      <c r="W1449" s="2873">
        <f t="shared" si="755"/>
        <v>0</v>
      </c>
      <c r="X1449" s="3259">
        <f t="shared" si="755"/>
        <v>0</v>
      </c>
      <c r="Y1449" s="3259">
        <f t="shared" si="755"/>
        <v>0</v>
      </c>
      <c r="Z1449" s="2873">
        <f t="shared" si="755"/>
        <v>0</v>
      </c>
      <c r="AA1449" s="1097"/>
      <c r="AB1449" s="2875">
        <f t="shared" si="730"/>
        <v>0</v>
      </c>
      <c r="AC1449" s="2392"/>
    </row>
    <row r="1450" spans="1:29" x14ac:dyDescent="0.25">
      <c r="C1450" s="417" t="s">
        <v>217</v>
      </c>
      <c r="D1450" s="282"/>
      <c r="E1450" s="2220"/>
      <c r="F1450" s="2007"/>
      <c r="G1450" s="2196"/>
      <c r="H1450" s="2196">
        <f t="shared" si="728"/>
        <v>0</v>
      </c>
      <c r="I1450" s="2196" t="e">
        <f t="shared" si="728"/>
        <v>#DIV/0!</v>
      </c>
      <c r="J1450" s="2012"/>
      <c r="K1450" s="2012"/>
      <c r="L1450" s="2196"/>
      <c r="M1450" s="2196"/>
      <c r="N1450" s="2196"/>
      <c r="O1450" s="2009"/>
      <c r="P1450" s="2196"/>
      <c r="Q1450" s="2009"/>
      <c r="R1450" s="2873">
        <f t="shared" ref="R1450:Z1450" si="756">R1375</f>
        <v>1604.7091</v>
      </c>
      <c r="S1450" s="2873"/>
      <c r="T1450" s="2873">
        <f t="shared" si="756"/>
        <v>0</v>
      </c>
      <c r="U1450" s="1144">
        <f t="shared" si="756"/>
        <v>0</v>
      </c>
      <c r="V1450" s="2873">
        <f t="shared" si="756"/>
        <v>0</v>
      </c>
      <c r="W1450" s="2873">
        <f t="shared" si="756"/>
        <v>0</v>
      </c>
      <c r="X1450" s="3259">
        <f t="shared" si="756"/>
        <v>0</v>
      </c>
      <c r="Y1450" s="3259">
        <f t="shared" si="756"/>
        <v>0</v>
      </c>
      <c r="Z1450" s="2873">
        <f t="shared" si="756"/>
        <v>0</v>
      </c>
      <c r="AA1450" s="1097"/>
      <c r="AB1450" s="2875">
        <f t="shared" si="730"/>
        <v>0</v>
      </c>
      <c r="AC1450" s="2392"/>
    </row>
    <row r="1451" spans="1:29" ht="86.25" x14ac:dyDescent="0.25">
      <c r="C1451" s="417" t="s">
        <v>515</v>
      </c>
      <c r="D1451" s="282"/>
      <c r="E1451" s="2220"/>
      <c r="F1451" s="2007"/>
      <c r="G1451" s="2196"/>
      <c r="H1451" s="2196">
        <f t="shared" ref="H1451:I1456" si="757">H1379</f>
        <v>3</v>
      </c>
      <c r="I1451" s="2196" t="e">
        <f t="shared" si="757"/>
        <v>#DIV/0!</v>
      </c>
      <c r="J1451" s="2012"/>
      <c r="K1451" s="2012"/>
      <c r="L1451" s="2196"/>
      <c r="M1451" s="2196"/>
      <c r="N1451" s="2196"/>
      <c r="O1451" s="2009"/>
      <c r="P1451" s="2196"/>
      <c r="Q1451" s="2009"/>
      <c r="R1451" s="2873">
        <f t="shared" ref="R1451:Z1451" si="758">R1379</f>
        <v>23747.009980000003</v>
      </c>
      <c r="S1451" s="2873"/>
      <c r="T1451" s="2873">
        <f t="shared" si="758"/>
        <v>9.4370600000000007</v>
      </c>
      <c r="U1451" s="1144">
        <f t="shared" si="758"/>
        <v>0</v>
      </c>
      <c r="V1451" s="2873">
        <f t="shared" si="758"/>
        <v>0</v>
      </c>
      <c r="W1451" s="2873">
        <f t="shared" si="758"/>
        <v>9.4370600000000007</v>
      </c>
      <c r="X1451" s="3259">
        <f t="shared" si="758"/>
        <v>0</v>
      </c>
      <c r="Y1451" s="3259">
        <f t="shared" si="758"/>
        <v>0</v>
      </c>
      <c r="Z1451" s="2873">
        <f t="shared" si="758"/>
        <v>9.4370600000000007</v>
      </c>
      <c r="AA1451" s="1097"/>
      <c r="AB1451" s="2875">
        <f t="shared" ref="AB1451:AB1456" si="759">AB1379</f>
        <v>0</v>
      </c>
      <c r="AC1451" s="2392"/>
    </row>
    <row r="1452" spans="1:29" ht="29.25" x14ac:dyDescent="0.25">
      <c r="A1452" s="343">
        <v>1</v>
      </c>
      <c r="B1452" s="343">
        <v>1</v>
      </c>
      <c r="C1452" s="284" t="s">
        <v>260</v>
      </c>
      <c r="D1452" s="282"/>
      <c r="E1452" s="2220"/>
      <c r="F1452" s="2007"/>
      <c r="G1452" s="2196"/>
      <c r="H1452" s="2196">
        <f t="shared" si="757"/>
        <v>1</v>
      </c>
      <c r="I1452" s="2196" t="e">
        <f t="shared" si="757"/>
        <v>#DIV/0!</v>
      </c>
      <c r="J1452" s="2012"/>
      <c r="K1452" s="2012"/>
      <c r="L1452" s="2196"/>
      <c r="M1452" s="2196"/>
      <c r="N1452" s="2196"/>
      <c r="O1452" s="2009"/>
      <c r="P1452" s="2196"/>
      <c r="Q1452" s="2009"/>
      <c r="R1452" s="2873">
        <f t="shared" ref="R1452:Z1452" si="760">R1380</f>
        <v>0</v>
      </c>
      <c r="S1452" s="2873"/>
      <c r="T1452" s="2873">
        <f t="shared" si="760"/>
        <v>0</v>
      </c>
      <c r="U1452" s="1144">
        <f t="shared" si="760"/>
        <v>0</v>
      </c>
      <c r="V1452" s="2873">
        <f t="shared" si="760"/>
        <v>0</v>
      </c>
      <c r="W1452" s="2873">
        <f t="shared" si="760"/>
        <v>0</v>
      </c>
      <c r="X1452" s="3259">
        <f t="shared" si="760"/>
        <v>0</v>
      </c>
      <c r="Y1452" s="3259">
        <f t="shared" si="760"/>
        <v>0</v>
      </c>
      <c r="Z1452" s="2873">
        <f t="shared" si="760"/>
        <v>0</v>
      </c>
      <c r="AA1452" s="1097"/>
      <c r="AB1452" s="2875">
        <f t="shared" si="759"/>
        <v>0</v>
      </c>
      <c r="AC1452" s="2392"/>
    </row>
    <row r="1453" spans="1:29" ht="43.5" x14ac:dyDescent="0.25">
      <c r="A1453" s="343">
        <v>1</v>
      </c>
      <c r="B1453" s="343">
        <v>1</v>
      </c>
      <c r="C1453" s="284" t="s">
        <v>273</v>
      </c>
      <c r="D1453" s="282"/>
      <c r="E1453" s="2220"/>
      <c r="F1453" s="2007"/>
      <c r="G1453" s="2196"/>
      <c r="H1453" s="2196">
        <f t="shared" si="757"/>
        <v>2</v>
      </c>
      <c r="I1453" s="2196" t="e">
        <f t="shared" si="757"/>
        <v>#DIV/0!</v>
      </c>
      <c r="J1453" s="2012"/>
      <c r="K1453" s="2012"/>
      <c r="L1453" s="2196"/>
      <c r="M1453" s="2196"/>
      <c r="N1453" s="2196"/>
      <c r="O1453" s="2009"/>
      <c r="P1453" s="2196"/>
      <c r="Q1453" s="2009"/>
      <c r="R1453" s="2873">
        <f t="shared" ref="R1453:Z1453" si="761">R1381</f>
        <v>0</v>
      </c>
      <c r="S1453" s="2873"/>
      <c r="T1453" s="2873">
        <f t="shared" si="761"/>
        <v>0</v>
      </c>
      <c r="U1453" s="1144">
        <f t="shared" si="761"/>
        <v>0</v>
      </c>
      <c r="V1453" s="2873">
        <f t="shared" si="761"/>
        <v>0</v>
      </c>
      <c r="W1453" s="2873">
        <f t="shared" si="761"/>
        <v>0</v>
      </c>
      <c r="X1453" s="3259">
        <f t="shared" si="761"/>
        <v>0</v>
      </c>
      <c r="Y1453" s="3259">
        <f t="shared" si="761"/>
        <v>0</v>
      </c>
      <c r="Z1453" s="2873">
        <f t="shared" si="761"/>
        <v>0</v>
      </c>
      <c r="AA1453" s="1097"/>
      <c r="AB1453" s="2875">
        <f t="shared" si="759"/>
        <v>0</v>
      </c>
      <c r="AC1453" s="2392"/>
    </row>
    <row r="1454" spans="1:29" ht="29.25" x14ac:dyDescent="0.25">
      <c r="A1454" s="343">
        <v>1</v>
      </c>
      <c r="B1454" s="343">
        <v>1</v>
      </c>
      <c r="C1454" s="284" t="s">
        <v>261</v>
      </c>
      <c r="D1454" s="282"/>
      <c r="E1454" s="2220"/>
      <c r="F1454" s="2007"/>
      <c r="G1454" s="2196"/>
      <c r="H1454" s="2196">
        <f t="shared" si="757"/>
        <v>0.69042553191489353</v>
      </c>
      <c r="I1454" s="2196" t="e">
        <f t="shared" si="757"/>
        <v>#DIV/0!</v>
      </c>
      <c r="J1454" s="2012"/>
      <c r="K1454" s="2012"/>
      <c r="L1454" s="2196"/>
      <c r="M1454" s="2196"/>
      <c r="N1454" s="2196"/>
      <c r="O1454" s="2009"/>
      <c r="P1454" s="2196"/>
      <c r="Q1454" s="2009"/>
      <c r="R1454" s="2873">
        <f t="shared" ref="R1454:Z1454" si="762">R1382</f>
        <v>0</v>
      </c>
      <c r="S1454" s="2873"/>
      <c r="T1454" s="2873">
        <f t="shared" si="762"/>
        <v>0</v>
      </c>
      <c r="U1454" s="1144">
        <f t="shared" si="762"/>
        <v>0</v>
      </c>
      <c r="V1454" s="2873">
        <f t="shared" si="762"/>
        <v>0</v>
      </c>
      <c r="W1454" s="2873">
        <f t="shared" si="762"/>
        <v>0</v>
      </c>
      <c r="X1454" s="3259">
        <f t="shared" si="762"/>
        <v>0</v>
      </c>
      <c r="Y1454" s="3259">
        <f t="shared" si="762"/>
        <v>0</v>
      </c>
      <c r="Z1454" s="2873">
        <f t="shared" si="762"/>
        <v>0</v>
      </c>
      <c r="AA1454" s="1097"/>
      <c r="AB1454" s="2875">
        <f t="shared" si="759"/>
        <v>0</v>
      </c>
      <c r="AC1454" s="2392"/>
    </row>
    <row r="1455" spans="1:29" ht="29.25" x14ac:dyDescent="0.25">
      <c r="A1455" s="343">
        <v>1</v>
      </c>
      <c r="B1455" s="343">
        <v>1</v>
      </c>
      <c r="C1455" s="284" t="s">
        <v>262</v>
      </c>
      <c r="D1455" s="282"/>
      <c r="E1455" s="2220"/>
      <c r="F1455" s="2007"/>
      <c r="G1455" s="2196"/>
      <c r="H1455" s="2196">
        <f t="shared" si="757"/>
        <v>0</v>
      </c>
      <c r="I1455" s="2196" t="e">
        <f t="shared" si="757"/>
        <v>#DIV/0!</v>
      </c>
      <c r="J1455" s="2012"/>
      <c r="K1455" s="2012"/>
      <c r="L1455" s="2196"/>
      <c r="M1455" s="2196"/>
      <c r="N1455" s="2196"/>
      <c r="O1455" s="2009"/>
      <c r="P1455" s="2196"/>
      <c r="Q1455" s="2009"/>
      <c r="R1455" s="2873">
        <f t="shared" ref="R1455:Z1455" si="763">R1383</f>
        <v>0</v>
      </c>
      <c r="S1455" s="2873"/>
      <c r="T1455" s="2873">
        <f t="shared" si="763"/>
        <v>0</v>
      </c>
      <c r="U1455" s="1144">
        <f t="shared" si="763"/>
        <v>0</v>
      </c>
      <c r="V1455" s="2873">
        <f t="shared" si="763"/>
        <v>0</v>
      </c>
      <c r="W1455" s="2873">
        <f t="shared" si="763"/>
        <v>0</v>
      </c>
      <c r="X1455" s="3259">
        <f t="shared" si="763"/>
        <v>0</v>
      </c>
      <c r="Y1455" s="3259">
        <f t="shared" si="763"/>
        <v>0</v>
      </c>
      <c r="Z1455" s="2873">
        <f t="shared" si="763"/>
        <v>0</v>
      </c>
      <c r="AA1455" s="1097"/>
      <c r="AB1455" s="2875">
        <f t="shared" si="759"/>
        <v>0</v>
      </c>
      <c r="AC1455" s="2392"/>
    </row>
    <row r="1456" spans="1:29" x14ac:dyDescent="0.25">
      <c r="A1456" s="343">
        <v>1</v>
      </c>
      <c r="B1456" s="343">
        <v>1</v>
      </c>
      <c r="C1456" s="703" t="s">
        <v>134</v>
      </c>
      <c r="D1456" s="282"/>
      <c r="E1456" s="2220"/>
      <c r="F1456" s="2007"/>
      <c r="G1456" s="2196"/>
      <c r="H1456" s="2196">
        <f t="shared" si="757"/>
        <v>12.345238095238095</v>
      </c>
      <c r="I1456" s="2196" t="e">
        <f t="shared" si="757"/>
        <v>#DIV/0!</v>
      </c>
      <c r="J1456" s="2012"/>
      <c r="K1456" s="2012"/>
      <c r="L1456" s="2196"/>
      <c r="M1456" s="2196"/>
      <c r="N1456" s="2196"/>
      <c r="O1456" s="2009"/>
      <c r="P1456" s="2196"/>
      <c r="Q1456" s="2009"/>
      <c r="R1456" s="2873">
        <f t="shared" ref="R1456:Z1456" si="764">R1384</f>
        <v>286798.20760199998</v>
      </c>
      <c r="S1456" s="2873"/>
      <c r="T1456" s="2873">
        <f t="shared" si="764"/>
        <v>20.425439999999995</v>
      </c>
      <c r="U1456" s="1144">
        <f t="shared" si="764"/>
        <v>0</v>
      </c>
      <c r="V1456" s="2873">
        <f t="shared" si="764"/>
        <v>0</v>
      </c>
      <c r="W1456" s="2873">
        <f t="shared" si="764"/>
        <v>20.425439999999995</v>
      </c>
      <c r="X1456" s="3259">
        <f t="shared" si="764"/>
        <v>0</v>
      </c>
      <c r="Y1456" s="3259">
        <f t="shared" si="764"/>
        <v>0</v>
      </c>
      <c r="Z1456" s="2873">
        <f t="shared" si="764"/>
        <v>20.425439999999995</v>
      </c>
      <c r="AA1456" s="1097"/>
      <c r="AB1456" s="2875">
        <f t="shared" si="759"/>
        <v>0</v>
      </c>
      <c r="AC1456" s="2392"/>
    </row>
    <row r="1457" spans="1:30" x14ac:dyDescent="0.25">
      <c r="B1457" s="343">
        <v>1</v>
      </c>
      <c r="C1457" s="292" t="s">
        <v>28</v>
      </c>
      <c r="D1457" s="292"/>
      <c r="E1457" s="419"/>
      <c r="F1457" s="2007"/>
      <c r="G1457" s="2196"/>
      <c r="H1457" s="2196"/>
      <c r="I1457" s="2196"/>
      <c r="J1457" s="2193"/>
      <c r="K1457" s="2193"/>
      <c r="L1457" s="2193"/>
      <c r="M1457" s="2193"/>
      <c r="N1457" s="2193"/>
      <c r="O1457" s="2193"/>
      <c r="P1457" s="2193"/>
      <c r="Q1457" s="2193"/>
      <c r="R1457" s="2873"/>
      <c r="S1457" s="2873"/>
      <c r="T1457" s="2873"/>
      <c r="U1457" s="1144"/>
      <c r="V1457" s="2873"/>
      <c r="W1457" s="2873"/>
      <c r="X1457" s="2873"/>
      <c r="Y1457" s="2873"/>
      <c r="Z1457" s="2873"/>
      <c r="AA1457" s="1097"/>
      <c r="AB1457" s="2875"/>
      <c r="AC1457" s="2392"/>
    </row>
    <row r="1458" spans="1:30" x14ac:dyDescent="0.25">
      <c r="A1458" s="343">
        <v>1</v>
      </c>
      <c r="B1458" s="343">
        <v>1</v>
      </c>
      <c r="C1458" s="2876" t="s">
        <v>66</v>
      </c>
      <c r="D1458" s="2876"/>
      <c r="E1458" s="2877"/>
      <c r="F1458" s="2014"/>
      <c r="G1458" s="2025"/>
      <c r="H1458" s="2025">
        <f>SUM(H1389)</f>
        <v>0</v>
      </c>
      <c r="I1458" s="2025" t="e">
        <f t="shared" ref="I1458:I1464" si="765">H1458/G1458*100</f>
        <v>#DIV/0!</v>
      </c>
      <c r="J1458" s="2878" t="e">
        <f>L1458/F1458</f>
        <v>#DIV/0!</v>
      </c>
      <c r="K1458" s="2193" t="e">
        <f>N1458/H1458</f>
        <v>#DIV/0!</v>
      </c>
      <c r="L1458" s="2025">
        <f>SUM(L1389)</f>
        <v>0</v>
      </c>
      <c r="M1458" s="2025">
        <f>SUM(M1389)</f>
        <v>0</v>
      </c>
      <c r="N1458" s="2025">
        <f>SUM(N1389)</f>
        <v>0</v>
      </c>
      <c r="O1458" s="2009" t="e">
        <f>N1458/M1458*100</f>
        <v>#DIV/0!</v>
      </c>
      <c r="P1458" s="2025" t="e">
        <f>SUM(P1389)</f>
        <v>#DIV/0!</v>
      </c>
      <c r="Q1458" s="2009" t="e">
        <f>N1458/$C$3*12/P1458</f>
        <v>#DIV/0!</v>
      </c>
      <c r="R1458" s="2879">
        <f t="shared" ref="R1458:Z1458" si="766">SUM(R1389)</f>
        <v>0</v>
      </c>
      <c r="S1458" s="2873"/>
      <c r="T1458" s="2879">
        <f t="shared" si="766"/>
        <v>0</v>
      </c>
      <c r="U1458" s="2484">
        <f t="shared" si="766"/>
        <v>0</v>
      </c>
      <c r="V1458" s="2879">
        <f t="shared" si="766"/>
        <v>0</v>
      </c>
      <c r="W1458" s="2879">
        <f t="shared" si="766"/>
        <v>0</v>
      </c>
      <c r="X1458" s="2879">
        <f t="shared" si="766"/>
        <v>0</v>
      </c>
      <c r="Y1458" s="2879">
        <f t="shared" si="766"/>
        <v>0</v>
      </c>
      <c r="Z1458" s="2879">
        <f t="shared" si="766"/>
        <v>0</v>
      </c>
      <c r="AA1458" s="1080"/>
      <c r="AB1458" s="2880">
        <f>SUM(AB1389)</f>
        <v>0</v>
      </c>
      <c r="AC1458" s="2392"/>
    </row>
    <row r="1459" spans="1:30" ht="30" x14ac:dyDescent="0.25">
      <c r="A1459" s="343">
        <v>1</v>
      </c>
      <c r="B1459" s="343">
        <v>1</v>
      </c>
      <c r="C1459" s="2241" t="s">
        <v>16</v>
      </c>
      <c r="D1459" s="2241"/>
      <c r="E1459" s="870"/>
      <c r="F1459" s="2014"/>
      <c r="G1459" s="2025"/>
      <c r="H1459" s="2025">
        <f>H1394</f>
        <v>0</v>
      </c>
      <c r="I1459" s="2025" t="e">
        <f t="shared" si="765"/>
        <v>#DIV/0!</v>
      </c>
      <c r="J1459" s="2025">
        <f>J1394</f>
        <v>0</v>
      </c>
      <c r="K1459" s="2025" t="e">
        <f>K1394</f>
        <v>#DIV/0!</v>
      </c>
      <c r="L1459" s="2025">
        <f>L1394</f>
        <v>0</v>
      </c>
      <c r="M1459" s="2025">
        <f>M1394</f>
        <v>0</v>
      </c>
      <c r="N1459" s="2025">
        <f>N1394</f>
        <v>0</v>
      </c>
      <c r="O1459" s="2009" t="e">
        <f>N1459/M1459*100</f>
        <v>#DIV/0!</v>
      </c>
      <c r="P1459" s="2025" t="e">
        <f t="shared" ref="P1459:Z1459" si="767">P1394</f>
        <v>#DIV/0!</v>
      </c>
      <c r="Q1459" s="2025" t="e">
        <f t="shared" si="767"/>
        <v>#DIV/0!</v>
      </c>
      <c r="R1459" s="2879">
        <f t="shared" si="767"/>
        <v>0</v>
      </c>
      <c r="S1459" s="2873"/>
      <c r="T1459" s="2879">
        <f t="shared" si="767"/>
        <v>0</v>
      </c>
      <c r="U1459" s="2484">
        <f t="shared" si="767"/>
        <v>0</v>
      </c>
      <c r="V1459" s="2879">
        <f t="shared" si="767"/>
        <v>0</v>
      </c>
      <c r="W1459" s="2879">
        <f t="shared" si="767"/>
        <v>0</v>
      </c>
      <c r="X1459" s="2879">
        <f t="shared" si="767"/>
        <v>0</v>
      </c>
      <c r="Y1459" s="2879">
        <f t="shared" si="767"/>
        <v>0</v>
      </c>
      <c r="Z1459" s="2879">
        <f t="shared" si="767"/>
        <v>0</v>
      </c>
      <c r="AA1459" s="1080"/>
      <c r="AB1459" s="2880">
        <f>AB1394</f>
        <v>0</v>
      </c>
      <c r="AC1459" s="2392"/>
    </row>
    <row r="1460" spans="1:30" ht="29.25" x14ac:dyDescent="0.25">
      <c r="A1460" s="343">
        <v>1</v>
      </c>
      <c r="B1460" s="343">
        <v>1</v>
      </c>
      <c r="C1460" s="866" t="s">
        <v>136</v>
      </c>
      <c r="D1460" s="866"/>
      <c r="E1460" s="866"/>
      <c r="F1460" s="2007"/>
      <c r="G1460" s="2196"/>
      <c r="H1460" s="2196">
        <f>SUM(H1395)</f>
        <v>0</v>
      </c>
      <c r="I1460" s="2196" t="e">
        <f t="shared" si="765"/>
        <v>#DIV/0!</v>
      </c>
      <c r="J1460" s="2878" t="e">
        <f>L1460/F1460</f>
        <v>#DIV/0!</v>
      </c>
      <c r="K1460" s="2193" t="e">
        <f>N1460/H1460</f>
        <v>#DIV/0!</v>
      </c>
      <c r="L1460" s="2196">
        <f>SUM(L1395)</f>
        <v>0</v>
      </c>
      <c r="M1460" s="2196">
        <f>SUM(M1395)</f>
        <v>0</v>
      </c>
      <c r="N1460" s="2196">
        <f>SUM(N1395)</f>
        <v>0</v>
      </c>
      <c r="O1460" s="2009" t="e">
        <f>N1460/M1460*100</f>
        <v>#DIV/0!</v>
      </c>
      <c r="P1460" s="2196" t="e">
        <f>SUM(P1395)</f>
        <v>#DIV/0!</v>
      </c>
      <c r="Q1460" s="2009" t="e">
        <f>N1460/$C$3*12/P1460</f>
        <v>#DIV/0!</v>
      </c>
      <c r="R1460" s="2873">
        <f t="shared" ref="R1460:Z1460" si="768">SUM(R1395)</f>
        <v>56856.807531909602</v>
      </c>
      <c r="S1460" s="2873"/>
      <c r="T1460" s="2873">
        <f t="shared" si="768"/>
        <v>0</v>
      </c>
      <c r="U1460" s="1144">
        <f t="shared" si="768"/>
        <v>0</v>
      </c>
      <c r="V1460" s="2873">
        <f t="shared" si="768"/>
        <v>0</v>
      </c>
      <c r="W1460" s="2873">
        <f t="shared" si="768"/>
        <v>0</v>
      </c>
      <c r="X1460" s="2873">
        <f t="shared" si="768"/>
        <v>0</v>
      </c>
      <c r="Y1460" s="2873">
        <f t="shared" si="768"/>
        <v>0</v>
      </c>
      <c r="Z1460" s="2873">
        <f t="shared" si="768"/>
        <v>0</v>
      </c>
      <c r="AA1460" s="1097"/>
      <c r="AB1460" s="2875">
        <f>SUM(AB1395)</f>
        <v>0</v>
      </c>
      <c r="AC1460" s="2392"/>
    </row>
    <row r="1461" spans="1:30" x14ac:dyDescent="0.25">
      <c r="A1461" s="343">
        <v>1</v>
      </c>
      <c r="B1461" s="343">
        <v>1</v>
      </c>
      <c r="C1461" s="871" t="s">
        <v>197</v>
      </c>
      <c r="D1461" s="871"/>
      <c r="E1461" s="871"/>
      <c r="F1461" s="2214"/>
      <c r="G1461" s="2213"/>
      <c r="H1461" s="2213">
        <f t="shared" ref="H1461:H1464" si="769">H1396</f>
        <v>0</v>
      </c>
      <c r="I1461" s="2175" t="e">
        <f t="shared" si="765"/>
        <v>#DIV/0!</v>
      </c>
      <c r="J1461" s="2881"/>
      <c r="K1461" s="2882"/>
      <c r="L1461" s="2213"/>
      <c r="M1461" s="2213"/>
      <c r="N1461" s="2213"/>
      <c r="O1461" s="2237"/>
      <c r="P1461" s="2213"/>
      <c r="Q1461" s="2237"/>
      <c r="R1461" s="2883">
        <f t="shared" ref="R1461:Z1461" si="770">R1396</f>
        <v>0</v>
      </c>
      <c r="S1461" s="2873"/>
      <c r="T1461" s="2883">
        <f t="shared" si="770"/>
        <v>0</v>
      </c>
      <c r="U1461" s="1135">
        <f t="shared" si="770"/>
        <v>0</v>
      </c>
      <c r="V1461" s="2883">
        <f t="shared" si="770"/>
        <v>0</v>
      </c>
      <c r="W1461" s="2883">
        <f t="shared" si="770"/>
        <v>0</v>
      </c>
      <c r="X1461" s="2883">
        <f t="shared" si="770"/>
        <v>0</v>
      </c>
      <c r="Y1461" s="2883">
        <f t="shared" si="770"/>
        <v>0</v>
      </c>
      <c r="Z1461" s="2883">
        <f t="shared" si="770"/>
        <v>0</v>
      </c>
      <c r="AA1461" s="1375"/>
      <c r="AB1461" s="2884">
        <f>AB1396</f>
        <v>0</v>
      </c>
      <c r="AC1461" s="2392"/>
    </row>
    <row r="1462" spans="1:30" x14ac:dyDescent="0.25">
      <c r="A1462" s="343">
        <v>1</v>
      </c>
      <c r="B1462" s="343">
        <v>1</v>
      </c>
      <c r="C1462" s="868" t="s">
        <v>198</v>
      </c>
      <c r="D1462" s="868"/>
      <c r="E1462" s="858"/>
      <c r="F1462" s="2180"/>
      <c r="G1462" s="2179"/>
      <c r="H1462" s="2179">
        <f t="shared" si="769"/>
        <v>0</v>
      </c>
      <c r="I1462" s="2196" t="e">
        <f t="shared" si="765"/>
        <v>#DIV/0!</v>
      </c>
      <c r="J1462" s="2240"/>
      <c r="K1462" s="2276"/>
      <c r="L1462" s="2179"/>
      <c r="M1462" s="2179"/>
      <c r="N1462" s="2179"/>
      <c r="O1462" s="2038"/>
      <c r="P1462" s="2179"/>
      <c r="Q1462" s="2038"/>
      <c r="R1462" s="2885">
        <f t="shared" ref="R1462:Z1462" si="771">R1397</f>
        <v>0</v>
      </c>
      <c r="S1462" s="2873"/>
      <c r="T1462" s="2885">
        <f t="shared" si="771"/>
        <v>0</v>
      </c>
      <c r="U1462" s="1138">
        <f t="shared" si="771"/>
        <v>0</v>
      </c>
      <c r="V1462" s="2885">
        <f t="shared" si="771"/>
        <v>0</v>
      </c>
      <c r="W1462" s="2885">
        <f t="shared" si="771"/>
        <v>0</v>
      </c>
      <c r="X1462" s="2885">
        <f t="shared" si="771"/>
        <v>0</v>
      </c>
      <c r="Y1462" s="2885">
        <f t="shared" si="771"/>
        <v>0</v>
      </c>
      <c r="Z1462" s="2885">
        <f t="shared" si="771"/>
        <v>0</v>
      </c>
      <c r="AA1462" s="1099"/>
      <c r="AB1462" s="2886">
        <f>AB1397</f>
        <v>0</v>
      </c>
      <c r="AC1462" s="2392"/>
    </row>
    <row r="1463" spans="1:30" ht="30" x14ac:dyDescent="0.25">
      <c r="A1463" s="343">
        <v>1</v>
      </c>
      <c r="B1463" s="343">
        <v>1</v>
      </c>
      <c r="C1463" s="872" t="s">
        <v>199</v>
      </c>
      <c r="D1463" s="868"/>
      <c r="E1463" s="858"/>
      <c r="F1463" s="2180"/>
      <c r="G1463" s="2179"/>
      <c r="H1463" s="2179">
        <f t="shared" si="769"/>
        <v>0</v>
      </c>
      <c r="I1463" s="2179" t="e">
        <f t="shared" si="765"/>
        <v>#DIV/0!</v>
      </c>
      <c r="J1463" s="2878"/>
      <c r="K1463" s="2276"/>
      <c r="L1463" s="2179"/>
      <c r="M1463" s="2179"/>
      <c r="N1463" s="2179"/>
      <c r="O1463" s="2038"/>
      <c r="P1463" s="2196"/>
      <c r="Q1463" s="2009"/>
      <c r="R1463" s="2873">
        <f t="shared" ref="R1463:Z1463" si="772">R1398</f>
        <v>0</v>
      </c>
      <c r="S1463" s="2873"/>
      <c r="T1463" s="2873">
        <f t="shared" si="772"/>
        <v>0</v>
      </c>
      <c r="U1463" s="1138">
        <f t="shared" si="772"/>
        <v>0</v>
      </c>
      <c r="V1463" s="2885">
        <f t="shared" si="772"/>
        <v>0</v>
      </c>
      <c r="W1463" s="2885">
        <f t="shared" si="772"/>
        <v>0</v>
      </c>
      <c r="X1463" s="2885">
        <f t="shared" si="772"/>
        <v>0</v>
      </c>
      <c r="Y1463" s="2885">
        <f t="shared" si="772"/>
        <v>0</v>
      </c>
      <c r="Z1463" s="2885">
        <f t="shared" si="772"/>
        <v>0</v>
      </c>
      <c r="AA1463" s="1099"/>
      <c r="AB1463" s="2886">
        <f>AB1398</f>
        <v>0</v>
      </c>
      <c r="AC1463" s="2392"/>
    </row>
    <row r="1464" spans="1:30" ht="30" thickBot="1" x14ac:dyDescent="0.3">
      <c r="B1464" s="343">
        <v>1</v>
      </c>
      <c r="C1464" s="871" t="s">
        <v>204</v>
      </c>
      <c r="D1464" s="2781"/>
      <c r="E1464" s="2887"/>
      <c r="F1464" s="2141"/>
      <c r="G1464" s="2198"/>
      <c r="H1464" s="2198">
        <f t="shared" si="769"/>
        <v>0</v>
      </c>
      <c r="I1464" s="2198" t="e">
        <f t="shared" si="765"/>
        <v>#DIV/0!</v>
      </c>
      <c r="J1464" s="2250"/>
      <c r="K1464" s="2279"/>
      <c r="L1464" s="2198"/>
      <c r="M1464" s="2198"/>
      <c r="N1464" s="2198"/>
      <c r="O1464" s="2054"/>
      <c r="P1464" s="2198"/>
      <c r="Q1464" s="2054"/>
      <c r="R1464" s="2839">
        <f t="shared" ref="R1464:Z1464" si="773">R1399</f>
        <v>43722.583559999999</v>
      </c>
      <c r="S1464" s="2885"/>
      <c r="T1464" s="2839">
        <f t="shared" si="773"/>
        <v>0</v>
      </c>
      <c r="U1464" s="2840">
        <f t="shared" si="773"/>
        <v>0</v>
      </c>
      <c r="V1464" s="2839">
        <f t="shared" si="773"/>
        <v>0</v>
      </c>
      <c r="W1464" s="2839">
        <f t="shared" si="773"/>
        <v>0</v>
      </c>
      <c r="X1464" s="2839">
        <f t="shared" si="773"/>
        <v>0</v>
      </c>
      <c r="Y1464" s="2839">
        <f t="shared" si="773"/>
        <v>0</v>
      </c>
      <c r="Z1464" s="2839">
        <f t="shared" si="773"/>
        <v>0</v>
      </c>
      <c r="AA1464" s="2335"/>
      <c r="AB1464" s="2888">
        <f>AB1399</f>
        <v>0</v>
      </c>
      <c r="AC1464" s="2392"/>
    </row>
    <row r="1465" spans="1:30" ht="15.75" thickBot="1" x14ac:dyDescent="0.3">
      <c r="A1465" s="343">
        <v>1</v>
      </c>
      <c r="B1465" s="343">
        <v>1</v>
      </c>
      <c r="C1465" s="2889" t="s">
        <v>57</v>
      </c>
      <c r="D1465" s="2689"/>
      <c r="E1465" s="2689"/>
      <c r="F1465" s="406"/>
      <c r="G1465" s="2844"/>
      <c r="H1465" s="2844"/>
      <c r="I1465" s="2844"/>
      <c r="J1465" s="1917"/>
      <c r="K1465" s="1917"/>
      <c r="L1465" s="1917"/>
      <c r="M1465" s="1917"/>
      <c r="N1465" s="1917"/>
      <c r="O1465" s="1917"/>
      <c r="P1465" s="1917"/>
      <c r="Q1465" s="1917"/>
      <c r="R1465" s="1980"/>
      <c r="S1465" s="2890"/>
      <c r="T1465" s="1980"/>
      <c r="U1465" s="1981"/>
      <c r="V1465" s="1980"/>
      <c r="W1465" s="1980"/>
      <c r="X1465" s="3258"/>
      <c r="Y1465" s="3258"/>
      <c r="Z1465" s="1980"/>
      <c r="AA1465" s="2847"/>
      <c r="AB1465" s="2848"/>
      <c r="AC1465" s="2392"/>
    </row>
    <row r="1466" spans="1:30" ht="47.25" x14ac:dyDescent="0.25">
      <c r="A1466" s="343">
        <v>1</v>
      </c>
      <c r="B1466" s="343">
        <v>1</v>
      </c>
      <c r="C1466" s="1956" t="s">
        <v>434</v>
      </c>
      <c r="D1466" s="1789"/>
      <c r="E1466" s="851"/>
      <c r="F1466" s="351"/>
      <c r="G1466" s="1936"/>
      <c r="H1466" s="1936"/>
      <c r="I1466" s="1936"/>
      <c r="J1466" s="1936"/>
      <c r="K1466" s="1936"/>
      <c r="L1466" s="1936"/>
      <c r="M1466" s="1936"/>
      <c r="N1466" s="1936"/>
      <c r="O1466" s="1936"/>
      <c r="P1466" s="1936"/>
      <c r="Q1466" s="1936"/>
      <c r="R1466" s="457"/>
      <c r="S1466" s="2891"/>
      <c r="T1466" s="457"/>
      <c r="U1466" s="936"/>
      <c r="V1466" s="457"/>
      <c r="W1466" s="457"/>
      <c r="X1466" s="2892"/>
      <c r="Y1466" s="2892"/>
      <c r="Z1466" s="457"/>
      <c r="AA1466" s="2893"/>
      <c r="AB1466" s="1117"/>
      <c r="AC1466" s="2392"/>
    </row>
    <row r="1467" spans="1:30" x14ac:dyDescent="0.25">
      <c r="C1467" s="3520"/>
      <c r="D1467" s="1789"/>
      <c r="E1467" s="851"/>
      <c r="F1467" s="351"/>
      <c r="G1467" s="1936"/>
      <c r="H1467" s="1936"/>
      <c r="I1467" s="1936"/>
      <c r="J1467" s="1936"/>
      <c r="K1467" s="1936"/>
      <c r="L1467" s="1936"/>
      <c r="M1467" s="1936"/>
      <c r="N1467" s="1936"/>
      <c r="O1467" s="1936"/>
      <c r="P1467" s="1936"/>
      <c r="Q1467" s="1936"/>
      <c r="R1467" s="457"/>
      <c r="S1467" s="2891"/>
      <c r="T1467" s="457"/>
      <c r="U1467" s="936"/>
      <c r="V1467" s="457"/>
      <c r="W1467" s="457"/>
      <c r="X1467" s="2892"/>
      <c r="Y1467" s="2892"/>
      <c r="Z1467" s="457"/>
      <c r="AA1467" s="2893"/>
      <c r="AB1467" s="1117"/>
      <c r="AC1467" s="2392"/>
    </row>
    <row r="1468" spans="1:30" s="2356" customFormat="1" x14ac:dyDescent="0.25">
      <c r="A1468" s="343">
        <v>1</v>
      </c>
      <c r="B1468" s="343">
        <v>1</v>
      </c>
      <c r="C1468" s="2064" t="s">
        <v>5</v>
      </c>
      <c r="D1468" s="2064"/>
      <c r="E1468" s="2064"/>
      <c r="F1468" s="381"/>
      <c r="G1468" s="1364"/>
      <c r="H1468" s="1364"/>
      <c r="I1468" s="1364"/>
      <c r="J1468" s="1364"/>
      <c r="K1468" s="1364"/>
      <c r="L1468" s="2066"/>
      <c r="M1468" s="2066"/>
      <c r="N1468" s="2066"/>
      <c r="O1468" s="2066"/>
      <c r="P1468" s="2066"/>
      <c r="Q1468" s="2066"/>
      <c r="R1468" s="2497"/>
      <c r="S1468" s="2627"/>
      <c r="T1468" s="2497"/>
      <c r="U1468" s="2827"/>
      <c r="V1468" s="2497"/>
      <c r="W1468" s="2497"/>
      <c r="X1468" s="2497"/>
      <c r="Y1468" s="2497"/>
      <c r="Z1468" s="2497"/>
      <c r="AA1468" s="1366"/>
      <c r="AB1468" s="2828"/>
      <c r="AC1468" s="2392"/>
      <c r="AD1468" s="1130"/>
    </row>
    <row r="1469" spans="1:30" s="2356" customFormat="1" x14ac:dyDescent="0.25">
      <c r="A1469" s="343">
        <v>1</v>
      </c>
      <c r="B1469" s="343">
        <v>1</v>
      </c>
      <c r="C1469" s="3" t="s">
        <v>23</v>
      </c>
      <c r="D1469" s="1186" t="s">
        <v>229</v>
      </c>
      <c r="E1469" s="309"/>
      <c r="F1469" s="347"/>
      <c r="G1469" s="205"/>
      <c r="H1469" s="381"/>
      <c r="I1469" s="205" t="e">
        <f t="shared" ref="I1469:I1479" si="774">H1469/G1469*100</f>
        <v>#DIV/0!</v>
      </c>
      <c r="J1469" s="346">
        <v>6</v>
      </c>
      <c r="K1469" s="243" t="e">
        <f t="shared" ref="K1469:K1479" si="775">N1469/H1469</f>
        <v>#DIV/0!</v>
      </c>
      <c r="L1469" s="244">
        <f t="shared" ref="L1469:L1478" si="776">ROUND(F1469*J1469,0)</f>
        <v>0</v>
      </c>
      <c r="M1469" s="244">
        <f t="shared" ref="M1469:M1478" si="777">L1469/12*$C$3</f>
        <v>0</v>
      </c>
      <c r="N1469" s="2066"/>
      <c r="O1469" s="244" t="e">
        <f t="shared" ref="O1469:O1479" si="778">N1469/M1469*100</f>
        <v>#DIV/0!</v>
      </c>
      <c r="P1469" s="244" t="e">
        <f t="shared" ref="P1469:P1478" si="779">ROUND(L1469/E1469,0)</f>
        <v>#DIV/0!</v>
      </c>
      <c r="Q1469" s="244" t="e">
        <f t="shared" ref="Q1469:Q1479" si="780">N1469/$C$3*12/P1469</f>
        <v>#DIV/0!</v>
      </c>
      <c r="R1469" s="2497"/>
      <c r="S1469" s="2627"/>
      <c r="T1469" s="2497"/>
      <c r="U1469" s="2827"/>
      <c r="V1469" s="2497"/>
      <c r="W1469" s="2497"/>
      <c r="X1469" s="2497"/>
      <c r="Y1469" s="2497"/>
      <c r="Z1469" s="2497"/>
      <c r="AA1469" s="2894"/>
      <c r="AB1469" s="2828"/>
      <c r="AC1469" s="2392"/>
      <c r="AD1469" s="1130"/>
    </row>
    <row r="1470" spans="1:30" s="2356" customFormat="1" x14ac:dyDescent="0.25">
      <c r="A1470" s="343"/>
      <c r="B1470" s="343">
        <v>1</v>
      </c>
      <c r="C1470" s="3" t="s">
        <v>24</v>
      </c>
      <c r="D1470" s="1186" t="s">
        <v>229</v>
      </c>
      <c r="E1470" s="309"/>
      <c r="F1470" s="347"/>
      <c r="G1470" s="205"/>
      <c r="H1470" s="345">
        <v>1</v>
      </c>
      <c r="I1470" s="205" t="e">
        <f t="shared" si="774"/>
        <v>#DIV/0!</v>
      </c>
      <c r="J1470" s="346">
        <v>6.7</v>
      </c>
      <c r="K1470" s="243">
        <f t="shared" si="775"/>
        <v>6</v>
      </c>
      <c r="L1470" s="244">
        <f t="shared" si="776"/>
        <v>0</v>
      </c>
      <c r="M1470" s="244">
        <f t="shared" si="777"/>
        <v>0</v>
      </c>
      <c r="N1470" s="244">
        <v>6</v>
      </c>
      <c r="O1470" s="244" t="e">
        <f t="shared" si="778"/>
        <v>#DIV/0!</v>
      </c>
      <c r="P1470" s="244" t="e">
        <f t="shared" si="779"/>
        <v>#DIV/0!</v>
      </c>
      <c r="Q1470" s="244" t="e">
        <f>N1470/$C$3*12/P1470</f>
        <v>#DIV/0!</v>
      </c>
      <c r="R1470" s="2497"/>
      <c r="S1470" s="2627"/>
      <c r="T1470" s="2497"/>
      <c r="U1470" s="2827"/>
      <c r="V1470" s="2497"/>
      <c r="W1470" s="2497"/>
      <c r="X1470" s="2497"/>
      <c r="Y1470" s="2497"/>
      <c r="Z1470" s="2497"/>
      <c r="AA1470" s="1116"/>
      <c r="AB1470" s="2828"/>
      <c r="AC1470" s="2392"/>
      <c r="AD1470" s="1130"/>
    </row>
    <row r="1471" spans="1:30" s="2356" customFormat="1" x14ac:dyDescent="0.25">
      <c r="A1471" s="343"/>
      <c r="B1471" s="343">
        <v>1</v>
      </c>
      <c r="C1471" s="3" t="s">
        <v>22</v>
      </c>
      <c r="D1471" s="1186" t="s">
        <v>229</v>
      </c>
      <c r="E1471" s="309"/>
      <c r="F1471" s="347"/>
      <c r="G1471" s="205"/>
      <c r="H1471" s="345"/>
      <c r="I1471" s="205" t="e">
        <f t="shared" si="774"/>
        <v>#DIV/0!</v>
      </c>
      <c r="J1471" s="346">
        <v>7</v>
      </c>
      <c r="K1471" s="243" t="e">
        <f t="shared" si="775"/>
        <v>#DIV/0!</v>
      </c>
      <c r="L1471" s="244">
        <f t="shared" si="776"/>
        <v>0</v>
      </c>
      <c r="M1471" s="244">
        <f t="shared" si="777"/>
        <v>0</v>
      </c>
      <c r="N1471" s="244"/>
      <c r="O1471" s="244" t="e">
        <f t="shared" si="778"/>
        <v>#DIV/0!</v>
      </c>
      <c r="P1471" s="244" t="e">
        <f t="shared" si="779"/>
        <v>#DIV/0!</v>
      </c>
      <c r="Q1471" s="244" t="e">
        <f t="shared" si="780"/>
        <v>#DIV/0!</v>
      </c>
      <c r="R1471" s="457"/>
      <c r="S1471" s="900"/>
      <c r="T1471" s="457"/>
      <c r="U1471" s="936"/>
      <c r="V1471" s="457"/>
      <c r="W1471" s="457"/>
      <c r="X1471" s="457"/>
      <c r="Y1471" s="457"/>
      <c r="Z1471" s="457"/>
      <c r="AA1471" s="1116"/>
      <c r="AB1471" s="1117"/>
      <c r="AC1471" s="2392"/>
      <c r="AD1471" s="1130"/>
    </row>
    <row r="1472" spans="1:30" s="2356" customFormat="1" x14ac:dyDescent="0.25">
      <c r="A1472" s="343">
        <v>1</v>
      </c>
      <c r="B1472" s="343">
        <v>1</v>
      </c>
      <c r="C1472" s="3" t="s">
        <v>8</v>
      </c>
      <c r="D1472" s="1186" t="s">
        <v>229</v>
      </c>
      <c r="E1472" s="309"/>
      <c r="F1472" s="347"/>
      <c r="G1472" s="205"/>
      <c r="H1472" s="381"/>
      <c r="I1472" s="205" t="e">
        <f t="shared" si="774"/>
        <v>#DIV/0!</v>
      </c>
      <c r="J1472" s="346">
        <v>11</v>
      </c>
      <c r="K1472" s="243" t="e">
        <f t="shared" si="775"/>
        <v>#DIV/0!</v>
      </c>
      <c r="L1472" s="244">
        <f t="shared" si="776"/>
        <v>0</v>
      </c>
      <c r="M1472" s="244">
        <f t="shared" si="777"/>
        <v>0</v>
      </c>
      <c r="N1472" s="2066"/>
      <c r="O1472" s="244" t="e">
        <f t="shared" si="778"/>
        <v>#DIV/0!</v>
      </c>
      <c r="P1472" s="244" t="e">
        <f t="shared" si="779"/>
        <v>#DIV/0!</v>
      </c>
      <c r="Q1472" s="244" t="e">
        <f t="shared" si="780"/>
        <v>#DIV/0!</v>
      </c>
      <c r="R1472" s="2497"/>
      <c r="S1472" s="2627"/>
      <c r="T1472" s="2497"/>
      <c r="U1472" s="2827"/>
      <c r="V1472" s="2497"/>
      <c r="W1472" s="2497"/>
      <c r="X1472" s="2497"/>
      <c r="Y1472" s="2497"/>
      <c r="Z1472" s="2497"/>
      <c r="AA1472" s="2894"/>
      <c r="AB1472" s="2828"/>
      <c r="AC1472" s="2392"/>
      <c r="AD1472" s="1130"/>
    </row>
    <row r="1473" spans="1:30" s="2356" customFormat="1" x14ac:dyDescent="0.25">
      <c r="A1473" s="343">
        <v>1</v>
      </c>
      <c r="B1473" s="343">
        <v>1</v>
      </c>
      <c r="C1473" s="3" t="s">
        <v>212</v>
      </c>
      <c r="D1473" s="1186" t="s">
        <v>229</v>
      </c>
      <c r="E1473" s="309"/>
      <c r="F1473" s="347"/>
      <c r="G1473" s="205"/>
      <c r="H1473" s="381"/>
      <c r="I1473" s="205" t="e">
        <f t="shared" si="774"/>
        <v>#DIV/0!</v>
      </c>
      <c r="J1473" s="346">
        <v>10</v>
      </c>
      <c r="K1473" s="243" t="e">
        <f t="shared" si="775"/>
        <v>#DIV/0!</v>
      </c>
      <c r="L1473" s="244">
        <f t="shared" si="776"/>
        <v>0</v>
      </c>
      <c r="M1473" s="244">
        <f t="shared" si="777"/>
        <v>0</v>
      </c>
      <c r="N1473" s="2066"/>
      <c r="O1473" s="244" t="e">
        <f t="shared" si="778"/>
        <v>#DIV/0!</v>
      </c>
      <c r="P1473" s="244" t="e">
        <f t="shared" si="779"/>
        <v>#DIV/0!</v>
      </c>
      <c r="Q1473" s="244" t="e">
        <f t="shared" si="780"/>
        <v>#DIV/0!</v>
      </c>
      <c r="R1473" s="2497"/>
      <c r="S1473" s="2627"/>
      <c r="T1473" s="2497"/>
      <c r="U1473" s="2827"/>
      <c r="V1473" s="2497"/>
      <c r="W1473" s="2497"/>
      <c r="X1473" s="2497"/>
      <c r="Y1473" s="2497"/>
      <c r="Z1473" s="2497"/>
      <c r="AA1473" s="2894"/>
      <c r="AB1473" s="2828"/>
      <c r="AC1473" s="2392"/>
      <c r="AD1473" s="1130"/>
    </row>
    <row r="1474" spans="1:30" s="2356" customFormat="1" x14ac:dyDescent="0.25">
      <c r="A1474" s="343">
        <v>1</v>
      </c>
      <c r="B1474" s="343">
        <v>1</v>
      </c>
      <c r="C1474" s="3" t="s">
        <v>25</v>
      </c>
      <c r="D1474" s="1186" t="s">
        <v>229</v>
      </c>
      <c r="E1474" s="309"/>
      <c r="F1474" s="347"/>
      <c r="G1474" s="205"/>
      <c r="H1474" s="381"/>
      <c r="I1474" s="205" t="e">
        <f t="shared" si="774"/>
        <v>#DIV/0!</v>
      </c>
      <c r="J1474" s="346">
        <v>7.7</v>
      </c>
      <c r="K1474" s="243" t="e">
        <f t="shared" si="775"/>
        <v>#DIV/0!</v>
      </c>
      <c r="L1474" s="244">
        <f t="shared" si="776"/>
        <v>0</v>
      </c>
      <c r="M1474" s="244">
        <f t="shared" si="777"/>
        <v>0</v>
      </c>
      <c r="N1474" s="2066"/>
      <c r="O1474" s="244" t="e">
        <f t="shared" si="778"/>
        <v>#DIV/0!</v>
      </c>
      <c r="P1474" s="244" t="e">
        <f t="shared" si="779"/>
        <v>#DIV/0!</v>
      </c>
      <c r="Q1474" s="244" t="e">
        <f t="shared" si="780"/>
        <v>#DIV/0!</v>
      </c>
      <c r="R1474" s="2497"/>
      <c r="S1474" s="2695"/>
      <c r="T1474" s="2497"/>
      <c r="U1474" s="2827"/>
      <c r="V1474" s="2497"/>
      <c r="W1474" s="2497"/>
      <c r="X1474" s="2497"/>
      <c r="Y1474" s="2497"/>
      <c r="Z1474" s="2497"/>
      <c r="AA1474" s="2894"/>
      <c r="AB1474" s="2828"/>
      <c r="AC1474" s="2392"/>
      <c r="AD1474" s="1130"/>
    </row>
    <row r="1475" spans="1:30" s="2356" customFormat="1" ht="30" x14ac:dyDescent="0.25">
      <c r="A1475" s="343">
        <v>1</v>
      </c>
      <c r="B1475" s="343">
        <v>1</v>
      </c>
      <c r="C1475" s="2157" t="s">
        <v>169</v>
      </c>
      <c r="D1475" s="1186" t="s">
        <v>229</v>
      </c>
      <c r="E1475" s="309"/>
      <c r="F1475" s="347"/>
      <c r="G1475" s="205"/>
      <c r="H1475" s="381"/>
      <c r="I1475" s="205" t="e">
        <f t="shared" si="774"/>
        <v>#DIV/0!</v>
      </c>
      <c r="J1475" s="346">
        <v>11</v>
      </c>
      <c r="K1475" s="243" t="e">
        <f t="shared" si="775"/>
        <v>#DIV/0!</v>
      </c>
      <c r="L1475" s="244">
        <f t="shared" si="776"/>
        <v>0</v>
      </c>
      <c r="M1475" s="244">
        <f t="shared" si="777"/>
        <v>0</v>
      </c>
      <c r="N1475" s="2066"/>
      <c r="O1475" s="244" t="e">
        <f t="shared" si="778"/>
        <v>#DIV/0!</v>
      </c>
      <c r="P1475" s="244" t="e">
        <f t="shared" si="779"/>
        <v>#DIV/0!</v>
      </c>
      <c r="Q1475" s="244" t="e">
        <f t="shared" si="780"/>
        <v>#DIV/0!</v>
      </c>
      <c r="R1475" s="2497"/>
      <c r="S1475" s="2695"/>
      <c r="T1475" s="2497"/>
      <c r="U1475" s="2827"/>
      <c r="V1475" s="2497"/>
      <c r="W1475" s="2497"/>
      <c r="X1475" s="2497"/>
      <c r="Y1475" s="2497"/>
      <c r="Z1475" s="2497"/>
      <c r="AA1475" s="2894"/>
      <c r="AB1475" s="2828"/>
      <c r="AC1475" s="2392"/>
      <c r="AD1475" s="1130"/>
    </row>
    <row r="1476" spans="1:30" s="2356" customFormat="1" x14ac:dyDescent="0.25">
      <c r="A1476" s="343">
        <v>1</v>
      </c>
      <c r="B1476" s="343">
        <v>1</v>
      </c>
      <c r="C1476" s="3" t="s">
        <v>64</v>
      </c>
      <c r="D1476" s="1186" t="s">
        <v>229</v>
      </c>
      <c r="E1476" s="309"/>
      <c r="F1476" s="347"/>
      <c r="G1476" s="205"/>
      <c r="H1476" s="381"/>
      <c r="I1476" s="205" t="e">
        <f t="shared" si="774"/>
        <v>#DIV/0!</v>
      </c>
      <c r="J1476" s="346">
        <v>8.6</v>
      </c>
      <c r="K1476" s="243" t="e">
        <f t="shared" si="775"/>
        <v>#DIV/0!</v>
      </c>
      <c r="L1476" s="244">
        <f t="shared" si="776"/>
        <v>0</v>
      </c>
      <c r="M1476" s="244">
        <f t="shared" si="777"/>
        <v>0</v>
      </c>
      <c r="N1476" s="2066"/>
      <c r="O1476" s="244" t="e">
        <f t="shared" si="778"/>
        <v>#DIV/0!</v>
      </c>
      <c r="P1476" s="244" t="e">
        <f t="shared" si="779"/>
        <v>#DIV/0!</v>
      </c>
      <c r="Q1476" s="244" t="e">
        <f t="shared" si="780"/>
        <v>#DIV/0!</v>
      </c>
      <c r="R1476" s="2497"/>
      <c r="S1476" s="2695"/>
      <c r="T1476" s="2497"/>
      <c r="U1476" s="2827"/>
      <c r="V1476" s="2497"/>
      <c r="W1476" s="2497"/>
      <c r="X1476" s="2497"/>
      <c r="Y1476" s="2497"/>
      <c r="Z1476" s="2497"/>
      <c r="AA1476" s="2894"/>
      <c r="AB1476" s="2828"/>
      <c r="AC1476" s="2392"/>
      <c r="AD1476" s="1130"/>
    </row>
    <row r="1477" spans="1:30" s="2356" customFormat="1" x14ac:dyDescent="0.25">
      <c r="A1477" s="343">
        <v>1</v>
      </c>
      <c r="B1477" s="343">
        <v>1</v>
      </c>
      <c r="C1477" s="2488" t="s">
        <v>10</v>
      </c>
      <c r="D1477" s="1186" t="s">
        <v>229</v>
      </c>
      <c r="E1477" s="309"/>
      <c r="F1477" s="347"/>
      <c r="G1477" s="205"/>
      <c r="H1477" s="381">
        <v>2</v>
      </c>
      <c r="I1477" s="205" t="e">
        <f t="shared" si="774"/>
        <v>#DIV/0!</v>
      </c>
      <c r="J1477" s="958">
        <v>11</v>
      </c>
      <c r="K1477" s="243">
        <f t="shared" si="775"/>
        <v>7.5</v>
      </c>
      <c r="L1477" s="244">
        <f t="shared" si="776"/>
        <v>0</v>
      </c>
      <c r="M1477" s="244">
        <f t="shared" si="777"/>
        <v>0</v>
      </c>
      <c r="N1477" s="2066">
        <v>15</v>
      </c>
      <c r="O1477" s="244" t="e">
        <f t="shared" si="778"/>
        <v>#DIV/0!</v>
      </c>
      <c r="P1477" s="244" t="e">
        <f t="shared" si="779"/>
        <v>#DIV/0!</v>
      </c>
      <c r="Q1477" s="244" t="e">
        <f t="shared" si="780"/>
        <v>#DIV/0!</v>
      </c>
      <c r="R1477" s="2497"/>
      <c r="S1477" s="2695"/>
      <c r="T1477" s="2497"/>
      <c r="U1477" s="2827"/>
      <c r="V1477" s="2497"/>
      <c r="W1477" s="2497"/>
      <c r="X1477" s="2497"/>
      <c r="Y1477" s="2497"/>
      <c r="Z1477" s="2497"/>
      <c r="AA1477" s="2894"/>
      <c r="AB1477" s="2828"/>
      <c r="AC1477" s="2392"/>
      <c r="AD1477" s="1130"/>
    </row>
    <row r="1478" spans="1:30" s="2356" customFormat="1" x14ac:dyDescent="0.25">
      <c r="A1478" s="343">
        <v>1</v>
      </c>
      <c r="B1478" s="343">
        <v>1</v>
      </c>
      <c r="C1478" s="3" t="s">
        <v>6</v>
      </c>
      <c r="D1478" s="1186" t="s">
        <v>229</v>
      </c>
      <c r="E1478" s="309"/>
      <c r="F1478" s="347"/>
      <c r="G1478" s="205"/>
      <c r="H1478" s="345">
        <v>1</v>
      </c>
      <c r="I1478" s="205" t="e">
        <f t="shared" si="774"/>
        <v>#DIV/0!</v>
      </c>
      <c r="J1478" s="958">
        <v>9</v>
      </c>
      <c r="K1478" s="243">
        <f t="shared" si="775"/>
        <v>2</v>
      </c>
      <c r="L1478" s="244">
        <f t="shared" si="776"/>
        <v>0</v>
      </c>
      <c r="M1478" s="244">
        <f t="shared" si="777"/>
        <v>0</v>
      </c>
      <c r="N1478" s="244">
        <v>2</v>
      </c>
      <c r="O1478" s="244" t="e">
        <f t="shared" si="778"/>
        <v>#DIV/0!</v>
      </c>
      <c r="P1478" s="244" t="e">
        <f t="shared" si="779"/>
        <v>#DIV/0!</v>
      </c>
      <c r="Q1478" s="244" t="e">
        <f t="shared" si="780"/>
        <v>#DIV/0!</v>
      </c>
      <c r="R1478" s="457"/>
      <c r="S1478" s="2492"/>
      <c r="T1478" s="457"/>
      <c r="U1478" s="936"/>
      <c r="V1478" s="457"/>
      <c r="W1478" s="457"/>
      <c r="X1478" s="457"/>
      <c r="Y1478" s="457"/>
      <c r="Z1478" s="457"/>
      <c r="AA1478" s="1116"/>
      <c r="AB1478" s="1117"/>
      <c r="AC1478" s="2392"/>
      <c r="AD1478" s="1130"/>
    </row>
    <row r="1479" spans="1:30" s="2356" customFormat="1" ht="29.25" x14ac:dyDescent="0.25">
      <c r="A1479" s="343">
        <v>1</v>
      </c>
      <c r="B1479" s="343">
        <v>1</v>
      </c>
      <c r="C1479" s="1449" t="s">
        <v>7</v>
      </c>
      <c r="D1479" s="3126"/>
      <c r="E1479" s="1449"/>
      <c r="F1479" s="158"/>
      <c r="G1479" s="2630"/>
      <c r="H1479" s="365">
        <f>SUM(H1469:H1478)</f>
        <v>4</v>
      </c>
      <c r="I1479" s="2630" t="e">
        <f t="shared" si="774"/>
        <v>#DIV/0!</v>
      </c>
      <c r="J1479" s="2089">
        <f>IF(F1479=0,0,L1479/F1479)</f>
        <v>0</v>
      </c>
      <c r="K1479" s="322">
        <f t="shared" si="775"/>
        <v>5.75</v>
      </c>
      <c r="L1479" s="2630">
        <f>SUM(L1469:L1478)</f>
        <v>0</v>
      </c>
      <c r="M1479" s="2630">
        <f>SUM(M1469:M1478)</f>
        <v>0</v>
      </c>
      <c r="N1479" s="2630">
        <f>SUM(N1469:N1478)</f>
        <v>23</v>
      </c>
      <c r="O1479" s="244" t="e">
        <f t="shared" si="778"/>
        <v>#DIV/0!</v>
      </c>
      <c r="P1479" s="2630" t="e">
        <f>SUM(P1469:P1478)</f>
        <v>#DIV/0!</v>
      </c>
      <c r="Q1479" s="244" t="e">
        <f t="shared" si="780"/>
        <v>#DIV/0!</v>
      </c>
      <c r="R1479" s="2631">
        <v>262334.68502999999</v>
      </c>
      <c r="S1479" s="1008"/>
      <c r="T1479" s="2631">
        <f t="shared" ref="T1479:T1482" si="781">Z1479-Y1479-V1479-U1479</f>
        <v>156.27038999999999</v>
      </c>
      <c r="U1479" s="2852"/>
      <c r="V1479" s="2631"/>
      <c r="W1479" s="2631">
        <f t="shared" ref="W1479:W1482" si="782">T1479-S1479</f>
        <v>156.27038999999999</v>
      </c>
      <c r="X1479" s="2631"/>
      <c r="Y1479" s="2631">
        <v>-3.3506300000000002</v>
      </c>
      <c r="Z1479" s="2631">
        <v>152.91976</v>
      </c>
      <c r="AA1479" s="1445"/>
      <c r="AB1479" s="2696"/>
      <c r="AC1479" s="2392"/>
      <c r="AD1479" s="1130"/>
    </row>
    <row r="1480" spans="1:30" s="2356" customFormat="1" x14ac:dyDescent="0.25">
      <c r="A1480" s="343">
        <v>1</v>
      </c>
      <c r="B1480" s="343">
        <v>1</v>
      </c>
      <c r="C1480" s="1969" t="s">
        <v>14</v>
      </c>
      <c r="D1480" s="1969"/>
      <c r="E1480" s="2633"/>
      <c r="F1480" s="158"/>
      <c r="G1480" s="2630"/>
      <c r="H1480" s="2630"/>
      <c r="I1480" s="2630"/>
      <c r="J1480" s="2634"/>
      <c r="K1480" s="2634"/>
      <c r="L1480" s="2630"/>
      <c r="M1480" s="2630"/>
      <c r="N1480" s="2630"/>
      <c r="O1480" s="2630"/>
      <c r="P1480" s="2630"/>
      <c r="Q1480" s="2630"/>
      <c r="R1480" s="2497"/>
      <c r="S1480" s="1015"/>
      <c r="T1480" s="2497">
        <f t="shared" si="781"/>
        <v>0</v>
      </c>
      <c r="U1480" s="2827"/>
      <c r="V1480" s="2497"/>
      <c r="W1480" s="2497">
        <f t="shared" si="782"/>
        <v>0</v>
      </c>
      <c r="X1480" s="2497"/>
      <c r="Y1480" s="2497"/>
      <c r="Z1480" s="2497"/>
      <c r="AA1480" s="2632"/>
      <c r="AB1480" s="2828"/>
      <c r="AC1480" s="2392"/>
      <c r="AD1480" s="1130"/>
    </row>
    <row r="1481" spans="1:30" s="2356" customFormat="1" ht="15.75" x14ac:dyDescent="0.25">
      <c r="A1481" s="343">
        <v>1</v>
      </c>
      <c r="B1481" s="343">
        <v>1</v>
      </c>
      <c r="C1481" s="974" t="s">
        <v>194</v>
      </c>
      <c r="D1481" s="677"/>
      <c r="E1481" s="1748"/>
      <c r="F1481" s="385"/>
      <c r="G1481" s="669"/>
      <c r="H1481" s="669"/>
      <c r="I1481" s="669"/>
      <c r="J1481" s="958"/>
      <c r="K1481" s="958"/>
      <c r="L1481" s="1571"/>
      <c r="M1481" s="1571"/>
      <c r="N1481" s="1571"/>
      <c r="O1481" s="1571"/>
      <c r="P1481" s="1571"/>
      <c r="Q1481" s="1571"/>
      <c r="R1481" s="512">
        <v>157847.78208999999</v>
      </c>
      <c r="S1481" s="2400"/>
      <c r="T1481" s="512">
        <f t="shared" si="781"/>
        <v>0</v>
      </c>
      <c r="U1481" s="1227"/>
      <c r="V1481" s="512"/>
      <c r="W1481" s="512">
        <f t="shared" si="782"/>
        <v>0</v>
      </c>
      <c r="X1481" s="512"/>
      <c r="Y1481" s="512"/>
      <c r="Z1481" s="512"/>
      <c r="AA1481" s="1049"/>
      <c r="AB1481" s="1053"/>
      <c r="AC1481" s="2392"/>
      <c r="AD1481" s="1130"/>
    </row>
    <row r="1482" spans="1:30" s="2356" customFormat="1" x14ac:dyDescent="0.25">
      <c r="A1482" s="343"/>
      <c r="B1482" s="343">
        <v>1</v>
      </c>
      <c r="C1482" s="612" t="s">
        <v>288</v>
      </c>
      <c r="D1482" s="677"/>
      <c r="E1482" s="1748"/>
      <c r="F1482" s="385"/>
      <c r="G1482" s="669"/>
      <c r="H1482" s="669"/>
      <c r="I1482" s="669"/>
      <c r="J1482" s="958"/>
      <c r="K1482" s="958"/>
      <c r="L1482" s="1571"/>
      <c r="M1482" s="1571"/>
      <c r="N1482" s="1571"/>
      <c r="O1482" s="1571"/>
      <c r="P1482" s="1571"/>
      <c r="Q1482" s="1571"/>
      <c r="R1482" s="512">
        <v>17703.843359999999</v>
      </c>
      <c r="S1482" s="2400"/>
      <c r="T1482" s="512">
        <f t="shared" si="781"/>
        <v>0</v>
      </c>
      <c r="U1482" s="1227"/>
      <c r="V1482" s="512"/>
      <c r="W1482" s="512">
        <f t="shared" si="782"/>
        <v>0</v>
      </c>
      <c r="X1482" s="512"/>
      <c r="Y1482" s="512"/>
      <c r="Z1482" s="512"/>
      <c r="AA1482" s="1049"/>
      <c r="AB1482" s="1053"/>
      <c r="AC1482" s="2392"/>
      <c r="AD1482" s="1130"/>
    </row>
    <row r="1483" spans="1:30" s="2356" customFormat="1" ht="29.25" x14ac:dyDescent="0.25">
      <c r="A1483" s="343">
        <v>1</v>
      </c>
      <c r="B1483" s="343">
        <v>1</v>
      </c>
      <c r="C1483" s="2351" t="s">
        <v>270</v>
      </c>
      <c r="D1483" s="4"/>
      <c r="E1483" s="4"/>
      <c r="F1483" s="708"/>
      <c r="G1483" s="708"/>
      <c r="H1483" s="708">
        <f t="shared" ref="H1483" si="783">H1485+H1486+H1487+H1488</f>
        <v>0</v>
      </c>
      <c r="I1483" s="890" t="e">
        <f>H1483/G1483*100</f>
        <v>#DIV/0!</v>
      </c>
      <c r="J1483" s="958"/>
      <c r="K1483" s="958"/>
      <c r="L1483" s="1571"/>
      <c r="M1483" s="1571"/>
      <c r="N1483" s="1571"/>
      <c r="O1483" s="1571"/>
      <c r="P1483" s="1571"/>
      <c r="Q1483" s="1571"/>
      <c r="R1483" s="512"/>
      <c r="S1483" s="2493"/>
      <c r="T1483" s="512"/>
      <c r="U1483" s="1227"/>
      <c r="V1483" s="512"/>
      <c r="W1483" s="512"/>
      <c r="X1483" s="512"/>
      <c r="Y1483" s="512"/>
      <c r="Z1483" s="512"/>
      <c r="AA1483" s="1066"/>
      <c r="AB1483" s="1053"/>
      <c r="AC1483" s="2392"/>
      <c r="AD1483" s="1130"/>
    </row>
    <row r="1484" spans="1:30" s="2356" customFormat="1" ht="30" x14ac:dyDescent="0.25">
      <c r="A1484" s="343"/>
      <c r="B1484" s="343">
        <v>1</v>
      </c>
      <c r="C1484" s="436" t="s">
        <v>193</v>
      </c>
      <c r="D1484" s="4"/>
      <c r="E1484" s="4"/>
      <c r="F1484" s="708"/>
      <c r="G1484" s="302"/>
      <c r="H1484" s="302"/>
      <c r="I1484" s="302"/>
      <c r="J1484" s="958"/>
      <c r="K1484" s="958"/>
      <c r="L1484" s="1571"/>
      <c r="M1484" s="1571"/>
      <c r="N1484" s="1571"/>
      <c r="O1484" s="1571"/>
      <c r="P1484" s="1571"/>
      <c r="Q1484" s="1571"/>
      <c r="R1484" s="512"/>
      <c r="S1484" s="2493"/>
      <c r="T1484" s="512"/>
      <c r="U1484" s="1227"/>
      <c r="V1484" s="512"/>
      <c r="W1484" s="512"/>
      <c r="X1484" s="512"/>
      <c r="Y1484" s="512"/>
      <c r="Z1484" s="512"/>
      <c r="AA1484" s="1060"/>
      <c r="AB1484" s="1053"/>
      <c r="AC1484" s="2392"/>
      <c r="AD1484" s="1130"/>
    </row>
    <row r="1485" spans="1:30" s="2356" customFormat="1" ht="30" x14ac:dyDescent="0.25">
      <c r="A1485" s="343">
        <v>1</v>
      </c>
      <c r="B1485" s="343">
        <v>1</v>
      </c>
      <c r="C1485" s="614" t="s">
        <v>461</v>
      </c>
      <c r="D1485" s="4"/>
      <c r="E1485" s="4"/>
      <c r="F1485" s="709"/>
      <c r="G1485" s="205"/>
      <c r="H1485" s="302"/>
      <c r="I1485" s="302" t="e">
        <f t="shared" ref="I1485:I1493" si="784">H1485/G1485*100</f>
        <v>#DIV/0!</v>
      </c>
      <c r="J1485" s="958"/>
      <c r="K1485" s="958"/>
      <c r="L1485" s="1571"/>
      <c r="M1485" s="1571"/>
      <c r="N1485" s="1571"/>
      <c r="O1485" s="1571"/>
      <c r="P1485" s="1571"/>
      <c r="Q1485" s="1571"/>
      <c r="R1485" s="512"/>
      <c r="S1485" s="2493"/>
      <c r="T1485" s="512"/>
      <c r="U1485" s="1227"/>
      <c r="V1485" s="512"/>
      <c r="W1485" s="512"/>
      <c r="X1485" s="512"/>
      <c r="Y1485" s="512"/>
      <c r="Z1485" s="512"/>
      <c r="AA1485" s="1060"/>
      <c r="AB1485" s="1053"/>
      <c r="AC1485" s="2392"/>
      <c r="AD1485" s="1130"/>
    </row>
    <row r="1486" spans="1:30" s="2356" customFormat="1" ht="60" x14ac:dyDescent="0.25">
      <c r="A1486" s="343"/>
      <c r="B1486" s="343">
        <v>1</v>
      </c>
      <c r="C1486" s="437" t="s">
        <v>462</v>
      </c>
      <c r="D1486" s="4"/>
      <c r="E1486" s="4"/>
      <c r="F1486" s="709"/>
      <c r="G1486" s="205"/>
      <c r="H1486" s="302"/>
      <c r="I1486" s="302" t="e">
        <f t="shared" si="784"/>
        <v>#DIV/0!</v>
      </c>
      <c r="J1486" s="958"/>
      <c r="K1486" s="958"/>
      <c r="L1486" s="1571"/>
      <c r="M1486" s="1571"/>
      <c r="N1486" s="1571"/>
      <c r="O1486" s="1571"/>
      <c r="P1486" s="1571"/>
      <c r="Q1486" s="1571"/>
      <c r="R1486" s="512"/>
      <c r="S1486" s="2493"/>
      <c r="T1486" s="512"/>
      <c r="U1486" s="1227"/>
      <c r="V1486" s="512"/>
      <c r="W1486" s="512"/>
      <c r="X1486" s="512"/>
      <c r="Y1486" s="512"/>
      <c r="Z1486" s="512"/>
      <c r="AA1486" s="1060"/>
      <c r="AB1486" s="1053"/>
      <c r="AC1486" s="2392"/>
      <c r="AD1486" s="1130"/>
    </row>
    <row r="1487" spans="1:30" s="2356" customFormat="1" ht="45" x14ac:dyDescent="0.25">
      <c r="A1487" s="343"/>
      <c r="B1487" s="343">
        <v>1</v>
      </c>
      <c r="C1487" s="437" t="s">
        <v>463</v>
      </c>
      <c r="D1487" s="4"/>
      <c r="E1487" s="4"/>
      <c r="F1487" s="709"/>
      <c r="G1487" s="205"/>
      <c r="H1487" s="302"/>
      <c r="I1487" s="302" t="e">
        <f t="shared" si="784"/>
        <v>#DIV/0!</v>
      </c>
      <c r="J1487" s="958"/>
      <c r="K1487" s="958"/>
      <c r="L1487" s="1571"/>
      <c r="M1487" s="1571"/>
      <c r="N1487" s="1571"/>
      <c r="O1487" s="1571"/>
      <c r="P1487" s="1571"/>
      <c r="Q1487" s="1571"/>
      <c r="R1487" s="512"/>
      <c r="S1487" s="2493"/>
      <c r="T1487" s="512"/>
      <c r="U1487" s="1227"/>
      <c r="V1487" s="512"/>
      <c r="W1487" s="512"/>
      <c r="X1487" s="512"/>
      <c r="Y1487" s="512"/>
      <c r="Z1487" s="512"/>
      <c r="AA1487" s="1060"/>
      <c r="AB1487" s="1053"/>
      <c r="AC1487" s="2392"/>
      <c r="AD1487" s="1130"/>
    </row>
    <row r="1488" spans="1:30" s="2356" customFormat="1" ht="105" x14ac:dyDescent="0.25">
      <c r="A1488" s="343"/>
      <c r="B1488" s="343">
        <v>1</v>
      </c>
      <c r="C1488" s="437" t="s">
        <v>464</v>
      </c>
      <c r="D1488" s="4"/>
      <c r="E1488" s="4"/>
      <c r="F1488" s="709"/>
      <c r="G1488" s="205"/>
      <c r="H1488" s="302"/>
      <c r="I1488" s="302" t="e">
        <f t="shared" si="784"/>
        <v>#DIV/0!</v>
      </c>
      <c r="J1488" s="958"/>
      <c r="K1488" s="958"/>
      <c r="L1488" s="1571"/>
      <c r="M1488" s="1571"/>
      <c r="N1488" s="1571"/>
      <c r="O1488" s="1571"/>
      <c r="P1488" s="1571"/>
      <c r="Q1488" s="1571"/>
      <c r="R1488" s="512"/>
      <c r="S1488" s="2493"/>
      <c r="T1488" s="512"/>
      <c r="U1488" s="1227"/>
      <c r="V1488" s="512"/>
      <c r="W1488" s="512"/>
      <c r="X1488" s="512"/>
      <c r="Y1488" s="512"/>
      <c r="Z1488" s="512"/>
      <c r="AA1488" s="1060"/>
      <c r="AB1488" s="1053"/>
      <c r="AC1488" s="2392"/>
      <c r="AD1488" s="1130"/>
    </row>
    <row r="1489" spans="1:30" s="2356" customFormat="1" ht="29.25" x14ac:dyDescent="0.25">
      <c r="A1489" s="343"/>
      <c r="B1489" s="343"/>
      <c r="C1489" s="411" t="s">
        <v>131</v>
      </c>
      <c r="D1489" s="4"/>
      <c r="E1489" s="4"/>
      <c r="F1489" s="708"/>
      <c r="G1489" s="708"/>
      <c r="H1489" s="708">
        <f t="shared" ref="H1489" si="785">H1490+H1491+H1492</f>
        <v>0</v>
      </c>
      <c r="I1489" s="890" t="e">
        <f t="shared" si="784"/>
        <v>#DIV/0!</v>
      </c>
      <c r="J1489" s="958"/>
      <c r="K1489" s="958"/>
      <c r="L1489" s="1571"/>
      <c r="M1489" s="1571"/>
      <c r="N1489" s="1571"/>
      <c r="O1489" s="1571"/>
      <c r="P1489" s="1571"/>
      <c r="Q1489" s="1571"/>
      <c r="R1489" s="512"/>
      <c r="S1489" s="2493"/>
      <c r="T1489" s="512"/>
      <c r="U1489" s="1227"/>
      <c r="V1489" s="512"/>
      <c r="W1489" s="512"/>
      <c r="X1489" s="512"/>
      <c r="Y1489" s="512"/>
      <c r="Z1489" s="512"/>
      <c r="AA1489" s="1060"/>
      <c r="AB1489" s="1053"/>
      <c r="AC1489" s="2392"/>
      <c r="AD1489" s="1130"/>
    </row>
    <row r="1490" spans="1:30" s="2356" customFormat="1" x14ac:dyDescent="0.25">
      <c r="A1490" s="343"/>
      <c r="B1490" s="343">
        <v>1</v>
      </c>
      <c r="C1490" s="437" t="s">
        <v>222</v>
      </c>
      <c r="D1490" s="4"/>
      <c r="E1490" s="4"/>
      <c r="F1490" s="709"/>
      <c r="G1490" s="205"/>
      <c r="H1490" s="302"/>
      <c r="I1490" s="302" t="e">
        <f t="shared" si="784"/>
        <v>#DIV/0!</v>
      </c>
      <c r="J1490" s="958"/>
      <c r="K1490" s="958"/>
      <c r="L1490" s="1571"/>
      <c r="M1490" s="1571"/>
      <c r="N1490" s="1571"/>
      <c r="O1490" s="1571"/>
      <c r="P1490" s="1571"/>
      <c r="Q1490" s="1571"/>
      <c r="R1490" s="512"/>
      <c r="S1490" s="2493"/>
      <c r="T1490" s="512"/>
      <c r="U1490" s="1227"/>
      <c r="V1490" s="512"/>
      <c r="W1490" s="512"/>
      <c r="X1490" s="512"/>
      <c r="Y1490" s="512"/>
      <c r="Z1490" s="512"/>
      <c r="AA1490" s="1060"/>
      <c r="AB1490" s="1053"/>
      <c r="AC1490" s="2392"/>
      <c r="AD1490" s="1130"/>
    </row>
    <row r="1491" spans="1:30" s="2356" customFormat="1" ht="45" x14ac:dyDescent="0.25">
      <c r="A1491" s="343"/>
      <c r="B1491" s="343">
        <v>1</v>
      </c>
      <c r="C1491" s="437" t="s">
        <v>465</v>
      </c>
      <c r="D1491" s="4"/>
      <c r="E1491" s="4"/>
      <c r="F1491" s="709"/>
      <c r="G1491" s="205"/>
      <c r="H1491" s="302"/>
      <c r="I1491" s="302" t="e">
        <f t="shared" si="784"/>
        <v>#DIV/0!</v>
      </c>
      <c r="J1491" s="958"/>
      <c r="K1491" s="958"/>
      <c r="L1491" s="1571"/>
      <c r="M1491" s="1571"/>
      <c r="N1491" s="1571"/>
      <c r="O1491" s="1571"/>
      <c r="P1491" s="1571"/>
      <c r="Q1491" s="1571"/>
      <c r="R1491" s="512"/>
      <c r="S1491" s="2493"/>
      <c r="T1491" s="512"/>
      <c r="U1491" s="1227"/>
      <c r="V1491" s="512"/>
      <c r="W1491" s="512"/>
      <c r="X1491" s="512"/>
      <c r="Y1491" s="512"/>
      <c r="Z1491" s="512"/>
      <c r="AA1491" s="1060"/>
      <c r="AB1491" s="1053"/>
      <c r="AC1491" s="2392"/>
      <c r="AD1491" s="1130"/>
    </row>
    <row r="1492" spans="1:30" s="2356" customFormat="1" ht="75" x14ac:dyDescent="0.25">
      <c r="A1492" s="343"/>
      <c r="B1492" s="343"/>
      <c r="C1492" s="437" t="s">
        <v>513</v>
      </c>
      <c r="D1492" s="4"/>
      <c r="E1492" s="4"/>
      <c r="F1492" s="709"/>
      <c r="G1492" s="205"/>
      <c r="H1492" s="302"/>
      <c r="I1492" s="302" t="e">
        <f t="shared" si="784"/>
        <v>#DIV/0!</v>
      </c>
      <c r="J1492" s="958"/>
      <c r="K1492" s="958"/>
      <c r="L1492" s="1571"/>
      <c r="M1492" s="1571"/>
      <c r="N1492" s="1571"/>
      <c r="O1492" s="1571"/>
      <c r="P1492" s="1571"/>
      <c r="Q1492" s="1571"/>
      <c r="R1492" s="512"/>
      <c r="S1492" s="2493"/>
      <c r="T1492" s="512"/>
      <c r="U1492" s="1227"/>
      <c r="V1492" s="512"/>
      <c r="W1492" s="512"/>
      <c r="X1492" s="512"/>
      <c r="Y1492" s="512"/>
      <c r="Z1492" s="512"/>
      <c r="AA1492" s="1060"/>
      <c r="AB1492" s="1053"/>
      <c r="AC1492" s="2392"/>
      <c r="AD1492" s="1130"/>
    </row>
    <row r="1493" spans="1:30" s="2356" customFormat="1" ht="29.25" x14ac:dyDescent="0.25">
      <c r="A1493" s="343"/>
      <c r="B1493" s="343"/>
      <c r="C1493" s="2351" t="s">
        <v>342</v>
      </c>
      <c r="D1493" s="4"/>
      <c r="E1493" s="4"/>
      <c r="F1493" s="709"/>
      <c r="G1493" s="205"/>
      <c r="H1493" s="302">
        <v>1</v>
      </c>
      <c r="I1493" s="302" t="e">
        <f t="shared" si="784"/>
        <v>#DIV/0!</v>
      </c>
      <c r="J1493" s="958"/>
      <c r="K1493" s="958"/>
      <c r="L1493" s="1571"/>
      <c r="M1493" s="1571"/>
      <c r="N1493" s="1571"/>
      <c r="O1493" s="1571"/>
      <c r="P1493" s="1571"/>
      <c r="Q1493" s="1571"/>
      <c r="R1493" s="512"/>
      <c r="S1493" s="2493"/>
      <c r="T1493" s="512"/>
      <c r="U1493" s="1227"/>
      <c r="V1493" s="512"/>
      <c r="W1493" s="512"/>
      <c r="X1493" s="512"/>
      <c r="Y1493" s="512">
        <v>-0.52278000000000002</v>
      </c>
      <c r="Z1493" s="512">
        <v>0.88266000000000011</v>
      </c>
      <c r="AA1493" s="1060"/>
      <c r="AB1493" s="1053"/>
      <c r="AC1493" s="2392"/>
      <c r="AD1493" s="1130"/>
    </row>
    <row r="1494" spans="1:30" s="2356" customFormat="1" x14ac:dyDescent="0.25">
      <c r="A1494" s="343"/>
      <c r="B1494" s="343">
        <v>1</v>
      </c>
      <c r="C1494" s="3150" t="s">
        <v>194</v>
      </c>
      <c r="D1494" s="4"/>
      <c r="E1494" s="4"/>
      <c r="F1494" s="709"/>
      <c r="G1494" s="205"/>
      <c r="H1494" s="302"/>
      <c r="I1494" s="302"/>
      <c r="J1494" s="958"/>
      <c r="K1494" s="958"/>
      <c r="L1494" s="1571"/>
      <c r="M1494" s="1571"/>
      <c r="N1494" s="1571"/>
      <c r="O1494" s="1571"/>
      <c r="P1494" s="1571"/>
      <c r="Q1494" s="1571"/>
      <c r="R1494" s="512"/>
      <c r="S1494" s="2493"/>
      <c r="T1494" s="512"/>
      <c r="U1494" s="1227"/>
      <c r="V1494" s="512"/>
      <c r="W1494" s="512"/>
      <c r="X1494" s="512"/>
      <c r="Y1494" s="512"/>
      <c r="Z1494" s="512"/>
      <c r="AA1494" s="1060"/>
      <c r="AB1494" s="1053"/>
      <c r="AC1494" s="2392"/>
      <c r="AD1494" s="1130"/>
    </row>
    <row r="1495" spans="1:30" s="2356" customFormat="1" ht="104.25" x14ac:dyDescent="0.25">
      <c r="A1495" s="343"/>
      <c r="B1495" s="343">
        <v>1</v>
      </c>
      <c r="C1495" s="437" t="s">
        <v>512</v>
      </c>
      <c r="D1495" s="4"/>
      <c r="E1495" s="4"/>
      <c r="F1495" s="709"/>
      <c r="G1495" s="205"/>
      <c r="H1495" s="302">
        <f>SUM(H1496:H1498)</f>
        <v>1</v>
      </c>
      <c r="I1495" s="302" t="e">
        <f t="shared" ref="I1495:I1501" si="786">H1495/G1495*100</f>
        <v>#DIV/0!</v>
      </c>
      <c r="J1495" s="958"/>
      <c r="K1495" s="958"/>
      <c r="L1495" s="1571"/>
      <c r="M1495" s="1571"/>
      <c r="N1495" s="1571"/>
      <c r="O1495" s="1571"/>
      <c r="P1495" s="1571"/>
      <c r="Q1495" s="1571"/>
      <c r="R1495" s="512">
        <v>26593.463080000001</v>
      </c>
      <c r="S1495" s="2400"/>
      <c r="T1495" s="512">
        <f t="shared" ref="T1495" si="787">Z1495-Y1495-V1495-U1495</f>
        <v>1.9931500000000002</v>
      </c>
      <c r="U1495" s="1227"/>
      <c r="V1495" s="512"/>
      <c r="W1495" s="512">
        <f t="shared" ref="W1495" si="788">T1495-S1495</f>
        <v>1.9931500000000002</v>
      </c>
      <c r="X1495" s="512"/>
      <c r="Y1495" s="512"/>
      <c r="Z1495" s="512">
        <v>1.9931500000000002</v>
      </c>
      <c r="AA1495" s="1060"/>
      <c r="AB1495" s="1053"/>
      <c r="AC1495" s="2392"/>
      <c r="AD1495" s="1130"/>
    </row>
    <row r="1496" spans="1:30" s="2356" customFormat="1" x14ac:dyDescent="0.25">
      <c r="A1496" s="343"/>
      <c r="B1496" s="343"/>
      <c r="C1496" s="437" t="s">
        <v>623</v>
      </c>
      <c r="D1496" s="4"/>
      <c r="E1496" s="4"/>
      <c r="F1496" s="709"/>
      <c r="G1496" s="205"/>
      <c r="H1496" s="302"/>
      <c r="I1496" s="302" t="e">
        <f t="shared" si="786"/>
        <v>#DIV/0!</v>
      </c>
      <c r="J1496" s="958"/>
      <c r="K1496" s="958"/>
      <c r="L1496" s="1571"/>
      <c r="M1496" s="1571"/>
      <c r="N1496" s="1571"/>
      <c r="O1496" s="1571"/>
      <c r="P1496" s="1571"/>
      <c r="Q1496" s="1571"/>
      <c r="R1496" s="512"/>
      <c r="S1496" s="2400"/>
      <c r="T1496" s="512"/>
      <c r="U1496" s="1227"/>
      <c r="V1496" s="512"/>
      <c r="W1496" s="512"/>
      <c r="X1496" s="512"/>
      <c r="Y1496" s="512"/>
      <c r="Z1496" s="512"/>
      <c r="AA1496" s="1060"/>
      <c r="AB1496" s="1053"/>
      <c r="AC1496" s="2392"/>
      <c r="AD1496" s="1130"/>
    </row>
    <row r="1497" spans="1:30" s="2356" customFormat="1" x14ac:dyDescent="0.25">
      <c r="A1497" s="343"/>
      <c r="B1497" s="343"/>
      <c r="C1497" s="437" t="s">
        <v>624</v>
      </c>
      <c r="D1497" s="4"/>
      <c r="E1497" s="4"/>
      <c r="F1497" s="709"/>
      <c r="G1497" s="205"/>
      <c r="H1497" s="302">
        <v>1</v>
      </c>
      <c r="I1497" s="302" t="e">
        <f t="shared" si="786"/>
        <v>#DIV/0!</v>
      </c>
      <c r="J1497" s="958"/>
      <c r="K1497" s="958"/>
      <c r="L1497" s="1571"/>
      <c r="M1497" s="1571"/>
      <c r="N1497" s="1571"/>
      <c r="O1497" s="1571"/>
      <c r="P1497" s="1571"/>
      <c r="Q1497" s="1571"/>
      <c r="R1497" s="512"/>
      <c r="S1497" s="2400"/>
      <c r="T1497" s="512"/>
      <c r="U1497" s="1227"/>
      <c r="V1497" s="512"/>
      <c r="W1497" s="512"/>
      <c r="X1497" s="512"/>
      <c r="Y1497" s="512"/>
      <c r="Z1497" s="512"/>
      <c r="AA1497" s="1060"/>
      <c r="AB1497" s="1053"/>
      <c r="AC1497" s="2392"/>
      <c r="AD1497" s="1130"/>
    </row>
    <row r="1498" spans="1:30" s="2356" customFormat="1" ht="30" x14ac:dyDescent="0.25">
      <c r="A1498" s="343"/>
      <c r="B1498" s="343"/>
      <c r="C1498" s="437" t="s">
        <v>625</v>
      </c>
      <c r="D1498" s="4"/>
      <c r="E1498" s="4"/>
      <c r="F1498" s="709"/>
      <c r="G1498" s="205"/>
      <c r="H1498" s="302"/>
      <c r="I1498" s="302" t="e">
        <f t="shared" si="786"/>
        <v>#DIV/0!</v>
      </c>
      <c r="J1498" s="958"/>
      <c r="K1498" s="958"/>
      <c r="L1498" s="1571"/>
      <c r="M1498" s="1571"/>
      <c r="N1498" s="1571"/>
      <c r="O1498" s="1571"/>
      <c r="P1498" s="1571"/>
      <c r="Q1498" s="1571"/>
      <c r="R1498" s="512"/>
      <c r="S1498" s="2400"/>
      <c r="T1498" s="512"/>
      <c r="U1498" s="1227"/>
      <c r="V1498" s="512"/>
      <c r="W1498" s="512"/>
      <c r="X1498" s="512"/>
      <c r="Y1498" s="512"/>
      <c r="Z1498" s="512"/>
      <c r="AA1498" s="1060"/>
      <c r="AB1498" s="1053"/>
      <c r="AC1498" s="2392"/>
      <c r="AD1498" s="1130"/>
    </row>
    <row r="1499" spans="1:30" s="2356" customFormat="1" ht="57.75" x14ac:dyDescent="0.25">
      <c r="A1499" s="343"/>
      <c r="B1499" s="343">
        <v>1</v>
      </c>
      <c r="C1499" s="2351" t="s">
        <v>466</v>
      </c>
      <c r="D1499" s="4"/>
      <c r="E1499" s="4"/>
      <c r="F1499" s="708"/>
      <c r="G1499" s="708"/>
      <c r="H1499" s="708">
        <f t="shared" ref="H1499" si="789">H1500+H1507</f>
        <v>0</v>
      </c>
      <c r="I1499" s="302" t="e">
        <f t="shared" si="786"/>
        <v>#DIV/0!</v>
      </c>
      <c r="J1499" s="958"/>
      <c r="K1499" s="958"/>
      <c r="L1499" s="1571"/>
      <c r="M1499" s="1571"/>
      <c r="N1499" s="1571"/>
      <c r="O1499" s="1571"/>
      <c r="P1499" s="1571"/>
      <c r="Q1499" s="1571"/>
      <c r="R1499" s="512">
        <f t="shared" ref="R1499:Z1499" si="790">R1500+R1507</f>
        <v>77297.383409999995</v>
      </c>
      <c r="S1499" s="2493"/>
      <c r="T1499" s="512">
        <f t="shared" si="790"/>
        <v>0</v>
      </c>
      <c r="U1499" s="1227">
        <f t="shared" si="790"/>
        <v>0</v>
      </c>
      <c r="V1499" s="512">
        <f t="shared" si="790"/>
        <v>0</v>
      </c>
      <c r="W1499" s="512">
        <f t="shared" si="790"/>
        <v>0</v>
      </c>
      <c r="X1499" s="512">
        <f t="shared" si="790"/>
        <v>0</v>
      </c>
      <c r="Y1499" s="512">
        <f t="shared" si="790"/>
        <v>0</v>
      </c>
      <c r="Z1499" s="512">
        <f t="shared" si="790"/>
        <v>0</v>
      </c>
      <c r="AA1499" s="1060"/>
      <c r="AB1499" s="1053"/>
      <c r="AC1499" s="2392"/>
      <c r="AD1499" s="1130"/>
    </row>
    <row r="1500" spans="1:30" s="2356" customFormat="1" ht="30" x14ac:dyDescent="0.25">
      <c r="A1500" s="343">
        <v>1</v>
      </c>
      <c r="B1500" s="343">
        <v>1</v>
      </c>
      <c r="C1500" s="614" t="s">
        <v>271</v>
      </c>
      <c r="D1500" s="4"/>
      <c r="E1500" s="4"/>
      <c r="F1500" s="708"/>
      <c r="G1500" s="708"/>
      <c r="H1500" s="708">
        <f t="shared" ref="H1500" si="791">SUM(H1501:H1506)</f>
        <v>0</v>
      </c>
      <c r="I1500" s="302" t="e">
        <f t="shared" si="786"/>
        <v>#DIV/0!</v>
      </c>
      <c r="J1500" s="958"/>
      <c r="K1500" s="958"/>
      <c r="L1500" s="1571"/>
      <c r="M1500" s="1571"/>
      <c r="N1500" s="1571"/>
      <c r="O1500" s="1571"/>
      <c r="P1500" s="1571"/>
      <c r="Q1500" s="1571"/>
      <c r="R1500" s="512">
        <f t="shared" ref="R1500:Z1500" si="792">SUM(R1501:R1506)</f>
        <v>44096.947209999998</v>
      </c>
      <c r="S1500" s="2493"/>
      <c r="T1500" s="512">
        <f t="shared" si="792"/>
        <v>0</v>
      </c>
      <c r="U1500" s="1227">
        <f t="shared" si="792"/>
        <v>0</v>
      </c>
      <c r="V1500" s="512">
        <f t="shared" si="792"/>
        <v>0</v>
      </c>
      <c r="W1500" s="512">
        <f t="shared" si="792"/>
        <v>0</v>
      </c>
      <c r="X1500" s="512">
        <f t="shared" si="792"/>
        <v>0</v>
      </c>
      <c r="Y1500" s="512">
        <f t="shared" si="792"/>
        <v>0</v>
      </c>
      <c r="Z1500" s="512">
        <f t="shared" si="792"/>
        <v>0</v>
      </c>
      <c r="AA1500" s="1060"/>
      <c r="AB1500" s="1053"/>
      <c r="AC1500" s="2392"/>
      <c r="AD1500" s="1130"/>
    </row>
    <row r="1501" spans="1:30" s="2356" customFormat="1" ht="30" x14ac:dyDescent="0.25">
      <c r="A1501" s="343">
        <v>1</v>
      </c>
      <c r="B1501" s="343">
        <v>1</v>
      </c>
      <c r="C1501" s="437" t="s">
        <v>467</v>
      </c>
      <c r="D1501" s="4"/>
      <c r="E1501" s="4"/>
      <c r="F1501" s="709"/>
      <c r="G1501" s="205"/>
      <c r="H1501" s="302"/>
      <c r="I1501" s="302" t="e">
        <f t="shared" si="786"/>
        <v>#DIV/0!</v>
      </c>
      <c r="J1501" s="958"/>
      <c r="K1501" s="958"/>
      <c r="L1501" s="1571"/>
      <c r="M1501" s="1571"/>
      <c r="N1501" s="1571"/>
      <c r="O1501" s="1571"/>
      <c r="P1501" s="1571"/>
      <c r="Q1501" s="1571"/>
      <c r="R1501" s="512">
        <v>39723.199999999997</v>
      </c>
      <c r="S1501" s="2493"/>
      <c r="T1501" s="512">
        <f t="shared" ref="T1501" si="793">Z1501-Y1501-V1501-U1501</f>
        <v>0</v>
      </c>
      <c r="U1501" s="1227"/>
      <c r="V1501" s="512"/>
      <c r="W1501" s="512">
        <f t="shared" ref="W1501" si="794">T1501-S1501</f>
        <v>0</v>
      </c>
      <c r="X1501" s="512"/>
      <c r="Y1501" s="512"/>
      <c r="Z1501" s="512"/>
      <c r="AA1501" s="1060"/>
      <c r="AB1501" s="1053"/>
      <c r="AC1501" s="2392"/>
      <c r="AD1501" s="1130"/>
    </row>
    <row r="1502" spans="1:30" s="2356" customFormat="1" ht="60" x14ac:dyDescent="0.25">
      <c r="A1502" s="343">
        <v>1</v>
      </c>
      <c r="B1502" s="343">
        <v>1</v>
      </c>
      <c r="C1502" s="437" t="s">
        <v>487</v>
      </c>
      <c r="D1502" s="4"/>
      <c r="E1502" s="4"/>
      <c r="F1502" s="709"/>
      <c r="G1502" s="205"/>
      <c r="H1502" s="302"/>
      <c r="I1502" s="302"/>
      <c r="J1502" s="958"/>
      <c r="K1502" s="958"/>
      <c r="L1502" s="1571"/>
      <c r="M1502" s="1571"/>
      <c r="N1502" s="1571"/>
      <c r="O1502" s="1571"/>
      <c r="P1502" s="1571"/>
      <c r="Q1502" s="1571"/>
      <c r="R1502" s="512"/>
      <c r="S1502" s="2493"/>
      <c r="T1502" s="512"/>
      <c r="U1502" s="1227"/>
      <c r="V1502" s="512"/>
      <c r="W1502" s="512"/>
      <c r="X1502" s="512"/>
      <c r="Y1502" s="512"/>
      <c r="Z1502" s="512"/>
      <c r="AA1502" s="1060"/>
      <c r="AB1502" s="1053"/>
      <c r="AC1502" s="2392"/>
      <c r="AD1502" s="1130"/>
    </row>
    <row r="1503" spans="1:30" s="2356" customFormat="1" ht="30" x14ac:dyDescent="0.25">
      <c r="A1503" s="343"/>
      <c r="B1503" s="343">
        <v>1</v>
      </c>
      <c r="C1503" s="437" t="s">
        <v>468</v>
      </c>
      <c r="D1503" s="4"/>
      <c r="E1503" s="4"/>
      <c r="F1503" s="709"/>
      <c r="G1503" s="205"/>
      <c r="H1503" s="302"/>
      <c r="I1503" s="302" t="e">
        <f>H1503/G1503*100</f>
        <v>#DIV/0!</v>
      </c>
      <c r="J1503" s="958"/>
      <c r="K1503" s="958"/>
      <c r="L1503" s="1571"/>
      <c r="M1503" s="1571"/>
      <c r="N1503" s="1571"/>
      <c r="O1503" s="1571"/>
      <c r="P1503" s="1571"/>
      <c r="Q1503" s="1571"/>
      <c r="R1503" s="512">
        <v>2902.0744100000002</v>
      </c>
      <c r="S1503" s="2493"/>
      <c r="T1503" s="512">
        <f t="shared" ref="T1503" si="795">Z1503-Y1503-V1503-U1503</f>
        <v>0</v>
      </c>
      <c r="U1503" s="1227"/>
      <c r="V1503" s="512"/>
      <c r="W1503" s="512">
        <f t="shared" ref="W1503" si="796">T1503-S1503</f>
        <v>0</v>
      </c>
      <c r="X1503" s="512"/>
      <c r="Y1503" s="512"/>
      <c r="Z1503" s="512"/>
      <c r="AA1503" s="1060"/>
      <c r="AB1503" s="1053"/>
      <c r="AC1503" s="2392"/>
      <c r="AD1503" s="1130"/>
    </row>
    <row r="1504" spans="1:30" s="2356" customFormat="1" ht="30" x14ac:dyDescent="0.25">
      <c r="A1504" s="343">
        <v>1</v>
      </c>
      <c r="B1504" s="343">
        <v>1</v>
      </c>
      <c r="C1504" s="437" t="s">
        <v>469</v>
      </c>
      <c r="D1504" s="4"/>
      <c r="E1504" s="4"/>
      <c r="F1504" s="709"/>
      <c r="G1504" s="205"/>
      <c r="H1504" s="205"/>
      <c r="I1504" s="302"/>
      <c r="J1504" s="958"/>
      <c r="K1504" s="958"/>
      <c r="L1504" s="1571"/>
      <c r="M1504" s="1571"/>
      <c r="N1504" s="1571"/>
      <c r="O1504" s="1571"/>
      <c r="P1504" s="1571"/>
      <c r="Q1504" s="1571"/>
      <c r="R1504" s="512"/>
      <c r="S1504" s="2493"/>
      <c r="T1504" s="512">
        <f>Z1504-Y1504-V1504</f>
        <v>0</v>
      </c>
      <c r="U1504" s="1227"/>
      <c r="V1504" s="512"/>
      <c r="W1504" s="512">
        <f>T1504-S1504</f>
        <v>0</v>
      </c>
      <c r="X1504" s="512"/>
      <c r="Y1504" s="512"/>
      <c r="Z1504" s="512"/>
      <c r="AA1504" s="1076"/>
      <c r="AB1504" s="1053"/>
      <c r="AC1504" s="2392"/>
      <c r="AD1504" s="1130"/>
    </row>
    <row r="1505" spans="1:30" s="2356" customFormat="1" ht="45" x14ac:dyDescent="0.25">
      <c r="A1505" s="343"/>
      <c r="B1505" s="343">
        <v>1</v>
      </c>
      <c r="C1505" s="437" t="s">
        <v>470</v>
      </c>
      <c r="D1505" s="4"/>
      <c r="E1505" s="4"/>
      <c r="F1505" s="709"/>
      <c r="G1505" s="205"/>
      <c r="H1505" s="205"/>
      <c r="I1505" s="302" t="e">
        <f t="shared" ref="I1505:I1511" si="797">H1505/G1505*100</f>
        <v>#DIV/0!</v>
      </c>
      <c r="J1505" s="958"/>
      <c r="K1505" s="958"/>
      <c r="L1505" s="1571"/>
      <c r="M1505" s="1571"/>
      <c r="N1505" s="1571"/>
      <c r="O1505" s="1571"/>
      <c r="P1505" s="1571"/>
      <c r="Q1505" s="1571"/>
      <c r="R1505" s="512">
        <v>424.52099999999996</v>
      </c>
      <c r="S1505" s="2493"/>
      <c r="T1505" s="512">
        <f t="shared" ref="T1505:T1506" si="798">Z1505-Y1505-V1505-U1505</f>
        <v>0</v>
      </c>
      <c r="U1505" s="1227"/>
      <c r="V1505" s="512"/>
      <c r="W1505" s="512">
        <f t="shared" ref="W1505:W1506" si="799">T1505-S1505</f>
        <v>0</v>
      </c>
      <c r="X1505" s="512"/>
      <c r="Y1505" s="512"/>
      <c r="Z1505" s="512"/>
      <c r="AA1505" s="1076"/>
      <c r="AB1505" s="1053"/>
      <c r="AC1505" s="2392"/>
      <c r="AD1505" s="1130"/>
    </row>
    <row r="1506" spans="1:30" s="2356" customFormat="1" ht="30" x14ac:dyDescent="0.25">
      <c r="A1506" s="343"/>
      <c r="B1506" s="343">
        <v>1</v>
      </c>
      <c r="C1506" s="437" t="s">
        <v>471</v>
      </c>
      <c r="D1506" s="4"/>
      <c r="E1506" s="4"/>
      <c r="F1506" s="709"/>
      <c r="G1506" s="205"/>
      <c r="H1506" s="205"/>
      <c r="I1506" s="302" t="e">
        <f t="shared" si="797"/>
        <v>#DIV/0!</v>
      </c>
      <c r="J1506" s="958"/>
      <c r="K1506" s="958"/>
      <c r="L1506" s="1571"/>
      <c r="M1506" s="1571"/>
      <c r="N1506" s="1571"/>
      <c r="O1506" s="1571"/>
      <c r="P1506" s="1571"/>
      <c r="Q1506" s="1571"/>
      <c r="R1506" s="512">
        <v>1047.1517999999999</v>
      </c>
      <c r="S1506" s="2493"/>
      <c r="T1506" s="512">
        <f t="shared" si="798"/>
        <v>0</v>
      </c>
      <c r="U1506" s="1227"/>
      <c r="V1506" s="512"/>
      <c r="W1506" s="512">
        <f t="shared" si="799"/>
        <v>0</v>
      </c>
      <c r="X1506" s="512"/>
      <c r="Y1506" s="512"/>
      <c r="Z1506" s="512"/>
      <c r="AA1506" s="1076"/>
      <c r="AB1506" s="1053"/>
      <c r="AC1506" s="2392"/>
      <c r="AD1506" s="1130"/>
    </row>
    <row r="1507" spans="1:30" s="2356" customFormat="1" ht="45" x14ac:dyDescent="0.25">
      <c r="A1507" s="343">
        <v>1</v>
      </c>
      <c r="B1507" s="343">
        <v>1</v>
      </c>
      <c r="C1507" s="614" t="s">
        <v>272</v>
      </c>
      <c r="D1507" s="4"/>
      <c r="E1507" s="4"/>
      <c r="F1507" s="708"/>
      <c r="G1507" s="708"/>
      <c r="H1507" s="708">
        <f t="shared" ref="H1507" si="800">H1508+H1509+H1510</f>
        <v>0</v>
      </c>
      <c r="I1507" s="302" t="e">
        <f t="shared" si="797"/>
        <v>#DIV/0!</v>
      </c>
      <c r="J1507" s="958"/>
      <c r="K1507" s="958"/>
      <c r="L1507" s="1571"/>
      <c r="M1507" s="1571"/>
      <c r="N1507" s="1571"/>
      <c r="O1507" s="1571"/>
      <c r="P1507" s="1571"/>
      <c r="Q1507" s="1571"/>
      <c r="R1507" s="512">
        <f t="shared" ref="R1507:Z1507" si="801">R1508+R1509+R1510</f>
        <v>33200.436199999996</v>
      </c>
      <c r="S1507" s="2493"/>
      <c r="T1507" s="512">
        <f t="shared" si="801"/>
        <v>0</v>
      </c>
      <c r="U1507" s="1227">
        <f t="shared" si="801"/>
        <v>0</v>
      </c>
      <c r="V1507" s="512">
        <f t="shared" si="801"/>
        <v>0</v>
      </c>
      <c r="W1507" s="512">
        <f t="shared" si="801"/>
        <v>0</v>
      </c>
      <c r="X1507" s="512">
        <f t="shared" si="801"/>
        <v>0</v>
      </c>
      <c r="Y1507" s="512">
        <f t="shared" si="801"/>
        <v>0</v>
      </c>
      <c r="Z1507" s="512">
        <f t="shared" si="801"/>
        <v>0</v>
      </c>
      <c r="AA1507" s="1076"/>
      <c r="AB1507" s="1053"/>
      <c r="AC1507" s="2392"/>
      <c r="AD1507" s="1130"/>
    </row>
    <row r="1508" spans="1:30" s="2356" customFormat="1" ht="45" x14ac:dyDescent="0.25">
      <c r="A1508" s="343">
        <v>1</v>
      </c>
      <c r="B1508" s="343">
        <v>1</v>
      </c>
      <c r="C1508" s="437" t="s">
        <v>472</v>
      </c>
      <c r="D1508" s="1347"/>
      <c r="E1508" s="666"/>
      <c r="F1508" s="709"/>
      <c r="G1508" s="205"/>
      <c r="H1508" s="302"/>
      <c r="I1508" s="890" t="e">
        <f t="shared" si="797"/>
        <v>#DIV/0!</v>
      </c>
      <c r="J1508" s="958"/>
      <c r="K1508" s="958"/>
      <c r="L1508" s="1571"/>
      <c r="M1508" s="1571"/>
      <c r="N1508" s="1571"/>
      <c r="O1508" s="1571"/>
      <c r="P1508" s="1571"/>
      <c r="Q1508" s="1571"/>
      <c r="R1508" s="2407">
        <v>6185.9753999999994</v>
      </c>
      <c r="S1508" s="2493"/>
      <c r="T1508" s="2407">
        <f t="shared" ref="T1508:T1511" si="802">Z1508-Y1508-V1508-U1508</f>
        <v>0</v>
      </c>
      <c r="U1508" s="2726"/>
      <c r="V1508" s="2407"/>
      <c r="W1508" s="2407">
        <f t="shared" ref="W1508:W1511" si="803">T1508-S1508</f>
        <v>0</v>
      </c>
      <c r="X1508" s="2407"/>
      <c r="Y1508" s="2407"/>
      <c r="Z1508" s="2407"/>
      <c r="AA1508" s="1060"/>
      <c r="AB1508" s="2727"/>
      <c r="AC1508" s="2392"/>
      <c r="AD1508" s="1130"/>
    </row>
    <row r="1509" spans="1:30" s="2356" customFormat="1" ht="75" x14ac:dyDescent="0.25">
      <c r="A1509" s="343"/>
      <c r="B1509" s="343">
        <v>1</v>
      </c>
      <c r="C1509" s="437" t="s">
        <v>473</v>
      </c>
      <c r="D1509" s="1347"/>
      <c r="E1509" s="666"/>
      <c r="F1509" s="709"/>
      <c r="G1509" s="205"/>
      <c r="H1509" s="302"/>
      <c r="I1509" s="890" t="e">
        <f t="shared" si="797"/>
        <v>#DIV/0!</v>
      </c>
      <c r="J1509" s="958"/>
      <c r="K1509" s="958"/>
      <c r="L1509" s="1571"/>
      <c r="M1509" s="1571"/>
      <c r="N1509" s="1571"/>
      <c r="O1509" s="1571"/>
      <c r="P1509" s="1571"/>
      <c r="Q1509" s="1571"/>
      <c r="R1509" s="2407">
        <v>24046.003000000001</v>
      </c>
      <c r="S1509" s="2493"/>
      <c r="T1509" s="2407">
        <f t="shared" si="802"/>
        <v>0</v>
      </c>
      <c r="U1509" s="2726"/>
      <c r="V1509" s="2407"/>
      <c r="W1509" s="2407">
        <f t="shared" si="803"/>
        <v>0</v>
      </c>
      <c r="X1509" s="2407"/>
      <c r="Y1509" s="2407"/>
      <c r="Z1509" s="2407"/>
      <c r="AA1509" s="1060"/>
      <c r="AB1509" s="2727"/>
      <c r="AC1509" s="2392"/>
      <c r="AD1509" s="1130"/>
    </row>
    <row r="1510" spans="1:30" s="2356" customFormat="1" ht="60" x14ac:dyDescent="0.25">
      <c r="A1510" s="343"/>
      <c r="B1510" s="343">
        <v>1</v>
      </c>
      <c r="C1510" s="437" t="s">
        <v>474</v>
      </c>
      <c r="D1510" s="1347"/>
      <c r="E1510" s="666"/>
      <c r="F1510" s="709"/>
      <c r="G1510" s="205"/>
      <c r="H1510" s="302"/>
      <c r="I1510" s="890" t="e">
        <f t="shared" si="797"/>
        <v>#DIV/0!</v>
      </c>
      <c r="J1510" s="958"/>
      <c r="K1510" s="958"/>
      <c r="L1510" s="1571"/>
      <c r="M1510" s="1571"/>
      <c r="N1510" s="1571"/>
      <c r="O1510" s="1571"/>
      <c r="P1510" s="1571"/>
      <c r="Q1510" s="1571"/>
      <c r="R1510" s="2407">
        <v>2968.4577999999997</v>
      </c>
      <c r="S1510" s="2493"/>
      <c r="T1510" s="2407">
        <f t="shared" si="802"/>
        <v>0</v>
      </c>
      <c r="U1510" s="2726"/>
      <c r="V1510" s="2407"/>
      <c r="W1510" s="2407">
        <f t="shared" si="803"/>
        <v>0</v>
      </c>
      <c r="X1510" s="2407"/>
      <c r="Y1510" s="2407"/>
      <c r="Z1510" s="2407"/>
      <c r="AA1510" s="1060"/>
      <c r="AB1510" s="2727"/>
      <c r="AC1510" s="2392"/>
      <c r="AD1510" s="1130"/>
    </row>
    <row r="1511" spans="1:30" s="2356" customFormat="1" ht="29.25" x14ac:dyDescent="0.25">
      <c r="A1511" s="343">
        <v>1</v>
      </c>
      <c r="B1511" s="343">
        <v>1</v>
      </c>
      <c r="C1511" s="2351" t="s">
        <v>310</v>
      </c>
      <c r="D1511" s="677"/>
      <c r="E1511" s="4"/>
      <c r="F1511" s="708"/>
      <c r="G1511" s="708"/>
      <c r="H1511" s="708">
        <f t="shared" ref="H1511" si="804">H1513+H1519+H1514+H1520</f>
        <v>0</v>
      </c>
      <c r="I1511" s="890" t="e">
        <f t="shared" si="797"/>
        <v>#DIV/0!</v>
      </c>
      <c r="J1511" s="958"/>
      <c r="K1511" s="958"/>
      <c r="L1511" s="1571"/>
      <c r="M1511" s="1571"/>
      <c r="N1511" s="1571"/>
      <c r="O1511" s="1571"/>
      <c r="P1511" s="1571"/>
      <c r="Q1511" s="1571"/>
      <c r="R1511" s="512">
        <v>4610.4560000000001</v>
      </c>
      <c r="S1511" s="2493"/>
      <c r="T1511" s="512">
        <f t="shared" si="802"/>
        <v>0</v>
      </c>
      <c r="U1511" s="1227"/>
      <c r="V1511" s="512"/>
      <c r="W1511" s="512">
        <f t="shared" si="803"/>
        <v>0</v>
      </c>
      <c r="X1511" s="512"/>
      <c r="Y1511" s="512"/>
      <c r="Z1511" s="512"/>
      <c r="AA1511" s="1060"/>
      <c r="AB1511" s="1053"/>
      <c r="AC1511" s="2392"/>
      <c r="AD1511" s="1130"/>
    </row>
    <row r="1512" spans="1:30" s="2356" customFormat="1" x14ac:dyDescent="0.25">
      <c r="A1512" s="343">
        <v>1</v>
      </c>
      <c r="B1512" s="343">
        <v>1</v>
      </c>
      <c r="C1512" s="437" t="s">
        <v>303</v>
      </c>
      <c r="D1512" s="4"/>
      <c r="E1512" s="4"/>
      <c r="F1512" s="709"/>
      <c r="G1512" s="302"/>
      <c r="H1512" s="302"/>
      <c r="I1512" s="890"/>
      <c r="J1512" s="958"/>
      <c r="K1512" s="958"/>
      <c r="L1512" s="1571"/>
      <c r="M1512" s="1571"/>
      <c r="N1512" s="1571"/>
      <c r="O1512" s="1571"/>
      <c r="P1512" s="1571"/>
      <c r="Q1512" s="1571"/>
      <c r="R1512" s="512"/>
      <c r="S1512" s="2493"/>
      <c r="T1512" s="512"/>
      <c r="U1512" s="1227"/>
      <c r="V1512" s="512"/>
      <c r="W1512" s="512"/>
      <c r="X1512" s="512"/>
      <c r="Y1512" s="512"/>
      <c r="Z1512" s="512"/>
      <c r="AA1512" s="1060"/>
      <c r="AB1512" s="1053"/>
      <c r="AC1512" s="2392"/>
      <c r="AD1512" s="1130"/>
    </row>
    <row r="1513" spans="1:30" s="2356" customFormat="1" ht="30" x14ac:dyDescent="0.25">
      <c r="A1513" s="343">
        <v>1</v>
      </c>
      <c r="B1513" s="343">
        <v>1</v>
      </c>
      <c r="C1513" s="614" t="s">
        <v>450</v>
      </c>
      <c r="D1513" s="4"/>
      <c r="E1513" s="4"/>
      <c r="F1513" s="709"/>
      <c r="G1513" s="709"/>
      <c r="H1513" s="709">
        <f t="shared" ref="H1513" si="805">H1516+H1515/4</f>
        <v>0</v>
      </c>
      <c r="I1513" s="890" t="e">
        <f>H1513/G1513*100</f>
        <v>#DIV/0!</v>
      </c>
      <c r="J1513" s="958"/>
      <c r="K1513" s="958"/>
      <c r="L1513" s="1571"/>
      <c r="M1513" s="1571"/>
      <c r="N1513" s="1571"/>
      <c r="O1513" s="1571"/>
      <c r="P1513" s="1571"/>
      <c r="Q1513" s="1571"/>
      <c r="R1513" s="512"/>
      <c r="S1513" s="2493"/>
      <c r="T1513" s="512"/>
      <c r="U1513" s="1227"/>
      <c r="V1513" s="512"/>
      <c r="W1513" s="512"/>
      <c r="X1513" s="512"/>
      <c r="Y1513" s="512"/>
      <c r="Z1513" s="512"/>
      <c r="AA1513" s="1060"/>
      <c r="AB1513" s="1053"/>
      <c r="AC1513" s="2392"/>
      <c r="AD1513" s="1130"/>
    </row>
    <row r="1514" spans="1:30" s="2356" customFormat="1" x14ac:dyDescent="0.25">
      <c r="A1514" s="343">
        <v>1</v>
      </c>
      <c r="B1514" s="343">
        <v>1</v>
      </c>
      <c r="C1514" s="437" t="s">
        <v>451</v>
      </c>
      <c r="D1514" s="4"/>
      <c r="E1514" s="4"/>
      <c r="F1514" s="689"/>
      <c r="G1514" s="302"/>
      <c r="H1514" s="302"/>
      <c r="I1514" s="890"/>
      <c r="J1514" s="958"/>
      <c r="K1514" s="958"/>
      <c r="L1514" s="1571"/>
      <c r="M1514" s="1571"/>
      <c r="N1514" s="1571"/>
      <c r="O1514" s="1571"/>
      <c r="P1514" s="1571"/>
      <c r="Q1514" s="1571"/>
      <c r="R1514" s="512"/>
      <c r="S1514" s="2493"/>
      <c r="T1514" s="512"/>
      <c r="U1514" s="1227"/>
      <c r="V1514" s="512"/>
      <c r="W1514" s="512"/>
      <c r="X1514" s="512"/>
      <c r="Y1514" s="512"/>
      <c r="Z1514" s="512"/>
      <c r="AA1514" s="1060"/>
      <c r="AB1514" s="1053"/>
      <c r="AC1514" s="2392"/>
      <c r="AD1514" s="1130"/>
    </row>
    <row r="1515" spans="1:30" s="2356" customFormat="1" ht="30" x14ac:dyDescent="0.25">
      <c r="A1515" s="343">
        <v>1</v>
      </c>
      <c r="B1515" s="343">
        <v>1</v>
      </c>
      <c r="C1515" s="437" t="s">
        <v>452</v>
      </c>
      <c r="D1515" s="4"/>
      <c r="E1515" s="4"/>
      <c r="F1515" s="709"/>
      <c r="G1515" s="205"/>
      <c r="H1515" s="302"/>
      <c r="I1515" s="890" t="e">
        <f>H1515/G1515*100</f>
        <v>#DIV/0!</v>
      </c>
      <c r="J1515" s="958"/>
      <c r="K1515" s="958"/>
      <c r="L1515" s="1571"/>
      <c r="M1515" s="1571"/>
      <c r="N1515" s="1571"/>
      <c r="O1515" s="1571"/>
      <c r="P1515" s="1571"/>
      <c r="Q1515" s="1571"/>
      <c r="R1515" s="512"/>
      <c r="S1515" s="2493"/>
      <c r="T1515" s="512"/>
      <c r="U1515" s="1227"/>
      <c r="V1515" s="512"/>
      <c r="W1515" s="512"/>
      <c r="X1515" s="512"/>
      <c r="Y1515" s="512"/>
      <c r="Z1515" s="512"/>
      <c r="AA1515" s="1060"/>
      <c r="AB1515" s="1053"/>
      <c r="AC1515" s="2392"/>
      <c r="AD1515" s="1130"/>
    </row>
    <row r="1516" spans="1:30" s="2356" customFormat="1" ht="60" x14ac:dyDescent="0.25">
      <c r="A1516" s="343">
        <v>1</v>
      </c>
      <c r="B1516" s="343">
        <v>1</v>
      </c>
      <c r="C1516" s="437" t="s">
        <v>453</v>
      </c>
      <c r="D1516" s="4"/>
      <c r="E1516" s="4"/>
      <c r="F1516" s="710"/>
      <c r="G1516" s="205"/>
      <c r="H1516" s="302"/>
      <c r="I1516" s="890"/>
      <c r="J1516" s="958"/>
      <c r="K1516" s="958"/>
      <c r="L1516" s="1571"/>
      <c r="M1516" s="1571"/>
      <c r="N1516" s="1571"/>
      <c r="O1516" s="1571"/>
      <c r="P1516" s="1571"/>
      <c r="Q1516" s="1571"/>
      <c r="R1516" s="512"/>
      <c r="S1516" s="2493"/>
      <c r="T1516" s="512"/>
      <c r="U1516" s="1227"/>
      <c r="V1516" s="512"/>
      <c r="W1516" s="512"/>
      <c r="X1516" s="512"/>
      <c r="Y1516" s="512"/>
      <c r="Z1516" s="512"/>
      <c r="AA1516" s="1060"/>
      <c r="AB1516" s="1053"/>
      <c r="AC1516" s="2392"/>
      <c r="AD1516" s="1130"/>
    </row>
    <row r="1517" spans="1:30" s="2356" customFormat="1" ht="60" x14ac:dyDescent="0.25">
      <c r="A1517" s="343">
        <v>1</v>
      </c>
      <c r="B1517" s="343">
        <v>1</v>
      </c>
      <c r="C1517" s="437" t="s">
        <v>454</v>
      </c>
      <c r="D1517" s="4"/>
      <c r="E1517" s="4"/>
      <c r="F1517" s="712"/>
      <c r="G1517" s="205"/>
      <c r="H1517" s="302"/>
      <c r="I1517" s="890"/>
      <c r="J1517" s="958"/>
      <c r="K1517" s="958"/>
      <c r="L1517" s="1571"/>
      <c r="M1517" s="1571"/>
      <c r="N1517" s="1571"/>
      <c r="O1517" s="1571"/>
      <c r="P1517" s="1571"/>
      <c r="Q1517" s="1571"/>
      <c r="R1517" s="512"/>
      <c r="S1517" s="2493"/>
      <c r="T1517" s="512"/>
      <c r="U1517" s="1227"/>
      <c r="V1517" s="512"/>
      <c r="W1517" s="512"/>
      <c r="X1517" s="512"/>
      <c r="Y1517" s="512"/>
      <c r="Z1517" s="512"/>
      <c r="AA1517" s="1060"/>
      <c r="AB1517" s="1053"/>
      <c r="AC1517" s="2392"/>
      <c r="AD1517" s="1130"/>
    </row>
    <row r="1518" spans="1:30" s="2356" customFormat="1" ht="45" x14ac:dyDescent="0.25">
      <c r="A1518" s="343">
        <v>1</v>
      </c>
      <c r="B1518" s="343">
        <v>1</v>
      </c>
      <c r="C1518" s="436" t="s">
        <v>455</v>
      </c>
      <c r="D1518" s="4"/>
      <c r="E1518" s="4"/>
      <c r="F1518" s="712"/>
      <c r="G1518" s="302"/>
      <c r="H1518" s="302"/>
      <c r="I1518" s="890"/>
      <c r="J1518" s="958"/>
      <c r="K1518" s="958"/>
      <c r="L1518" s="1571"/>
      <c r="M1518" s="1571"/>
      <c r="N1518" s="1571"/>
      <c r="O1518" s="1571"/>
      <c r="P1518" s="1571"/>
      <c r="Q1518" s="1571"/>
      <c r="R1518" s="512"/>
      <c r="S1518" s="2493"/>
      <c r="T1518" s="512"/>
      <c r="U1518" s="1227"/>
      <c r="V1518" s="512"/>
      <c r="W1518" s="512"/>
      <c r="X1518" s="512"/>
      <c r="Y1518" s="512"/>
      <c r="Z1518" s="512"/>
      <c r="AA1518" s="1060"/>
      <c r="AB1518" s="1053"/>
      <c r="AC1518" s="2392"/>
      <c r="AD1518" s="1130"/>
    </row>
    <row r="1519" spans="1:30" s="2356" customFormat="1" ht="105" x14ac:dyDescent="0.25">
      <c r="A1519" s="343"/>
      <c r="B1519" s="343"/>
      <c r="C1519" s="436" t="s">
        <v>456</v>
      </c>
      <c r="D1519" s="4"/>
      <c r="E1519" s="4"/>
      <c r="F1519" s="279"/>
      <c r="G1519" s="205"/>
      <c r="H1519" s="302"/>
      <c r="I1519" s="890" t="e">
        <f>H1519/G1519*100</f>
        <v>#DIV/0!</v>
      </c>
      <c r="J1519" s="958"/>
      <c r="K1519" s="958"/>
      <c r="L1519" s="1571"/>
      <c r="M1519" s="1571"/>
      <c r="N1519" s="1571"/>
      <c r="O1519" s="1571"/>
      <c r="P1519" s="1571"/>
      <c r="Q1519" s="1571"/>
      <c r="R1519" s="512"/>
      <c r="S1519" s="2493"/>
      <c r="T1519" s="512"/>
      <c r="U1519" s="1227"/>
      <c r="V1519" s="512"/>
      <c r="W1519" s="512"/>
      <c r="X1519" s="512"/>
      <c r="Y1519" s="512"/>
      <c r="Z1519" s="512"/>
      <c r="AA1519" s="1060"/>
      <c r="AB1519" s="1053"/>
      <c r="AC1519" s="2392"/>
      <c r="AD1519" s="1130"/>
    </row>
    <row r="1520" spans="1:30" s="2356" customFormat="1" ht="30" x14ac:dyDescent="0.25">
      <c r="A1520" s="343"/>
      <c r="B1520" s="343"/>
      <c r="C1520" s="436" t="s">
        <v>475</v>
      </c>
      <c r="D1520" s="1347"/>
      <c r="E1520" s="666"/>
      <c r="F1520" s="279"/>
      <c r="G1520" s="205"/>
      <c r="H1520" s="641"/>
      <c r="I1520" s="890" t="e">
        <f>H1520/ROUND(G1520,0)*100</f>
        <v>#DIV/0!</v>
      </c>
      <c r="J1520" s="1604"/>
      <c r="K1520" s="1604"/>
      <c r="L1520" s="203"/>
      <c r="M1520" s="203"/>
      <c r="N1520" s="203"/>
      <c r="O1520" s="203"/>
      <c r="P1520" s="203"/>
      <c r="Q1520" s="203"/>
      <c r="R1520" s="2407">
        <v>7040.8</v>
      </c>
      <c r="S1520" s="1008"/>
      <c r="T1520" s="457">
        <f t="shared" ref="T1520" si="806">Z1520-Y1520-V1520-U1520</f>
        <v>0</v>
      </c>
      <c r="U1520" s="936"/>
      <c r="V1520" s="457"/>
      <c r="W1520" s="457">
        <f t="shared" ref="W1520" si="807">T1520-S1520</f>
        <v>0</v>
      </c>
      <c r="X1520" s="457"/>
      <c r="Y1520" s="457"/>
      <c r="Z1520" s="457"/>
      <c r="AA1520" s="1060"/>
      <c r="AB1520" s="1053"/>
      <c r="AC1520" s="2392"/>
      <c r="AD1520" s="1130"/>
    </row>
    <row r="1521" spans="1:30" s="2356" customFormat="1" ht="29.25" x14ac:dyDescent="0.25">
      <c r="A1521" s="343">
        <v>1</v>
      </c>
      <c r="B1521" s="343">
        <v>1</v>
      </c>
      <c r="C1521" s="666" t="s">
        <v>311</v>
      </c>
      <c r="D1521" s="4"/>
      <c r="E1521" s="4"/>
      <c r="F1521" s="976"/>
      <c r="G1521" s="976"/>
      <c r="H1521" s="976">
        <f>H1522+H1523</f>
        <v>0</v>
      </c>
      <c r="I1521" s="890" t="e">
        <f>H1521/ROUND(G1521,0)*100</f>
        <v>#DIV/0!</v>
      </c>
      <c r="J1521" s="958"/>
      <c r="K1521" s="958"/>
      <c r="L1521" s="1571"/>
      <c r="M1521" s="1571"/>
      <c r="N1521" s="1571"/>
      <c r="O1521" s="1571"/>
      <c r="P1521" s="1571"/>
      <c r="Q1521" s="1571"/>
      <c r="R1521" s="512"/>
      <c r="S1521" s="2493"/>
      <c r="T1521" s="512"/>
      <c r="U1521" s="1227"/>
      <c r="V1521" s="512"/>
      <c r="W1521" s="512"/>
      <c r="X1521" s="512"/>
      <c r="Y1521" s="512"/>
      <c r="Z1521" s="512"/>
      <c r="AA1521" s="1060"/>
      <c r="AB1521" s="1053"/>
      <c r="AC1521" s="2392"/>
      <c r="AD1521" s="1130"/>
    </row>
    <row r="1522" spans="1:30" s="2356" customFormat="1" x14ac:dyDescent="0.25">
      <c r="A1522" s="343">
        <v>1</v>
      </c>
      <c r="B1522" s="343">
        <v>1</v>
      </c>
      <c r="C1522" s="666" t="s">
        <v>319</v>
      </c>
      <c r="D1522" s="4"/>
      <c r="E1522" s="4"/>
      <c r="F1522" s="976"/>
      <c r="G1522" s="976"/>
      <c r="H1522" s="976"/>
      <c r="I1522" s="890"/>
      <c r="J1522" s="958"/>
      <c r="K1522" s="958"/>
      <c r="L1522" s="1571"/>
      <c r="M1522" s="1571"/>
      <c r="N1522" s="1571"/>
      <c r="O1522" s="1571"/>
      <c r="P1522" s="1571"/>
      <c r="Q1522" s="1571"/>
      <c r="R1522" s="512"/>
      <c r="S1522" s="2493"/>
      <c r="T1522" s="512"/>
      <c r="U1522" s="1227"/>
      <c r="V1522" s="512"/>
      <c r="W1522" s="512"/>
      <c r="X1522" s="512"/>
      <c r="Y1522" s="512"/>
      <c r="Z1522" s="512"/>
      <c r="AA1522" s="1060"/>
      <c r="AB1522" s="1053"/>
      <c r="AC1522" s="2392"/>
      <c r="AD1522" s="1130"/>
    </row>
    <row r="1523" spans="1:30" s="2356" customFormat="1" x14ac:dyDescent="0.25">
      <c r="A1523" s="343">
        <v>1</v>
      </c>
      <c r="B1523" s="343">
        <v>1</v>
      </c>
      <c r="C1523" s="4" t="s">
        <v>320</v>
      </c>
      <c r="D1523" s="4"/>
      <c r="E1523" s="4"/>
      <c r="F1523" s="976"/>
      <c r="G1523" s="976"/>
      <c r="H1523" s="976">
        <f>H1524/9.4</f>
        <v>0</v>
      </c>
      <c r="I1523" s="890" t="e">
        <f>H1523/ROUND(G1523,0)*100</f>
        <v>#DIV/0!</v>
      </c>
      <c r="J1523" s="958"/>
      <c r="K1523" s="958"/>
      <c r="L1523" s="1571"/>
      <c r="M1523" s="1571"/>
      <c r="N1523" s="1571"/>
      <c r="O1523" s="1571"/>
      <c r="P1523" s="1571"/>
      <c r="Q1523" s="1571"/>
      <c r="R1523" s="512"/>
      <c r="S1523" s="2493"/>
      <c r="T1523" s="512"/>
      <c r="U1523" s="1227"/>
      <c r="V1523" s="512"/>
      <c r="W1523" s="512"/>
      <c r="X1523" s="512"/>
      <c r="Y1523" s="512"/>
      <c r="Z1523" s="512"/>
      <c r="AA1523" s="1060"/>
      <c r="AB1523" s="1053"/>
      <c r="AC1523" s="2392"/>
      <c r="AD1523" s="1130"/>
    </row>
    <row r="1524" spans="1:30" s="2356" customFormat="1" x14ac:dyDescent="0.25">
      <c r="A1524" s="343">
        <v>1</v>
      </c>
      <c r="B1524" s="343">
        <v>1</v>
      </c>
      <c r="C1524" s="680" t="s">
        <v>321</v>
      </c>
      <c r="D1524" s="4"/>
      <c r="E1524" s="4"/>
      <c r="F1524" s="347"/>
      <c r="G1524" s="205"/>
      <c r="H1524" s="302"/>
      <c r="I1524" s="890" t="e">
        <f>H1524/ROUND(G1524,0)*100</f>
        <v>#DIV/0!</v>
      </c>
      <c r="J1524" s="958"/>
      <c r="K1524" s="958"/>
      <c r="L1524" s="1571"/>
      <c r="M1524" s="1571"/>
      <c r="N1524" s="1571"/>
      <c r="O1524" s="1571"/>
      <c r="P1524" s="1571"/>
      <c r="Q1524" s="1571"/>
      <c r="R1524" s="512"/>
      <c r="S1524" s="2493"/>
      <c r="T1524" s="512"/>
      <c r="U1524" s="1227"/>
      <c r="V1524" s="512"/>
      <c r="W1524" s="512"/>
      <c r="X1524" s="512"/>
      <c r="Y1524" s="512"/>
      <c r="Z1524" s="512"/>
      <c r="AA1524" s="1060"/>
      <c r="AB1524" s="1053"/>
      <c r="AC1524" s="2392"/>
      <c r="AD1524" s="1130"/>
    </row>
    <row r="1525" spans="1:30" s="2356" customFormat="1" x14ac:dyDescent="0.25">
      <c r="A1525" s="343">
        <v>1</v>
      </c>
      <c r="B1525" s="343">
        <v>1</v>
      </c>
      <c r="C1525" s="654" t="s">
        <v>217</v>
      </c>
      <c r="D1525" s="1347"/>
      <c r="E1525" s="666"/>
      <c r="F1525" s="347"/>
      <c r="G1525" s="302"/>
      <c r="H1525" s="890">
        <f>SUM(H1526:H1531)</f>
        <v>0</v>
      </c>
      <c r="I1525" s="890" t="e">
        <f t="shared" ref="I1525:I1537" si="808">H1525/G1525*100</f>
        <v>#DIV/0!</v>
      </c>
      <c r="J1525" s="958"/>
      <c r="K1525" s="958"/>
      <c r="L1525" s="1571"/>
      <c r="M1525" s="1571"/>
      <c r="N1525" s="1571"/>
      <c r="O1525" s="1571"/>
      <c r="P1525" s="1571"/>
      <c r="Q1525" s="1571"/>
      <c r="R1525" s="2407">
        <v>1973.6750200000001</v>
      </c>
      <c r="S1525" s="1008"/>
      <c r="T1525" s="2407">
        <f t="shared" ref="T1525" si="809">Z1525-Y1525-V1525-U1525</f>
        <v>0</v>
      </c>
      <c r="U1525" s="2726"/>
      <c r="V1525" s="2407"/>
      <c r="W1525" s="2407">
        <f t="shared" ref="W1525" si="810">T1525-S1525</f>
        <v>0</v>
      </c>
      <c r="X1525" s="2407"/>
      <c r="Y1525" s="2407"/>
      <c r="Z1525" s="2407"/>
      <c r="AA1525" s="1064"/>
      <c r="AB1525" s="2727"/>
      <c r="AC1525" s="2392"/>
      <c r="AD1525" s="1130"/>
    </row>
    <row r="1526" spans="1:30" s="2356" customFormat="1" ht="75" x14ac:dyDescent="0.25">
      <c r="A1526" s="343"/>
      <c r="B1526" s="343">
        <v>1</v>
      </c>
      <c r="C1526" s="675" t="s">
        <v>233</v>
      </c>
      <c r="D1526" s="2260"/>
      <c r="E1526" s="2260"/>
      <c r="F1526" s="347"/>
      <c r="G1526" s="2636"/>
      <c r="H1526" s="2630"/>
      <c r="I1526" s="2630" t="e">
        <f t="shared" si="808"/>
        <v>#DIV/0!</v>
      </c>
      <c r="J1526" s="2634"/>
      <c r="K1526" s="2634"/>
      <c r="L1526" s="2630"/>
      <c r="M1526" s="2630"/>
      <c r="N1526" s="2630"/>
      <c r="O1526" s="2630"/>
      <c r="P1526" s="2630"/>
      <c r="Q1526" s="2630"/>
      <c r="R1526" s="2407"/>
      <c r="S1526" s="2493"/>
      <c r="T1526" s="2407">
        <f>Z1526-Y1526</f>
        <v>0</v>
      </c>
      <c r="U1526" s="2726"/>
      <c r="V1526" s="2407"/>
      <c r="W1526" s="2407">
        <f>T1526-S1526</f>
        <v>0</v>
      </c>
      <c r="X1526" s="2407"/>
      <c r="Y1526" s="2407"/>
      <c r="Z1526" s="2407"/>
      <c r="AA1526" s="2632"/>
      <c r="AB1526" s="2727"/>
      <c r="AC1526" s="2392"/>
      <c r="AD1526" s="1130"/>
    </row>
    <row r="1527" spans="1:30" s="2356" customFormat="1" ht="75" x14ac:dyDescent="0.25">
      <c r="A1527" s="343"/>
      <c r="B1527" s="343">
        <v>1</v>
      </c>
      <c r="C1527" s="675" t="s">
        <v>234</v>
      </c>
      <c r="D1527" s="2260"/>
      <c r="E1527" s="2260"/>
      <c r="F1527" s="347"/>
      <c r="G1527" s="2636"/>
      <c r="H1527" s="2630"/>
      <c r="I1527" s="2630" t="e">
        <f t="shared" si="808"/>
        <v>#DIV/0!</v>
      </c>
      <c r="J1527" s="2634"/>
      <c r="K1527" s="2634"/>
      <c r="L1527" s="2630"/>
      <c r="M1527" s="2630"/>
      <c r="N1527" s="2630"/>
      <c r="O1527" s="2630"/>
      <c r="P1527" s="2630"/>
      <c r="Q1527" s="2630"/>
      <c r="R1527" s="2407"/>
      <c r="S1527" s="2493"/>
      <c r="T1527" s="2407"/>
      <c r="U1527" s="2726"/>
      <c r="V1527" s="2407"/>
      <c r="W1527" s="2407"/>
      <c r="X1527" s="2407"/>
      <c r="Y1527" s="2407"/>
      <c r="Z1527" s="2407"/>
      <c r="AA1527" s="2632"/>
      <c r="AB1527" s="2727"/>
      <c r="AC1527" s="2392"/>
      <c r="AD1527" s="1130"/>
    </row>
    <row r="1528" spans="1:30" s="2356" customFormat="1" ht="30" x14ac:dyDescent="0.25">
      <c r="A1528" s="343"/>
      <c r="B1528" s="343">
        <v>1</v>
      </c>
      <c r="C1528" s="1" t="s">
        <v>285</v>
      </c>
      <c r="D1528" s="2260"/>
      <c r="E1528" s="2260"/>
      <c r="F1528" s="347"/>
      <c r="G1528" s="443"/>
      <c r="H1528" s="443"/>
      <c r="I1528" s="2630" t="e">
        <f t="shared" si="808"/>
        <v>#DIV/0!</v>
      </c>
      <c r="J1528" s="2634"/>
      <c r="K1528" s="2634"/>
      <c r="L1528" s="2630"/>
      <c r="M1528" s="2630"/>
      <c r="N1528" s="2630"/>
      <c r="O1528" s="2630"/>
      <c r="P1528" s="2630"/>
      <c r="Q1528" s="2630"/>
      <c r="R1528" s="2407"/>
      <c r="S1528" s="2697"/>
      <c r="T1528" s="2407"/>
      <c r="U1528" s="2726"/>
      <c r="V1528" s="2407"/>
      <c r="W1528" s="2407"/>
      <c r="X1528" s="2407"/>
      <c r="Y1528" s="2407"/>
      <c r="Z1528" s="2407"/>
      <c r="AA1528" s="2895"/>
      <c r="AB1528" s="2727"/>
      <c r="AC1528" s="2392"/>
      <c r="AD1528" s="1130"/>
    </row>
    <row r="1529" spans="1:30" s="2356" customFormat="1" ht="60" x14ac:dyDescent="0.25">
      <c r="A1529" s="343"/>
      <c r="B1529" s="343"/>
      <c r="C1529" s="1" t="s">
        <v>345</v>
      </c>
      <c r="D1529" s="2260"/>
      <c r="E1529" s="2260"/>
      <c r="F1529" s="347"/>
      <c r="G1529" s="443"/>
      <c r="H1529" s="443"/>
      <c r="I1529" s="2630" t="e">
        <f t="shared" si="808"/>
        <v>#DIV/0!</v>
      </c>
      <c r="J1529" s="2634"/>
      <c r="K1529" s="2634"/>
      <c r="L1529" s="2630"/>
      <c r="M1529" s="2630"/>
      <c r="N1529" s="2630"/>
      <c r="O1529" s="2630"/>
      <c r="P1529" s="2630"/>
      <c r="Q1529" s="2630"/>
      <c r="R1529" s="2407"/>
      <c r="S1529" s="2697"/>
      <c r="T1529" s="2407"/>
      <c r="U1529" s="2726"/>
      <c r="V1529" s="2407"/>
      <c r="W1529" s="2407"/>
      <c r="X1529" s="2407"/>
      <c r="Y1529" s="2407"/>
      <c r="Z1529" s="2407"/>
      <c r="AA1529" s="2895"/>
      <c r="AB1529" s="2727"/>
      <c r="AC1529" s="2392"/>
      <c r="AD1529" s="1130"/>
    </row>
    <row r="1530" spans="1:30" s="2356" customFormat="1" ht="30" x14ac:dyDescent="0.25">
      <c r="A1530" s="343"/>
      <c r="B1530" s="343">
        <v>1</v>
      </c>
      <c r="C1530" s="1" t="s">
        <v>264</v>
      </c>
      <c r="D1530" s="2260"/>
      <c r="E1530" s="2260"/>
      <c r="F1530" s="347"/>
      <c r="G1530" s="443"/>
      <c r="H1530" s="443"/>
      <c r="I1530" s="2630" t="e">
        <f t="shared" si="808"/>
        <v>#DIV/0!</v>
      </c>
      <c r="J1530" s="2634"/>
      <c r="K1530" s="2634"/>
      <c r="L1530" s="2630"/>
      <c r="M1530" s="2630"/>
      <c r="N1530" s="2630"/>
      <c r="O1530" s="2630"/>
      <c r="P1530" s="2630"/>
      <c r="Q1530" s="2630"/>
      <c r="R1530" s="2407"/>
      <c r="S1530" s="2697"/>
      <c r="T1530" s="2407"/>
      <c r="U1530" s="2726"/>
      <c r="V1530" s="2407"/>
      <c r="W1530" s="2407"/>
      <c r="X1530" s="2407"/>
      <c r="Y1530" s="2407"/>
      <c r="Z1530" s="2407"/>
      <c r="AA1530" s="2895"/>
      <c r="AB1530" s="2727"/>
      <c r="AC1530" s="2392"/>
      <c r="AD1530" s="1130"/>
    </row>
    <row r="1531" spans="1:30" s="2356" customFormat="1" ht="30" x14ac:dyDescent="0.25">
      <c r="A1531" s="343"/>
      <c r="B1531" s="343">
        <v>1</v>
      </c>
      <c r="C1531" s="259" t="s">
        <v>71</v>
      </c>
      <c r="D1531" s="1347"/>
      <c r="E1531" s="666"/>
      <c r="F1531" s="347"/>
      <c r="G1531" s="302"/>
      <c r="H1531" s="302"/>
      <c r="I1531" s="890" t="e">
        <f t="shared" si="808"/>
        <v>#DIV/0!</v>
      </c>
      <c r="J1531" s="958"/>
      <c r="K1531" s="958"/>
      <c r="L1531" s="1571"/>
      <c r="M1531" s="1571"/>
      <c r="N1531" s="1571"/>
      <c r="O1531" s="1571"/>
      <c r="P1531" s="1571"/>
      <c r="Q1531" s="1571"/>
      <c r="R1531" s="2407"/>
      <c r="S1531" s="2493"/>
      <c r="T1531" s="2407"/>
      <c r="U1531" s="2726"/>
      <c r="V1531" s="2407"/>
      <c r="W1531" s="2407"/>
      <c r="X1531" s="2407"/>
      <c r="Y1531" s="2407"/>
      <c r="Z1531" s="2407"/>
      <c r="AA1531" s="1064"/>
      <c r="AB1531" s="2727"/>
      <c r="AC1531" s="2392"/>
      <c r="AD1531" s="1130"/>
    </row>
    <row r="1532" spans="1:30" s="2356" customFormat="1" ht="86.25" x14ac:dyDescent="0.25">
      <c r="A1532" s="343"/>
      <c r="B1532" s="343"/>
      <c r="C1532" s="616" t="s">
        <v>515</v>
      </c>
      <c r="D1532" s="1347"/>
      <c r="E1532" s="666"/>
      <c r="F1532" s="3139"/>
      <c r="G1532" s="3139"/>
      <c r="H1532" s="3139">
        <f>H1495</f>
        <v>1</v>
      </c>
      <c r="I1532" s="890" t="e">
        <f t="shared" si="808"/>
        <v>#DIV/0!</v>
      </c>
      <c r="J1532" s="958"/>
      <c r="K1532" s="958"/>
      <c r="L1532" s="1571"/>
      <c r="M1532" s="1571"/>
      <c r="N1532" s="1571"/>
      <c r="O1532" s="1571"/>
      <c r="P1532" s="1571"/>
      <c r="Q1532" s="1571"/>
      <c r="R1532" s="2407">
        <f>R1495</f>
        <v>26593.463080000001</v>
      </c>
      <c r="S1532" s="2493"/>
      <c r="T1532" s="2407">
        <f t="shared" ref="T1532:Z1532" si="811">T1495</f>
        <v>1.9931500000000002</v>
      </c>
      <c r="U1532" s="2726">
        <f t="shared" si="811"/>
        <v>0</v>
      </c>
      <c r="V1532" s="2407">
        <f t="shared" si="811"/>
        <v>0</v>
      </c>
      <c r="W1532" s="2407">
        <f t="shared" si="811"/>
        <v>1.9931500000000002</v>
      </c>
      <c r="X1532" s="2407">
        <f t="shared" si="811"/>
        <v>0</v>
      </c>
      <c r="Y1532" s="2407">
        <f t="shared" si="811"/>
        <v>0</v>
      </c>
      <c r="Z1532" s="2407">
        <f t="shared" si="811"/>
        <v>1.9931500000000002</v>
      </c>
      <c r="AA1532" s="1064"/>
      <c r="AB1532" s="2727"/>
      <c r="AC1532" s="2392"/>
      <c r="AD1532" s="1130"/>
    </row>
    <row r="1533" spans="1:30" s="2356" customFormat="1" ht="29.25" x14ac:dyDescent="0.25">
      <c r="A1533" s="343"/>
      <c r="B1533" s="343">
        <v>1</v>
      </c>
      <c r="C1533" s="616" t="s">
        <v>260</v>
      </c>
      <c r="D1533" s="2260"/>
      <c r="E1533" s="2260"/>
      <c r="F1533" s="3276"/>
      <c r="G1533" s="3276"/>
      <c r="H1533" s="3276">
        <f>H1511+H1483</f>
        <v>0</v>
      </c>
      <c r="I1533" s="2630" t="e">
        <f t="shared" si="808"/>
        <v>#DIV/0!</v>
      </c>
      <c r="J1533" s="2634"/>
      <c r="K1533" s="2634"/>
      <c r="L1533" s="2630"/>
      <c r="M1533" s="2630"/>
      <c r="N1533" s="2630"/>
      <c r="O1533" s="2630"/>
      <c r="P1533" s="2630"/>
      <c r="Q1533" s="2630"/>
      <c r="R1533" s="2407"/>
      <c r="S1533" s="2697"/>
      <c r="T1533" s="2407"/>
      <c r="U1533" s="2726"/>
      <c r="V1533" s="2407"/>
      <c r="W1533" s="2407"/>
      <c r="X1533" s="2407"/>
      <c r="Y1533" s="2407"/>
      <c r="Z1533" s="2407"/>
      <c r="AA1533" s="2632"/>
      <c r="AB1533" s="2727"/>
      <c r="AC1533" s="2392"/>
      <c r="AD1533" s="1130"/>
    </row>
    <row r="1534" spans="1:30" s="2356" customFormat="1" ht="43.5" x14ac:dyDescent="0.25">
      <c r="A1534" s="343"/>
      <c r="B1534" s="343">
        <v>1</v>
      </c>
      <c r="C1534" s="616" t="s">
        <v>273</v>
      </c>
      <c r="D1534" s="2260"/>
      <c r="E1534" s="2260"/>
      <c r="F1534" s="3276"/>
      <c r="G1534" s="3276"/>
      <c r="H1534" s="3276">
        <f>H1499</f>
        <v>0</v>
      </c>
      <c r="I1534" s="2630" t="e">
        <f t="shared" si="808"/>
        <v>#DIV/0!</v>
      </c>
      <c r="J1534" s="2634"/>
      <c r="K1534" s="2634"/>
      <c r="L1534" s="2630"/>
      <c r="M1534" s="2630"/>
      <c r="N1534" s="2630"/>
      <c r="O1534" s="2630"/>
      <c r="P1534" s="2630"/>
      <c r="Q1534" s="2630"/>
      <c r="R1534" s="2407"/>
      <c r="S1534" s="2697"/>
      <c r="T1534" s="2407"/>
      <c r="U1534" s="2726"/>
      <c r="V1534" s="2407"/>
      <c r="W1534" s="2407"/>
      <c r="X1534" s="2407"/>
      <c r="Y1534" s="2407"/>
      <c r="Z1534" s="2407"/>
      <c r="AA1534" s="2632"/>
      <c r="AB1534" s="2727"/>
      <c r="AC1534" s="2392"/>
      <c r="AD1534" s="1130"/>
    </row>
    <row r="1535" spans="1:30" s="2356" customFormat="1" ht="29.25" x14ac:dyDescent="0.25">
      <c r="A1535" s="343"/>
      <c r="B1535" s="343">
        <v>1</v>
      </c>
      <c r="C1535" s="616" t="s">
        <v>261</v>
      </c>
      <c r="D1535" s="2260"/>
      <c r="E1535" s="2260"/>
      <c r="F1535" s="3276"/>
      <c r="G1535" s="3276"/>
      <c r="H1535" s="3276">
        <f>H1521+H1489</f>
        <v>0</v>
      </c>
      <c r="I1535" s="2630" t="e">
        <f t="shared" si="808"/>
        <v>#DIV/0!</v>
      </c>
      <c r="J1535" s="2634"/>
      <c r="K1535" s="2634"/>
      <c r="L1535" s="2630"/>
      <c r="M1535" s="2630"/>
      <c r="N1535" s="2630"/>
      <c r="O1535" s="2630"/>
      <c r="P1535" s="2630"/>
      <c r="Q1535" s="2630"/>
      <c r="R1535" s="2407"/>
      <c r="S1535" s="2697"/>
      <c r="T1535" s="2407"/>
      <c r="U1535" s="2726"/>
      <c r="V1535" s="2407"/>
      <c r="W1535" s="2407"/>
      <c r="X1535" s="2407"/>
      <c r="Y1535" s="2407"/>
      <c r="Z1535" s="2407"/>
      <c r="AA1535" s="2632"/>
      <c r="AB1535" s="2727"/>
      <c r="AC1535" s="2392"/>
      <c r="AD1535" s="1130"/>
    </row>
    <row r="1536" spans="1:30" s="2356" customFormat="1" ht="29.25" x14ac:dyDescent="0.25">
      <c r="A1536" s="343"/>
      <c r="B1536" s="343">
        <v>1</v>
      </c>
      <c r="C1536" s="616" t="s">
        <v>262</v>
      </c>
      <c r="D1536" s="2260"/>
      <c r="E1536" s="2260"/>
      <c r="F1536" s="3276"/>
      <c r="G1536" s="3276"/>
      <c r="H1536" s="3276">
        <f t="shared" ref="H1536" si="812">H1493</f>
        <v>1</v>
      </c>
      <c r="I1536" s="2630" t="e">
        <f t="shared" si="808"/>
        <v>#DIV/0!</v>
      </c>
      <c r="J1536" s="2634"/>
      <c r="K1536" s="2634"/>
      <c r="L1536" s="2630"/>
      <c r="M1536" s="2630"/>
      <c r="N1536" s="2630"/>
      <c r="O1536" s="2630"/>
      <c r="P1536" s="2630"/>
      <c r="Q1536" s="2630"/>
      <c r="R1536" s="2407"/>
      <c r="S1536" s="1008"/>
      <c r="T1536" s="2407"/>
      <c r="U1536" s="2726"/>
      <c r="V1536" s="2407"/>
      <c r="W1536" s="2407"/>
      <c r="X1536" s="2407"/>
      <c r="Y1536" s="2407">
        <f>Y1493</f>
        <v>-0.52278000000000002</v>
      </c>
      <c r="Z1536" s="2407">
        <f>Z1493</f>
        <v>0.88266000000000011</v>
      </c>
      <c r="AA1536" s="2632"/>
      <c r="AB1536" s="2727"/>
      <c r="AC1536" s="2392"/>
      <c r="AD1536" s="1130"/>
    </row>
    <row r="1537" spans="1:30" s="2356" customFormat="1" x14ac:dyDescent="0.25">
      <c r="A1537" s="343"/>
      <c r="B1537" s="343">
        <v>1</v>
      </c>
      <c r="C1537" s="617" t="s">
        <v>134</v>
      </c>
      <c r="D1537" s="2260"/>
      <c r="E1537" s="2260"/>
      <c r="F1537" s="3276"/>
      <c r="G1537" s="3276"/>
      <c r="H1537" s="3276">
        <f>H1533+H1534+H1536+H1489*2.6+H1524/4.2+H1532*2.6</f>
        <v>3.6</v>
      </c>
      <c r="I1537" s="2630" t="e">
        <f t="shared" si="808"/>
        <v>#DIV/0!</v>
      </c>
      <c r="J1537" s="2634"/>
      <c r="K1537" s="2634"/>
      <c r="L1537" s="2630"/>
      <c r="M1537" s="2630"/>
      <c r="N1537" s="2630"/>
      <c r="O1537" s="2630"/>
      <c r="P1537" s="2630"/>
      <c r="Q1537" s="2630"/>
      <c r="R1537" s="2407">
        <f t="shared" ref="R1537:Z1537" si="813">SUM(R1536,R1525,R1520,R1511,R1499,R1495,R1482,R1481)</f>
        <v>293067.40295999998</v>
      </c>
      <c r="S1537" s="2697"/>
      <c r="T1537" s="2407">
        <f t="shared" si="813"/>
        <v>1.9931500000000002</v>
      </c>
      <c r="U1537" s="2726">
        <f t="shared" si="813"/>
        <v>0</v>
      </c>
      <c r="V1537" s="2407">
        <f t="shared" si="813"/>
        <v>0</v>
      </c>
      <c r="W1537" s="2407">
        <f t="shared" si="813"/>
        <v>1.9931500000000002</v>
      </c>
      <c r="X1537" s="2407">
        <f t="shared" si="813"/>
        <v>0</v>
      </c>
      <c r="Y1537" s="2407">
        <f t="shared" si="813"/>
        <v>-0.52278000000000002</v>
      </c>
      <c r="Z1537" s="3551">
        <f t="shared" si="813"/>
        <v>2.8758100000000004</v>
      </c>
      <c r="AA1537" s="2632"/>
      <c r="AB1537" s="2727"/>
      <c r="AC1537" s="2392"/>
      <c r="AD1537" s="1130"/>
    </row>
    <row r="1538" spans="1:30" s="2356" customFormat="1" x14ac:dyDescent="0.25">
      <c r="A1538" s="343">
        <v>1</v>
      </c>
      <c r="B1538" s="343">
        <v>1</v>
      </c>
      <c r="C1538" s="2" t="s">
        <v>28</v>
      </c>
      <c r="D1538" s="2"/>
      <c r="E1538" s="2"/>
      <c r="F1538" s="110"/>
      <c r="G1538" s="2636"/>
      <c r="H1538" s="2636"/>
      <c r="I1538" s="2636"/>
      <c r="J1538" s="2634"/>
      <c r="K1538" s="2634"/>
      <c r="L1538" s="2630"/>
      <c r="M1538" s="2630"/>
      <c r="N1538" s="2630"/>
      <c r="O1538" s="2630"/>
      <c r="P1538" s="2630"/>
      <c r="Q1538" s="2630"/>
      <c r="R1538" s="512"/>
      <c r="S1538" s="2493"/>
      <c r="T1538" s="512"/>
      <c r="U1538" s="1227"/>
      <c r="V1538" s="512"/>
      <c r="W1538" s="512"/>
      <c r="X1538" s="512"/>
      <c r="Y1538" s="512"/>
      <c r="Z1538" s="512"/>
      <c r="AA1538" s="2637"/>
      <c r="AB1538" s="1053"/>
      <c r="AC1538" s="2392"/>
      <c r="AD1538" s="1130"/>
    </row>
    <row r="1539" spans="1:30" s="2356" customFormat="1" x14ac:dyDescent="0.25">
      <c r="A1539" s="343">
        <v>1</v>
      </c>
      <c r="B1539" s="343">
        <v>1</v>
      </c>
      <c r="C1539" s="1123" t="s">
        <v>50</v>
      </c>
      <c r="D1539" s="1123"/>
      <c r="E1539" s="2638"/>
      <c r="F1539" s="381"/>
      <c r="G1539" s="205"/>
      <c r="H1539" s="205"/>
      <c r="I1539" s="205" t="e">
        <f>H1539/G1539*100</f>
        <v>#DIV/0!</v>
      </c>
      <c r="J1539" s="958">
        <v>6.1</v>
      </c>
      <c r="K1539" s="243" t="e">
        <f>N1539/H1539</f>
        <v>#DIV/0!</v>
      </c>
      <c r="L1539" s="244">
        <f>ROUND(F1539*J1539,0)</f>
        <v>0</v>
      </c>
      <c r="M1539" s="244">
        <f>ROUND(L1539/12*$C$3,0)</f>
        <v>0</v>
      </c>
      <c r="N1539" s="244"/>
      <c r="O1539" s="244" t="e">
        <f>N1539/M1539*100</f>
        <v>#DIV/0!</v>
      </c>
      <c r="P1539" s="244" t="e">
        <f>ROUND(L1539/E1539,0)</f>
        <v>#DIV/0!</v>
      </c>
      <c r="Q1539" s="244" t="e">
        <f>N1539/$C$3*12/P1539</f>
        <v>#DIV/0!</v>
      </c>
      <c r="R1539" s="457"/>
      <c r="S1539" s="2492"/>
      <c r="T1539" s="457"/>
      <c r="U1539" s="936"/>
      <c r="V1539" s="457"/>
      <c r="W1539" s="457"/>
      <c r="X1539" s="457"/>
      <c r="Y1539" s="457"/>
      <c r="Z1539" s="457"/>
      <c r="AA1539" s="1076"/>
      <c r="AB1539" s="1117"/>
      <c r="AC1539" s="2392"/>
      <c r="AD1539" s="1130"/>
    </row>
    <row r="1540" spans="1:30" s="2356" customFormat="1" x14ac:dyDescent="0.25">
      <c r="A1540" s="343">
        <v>1</v>
      </c>
      <c r="B1540" s="343">
        <v>1</v>
      </c>
      <c r="C1540" s="1123" t="s">
        <v>64</v>
      </c>
      <c r="D1540" s="1123"/>
      <c r="E1540" s="2638"/>
      <c r="F1540" s="381"/>
      <c r="G1540" s="205"/>
      <c r="H1540" s="205"/>
      <c r="I1540" s="205" t="e">
        <f>H1540/G1540*100</f>
        <v>#DIV/0!</v>
      </c>
      <c r="J1540" s="958">
        <v>8.5</v>
      </c>
      <c r="K1540" s="243" t="e">
        <f>N1540/H1540</f>
        <v>#DIV/0!</v>
      </c>
      <c r="L1540" s="244">
        <f>ROUND(F1540*J1540,0)</f>
        <v>0</v>
      </c>
      <c r="M1540" s="244">
        <f>ROUND(L1540/12*$C$3,0)</f>
        <v>0</v>
      </c>
      <c r="N1540" s="244"/>
      <c r="O1540" s="244" t="e">
        <f>N1540/M1540*100</f>
        <v>#DIV/0!</v>
      </c>
      <c r="P1540" s="244" t="e">
        <f>ROUND(L1540/E1540,0)</f>
        <v>#DIV/0!</v>
      </c>
      <c r="Q1540" s="244" t="e">
        <f>N1540/$C$3*12/P1540</f>
        <v>#DIV/0!</v>
      </c>
      <c r="R1540" s="457"/>
      <c r="S1540" s="2492"/>
      <c r="T1540" s="457"/>
      <c r="U1540" s="936"/>
      <c r="V1540" s="457"/>
      <c r="W1540" s="457"/>
      <c r="X1540" s="457"/>
      <c r="Y1540" s="457"/>
      <c r="Z1540" s="457"/>
      <c r="AA1540" s="1076"/>
      <c r="AB1540" s="1117"/>
      <c r="AC1540" s="2392"/>
      <c r="AD1540" s="1130"/>
    </row>
    <row r="1541" spans="1:30" s="2356" customFormat="1" x14ac:dyDescent="0.25">
      <c r="A1541" s="343"/>
      <c r="B1541" s="343">
        <v>1</v>
      </c>
      <c r="C1541" s="1123" t="s">
        <v>10</v>
      </c>
      <c r="D1541" s="1123"/>
      <c r="E1541" s="2638"/>
      <c r="F1541" s="381"/>
      <c r="G1541" s="205"/>
      <c r="H1541" s="205"/>
      <c r="I1541" s="205" t="e">
        <f>H1541/G1541*100</f>
        <v>#DIV/0!</v>
      </c>
      <c r="J1541" s="958">
        <v>10</v>
      </c>
      <c r="K1541" s="243" t="e">
        <f>N1541/H1541</f>
        <v>#DIV/0!</v>
      </c>
      <c r="L1541" s="244">
        <f>ROUND(F1541*J1541,0)</f>
        <v>0</v>
      </c>
      <c r="M1541" s="244">
        <f>ROUND(L1541/12*$C$3,0)</f>
        <v>0</v>
      </c>
      <c r="N1541" s="244"/>
      <c r="O1541" s="244" t="e">
        <f>N1541/M1541*100</f>
        <v>#DIV/0!</v>
      </c>
      <c r="P1541" s="244" t="e">
        <f>ROUND(L1541/E1541,0)</f>
        <v>#DIV/0!</v>
      </c>
      <c r="Q1541" s="244" t="e">
        <f>N1541/$C$3*12/P1541</f>
        <v>#DIV/0!</v>
      </c>
      <c r="R1541" s="457"/>
      <c r="S1541" s="2492"/>
      <c r="T1541" s="457"/>
      <c r="U1541" s="936"/>
      <c r="V1541" s="457"/>
      <c r="W1541" s="457"/>
      <c r="X1541" s="457"/>
      <c r="Y1541" s="457"/>
      <c r="Z1541" s="457"/>
      <c r="AA1541" s="1076"/>
      <c r="AB1541" s="1117"/>
      <c r="AC1541" s="2392"/>
      <c r="AD1541" s="1130"/>
    </row>
    <row r="1542" spans="1:30" s="2356" customFormat="1" x14ac:dyDescent="0.25">
      <c r="A1542" s="343"/>
      <c r="B1542" s="343">
        <v>1</v>
      </c>
      <c r="C1542" s="1123" t="s">
        <v>6</v>
      </c>
      <c r="D1542" s="1123"/>
      <c r="E1542" s="2638"/>
      <c r="F1542" s="381"/>
      <c r="G1542" s="205"/>
      <c r="H1542" s="205"/>
      <c r="I1542" s="205" t="e">
        <f>H1542/G1542*100</f>
        <v>#DIV/0!</v>
      </c>
      <c r="J1542" s="958">
        <v>9</v>
      </c>
      <c r="K1542" s="243" t="e">
        <f>N1542/H1542</f>
        <v>#DIV/0!</v>
      </c>
      <c r="L1542" s="244">
        <f>ROUND(F1542*J1542,0)</f>
        <v>0</v>
      </c>
      <c r="M1542" s="244">
        <f>ROUND(L1542/12*$C$3,0)</f>
        <v>0</v>
      </c>
      <c r="N1542" s="244"/>
      <c r="O1542" s="244" t="e">
        <f>N1542/M1542*100</f>
        <v>#DIV/0!</v>
      </c>
      <c r="P1542" s="244" t="e">
        <f>ROUND(L1542/E1542,0)</f>
        <v>#DIV/0!</v>
      </c>
      <c r="Q1542" s="244" t="e">
        <f>N1542/$C$3*12/P1542</f>
        <v>#DIV/0!</v>
      </c>
      <c r="R1542" s="457"/>
      <c r="S1542" s="2492"/>
      <c r="T1542" s="457"/>
      <c r="U1542" s="936"/>
      <c r="V1542" s="457"/>
      <c r="W1542" s="457"/>
      <c r="X1542" s="457"/>
      <c r="Y1542" s="457"/>
      <c r="Z1542" s="457"/>
      <c r="AA1542" s="1076"/>
      <c r="AB1542" s="1117"/>
      <c r="AC1542" s="2392"/>
      <c r="AD1542" s="1130"/>
    </row>
    <row r="1543" spans="1:30" s="2356" customFormat="1" x14ac:dyDescent="0.25">
      <c r="A1543" s="343">
        <v>1</v>
      </c>
      <c r="B1543" s="343">
        <v>1</v>
      </c>
      <c r="C1543" s="666" t="s">
        <v>13</v>
      </c>
      <c r="D1543" s="666"/>
      <c r="E1543" s="666"/>
      <c r="F1543" s="2088"/>
      <c r="G1543" s="1585"/>
      <c r="H1543" s="1585">
        <f>SUM(H1539:H1542)</f>
        <v>0</v>
      </c>
      <c r="I1543" s="1585" t="e">
        <f>H1543/G1543*100</f>
        <v>#DIV/0!</v>
      </c>
      <c r="J1543" s="2089">
        <f>IF(F1543=0,0,L1543/F1543)</f>
        <v>0</v>
      </c>
      <c r="K1543" s="322" t="e">
        <f>N1543/H1543</f>
        <v>#DIV/0!</v>
      </c>
      <c r="L1543" s="1585">
        <f>SUM(L1539:L1542)</f>
        <v>0</v>
      </c>
      <c r="M1543" s="1585">
        <f>SUM(M1539:M1542)</f>
        <v>0</v>
      </c>
      <c r="N1543" s="1585">
        <f>SUM(N1539:N1542)</f>
        <v>0</v>
      </c>
      <c r="O1543" s="244" t="e">
        <f>N1543/M1543*100</f>
        <v>#DIV/0!</v>
      </c>
      <c r="P1543" s="1360" t="e">
        <f>SUM(P1539:P1542)</f>
        <v>#DIV/0!</v>
      </c>
      <c r="Q1543" s="244" t="e">
        <f>N1543/$C$3*12/P1543</f>
        <v>#DIV/0!</v>
      </c>
      <c r="R1543" s="2639"/>
      <c r="S1543" s="2640"/>
      <c r="T1543" s="2639"/>
      <c r="U1543" s="2731"/>
      <c r="V1543" s="2639"/>
      <c r="W1543" s="2639"/>
      <c r="X1543" s="2639"/>
      <c r="Y1543" s="2639"/>
      <c r="Z1543" s="2639"/>
      <c r="AA1543" s="2026"/>
      <c r="AB1543" s="2732"/>
      <c r="AC1543" s="2392"/>
      <c r="AD1543" s="1130"/>
    </row>
    <row r="1544" spans="1:30" s="2356" customFormat="1" ht="30" x14ac:dyDescent="0.25">
      <c r="A1544" s="343">
        <v>1</v>
      </c>
      <c r="B1544" s="343">
        <v>1</v>
      </c>
      <c r="C1544" s="2" t="s">
        <v>123</v>
      </c>
      <c r="D1544" s="2"/>
      <c r="E1544" s="666"/>
      <c r="F1544" s="2088"/>
      <c r="G1544" s="1585"/>
      <c r="H1544" s="1585"/>
      <c r="I1544" s="1585"/>
      <c r="J1544" s="2089"/>
      <c r="K1544" s="322"/>
      <c r="L1544" s="1585"/>
      <c r="M1544" s="1585"/>
      <c r="N1544" s="1585"/>
      <c r="O1544" s="244"/>
      <c r="P1544" s="244"/>
      <c r="Q1544" s="244"/>
      <c r="R1544" s="2639"/>
      <c r="S1544" s="2640"/>
      <c r="T1544" s="2639"/>
      <c r="U1544" s="2731"/>
      <c r="V1544" s="2639"/>
      <c r="W1544" s="2639"/>
      <c r="X1544" s="2639"/>
      <c r="Y1544" s="2639"/>
      <c r="Z1544" s="2639"/>
      <c r="AA1544" s="2026"/>
      <c r="AB1544" s="2732"/>
      <c r="AC1544" s="2392"/>
      <c r="AD1544" s="1130"/>
    </row>
    <row r="1545" spans="1:30" s="2356" customFormat="1" x14ac:dyDescent="0.25">
      <c r="A1545" s="343">
        <v>1</v>
      </c>
      <c r="B1545" s="343">
        <v>1</v>
      </c>
      <c r="C1545" s="2354" t="s">
        <v>10</v>
      </c>
      <c r="D1545" s="2354"/>
      <c r="E1545" s="2638"/>
      <c r="F1545" s="381"/>
      <c r="G1545" s="205"/>
      <c r="H1545" s="205"/>
      <c r="I1545" s="205" t="e">
        <f t="shared" ref="I1545:I1551" si="814">H1545/G1545*100</f>
        <v>#DIV/0!</v>
      </c>
      <c r="J1545" s="1727">
        <v>8</v>
      </c>
      <c r="K1545" s="243" t="e">
        <f>N1545/H1545</f>
        <v>#DIV/0!</v>
      </c>
      <c r="L1545" s="244">
        <f>ROUND(F1545*J1545,0)</f>
        <v>0</v>
      </c>
      <c r="M1545" s="244">
        <f>ROUND(L1545/12*$C$3,0)</f>
        <v>0</v>
      </c>
      <c r="N1545" s="244"/>
      <c r="O1545" s="244" t="e">
        <f>N1545/M1545*100</f>
        <v>#DIV/0!</v>
      </c>
      <c r="P1545" s="244" t="e">
        <f>ROUND(L1545/E1545,0)</f>
        <v>#DIV/0!</v>
      </c>
      <c r="Q1545" s="244" t="e">
        <f>N1545/$C$3*12/P1545</f>
        <v>#DIV/0!</v>
      </c>
      <c r="R1545" s="457"/>
      <c r="S1545" s="2640"/>
      <c r="T1545" s="2639"/>
      <c r="U1545" s="2731"/>
      <c r="V1545" s="2639"/>
      <c r="W1545" s="2639"/>
      <c r="X1545" s="2639"/>
      <c r="Y1545" s="457"/>
      <c r="Z1545" s="457"/>
      <c r="AA1545" s="1076"/>
      <c r="AB1545" s="1117"/>
      <c r="AC1545" s="2392"/>
      <c r="AD1545" s="1130"/>
    </row>
    <row r="1546" spans="1:30" s="229" customFormat="1" x14ac:dyDescent="0.25">
      <c r="A1546" s="343">
        <v>1</v>
      </c>
      <c r="B1546" s="343">
        <v>1</v>
      </c>
      <c r="C1546" s="2292" t="s">
        <v>150</v>
      </c>
      <c r="D1546" s="2158"/>
      <c r="E1546" s="2158"/>
      <c r="F1546" s="349"/>
      <c r="G1546" s="667"/>
      <c r="H1546" s="667">
        <f>SUM(H1545:H1545)</f>
        <v>0</v>
      </c>
      <c r="I1546" s="205" t="e">
        <f t="shared" si="814"/>
        <v>#DIV/0!</v>
      </c>
      <c r="J1546" s="2155" t="e">
        <f>SUM(L1546/F1546)</f>
        <v>#DIV/0!</v>
      </c>
      <c r="K1546" s="243" t="e">
        <f>N1546/H1546</f>
        <v>#DIV/0!</v>
      </c>
      <c r="L1546" s="1218">
        <f>SUM(L1545:L1545)</f>
        <v>0</v>
      </c>
      <c r="M1546" s="1218">
        <f>SUM(M1545:M1545)</f>
        <v>0</v>
      </c>
      <c r="N1546" s="1218">
        <f>SUM(N1545:N1545)</f>
        <v>0</v>
      </c>
      <c r="O1546" s="244" t="e">
        <f>N1546/M1546*100</f>
        <v>#DIV/0!</v>
      </c>
      <c r="P1546" s="1218" t="e">
        <f>SUM(P1545:P1545)</f>
        <v>#DIV/0!</v>
      </c>
      <c r="Q1546" s="244" t="e">
        <f>N1546/$C$3*12/P1546</f>
        <v>#DIV/0!</v>
      </c>
      <c r="R1546" s="2406"/>
      <c r="S1546" s="1015"/>
      <c r="T1546" s="506"/>
      <c r="U1546" s="1144"/>
      <c r="V1546" s="506"/>
      <c r="W1546" s="506"/>
      <c r="X1546" s="506"/>
      <c r="Y1546" s="2406"/>
      <c r="Z1546" s="2406"/>
      <c r="AA1546" s="1097"/>
      <c r="AB1546" s="2730"/>
      <c r="AC1546" s="2392"/>
      <c r="AD1546" s="1188"/>
    </row>
    <row r="1547" spans="1:30" s="2356" customFormat="1" ht="29.25" x14ac:dyDescent="0.25">
      <c r="A1547" s="343">
        <v>1</v>
      </c>
      <c r="B1547" s="343">
        <v>1</v>
      </c>
      <c r="C1547" s="852" t="s">
        <v>135</v>
      </c>
      <c r="D1547" s="852"/>
      <c r="E1547" s="852"/>
      <c r="F1547" s="2088"/>
      <c r="G1547" s="2642"/>
      <c r="H1547" s="2642">
        <f>SUM(H1546,H1543)</f>
        <v>0</v>
      </c>
      <c r="I1547" s="2642" t="e">
        <f t="shared" si="814"/>
        <v>#DIV/0!</v>
      </c>
      <c r="J1547" s="2494" t="e">
        <f>L1547/F1547</f>
        <v>#DIV/0!</v>
      </c>
      <c r="K1547" s="1356" t="e">
        <f>N1547/H1547</f>
        <v>#DIV/0!</v>
      </c>
      <c r="L1547" s="2642">
        <f>SUM(L1546,L1543)</f>
        <v>0</v>
      </c>
      <c r="M1547" s="2642">
        <f>SUM(M1546,M1543)</f>
        <v>0</v>
      </c>
      <c r="N1547" s="2642">
        <f>SUM(N1546,N1543)</f>
        <v>0</v>
      </c>
      <c r="O1547" s="244" t="e">
        <f>N1547/M1547*100</f>
        <v>#DIV/0!</v>
      </c>
      <c r="P1547" s="2642" t="e">
        <f>SUM(P1546,P1543)</f>
        <v>#DIV/0!</v>
      </c>
      <c r="Q1547" s="244" t="e">
        <f>N1547/$C$3*12/P1547</f>
        <v>#DIV/0!</v>
      </c>
      <c r="R1547" s="2407">
        <v>35153.996460000002</v>
      </c>
      <c r="S1547" s="1008"/>
      <c r="T1547" s="2639">
        <f t="shared" ref="T1547" si="815">Z1547-Y1547-V1547-U1547</f>
        <v>0</v>
      </c>
      <c r="U1547" s="2731"/>
      <c r="V1547" s="2639"/>
      <c r="W1547" s="2639">
        <f t="shared" ref="W1547" si="816">T1547-S1547</f>
        <v>0</v>
      </c>
      <c r="X1547" s="2639"/>
      <c r="Y1547" s="2407"/>
      <c r="Z1547" s="2407"/>
      <c r="AA1547" s="2032"/>
      <c r="AB1547" s="2727"/>
      <c r="AC1547" s="2392"/>
      <c r="AD1547" s="1130"/>
    </row>
    <row r="1548" spans="1:30" s="2356" customFormat="1" x14ac:dyDescent="0.25">
      <c r="A1548" s="343">
        <v>1</v>
      </c>
      <c r="B1548" s="343">
        <v>1</v>
      </c>
      <c r="C1548" s="852" t="s">
        <v>197</v>
      </c>
      <c r="D1548" s="852"/>
      <c r="E1548" s="852"/>
      <c r="F1548" s="406"/>
      <c r="G1548" s="2642"/>
      <c r="H1548" s="2642">
        <f>H1551</f>
        <v>0</v>
      </c>
      <c r="I1548" s="2642" t="e">
        <f t="shared" si="814"/>
        <v>#DIV/0!</v>
      </c>
      <c r="J1548" s="2093"/>
      <c r="K1548" s="1343"/>
      <c r="L1548" s="2644"/>
      <c r="M1548" s="2644"/>
      <c r="N1548" s="2644"/>
      <c r="O1548" s="408"/>
      <c r="P1548" s="2644"/>
      <c r="Q1548" s="408"/>
      <c r="R1548" s="2525"/>
      <c r="S1548" s="2493"/>
      <c r="T1548" s="2857"/>
      <c r="U1548" s="2858"/>
      <c r="V1548" s="2857"/>
      <c r="W1548" s="2857"/>
      <c r="X1548" s="2857"/>
      <c r="Y1548" s="2525"/>
      <c r="Z1548" s="2525"/>
      <c r="AA1548" s="2032"/>
      <c r="AB1548" s="2859"/>
      <c r="AC1548" s="2392"/>
      <c r="AD1548" s="1130"/>
    </row>
    <row r="1549" spans="1:30" s="2356" customFormat="1" x14ac:dyDescent="0.25">
      <c r="A1549" s="343">
        <v>1</v>
      </c>
      <c r="B1549" s="343">
        <v>1</v>
      </c>
      <c r="C1549" s="846" t="s">
        <v>198</v>
      </c>
      <c r="D1549" s="846"/>
      <c r="E1549" s="846"/>
      <c r="F1549" s="349"/>
      <c r="G1549" s="2643"/>
      <c r="H1549" s="2643">
        <f>H1551-H1550</f>
        <v>0</v>
      </c>
      <c r="I1549" s="2643" t="e">
        <f t="shared" si="814"/>
        <v>#DIV/0!</v>
      </c>
      <c r="J1549" s="1838"/>
      <c r="K1549" s="1343"/>
      <c r="L1549" s="2698"/>
      <c r="M1549" s="2698"/>
      <c r="N1549" s="2698"/>
      <c r="O1549" s="408"/>
      <c r="P1549" s="2698"/>
      <c r="Q1549" s="408"/>
      <c r="R1549" s="2699"/>
      <c r="S1549" s="2493"/>
      <c r="T1549" s="2860"/>
      <c r="U1549" s="2861"/>
      <c r="V1549" s="2860"/>
      <c r="W1549" s="2860"/>
      <c r="X1549" s="2860"/>
      <c r="Y1549" s="2699"/>
      <c r="Z1549" s="2699"/>
      <c r="AA1549" s="2645"/>
      <c r="AB1549" s="2836"/>
      <c r="AC1549" s="2392"/>
      <c r="AD1549" s="1130"/>
    </row>
    <row r="1550" spans="1:30" s="2356" customFormat="1" ht="30" x14ac:dyDescent="0.25">
      <c r="A1550" s="343">
        <v>1</v>
      </c>
      <c r="B1550" s="343">
        <v>1</v>
      </c>
      <c r="C1550" s="846" t="s">
        <v>199</v>
      </c>
      <c r="D1550" s="846"/>
      <c r="E1550" s="846"/>
      <c r="F1550" s="2263"/>
      <c r="G1550" s="2643"/>
      <c r="H1550" s="2643"/>
      <c r="I1550" s="2643" t="e">
        <f t="shared" si="814"/>
        <v>#DIV/0!</v>
      </c>
      <c r="J1550" s="1838"/>
      <c r="K1550" s="1364"/>
      <c r="L1550" s="2643"/>
      <c r="M1550" s="2698"/>
      <c r="N1550" s="2643"/>
      <c r="O1550" s="244"/>
      <c r="P1550" s="2643"/>
      <c r="Q1550" s="244"/>
      <c r="R1550" s="2699"/>
      <c r="S1550" s="2493"/>
      <c r="T1550" s="2896"/>
      <c r="U1550" s="2897"/>
      <c r="V1550" s="2896"/>
      <c r="W1550" s="2896"/>
      <c r="X1550" s="2896"/>
      <c r="Y1550" s="2699"/>
      <c r="Z1550" s="2699"/>
      <c r="AA1550" s="2645"/>
      <c r="AB1550" s="2836"/>
      <c r="AC1550" s="2392"/>
      <c r="AD1550" s="1130"/>
    </row>
    <row r="1551" spans="1:30" s="2356" customFormat="1" ht="30" thickBot="1" x14ac:dyDescent="0.3">
      <c r="A1551" s="343"/>
      <c r="B1551" s="343">
        <v>1</v>
      </c>
      <c r="C1551" s="852" t="s">
        <v>204</v>
      </c>
      <c r="D1551" s="852"/>
      <c r="E1551" s="852"/>
      <c r="F1551" s="2263"/>
      <c r="G1551" s="2642"/>
      <c r="H1551" s="2642"/>
      <c r="I1551" s="2642" t="e">
        <f t="shared" si="814"/>
        <v>#DIV/0!</v>
      </c>
      <c r="J1551" s="2701"/>
      <c r="K1551" s="1257"/>
      <c r="L1551" s="2702"/>
      <c r="M1551" s="2863"/>
      <c r="N1551" s="2702"/>
      <c r="O1551" s="1191"/>
      <c r="P1551" s="2702"/>
      <c r="Q1551" s="1191"/>
      <c r="R1551" s="2703">
        <v>50673.65928</v>
      </c>
      <c r="S1551" s="2400"/>
      <c r="T1551" s="2898">
        <f t="shared" ref="T1551" si="817">Z1551-Y1551-V1551-U1551</f>
        <v>0</v>
      </c>
      <c r="U1551" s="2899"/>
      <c r="V1551" s="2898"/>
      <c r="W1551" s="2898">
        <f t="shared" ref="W1551" si="818">T1551-S1551</f>
        <v>0</v>
      </c>
      <c r="X1551" s="2898"/>
      <c r="Y1551" s="2703"/>
      <c r="Z1551" s="2703"/>
      <c r="AA1551" s="2032"/>
      <c r="AB1551" s="2867"/>
      <c r="AC1551" s="2392"/>
      <c r="AD1551" s="1130"/>
    </row>
    <row r="1552" spans="1:30" s="2356" customFormat="1" ht="15.75" thickBot="1" x14ac:dyDescent="0.3">
      <c r="A1552" s="343">
        <v>1</v>
      </c>
      <c r="B1552" s="343">
        <v>1</v>
      </c>
      <c r="C1552" s="830" t="s">
        <v>277</v>
      </c>
      <c r="D1552" s="2705"/>
      <c r="E1552" s="2705"/>
      <c r="F1552" s="2706"/>
      <c r="G1552" s="2707"/>
      <c r="H1552" s="2707"/>
      <c r="I1552" s="2707"/>
      <c r="J1552" s="2110"/>
      <c r="K1552" s="2110"/>
      <c r="L1552" s="2111"/>
      <c r="M1552" s="2111"/>
      <c r="N1552" s="2111">
        <f>SUM(N1547,N1479)</f>
        <v>23</v>
      </c>
      <c r="O1552" s="2111"/>
      <c r="P1552" s="2111"/>
      <c r="Q1552" s="2111"/>
      <c r="R1552" s="2110">
        <f t="shared" ref="R1552:Z1552" si="819">R1551+R1547+R1537+R1479</f>
        <v>641229.74372999999</v>
      </c>
      <c r="S1552" s="2708"/>
      <c r="T1552" s="2110">
        <f t="shared" si="819"/>
        <v>158.26354000000001</v>
      </c>
      <c r="U1552" s="2900">
        <f t="shared" si="819"/>
        <v>0</v>
      </c>
      <c r="V1552" s="2110">
        <f t="shared" si="819"/>
        <v>0</v>
      </c>
      <c r="W1552" s="2110">
        <f t="shared" si="819"/>
        <v>158.26354000000001</v>
      </c>
      <c r="X1552" s="2110">
        <f t="shared" si="819"/>
        <v>0</v>
      </c>
      <c r="Y1552" s="2110">
        <f t="shared" si="819"/>
        <v>-3.8734100000000002</v>
      </c>
      <c r="Z1552" s="2110">
        <f t="shared" si="819"/>
        <v>155.79557</v>
      </c>
      <c r="AA1552" s="2709"/>
      <c r="AB1552" s="2901"/>
      <c r="AC1552" s="2392"/>
      <c r="AD1552" s="1130"/>
    </row>
    <row r="1553" spans="1:261" x14ac:dyDescent="0.25">
      <c r="A1553" s="343">
        <v>1</v>
      </c>
      <c r="B1553" s="343">
        <v>1</v>
      </c>
      <c r="C1553" s="2902" t="s">
        <v>208</v>
      </c>
      <c r="D1553" s="2902"/>
      <c r="E1553" s="2902"/>
      <c r="F1553" s="2759"/>
      <c r="G1553" s="2816"/>
      <c r="H1553" s="2816"/>
      <c r="I1553" s="2816"/>
      <c r="J1553" s="2816"/>
      <c r="K1553" s="2816"/>
      <c r="L1553" s="2903"/>
      <c r="M1553" s="2903"/>
      <c r="N1553" s="2903"/>
      <c r="O1553" s="2903"/>
      <c r="P1553" s="2903"/>
      <c r="Q1553" s="2903"/>
      <c r="R1553" s="2762">
        <f t="shared" ref="R1553" si="820">R1552</f>
        <v>641229.74372999999</v>
      </c>
      <c r="S1553" s="516"/>
      <c r="T1553" s="2762">
        <f t="shared" ref="T1553:Z1553" si="821">T1552</f>
        <v>158.26354000000001</v>
      </c>
      <c r="U1553" s="2765">
        <f t="shared" si="821"/>
        <v>0</v>
      </c>
      <c r="V1553" s="2762">
        <f>V1552</f>
        <v>0</v>
      </c>
      <c r="W1553" s="2762">
        <f t="shared" si="821"/>
        <v>158.26354000000001</v>
      </c>
      <c r="X1553" s="2762">
        <f t="shared" ref="X1553" si="822">X1552</f>
        <v>0</v>
      </c>
      <c r="Y1553" s="2762">
        <f t="shared" si="821"/>
        <v>-3.8734100000000002</v>
      </c>
      <c r="Z1553" s="2762">
        <f t="shared" si="821"/>
        <v>155.79557</v>
      </c>
      <c r="AA1553" s="2904"/>
      <c r="AB1553" s="2767"/>
      <c r="AC1553" s="2392"/>
    </row>
    <row r="1554" spans="1:261" ht="29.25" x14ac:dyDescent="0.25">
      <c r="A1554" s="343">
        <v>1</v>
      </c>
      <c r="B1554" s="343">
        <v>1</v>
      </c>
      <c r="C1554" s="284" t="s">
        <v>7</v>
      </c>
      <c r="D1554" s="284"/>
      <c r="E1554" s="284"/>
      <c r="F1554" s="2007"/>
      <c r="G1554" s="2196"/>
      <c r="H1554" s="2196">
        <f>SUM(H1479)</f>
        <v>4</v>
      </c>
      <c r="I1554" s="2196" t="e">
        <f>H1554/G1554*100</f>
        <v>#DIV/0!</v>
      </c>
      <c r="J1554" s="2012" t="e">
        <f>L1554/F1554</f>
        <v>#DIV/0!</v>
      </c>
      <c r="K1554" s="2012">
        <f>N1554/H1554</f>
        <v>5.75</v>
      </c>
      <c r="L1554" s="2196">
        <f>SUM(L1479)</f>
        <v>0</v>
      </c>
      <c r="M1554" s="2196">
        <f>SUM(M1479)</f>
        <v>0</v>
      </c>
      <c r="N1554" s="2196">
        <f>SUM(N1479)</f>
        <v>23</v>
      </c>
      <c r="O1554" s="2196" t="e">
        <f>N1554/M1554*100</f>
        <v>#DIV/0!</v>
      </c>
      <c r="P1554" s="2196" t="e">
        <f>SUM(P1479)</f>
        <v>#DIV/0!</v>
      </c>
      <c r="Q1554" s="2009" t="e">
        <f>N1554/$C$3*12/P1554</f>
        <v>#DIV/0!</v>
      </c>
      <c r="R1554" s="2873">
        <f t="shared" ref="R1554:Z1554" si="823">SUM(R1479)</f>
        <v>262334.68502999999</v>
      </c>
      <c r="S1554" s="516"/>
      <c r="T1554" s="2873">
        <f t="shared" si="823"/>
        <v>156.27038999999999</v>
      </c>
      <c r="U1554" s="1144">
        <f t="shared" si="823"/>
        <v>0</v>
      </c>
      <c r="V1554" s="2873">
        <f t="shared" si="823"/>
        <v>0</v>
      </c>
      <c r="W1554" s="2873">
        <f t="shared" si="823"/>
        <v>156.27038999999999</v>
      </c>
      <c r="X1554" s="2873">
        <f t="shared" si="823"/>
        <v>0</v>
      </c>
      <c r="Y1554" s="2873">
        <f t="shared" si="823"/>
        <v>-3.3506300000000002</v>
      </c>
      <c r="Z1554" s="2873">
        <f t="shared" si="823"/>
        <v>152.91976</v>
      </c>
      <c r="AA1554" s="1097"/>
      <c r="AB1554" s="1070"/>
      <c r="AC1554" s="2392"/>
    </row>
    <row r="1555" spans="1:261" s="985" customFormat="1" x14ac:dyDescent="0.25">
      <c r="A1555" s="343">
        <v>1</v>
      </c>
      <c r="B1555" s="343">
        <v>1</v>
      </c>
      <c r="C1555" s="420" t="s">
        <v>195</v>
      </c>
      <c r="D1555" s="420"/>
      <c r="E1555" s="282"/>
      <c r="F1555" s="2017"/>
      <c r="G1555" s="891"/>
      <c r="H1555" s="891"/>
      <c r="I1555" s="891"/>
      <c r="J1555" s="2668"/>
      <c r="K1555" s="2668"/>
      <c r="L1555" s="2669"/>
      <c r="M1555" s="2669"/>
      <c r="N1555" s="2669"/>
      <c r="O1555" s="2669"/>
      <c r="P1555" s="2669"/>
      <c r="Q1555" s="2669"/>
      <c r="R1555" s="2666"/>
      <c r="S1555" s="516"/>
      <c r="T1555" s="2666"/>
      <c r="U1555" s="1227"/>
      <c r="V1555" s="2666"/>
      <c r="W1555" s="2666"/>
      <c r="X1555" s="2818"/>
      <c r="Y1555" s="2818"/>
      <c r="Z1555" s="2666"/>
      <c r="AA1555" s="1060"/>
      <c r="AB1555" s="1053"/>
      <c r="AC1555" s="2392"/>
      <c r="AD1555" s="3119"/>
      <c r="AE1555" s="233"/>
      <c r="AF1555" s="233"/>
      <c r="AG1555" s="233"/>
      <c r="AH1555" s="233"/>
      <c r="AI1555" s="233"/>
      <c r="AJ1555" s="233"/>
      <c r="AK1555" s="233"/>
      <c r="AL1555" s="233"/>
      <c r="AM1555" s="233"/>
      <c r="AN1555" s="233"/>
      <c r="AO1555" s="233"/>
      <c r="AP1555" s="233"/>
      <c r="AQ1555" s="233"/>
      <c r="AR1555" s="233"/>
      <c r="AS1555" s="233"/>
      <c r="AT1555" s="233"/>
      <c r="AU1555" s="233"/>
      <c r="AV1555" s="233"/>
      <c r="AW1555" s="233"/>
      <c r="AX1555" s="233"/>
      <c r="AY1555" s="233"/>
      <c r="AZ1555" s="233"/>
      <c r="BA1555" s="233"/>
      <c r="BB1555" s="233"/>
      <c r="BC1555" s="233"/>
      <c r="BD1555" s="233"/>
      <c r="BE1555" s="233"/>
      <c r="BF1555" s="233"/>
      <c r="BG1555" s="233"/>
      <c r="BH1555" s="233"/>
      <c r="BI1555" s="233"/>
      <c r="BJ1555" s="233"/>
      <c r="BK1555" s="233"/>
      <c r="BL1555" s="233"/>
      <c r="BM1555" s="233"/>
      <c r="BN1555" s="233"/>
      <c r="BO1555" s="233"/>
      <c r="BP1555" s="233"/>
      <c r="BQ1555" s="233"/>
      <c r="BR1555" s="233"/>
      <c r="BS1555" s="233"/>
      <c r="BT1555" s="233"/>
      <c r="BU1555" s="233"/>
      <c r="BV1555" s="233"/>
      <c r="BW1555" s="233"/>
      <c r="BX1555" s="233"/>
      <c r="BY1555" s="233"/>
      <c r="BZ1555" s="233"/>
      <c r="CA1555" s="233"/>
      <c r="CB1555" s="233"/>
      <c r="CC1555" s="233"/>
      <c r="CD1555" s="233"/>
      <c r="CE1555" s="233"/>
      <c r="CF1555" s="233"/>
      <c r="CG1555" s="233"/>
      <c r="CH1555" s="233"/>
      <c r="CI1555" s="233"/>
      <c r="CJ1555" s="233"/>
      <c r="CK1555" s="233"/>
      <c r="CL1555" s="233"/>
      <c r="CM1555" s="233"/>
      <c r="CN1555" s="233"/>
      <c r="CO1555" s="233"/>
      <c r="CP1555" s="233"/>
      <c r="CQ1555" s="233"/>
      <c r="CR1555" s="233"/>
      <c r="CS1555" s="233"/>
      <c r="CT1555" s="233"/>
      <c r="CU1555" s="233"/>
      <c r="CV1555" s="233"/>
      <c r="CW1555" s="233"/>
      <c r="CX1555" s="233"/>
      <c r="CY1555" s="233"/>
      <c r="CZ1555" s="233"/>
      <c r="DA1555" s="233"/>
      <c r="DB1555" s="233"/>
      <c r="DC1555" s="233"/>
      <c r="DD1555" s="233"/>
      <c r="DE1555" s="233"/>
      <c r="DF1555" s="233"/>
      <c r="DG1555" s="233"/>
      <c r="DH1555" s="233"/>
      <c r="DI1555" s="233"/>
      <c r="DJ1555" s="233"/>
      <c r="DK1555" s="233"/>
      <c r="DL1555" s="233"/>
      <c r="DM1555" s="233"/>
      <c r="DN1555" s="233"/>
      <c r="DO1555" s="233"/>
      <c r="DP1555" s="233"/>
      <c r="DQ1555" s="233"/>
      <c r="DR1555" s="233"/>
      <c r="DS1555" s="233"/>
      <c r="DT1555" s="233"/>
      <c r="DU1555" s="233"/>
      <c r="DV1555" s="233"/>
      <c r="DW1555" s="233"/>
      <c r="DX1555" s="233"/>
      <c r="DY1555" s="233"/>
      <c r="DZ1555" s="233"/>
      <c r="EA1555" s="233"/>
      <c r="EB1555" s="233"/>
      <c r="EC1555" s="233"/>
      <c r="ED1555" s="233"/>
      <c r="EE1555" s="233"/>
      <c r="EF1555" s="233"/>
      <c r="EG1555" s="233"/>
      <c r="EH1555" s="233"/>
      <c r="EI1555" s="233"/>
      <c r="EJ1555" s="233"/>
      <c r="EK1555" s="233"/>
      <c r="EL1555" s="233"/>
      <c r="EM1555" s="233"/>
      <c r="EN1555" s="233"/>
      <c r="EO1555" s="233"/>
      <c r="EP1555" s="233"/>
      <c r="EQ1555" s="233"/>
      <c r="ER1555" s="233"/>
      <c r="ES1555" s="233"/>
      <c r="ET1555" s="233"/>
      <c r="EU1555" s="233"/>
      <c r="EV1555" s="233"/>
      <c r="EW1555" s="233"/>
      <c r="EX1555" s="233"/>
      <c r="EY1555" s="233"/>
      <c r="EZ1555" s="233"/>
      <c r="FA1555" s="233"/>
      <c r="FB1555" s="233"/>
      <c r="FC1555" s="233"/>
      <c r="FD1555" s="233"/>
      <c r="FE1555" s="233"/>
      <c r="FF1555" s="233"/>
      <c r="FG1555" s="233"/>
      <c r="FH1555" s="233"/>
      <c r="FI1555" s="233"/>
      <c r="FJ1555" s="233"/>
      <c r="FK1555" s="233"/>
      <c r="FL1555" s="233"/>
      <c r="FM1555" s="233"/>
      <c r="FN1555" s="233"/>
      <c r="FO1555" s="233"/>
      <c r="FP1555" s="233"/>
      <c r="FQ1555" s="233"/>
      <c r="FR1555" s="233"/>
      <c r="FS1555" s="233"/>
      <c r="FT1555" s="233"/>
      <c r="FU1555" s="233"/>
      <c r="FV1555" s="233"/>
      <c r="FW1555" s="233"/>
      <c r="FX1555" s="233"/>
      <c r="FY1555" s="233"/>
      <c r="FZ1555" s="233"/>
      <c r="GA1555" s="233"/>
      <c r="GB1555" s="233"/>
      <c r="GC1555" s="233"/>
      <c r="GD1555" s="233"/>
      <c r="GE1555" s="233"/>
      <c r="GF1555" s="233"/>
      <c r="GG1555" s="233"/>
      <c r="GH1555" s="233"/>
      <c r="GI1555" s="233"/>
      <c r="GJ1555" s="233"/>
      <c r="GK1555" s="233"/>
      <c r="GL1555" s="233"/>
      <c r="GM1555" s="233"/>
      <c r="GN1555" s="233"/>
      <c r="GO1555" s="233"/>
      <c r="GP1555" s="233"/>
      <c r="GQ1555" s="233"/>
      <c r="GR1555" s="233"/>
      <c r="GS1555" s="233"/>
      <c r="GT1555" s="233"/>
      <c r="GU1555" s="233"/>
      <c r="GV1555" s="233"/>
      <c r="GW1555" s="233"/>
      <c r="GX1555" s="233"/>
      <c r="GY1555" s="233"/>
      <c r="GZ1555" s="233"/>
      <c r="HA1555" s="233"/>
      <c r="HB1555" s="233"/>
      <c r="HC1555" s="233"/>
      <c r="HD1555" s="233"/>
      <c r="HE1555" s="233"/>
      <c r="HF1555" s="233"/>
      <c r="HG1555" s="233"/>
      <c r="HH1555" s="233"/>
      <c r="HI1555" s="233"/>
      <c r="HJ1555" s="233"/>
      <c r="HK1555" s="233"/>
      <c r="HL1555" s="233"/>
      <c r="HM1555" s="233"/>
      <c r="HN1555" s="233"/>
      <c r="HO1555" s="233"/>
      <c r="HP1555" s="233"/>
      <c r="HQ1555" s="233"/>
      <c r="HR1555" s="233"/>
      <c r="HS1555" s="233"/>
      <c r="HT1555" s="233"/>
      <c r="HU1555" s="233"/>
      <c r="HV1555" s="233"/>
      <c r="HW1555" s="233"/>
      <c r="HX1555" s="233"/>
      <c r="HY1555" s="233"/>
      <c r="HZ1555" s="233"/>
      <c r="IA1555" s="233"/>
      <c r="IB1555" s="233"/>
      <c r="IC1555" s="233"/>
      <c r="ID1555" s="233"/>
      <c r="IE1555" s="233"/>
      <c r="IF1555" s="233"/>
      <c r="IG1555" s="233"/>
      <c r="IH1555" s="233"/>
      <c r="II1555" s="233"/>
      <c r="IJ1555" s="233"/>
      <c r="IK1555" s="233"/>
      <c r="IL1555" s="233"/>
      <c r="IM1555" s="233"/>
      <c r="IN1555" s="233"/>
      <c r="IO1555" s="233"/>
      <c r="IP1555" s="233"/>
      <c r="IQ1555" s="233"/>
      <c r="IR1555" s="233"/>
      <c r="IS1555" s="233"/>
      <c r="IT1555" s="233"/>
      <c r="IU1555" s="233"/>
      <c r="IV1555" s="233"/>
      <c r="IW1555" s="233"/>
      <c r="IX1555" s="233"/>
      <c r="IY1555" s="233"/>
      <c r="IZ1555" s="233"/>
      <c r="JA1555" s="233"/>
    </row>
    <row r="1556" spans="1:261" s="985" customFormat="1" x14ac:dyDescent="0.25">
      <c r="A1556" s="343">
        <v>1</v>
      </c>
      <c r="B1556" s="343">
        <v>1</v>
      </c>
      <c r="C1556" s="281" t="s">
        <v>194</v>
      </c>
      <c r="D1556" s="281"/>
      <c r="E1556" s="282"/>
      <c r="F1556" s="2017"/>
      <c r="G1556" s="891"/>
      <c r="H1556" s="891"/>
      <c r="I1556" s="2196"/>
      <c r="J1556" s="2668"/>
      <c r="K1556" s="2668"/>
      <c r="L1556" s="2669"/>
      <c r="M1556" s="2669"/>
      <c r="N1556" s="2669"/>
      <c r="O1556" s="2669"/>
      <c r="P1556" s="2669"/>
      <c r="Q1556" s="2669"/>
      <c r="R1556" s="2666">
        <f t="shared" ref="R1556:Z1556" si="824">R1481</f>
        <v>157847.78208999999</v>
      </c>
      <c r="S1556" s="516"/>
      <c r="T1556" s="2666">
        <f t="shared" si="824"/>
        <v>0</v>
      </c>
      <c r="U1556" s="1227">
        <f t="shared" si="824"/>
        <v>0</v>
      </c>
      <c r="V1556" s="2666">
        <f t="shared" si="824"/>
        <v>0</v>
      </c>
      <c r="W1556" s="2666">
        <f t="shared" si="824"/>
        <v>0</v>
      </c>
      <c r="X1556" s="2818">
        <f t="shared" si="824"/>
        <v>0</v>
      </c>
      <c r="Y1556" s="2818">
        <f t="shared" si="824"/>
        <v>0</v>
      </c>
      <c r="Z1556" s="2666">
        <f t="shared" si="824"/>
        <v>0</v>
      </c>
      <c r="AA1556" s="1060"/>
      <c r="AB1556" s="1053"/>
      <c r="AC1556" s="2392"/>
      <c r="AD1556" s="3119"/>
      <c r="AE1556" s="233"/>
      <c r="AF1556" s="233"/>
      <c r="AG1556" s="233"/>
      <c r="AH1556" s="233"/>
      <c r="AI1556" s="233"/>
      <c r="AJ1556" s="233"/>
      <c r="AK1556" s="233"/>
      <c r="AL1556" s="233"/>
      <c r="AM1556" s="233"/>
      <c r="AN1556" s="233"/>
      <c r="AO1556" s="233"/>
      <c r="AP1556" s="233"/>
      <c r="AQ1556" s="233"/>
      <c r="AR1556" s="233"/>
      <c r="AS1556" s="233"/>
      <c r="AT1556" s="233"/>
      <c r="AU1556" s="233"/>
      <c r="AV1556" s="233"/>
      <c r="AW1556" s="233"/>
      <c r="AX1556" s="233"/>
      <c r="AY1556" s="233"/>
      <c r="AZ1556" s="233"/>
      <c r="BA1556" s="233"/>
      <c r="BB1556" s="233"/>
      <c r="BC1556" s="233"/>
      <c r="BD1556" s="233"/>
      <c r="BE1556" s="233"/>
      <c r="BF1556" s="233"/>
      <c r="BG1556" s="233"/>
      <c r="BH1556" s="233"/>
      <c r="BI1556" s="233"/>
      <c r="BJ1556" s="233"/>
      <c r="BK1556" s="233"/>
      <c r="BL1556" s="233"/>
      <c r="BM1556" s="233"/>
      <c r="BN1556" s="233"/>
      <c r="BO1556" s="233"/>
      <c r="BP1556" s="233"/>
      <c r="BQ1556" s="233"/>
      <c r="BR1556" s="233"/>
      <c r="BS1556" s="233"/>
      <c r="BT1556" s="233"/>
      <c r="BU1556" s="233"/>
      <c r="BV1556" s="233"/>
      <c r="BW1556" s="233"/>
      <c r="BX1556" s="233"/>
      <c r="BY1556" s="233"/>
      <c r="BZ1556" s="233"/>
      <c r="CA1556" s="233"/>
      <c r="CB1556" s="233"/>
      <c r="CC1556" s="233"/>
      <c r="CD1556" s="233"/>
      <c r="CE1556" s="233"/>
      <c r="CF1556" s="233"/>
      <c r="CG1556" s="233"/>
      <c r="CH1556" s="233"/>
      <c r="CI1556" s="233"/>
      <c r="CJ1556" s="233"/>
      <c r="CK1556" s="233"/>
      <c r="CL1556" s="233"/>
      <c r="CM1556" s="233"/>
      <c r="CN1556" s="233"/>
      <c r="CO1556" s="233"/>
      <c r="CP1556" s="233"/>
      <c r="CQ1556" s="233"/>
      <c r="CR1556" s="233"/>
      <c r="CS1556" s="233"/>
      <c r="CT1556" s="233"/>
      <c r="CU1556" s="233"/>
      <c r="CV1556" s="233"/>
      <c r="CW1556" s="233"/>
      <c r="CX1556" s="233"/>
      <c r="CY1556" s="233"/>
      <c r="CZ1556" s="233"/>
      <c r="DA1556" s="233"/>
      <c r="DB1556" s="233"/>
      <c r="DC1556" s="233"/>
      <c r="DD1556" s="233"/>
      <c r="DE1556" s="233"/>
      <c r="DF1556" s="233"/>
      <c r="DG1556" s="233"/>
      <c r="DH1556" s="233"/>
      <c r="DI1556" s="233"/>
      <c r="DJ1556" s="233"/>
      <c r="DK1556" s="233"/>
      <c r="DL1556" s="233"/>
      <c r="DM1556" s="233"/>
      <c r="DN1556" s="233"/>
      <c r="DO1556" s="233"/>
      <c r="DP1556" s="233"/>
      <c r="DQ1556" s="233"/>
      <c r="DR1556" s="233"/>
      <c r="DS1556" s="233"/>
      <c r="DT1556" s="233"/>
      <c r="DU1556" s="233"/>
      <c r="DV1556" s="233"/>
      <c r="DW1556" s="233"/>
      <c r="DX1556" s="233"/>
      <c r="DY1556" s="233"/>
      <c r="DZ1556" s="233"/>
      <c r="EA1556" s="233"/>
      <c r="EB1556" s="233"/>
      <c r="EC1556" s="233"/>
      <c r="ED1556" s="233"/>
      <c r="EE1556" s="233"/>
      <c r="EF1556" s="233"/>
      <c r="EG1556" s="233"/>
      <c r="EH1556" s="233"/>
      <c r="EI1556" s="233"/>
      <c r="EJ1556" s="233"/>
      <c r="EK1556" s="233"/>
      <c r="EL1556" s="233"/>
      <c r="EM1556" s="233"/>
      <c r="EN1556" s="233"/>
      <c r="EO1556" s="233"/>
      <c r="EP1556" s="233"/>
      <c r="EQ1556" s="233"/>
      <c r="ER1556" s="233"/>
      <c r="ES1556" s="233"/>
      <c r="ET1556" s="233"/>
      <c r="EU1556" s="233"/>
      <c r="EV1556" s="233"/>
      <c r="EW1556" s="233"/>
      <c r="EX1556" s="233"/>
      <c r="EY1556" s="233"/>
      <c r="EZ1556" s="233"/>
      <c r="FA1556" s="233"/>
      <c r="FB1556" s="233"/>
      <c r="FC1556" s="233"/>
      <c r="FD1556" s="233"/>
      <c r="FE1556" s="233"/>
      <c r="FF1556" s="233"/>
      <c r="FG1556" s="233"/>
      <c r="FH1556" s="233"/>
      <c r="FI1556" s="233"/>
      <c r="FJ1556" s="233"/>
      <c r="FK1556" s="233"/>
      <c r="FL1556" s="233"/>
      <c r="FM1556" s="233"/>
      <c r="FN1556" s="233"/>
      <c r="FO1556" s="233"/>
      <c r="FP1556" s="233"/>
      <c r="FQ1556" s="233"/>
      <c r="FR1556" s="233"/>
      <c r="FS1556" s="233"/>
      <c r="FT1556" s="233"/>
      <c r="FU1556" s="233"/>
      <c r="FV1556" s="233"/>
      <c r="FW1556" s="233"/>
      <c r="FX1556" s="233"/>
      <c r="FY1556" s="233"/>
      <c r="FZ1556" s="233"/>
      <c r="GA1556" s="233"/>
      <c r="GB1556" s="233"/>
      <c r="GC1556" s="233"/>
      <c r="GD1556" s="233"/>
      <c r="GE1556" s="233"/>
      <c r="GF1556" s="233"/>
      <c r="GG1556" s="233"/>
      <c r="GH1556" s="233"/>
      <c r="GI1556" s="233"/>
      <c r="GJ1556" s="233"/>
      <c r="GK1556" s="233"/>
      <c r="GL1556" s="233"/>
      <c r="GM1556" s="233"/>
      <c r="GN1556" s="233"/>
      <c r="GO1556" s="233"/>
      <c r="GP1556" s="233"/>
      <c r="GQ1556" s="233"/>
      <c r="GR1556" s="233"/>
      <c r="GS1556" s="233"/>
      <c r="GT1556" s="233"/>
      <c r="GU1556" s="233"/>
      <c r="GV1556" s="233"/>
      <c r="GW1556" s="233"/>
      <c r="GX1556" s="233"/>
      <c r="GY1556" s="233"/>
      <c r="GZ1556" s="233"/>
      <c r="HA1556" s="233"/>
      <c r="HB1556" s="233"/>
      <c r="HC1556" s="233"/>
      <c r="HD1556" s="233"/>
      <c r="HE1556" s="233"/>
      <c r="HF1556" s="233"/>
      <c r="HG1556" s="233"/>
      <c r="HH1556" s="233"/>
      <c r="HI1556" s="233"/>
      <c r="HJ1556" s="233"/>
      <c r="HK1556" s="233"/>
      <c r="HL1556" s="233"/>
      <c r="HM1556" s="233"/>
      <c r="HN1556" s="233"/>
      <c r="HO1556" s="233"/>
      <c r="HP1556" s="233"/>
      <c r="HQ1556" s="233"/>
      <c r="HR1556" s="233"/>
      <c r="HS1556" s="233"/>
      <c r="HT1556" s="233"/>
      <c r="HU1556" s="233"/>
      <c r="HV1556" s="233"/>
      <c r="HW1556" s="233"/>
      <c r="HX1556" s="233"/>
      <c r="HY1556" s="233"/>
      <c r="HZ1556" s="233"/>
      <c r="IA1556" s="233"/>
      <c r="IB1556" s="233"/>
      <c r="IC1556" s="233"/>
      <c r="ID1556" s="233"/>
      <c r="IE1556" s="233"/>
      <c r="IF1556" s="233"/>
      <c r="IG1556" s="233"/>
      <c r="IH1556" s="233"/>
      <c r="II1556" s="233"/>
      <c r="IJ1556" s="233"/>
      <c r="IK1556" s="233"/>
      <c r="IL1556" s="233"/>
      <c r="IM1556" s="233"/>
      <c r="IN1556" s="233"/>
      <c r="IO1556" s="233"/>
      <c r="IP1556" s="233"/>
      <c r="IQ1556" s="233"/>
      <c r="IR1556" s="233"/>
      <c r="IS1556" s="233"/>
      <c r="IT1556" s="233"/>
      <c r="IU1556" s="233"/>
      <c r="IV1556" s="233"/>
      <c r="IW1556" s="233"/>
      <c r="IX1556" s="233"/>
      <c r="IY1556" s="233"/>
      <c r="IZ1556" s="233"/>
      <c r="JA1556" s="233"/>
    </row>
    <row r="1557" spans="1:261" s="985" customFormat="1" x14ac:dyDescent="0.25">
      <c r="A1557" s="343"/>
      <c r="B1557" s="343">
        <v>1</v>
      </c>
      <c r="C1557" s="281" t="s">
        <v>288</v>
      </c>
      <c r="D1557" s="281"/>
      <c r="E1557" s="282"/>
      <c r="F1557" s="2017"/>
      <c r="G1557" s="891"/>
      <c r="H1557" s="891"/>
      <c r="I1557" s="2196"/>
      <c r="J1557" s="2668"/>
      <c r="K1557" s="2668"/>
      <c r="L1557" s="2669"/>
      <c r="M1557" s="2669"/>
      <c r="N1557" s="2669"/>
      <c r="O1557" s="2669"/>
      <c r="P1557" s="2669"/>
      <c r="Q1557" s="2669"/>
      <c r="R1557" s="2666">
        <f t="shared" ref="R1557:Z1557" si="825">R1482</f>
        <v>17703.843359999999</v>
      </c>
      <c r="S1557" s="516"/>
      <c r="T1557" s="2666">
        <f t="shared" si="825"/>
        <v>0</v>
      </c>
      <c r="U1557" s="1227">
        <f t="shared" si="825"/>
        <v>0</v>
      </c>
      <c r="V1557" s="2666">
        <f t="shared" si="825"/>
        <v>0</v>
      </c>
      <c r="W1557" s="2666">
        <f t="shared" si="825"/>
        <v>0</v>
      </c>
      <c r="X1557" s="2818">
        <f t="shared" si="825"/>
        <v>0</v>
      </c>
      <c r="Y1557" s="2818">
        <f t="shared" si="825"/>
        <v>0</v>
      </c>
      <c r="Z1557" s="2666">
        <f t="shared" si="825"/>
        <v>0</v>
      </c>
      <c r="AA1557" s="1060"/>
      <c r="AB1557" s="1053"/>
      <c r="AC1557" s="2392"/>
      <c r="AD1557" s="3119"/>
      <c r="AE1557" s="233"/>
      <c r="AF1557" s="233"/>
      <c r="AG1557" s="233"/>
      <c r="AH1557" s="233"/>
      <c r="AI1557" s="233"/>
      <c r="AJ1557" s="233"/>
      <c r="AK1557" s="233"/>
      <c r="AL1557" s="233"/>
      <c r="AM1557" s="233"/>
      <c r="AN1557" s="233"/>
      <c r="AO1557" s="233"/>
      <c r="AP1557" s="233"/>
      <c r="AQ1557" s="233"/>
      <c r="AR1557" s="233"/>
      <c r="AS1557" s="233"/>
      <c r="AT1557" s="233"/>
      <c r="AU1557" s="233"/>
      <c r="AV1557" s="233"/>
      <c r="AW1557" s="233"/>
      <c r="AX1557" s="233"/>
      <c r="AY1557" s="233"/>
      <c r="AZ1557" s="233"/>
      <c r="BA1557" s="233"/>
      <c r="BB1557" s="233"/>
      <c r="BC1557" s="233"/>
      <c r="BD1557" s="233"/>
      <c r="BE1557" s="233"/>
      <c r="BF1557" s="233"/>
      <c r="BG1557" s="233"/>
      <c r="BH1557" s="233"/>
      <c r="BI1557" s="233"/>
      <c r="BJ1557" s="233"/>
      <c r="BK1557" s="233"/>
      <c r="BL1557" s="233"/>
      <c r="BM1557" s="233"/>
      <c r="BN1557" s="233"/>
      <c r="BO1557" s="233"/>
      <c r="BP1557" s="233"/>
      <c r="BQ1557" s="233"/>
      <c r="BR1557" s="233"/>
      <c r="BS1557" s="233"/>
      <c r="BT1557" s="233"/>
      <c r="BU1557" s="233"/>
      <c r="BV1557" s="233"/>
      <c r="BW1557" s="233"/>
      <c r="BX1557" s="233"/>
      <c r="BY1557" s="233"/>
      <c r="BZ1557" s="233"/>
      <c r="CA1557" s="233"/>
      <c r="CB1557" s="233"/>
      <c r="CC1557" s="233"/>
      <c r="CD1557" s="233"/>
      <c r="CE1557" s="233"/>
      <c r="CF1557" s="233"/>
      <c r="CG1557" s="233"/>
      <c r="CH1557" s="233"/>
      <c r="CI1557" s="233"/>
      <c r="CJ1557" s="233"/>
      <c r="CK1557" s="233"/>
      <c r="CL1557" s="233"/>
      <c r="CM1557" s="233"/>
      <c r="CN1557" s="233"/>
      <c r="CO1557" s="233"/>
      <c r="CP1557" s="233"/>
      <c r="CQ1557" s="233"/>
      <c r="CR1557" s="233"/>
      <c r="CS1557" s="233"/>
      <c r="CT1557" s="233"/>
      <c r="CU1557" s="233"/>
      <c r="CV1557" s="233"/>
      <c r="CW1557" s="233"/>
      <c r="CX1557" s="233"/>
      <c r="CY1557" s="233"/>
      <c r="CZ1557" s="233"/>
      <c r="DA1557" s="233"/>
      <c r="DB1557" s="233"/>
      <c r="DC1557" s="233"/>
      <c r="DD1557" s="233"/>
      <c r="DE1557" s="233"/>
      <c r="DF1557" s="233"/>
      <c r="DG1557" s="233"/>
      <c r="DH1557" s="233"/>
      <c r="DI1557" s="233"/>
      <c r="DJ1557" s="233"/>
      <c r="DK1557" s="233"/>
      <c r="DL1557" s="233"/>
      <c r="DM1557" s="233"/>
      <c r="DN1557" s="233"/>
      <c r="DO1557" s="233"/>
      <c r="DP1557" s="233"/>
      <c r="DQ1557" s="233"/>
      <c r="DR1557" s="233"/>
      <c r="DS1557" s="233"/>
      <c r="DT1557" s="233"/>
      <c r="DU1557" s="233"/>
      <c r="DV1557" s="233"/>
      <c r="DW1557" s="233"/>
      <c r="DX1557" s="233"/>
      <c r="DY1557" s="233"/>
      <c r="DZ1557" s="233"/>
      <c r="EA1557" s="233"/>
      <c r="EB1557" s="233"/>
      <c r="EC1557" s="233"/>
      <c r="ED1557" s="233"/>
      <c r="EE1557" s="233"/>
      <c r="EF1557" s="233"/>
      <c r="EG1557" s="233"/>
      <c r="EH1557" s="233"/>
      <c r="EI1557" s="233"/>
      <c r="EJ1557" s="233"/>
      <c r="EK1557" s="233"/>
      <c r="EL1557" s="233"/>
      <c r="EM1557" s="233"/>
      <c r="EN1557" s="233"/>
      <c r="EO1557" s="233"/>
      <c r="EP1557" s="233"/>
      <c r="EQ1557" s="233"/>
      <c r="ER1557" s="233"/>
      <c r="ES1557" s="233"/>
      <c r="ET1557" s="233"/>
      <c r="EU1557" s="233"/>
      <c r="EV1557" s="233"/>
      <c r="EW1557" s="233"/>
      <c r="EX1557" s="233"/>
      <c r="EY1557" s="233"/>
      <c r="EZ1557" s="233"/>
      <c r="FA1557" s="233"/>
      <c r="FB1557" s="233"/>
      <c r="FC1557" s="233"/>
      <c r="FD1557" s="233"/>
      <c r="FE1557" s="233"/>
      <c r="FF1557" s="233"/>
      <c r="FG1557" s="233"/>
      <c r="FH1557" s="233"/>
      <c r="FI1557" s="233"/>
      <c r="FJ1557" s="233"/>
      <c r="FK1557" s="233"/>
      <c r="FL1557" s="233"/>
      <c r="FM1557" s="233"/>
      <c r="FN1557" s="233"/>
      <c r="FO1557" s="233"/>
      <c r="FP1557" s="233"/>
      <c r="FQ1557" s="233"/>
      <c r="FR1557" s="233"/>
      <c r="FS1557" s="233"/>
      <c r="FT1557" s="233"/>
      <c r="FU1557" s="233"/>
      <c r="FV1557" s="233"/>
      <c r="FW1557" s="233"/>
      <c r="FX1557" s="233"/>
      <c r="FY1557" s="233"/>
      <c r="FZ1557" s="233"/>
      <c r="GA1557" s="233"/>
      <c r="GB1557" s="233"/>
      <c r="GC1557" s="233"/>
      <c r="GD1557" s="233"/>
      <c r="GE1557" s="233"/>
      <c r="GF1557" s="233"/>
      <c r="GG1557" s="233"/>
      <c r="GH1557" s="233"/>
      <c r="GI1557" s="233"/>
      <c r="GJ1557" s="233"/>
      <c r="GK1557" s="233"/>
      <c r="GL1557" s="233"/>
      <c r="GM1557" s="233"/>
      <c r="GN1557" s="233"/>
      <c r="GO1557" s="233"/>
      <c r="GP1557" s="233"/>
      <c r="GQ1557" s="233"/>
      <c r="GR1557" s="233"/>
      <c r="GS1557" s="233"/>
      <c r="GT1557" s="233"/>
      <c r="GU1557" s="233"/>
      <c r="GV1557" s="233"/>
      <c r="GW1557" s="233"/>
      <c r="GX1557" s="233"/>
      <c r="GY1557" s="233"/>
      <c r="GZ1557" s="233"/>
      <c r="HA1557" s="233"/>
      <c r="HB1557" s="233"/>
      <c r="HC1557" s="233"/>
      <c r="HD1557" s="233"/>
      <c r="HE1557" s="233"/>
      <c r="HF1557" s="233"/>
      <c r="HG1557" s="233"/>
      <c r="HH1557" s="233"/>
      <c r="HI1557" s="233"/>
      <c r="HJ1557" s="233"/>
      <c r="HK1557" s="233"/>
      <c r="HL1557" s="233"/>
      <c r="HM1557" s="233"/>
      <c r="HN1557" s="233"/>
      <c r="HO1557" s="233"/>
      <c r="HP1557" s="233"/>
      <c r="HQ1557" s="233"/>
      <c r="HR1557" s="233"/>
      <c r="HS1557" s="233"/>
      <c r="HT1557" s="233"/>
      <c r="HU1557" s="233"/>
      <c r="HV1557" s="233"/>
      <c r="HW1557" s="233"/>
      <c r="HX1557" s="233"/>
      <c r="HY1557" s="233"/>
      <c r="HZ1557" s="233"/>
      <c r="IA1557" s="233"/>
      <c r="IB1557" s="233"/>
      <c r="IC1557" s="233"/>
      <c r="ID1557" s="233"/>
      <c r="IE1557" s="233"/>
      <c r="IF1557" s="233"/>
      <c r="IG1557" s="233"/>
      <c r="IH1557" s="233"/>
      <c r="II1557" s="233"/>
      <c r="IJ1557" s="233"/>
      <c r="IK1557" s="233"/>
      <c r="IL1557" s="233"/>
      <c r="IM1557" s="233"/>
      <c r="IN1557" s="233"/>
      <c r="IO1557" s="233"/>
      <c r="IP1557" s="233"/>
      <c r="IQ1557" s="233"/>
      <c r="IR1557" s="233"/>
      <c r="IS1557" s="233"/>
      <c r="IT1557" s="233"/>
      <c r="IU1557" s="233"/>
      <c r="IV1557" s="233"/>
      <c r="IW1557" s="233"/>
      <c r="IX1557" s="233"/>
      <c r="IY1557" s="233"/>
      <c r="IZ1557" s="233"/>
      <c r="JA1557" s="233"/>
    </row>
    <row r="1558" spans="1:261" s="985" customFormat="1" ht="29.25" x14ac:dyDescent="0.25">
      <c r="A1558" s="343"/>
      <c r="B1558" s="343">
        <v>1</v>
      </c>
      <c r="C1558" s="417" t="s">
        <v>270</v>
      </c>
      <c r="D1558" s="281"/>
      <c r="E1558" s="282"/>
      <c r="F1558" s="2017"/>
      <c r="G1558" s="891"/>
      <c r="H1558" s="891">
        <f t="shared" ref="H1558:I1570" si="826">H1483</f>
        <v>0</v>
      </c>
      <c r="I1558" s="2196" t="e">
        <f t="shared" si="826"/>
        <v>#DIV/0!</v>
      </c>
      <c r="J1558" s="2668"/>
      <c r="K1558" s="2668"/>
      <c r="L1558" s="2669"/>
      <c r="M1558" s="2669"/>
      <c r="N1558" s="2669"/>
      <c r="O1558" s="2669"/>
      <c r="P1558" s="2669"/>
      <c r="Q1558" s="2669"/>
      <c r="R1558" s="2666">
        <f t="shared" ref="R1558:Z1558" si="827">R1483</f>
        <v>0</v>
      </c>
      <c r="S1558" s="516"/>
      <c r="T1558" s="2666">
        <f t="shared" si="827"/>
        <v>0</v>
      </c>
      <c r="U1558" s="1227">
        <f t="shared" si="827"/>
        <v>0</v>
      </c>
      <c r="V1558" s="2666">
        <f t="shared" si="827"/>
        <v>0</v>
      </c>
      <c r="W1558" s="2666">
        <f t="shared" si="827"/>
        <v>0</v>
      </c>
      <c r="X1558" s="2818">
        <f t="shared" si="827"/>
        <v>0</v>
      </c>
      <c r="Y1558" s="2818">
        <f t="shared" si="827"/>
        <v>0</v>
      </c>
      <c r="Z1558" s="2666">
        <f t="shared" si="827"/>
        <v>0</v>
      </c>
      <c r="AA1558" s="1060"/>
      <c r="AB1558" s="1053"/>
      <c r="AC1558" s="2392"/>
      <c r="AD1558" s="3119"/>
      <c r="AE1558" s="233"/>
      <c r="AF1558" s="233"/>
      <c r="AG1558" s="233"/>
      <c r="AH1558" s="233"/>
      <c r="AI1558" s="233"/>
      <c r="AJ1558" s="233"/>
      <c r="AK1558" s="233"/>
      <c r="AL1558" s="233"/>
      <c r="AM1558" s="233"/>
      <c r="AN1558" s="233"/>
      <c r="AO1558" s="233"/>
      <c r="AP1558" s="233"/>
      <c r="AQ1558" s="233"/>
      <c r="AR1558" s="233"/>
      <c r="AS1558" s="233"/>
      <c r="AT1558" s="233"/>
      <c r="AU1558" s="233"/>
      <c r="AV1558" s="233"/>
      <c r="AW1558" s="233"/>
      <c r="AX1558" s="233"/>
      <c r="AY1558" s="233"/>
      <c r="AZ1558" s="233"/>
      <c r="BA1558" s="233"/>
      <c r="BB1558" s="233"/>
      <c r="BC1558" s="233"/>
      <c r="BD1558" s="233"/>
      <c r="BE1558" s="233"/>
      <c r="BF1558" s="233"/>
      <c r="BG1558" s="233"/>
      <c r="BH1558" s="233"/>
      <c r="BI1558" s="233"/>
      <c r="BJ1558" s="233"/>
      <c r="BK1558" s="233"/>
      <c r="BL1558" s="233"/>
      <c r="BM1558" s="233"/>
      <c r="BN1558" s="233"/>
      <c r="BO1558" s="233"/>
      <c r="BP1558" s="233"/>
      <c r="BQ1558" s="233"/>
      <c r="BR1558" s="233"/>
      <c r="BS1558" s="233"/>
      <c r="BT1558" s="233"/>
      <c r="BU1558" s="233"/>
      <c r="BV1558" s="233"/>
      <c r="BW1558" s="233"/>
      <c r="BX1558" s="233"/>
      <c r="BY1558" s="233"/>
      <c r="BZ1558" s="233"/>
      <c r="CA1558" s="233"/>
      <c r="CB1558" s="233"/>
      <c r="CC1558" s="233"/>
      <c r="CD1558" s="233"/>
      <c r="CE1558" s="233"/>
      <c r="CF1558" s="233"/>
      <c r="CG1558" s="233"/>
      <c r="CH1558" s="233"/>
      <c r="CI1558" s="233"/>
      <c r="CJ1558" s="233"/>
      <c r="CK1558" s="233"/>
      <c r="CL1558" s="233"/>
      <c r="CM1558" s="233"/>
      <c r="CN1558" s="233"/>
      <c r="CO1558" s="233"/>
      <c r="CP1558" s="233"/>
      <c r="CQ1558" s="233"/>
      <c r="CR1558" s="233"/>
      <c r="CS1558" s="233"/>
      <c r="CT1558" s="233"/>
      <c r="CU1558" s="233"/>
      <c r="CV1558" s="233"/>
      <c r="CW1558" s="233"/>
      <c r="CX1558" s="233"/>
      <c r="CY1558" s="233"/>
      <c r="CZ1558" s="233"/>
      <c r="DA1558" s="233"/>
      <c r="DB1558" s="233"/>
      <c r="DC1558" s="233"/>
      <c r="DD1558" s="233"/>
      <c r="DE1558" s="233"/>
      <c r="DF1558" s="233"/>
      <c r="DG1558" s="233"/>
      <c r="DH1558" s="233"/>
      <c r="DI1558" s="233"/>
      <c r="DJ1558" s="233"/>
      <c r="DK1558" s="233"/>
      <c r="DL1558" s="233"/>
      <c r="DM1558" s="233"/>
      <c r="DN1558" s="233"/>
      <c r="DO1558" s="233"/>
      <c r="DP1558" s="233"/>
      <c r="DQ1558" s="233"/>
      <c r="DR1558" s="233"/>
      <c r="DS1558" s="233"/>
      <c r="DT1558" s="233"/>
      <c r="DU1558" s="233"/>
      <c r="DV1558" s="233"/>
      <c r="DW1558" s="233"/>
      <c r="DX1558" s="233"/>
      <c r="DY1558" s="233"/>
      <c r="DZ1558" s="233"/>
      <c r="EA1558" s="233"/>
      <c r="EB1558" s="233"/>
      <c r="EC1558" s="233"/>
      <c r="ED1558" s="233"/>
      <c r="EE1558" s="233"/>
      <c r="EF1558" s="233"/>
      <c r="EG1558" s="233"/>
      <c r="EH1558" s="233"/>
      <c r="EI1558" s="233"/>
      <c r="EJ1558" s="233"/>
      <c r="EK1558" s="233"/>
      <c r="EL1558" s="233"/>
      <c r="EM1558" s="233"/>
      <c r="EN1558" s="233"/>
      <c r="EO1558" s="233"/>
      <c r="EP1558" s="233"/>
      <c r="EQ1558" s="233"/>
      <c r="ER1558" s="233"/>
      <c r="ES1558" s="233"/>
      <c r="ET1558" s="233"/>
      <c r="EU1558" s="233"/>
      <c r="EV1558" s="233"/>
      <c r="EW1558" s="233"/>
      <c r="EX1558" s="233"/>
      <c r="EY1558" s="233"/>
      <c r="EZ1558" s="233"/>
      <c r="FA1558" s="233"/>
      <c r="FB1558" s="233"/>
      <c r="FC1558" s="233"/>
      <c r="FD1558" s="233"/>
      <c r="FE1558" s="233"/>
      <c r="FF1558" s="233"/>
      <c r="FG1558" s="233"/>
      <c r="FH1558" s="233"/>
      <c r="FI1558" s="233"/>
      <c r="FJ1558" s="233"/>
      <c r="FK1558" s="233"/>
      <c r="FL1558" s="233"/>
      <c r="FM1558" s="233"/>
      <c r="FN1558" s="233"/>
      <c r="FO1558" s="233"/>
      <c r="FP1558" s="233"/>
      <c r="FQ1558" s="233"/>
      <c r="FR1558" s="233"/>
      <c r="FS1558" s="233"/>
      <c r="FT1558" s="233"/>
      <c r="FU1558" s="233"/>
      <c r="FV1558" s="233"/>
      <c r="FW1558" s="233"/>
      <c r="FX1558" s="233"/>
      <c r="FY1558" s="233"/>
      <c r="FZ1558" s="233"/>
      <c r="GA1558" s="233"/>
      <c r="GB1558" s="233"/>
      <c r="GC1558" s="233"/>
      <c r="GD1558" s="233"/>
      <c r="GE1558" s="233"/>
      <c r="GF1558" s="233"/>
      <c r="GG1558" s="233"/>
      <c r="GH1558" s="233"/>
      <c r="GI1558" s="233"/>
      <c r="GJ1558" s="233"/>
      <c r="GK1558" s="233"/>
      <c r="GL1558" s="233"/>
      <c r="GM1558" s="233"/>
      <c r="GN1558" s="233"/>
      <c r="GO1558" s="233"/>
      <c r="GP1558" s="233"/>
      <c r="GQ1558" s="233"/>
      <c r="GR1558" s="233"/>
      <c r="GS1558" s="233"/>
      <c r="GT1558" s="233"/>
      <c r="GU1558" s="233"/>
      <c r="GV1558" s="233"/>
      <c r="GW1558" s="233"/>
      <c r="GX1558" s="233"/>
      <c r="GY1558" s="233"/>
      <c r="GZ1558" s="233"/>
      <c r="HA1558" s="233"/>
      <c r="HB1558" s="233"/>
      <c r="HC1558" s="233"/>
      <c r="HD1558" s="233"/>
      <c r="HE1558" s="233"/>
      <c r="HF1558" s="233"/>
      <c r="HG1558" s="233"/>
      <c r="HH1558" s="233"/>
      <c r="HI1558" s="233"/>
      <c r="HJ1558" s="233"/>
      <c r="HK1558" s="233"/>
      <c r="HL1558" s="233"/>
      <c r="HM1558" s="233"/>
      <c r="HN1558" s="233"/>
      <c r="HO1558" s="233"/>
      <c r="HP1558" s="233"/>
      <c r="HQ1558" s="233"/>
      <c r="HR1558" s="233"/>
      <c r="HS1558" s="233"/>
      <c r="HT1558" s="233"/>
      <c r="HU1558" s="233"/>
      <c r="HV1558" s="233"/>
      <c r="HW1558" s="233"/>
      <c r="HX1558" s="233"/>
      <c r="HY1558" s="233"/>
      <c r="HZ1558" s="233"/>
      <c r="IA1558" s="233"/>
      <c r="IB1558" s="233"/>
      <c r="IC1558" s="233"/>
      <c r="ID1558" s="233"/>
      <c r="IE1558" s="233"/>
      <c r="IF1558" s="233"/>
      <c r="IG1558" s="233"/>
      <c r="IH1558" s="233"/>
      <c r="II1558" s="233"/>
      <c r="IJ1558" s="233"/>
      <c r="IK1558" s="233"/>
      <c r="IL1558" s="233"/>
      <c r="IM1558" s="233"/>
      <c r="IN1558" s="233"/>
      <c r="IO1558" s="233"/>
      <c r="IP1558" s="233"/>
      <c r="IQ1558" s="233"/>
      <c r="IR1558" s="233"/>
      <c r="IS1558" s="233"/>
      <c r="IT1558" s="233"/>
      <c r="IU1558" s="233"/>
      <c r="IV1558" s="233"/>
      <c r="IW1558" s="233"/>
      <c r="IX1558" s="233"/>
      <c r="IY1558" s="233"/>
      <c r="IZ1558" s="233"/>
      <c r="JA1558" s="233"/>
    </row>
    <row r="1559" spans="1:261" s="985" customFormat="1" ht="30" x14ac:dyDescent="0.25">
      <c r="A1559" s="343"/>
      <c r="B1559" s="343">
        <v>1</v>
      </c>
      <c r="C1559" s="700" t="s">
        <v>193</v>
      </c>
      <c r="D1559" s="281"/>
      <c r="E1559" s="282"/>
      <c r="F1559" s="2017"/>
      <c r="G1559" s="891"/>
      <c r="H1559" s="891">
        <f t="shared" si="826"/>
        <v>0</v>
      </c>
      <c r="I1559" s="2196">
        <f t="shared" si="826"/>
        <v>0</v>
      </c>
      <c r="J1559" s="2668"/>
      <c r="K1559" s="2668"/>
      <c r="L1559" s="2669"/>
      <c r="M1559" s="2669"/>
      <c r="N1559" s="2669"/>
      <c r="O1559" s="2669"/>
      <c r="P1559" s="2669"/>
      <c r="Q1559" s="2669"/>
      <c r="R1559" s="2666">
        <f t="shared" ref="R1559:Z1559" si="828">R1484</f>
        <v>0</v>
      </c>
      <c r="S1559" s="516"/>
      <c r="T1559" s="2666">
        <f t="shared" si="828"/>
        <v>0</v>
      </c>
      <c r="U1559" s="1227">
        <f t="shared" si="828"/>
        <v>0</v>
      </c>
      <c r="V1559" s="2666">
        <f t="shared" si="828"/>
        <v>0</v>
      </c>
      <c r="W1559" s="2666">
        <f t="shared" si="828"/>
        <v>0</v>
      </c>
      <c r="X1559" s="2818">
        <f t="shared" si="828"/>
        <v>0</v>
      </c>
      <c r="Y1559" s="2818">
        <f t="shared" si="828"/>
        <v>0</v>
      </c>
      <c r="Z1559" s="2666">
        <f t="shared" si="828"/>
        <v>0</v>
      </c>
      <c r="AA1559" s="1060"/>
      <c r="AB1559" s="1053"/>
      <c r="AC1559" s="2392"/>
      <c r="AD1559" s="3119"/>
      <c r="AE1559" s="233"/>
      <c r="AF1559" s="233"/>
      <c r="AG1559" s="233"/>
      <c r="AH1559" s="233"/>
      <c r="AI1559" s="233"/>
      <c r="AJ1559" s="233"/>
      <c r="AK1559" s="233"/>
      <c r="AL1559" s="233"/>
      <c r="AM1559" s="233"/>
      <c r="AN1559" s="233"/>
      <c r="AO1559" s="233"/>
      <c r="AP1559" s="233"/>
      <c r="AQ1559" s="233"/>
      <c r="AR1559" s="233"/>
      <c r="AS1559" s="233"/>
      <c r="AT1559" s="233"/>
      <c r="AU1559" s="233"/>
      <c r="AV1559" s="233"/>
      <c r="AW1559" s="233"/>
      <c r="AX1559" s="233"/>
      <c r="AY1559" s="233"/>
      <c r="AZ1559" s="233"/>
      <c r="BA1559" s="233"/>
      <c r="BB1559" s="233"/>
      <c r="BC1559" s="233"/>
      <c r="BD1559" s="233"/>
      <c r="BE1559" s="233"/>
      <c r="BF1559" s="233"/>
      <c r="BG1559" s="233"/>
      <c r="BH1559" s="233"/>
      <c r="BI1559" s="233"/>
      <c r="BJ1559" s="233"/>
      <c r="BK1559" s="233"/>
      <c r="BL1559" s="233"/>
      <c r="BM1559" s="233"/>
      <c r="BN1559" s="233"/>
      <c r="BO1559" s="233"/>
      <c r="BP1559" s="233"/>
      <c r="BQ1559" s="233"/>
      <c r="BR1559" s="233"/>
      <c r="BS1559" s="233"/>
      <c r="BT1559" s="233"/>
      <c r="BU1559" s="233"/>
      <c r="BV1559" s="233"/>
      <c r="BW1559" s="233"/>
      <c r="BX1559" s="233"/>
      <c r="BY1559" s="233"/>
      <c r="BZ1559" s="233"/>
      <c r="CA1559" s="233"/>
      <c r="CB1559" s="233"/>
      <c r="CC1559" s="233"/>
      <c r="CD1559" s="233"/>
      <c r="CE1559" s="233"/>
      <c r="CF1559" s="233"/>
      <c r="CG1559" s="233"/>
      <c r="CH1559" s="233"/>
      <c r="CI1559" s="233"/>
      <c r="CJ1559" s="233"/>
      <c r="CK1559" s="233"/>
      <c r="CL1559" s="233"/>
      <c r="CM1559" s="233"/>
      <c r="CN1559" s="233"/>
      <c r="CO1559" s="233"/>
      <c r="CP1559" s="233"/>
      <c r="CQ1559" s="233"/>
      <c r="CR1559" s="233"/>
      <c r="CS1559" s="233"/>
      <c r="CT1559" s="233"/>
      <c r="CU1559" s="233"/>
      <c r="CV1559" s="233"/>
      <c r="CW1559" s="233"/>
      <c r="CX1559" s="233"/>
      <c r="CY1559" s="233"/>
      <c r="CZ1559" s="233"/>
      <c r="DA1559" s="233"/>
      <c r="DB1559" s="233"/>
      <c r="DC1559" s="233"/>
      <c r="DD1559" s="233"/>
      <c r="DE1559" s="233"/>
      <c r="DF1559" s="233"/>
      <c r="DG1559" s="233"/>
      <c r="DH1559" s="233"/>
      <c r="DI1559" s="233"/>
      <c r="DJ1559" s="233"/>
      <c r="DK1559" s="233"/>
      <c r="DL1559" s="233"/>
      <c r="DM1559" s="233"/>
      <c r="DN1559" s="233"/>
      <c r="DO1559" s="233"/>
      <c r="DP1559" s="233"/>
      <c r="DQ1559" s="233"/>
      <c r="DR1559" s="233"/>
      <c r="DS1559" s="233"/>
      <c r="DT1559" s="233"/>
      <c r="DU1559" s="233"/>
      <c r="DV1559" s="233"/>
      <c r="DW1559" s="233"/>
      <c r="DX1559" s="233"/>
      <c r="DY1559" s="233"/>
      <c r="DZ1559" s="233"/>
      <c r="EA1559" s="233"/>
      <c r="EB1559" s="233"/>
      <c r="EC1559" s="233"/>
      <c r="ED1559" s="233"/>
      <c r="EE1559" s="233"/>
      <c r="EF1559" s="233"/>
      <c r="EG1559" s="233"/>
      <c r="EH1559" s="233"/>
      <c r="EI1559" s="233"/>
      <c r="EJ1559" s="233"/>
      <c r="EK1559" s="233"/>
      <c r="EL1559" s="233"/>
      <c r="EM1559" s="233"/>
      <c r="EN1559" s="233"/>
      <c r="EO1559" s="233"/>
      <c r="EP1559" s="233"/>
      <c r="EQ1559" s="233"/>
      <c r="ER1559" s="233"/>
      <c r="ES1559" s="233"/>
      <c r="ET1559" s="233"/>
      <c r="EU1559" s="233"/>
      <c r="EV1559" s="233"/>
      <c r="EW1559" s="233"/>
      <c r="EX1559" s="233"/>
      <c r="EY1559" s="233"/>
      <c r="EZ1559" s="233"/>
      <c r="FA1559" s="233"/>
      <c r="FB1559" s="233"/>
      <c r="FC1559" s="233"/>
      <c r="FD1559" s="233"/>
      <c r="FE1559" s="233"/>
      <c r="FF1559" s="233"/>
      <c r="FG1559" s="233"/>
      <c r="FH1559" s="233"/>
      <c r="FI1559" s="233"/>
      <c r="FJ1559" s="233"/>
      <c r="FK1559" s="233"/>
      <c r="FL1559" s="233"/>
      <c r="FM1559" s="233"/>
      <c r="FN1559" s="233"/>
      <c r="FO1559" s="233"/>
      <c r="FP1559" s="233"/>
      <c r="FQ1559" s="233"/>
      <c r="FR1559" s="233"/>
      <c r="FS1559" s="233"/>
      <c r="FT1559" s="233"/>
      <c r="FU1559" s="233"/>
      <c r="FV1559" s="233"/>
      <c r="FW1559" s="233"/>
      <c r="FX1559" s="233"/>
      <c r="FY1559" s="233"/>
      <c r="FZ1559" s="233"/>
      <c r="GA1559" s="233"/>
      <c r="GB1559" s="233"/>
      <c r="GC1559" s="233"/>
      <c r="GD1559" s="233"/>
      <c r="GE1559" s="233"/>
      <c r="GF1559" s="233"/>
      <c r="GG1559" s="233"/>
      <c r="GH1559" s="233"/>
      <c r="GI1559" s="233"/>
      <c r="GJ1559" s="233"/>
      <c r="GK1559" s="233"/>
      <c r="GL1559" s="233"/>
      <c r="GM1559" s="233"/>
      <c r="GN1559" s="233"/>
      <c r="GO1559" s="233"/>
      <c r="GP1559" s="233"/>
      <c r="GQ1559" s="233"/>
      <c r="GR1559" s="233"/>
      <c r="GS1559" s="233"/>
      <c r="GT1559" s="233"/>
      <c r="GU1559" s="233"/>
      <c r="GV1559" s="233"/>
      <c r="GW1559" s="233"/>
      <c r="GX1559" s="233"/>
      <c r="GY1559" s="233"/>
      <c r="GZ1559" s="233"/>
      <c r="HA1559" s="233"/>
      <c r="HB1559" s="233"/>
      <c r="HC1559" s="233"/>
      <c r="HD1559" s="233"/>
      <c r="HE1559" s="233"/>
      <c r="HF1559" s="233"/>
      <c r="HG1559" s="233"/>
      <c r="HH1559" s="233"/>
      <c r="HI1559" s="233"/>
      <c r="HJ1559" s="233"/>
      <c r="HK1559" s="233"/>
      <c r="HL1559" s="233"/>
      <c r="HM1559" s="233"/>
      <c r="HN1559" s="233"/>
      <c r="HO1559" s="233"/>
      <c r="HP1559" s="233"/>
      <c r="HQ1559" s="233"/>
      <c r="HR1559" s="233"/>
      <c r="HS1559" s="233"/>
      <c r="HT1559" s="233"/>
      <c r="HU1559" s="233"/>
      <c r="HV1559" s="233"/>
      <c r="HW1559" s="233"/>
      <c r="HX1559" s="233"/>
      <c r="HY1559" s="233"/>
      <c r="HZ1559" s="233"/>
      <c r="IA1559" s="233"/>
      <c r="IB1559" s="233"/>
      <c r="IC1559" s="233"/>
      <c r="ID1559" s="233"/>
      <c r="IE1559" s="233"/>
      <c r="IF1559" s="233"/>
      <c r="IG1559" s="233"/>
      <c r="IH1559" s="233"/>
      <c r="II1559" s="233"/>
      <c r="IJ1559" s="233"/>
      <c r="IK1559" s="233"/>
      <c r="IL1559" s="233"/>
      <c r="IM1559" s="233"/>
      <c r="IN1559" s="233"/>
      <c r="IO1559" s="233"/>
      <c r="IP1559" s="233"/>
      <c r="IQ1559" s="233"/>
      <c r="IR1559" s="233"/>
      <c r="IS1559" s="233"/>
      <c r="IT1559" s="233"/>
      <c r="IU1559" s="233"/>
      <c r="IV1559" s="233"/>
      <c r="IW1559" s="233"/>
      <c r="IX1559" s="233"/>
      <c r="IY1559" s="233"/>
      <c r="IZ1559" s="233"/>
      <c r="JA1559" s="233"/>
    </row>
    <row r="1560" spans="1:261" s="985" customFormat="1" ht="30" x14ac:dyDescent="0.25">
      <c r="A1560" s="343"/>
      <c r="B1560" s="343">
        <v>1</v>
      </c>
      <c r="C1560" s="700" t="s">
        <v>461</v>
      </c>
      <c r="D1560" s="281"/>
      <c r="E1560" s="282"/>
      <c r="F1560" s="2017"/>
      <c r="G1560" s="891"/>
      <c r="H1560" s="891">
        <f t="shared" si="826"/>
        <v>0</v>
      </c>
      <c r="I1560" s="2196" t="e">
        <f t="shared" si="826"/>
        <v>#DIV/0!</v>
      </c>
      <c r="J1560" s="2668"/>
      <c r="K1560" s="2668"/>
      <c r="L1560" s="2669"/>
      <c r="M1560" s="2669"/>
      <c r="N1560" s="2669"/>
      <c r="O1560" s="2669"/>
      <c r="P1560" s="2669"/>
      <c r="Q1560" s="2669"/>
      <c r="R1560" s="2666">
        <f t="shared" ref="R1560:Z1560" si="829">R1485</f>
        <v>0</v>
      </c>
      <c r="S1560" s="516"/>
      <c r="T1560" s="2666">
        <f t="shared" si="829"/>
        <v>0</v>
      </c>
      <c r="U1560" s="1227">
        <f t="shared" si="829"/>
        <v>0</v>
      </c>
      <c r="V1560" s="2666">
        <f t="shared" si="829"/>
        <v>0</v>
      </c>
      <c r="W1560" s="2666">
        <f t="shared" si="829"/>
        <v>0</v>
      </c>
      <c r="X1560" s="2818">
        <f t="shared" si="829"/>
        <v>0</v>
      </c>
      <c r="Y1560" s="2818">
        <f t="shared" si="829"/>
        <v>0</v>
      </c>
      <c r="Z1560" s="2666">
        <f t="shared" si="829"/>
        <v>0</v>
      </c>
      <c r="AA1560" s="1060"/>
      <c r="AB1560" s="1053"/>
      <c r="AC1560" s="2392"/>
      <c r="AD1560" s="3119"/>
      <c r="AE1560" s="233"/>
      <c r="AF1560" s="233"/>
      <c r="AG1560" s="233"/>
      <c r="AH1560" s="233"/>
      <c r="AI1560" s="233"/>
      <c r="AJ1560" s="233"/>
      <c r="AK1560" s="233"/>
      <c r="AL1560" s="233"/>
      <c r="AM1560" s="233"/>
      <c r="AN1560" s="233"/>
      <c r="AO1560" s="233"/>
      <c r="AP1560" s="233"/>
      <c r="AQ1560" s="233"/>
      <c r="AR1560" s="233"/>
      <c r="AS1560" s="233"/>
      <c r="AT1560" s="233"/>
      <c r="AU1560" s="233"/>
      <c r="AV1560" s="233"/>
      <c r="AW1560" s="233"/>
      <c r="AX1560" s="233"/>
      <c r="AY1560" s="233"/>
      <c r="AZ1560" s="233"/>
      <c r="BA1560" s="233"/>
      <c r="BB1560" s="233"/>
      <c r="BC1560" s="233"/>
      <c r="BD1560" s="233"/>
      <c r="BE1560" s="233"/>
      <c r="BF1560" s="233"/>
      <c r="BG1560" s="233"/>
      <c r="BH1560" s="233"/>
      <c r="BI1560" s="233"/>
      <c r="BJ1560" s="233"/>
      <c r="BK1560" s="233"/>
      <c r="BL1560" s="233"/>
      <c r="BM1560" s="233"/>
      <c r="BN1560" s="233"/>
      <c r="BO1560" s="233"/>
      <c r="BP1560" s="233"/>
      <c r="BQ1560" s="233"/>
      <c r="BR1560" s="233"/>
      <c r="BS1560" s="233"/>
      <c r="BT1560" s="233"/>
      <c r="BU1560" s="233"/>
      <c r="BV1560" s="233"/>
      <c r="BW1560" s="233"/>
      <c r="BX1560" s="233"/>
      <c r="BY1560" s="233"/>
      <c r="BZ1560" s="233"/>
      <c r="CA1560" s="233"/>
      <c r="CB1560" s="233"/>
      <c r="CC1560" s="233"/>
      <c r="CD1560" s="233"/>
      <c r="CE1560" s="233"/>
      <c r="CF1560" s="233"/>
      <c r="CG1560" s="233"/>
      <c r="CH1560" s="233"/>
      <c r="CI1560" s="233"/>
      <c r="CJ1560" s="233"/>
      <c r="CK1560" s="233"/>
      <c r="CL1560" s="233"/>
      <c r="CM1560" s="233"/>
      <c r="CN1560" s="233"/>
      <c r="CO1560" s="233"/>
      <c r="CP1560" s="233"/>
      <c r="CQ1560" s="233"/>
      <c r="CR1560" s="233"/>
      <c r="CS1560" s="233"/>
      <c r="CT1560" s="233"/>
      <c r="CU1560" s="233"/>
      <c r="CV1560" s="233"/>
      <c r="CW1560" s="233"/>
      <c r="CX1560" s="233"/>
      <c r="CY1560" s="233"/>
      <c r="CZ1560" s="233"/>
      <c r="DA1560" s="233"/>
      <c r="DB1560" s="233"/>
      <c r="DC1560" s="233"/>
      <c r="DD1560" s="233"/>
      <c r="DE1560" s="233"/>
      <c r="DF1560" s="233"/>
      <c r="DG1560" s="233"/>
      <c r="DH1560" s="233"/>
      <c r="DI1560" s="233"/>
      <c r="DJ1560" s="233"/>
      <c r="DK1560" s="233"/>
      <c r="DL1560" s="233"/>
      <c r="DM1560" s="233"/>
      <c r="DN1560" s="233"/>
      <c r="DO1560" s="233"/>
      <c r="DP1560" s="233"/>
      <c r="DQ1560" s="233"/>
      <c r="DR1560" s="233"/>
      <c r="DS1560" s="233"/>
      <c r="DT1560" s="233"/>
      <c r="DU1560" s="233"/>
      <c r="DV1560" s="233"/>
      <c r="DW1560" s="233"/>
      <c r="DX1560" s="233"/>
      <c r="DY1560" s="233"/>
      <c r="DZ1560" s="233"/>
      <c r="EA1560" s="233"/>
      <c r="EB1560" s="233"/>
      <c r="EC1560" s="233"/>
      <c r="ED1560" s="233"/>
      <c r="EE1560" s="233"/>
      <c r="EF1560" s="233"/>
      <c r="EG1560" s="233"/>
      <c r="EH1560" s="233"/>
      <c r="EI1560" s="233"/>
      <c r="EJ1560" s="233"/>
      <c r="EK1560" s="233"/>
      <c r="EL1560" s="233"/>
      <c r="EM1560" s="233"/>
      <c r="EN1560" s="233"/>
      <c r="EO1560" s="233"/>
      <c r="EP1560" s="233"/>
      <c r="EQ1560" s="233"/>
      <c r="ER1560" s="233"/>
      <c r="ES1560" s="233"/>
      <c r="ET1560" s="233"/>
      <c r="EU1560" s="233"/>
      <c r="EV1560" s="233"/>
      <c r="EW1560" s="233"/>
      <c r="EX1560" s="233"/>
      <c r="EY1560" s="233"/>
      <c r="EZ1560" s="233"/>
      <c r="FA1560" s="233"/>
      <c r="FB1560" s="233"/>
      <c r="FC1560" s="233"/>
      <c r="FD1560" s="233"/>
      <c r="FE1560" s="233"/>
      <c r="FF1560" s="233"/>
      <c r="FG1560" s="233"/>
      <c r="FH1560" s="233"/>
      <c r="FI1560" s="233"/>
      <c r="FJ1560" s="233"/>
      <c r="FK1560" s="233"/>
      <c r="FL1560" s="233"/>
      <c r="FM1560" s="233"/>
      <c r="FN1560" s="233"/>
      <c r="FO1560" s="233"/>
      <c r="FP1560" s="233"/>
      <c r="FQ1560" s="233"/>
      <c r="FR1560" s="233"/>
      <c r="FS1560" s="233"/>
      <c r="FT1560" s="233"/>
      <c r="FU1560" s="233"/>
      <c r="FV1560" s="233"/>
      <c r="FW1560" s="233"/>
      <c r="FX1560" s="233"/>
      <c r="FY1560" s="233"/>
      <c r="FZ1560" s="233"/>
      <c r="GA1560" s="233"/>
      <c r="GB1560" s="233"/>
      <c r="GC1560" s="233"/>
      <c r="GD1560" s="233"/>
      <c r="GE1560" s="233"/>
      <c r="GF1560" s="233"/>
      <c r="GG1560" s="233"/>
      <c r="GH1560" s="233"/>
      <c r="GI1560" s="233"/>
      <c r="GJ1560" s="233"/>
      <c r="GK1560" s="233"/>
      <c r="GL1560" s="233"/>
      <c r="GM1560" s="233"/>
      <c r="GN1560" s="233"/>
      <c r="GO1560" s="233"/>
      <c r="GP1560" s="233"/>
      <c r="GQ1560" s="233"/>
      <c r="GR1560" s="233"/>
      <c r="GS1560" s="233"/>
      <c r="GT1560" s="233"/>
      <c r="GU1560" s="233"/>
      <c r="GV1560" s="233"/>
      <c r="GW1560" s="233"/>
      <c r="GX1560" s="233"/>
      <c r="GY1560" s="233"/>
      <c r="GZ1560" s="233"/>
      <c r="HA1560" s="233"/>
      <c r="HB1560" s="233"/>
      <c r="HC1560" s="233"/>
      <c r="HD1560" s="233"/>
      <c r="HE1560" s="233"/>
      <c r="HF1560" s="233"/>
      <c r="HG1560" s="233"/>
      <c r="HH1560" s="233"/>
      <c r="HI1560" s="233"/>
      <c r="HJ1560" s="233"/>
      <c r="HK1560" s="233"/>
      <c r="HL1560" s="233"/>
      <c r="HM1560" s="233"/>
      <c r="HN1560" s="233"/>
      <c r="HO1560" s="233"/>
      <c r="HP1560" s="233"/>
      <c r="HQ1560" s="233"/>
      <c r="HR1560" s="233"/>
      <c r="HS1560" s="233"/>
      <c r="HT1560" s="233"/>
      <c r="HU1560" s="233"/>
      <c r="HV1560" s="233"/>
      <c r="HW1560" s="233"/>
      <c r="HX1560" s="233"/>
      <c r="HY1560" s="233"/>
      <c r="HZ1560" s="233"/>
      <c r="IA1560" s="233"/>
      <c r="IB1560" s="233"/>
      <c r="IC1560" s="233"/>
      <c r="ID1560" s="233"/>
      <c r="IE1560" s="233"/>
      <c r="IF1560" s="233"/>
      <c r="IG1560" s="233"/>
      <c r="IH1560" s="233"/>
      <c r="II1560" s="233"/>
      <c r="IJ1560" s="233"/>
      <c r="IK1560" s="233"/>
      <c r="IL1560" s="233"/>
      <c r="IM1560" s="233"/>
      <c r="IN1560" s="233"/>
      <c r="IO1560" s="233"/>
      <c r="IP1560" s="233"/>
      <c r="IQ1560" s="233"/>
      <c r="IR1560" s="233"/>
      <c r="IS1560" s="233"/>
      <c r="IT1560" s="233"/>
      <c r="IU1560" s="233"/>
      <c r="IV1560" s="233"/>
      <c r="IW1560" s="233"/>
      <c r="IX1560" s="233"/>
      <c r="IY1560" s="233"/>
      <c r="IZ1560" s="233"/>
      <c r="JA1560" s="233"/>
    </row>
    <row r="1561" spans="1:261" s="985" customFormat="1" ht="75" x14ac:dyDescent="0.25">
      <c r="A1561" s="343"/>
      <c r="B1561" s="343">
        <v>1</v>
      </c>
      <c r="C1561" s="420" t="s">
        <v>462</v>
      </c>
      <c r="D1561" s="281"/>
      <c r="E1561" s="282"/>
      <c r="F1561" s="2017"/>
      <c r="G1561" s="891"/>
      <c r="H1561" s="891">
        <f t="shared" si="826"/>
        <v>0</v>
      </c>
      <c r="I1561" s="2196" t="e">
        <f t="shared" si="826"/>
        <v>#DIV/0!</v>
      </c>
      <c r="J1561" s="2668"/>
      <c r="K1561" s="2668"/>
      <c r="L1561" s="2669"/>
      <c r="M1561" s="2669"/>
      <c r="N1561" s="2669"/>
      <c r="O1561" s="2669"/>
      <c r="P1561" s="2669"/>
      <c r="Q1561" s="2669"/>
      <c r="R1561" s="2666">
        <f t="shared" ref="R1561:Z1561" si="830">R1486</f>
        <v>0</v>
      </c>
      <c r="S1561" s="516"/>
      <c r="T1561" s="2666">
        <f t="shared" si="830"/>
        <v>0</v>
      </c>
      <c r="U1561" s="1227">
        <f t="shared" si="830"/>
        <v>0</v>
      </c>
      <c r="V1561" s="2666">
        <f t="shared" si="830"/>
        <v>0</v>
      </c>
      <c r="W1561" s="2666">
        <f t="shared" si="830"/>
        <v>0</v>
      </c>
      <c r="X1561" s="2818">
        <f t="shared" si="830"/>
        <v>0</v>
      </c>
      <c r="Y1561" s="2818">
        <f t="shared" si="830"/>
        <v>0</v>
      </c>
      <c r="Z1561" s="2666">
        <f t="shared" si="830"/>
        <v>0</v>
      </c>
      <c r="AA1561" s="1060"/>
      <c r="AB1561" s="1053"/>
      <c r="AC1561" s="2392"/>
      <c r="AD1561" s="3119"/>
      <c r="AE1561" s="233"/>
      <c r="AF1561" s="233"/>
      <c r="AG1561" s="233"/>
      <c r="AH1561" s="233"/>
      <c r="AI1561" s="233"/>
      <c r="AJ1561" s="233"/>
      <c r="AK1561" s="233"/>
      <c r="AL1561" s="233"/>
      <c r="AM1561" s="233"/>
      <c r="AN1561" s="233"/>
      <c r="AO1561" s="233"/>
      <c r="AP1561" s="233"/>
      <c r="AQ1561" s="233"/>
      <c r="AR1561" s="233"/>
      <c r="AS1561" s="233"/>
      <c r="AT1561" s="233"/>
      <c r="AU1561" s="233"/>
      <c r="AV1561" s="233"/>
      <c r="AW1561" s="233"/>
      <c r="AX1561" s="233"/>
      <c r="AY1561" s="233"/>
      <c r="AZ1561" s="233"/>
      <c r="BA1561" s="233"/>
      <c r="BB1561" s="233"/>
      <c r="BC1561" s="233"/>
      <c r="BD1561" s="233"/>
      <c r="BE1561" s="233"/>
      <c r="BF1561" s="233"/>
      <c r="BG1561" s="233"/>
      <c r="BH1561" s="233"/>
      <c r="BI1561" s="233"/>
      <c r="BJ1561" s="233"/>
      <c r="BK1561" s="233"/>
      <c r="BL1561" s="233"/>
      <c r="BM1561" s="233"/>
      <c r="BN1561" s="233"/>
      <c r="BO1561" s="233"/>
      <c r="BP1561" s="233"/>
      <c r="BQ1561" s="233"/>
      <c r="BR1561" s="233"/>
      <c r="BS1561" s="233"/>
      <c r="BT1561" s="233"/>
      <c r="BU1561" s="233"/>
      <c r="BV1561" s="233"/>
      <c r="BW1561" s="233"/>
      <c r="BX1561" s="233"/>
      <c r="BY1561" s="233"/>
      <c r="BZ1561" s="233"/>
      <c r="CA1561" s="233"/>
      <c r="CB1561" s="233"/>
      <c r="CC1561" s="233"/>
      <c r="CD1561" s="233"/>
      <c r="CE1561" s="233"/>
      <c r="CF1561" s="233"/>
      <c r="CG1561" s="233"/>
      <c r="CH1561" s="233"/>
      <c r="CI1561" s="233"/>
      <c r="CJ1561" s="233"/>
      <c r="CK1561" s="233"/>
      <c r="CL1561" s="233"/>
      <c r="CM1561" s="233"/>
      <c r="CN1561" s="233"/>
      <c r="CO1561" s="233"/>
      <c r="CP1561" s="233"/>
      <c r="CQ1561" s="233"/>
      <c r="CR1561" s="233"/>
      <c r="CS1561" s="233"/>
      <c r="CT1561" s="233"/>
      <c r="CU1561" s="233"/>
      <c r="CV1561" s="233"/>
      <c r="CW1561" s="233"/>
      <c r="CX1561" s="233"/>
      <c r="CY1561" s="233"/>
      <c r="CZ1561" s="233"/>
      <c r="DA1561" s="233"/>
      <c r="DB1561" s="233"/>
      <c r="DC1561" s="233"/>
      <c r="DD1561" s="233"/>
      <c r="DE1561" s="233"/>
      <c r="DF1561" s="233"/>
      <c r="DG1561" s="233"/>
      <c r="DH1561" s="233"/>
      <c r="DI1561" s="233"/>
      <c r="DJ1561" s="233"/>
      <c r="DK1561" s="233"/>
      <c r="DL1561" s="233"/>
      <c r="DM1561" s="233"/>
      <c r="DN1561" s="233"/>
      <c r="DO1561" s="233"/>
      <c r="DP1561" s="233"/>
      <c r="DQ1561" s="233"/>
      <c r="DR1561" s="233"/>
      <c r="DS1561" s="233"/>
      <c r="DT1561" s="233"/>
      <c r="DU1561" s="233"/>
      <c r="DV1561" s="233"/>
      <c r="DW1561" s="233"/>
      <c r="DX1561" s="233"/>
      <c r="DY1561" s="233"/>
      <c r="DZ1561" s="233"/>
      <c r="EA1561" s="233"/>
      <c r="EB1561" s="233"/>
      <c r="EC1561" s="233"/>
      <c r="ED1561" s="233"/>
      <c r="EE1561" s="233"/>
      <c r="EF1561" s="233"/>
      <c r="EG1561" s="233"/>
      <c r="EH1561" s="233"/>
      <c r="EI1561" s="233"/>
      <c r="EJ1561" s="233"/>
      <c r="EK1561" s="233"/>
      <c r="EL1561" s="233"/>
      <c r="EM1561" s="233"/>
      <c r="EN1561" s="233"/>
      <c r="EO1561" s="233"/>
      <c r="EP1561" s="233"/>
      <c r="EQ1561" s="233"/>
      <c r="ER1561" s="233"/>
      <c r="ES1561" s="233"/>
      <c r="ET1561" s="233"/>
      <c r="EU1561" s="233"/>
      <c r="EV1561" s="233"/>
      <c r="EW1561" s="233"/>
      <c r="EX1561" s="233"/>
      <c r="EY1561" s="233"/>
      <c r="EZ1561" s="233"/>
      <c r="FA1561" s="233"/>
      <c r="FB1561" s="233"/>
      <c r="FC1561" s="233"/>
      <c r="FD1561" s="233"/>
      <c r="FE1561" s="233"/>
      <c r="FF1561" s="233"/>
      <c r="FG1561" s="233"/>
      <c r="FH1561" s="233"/>
      <c r="FI1561" s="233"/>
      <c r="FJ1561" s="233"/>
      <c r="FK1561" s="233"/>
      <c r="FL1561" s="233"/>
      <c r="FM1561" s="233"/>
      <c r="FN1561" s="233"/>
      <c r="FO1561" s="233"/>
      <c r="FP1561" s="233"/>
      <c r="FQ1561" s="233"/>
      <c r="FR1561" s="233"/>
      <c r="FS1561" s="233"/>
      <c r="FT1561" s="233"/>
      <c r="FU1561" s="233"/>
      <c r="FV1561" s="233"/>
      <c r="FW1561" s="233"/>
      <c r="FX1561" s="233"/>
      <c r="FY1561" s="233"/>
      <c r="FZ1561" s="233"/>
      <c r="GA1561" s="233"/>
      <c r="GB1561" s="233"/>
      <c r="GC1561" s="233"/>
      <c r="GD1561" s="233"/>
      <c r="GE1561" s="233"/>
      <c r="GF1561" s="233"/>
      <c r="GG1561" s="233"/>
      <c r="GH1561" s="233"/>
      <c r="GI1561" s="233"/>
      <c r="GJ1561" s="233"/>
      <c r="GK1561" s="233"/>
      <c r="GL1561" s="233"/>
      <c r="GM1561" s="233"/>
      <c r="GN1561" s="233"/>
      <c r="GO1561" s="233"/>
      <c r="GP1561" s="233"/>
      <c r="GQ1561" s="233"/>
      <c r="GR1561" s="233"/>
      <c r="GS1561" s="233"/>
      <c r="GT1561" s="233"/>
      <c r="GU1561" s="233"/>
      <c r="GV1561" s="233"/>
      <c r="GW1561" s="233"/>
      <c r="GX1561" s="233"/>
      <c r="GY1561" s="233"/>
      <c r="GZ1561" s="233"/>
      <c r="HA1561" s="233"/>
      <c r="HB1561" s="233"/>
      <c r="HC1561" s="233"/>
      <c r="HD1561" s="233"/>
      <c r="HE1561" s="233"/>
      <c r="HF1561" s="233"/>
      <c r="HG1561" s="233"/>
      <c r="HH1561" s="233"/>
      <c r="HI1561" s="233"/>
      <c r="HJ1561" s="233"/>
      <c r="HK1561" s="233"/>
      <c r="HL1561" s="233"/>
      <c r="HM1561" s="233"/>
      <c r="HN1561" s="233"/>
      <c r="HO1561" s="233"/>
      <c r="HP1561" s="233"/>
      <c r="HQ1561" s="233"/>
      <c r="HR1561" s="233"/>
      <c r="HS1561" s="233"/>
      <c r="HT1561" s="233"/>
      <c r="HU1561" s="233"/>
      <c r="HV1561" s="233"/>
      <c r="HW1561" s="233"/>
      <c r="HX1561" s="233"/>
      <c r="HY1561" s="233"/>
      <c r="HZ1561" s="233"/>
      <c r="IA1561" s="233"/>
      <c r="IB1561" s="233"/>
      <c r="IC1561" s="233"/>
      <c r="ID1561" s="233"/>
      <c r="IE1561" s="233"/>
      <c r="IF1561" s="233"/>
      <c r="IG1561" s="233"/>
      <c r="IH1561" s="233"/>
      <c r="II1561" s="233"/>
      <c r="IJ1561" s="233"/>
      <c r="IK1561" s="233"/>
      <c r="IL1561" s="233"/>
      <c r="IM1561" s="233"/>
      <c r="IN1561" s="233"/>
      <c r="IO1561" s="233"/>
      <c r="IP1561" s="233"/>
      <c r="IQ1561" s="233"/>
      <c r="IR1561" s="233"/>
      <c r="IS1561" s="233"/>
      <c r="IT1561" s="233"/>
      <c r="IU1561" s="233"/>
      <c r="IV1561" s="233"/>
      <c r="IW1561" s="233"/>
      <c r="IX1561" s="233"/>
      <c r="IY1561" s="233"/>
      <c r="IZ1561" s="233"/>
      <c r="JA1561" s="233"/>
    </row>
    <row r="1562" spans="1:261" s="985" customFormat="1" ht="45" x14ac:dyDescent="0.25">
      <c r="A1562" s="343"/>
      <c r="B1562" s="343">
        <v>1</v>
      </c>
      <c r="C1562" s="282" t="s">
        <v>463</v>
      </c>
      <c r="D1562" s="281"/>
      <c r="E1562" s="282"/>
      <c r="F1562" s="2017"/>
      <c r="G1562" s="891"/>
      <c r="H1562" s="891">
        <f t="shared" si="826"/>
        <v>0</v>
      </c>
      <c r="I1562" s="2196" t="e">
        <f t="shared" si="826"/>
        <v>#DIV/0!</v>
      </c>
      <c r="J1562" s="2668"/>
      <c r="K1562" s="2668"/>
      <c r="L1562" s="2669"/>
      <c r="M1562" s="2669"/>
      <c r="N1562" s="2669"/>
      <c r="O1562" s="2669"/>
      <c r="P1562" s="2669"/>
      <c r="Q1562" s="2669"/>
      <c r="R1562" s="2666">
        <f t="shared" ref="R1562:Z1562" si="831">R1487</f>
        <v>0</v>
      </c>
      <c r="S1562" s="516"/>
      <c r="T1562" s="2666">
        <f t="shared" si="831"/>
        <v>0</v>
      </c>
      <c r="U1562" s="1227">
        <f t="shared" si="831"/>
        <v>0</v>
      </c>
      <c r="V1562" s="2666">
        <f t="shared" si="831"/>
        <v>0</v>
      </c>
      <c r="W1562" s="2666">
        <f t="shared" si="831"/>
        <v>0</v>
      </c>
      <c r="X1562" s="2818">
        <f t="shared" si="831"/>
        <v>0</v>
      </c>
      <c r="Y1562" s="2818">
        <f t="shared" si="831"/>
        <v>0</v>
      </c>
      <c r="Z1562" s="2666">
        <f t="shared" si="831"/>
        <v>0</v>
      </c>
      <c r="AA1562" s="1060"/>
      <c r="AB1562" s="1053"/>
      <c r="AC1562" s="2392"/>
      <c r="AD1562" s="3119"/>
      <c r="AE1562" s="233"/>
      <c r="AF1562" s="233"/>
      <c r="AG1562" s="233"/>
      <c r="AH1562" s="233"/>
      <c r="AI1562" s="233"/>
      <c r="AJ1562" s="233"/>
      <c r="AK1562" s="233"/>
      <c r="AL1562" s="233"/>
      <c r="AM1562" s="233"/>
      <c r="AN1562" s="233"/>
      <c r="AO1562" s="233"/>
      <c r="AP1562" s="233"/>
      <c r="AQ1562" s="233"/>
      <c r="AR1562" s="233"/>
      <c r="AS1562" s="233"/>
      <c r="AT1562" s="233"/>
      <c r="AU1562" s="233"/>
      <c r="AV1562" s="233"/>
      <c r="AW1562" s="233"/>
      <c r="AX1562" s="233"/>
      <c r="AY1562" s="233"/>
      <c r="AZ1562" s="233"/>
      <c r="BA1562" s="233"/>
      <c r="BB1562" s="233"/>
      <c r="BC1562" s="233"/>
      <c r="BD1562" s="233"/>
      <c r="BE1562" s="233"/>
      <c r="BF1562" s="233"/>
      <c r="BG1562" s="233"/>
      <c r="BH1562" s="233"/>
      <c r="BI1562" s="233"/>
      <c r="BJ1562" s="233"/>
      <c r="BK1562" s="233"/>
      <c r="BL1562" s="233"/>
      <c r="BM1562" s="233"/>
      <c r="BN1562" s="233"/>
      <c r="BO1562" s="233"/>
      <c r="BP1562" s="233"/>
      <c r="BQ1562" s="233"/>
      <c r="BR1562" s="233"/>
      <c r="BS1562" s="233"/>
      <c r="BT1562" s="233"/>
      <c r="BU1562" s="233"/>
      <c r="BV1562" s="233"/>
      <c r="BW1562" s="233"/>
      <c r="BX1562" s="233"/>
      <c r="BY1562" s="233"/>
      <c r="BZ1562" s="233"/>
      <c r="CA1562" s="233"/>
      <c r="CB1562" s="233"/>
      <c r="CC1562" s="233"/>
      <c r="CD1562" s="233"/>
      <c r="CE1562" s="233"/>
      <c r="CF1562" s="233"/>
      <c r="CG1562" s="233"/>
      <c r="CH1562" s="233"/>
      <c r="CI1562" s="233"/>
      <c r="CJ1562" s="233"/>
      <c r="CK1562" s="233"/>
      <c r="CL1562" s="233"/>
      <c r="CM1562" s="233"/>
      <c r="CN1562" s="233"/>
      <c r="CO1562" s="233"/>
      <c r="CP1562" s="233"/>
      <c r="CQ1562" s="233"/>
      <c r="CR1562" s="233"/>
      <c r="CS1562" s="233"/>
      <c r="CT1562" s="233"/>
      <c r="CU1562" s="233"/>
      <c r="CV1562" s="233"/>
      <c r="CW1562" s="233"/>
      <c r="CX1562" s="233"/>
      <c r="CY1562" s="233"/>
      <c r="CZ1562" s="233"/>
      <c r="DA1562" s="233"/>
      <c r="DB1562" s="233"/>
      <c r="DC1562" s="233"/>
      <c r="DD1562" s="233"/>
      <c r="DE1562" s="233"/>
      <c r="DF1562" s="233"/>
      <c r="DG1562" s="233"/>
      <c r="DH1562" s="233"/>
      <c r="DI1562" s="233"/>
      <c r="DJ1562" s="233"/>
      <c r="DK1562" s="233"/>
      <c r="DL1562" s="233"/>
      <c r="DM1562" s="233"/>
      <c r="DN1562" s="233"/>
      <c r="DO1562" s="233"/>
      <c r="DP1562" s="233"/>
      <c r="DQ1562" s="233"/>
      <c r="DR1562" s="233"/>
      <c r="DS1562" s="233"/>
      <c r="DT1562" s="233"/>
      <c r="DU1562" s="233"/>
      <c r="DV1562" s="233"/>
      <c r="DW1562" s="233"/>
      <c r="DX1562" s="233"/>
      <c r="DY1562" s="233"/>
      <c r="DZ1562" s="233"/>
      <c r="EA1562" s="233"/>
      <c r="EB1562" s="233"/>
      <c r="EC1562" s="233"/>
      <c r="ED1562" s="233"/>
      <c r="EE1562" s="233"/>
      <c r="EF1562" s="233"/>
      <c r="EG1562" s="233"/>
      <c r="EH1562" s="233"/>
      <c r="EI1562" s="233"/>
      <c r="EJ1562" s="233"/>
      <c r="EK1562" s="233"/>
      <c r="EL1562" s="233"/>
      <c r="EM1562" s="233"/>
      <c r="EN1562" s="233"/>
      <c r="EO1562" s="233"/>
      <c r="EP1562" s="233"/>
      <c r="EQ1562" s="233"/>
      <c r="ER1562" s="233"/>
      <c r="ES1562" s="233"/>
      <c r="ET1562" s="233"/>
      <c r="EU1562" s="233"/>
      <c r="EV1562" s="233"/>
      <c r="EW1562" s="233"/>
      <c r="EX1562" s="233"/>
      <c r="EY1562" s="233"/>
      <c r="EZ1562" s="233"/>
      <c r="FA1562" s="233"/>
      <c r="FB1562" s="233"/>
      <c r="FC1562" s="233"/>
      <c r="FD1562" s="233"/>
      <c r="FE1562" s="233"/>
      <c r="FF1562" s="233"/>
      <c r="FG1562" s="233"/>
      <c r="FH1562" s="233"/>
      <c r="FI1562" s="233"/>
      <c r="FJ1562" s="233"/>
      <c r="FK1562" s="233"/>
      <c r="FL1562" s="233"/>
      <c r="FM1562" s="233"/>
      <c r="FN1562" s="233"/>
      <c r="FO1562" s="233"/>
      <c r="FP1562" s="233"/>
      <c r="FQ1562" s="233"/>
      <c r="FR1562" s="233"/>
      <c r="FS1562" s="233"/>
      <c r="FT1562" s="233"/>
      <c r="FU1562" s="233"/>
      <c r="FV1562" s="233"/>
      <c r="FW1562" s="233"/>
      <c r="FX1562" s="233"/>
      <c r="FY1562" s="233"/>
      <c r="FZ1562" s="233"/>
      <c r="GA1562" s="233"/>
      <c r="GB1562" s="233"/>
      <c r="GC1562" s="233"/>
      <c r="GD1562" s="233"/>
      <c r="GE1562" s="233"/>
      <c r="GF1562" s="233"/>
      <c r="GG1562" s="233"/>
      <c r="GH1562" s="233"/>
      <c r="GI1562" s="233"/>
      <c r="GJ1562" s="233"/>
      <c r="GK1562" s="233"/>
      <c r="GL1562" s="233"/>
      <c r="GM1562" s="233"/>
      <c r="GN1562" s="233"/>
      <c r="GO1562" s="233"/>
      <c r="GP1562" s="233"/>
      <c r="GQ1562" s="233"/>
      <c r="GR1562" s="233"/>
      <c r="GS1562" s="233"/>
      <c r="GT1562" s="233"/>
      <c r="GU1562" s="233"/>
      <c r="GV1562" s="233"/>
      <c r="GW1562" s="233"/>
      <c r="GX1562" s="233"/>
      <c r="GY1562" s="233"/>
      <c r="GZ1562" s="233"/>
      <c r="HA1562" s="233"/>
      <c r="HB1562" s="233"/>
      <c r="HC1562" s="233"/>
      <c r="HD1562" s="233"/>
      <c r="HE1562" s="233"/>
      <c r="HF1562" s="233"/>
      <c r="HG1562" s="233"/>
      <c r="HH1562" s="233"/>
      <c r="HI1562" s="233"/>
      <c r="HJ1562" s="233"/>
      <c r="HK1562" s="233"/>
      <c r="HL1562" s="233"/>
      <c r="HM1562" s="233"/>
      <c r="HN1562" s="233"/>
      <c r="HO1562" s="233"/>
      <c r="HP1562" s="233"/>
      <c r="HQ1562" s="233"/>
      <c r="HR1562" s="233"/>
      <c r="HS1562" s="233"/>
      <c r="HT1562" s="233"/>
      <c r="HU1562" s="233"/>
      <c r="HV1562" s="233"/>
      <c r="HW1562" s="233"/>
      <c r="HX1562" s="233"/>
      <c r="HY1562" s="233"/>
      <c r="HZ1562" s="233"/>
      <c r="IA1562" s="233"/>
      <c r="IB1562" s="233"/>
      <c r="IC1562" s="233"/>
      <c r="ID1562" s="233"/>
      <c r="IE1562" s="233"/>
      <c r="IF1562" s="233"/>
      <c r="IG1562" s="233"/>
      <c r="IH1562" s="233"/>
      <c r="II1562" s="233"/>
      <c r="IJ1562" s="233"/>
      <c r="IK1562" s="233"/>
      <c r="IL1562" s="233"/>
      <c r="IM1562" s="233"/>
      <c r="IN1562" s="233"/>
      <c r="IO1562" s="233"/>
      <c r="IP1562" s="233"/>
      <c r="IQ1562" s="233"/>
      <c r="IR1562" s="233"/>
      <c r="IS1562" s="233"/>
      <c r="IT1562" s="233"/>
      <c r="IU1562" s="233"/>
      <c r="IV1562" s="233"/>
      <c r="IW1562" s="233"/>
      <c r="IX1562" s="233"/>
      <c r="IY1562" s="233"/>
      <c r="IZ1562" s="233"/>
      <c r="JA1562" s="233"/>
    </row>
    <row r="1563" spans="1:261" s="985" customFormat="1" ht="105" x14ac:dyDescent="0.25">
      <c r="A1563" s="343"/>
      <c r="B1563" s="343">
        <v>1</v>
      </c>
      <c r="C1563" s="282" t="s">
        <v>464</v>
      </c>
      <c r="D1563" s="281"/>
      <c r="E1563" s="282"/>
      <c r="F1563" s="2017"/>
      <c r="G1563" s="891"/>
      <c r="H1563" s="891">
        <f t="shared" si="826"/>
        <v>0</v>
      </c>
      <c r="I1563" s="2196" t="e">
        <f t="shared" si="826"/>
        <v>#DIV/0!</v>
      </c>
      <c r="J1563" s="2668"/>
      <c r="K1563" s="2668"/>
      <c r="L1563" s="2669"/>
      <c r="M1563" s="2669"/>
      <c r="N1563" s="2669"/>
      <c r="O1563" s="2669"/>
      <c r="P1563" s="2669"/>
      <c r="Q1563" s="2669"/>
      <c r="R1563" s="2666">
        <f t="shared" ref="R1563:Z1563" si="832">R1488</f>
        <v>0</v>
      </c>
      <c r="S1563" s="516"/>
      <c r="T1563" s="2666">
        <f t="shared" si="832"/>
        <v>0</v>
      </c>
      <c r="U1563" s="1227">
        <f t="shared" si="832"/>
        <v>0</v>
      </c>
      <c r="V1563" s="2666">
        <f t="shared" si="832"/>
        <v>0</v>
      </c>
      <c r="W1563" s="2666">
        <f t="shared" si="832"/>
        <v>0</v>
      </c>
      <c r="X1563" s="2818">
        <f t="shared" si="832"/>
        <v>0</v>
      </c>
      <c r="Y1563" s="2818">
        <f t="shared" si="832"/>
        <v>0</v>
      </c>
      <c r="Z1563" s="2666">
        <f t="shared" si="832"/>
        <v>0</v>
      </c>
      <c r="AA1563" s="1060"/>
      <c r="AB1563" s="1053"/>
      <c r="AC1563" s="2392"/>
      <c r="AD1563" s="3119"/>
      <c r="AE1563" s="233"/>
      <c r="AF1563" s="233"/>
      <c r="AG1563" s="233"/>
      <c r="AH1563" s="233"/>
      <c r="AI1563" s="233"/>
      <c r="AJ1563" s="233"/>
      <c r="AK1563" s="233"/>
      <c r="AL1563" s="233"/>
      <c r="AM1563" s="233"/>
      <c r="AN1563" s="233"/>
      <c r="AO1563" s="233"/>
      <c r="AP1563" s="233"/>
      <c r="AQ1563" s="233"/>
      <c r="AR1563" s="233"/>
      <c r="AS1563" s="233"/>
      <c r="AT1563" s="233"/>
      <c r="AU1563" s="233"/>
      <c r="AV1563" s="233"/>
      <c r="AW1563" s="233"/>
      <c r="AX1563" s="233"/>
      <c r="AY1563" s="233"/>
      <c r="AZ1563" s="233"/>
      <c r="BA1563" s="233"/>
      <c r="BB1563" s="233"/>
      <c r="BC1563" s="233"/>
      <c r="BD1563" s="233"/>
      <c r="BE1563" s="233"/>
      <c r="BF1563" s="233"/>
      <c r="BG1563" s="233"/>
      <c r="BH1563" s="233"/>
      <c r="BI1563" s="233"/>
      <c r="BJ1563" s="233"/>
      <c r="BK1563" s="233"/>
      <c r="BL1563" s="233"/>
      <c r="BM1563" s="233"/>
      <c r="BN1563" s="233"/>
      <c r="BO1563" s="233"/>
      <c r="BP1563" s="233"/>
      <c r="BQ1563" s="233"/>
      <c r="BR1563" s="233"/>
      <c r="BS1563" s="233"/>
      <c r="BT1563" s="233"/>
      <c r="BU1563" s="233"/>
      <c r="BV1563" s="233"/>
      <c r="BW1563" s="233"/>
      <c r="BX1563" s="233"/>
      <c r="BY1563" s="233"/>
      <c r="BZ1563" s="233"/>
      <c r="CA1563" s="233"/>
      <c r="CB1563" s="233"/>
      <c r="CC1563" s="233"/>
      <c r="CD1563" s="233"/>
      <c r="CE1563" s="233"/>
      <c r="CF1563" s="233"/>
      <c r="CG1563" s="233"/>
      <c r="CH1563" s="233"/>
      <c r="CI1563" s="233"/>
      <c r="CJ1563" s="233"/>
      <c r="CK1563" s="233"/>
      <c r="CL1563" s="233"/>
      <c r="CM1563" s="233"/>
      <c r="CN1563" s="233"/>
      <c r="CO1563" s="233"/>
      <c r="CP1563" s="233"/>
      <c r="CQ1563" s="233"/>
      <c r="CR1563" s="233"/>
      <c r="CS1563" s="233"/>
      <c r="CT1563" s="233"/>
      <c r="CU1563" s="233"/>
      <c r="CV1563" s="233"/>
      <c r="CW1563" s="233"/>
      <c r="CX1563" s="233"/>
      <c r="CY1563" s="233"/>
      <c r="CZ1563" s="233"/>
      <c r="DA1563" s="233"/>
      <c r="DB1563" s="233"/>
      <c r="DC1563" s="233"/>
      <c r="DD1563" s="233"/>
      <c r="DE1563" s="233"/>
      <c r="DF1563" s="233"/>
      <c r="DG1563" s="233"/>
      <c r="DH1563" s="233"/>
      <c r="DI1563" s="233"/>
      <c r="DJ1563" s="233"/>
      <c r="DK1563" s="233"/>
      <c r="DL1563" s="233"/>
      <c r="DM1563" s="233"/>
      <c r="DN1563" s="233"/>
      <c r="DO1563" s="233"/>
      <c r="DP1563" s="233"/>
      <c r="DQ1563" s="233"/>
      <c r="DR1563" s="233"/>
      <c r="DS1563" s="233"/>
      <c r="DT1563" s="233"/>
      <c r="DU1563" s="233"/>
      <c r="DV1563" s="233"/>
      <c r="DW1563" s="233"/>
      <c r="DX1563" s="233"/>
      <c r="DY1563" s="233"/>
      <c r="DZ1563" s="233"/>
      <c r="EA1563" s="233"/>
      <c r="EB1563" s="233"/>
      <c r="EC1563" s="233"/>
      <c r="ED1563" s="233"/>
      <c r="EE1563" s="233"/>
      <c r="EF1563" s="233"/>
      <c r="EG1563" s="233"/>
      <c r="EH1563" s="233"/>
      <c r="EI1563" s="233"/>
      <c r="EJ1563" s="233"/>
      <c r="EK1563" s="233"/>
      <c r="EL1563" s="233"/>
      <c r="EM1563" s="233"/>
      <c r="EN1563" s="233"/>
      <c r="EO1563" s="233"/>
      <c r="EP1563" s="233"/>
      <c r="EQ1563" s="233"/>
      <c r="ER1563" s="233"/>
      <c r="ES1563" s="233"/>
      <c r="ET1563" s="233"/>
      <c r="EU1563" s="233"/>
      <c r="EV1563" s="233"/>
      <c r="EW1563" s="233"/>
      <c r="EX1563" s="233"/>
      <c r="EY1563" s="233"/>
      <c r="EZ1563" s="233"/>
      <c r="FA1563" s="233"/>
      <c r="FB1563" s="233"/>
      <c r="FC1563" s="233"/>
      <c r="FD1563" s="233"/>
      <c r="FE1563" s="233"/>
      <c r="FF1563" s="233"/>
      <c r="FG1563" s="233"/>
      <c r="FH1563" s="233"/>
      <c r="FI1563" s="233"/>
      <c r="FJ1563" s="233"/>
      <c r="FK1563" s="233"/>
      <c r="FL1563" s="233"/>
      <c r="FM1563" s="233"/>
      <c r="FN1563" s="233"/>
      <c r="FO1563" s="233"/>
      <c r="FP1563" s="233"/>
      <c r="FQ1563" s="233"/>
      <c r="FR1563" s="233"/>
      <c r="FS1563" s="233"/>
      <c r="FT1563" s="233"/>
      <c r="FU1563" s="233"/>
      <c r="FV1563" s="233"/>
      <c r="FW1563" s="233"/>
      <c r="FX1563" s="233"/>
      <c r="FY1563" s="233"/>
      <c r="FZ1563" s="233"/>
      <c r="GA1563" s="233"/>
      <c r="GB1563" s="233"/>
      <c r="GC1563" s="233"/>
      <c r="GD1563" s="233"/>
      <c r="GE1563" s="233"/>
      <c r="GF1563" s="233"/>
      <c r="GG1563" s="233"/>
      <c r="GH1563" s="233"/>
      <c r="GI1563" s="233"/>
      <c r="GJ1563" s="233"/>
      <c r="GK1563" s="233"/>
      <c r="GL1563" s="233"/>
      <c r="GM1563" s="233"/>
      <c r="GN1563" s="233"/>
      <c r="GO1563" s="233"/>
      <c r="GP1563" s="233"/>
      <c r="GQ1563" s="233"/>
      <c r="GR1563" s="233"/>
      <c r="GS1563" s="233"/>
      <c r="GT1563" s="233"/>
      <c r="GU1563" s="233"/>
      <c r="GV1563" s="233"/>
      <c r="GW1563" s="233"/>
      <c r="GX1563" s="233"/>
      <c r="GY1563" s="233"/>
      <c r="GZ1563" s="233"/>
      <c r="HA1563" s="233"/>
      <c r="HB1563" s="233"/>
      <c r="HC1563" s="233"/>
      <c r="HD1563" s="233"/>
      <c r="HE1563" s="233"/>
      <c r="HF1563" s="233"/>
      <c r="HG1563" s="233"/>
      <c r="HH1563" s="233"/>
      <c r="HI1563" s="233"/>
      <c r="HJ1563" s="233"/>
      <c r="HK1563" s="233"/>
      <c r="HL1563" s="233"/>
      <c r="HM1563" s="233"/>
      <c r="HN1563" s="233"/>
      <c r="HO1563" s="233"/>
      <c r="HP1563" s="233"/>
      <c r="HQ1563" s="233"/>
      <c r="HR1563" s="233"/>
      <c r="HS1563" s="233"/>
      <c r="HT1563" s="233"/>
      <c r="HU1563" s="233"/>
      <c r="HV1563" s="233"/>
      <c r="HW1563" s="233"/>
      <c r="HX1563" s="233"/>
      <c r="HY1563" s="233"/>
      <c r="HZ1563" s="233"/>
      <c r="IA1563" s="233"/>
      <c r="IB1563" s="233"/>
      <c r="IC1563" s="233"/>
      <c r="ID1563" s="233"/>
      <c r="IE1563" s="233"/>
      <c r="IF1563" s="233"/>
      <c r="IG1563" s="233"/>
      <c r="IH1563" s="233"/>
      <c r="II1563" s="233"/>
      <c r="IJ1563" s="233"/>
      <c r="IK1563" s="233"/>
      <c r="IL1563" s="233"/>
      <c r="IM1563" s="233"/>
      <c r="IN1563" s="233"/>
      <c r="IO1563" s="233"/>
      <c r="IP1563" s="233"/>
      <c r="IQ1563" s="233"/>
      <c r="IR1563" s="233"/>
      <c r="IS1563" s="233"/>
      <c r="IT1563" s="233"/>
      <c r="IU1563" s="233"/>
      <c r="IV1563" s="233"/>
      <c r="IW1563" s="233"/>
      <c r="IX1563" s="233"/>
      <c r="IY1563" s="233"/>
      <c r="IZ1563" s="233"/>
      <c r="JA1563" s="233"/>
    </row>
    <row r="1564" spans="1:261" s="985" customFormat="1" ht="30" x14ac:dyDescent="0.25">
      <c r="A1564" s="343"/>
      <c r="B1564" s="343"/>
      <c r="C1564" s="282" t="s">
        <v>131</v>
      </c>
      <c r="D1564" s="281"/>
      <c r="E1564" s="282"/>
      <c r="F1564" s="2017"/>
      <c r="G1564" s="891"/>
      <c r="H1564" s="891">
        <f t="shared" si="826"/>
        <v>0</v>
      </c>
      <c r="I1564" s="2196" t="e">
        <f t="shared" si="826"/>
        <v>#DIV/0!</v>
      </c>
      <c r="J1564" s="2668"/>
      <c r="K1564" s="2668"/>
      <c r="L1564" s="2669"/>
      <c r="M1564" s="2669"/>
      <c r="N1564" s="2669"/>
      <c r="O1564" s="2669"/>
      <c r="P1564" s="2669"/>
      <c r="Q1564" s="2669"/>
      <c r="R1564" s="2666">
        <f t="shared" ref="R1564:Z1564" si="833">R1489</f>
        <v>0</v>
      </c>
      <c r="S1564" s="516"/>
      <c r="T1564" s="2666">
        <f t="shared" si="833"/>
        <v>0</v>
      </c>
      <c r="U1564" s="1227">
        <f t="shared" si="833"/>
        <v>0</v>
      </c>
      <c r="V1564" s="2666">
        <f t="shared" si="833"/>
        <v>0</v>
      </c>
      <c r="W1564" s="2666">
        <f t="shared" si="833"/>
        <v>0</v>
      </c>
      <c r="X1564" s="2818">
        <f t="shared" si="833"/>
        <v>0</v>
      </c>
      <c r="Y1564" s="2818">
        <f t="shared" si="833"/>
        <v>0</v>
      </c>
      <c r="Z1564" s="2666">
        <f t="shared" si="833"/>
        <v>0</v>
      </c>
      <c r="AA1564" s="1060"/>
      <c r="AB1564" s="1053"/>
      <c r="AC1564" s="2392"/>
      <c r="AD1564" s="3119"/>
      <c r="AE1564" s="233"/>
      <c r="AF1564" s="233"/>
      <c r="AG1564" s="233"/>
      <c r="AH1564" s="233"/>
      <c r="AI1564" s="233"/>
      <c r="AJ1564" s="233"/>
      <c r="AK1564" s="233"/>
      <c r="AL1564" s="233"/>
      <c r="AM1564" s="233"/>
      <c r="AN1564" s="233"/>
      <c r="AO1564" s="233"/>
      <c r="AP1564" s="233"/>
      <c r="AQ1564" s="233"/>
      <c r="AR1564" s="233"/>
      <c r="AS1564" s="233"/>
      <c r="AT1564" s="233"/>
      <c r="AU1564" s="233"/>
      <c r="AV1564" s="233"/>
      <c r="AW1564" s="233"/>
      <c r="AX1564" s="233"/>
      <c r="AY1564" s="233"/>
      <c r="AZ1564" s="233"/>
      <c r="BA1564" s="233"/>
      <c r="BB1564" s="233"/>
      <c r="BC1564" s="233"/>
      <c r="BD1564" s="233"/>
      <c r="BE1564" s="233"/>
      <c r="BF1564" s="233"/>
      <c r="BG1564" s="233"/>
      <c r="BH1564" s="233"/>
      <c r="BI1564" s="233"/>
      <c r="BJ1564" s="233"/>
      <c r="BK1564" s="233"/>
      <c r="BL1564" s="233"/>
      <c r="BM1564" s="233"/>
      <c r="BN1564" s="233"/>
      <c r="BO1564" s="233"/>
      <c r="BP1564" s="233"/>
      <c r="BQ1564" s="233"/>
      <c r="BR1564" s="233"/>
      <c r="BS1564" s="233"/>
      <c r="BT1564" s="233"/>
      <c r="BU1564" s="233"/>
      <c r="BV1564" s="233"/>
      <c r="BW1564" s="233"/>
      <c r="BX1564" s="233"/>
      <c r="BY1564" s="233"/>
      <c r="BZ1564" s="233"/>
      <c r="CA1564" s="233"/>
      <c r="CB1564" s="233"/>
      <c r="CC1564" s="233"/>
      <c r="CD1564" s="233"/>
      <c r="CE1564" s="233"/>
      <c r="CF1564" s="233"/>
      <c r="CG1564" s="233"/>
      <c r="CH1564" s="233"/>
      <c r="CI1564" s="233"/>
      <c r="CJ1564" s="233"/>
      <c r="CK1564" s="233"/>
      <c r="CL1564" s="233"/>
      <c r="CM1564" s="233"/>
      <c r="CN1564" s="233"/>
      <c r="CO1564" s="233"/>
      <c r="CP1564" s="233"/>
      <c r="CQ1564" s="233"/>
      <c r="CR1564" s="233"/>
      <c r="CS1564" s="233"/>
      <c r="CT1564" s="233"/>
      <c r="CU1564" s="233"/>
      <c r="CV1564" s="233"/>
      <c r="CW1564" s="233"/>
      <c r="CX1564" s="233"/>
      <c r="CY1564" s="233"/>
      <c r="CZ1564" s="233"/>
      <c r="DA1564" s="233"/>
      <c r="DB1564" s="233"/>
      <c r="DC1564" s="233"/>
      <c r="DD1564" s="233"/>
      <c r="DE1564" s="233"/>
      <c r="DF1564" s="233"/>
      <c r="DG1564" s="233"/>
      <c r="DH1564" s="233"/>
      <c r="DI1564" s="233"/>
      <c r="DJ1564" s="233"/>
      <c r="DK1564" s="233"/>
      <c r="DL1564" s="233"/>
      <c r="DM1564" s="233"/>
      <c r="DN1564" s="233"/>
      <c r="DO1564" s="233"/>
      <c r="DP1564" s="233"/>
      <c r="DQ1564" s="233"/>
      <c r="DR1564" s="233"/>
      <c r="DS1564" s="233"/>
      <c r="DT1564" s="233"/>
      <c r="DU1564" s="233"/>
      <c r="DV1564" s="233"/>
      <c r="DW1564" s="233"/>
      <c r="DX1564" s="233"/>
      <c r="DY1564" s="233"/>
      <c r="DZ1564" s="233"/>
      <c r="EA1564" s="233"/>
      <c r="EB1564" s="233"/>
      <c r="EC1564" s="233"/>
      <c r="ED1564" s="233"/>
      <c r="EE1564" s="233"/>
      <c r="EF1564" s="233"/>
      <c r="EG1564" s="233"/>
      <c r="EH1564" s="233"/>
      <c r="EI1564" s="233"/>
      <c r="EJ1564" s="233"/>
      <c r="EK1564" s="233"/>
      <c r="EL1564" s="233"/>
      <c r="EM1564" s="233"/>
      <c r="EN1564" s="233"/>
      <c r="EO1564" s="233"/>
      <c r="EP1564" s="233"/>
      <c r="EQ1564" s="233"/>
      <c r="ER1564" s="233"/>
      <c r="ES1564" s="233"/>
      <c r="ET1564" s="233"/>
      <c r="EU1564" s="233"/>
      <c r="EV1564" s="233"/>
      <c r="EW1564" s="233"/>
      <c r="EX1564" s="233"/>
      <c r="EY1564" s="233"/>
      <c r="EZ1564" s="233"/>
      <c r="FA1564" s="233"/>
      <c r="FB1564" s="233"/>
      <c r="FC1564" s="233"/>
      <c r="FD1564" s="233"/>
      <c r="FE1564" s="233"/>
      <c r="FF1564" s="233"/>
      <c r="FG1564" s="233"/>
      <c r="FH1564" s="233"/>
      <c r="FI1564" s="233"/>
      <c r="FJ1564" s="233"/>
      <c r="FK1564" s="233"/>
      <c r="FL1564" s="233"/>
      <c r="FM1564" s="233"/>
      <c r="FN1564" s="233"/>
      <c r="FO1564" s="233"/>
      <c r="FP1564" s="233"/>
      <c r="FQ1564" s="233"/>
      <c r="FR1564" s="233"/>
      <c r="FS1564" s="233"/>
      <c r="FT1564" s="233"/>
      <c r="FU1564" s="233"/>
      <c r="FV1564" s="233"/>
      <c r="FW1564" s="233"/>
      <c r="FX1564" s="233"/>
      <c r="FY1564" s="233"/>
      <c r="FZ1564" s="233"/>
      <c r="GA1564" s="233"/>
      <c r="GB1564" s="233"/>
      <c r="GC1564" s="233"/>
      <c r="GD1564" s="233"/>
      <c r="GE1564" s="233"/>
      <c r="GF1564" s="233"/>
      <c r="GG1564" s="233"/>
      <c r="GH1564" s="233"/>
      <c r="GI1564" s="233"/>
      <c r="GJ1564" s="233"/>
      <c r="GK1564" s="233"/>
      <c r="GL1564" s="233"/>
      <c r="GM1564" s="233"/>
      <c r="GN1564" s="233"/>
      <c r="GO1564" s="233"/>
      <c r="GP1564" s="233"/>
      <c r="GQ1564" s="233"/>
      <c r="GR1564" s="233"/>
      <c r="GS1564" s="233"/>
      <c r="GT1564" s="233"/>
      <c r="GU1564" s="233"/>
      <c r="GV1564" s="233"/>
      <c r="GW1564" s="233"/>
      <c r="GX1564" s="233"/>
      <c r="GY1564" s="233"/>
      <c r="GZ1564" s="233"/>
      <c r="HA1564" s="233"/>
      <c r="HB1564" s="233"/>
      <c r="HC1564" s="233"/>
      <c r="HD1564" s="233"/>
      <c r="HE1564" s="233"/>
      <c r="HF1564" s="233"/>
      <c r="HG1564" s="233"/>
      <c r="HH1564" s="233"/>
      <c r="HI1564" s="233"/>
      <c r="HJ1564" s="233"/>
      <c r="HK1564" s="233"/>
      <c r="HL1564" s="233"/>
      <c r="HM1564" s="233"/>
      <c r="HN1564" s="233"/>
      <c r="HO1564" s="233"/>
      <c r="HP1564" s="233"/>
      <c r="HQ1564" s="233"/>
      <c r="HR1564" s="233"/>
      <c r="HS1564" s="233"/>
      <c r="HT1564" s="233"/>
      <c r="HU1564" s="233"/>
      <c r="HV1564" s="233"/>
      <c r="HW1564" s="233"/>
      <c r="HX1564" s="233"/>
      <c r="HY1564" s="233"/>
      <c r="HZ1564" s="233"/>
      <c r="IA1564" s="233"/>
      <c r="IB1564" s="233"/>
      <c r="IC1564" s="233"/>
      <c r="ID1564" s="233"/>
      <c r="IE1564" s="233"/>
      <c r="IF1564" s="233"/>
      <c r="IG1564" s="233"/>
      <c r="IH1564" s="233"/>
      <c r="II1564" s="233"/>
      <c r="IJ1564" s="233"/>
      <c r="IK1564" s="233"/>
      <c r="IL1564" s="233"/>
      <c r="IM1564" s="233"/>
      <c r="IN1564" s="233"/>
      <c r="IO1564" s="233"/>
      <c r="IP1564" s="233"/>
      <c r="IQ1564" s="233"/>
      <c r="IR1564" s="233"/>
      <c r="IS1564" s="233"/>
      <c r="IT1564" s="233"/>
      <c r="IU1564" s="233"/>
      <c r="IV1564" s="233"/>
      <c r="IW1564" s="233"/>
      <c r="IX1564" s="233"/>
      <c r="IY1564" s="233"/>
      <c r="IZ1564" s="233"/>
      <c r="JA1564" s="233"/>
    </row>
    <row r="1565" spans="1:261" s="985" customFormat="1" x14ac:dyDescent="0.25">
      <c r="A1565" s="343"/>
      <c r="B1565" s="343">
        <v>1</v>
      </c>
      <c r="C1565" s="282" t="s">
        <v>222</v>
      </c>
      <c r="D1565" s="281"/>
      <c r="E1565" s="282"/>
      <c r="F1565" s="2017"/>
      <c r="G1565" s="891"/>
      <c r="H1565" s="891">
        <f t="shared" si="826"/>
        <v>0</v>
      </c>
      <c r="I1565" s="2196" t="e">
        <f t="shared" si="826"/>
        <v>#DIV/0!</v>
      </c>
      <c r="J1565" s="2668"/>
      <c r="K1565" s="2668"/>
      <c r="L1565" s="2669"/>
      <c r="M1565" s="2669"/>
      <c r="N1565" s="2669"/>
      <c r="O1565" s="2669"/>
      <c r="P1565" s="2669"/>
      <c r="Q1565" s="2669"/>
      <c r="R1565" s="2666">
        <f t="shared" ref="R1565:Z1565" si="834">R1490</f>
        <v>0</v>
      </c>
      <c r="S1565" s="516"/>
      <c r="T1565" s="2666">
        <f t="shared" si="834"/>
        <v>0</v>
      </c>
      <c r="U1565" s="1227">
        <f t="shared" si="834"/>
        <v>0</v>
      </c>
      <c r="V1565" s="2666">
        <f t="shared" si="834"/>
        <v>0</v>
      </c>
      <c r="W1565" s="2666">
        <f t="shared" si="834"/>
        <v>0</v>
      </c>
      <c r="X1565" s="2818">
        <f t="shared" si="834"/>
        <v>0</v>
      </c>
      <c r="Y1565" s="2818">
        <f t="shared" si="834"/>
        <v>0</v>
      </c>
      <c r="Z1565" s="2666">
        <f t="shared" si="834"/>
        <v>0</v>
      </c>
      <c r="AA1565" s="1060"/>
      <c r="AB1565" s="1053"/>
      <c r="AC1565" s="2392"/>
      <c r="AD1565" s="3119"/>
      <c r="AE1565" s="233"/>
      <c r="AF1565" s="233"/>
      <c r="AG1565" s="233"/>
      <c r="AH1565" s="233"/>
      <c r="AI1565" s="233"/>
      <c r="AJ1565" s="233"/>
      <c r="AK1565" s="233"/>
      <c r="AL1565" s="233"/>
      <c r="AM1565" s="233"/>
      <c r="AN1565" s="233"/>
      <c r="AO1565" s="233"/>
      <c r="AP1565" s="233"/>
      <c r="AQ1565" s="233"/>
      <c r="AR1565" s="233"/>
      <c r="AS1565" s="233"/>
      <c r="AT1565" s="233"/>
      <c r="AU1565" s="233"/>
      <c r="AV1565" s="233"/>
      <c r="AW1565" s="233"/>
      <c r="AX1565" s="233"/>
      <c r="AY1565" s="233"/>
      <c r="AZ1565" s="233"/>
      <c r="BA1565" s="233"/>
      <c r="BB1565" s="233"/>
      <c r="BC1565" s="233"/>
      <c r="BD1565" s="233"/>
      <c r="BE1565" s="233"/>
      <c r="BF1565" s="233"/>
      <c r="BG1565" s="233"/>
      <c r="BH1565" s="233"/>
      <c r="BI1565" s="233"/>
      <c r="BJ1565" s="233"/>
      <c r="BK1565" s="233"/>
      <c r="BL1565" s="233"/>
      <c r="BM1565" s="233"/>
      <c r="BN1565" s="233"/>
      <c r="BO1565" s="233"/>
      <c r="BP1565" s="233"/>
      <c r="BQ1565" s="233"/>
      <c r="BR1565" s="233"/>
      <c r="BS1565" s="233"/>
      <c r="BT1565" s="233"/>
      <c r="BU1565" s="233"/>
      <c r="BV1565" s="233"/>
      <c r="BW1565" s="233"/>
      <c r="BX1565" s="233"/>
      <c r="BY1565" s="233"/>
      <c r="BZ1565" s="233"/>
      <c r="CA1565" s="233"/>
      <c r="CB1565" s="233"/>
      <c r="CC1565" s="233"/>
      <c r="CD1565" s="233"/>
      <c r="CE1565" s="233"/>
      <c r="CF1565" s="233"/>
      <c r="CG1565" s="233"/>
      <c r="CH1565" s="233"/>
      <c r="CI1565" s="233"/>
      <c r="CJ1565" s="233"/>
      <c r="CK1565" s="233"/>
      <c r="CL1565" s="233"/>
      <c r="CM1565" s="233"/>
      <c r="CN1565" s="233"/>
      <c r="CO1565" s="233"/>
      <c r="CP1565" s="233"/>
      <c r="CQ1565" s="233"/>
      <c r="CR1565" s="233"/>
      <c r="CS1565" s="233"/>
      <c r="CT1565" s="233"/>
      <c r="CU1565" s="233"/>
      <c r="CV1565" s="233"/>
      <c r="CW1565" s="233"/>
      <c r="CX1565" s="233"/>
      <c r="CY1565" s="233"/>
      <c r="CZ1565" s="233"/>
      <c r="DA1565" s="233"/>
      <c r="DB1565" s="233"/>
      <c r="DC1565" s="233"/>
      <c r="DD1565" s="233"/>
      <c r="DE1565" s="233"/>
      <c r="DF1565" s="233"/>
      <c r="DG1565" s="233"/>
      <c r="DH1565" s="233"/>
      <c r="DI1565" s="233"/>
      <c r="DJ1565" s="233"/>
      <c r="DK1565" s="233"/>
      <c r="DL1565" s="233"/>
      <c r="DM1565" s="233"/>
      <c r="DN1565" s="233"/>
      <c r="DO1565" s="233"/>
      <c r="DP1565" s="233"/>
      <c r="DQ1565" s="233"/>
      <c r="DR1565" s="233"/>
      <c r="DS1565" s="233"/>
      <c r="DT1565" s="233"/>
      <c r="DU1565" s="233"/>
      <c r="DV1565" s="233"/>
      <c r="DW1565" s="233"/>
      <c r="DX1565" s="233"/>
      <c r="DY1565" s="233"/>
      <c r="DZ1565" s="233"/>
      <c r="EA1565" s="233"/>
      <c r="EB1565" s="233"/>
      <c r="EC1565" s="233"/>
      <c r="ED1565" s="233"/>
      <c r="EE1565" s="233"/>
      <c r="EF1565" s="233"/>
      <c r="EG1565" s="233"/>
      <c r="EH1565" s="233"/>
      <c r="EI1565" s="233"/>
      <c r="EJ1565" s="233"/>
      <c r="EK1565" s="233"/>
      <c r="EL1565" s="233"/>
      <c r="EM1565" s="233"/>
      <c r="EN1565" s="233"/>
      <c r="EO1565" s="233"/>
      <c r="EP1565" s="233"/>
      <c r="EQ1565" s="233"/>
      <c r="ER1565" s="233"/>
      <c r="ES1565" s="233"/>
      <c r="ET1565" s="233"/>
      <c r="EU1565" s="233"/>
      <c r="EV1565" s="233"/>
      <c r="EW1565" s="233"/>
      <c r="EX1565" s="233"/>
      <c r="EY1565" s="233"/>
      <c r="EZ1565" s="233"/>
      <c r="FA1565" s="233"/>
      <c r="FB1565" s="233"/>
      <c r="FC1565" s="233"/>
      <c r="FD1565" s="233"/>
      <c r="FE1565" s="233"/>
      <c r="FF1565" s="233"/>
      <c r="FG1565" s="233"/>
      <c r="FH1565" s="233"/>
      <c r="FI1565" s="233"/>
      <c r="FJ1565" s="233"/>
      <c r="FK1565" s="233"/>
      <c r="FL1565" s="233"/>
      <c r="FM1565" s="233"/>
      <c r="FN1565" s="233"/>
      <c r="FO1565" s="233"/>
      <c r="FP1565" s="233"/>
      <c r="FQ1565" s="233"/>
      <c r="FR1565" s="233"/>
      <c r="FS1565" s="233"/>
      <c r="FT1565" s="233"/>
      <c r="FU1565" s="233"/>
      <c r="FV1565" s="233"/>
      <c r="FW1565" s="233"/>
      <c r="FX1565" s="233"/>
      <c r="FY1565" s="233"/>
      <c r="FZ1565" s="233"/>
      <c r="GA1565" s="233"/>
      <c r="GB1565" s="233"/>
      <c r="GC1565" s="233"/>
      <c r="GD1565" s="233"/>
      <c r="GE1565" s="233"/>
      <c r="GF1565" s="233"/>
      <c r="GG1565" s="233"/>
      <c r="GH1565" s="233"/>
      <c r="GI1565" s="233"/>
      <c r="GJ1565" s="233"/>
      <c r="GK1565" s="233"/>
      <c r="GL1565" s="233"/>
      <c r="GM1565" s="233"/>
      <c r="GN1565" s="233"/>
      <c r="GO1565" s="233"/>
      <c r="GP1565" s="233"/>
      <c r="GQ1565" s="233"/>
      <c r="GR1565" s="233"/>
      <c r="GS1565" s="233"/>
      <c r="GT1565" s="233"/>
      <c r="GU1565" s="233"/>
      <c r="GV1565" s="233"/>
      <c r="GW1565" s="233"/>
      <c r="GX1565" s="233"/>
      <c r="GY1565" s="233"/>
      <c r="GZ1565" s="233"/>
      <c r="HA1565" s="233"/>
      <c r="HB1565" s="233"/>
      <c r="HC1565" s="233"/>
      <c r="HD1565" s="233"/>
      <c r="HE1565" s="233"/>
      <c r="HF1565" s="233"/>
      <c r="HG1565" s="233"/>
      <c r="HH1565" s="233"/>
      <c r="HI1565" s="233"/>
      <c r="HJ1565" s="233"/>
      <c r="HK1565" s="233"/>
      <c r="HL1565" s="233"/>
      <c r="HM1565" s="233"/>
      <c r="HN1565" s="233"/>
      <c r="HO1565" s="233"/>
      <c r="HP1565" s="233"/>
      <c r="HQ1565" s="233"/>
      <c r="HR1565" s="233"/>
      <c r="HS1565" s="233"/>
      <c r="HT1565" s="233"/>
      <c r="HU1565" s="233"/>
      <c r="HV1565" s="233"/>
      <c r="HW1565" s="233"/>
      <c r="HX1565" s="233"/>
      <c r="HY1565" s="233"/>
      <c r="HZ1565" s="233"/>
      <c r="IA1565" s="233"/>
      <c r="IB1565" s="233"/>
      <c r="IC1565" s="233"/>
      <c r="ID1565" s="233"/>
      <c r="IE1565" s="233"/>
      <c r="IF1565" s="233"/>
      <c r="IG1565" s="233"/>
      <c r="IH1565" s="233"/>
      <c r="II1565" s="233"/>
      <c r="IJ1565" s="233"/>
      <c r="IK1565" s="233"/>
      <c r="IL1565" s="233"/>
      <c r="IM1565" s="233"/>
      <c r="IN1565" s="233"/>
      <c r="IO1565" s="233"/>
      <c r="IP1565" s="233"/>
      <c r="IQ1565" s="233"/>
      <c r="IR1565" s="233"/>
      <c r="IS1565" s="233"/>
      <c r="IT1565" s="233"/>
      <c r="IU1565" s="233"/>
      <c r="IV1565" s="233"/>
      <c r="IW1565" s="233"/>
      <c r="IX1565" s="233"/>
      <c r="IY1565" s="233"/>
      <c r="IZ1565" s="233"/>
      <c r="JA1565" s="233"/>
    </row>
    <row r="1566" spans="1:261" s="985" customFormat="1" ht="45" x14ac:dyDescent="0.25">
      <c r="A1566" s="343"/>
      <c r="B1566" s="343">
        <v>1</v>
      </c>
      <c r="C1566" s="282" t="s">
        <v>465</v>
      </c>
      <c r="D1566" s="281"/>
      <c r="E1566" s="282"/>
      <c r="F1566" s="2017"/>
      <c r="G1566" s="891"/>
      <c r="H1566" s="891">
        <f t="shared" si="826"/>
        <v>0</v>
      </c>
      <c r="I1566" s="2196" t="e">
        <f t="shared" si="826"/>
        <v>#DIV/0!</v>
      </c>
      <c r="J1566" s="2668"/>
      <c r="K1566" s="2668"/>
      <c r="L1566" s="2669"/>
      <c r="M1566" s="2669"/>
      <c r="N1566" s="2669"/>
      <c r="O1566" s="2669"/>
      <c r="P1566" s="2669"/>
      <c r="Q1566" s="2669"/>
      <c r="R1566" s="2666">
        <f t="shared" ref="R1566:Z1566" si="835">R1491</f>
        <v>0</v>
      </c>
      <c r="S1566" s="516"/>
      <c r="T1566" s="2666">
        <f t="shared" si="835"/>
        <v>0</v>
      </c>
      <c r="U1566" s="1227">
        <f t="shared" si="835"/>
        <v>0</v>
      </c>
      <c r="V1566" s="2666">
        <f t="shared" si="835"/>
        <v>0</v>
      </c>
      <c r="W1566" s="2666">
        <f t="shared" si="835"/>
        <v>0</v>
      </c>
      <c r="X1566" s="2818">
        <f t="shared" si="835"/>
        <v>0</v>
      </c>
      <c r="Y1566" s="2818">
        <f t="shared" si="835"/>
        <v>0</v>
      </c>
      <c r="Z1566" s="2666">
        <f t="shared" si="835"/>
        <v>0</v>
      </c>
      <c r="AA1566" s="1060"/>
      <c r="AB1566" s="1053"/>
      <c r="AC1566" s="2392"/>
      <c r="AD1566" s="3119"/>
      <c r="AE1566" s="233"/>
      <c r="AF1566" s="233"/>
      <c r="AG1566" s="233"/>
      <c r="AH1566" s="233"/>
      <c r="AI1566" s="233"/>
      <c r="AJ1566" s="233"/>
      <c r="AK1566" s="233"/>
      <c r="AL1566" s="233"/>
      <c r="AM1566" s="233"/>
      <c r="AN1566" s="233"/>
      <c r="AO1566" s="233"/>
      <c r="AP1566" s="233"/>
      <c r="AQ1566" s="233"/>
      <c r="AR1566" s="233"/>
      <c r="AS1566" s="233"/>
      <c r="AT1566" s="233"/>
      <c r="AU1566" s="233"/>
      <c r="AV1566" s="233"/>
      <c r="AW1566" s="233"/>
      <c r="AX1566" s="233"/>
      <c r="AY1566" s="233"/>
      <c r="AZ1566" s="233"/>
      <c r="BA1566" s="233"/>
      <c r="BB1566" s="233"/>
      <c r="BC1566" s="233"/>
      <c r="BD1566" s="233"/>
      <c r="BE1566" s="233"/>
      <c r="BF1566" s="233"/>
      <c r="BG1566" s="233"/>
      <c r="BH1566" s="233"/>
      <c r="BI1566" s="233"/>
      <c r="BJ1566" s="233"/>
      <c r="BK1566" s="233"/>
      <c r="BL1566" s="233"/>
      <c r="BM1566" s="233"/>
      <c r="BN1566" s="233"/>
      <c r="BO1566" s="233"/>
      <c r="BP1566" s="233"/>
      <c r="BQ1566" s="233"/>
      <c r="BR1566" s="233"/>
      <c r="BS1566" s="233"/>
      <c r="BT1566" s="233"/>
      <c r="BU1566" s="233"/>
      <c r="BV1566" s="233"/>
      <c r="BW1566" s="233"/>
      <c r="BX1566" s="233"/>
      <c r="BY1566" s="233"/>
      <c r="BZ1566" s="233"/>
      <c r="CA1566" s="233"/>
      <c r="CB1566" s="233"/>
      <c r="CC1566" s="233"/>
      <c r="CD1566" s="233"/>
      <c r="CE1566" s="233"/>
      <c r="CF1566" s="233"/>
      <c r="CG1566" s="233"/>
      <c r="CH1566" s="233"/>
      <c r="CI1566" s="233"/>
      <c r="CJ1566" s="233"/>
      <c r="CK1566" s="233"/>
      <c r="CL1566" s="233"/>
      <c r="CM1566" s="233"/>
      <c r="CN1566" s="233"/>
      <c r="CO1566" s="233"/>
      <c r="CP1566" s="233"/>
      <c r="CQ1566" s="233"/>
      <c r="CR1566" s="233"/>
      <c r="CS1566" s="233"/>
      <c r="CT1566" s="233"/>
      <c r="CU1566" s="233"/>
      <c r="CV1566" s="233"/>
      <c r="CW1566" s="233"/>
      <c r="CX1566" s="233"/>
      <c r="CY1566" s="233"/>
      <c r="CZ1566" s="233"/>
      <c r="DA1566" s="233"/>
      <c r="DB1566" s="233"/>
      <c r="DC1566" s="233"/>
      <c r="DD1566" s="233"/>
      <c r="DE1566" s="233"/>
      <c r="DF1566" s="233"/>
      <c r="DG1566" s="233"/>
      <c r="DH1566" s="233"/>
      <c r="DI1566" s="233"/>
      <c r="DJ1566" s="233"/>
      <c r="DK1566" s="233"/>
      <c r="DL1566" s="233"/>
      <c r="DM1566" s="233"/>
      <c r="DN1566" s="233"/>
      <c r="DO1566" s="233"/>
      <c r="DP1566" s="233"/>
      <c r="DQ1566" s="233"/>
      <c r="DR1566" s="233"/>
      <c r="DS1566" s="233"/>
      <c r="DT1566" s="233"/>
      <c r="DU1566" s="233"/>
      <c r="DV1566" s="233"/>
      <c r="DW1566" s="233"/>
      <c r="DX1566" s="233"/>
      <c r="DY1566" s="233"/>
      <c r="DZ1566" s="233"/>
      <c r="EA1566" s="233"/>
      <c r="EB1566" s="233"/>
      <c r="EC1566" s="233"/>
      <c r="ED1566" s="233"/>
      <c r="EE1566" s="233"/>
      <c r="EF1566" s="233"/>
      <c r="EG1566" s="233"/>
      <c r="EH1566" s="233"/>
      <c r="EI1566" s="233"/>
      <c r="EJ1566" s="233"/>
      <c r="EK1566" s="233"/>
      <c r="EL1566" s="233"/>
      <c r="EM1566" s="233"/>
      <c r="EN1566" s="233"/>
      <c r="EO1566" s="233"/>
      <c r="EP1566" s="233"/>
      <c r="EQ1566" s="233"/>
      <c r="ER1566" s="233"/>
      <c r="ES1566" s="233"/>
      <c r="ET1566" s="233"/>
      <c r="EU1566" s="233"/>
      <c r="EV1566" s="233"/>
      <c r="EW1566" s="233"/>
      <c r="EX1566" s="233"/>
      <c r="EY1566" s="233"/>
      <c r="EZ1566" s="233"/>
      <c r="FA1566" s="233"/>
      <c r="FB1566" s="233"/>
      <c r="FC1566" s="233"/>
      <c r="FD1566" s="233"/>
      <c r="FE1566" s="233"/>
      <c r="FF1566" s="233"/>
      <c r="FG1566" s="233"/>
      <c r="FH1566" s="233"/>
      <c r="FI1566" s="233"/>
      <c r="FJ1566" s="233"/>
      <c r="FK1566" s="233"/>
      <c r="FL1566" s="233"/>
      <c r="FM1566" s="233"/>
      <c r="FN1566" s="233"/>
      <c r="FO1566" s="233"/>
      <c r="FP1566" s="233"/>
      <c r="FQ1566" s="233"/>
      <c r="FR1566" s="233"/>
      <c r="FS1566" s="233"/>
      <c r="FT1566" s="233"/>
      <c r="FU1566" s="233"/>
      <c r="FV1566" s="233"/>
      <c r="FW1566" s="233"/>
      <c r="FX1566" s="233"/>
      <c r="FY1566" s="233"/>
      <c r="FZ1566" s="233"/>
      <c r="GA1566" s="233"/>
      <c r="GB1566" s="233"/>
      <c r="GC1566" s="233"/>
      <c r="GD1566" s="233"/>
      <c r="GE1566" s="233"/>
      <c r="GF1566" s="233"/>
      <c r="GG1566" s="233"/>
      <c r="GH1566" s="233"/>
      <c r="GI1566" s="233"/>
      <c r="GJ1566" s="233"/>
      <c r="GK1566" s="233"/>
      <c r="GL1566" s="233"/>
      <c r="GM1566" s="233"/>
      <c r="GN1566" s="233"/>
      <c r="GO1566" s="233"/>
      <c r="GP1566" s="233"/>
      <c r="GQ1566" s="233"/>
      <c r="GR1566" s="233"/>
      <c r="GS1566" s="233"/>
      <c r="GT1566" s="233"/>
      <c r="GU1566" s="233"/>
      <c r="GV1566" s="233"/>
      <c r="GW1566" s="233"/>
      <c r="GX1566" s="233"/>
      <c r="GY1566" s="233"/>
      <c r="GZ1566" s="233"/>
      <c r="HA1566" s="233"/>
      <c r="HB1566" s="233"/>
      <c r="HC1566" s="233"/>
      <c r="HD1566" s="233"/>
      <c r="HE1566" s="233"/>
      <c r="HF1566" s="233"/>
      <c r="HG1566" s="233"/>
      <c r="HH1566" s="233"/>
      <c r="HI1566" s="233"/>
      <c r="HJ1566" s="233"/>
      <c r="HK1566" s="233"/>
      <c r="HL1566" s="233"/>
      <c r="HM1566" s="233"/>
      <c r="HN1566" s="233"/>
      <c r="HO1566" s="233"/>
      <c r="HP1566" s="233"/>
      <c r="HQ1566" s="233"/>
      <c r="HR1566" s="233"/>
      <c r="HS1566" s="233"/>
      <c r="HT1566" s="233"/>
      <c r="HU1566" s="233"/>
      <c r="HV1566" s="233"/>
      <c r="HW1566" s="233"/>
      <c r="HX1566" s="233"/>
      <c r="HY1566" s="233"/>
      <c r="HZ1566" s="233"/>
      <c r="IA1566" s="233"/>
      <c r="IB1566" s="233"/>
      <c r="IC1566" s="233"/>
      <c r="ID1566" s="233"/>
      <c r="IE1566" s="233"/>
      <c r="IF1566" s="233"/>
      <c r="IG1566" s="233"/>
      <c r="IH1566" s="233"/>
      <c r="II1566" s="233"/>
      <c r="IJ1566" s="233"/>
      <c r="IK1566" s="233"/>
      <c r="IL1566" s="233"/>
      <c r="IM1566" s="233"/>
      <c r="IN1566" s="233"/>
      <c r="IO1566" s="233"/>
      <c r="IP1566" s="233"/>
      <c r="IQ1566" s="233"/>
      <c r="IR1566" s="233"/>
      <c r="IS1566" s="233"/>
      <c r="IT1566" s="233"/>
      <c r="IU1566" s="233"/>
      <c r="IV1566" s="233"/>
      <c r="IW1566" s="233"/>
      <c r="IX1566" s="233"/>
      <c r="IY1566" s="233"/>
      <c r="IZ1566" s="233"/>
      <c r="JA1566" s="233"/>
    </row>
    <row r="1567" spans="1:261" s="985" customFormat="1" ht="75" x14ac:dyDescent="0.25">
      <c r="A1567" s="343"/>
      <c r="B1567" s="343"/>
      <c r="C1567" s="282" t="s">
        <v>510</v>
      </c>
      <c r="D1567" s="281"/>
      <c r="E1567" s="282"/>
      <c r="F1567" s="2017"/>
      <c r="G1567" s="891"/>
      <c r="H1567" s="891">
        <f t="shared" si="826"/>
        <v>0</v>
      </c>
      <c r="I1567" s="2196" t="e">
        <f t="shared" si="826"/>
        <v>#DIV/0!</v>
      </c>
      <c r="J1567" s="2668"/>
      <c r="K1567" s="2668"/>
      <c r="L1567" s="2669"/>
      <c r="M1567" s="2669"/>
      <c r="N1567" s="2669"/>
      <c r="O1567" s="2669"/>
      <c r="P1567" s="2669"/>
      <c r="Q1567" s="2669"/>
      <c r="R1567" s="2666"/>
      <c r="S1567" s="516"/>
      <c r="T1567" s="2666"/>
      <c r="U1567" s="1227"/>
      <c r="V1567" s="2666"/>
      <c r="W1567" s="2666"/>
      <c r="X1567" s="2818"/>
      <c r="Y1567" s="2818"/>
      <c r="Z1567" s="2666"/>
      <c r="AA1567" s="1060"/>
      <c r="AB1567" s="1053"/>
      <c r="AC1567" s="2392"/>
      <c r="AD1567" s="3119"/>
      <c r="AE1567" s="233"/>
      <c r="AF1567" s="233"/>
      <c r="AG1567" s="233"/>
      <c r="AH1567" s="233"/>
      <c r="AI1567" s="233"/>
      <c r="AJ1567" s="233"/>
      <c r="AK1567" s="233"/>
      <c r="AL1567" s="233"/>
      <c r="AM1567" s="233"/>
      <c r="AN1567" s="233"/>
      <c r="AO1567" s="233"/>
      <c r="AP1567" s="233"/>
      <c r="AQ1567" s="233"/>
      <c r="AR1567" s="233"/>
      <c r="AS1567" s="233"/>
      <c r="AT1567" s="233"/>
      <c r="AU1567" s="233"/>
      <c r="AV1567" s="233"/>
      <c r="AW1567" s="233"/>
      <c r="AX1567" s="233"/>
      <c r="AY1567" s="233"/>
      <c r="AZ1567" s="233"/>
      <c r="BA1567" s="233"/>
      <c r="BB1567" s="233"/>
      <c r="BC1567" s="233"/>
      <c r="BD1567" s="233"/>
      <c r="BE1567" s="233"/>
      <c r="BF1567" s="233"/>
      <c r="BG1567" s="233"/>
      <c r="BH1567" s="233"/>
      <c r="BI1567" s="233"/>
      <c r="BJ1567" s="233"/>
      <c r="BK1567" s="233"/>
      <c r="BL1567" s="233"/>
      <c r="BM1567" s="233"/>
      <c r="BN1567" s="233"/>
      <c r="BO1567" s="233"/>
      <c r="BP1567" s="233"/>
      <c r="BQ1567" s="233"/>
      <c r="BR1567" s="233"/>
      <c r="BS1567" s="233"/>
      <c r="BT1567" s="233"/>
      <c r="BU1567" s="233"/>
      <c r="BV1567" s="233"/>
      <c r="BW1567" s="233"/>
      <c r="BX1567" s="233"/>
      <c r="BY1567" s="233"/>
      <c r="BZ1567" s="233"/>
      <c r="CA1567" s="233"/>
      <c r="CB1567" s="233"/>
      <c r="CC1567" s="233"/>
      <c r="CD1567" s="233"/>
      <c r="CE1567" s="233"/>
      <c r="CF1567" s="233"/>
      <c r="CG1567" s="233"/>
      <c r="CH1567" s="233"/>
      <c r="CI1567" s="233"/>
      <c r="CJ1567" s="233"/>
      <c r="CK1567" s="233"/>
      <c r="CL1567" s="233"/>
      <c r="CM1567" s="233"/>
      <c r="CN1567" s="233"/>
      <c r="CO1567" s="233"/>
      <c r="CP1567" s="233"/>
      <c r="CQ1567" s="233"/>
      <c r="CR1567" s="233"/>
      <c r="CS1567" s="233"/>
      <c r="CT1567" s="233"/>
      <c r="CU1567" s="233"/>
      <c r="CV1567" s="233"/>
      <c r="CW1567" s="233"/>
      <c r="CX1567" s="233"/>
      <c r="CY1567" s="233"/>
      <c r="CZ1567" s="233"/>
      <c r="DA1567" s="233"/>
      <c r="DB1567" s="233"/>
      <c r="DC1567" s="233"/>
      <c r="DD1567" s="233"/>
      <c r="DE1567" s="233"/>
      <c r="DF1567" s="233"/>
      <c r="DG1567" s="233"/>
      <c r="DH1567" s="233"/>
      <c r="DI1567" s="233"/>
      <c r="DJ1567" s="233"/>
      <c r="DK1567" s="233"/>
      <c r="DL1567" s="233"/>
      <c r="DM1567" s="233"/>
      <c r="DN1567" s="233"/>
      <c r="DO1567" s="233"/>
      <c r="DP1567" s="233"/>
      <c r="DQ1567" s="233"/>
      <c r="DR1567" s="233"/>
      <c r="DS1567" s="233"/>
      <c r="DT1567" s="233"/>
      <c r="DU1567" s="233"/>
      <c r="DV1567" s="233"/>
      <c r="DW1567" s="233"/>
      <c r="DX1567" s="233"/>
      <c r="DY1567" s="233"/>
      <c r="DZ1567" s="233"/>
      <c r="EA1567" s="233"/>
      <c r="EB1567" s="233"/>
      <c r="EC1567" s="233"/>
      <c r="ED1567" s="233"/>
      <c r="EE1567" s="233"/>
      <c r="EF1567" s="233"/>
      <c r="EG1567" s="233"/>
      <c r="EH1567" s="233"/>
      <c r="EI1567" s="233"/>
      <c r="EJ1567" s="233"/>
      <c r="EK1567" s="233"/>
      <c r="EL1567" s="233"/>
      <c r="EM1567" s="233"/>
      <c r="EN1567" s="233"/>
      <c r="EO1567" s="233"/>
      <c r="EP1567" s="233"/>
      <c r="EQ1567" s="233"/>
      <c r="ER1567" s="233"/>
      <c r="ES1567" s="233"/>
      <c r="ET1567" s="233"/>
      <c r="EU1567" s="233"/>
      <c r="EV1567" s="233"/>
      <c r="EW1567" s="233"/>
      <c r="EX1567" s="233"/>
      <c r="EY1567" s="233"/>
      <c r="EZ1567" s="233"/>
      <c r="FA1567" s="233"/>
      <c r="FB1567" s="233"/>
      <c r="FC1567" s="233"/>
      <c r="FD1567" s="233"/>
      <c r="FE1567" s="233"/>
      <c r="FF1567" s="233"/>
      <c r="FG1567" s="233"/>
      <c r="FH1567" s="233"/>
      <c r="FI1567" s="233"/>
      <c r="FJ1567" s="233"/>
      <c r="FK1567" s="233"/>
      <c r="FL1567" s="233"/>
      <c r="FM1567" s="233"/>
      <c r="FN1567" s="233"/>
      <c r="FO1567" s="233"/>
      <c r="FP1567" s="233"/>
      <c r="FQ1567" s="233"/>
      <c r="FR1567" s="233"/>
      <c r="FS1567" s="233"/>
      <c r="FT1567" s="233"/>
      <c r="FU1567" s="233"/>
      <c r="FV1567" s="233"/>
      <c r="FW1567" s="233"/>
      <c r="FX1567" s="233"/>
      <c r="FY1567" s="233"/>
      <c r="FZ1567" s="233"/>
      <c r="GA1567" s="233"/>
      <c r="GB1567" s="233"/>
      <c r="GC1567" s="233"/>
      <c r="GD1567" s="233"/>
      <c r="GE1567" s="233"/>
      <c r="GF1567" s="233"/>
      <c r="GG1567" s="233"/>
      <c r="GH1567" s="233"/>
      <c r="GI1567" s="233"/>
      <c r="GJ1567" s="233"/>
      <c r="GK1567" s="233"/>
      <c r="GL1567" s="233"/>
      <c r="GM1567" s="233"/>
      <c r="GN1567" s="233"/>
      <c r="GO1567" s="233"/>
      <c r="GP1567" s="233"/>
      <c r="GQ1567" s="233"/>
      <c r="GR1567" s="233"/>
      <c r="GS1567" s="233"/>
      <c r="GT1567" s="233"/>
      <c r="GU1567" s="233"/>
      <c r="GV1567" s="233"/>
      <c r="GW1567" s="233"/>
      <c r="GX1567" s="233"/>
      <c r="GY1567" s="233"/>
      <c r="GZ1567" s="233"/>
      <c r="HA1567" s="233"/>
      <c r="HB1567" s="233"/>
      <c r="HC1567" s="233"/>
      <c r="HD1567" s="233"/>
      <c r="HE1567" s="233"/>
      <c r="HF1567" s="233"/>
      <c r="HG1567" s="233"/>
      <c r="HH1567" s="233"/>
      <c r="HI1567" s="233"/>
      <c r="HJ1567" s="233"/>
      <c r="HK1567" s="233"/>
      <c r="HL1567" s="233"/>
      <c r="HM1567" s="233"/>
      <c r="HN1567" s="233"/>
      <c r="HO1567" s="233"/>
      <c r="HP1567" s="233"/>
      <c r="HQ1567" s="233"/>
      <c r="HR1567" s="233"/>
      <c r="HS1567" s="233"/>
      <c r="HT1567" s="233"/>
      <c r="HU1567" s="233"/>
      <c r="HV1567" s="233"/>
      <c r="HW1567" s="233"/>
      <c r="HX1567" s="233"/>
      <c r="HY1567" s="233"/>
      <c r="HZ1567" s="233"/>
      <c r="IA1567" s="233"/>
      <c r="IB1567" s="233"/>
      <c r="IC1567" s="233"/>
      <c r="ID1567" s="233"/>
      <c r="IE1567" s="233"/>
      <c r="IF1567" s="233"/>
      <c r="IG1567" s="233"/>
      <c r="IH1567" s="233"/>
      <c r="II1567" s="233"/>
      <c r="IJ1567" s="233"/>
      <c r="IK1567" s="233"/>
      <c r="IL1567" s="233"/>
      <c r="IM1567" s="233"/>
      <c r="IN1567" s="233"/>
      <c r="IO1567" s="233"/>
      <c r="IP1567" s="233"/>
      <c r="IQ1567" s="233"/>
      <c r="IR1567" s="233"/>
      <c r="IS1567" s="233"/>
      <c r="IT1567" s="233"/>
      <c r="IU1567" s="233"/>
      <c r="IV1567" s="233"/>
      <c r="IW1567" s="233"/>
      <c r="IX1567" s="233"/>
      <c r="IY1567" s="233"/>
      <c r="IZ1567" s="233"/>
      <c r="JA1567" s="233"/>
    </row>
    <row r="1568" spans="1:261" s="985" customFormat="1" ht="30" x14ac:dyDescent="0.25">
      <c r="A1568" s="343"/>
      <c r="B1568" s="343"/>
      <c r="C1568" s="282" t="s">
        <v>342</v>
      </c>
      <c r="D1568" s="281"/>
      <c r="E1568" s="282"/>
      <c r="F1568" s="2017"/>
      <c r="G1568" s="891"/>
      <c r="H1568" s="891">
        <f t="shared" si="826"/>
        <v>1</v>
      </c>
      <c r="I1568" s="2196" t="e">
        <f t="shared" si="826"/>
        <v>#DIV/0!</v>
      </c>
      <c r="J1568" s="2668"/>
      <c r="K1568" s="2668"/>
      <c r="L1568" s="2669"/>
      <c r="M1568" s="2669"/>
      <c r="N1568" s="2669"/>
      <c r="O1568" s="2669"/>
      <c r="P1568" s="2669"/>
      <c r="Q1568" s="2669"/>
      <c r="R1568" s="2666"/>
      <c r="S1568" s="516"/>
      <c r="T1568" s="2666"/>
      <c r="U1568" s="1227"/>
      <c r="V1568" s="2666"/>
      <c r="W1568" s="2666"/>
      <c r="X1568" s="2818"/>
      <c r="Y1568" s="2818"/>
      <c r="Z1568" s="2666"/>
      <c r="AA1568" s="1060"/>
      <c r="AB1568" s="1053"/>
      <c r="AC1568" s="2392"/>
      <c r="AD1568" s="3119"/>
      <c r="AE1568" s="233"/>
      <c r="AF1568" s="233"/>
      <c r="AG1568" s="233"/>
      <c r="AH1568" s="233"/>
      <c r="AI1568" s="233"/>
      <c r="AJ1568" s="233"/>
      <c r="AK1568" s="233"/>
      <c r="AL1568" s="233"/>
      <c r="AM1568" s="233"/>
      <c r="AN1568" s="233"/>
      <c r="AO1568" s="233"/>
      <c r="AP1568" s="233"/>
      <c r="AQ1568" s="233"/>
      <c r="AR1568" s="233"/>
      <c r="AS1568" s="233"/>
      <c r="AT1568" s="233"/>
      <c r="AU1568" s="233"/>
      <c r="AV1568" s="233"/>
      <c r="AW1568" s="233"/>
      <c r="AX1568" s="233"/>
      <c r="AY1568" s="233"/>
      <c r="AZ1568" s="233"/>
      <c r="BA1568" s="233"/>
      <c r="BB1568" s="233"/>
      <c r="BC1568" s="233"/>
      <c r="BD1568" s="233"/>
      <c r="BE1568" s="233"/>
      <c r="BF1568" s="233"/>
      <c r="BG1568" s="233"/>
      <c r="BH1568" s="233"/>
      <c r="BI1568" s="233"/>
      <c r="BJ1568" s="233"/>
      <c r="BK1568" s="233"/>
      <c r="BL1568" s="233"/>
      <c r="BM1568" s="233"/>
      <c r="BN1568" s="233"/>
      <c r="BO1568" s="233"/>
      <c r="BP1568" s="233"/>
      <c r="BQ1568" s="233"/>
      <c r="BR1568" s="233"/>
      <c r="BS1568" s="233"/>
      <c r="BT1568" s="233"/>
      <c r="BU1568" s="233"/>
      <c r="BV1568" s="233"/>
      <c r="BW1568" s="233"/>
      <c r="BX1568" s="233"/>
      <c r="BY1568" s="233"/>
      <c r="BZ1568" s="233"/>
      <c r="CA1568" s="233"/>
      <c r="CB1568" s="233"/>
      <c r="CC1568" s="233"/>
      <c r="CD1568" s="233"/>
      <c r="CE1568" s="233"/>
      <c r="CF1568" s="233"/>
      <c r="CG1568" s="233"/>
      <c r="CH1568" s="233"/>
      <c r="CI1568" s="233"/>
      <c r="CJ1568" s="233"/>
      <c r="CK1568" s="233"/>
      <c r="CL1568" s="233"/>
      <c r="CM1568" s="233"/>
      <c r="CN1568" s="233"/>
      <c r="CO1568" s="233"/>
      <c r="CP1568" s="233"/>
      <c r="CQ1568" s="233"/>
      <c r="CR1568" s="233"/>
      <c r="CS1568" s="233"/>
      <c r="CT1568" s="233"/>
      <c r="CU1568" s="233"/>
      <c r="CV1568" s="233"/>
      <c r="CW1568" s="233"/>
      <c r="CX1568" s="233"/>
      <c r="CY1568" s="233"/>
      <c r="CZ1568" s="233"/>
      <c r="DA1568" s="233"/>
      <c r="DB1568" s="233"/>
      <c r="DC1568" s="233"/>
      <c r="DD1568" s="233"/>
      <c r="DE1568" s="233"/>
      <c r="DF1568" s="233"/>
      <c r="DG1568" s="233"/>
      <c r="DH1568" s="233"/>
      <c r="DI1568" s="233"/>
      <c r="DJ1568" s="233"/>
      <c r="DK1568" s="233"/>
      <c r="DL1568" s="233"/>
      <c r="DM1568" s="233"/>
      <c r="DN1568" s="233"/>
      <c r="DO1568" s="233"/>
      <c r="DP1568" s="233"/>
      <c r="DQ1568" s="233"/>
      <c r="DR1568" s="233"/>
      <c r="DS1568" s="233"/>
      <c r="DT1568" s="233"/>
      <c r="DU1568" s="233"/>
      <c r="DV1568" s="233"/>
      <c r="DW1568" s="233"/>
      <c r="DX1568" s="233"/>
      <c r="DY1568" s="233"/>
      <c r="DZ1568" s="233"/>
      <c r="EA1568" s="233"/>
      <c r="EB1568" s="233"/>
      <c r="EC1568" s="233"/>
      <c r="ED1568" s="233"/>
      <c r="EE1568" s="233"/>
      <c r="EF1568" s="233"/>
      <c r="EG1568" s="233"/>
      <c r="EH1568" s="233"/>
      <c r="EI1568" s="233"/>
      <c r="EJ1568" s="233"/>
      <c r="EK1568" s="233"/>
      <c r="EL1568" s="233"/>
      <c r="EM1568" s="233"/>
      <c r="EN1568" s="233"/>
      <c r="EO1568" s="233"/>
      <c r="EP1568" s="233"/>
      <c r="EQ1568" s="233"/>
      <c r="ER1568" s="233"/>
      <c r="ES1568" s="233"/>
      <c r="ET1568" s="233"/>
      <c r="EU1568" s="233"/>
      <c r="EV1568" s="233"/>
      <c r="EW1568" s="233"/>
      <c r="EX1568" s="233"/>
      <c r="EY1568" s="233"/>
      <c r="EZ1568" s="233"/>
      <c r="FA1568" s="233"/>
      <c r="FB1568" s="233"/>
      <c r="FC1568" s="233"/>
      <c r="FD1568" s="233"/>
      <c r="FE1568" s="233"/>
      <c r="FF1568" s="233"/>
      <c r="FG1568" s="233"/>
      <c r="FH1568" s="233"/>
      <c r="FI1568" s="233"/>
      <c r="FJ1568" s="233"/>
      <c r="FK1568" s="233"/>
      <c r="FL1568" s="233"/>
      <c r="FM1568" s="233"/>
      <c r="FN1568" s="233"/>
      <c r="FO1568" s="233"/>
      <c r="FP1568" s="233"/>
      <c r="FQ1568" s="233"/>
      <c r="FR1568" s="233"/>
      <c r="FS1568" s="233"/>
      <c r="FT1568" s="233"/>
      <c r="FU1568" s="233"/>
      <c r="FV1568" s="233"/>
      <c r="FW1568" s="233"/>
      <c r="FX1568" s="233"/>
      <c r="FY1568" s="233"/>
      <c r="FZ1568" s="233"/>
      <c r="GA1568" s="233"/>
      <c r="GB1568" s="233"/>
      <c r="GC1568" s="233"/>
      <c r="GD1568" s="233"/>
      <c r="GE1568" s="233"/>
      <c r="GF1568" s="233"/>
      <c r="GG1568" s="233"/>
      <c r="GH1568" s="233"/>
      <c r="GI1568" s="233"/>
      <c r="GJ1568" s="233"/>
      <c r="GK1568" s="233"/>
      <c r="GL1568" s="233"/>
      <c r="GM1568" s="233"/>
      <c r="GN1568" s="233"/>
      <c r="GO1568" s="233"/>
      <c r="GP1568" s="233"/>
      <c r="GQ1568" s="233"/>
      <c r="GR1568" s="233"/>
      <c r="GS1568" s="233"/>
      <c r="GT1568" s="233"/>
      <c r="GU1568" s="233"/>
      <c r="GV1568" s="233"/>
      <c r="GW1568" s="233"/>
      <c r="GX1568" s="233"/>
      <c r="GY1568" s="233"/>
      <c r="GZ1568" s="233"/>
      <c r="HA1568" s="233"/>
      <c r="HB1568" s="233"/>
      <c r="HC1568" s="233"/>
      <c r="HD1568" s="233"/>
      <c r="HE1568" s="233"/>
      <c r="HF1568" s="233"/>
      <c r="HG1568" s="233"/>
      <c r="HH1568" s="233"/>
      <c r="HI1568" s="233"/>
      <c r="HJ1568" s="233"/>
      <c r="HK1568" s="233"/>
      <c r="HL1568" s="233"/>
      <c r="HM1568" s="233"/>
      <c r="HN1568" s="233"/>
      <c r="HO1568" s="233"/>
      <c r="HP1568" s="233"/>
      <c r="HQ1568" s="233"/>
      <c r="HR1568" s="233"/>
      <c r="HS1568" s="233"/>
      <c r="HT1568" s="233"/>
      <c r="HU1568" s="233"/>
      <c r="HV1568" s="233"/>
      <c r="HW1568" s="233"/>
      <c r="HX1568" s="233"/>
      <c r="HY1568" s="233"/>
      <c r="HZ1568" s="233"/>
      <c r="IA1568" s="233"/>
      <c r="IB1568" s="233"/>
      <c r="IC1568" s="233"/>
      <c r="ID1568" s="233"/>
      <c r="IE1568" s="233"/>
      <c r="IF1568" s="233"/>
      <c r="IG1568" s="233"/>
      <c r="IH1568" s="233"/>
      <c r="II1568" s="233"/>
      <c r="IJ1568" s="233"/>
      <c r="IK1568" s="233"/>
      <c r="IL1568" s="233"/>
      <c r="IM1568" s="233"/>
      <c r="IN1568" s="233"/>
      <c r="IO1568" s="233"/>
      <c r="IP1568" s="233"/>
      <c r="IQ1568" s="233"/>
      <c r="IR1568" s="233"/>
      <c r="IS1568" s="233"/>
      <c r="IT1568" s="233"/>
      <c r="IU1568" s="233"/>
      <c r="IV1568" s="233"/>
      <c r="IW1568" s="233"/>
      <c r="IX1568" s="233"/>
      <c r="IY1568" s="233"/>
      <c r="IZ1568" s="233"/>
      <c r="JA1568" s="233"/>
    </row>
    <row r="1569" spans="1:261" s="985" customFormat="1" ht="30" x14ac:dyDescent="0.25">
      <c r="A1569" s="343"/>
      <c r="B1569" s="343">
        <v>1</v>
      </c>
      <c r="C1569" s="283" t="s">
        <v>194</v>
      </c>
      <c r="D1569" s="281"/>
      <c r="E1569" s="282"/>
      <c r="F1569" s="2017"/>
      <c r="G1569" s="891"/>
      <c r="H1569" s="891">
        <f t="shared" si="826"/>
        <v>0</v>
      </c>
      <c r="I1569" s="2196">
        <f t="shared" si="826"/>
        <v>0</v>
      </c>
      <c r="J1569" s="2668"/>
      <c r="K1569" s="2668"/>
      <c r="L1569" s="2669"/>
      <c r="M1569" s="2669"/>
      <c r="N1569" s="2669"/>
      <c r="O1569" s="2669"/>
      <c r="P1569" s="2669"/>
      <c r="Q1569" s="2669"/>
      <c r="R1569" s="2666">
        <f t="shared" ref="R1569:Z1569" si="836">R1494</f>
        <v>0</v>
      </c>
      <c r="S1569" s="516"/>
      <c r="T1569" s="2666">
        <f t="shared" si="836"/>
        <v>0</v>
      </c>
      <c r="U1569" s="1227">
        <f t="shared" si="836"/>
        <v>0</v>
      </c>
      <c r="V1569" s="2666">
        <f t="shared" si="836"/>
        <v>0</v>
      </c>
      <c r="W1569" s="2666">
        <f t="shared" si="836"/>
        <v>0</v>
      </c>
      <c r="X1569" s="2818">
        <f t="shared" si="836"/>
        <v>0</v>
      </c>
      <c r="Y1569" s="2818">
        <f t="shared" si="836"/>
        <v>0</v>
      </c>
      <c r="Z1569" s="2666">
        <f t="shared" si="836"/>
        <v>0</v>
      </c>
      <c r="AA1569" s="1060"/>
      <c r="AB1569" s="1053"/>
      <c r="AC1569" s="2392"/>
      <c r="AD1569" s="3119"/>
      <c r="AE1569" s="233"/>
      <c r="AF1569" s="233"/>
      <c r="AG1569" s="233"/>
      <c r="AH1569" s="233"/>
      <c r="AI1569" s="233"/>
      <c r="AJ1569" s="233"/>
      <c r="AK1569" s="233"/>
      <c r="AL1569" s="233"/>
      <c r="AM1569" s="233"/>
      <c r="AN1569" s="233"/>
      <c r="AO1569" s="233"/>
      <c r="AP1569" s="233"/>
      <c r="AQ1569" s="233"/>
      <c r="AR1569" s="233"/>
      <c r="AS1569" s="233"/>
      <c r="AT1569" s="233"/>
      <c r="AU1569" s="233"/>
      <c r="AV1569" s="233"/>
      <c r="AW1569" s="233"/>
      <c r="AX1569" s="233"/>
      <c r="AY1569" s="233"/>
      <c r="AZ1569" s="233"/>
      <c r="BA1569" s="233"/>
      <c r="BB1569" s="233"/>
      <c r="BC1569" s="233"/>
      <c r="BD1569" s="233"/>
      <c r="BE1569" s="233"/>
      <c r="BF1569" s="233"/>
      <c r="BG1569" s="233"/>
      <c r="BH1569" s="233"/>
      <c r="BI1569" s="233"/>
      <c r="BJ1569" s="233"/>
      <c r="BK1569" s="233"/>
      <c r="BL1569" s="233"/>
      <c r="BM1569" s="233"/>
      <c r="BN1569" s="233"/>
      <c r="BO1569" s="233"/>
      <c r="BP1569" s="233"/>
      <c r="BQ1569" s="233"/>
      <c r="BR1569" s="233"/>
      <c r="BS1569" s="233"/>
      <c r="BT1569" s="233"/>
      <c r="BU1569" s="233"/>
      <c r="BV1569" s="233"/>
      <c r="BW1569" s="233"/>
      <c r="BX1569" s="233"/>
      <c r="BY1569" s="233"/>
      <c r="BZ1569" s="233"/>
      <c r="CA1569" s="233"/>
      <c r="CB1569" s="233"/>
      <c r="CC1569" s="233"/>
      <c r="CD1569" s="233"/>
      <c r="CE1569" s="233"/>
      <c r="CF1569" s="233"/>
      <c r="CG1569" s="233"/>
      <c r="CH1569" s="233"/>
      <c r="CI1569" s="233"/>
      <c r="CJ1569" s="233"/>
      <c r="CK1569" s="233"/>
      <c r="CL1569" s="233"/>
      <c r="CM1569" s="233"/>
      <c r="CN1569" s="233"/>
      <c r="CO1569" s="233"/>
      <c r="CP1569" s="233"/>
      <c r="CQ1569" s="233"/>
      <c r="CR1569" s="233"/>
      <c r="CS1569" s="233"/>
      <c r="CT1569" s="233"/>
      <c r="CU1569" s="233"/>
      <c r="CV1569" s="233"/>
      <c r="CW1569" s="233"/>
      <c r="CX1569" s="233"/>
      <c r="CY1569" s="233"/>
      <c r="CZ1569" s="233"/>
      <c r="DA1569" s="233"/>
      <c r="DB1569" s="233"/>
      <c r="DC1569" s="233"/>
      <c r="DD1569" s="233"/>
      <c r="DE1569" s="233"/>
      <c r="DF1569" s="233"/>
      <c r="DG1569" s="233"/>
      <c r="DH1569" s="233"/>
      <c r="DI1569" s="233"/>
      <c r="DJ1569" s="233"/>
      <c r="DK1569" s="233"/>
      <c r="DL1569" s="233"/>
      <c r="DM1569" s="233"/>
      <c r="DN1569" s="233"/>
      <c r="DO1569" s="233"/>
      <c r="DP1569" s="233"/>
      <c r="DQ1569" s="233"/>
      <c r="DR1569" s="233"/>
      <c r="DS1569" s="233"/>
      <c r="DT1569" s="233"/>
      <c r="DU1569" s="233"/>
      <c r="DV1569" s="233"/>
      <c r="DW1569" s="233"/>
      <c r="DX1569" s="233"/>
      <c r="DY1569" s="233"/>
      <c r="DZ1569" s="233"/>
      <c r="EA1569" s="233"/>
      <c r="EB1569" s="233"/>
      <c r="EC1569" s="233"/>
      <c r="ED1569" s="233"/>
      <c r="EE1569" s="233"/>
      <c r="EF1569" s="233"/>
      <c r="EG1569" s="233"/>
      <c r="EH1569" s="233"/>
      <c r="EI1569" s="233"/>
      <c r="EJ1569" s="233"/>
      <c r="EK1569" s="233"/>
      <c r="EL1569" s="233"/>
      <c r="EM1569" s="233"/>
      <c r="EN1569" s="233"/>
      <c r="EO1569" s="233"/>
      <c r="EP1569" s="233"/>
      <c r="EQ1569" s="233"/>
      <c r="ER1569" s="233"/>
      <c r="ES1569" s="233"/>
      <c r="ET1569" s="233"/>
      <c r="EU1569" s="233"/>
      <c r="EV1569" s="233"/>
      <c r="EW1569" s="233"/>
      <c r="EX1569" s="233"/>
      <c r="EY1569" s="233"/>
      <c r="EZ1569" s="233"/>
      <c r="FA1569" s="233"/>
      <c r="FB1569" s="233"/>
      <c r="FC1569" s="233"/>
      <c r="FD1569" s="233"/>
      <c r="FE1569" s="233"/>
      <c r="FF1569" s="233"/>
      <c r="FG1569" s="233"/>
      <c r="FH1569" s="233"/>
      <c r="FI1569" s="233"/>
      <c r="FJ1569" s="233"/>
      <c r="FK1569" s="233"/>
      <c r="FL1569" s="233"/>
      <c r="FM1569" s="233"/>
      <c r="FN1569" s="233"/>
      <c r="FO1569" s="233"/>
      <c r="FP1569" s="233"/>
      <c r="FQ1569" s="233"/>
      <c r="FR1569" s="233"/>
      <c r="FS1569" s="233"/>
      <c r="FT1569" s="233"/>
      <c r="FU1569" s="233"/>
      <c r="FV1569" s="233"/>
      <c r="FW1569" s="233"/>
      <c r="FX1569" s="233"/>
      <c r="FY1569" s="233"/>
      <c r="FZ1569" s="233"/>
      <c r="GA1569" s="233"/>
      <c r="GB1569" s="233"/>
      <c r="GC1569" s="233"/>
      <c r="GD1569" s="233"/>
      <c r="GE1569" s="233"/>
      <c r="GF1569" s="233"/>
      <c r="GG1569" s="233"/>
      <c r="GH1569" s="233"/>
      <c r="GI1569" s="233"/>
      <c r="GJ1569" s="233"/>
      <c r="GK1569" s="233"/>
      <c r="GL1569" s="233"/>
      <c r="GM1569" s="233"/>
      <c r="GN1569" s="233"/>
      <c r="GO1569" s="233"/>
      <c r="GP1569" s="233"/>
      <c r="GQ1569" s="233"/>
      <c r="GR1569" s="233"/>
      <c r="GS1569" s="233"/>
      <c r="GT1569" s="233"/>
      <c r="GU1569" s="233"/>
      <c r="GV1569" s="233"/>
      <c r="GW1569" s="233"/>
      <c r="GX1569" s="233"/>
      <c r="GY1569" s="233"/>
      <c r="GZ1569" s="233"/>
      <c r="HA1569" s="233"/>
      <c r="HB1569" s="233"/>
      <c r="HC1569" s="233"/>
      <c r="HD1569" s="233"/>
      <c r="HE1569" s="233"/>
      <c r="HF1569" s="233"/>
      <c r="HG1569" s="233"/>
      <c r="HH1569" s="233"/>
      <c r="HI1569" s="233"/>
      <c r="HJ1569" s="233"/>
      <c r="HK1569" s="233"/>
      <c r="HL1569" s="233"/>
      <c r="HM1569" s="233"/>
      <c r="HN1569" s="233"/>
      <c r="HO1569" s="233"/>
      <c r="HP1569" s="233"/>
      <c r="HQ1569" s="233"/>
      <c r="HR1569" s="233"/>
      <c r="HS1569" s="233"/>
      <c r="HT1569" s="233"/>
      <c r="HU1569" s="233"/>
      <c r="HV1569" s="233"/>
      <c r="HW1569" s="233"/>
      <c r="HX1569" s="233"/>
      <c r="HY1569" s="233"/>
      <c r="HZ1569" s="233"/>
      <c r="IA1569" s="233"/>
      <c r="IB1569" s="233"/>
      <c r="IC1569" s="233"/>
      <c r="ID1569" s="233"/>
      <c r="IE1569" s="233"/>
      <c r="IF1569" s="233"/>
      <c r="IG1569" s="233"/>
      <c r="IH1569" s="233"/>
      <c r="II1569" s="233"/>
      <c r="IJ1569" s="233"/>
      <c r="IK1569" s="233"/>
      <c r="IL1569" s="233"/>
      <c r="IM1569" s="233"/>
      <c r="IN1569" s="233"/>
      <c r="IO1569" s="233"/>
      <c r="IP1569" s="233"/>
      <c r="IQ1569" s="233"/>
      <c r="IR1569" s="233"/>
      <c r="IS1569" s="233"/>
      <c r="IT1569" s="233"/>
      <c r="IU1569" s="233"/>
      <c r="IV1569" s="233"/>
      <c r="IW1569" s="233"/>
      <c r="IX1569" s="233"/>
      <c r="IY1569" s="233"/>
      <c r="IZ1569" s="233"/>
      <c r="JA1569" s="233"/>
    </row>
    <row r="1570" spans="1:261" s="985" customFormat="1" ht="110.25" x14ac:dyDescent="0.25">
      <c r="A1570" s="343"/>
      <c r="B1570" s="343">
        <v>1</v>
      </c>
      <c r="C1570" s="702" t="s">
        <v>511</v>
      </c>
      <c r="D1570" s="281"/>
      <c r="E1570" s="282"/>
      <c r="F1570" s="2017"/>
      <c r="G1570" s="891"/>
      <c r="H1570" s="891">
        <f t="shared" si="826"/>
        <v>1</v>
      </c>
      <c r="I1570" s="2196" t="e">
        <f t="shared" si="826"/>
        <v>#DIV/0!</v>
      </c>
      <c r="J1570" s="2668"/>
      <c r="K1570" s="2668"/>
      <c r="L1570" s="2669"/>
      <c r="M1570" s="2669"/>
      <c r="N1570" s="2669"/>
      <c r="O1570" s="2669"/>
      <c r="P1570" s="2669"/>
      <c r="Q1570" s="2669"/>
      <c r="R1570" s="2666">
        <f t="shared" ref="R1570:Z1570" si="837">R1495</f>
        <v>26593.463080000001</v>
      </c>
      <c r="S1570" s="516"/>
      <c r="T1570" s="2666">
        <f t="shared" si="837"/>
        <v>1.9931500000000002</v>
      </c>
      <c r="U1570" s="1227">
        <f t="shared" si="837"/>
        <v>0</v>
      </c>
      <c r="V1570" s="2666">
        <f t="shared" si="837"/>
        <v>0</v>
      </c>
      <c r="W1570" s="2666">
        <f t="shared" si="837"/>
        <v>1.9931500000000002</v>
      </c>
      <c r="X1570" s="2818">
        <f t="shared" si="837"/>
        <v>0</v>
      </c>
      <c r="Y1570" s="2818">
        <f t="shared" si="837"/>
        <v>0</v>
      </c>
      <c r="Z1570" s="2666">
        <f t="shared" si="837"/>
        <v>1.9931500000000002</v>
      </c>
      <c r="AA1570" s="1060"/>
      <c r="AB1570" s="1053"/>
      <c r="AC1570" s="2392"/>
      <c r="AD1570" s="3119"/>
      <c r="AE1570" s="233"/>
      <c r="AF1570" s="233"/>
      <c r="AG1570" s="233"/>
      <c r="AH1570" s="233"/>
      <c r="AI1570" s="233"/>
      <c r="AJ1570" s="233"/>
      <c r="AK1570" s="233"/>
      <c r="AL1570" s="233"/>
      <c r="AM1570" s="233"/>
      <c r="AN1570" s="233"/>
      <c r="AO1570" s="233"/>
      <c r="AP1570" s="233"/>
      <c r="AQ1570" s="233"/>
      <c r="AR1570" s="233"/>
      <c r="AS1570" s="233"/>
      <c r="AT1570" s="233"/>
      <c r="AU1570" s="233"/>
      <c r="AV1570" s="233"/>
      <c r="AW1570" s="233"/>
      <c r="AX1570" s="233"/>
      <c r="AY1570" s="233"/>
      <c r="AZ1570" s="233"/>
      <c r="BA1570" s="233"/>
      <c r="BB1570" s="233"/>
      <c r="BC1570" s="233"/>
      <c r="BD1570" s="233"/>
      <c r="BE1570" s="233"/>
      <c r="BF1570" s="233"/>
      <c r="BG1570" s="233"/>
      <c r="BH1570" s="233"/>
      <c r="BI1570" s="233"/>
      <c r="BJ1570" s="233"/>
      <c r="BK1570" s="233"/>
      <c r="BL1570" s="233"/>
      <c r="BM1570" s="233"/>
      <c r="BN1570" s="233"/>
      <c r="BO1570" s="233"/>
      <c r="BP1570" s="233"/>
      <c r="BQ1570" s="233"/>
      <c r="BR1570" s="233"/>
      <c r="BS1570" s="233"/>
      <c r="BT1570" s="233"/>
      <c r="BU1570" s="233"/>
      <c r="BV1570" s="233"/>
      <c r="BW1570" s="233"/>
      <c r="BX1570" s="233"/>
      <c r="BY1570" s="233"/>
      <c r="BZ1570" s="233"/>
      <c r="CA1570" s="233"/>
      <c r="CB1570" s="233"/>
      <c r="CC1570" s="233"/>
      <c r="CD1570" s="233"/>
      <c r="CE1570" s="233"/>
      <c r="CF1570" s="233"/>
      <c r="CG1570" s="233"/>
      <c r="CH1570" s="233"/>
      <c r="CI1570" s="233"/>
      <c r="CJ1570" s="233"/>
      <c r="CK1570" s="233"/>
      <c r="CL1570" s="233"/>
      <c r="CM1570" s="233"/>
      <c r="CN1570" s="233"/>
      <c r="CO1570" s="233"/>
      <c r="CP1570" s="233"/>
      <c r="CQ1570" s="233"/>
      <c r="CR1570" s="233"/>
      <c r="CS1570" s="233"/>
      <c r="CT1570" s="233"/>
      <c r="CU1570" s="233"/>
      <c r="CV1570" s="233"/>
      <c r="CW1570" s="233"/>
      <c r="CX1570" s="233"/>
      <c r="CY1570" s="233"/>
      <c r="CZ1570" s="233"/>
      <c r="DA1570" s="233"/>
      <c r="DB1570" s="233"/>
      <c r="DC1570" s="233"/>
      <c r="DD1570" s="233"/>
      <c r="DE1570" s="233"/>
      <c r="DF1570" s="233"/>
      <c r="DG1570" s="233"/>
      <c r="DH1570" s="233"/>
      <c r="DI1570" s="233"/>
      <c r="DJ1570" s="233"/>
      <c r="DK1570" s="233"/>
      <c r="DL1570" s="233"/>
      <c r="DM1570" s="233"/>
      <c r="DN1570" s="233"/>
      <c r="DO1570" s="233"/>
      <c r="DP1570" s="233"/>
      <c r="DQ1570" s="233"/>
      <c r="DR1570" s="233"/>
      <c r="DS1570" s="233"/>
      <c r="DT1570" s="233"/>
      <c r="DU1570" s="233"/>
      <c r="DV1570" s="233"/>
      <c r="DW1570" s="233"/>
      <c r="DX1570" s="233"/>
      <c r="DY1570" s="233"/>
      <c r="DZ1570" s="233"/>
      <c r="EA1570" s="233"/>
      <c r="EB1570" s="233"/>
      <c r="EC1570" s="233"/>
      <c r="ED1570" s="233"/>
      <c r="EE1570" s="233"/>
      <c r="EF1570" s="233"/>
      <c r="EG1570" s="233"/>
      <c r="EH1570" s="233"/>
      <c r="EI1570" s="233"/>
      <c r="EJ1570" s="233"/>
      <c r="EK1570" s="233"/>
      <c r="EL1570" s="233"/>
      <c r="EM1570" s="233"/>
      <c r="EN1570" s="233"/>
      <c r="EO1570" s="233"/>
      <c r="EP1570" s="233"/>
      <c r="EQ1570" s="233"/>
      <c r="ER1570" s="233"/>
      <c r="ES1570" s="233"/>
      <c r="ET1570" s="233"/>
      <c r="EU1570" s="233"/>
      <c r="EV1570" s="233"/>
      <c r="EW1570" s="233"/>
      <c r="EX1570" s="233"/>
      <c r="EY1570" s="233"/>
      <c r="EZ1570" s="233"/>
      <c r="FA1570" s="233"/>
      <c r="FB1570" s="233"/>
      <c r="FC1570" s="233"/>
      <c r="FD1570" s="233"/>
      <c r="FE1570" s="233"/>
      <c r="FF1570" s="233"/>
      <c r="FG1570" s="233"/>
      <c r="FH1570" s="233"/>
      <c r="FI1570" s="233"/>
      <c r="FJ1570" s="233"/>
      <c r="FK1570" s="233"/>
      <c r="FL1570" s="233"/>
      <c r="FM1570" s="233"/>
      <c r="FN1570" s="233"/>
      <c r="FO1570" s="233"/>
      <c r="FP1570" s="233"/>
      <c r="FQ1570" s="233"/>
      <c r="FR1570" s="233"/>
      <c r="FS1570" s="233"/>
      <c r="FT1570" s="233"/>
      <c r="FU1570" s="233"/>
      <c r="FV1570" s="233"/>
      <c r="FW1570" s="233"/>
      <c r="FX1570" s="233"/>
      <c r="FY1570" s="233"/>
      <c r="FZ1570" s="233"/>
      <c r="GA1570" s="233"/>
      <c r="GB1570" s="233"/>
      <c r="GC1570" s="233"/>
      <c r="GD1570" s="233"/>
      <c r="GE1570" s="233"/>
      <c r="GF1570" s="233"/>
      <c r="GG1570" s="233"/>
      <c r="GH1570" s="233"/>
      <c r="GI1570" s="233"/>
      <c r="GJ1570" s="233"/>
      <c r="GK1570" s="233"/>
      <c r="GL1570" s="233"/>
      <c r="GM1570" s="233"/>
      <c r="GN1570" s="233"/>
      <c r="GO1570" s="233"/>
      <c r="GP1570" s="233"/>
      <c r="GQ1570" s="233"/>
      <c r="GR1570" s="233"/>
      <c r="GS1570" s="233"/>
      <c r="GT1570" s="233"/>
      <c r="GU1570" s="233"/>
      <c r="GV1570" s="233"/>
      <c r="GW1570" s="233"/>
      <c r="GX1570" s="233"/>
      <c r="GY1570" s="233"/>
      <c r="GZ1570" s="233"/>
      <c r="HA1570" s="233"/>
      <c r="HB1570" s="233"/>
      <c r="HC1570" s="233"/>
      <c r="HD1570" s="233"/>
      <c r="HE1570" s="233"/>
      <c r="HF1570" s="233"/>
      <c r="HG1570" s="233"/>
      <c r="HH1570" s="233"/>
      <c r="HI1570" s="233"/>
      <c r="HJ1570" s="233"/>
      <c r="HK1570" s="233"/>
      <c r="HL1570" s="233"/>
      <c r="HM1570" s="233"/>
      <c r="HN1570" s="233"/>
      <c r="HO1570" s="233"/>
      <c r="HP1570" s="233"/>
      <c r="HQ1570" s="233"/>
      <c r="HR1570" s="233"/>
      <c r="HS1570" s="233"/>
      <c r="HT1570" s="233"/>
      <c r="HU1570" s="233"/>
      <c r="HV1570" s="233"/>
      <c r="HW1570" s="233"/>
      <c r="HX1570" s="233"/>
      <c r="HY1570" s="233"/>
      <c r="HZ1570" s="233"/>
      <c r="IA1570" s="233"/>
      <c r="IB1570" s="233"/>
      <c r="IC1570" s="233"/>
      <c r="ID1570" s="233"/>
      <c r="IE1570" s="233"/>
      <c r="IF1570" s="233"/>
      <c r="IG1570" s="233"/>
      <c r="IH1570" s="233"/>
      <c r="II1570" s="233"/>
      <c r="IJ1570" s="233"/>
      <c r="IK1570" s="233"/>
      <c r="IL1570" s="233"/>
      <c r="IM1570" s="233"/>
      <c r="IN1570" s="233"/>
      <c r="IO1570" s="233"/>
      <c r="IP1570" s="233"/>
      <c r="IQ1570" s="233"/>
      <c r="IR1570" s="233"/>
      <c r="IS1570" s="233"/>
      <c r="IT1570" s="233"/>
      <c r="IU1570" s="233"/>
      <c r="IV1570" s="233"/>
      <c r="IW1570" s="233"/>
      <c r="IX1570" s="233"/>
      <c r="IY1570" s="233"/>
      <c r="IZ1570" s="233"/>
      <c r="JA1570" s="233"/>
    </row>
    <row r="1571" spans="1:261" s="985" customFormat="1" ht="15.75" x14ac:dyDescent="0.25">
      <c r="A1571" s="343"/>
      <c r="B1571" s="343"/>
      <c r="C1571" s="702" t="s">
        <v>623</v>
      </c>
      <c r="D1571" s="281"/>
      <c r="E1571" s="282"/>
      <c r="F1571" s="2017"/>
      <c r="G1571" s="891"/>
      <c r="H1571" s="891">
        <f t="shared" ref="H1571:I1571" si="838">H1496</f>
        <v>0</v>
      </c>
      <c r="I1571" s="2196" t="e">
        <f t="shared" si="838"/>
        <v>#DIV/0!</v>
      </c>
      <c r="J1571" s="2668"/>
      <c r="K1571" s="2668"/>
      <c r="L1571" s="2669"/>
      <c r="M1571" s="2669"/>
      <c r="N1571" s="2669"/>
      <c r="O1571" s="2669"/>
      <c r="P1571" s="2669"/>
      <c r="Q1571" s="2669"/>
      <c r="R1571" s="2666"/>
      <c r="S1571" s="516"/>
      <c r="T1571" s="2666"/>
      <c r="U1571" s="1227"/>
      <c r="V1571" s="2666"/>
      <c r="W1571" s="2666"/>
      <c r="X1571" s="2818"/>
      <c r="Y1571" s="2818"/>
      <c r="Z1571" s="2666"/>
      <c r="AA1571" s="1060"/>
      <c r="AB1571" s="1053"/>
      <c r="AC1571" s="2392"/>
      <c r="AD1571" s="3119"/>
      <c r="AE1571" s="233"/>
      <c r="AF1571" s="233"/>
      <c r="AG1571" s="233"/>
      <c r="AH1571" s="233"/>
      <c r="AI1571" s="233"/>
      <c r="AJ1571" s="233"/>
      <c r="AK1571" s="233"/>
      <c r="AL1571" s="233"/>
      <c r="AM1571" s="233"/>
      <c r="AN1571" s="233"/>
      <c r="AO1571" s="233"/>
      <c r="AP1571" s="233"/>
      <c r="AQ1571" s="233"/>
      <c r="AR1571" s="233"/>
      <c r="AS1571" s="233"/>
      <c r="AT1571" s="233"/>
      <c r="AU1571" s="233"/>
      <c r="AV1571" s="233"/>
      <c r="AW1571" s="233"/>
      <c r="AX1571" s="233"/>
      <c r="AY1571" s="233"/>
      <c r="AZ1571" s="233"/>
      <c r="BA1571" s="233"/>
      <c r="BB1571" s="233"/>
      <c r="BC1571" s="233"/>
      <c r="BD1571" s="233"/>
      <c r="BE1571" s="233"/>
      <c r="BF1571" s="233"/>
      <c r="BG1571" s="233"/>
      <c r="BH1571" s="233"/>
      <c r="BI1571" s="233"/>
      <c r="BJ1571" s="233"/>
      <c r="BK1571" s="233"/>
      <c r="BL1571" s="233"/>
      <c r="BM1571" s="233"/>
      <c r="BN1571" s="233"/>
      <c r="BO1571" s="233"/>
      <c r="BP1571" s="233"/>
      <c r="BQ1571" s="233"/>
      <c r="BR1571" s="233"/>
      <c r="BS1571" s="233"/>
      <c r="BT1571" s="233"/>
      <c r="BU1571" s="233"/>
      <c r="BV1571" s="233"/>
      <c r="BW1571" s="233"/>
      <c r="BX1571" s="233"/>
      <c r="BY1571" s="233"/>
      <c r="BZ1571" s="233"/>
      <c r="CA1571" s="233"/>
      <c r="CB1571" s="233"/>
      <c r="CC1571" s="233"/>
      <c r="CD1571" s="233"/>
      <c r="CE1571" s="233"/>
      <c r="CF1571" s="233"/>
      <c r="CG1571" s="233"/>
      <c r="CH1571" s="233"/>
      <c r="CI1571" s="233"/>
      <c r="CJ1571" s="233"/>
      <c r="CK1571" s="233"/>
      <c r="CL1571" s="233"/>
      <c r="CM1571" s="233"/>
      <c r="CN1571" s="233"/>
      <c r="CO1571" s="233"/>
      <c r="CP1571" s="233"/>
      <c r="CQ1571" s="233"/>
      <c r="CR1571" s="233"/>
      <c r="CS1571" s="233"/>
      <c r="CT1571" s="233"/>
      <c r="CU1571" s="233"/>
      <c r="CV1571" s="233"/>
      <c r="CW1571" s="233"/>
      <c r="CX1571" s="233"/>
      <c r="CY1571" s="233"/>
      <c r="CZ1571" s="233"/>
      <c r="DA1571" s="233"/>
      <c r="DB1571" s="233"/>
      <c r="DC1571" s="233"/>
      <c r="DD1571" s="233"/>
      <c r="DE1571" s="233"/>
      <c r="DF1571" s="233"/>
      <c r="DG1571" s="233"/>
      <c r="DH1571" s="233"/>
      <c r="DI1571" s="233"/>
      <c r="DJ1571" s="233"/>
      <c r="DK1571" s="233"/>
      <c r="DL1571" s="233"/>
      <c r="DM1571" s="233"/>
      <c r="DN1571" s="233"/>
      <c r="DO1571" s="233"/>
      <c r="DP1571" s="233"/>
      <c r="DQ1571" s="233"/>
      <c r="DR1571" s="233"/>
      <c r="DS1571" s="233"/>
      <c r="DT1571" s="233"/>
      <c r="DU1571" s="233"/>
      <c r="DV1571" s="233"/>
      <c r="DW1571" s="233"/>
      <c r="DX1571" s="233"/>
      <c r="DY1571" s="233"/>
      <c r="DZ1571" s="233"/>
      <c r="EA1571" s="233"/>
      <c r="EB1571" s="233"/>
      <c r="EC1571" s="233"/>
      <c r="ED1571" s="233"/>
      <c r="EE1571" s="233"/>
      <c r="EF1571" s="233"/>
      <c r="EG1571" s="233"/>
      <c r="EH1571" s="233"/>
      <c r="EI1571" s="233"/>
      <c r="EJ1571" s="233"/>
      <c r="EK1571" s="233"/>
      <c r="EL1571" s="233"/>
      <c r="EM1571" s="233"/>
      <c r="EN1571" s="233"/>
      <c r="EO1571" s="233"/>
      <c r="EP1571" s="233"/>
      <c r="EQ1571" s="233"/>
      <c r="ER1571" s="233"/>
      <c r="ES1571" s="233"/>
      <c r="ET1571" s="233"/>
      <c r="EU1571" s="233"/>
      <c r="EV1571" s="233"/>
      <c r="EW1571" s="233"/>
      <c r="EX1571" s="233"/>
      <c r="EY1571" s="233"/>
      <c r="EZ1571" s="233"/>
      <c r="FA1571" s="233"/>
      <c r="FB1571" s="233"/>
      <c r="FC1571" s="233"/>
      <c r="FD1571" s="233"/>
      <c r="FE1571" s="233"/>
      <c r="FF1571" s="233"/>
      <c r="FG1571" s="233"/>
      <c r="FH1571" s="233"/>
      <c r="FI1571" s="233"/>
      <c r="FJ1571" s="233"/>
      <c r="FK1571" s="233"/>
      <c r="FL1571" s="233"/>
      <c r="FM1571" s="233"/>
      <c r="FN1571" s="233"/>
      <c r="FO1571" s="233"/>
      <c r="FP1571" s="233"/>
      <c r="FQ1571" s="233"/>
      <c r="FR1571" s="233"/>
      <c r="FS1571" s="233"/>
      <c r="FT1571" s="233"/>
      <c r="FU1571" s="233"/>
      <c r="FV1571" s="233"/>
      <c r="FW1571" s="233"/>
      <c r="FX1571" s="233"/>
      <c r="FY1571" s="233"/>
      <c r="FZ1571" s="233"/>
      <c r="GA1571" s="233"/>
      <c r="GB1571" s="233"/>
      <c r="GC1571" s="233"/>
      <c r="GD1571" s="233"/>
      <c r="GE1571" s="233"/>
      <c r="GF1571" s="233"/>
      <c r="GG1571" s="233"/>
      <c r="GH1571" s="233"/>
      <c r="GI1571" s="233"/>
      <c r="GJ1571" s="233"/>
      <c r="GK1571" s="233"/>
      <c r="GL1571" s="233"/>
      <c r="GM1571" s="233"/>
      <c r="GN1571" s="233"/>
      <c r="GO1571" s="233"/>
      <c r="GP1571" s="233"/>
      <c r="GQ1571" s="233"/>
      <c r="GR1571" s="233"/>
      <c r="GS1571" s="233"/>
      <c r="GT1571" s="233"/>
      <c r="GU1571" s="233"/>
      <c r="GV1571" s="233"/>
      <c r="GW1571" s="233"/>
      <c r="GX1571" s="233"/>
      <c r="GY1571" s="233"/>
      <c r="GZ1571" s="233"/>
      <c r="HA1571" s="233"/>
      <c r="HB1571" s="233"/>
      <c r="HC1571" s="233"/>
      <c r="HD1571" s="233"/>
      <c r="HE1571" s="233"/>
      <c r="HF1571" s="233"/>
      <c r="HG1571" s="233"/>
      <c r="HH1571" s="233"/>
      <c r="HI1571" s="233"/>
      <c r="HJ1571" s="233"/>
      <c r="HK1571" s="233"/>
      <c r="HL1571" s="233"/>
      <c r="HM1571" s="233"/>
      <c r="HN1571" s="233"/>
      <c r="HO1571" s="233"/>
      <c r="HP1571" s="233"/>
      <c r="HQ1571" s="233"/>
      <c r="HR1571" s="233"/>
      <c r="HS1571" s="233"/>
      <c r="HT1571" s="233"/>
      <c r="HU1571" s="233"/>
      <c r="HV1571" s="233"/>
      <c r="HW1571" s="233"/>
      <c r="HX1571" s="233"/>
      <c r="HY1571" s="233"/>
      <c r="HZ1571" s="233"/>
      <c r="IA1571" s="233"/>
      <c r="IB1571" s="233"/>
      <c r="IC1571" s="233"/>
      <c r="ID1571" s="233"/>
      <c r="IE1571" s="233"/>
      <c r="IF1571" s="233"/>
      <c r="IG1571" s="233"/>
      <c r="IH1571" s="233"/>
      <c r="II1571" s="233"/>
      <c r="IJ1571" s="233"/>
      <c r="IK1571" s="233"/>
      <c r="IL1571" s="233"/>
      <c r="IM1571" s="233"/>
      <c r="IN1571" s="233"/>
      <c r="IO1571" s="233"/>
      <c r="IP1571" s="233"/>
      <c r="IQ1571" s="233"/>
      <c r="IR1571" s="233"/>
      <c r="IS1571" s="233"/>
      <c r="IT1571" s="233"/>
      <c r="IU1571" s="233"/>
      <c r="IV1571" s="233"/>
      <c r="IW1571" s="233"/>
      <c r="IX1571" s="233"/>
      <c r="IY1571" s="233"/>
      <c r="IZ1571" s="233"/>
      <c r="JA1571" s="233"/>
    </row>
    <row r="1572" spans="1:261" s="985" customFormat="1" ht="15.75" x14ac:dyDescent="0.25">
      <c r="A1572" s="343"/>
      <c r="B1572" s="343"/>
      <c r="C1572" s="702" t="s">
        <v>624</v>
      </c>
      <c r="D1572" s="281"/>
      <c r="E1572" s="282"/>
      <c r="F1572" s="2017"/>
      <c r="G1572" s="891"/>
      <c r="H1572" s="891">
        <f t="shared" ref="H1572:I1572" si="839">H1497</f>
        <v>1</v>
      </c>
      <c r="I1572" s="2196" t="e">
        <f t="shared" si="839"/>
        <v>#DIV/0!</v>
      </c>
      <c r="J1572" s="2668"/>
      <c r="K1572" s="2668"/>
      <c r="L1572" s="2669"/>
      <c r="M1572" s="2669"/>
      <c r="N1572" s="2669"/>
      <c r="O1572" s="2669"/>
      <c r="P1572" s="2669"/>
      <c r="Q1572" s="2669"/>
      <c r="R1572" s="2666"/>
      <c r="S1572" s="516"/>
      <c r="T1572" s="2666"/>
      <c r="U1572" s="1227"/>
      <c r="V1572" s="2666"/>
      <c r="W1572" s="2666"/>
      <c r="X1572" s="2818"/>
      <c r="Y1572" s="2818"/>
      <c r="Z1572" s="2666"/>
      <c r="AA1572" s="1060"/>
      <c r="AB1572" s="1053"/>
      <c r="AC1572" s="2392"/>
      <c r="AD1572" s="3119"/>
      <c r="AE1572" s="233"/>
      <c r="AF1572" s="233"/>
      <c r="AG1572" s="233"/>
      <c r="AH1572" s="233"/>
      <c r="AI1572" s="233"/>
      <c r="AJ1572" s="233"/>
      <c r="AK1572" s="233"/>
      <c r="AL1572" s="233"/>
      <c r="AM1572" s="233"/>
      <c r="AN1572" s="233"/>
      <c r="AO1572" s="233"/>
      <c r="AP1572" s="233"/>
      <c r="AQ1572" s="233"/>
      <c r="AR1572" s="233"/>
      <c r="AS1572" s="233"/>
      <c r="AT1572" s="233"/>
      <c r="AU1572" s="233"/>
      <c r="AV1572" s="233"/>
      <c r="AW1572" s="233"/>
      <c r="AX1572" s="233"/>
      <c r="AY1572" s="233"/>
      <c r="AZ1572" s="233"/>
      <c r="BA1572" s="233"/>
      <c r="BB1572" s="233"/>
      <c r="BC1572" s="233"/>
      <c r="BD1572" s="233"/>
      <c r="BE1572" s="233"/>
      <c r="BF1572" s="233"/>
      <c r="BG1572" s="233"/>
      <c r="BH1572" s="233"/>
      <c r="BI1572" s="233"/>
      <c r="BJ1572" s="233"/>
      <c r="BK1572" s="233"/>
      <c r="BL1572" s="233"/>
      <c r="BM1572" s="233"/>
      <c r="BN1572" s="233"/>
      <c r="BO1572" s="233"/>
      <c r="BP1572" s="233"/>
      <c r="BQ1572" s="233"/>
      <c r="BR1572" s="233"/>
      <c r="BS1572" s="233"/>
      <c r="BT1572" s="233"/>
      <c r="BU1572" s="233"/>
      <c r="BV1572" s="233"/>
      <c r="BW1572" s="233"/>
      <c r="BX1572" s="233"/>
      <c r="BY1572" s="233"/>
      <c r="BZ1572" s="233"/>
      <c r="CA1572" s="233"/>
      <c r="CB1572" s="233"/>
      <c r="CC1572" s="233"/>
      <c r="CD1572" s="233"/>
      <c r="CE1572" s="233"/>
      <c r="CF1572" s="233"/>
      <c r="CG1572" s="233"/>
      <c r="CH1572" s="233"/>
      <c r="CI1572" s="233"/>
      <c r="CJ1572" s="233"/>
      <c r="CK1572" s="233"/>
      <c r="CL1572" s="233"/>
      <c r="CM1572" s="233"/>
      <c r="CN1572" s="233"/>
      <c r="CO1572" s="233"/>
      <c r="CP1572" s="233"/>
      <c r="CQ1572" s="233"/>
      <c r="CR1572" s="233"/>
      <c r="CS1572" s="233"/>
      <c r="CT1572" s="233"/>
      <c r="CU1572" s="233"/>
      <c r="CV1572" s="233"/>
      <c r="CW1572" s="233"/>
      <c r="CX1572" s="233"/>
      <c r="CY1572" s="233"/>
      <c r="CZ1572" s="233"/>
      <c r="DA1572" s="233"/>
      <c r="DB1572" s="233"/>
      <c r="DC1572" s="233"/>
      <c r="DD1572" s="233"/>
      <c r="DE1572" s="233"/>
      <c r="DF1572" s="233"/>
      <c r="DG1572" s="233"/>
      <c r="DH1572" s="233"/>
      <c r="DI1572" s="233"/>
      <c r="DJ1572" s="233"/>
      <c r="DK1572" s="233"/>
      <c r="DL1572" s="233"/>
      <c r="DM1572" s="233"/>
      <c r="DN1572" s="233"/>
      <c r="DO1572" s="233"/>
      <c r="DP1572" s="233"/>
      <c r="DQ1572" s="233"/>
      <c r="DR1572" s="233"/>
      <c r="DS1572" s="233"/>
      <c r="DT1572" s="233"/>
      <c r="DU1572" s="233"/>
      <c r="DV1572" s="233"/>
      <c r="DW1572" s="233"/>
      <c r="DX1572" s="233"/>
      <c r="DY1572" s="233"/>
      <c r="DZ1572" s="233"/>
      <c r="EA1572" s="233"/>
      <c r="EB1572" s="233"/>
      <c r="EC1572" s="233"/>
      <c r="ED1572" s="233"/>
      <c r="EE1572" s="233"/>
      <c r="EF1572" s="233"/>
      <c r="EG1572" s="233"/>
      <c r="EH1572" s="233"/>
      <c r="EI1572" s="233"/>
      <c r="EJ1572" s="233"/>
      <c r="EK1572" s="233"/>
      <c r="EL1572" s="233"/>
      <c r="EM1572" s="233"/>
      <c r="EN1572" s="233"/>
      <c r="EO1572" s="233"/>
      <c r="EP1572" s="233"/>
      <c r="EQ1572" s="233"/>
      <c r="ER1572" s="233"/>
      <c r="ES1572" s="233"/>
      <c r="ET1572" s="233"/>
      <c r="EU1572" s="233"/>
      <c r="EV1572" s="233"/>
      <c r="EW1572" s="233"/>
      <c r="EX1572" s="233"/>
      <c r="EY1572" s="233"/>
      <c r="EZ1572" s="233"/>
      <c r="FA1572" s="233"/>
      <c r="FB1572" s="233"/>
      <c r="FC1572" s="233"/>
      <c r="FD1572" s="233"/>
      <c r="FE1572" s="233"/>
      <c r="FF1572" s="233"/>
      <c r="FG1572" s="233"/>
      <c r="FH1572" s="233"/>
      <c r="FI1572" s="233"/>
      <c r="FJ1572" s="233"/>
      <c r="FK1572" s="233"/>
      <c r="FL1572" s="233"/>
      <c r="FM1572" s="233"/>
      <c r="FN1572" s="233"/>
      <c r="FO1572" s="233"/>
      <c r="FP1572" s="233"/>
      <c r="FQ1572" s="233"/>
      <c r="FR1572" s="233"/>
      <c r="FS1572" s="233"/>
      <c r="FT1572" s="233"/>
      <c r="FU1572" s="233"/>
      <c r="FV1572" s="233"/>
      <c r="FW1572" s="233"/>
      <c r="FX1572" s="233"/>
      <c r="FY1572" s="233"/>
      <c r="FZ1572" s="233"/>
      <c r="GA1572" s="233"/>
      <c r="GB1572" s="233"/>
      <c r="GC1572" s="233"/>
      <c r="GD1572" s="233"/>
      <c r="GE1572" s="233"/>
      <c r="GF1572" s="233"/>
      <c r="GG1572" s="233"/>
      <c r="GH1572" s="233"/>
      <c r="GI1572" s="233"/>
      <c r="GJ1572" s="233"/>
      <c r="GK1572" s="233"/>
      <c r="GL1572" s="233"/>
      <c r="GM1572" s="233"/>
      <c r="GN1572" s="233"/>
      <c r="GO1572" s="233"/>
      <c r="GP1572" s="233"/>
      <c r="GQ1572" s="233"/>
      <c r="GR1572" s="233"/>
      <c r="GS1572" s="233"/>
      <c r="GT1572" s="233"/>
      <c r="GU1572" s="233"/>
      <c r="GV1572" s="233"/>
      <c r="GW1572" s="233"/>
      <c r="GX1572" s="233"/>
      <c r="GY1572" s="233"/>
      <c r="GZ1572" s="233"/>
      <c r="HA1572" s="233"/>
      <c r="HB1572" s="233"/>
      <c r="HC1572" s="233"/>
      <c r="HD1572" s="233"/>
      <c r="HE1572" s="233"/>
      <c r="HF1572" s="233"/>
      <c r="HG1572" s="233"/>
      <c r="HH1572" s="233"/>
      <c r="HI1572" s="233"/>
      <c r="HJ1572" s="233"/>
      <c r="HK1572" s="233"/>
      <c r="HL1572" s="233"/>
      <c r="HM1572" s="233"/>
      <c r="HN1572" s="233"/>
      <c r="HO1572" s="233"/>
      <c r="HP1572" s="233"/>
      <c r="HQ1572" s="233"/>
      <c r="HR1572" s="233"/>
      <c r="HS1572" s="233"/>
      <c r="HT1572" s="233"/>
      <c r="HU1572" s="233"/>
      <c r="HV1572" s="233"/>
      <c r="HW1572" s="233"/>
      <c r="HX1572" s="233"/>
      <c r="HY1572" s="233"/>
      <c r="HZ1572" s="233"/>
      <c r="IA1572" s="233"/>
      <c r="IB1572" s="233"/>
      <c r="IC1572" s="233"/>
      <c r="ID1572" s="233"/>
      <c r="IE1572" s="233"/>
      <c r="IF1572" s="233"/>
      <c r="IG1572" s="233"/>
      <c r="IH1572" s="233"/>
      <c r="II1572" s="233"/>
      <c r="IJ1572" s="233"/>
      <c r="IK1572" s="233"/>
      <c r="IL1572" s="233"/>
      <c r="IM1572" s="233"/>
      <c r="IN1572" s="233"/>
      <c r="IO1572" s="233"/>
      <c r="IP1572" s="233"/>
      <c r="IQ1572" s="233"/>
      <c r="IR1572" s="233"/>
      <c r="IS1572" s="233"/>
      <c r="IT1572" s="233"/>
      <c r="IU1572" s="233"/>
      <c r="IV1572" s="233"/>
      <c r="IW1572" s="233"/>
      <c r="IX1572" s="233"/>
      <c r="IY1572" s="233"/>
      <c r="IZ1572" s="233"/>
      <c r="JA1572" s="233"/>
    </row>
    <row r="1573" spans="1:261" s="985" customFormat="1" ht="31.5" x14ac:dyDescent="0.25">
      <c r="A1573" s="343"/>
      <c r="B1573" s="343"/>
      <c r="C1573" s="702" t="s">
        <v>625</v>
      </c>
      <c r="D1573" s="281"/>
      <c r="E1573" s="282"/>
      <c r="F1573" s="2017"/>
      <c r="G1573" s="891"/>
      <c r="H1573" s="891">
        <f t="shared" ref="H1573:I1573" si="840">H1498</f>
        <v>0</v>
      </c>
      <c r="I1573" s="2196" t="e">
        <f t="shared" si="840"/>
        <v>#DIV/0!</v>
      </c>
      <c r="J1573" s="2668"/>
      <c r="K1573" s="2668"/>
      <c r="L1573" s="2669"/>
      <c r="M1573" s="2669"/>
      <c r="N1573" s="2669"/>
      <c r="O1573" s="2669"/>
      <c r="P1573" s="2669"/>
      <c r="Q1573" s="2669"/>
      <c r="R1573" s="2666"/>
      <c r="S1573" s="516"/>
      <c r="T1573" s="2666"/>
      <c r="U1573" s="1227"/>
      <c r="V1573" s="2666"/>
      <c r="W1573" s="2666"/>
      <c r="X1573" s="2818"/>
      <c r="Y1573" s="2818"/>
      <c r="Z1573" s="2666"/>
      <c r="AA1573" s="1060"/>
      <c r="AB1573" s="1053"/>
      <c r="AC1573" s="2392"/>
      <c r="AD1573" s="3119"/>
      <c r="AE1573" s="233"/>
      <c r="AF1573" s="233"/>
      <c r="AG1573" s="233"/>
      <c r="AH1573" s="233"/>
      <c r="AI1573" s="233"/>
      <c r="AJ1573" s="233"/>
      <c r="AK1573" s="233"/>
      <c r="AL1573" s="233"/>
      <c r="AM1573" s="233"/>
      <c r="AN1573" s="233"/>
      <c r="AO1573" s="233"/>
      <c r="AP1573" s="233"/>
      <c r="AQ1573" s="233"/>
      <c r="AR1573" s="233"/>
      <c r="AS1573" s="233"/>
      <c r="AT1573" s="233"/>
      <c r="AU1573" s="233"/>
      <c r="AV1573" s="233"/>
      <c r="AW1573" s="233"/>
      <c r="AX1573" s="233"/>
      <c r="AY1573" s="233"/>
      <c r="AZ1573" s="233"/>
      <c r="BA1573" s="233"/>
      <c r="BB1573" s="233"/>
      <c r="BC1573" s="233"/>
      <c r="BD1573" s="233"/>
      <c r="BE1573" s="233"/>
      <c r="BF1573" s="233"/>
      <c r="BG1573" s="233"/>
      <c r="BH1573" s="233"/>
      <c r="BI1573" s="233"/>
      <c r="BJ1573" s="233"/>
      <c r="BK1573" s="233"/>
      <c r="BL1573" s="233"/>
      <c r="BM1573" s="233"/>
      <c r="BN1573" s="233"/>
      <c r="BO1573" s="233"/>
      <c r="BP1573" s="233"/>
      <c r="BQ1573" s="233"/>
      <c r="BR1573" s="233"/>
      <c r="BS1573" s="233"/>
      <c r="BT1573" s="233"/>
      <c r="BU1573" s="233"/>
      <c r="BV1573" s="233"/>
      <c r="BW1573" s="233"/>
      <c r="BX1573" s="233"/>
      <c r="BY1573" s="233"/>
      <c r="BZ1573" s="233"/>
      <c r="CA1573" s="233"/>
      <c r="CB1573" s="233"/>
      <c r="CC1573" s="233"/>
      <c r="CD1573" s="233"/>
      <c r="CE1573" s="233"/>
      <c r="CF1573" s="233"/>
      <c r="CG1573" s="233"/>
      <c r="CH1573" s="233"/>
      <c r="CI1573" s="233"/>
      <c r="CJ1573" s="233"/>
      <c r="CK1573" s="233"/>
      <c r="CL1573" s="233"/>
      <c r="CM1573" s="233"/>
      <c r="CN1573" s="233"/>
      <c r="CO1573" s="233"/>
      <c r="CP1573" s="233"/>
      <c r="CQ1573" s="233"/>
      <c r="CR1573" s="233"/>
      <c r="CS1573" s="233"/>
      <c r="CT1573" s="233"/>
      <c r="CU1573" s="233"/>
      <c r="CV1573" s="233"/>
      <c r="CW1573" s="233"/>
      <c r="CX1573" s="233"/>
      <c r="CY1573" s="233"/>
      <c r="CZ1573" s="233"/>
      <c r="DA1573" s="233"/>
      <c r="DB1573" s="233"/>
      <c r="DC1573" s="233"/>
      <c r="DD1573" s="233"/>
      <c r="DE1573" s="233"/>
      <c r="DF1573" s="233"/>
      <c r="DG1573" s="233"/>
      <c r="DH1573" s="233"/>
      <c r="DI1573" s="233"/>
      <c r="DJ1573" s="233"/>
      <c r="DK1573" s="233"/>
      <c r="DL1573" s="233"/>
      <c r="DM1573" s="233"/>
      <c r="DN1573" s="233"/>
      <c r="DO1573" s="233"/>
      <c r="DP1573" s="233"/>
      <c r="DQ1573" s="233"/>
      <c r="DR1573" s="233"/>
      <c r="DS1573" s="233"/>
      <c r="DT1573" s="233"/>
      <c r="DU1573" s="233"/>
      <c r="DV1573" s="233"/>
      <c r="DW1573" s="233"/>
      <c r="DX1573" s="233"/>
      <c r="DY1573" s="233"/>
      <c r="DZ1573" s="233"/>
      <c r="EA1573" s="233"/>
      <c r="EB1573" s="233"/>
      <c r="EC1573" s="233"/>
      <c r="ED1573" s="233"/>
      <c r="EE1573" s="233"/>
      <c r="EF1573" s="233"/>
      <c r="EG1573" s="233"/>
      <c r="EH1573" s="233"/>
      <c r="EI1573" s="233"/>
      <c r="EJ1573" s="233"/>
      <c r="EK1573" s="233"/>
      <c r="EL1573" s="233"/>
      <c r="EM1573" s="233"/>
      <c r="EN1573" s="233"/>
      <c r="EO1573" s="233"/>
      <c r="EP1573" s="233"/>
      <c r="EQ1573" s="233"/>
      <c r="ER1573" s="233"/>
      <c r="ES1573" s="233"/>
      <c r="ET1573" s="233"/>
      <c r="EU1573" s="233"/>
      <c r="EV1573" s="233"/>
      <c r="EW1573" s="233"/>
      <c r="EX1573" s="233"/>
      <c r="EY1573" s="233"/>
      <c r="EZ1573" s="233"/>
      <c r="FA1573" s="233"/>
      <c r="FB1573" s="233"/>
      <c r="FC1573" s="233"/>
      <c r="FD1573" s="233"/>
      <c r="FE1573" s="233"/>
      <c r="FF1573" s="233"/>
      <c r="FG1573" s="233"/>
      <c r="FH1573" s="233"/>
      <c r="FI1573" s="233"/>
      <c r="FJ1573" s="233"/>
      <c r="FK1573" s="233"/>
      <c r="FL1573" s="233"/>
      <c r="FM1573" s="233"/>
      <c r="FN1573" s="233"/>
      <c r="FO1573" s="233"/>
      <c r="FP1573" s="233"/>
      <c r="FQ1573" s="233"/>
      <c r="FR1573" s="233"/>
      <c r="FS1573" s="233"/>
      <c r="FT1573" s="233"/>
      <c r="FU1573" s="233"/>
      <c r="FV1573" s="233"/>
      <c r="FW1573" s="233"/>
      <c r="FX1573" s="233"/>
      <c r="FY1573" s="233"/>
      <c r="FZ1573" s="233"/>
      <c r="GA1573" s="233"/>
      <c r="GB1573" s="233"/>
      <c r="GC1573" s="233"/>
      <c r="GD1573" s="233"/>
      <c r="GE1573" s="233"/>
      <c r="GF1573" s="233"/>
      <c r="GG1573" s="233"/>
      <c r="GH1573" s="233"/>
      <c r="GI1573" s="233"/>
      <c r="GJ1573" s="233"/>
      <c r="GK1573" s="233"/>
      <c r="GL1573" s="233"/>
      <c r="GM1573" s="233"/>
      <c r="GN1573" s="233"/>
      <c r="GO1573" s="233"/>
      <c r="GP1573" s="233"/>
      <c r="GQ1573" s="233"/>
      <c r="GR1573" s="233"/>
      <c r="GS1573" s="233"/>
      <c r="GT1573" s="233"/>
      <c r="GU1573" s="233"/>
      <c r="GV1573" s="233"/>
      <c r="GW1573" s="233"/>
      <c r="GX1573" s="233"/>
      <c r="GY1573" s="233"/>
      <c r="GZ1573" s="233"/>
      <c r="HA1573" s="233"/>
      <c r="HB1573" s="233"/>
      <c r="HC1573" s="233"/>
      <c r="HD1573" s="233"/>
      <c r="HE1573" s="233"/>
      <c r="HF1573" s="233"/>
      <c r="HG1573" s="233"/>
      <c r="HH1573" s="233"/>
      <c r="HI1573" s="233"/>
      <c r="HJ1573" s="233"/>
      <c r="HK1573" s="233"/>
      <c r="HL1573" s="233"/>
      <c r="HM1573" s="233"/>
      <c r="HN1573" s="233"/>
      <c r="HO1573" s="233"/>
      <c r="HP1573" s="233"/>
      <c r="HQ1573" s="233"/>
      <c r="HR1573" s="233"/>
      <c r="HS1573" s="233"/>
      <c r="HT1573" s="233"/>
      <c r="HU1573" s="233"/>
      <c r="HV1573" s="233"/>
      <c r="HW1573" s="233"/>
      <c r="HX1573" s="233"/>
      <c r="HY1573" s="233"/>
      <c r="HZ1573" s="233"/>
      <c r="IA1573" s="233"/>
      <c r="IB1573" s="233"/>
      <c r="IC1573" s="233"/>
      <c r="ID1573" s="233"/>
      <c r="IE1573" s="233"/>
      <c r="IF1573" s="233"/>
      <c r="IG1573" s="233"/>
      <c r="IH1573" s="233"/>
      <c r="II1573" s="233"/>
      <c r="IJ1573" s="233"/>
      <c r="IK1573" s="233"/>
      <c r="IL1573" s="233"/>
      <c r="IM1573" s="233"/>
      <c r="IN1573" s="233"/>
      <c r="IO1573" s="233"/>
      <c r="IP1573" s="233"/>
      <c r="IQ1573" s="233"/>
      <c r="IR1573" s="233"/>
      <c r="IS1573" s="233"/>
      <c r="IT1573" s="233"/>
      <c r="IU1573" s="233"/>
      <c r="IV1573" s="233"/>
      <c r="IW1573" s="233"/>
      <c r="IX1573" s="233"/>
      <c r="IY1573" s="233"/>
      <c r="IZ1573" s="233"/>
      <c r="JA1573" s="233"/>
    </row>
    <row r="1574" spans="1:261" s="985" customFormat="1" ht="45" x14ac:dyDescent="0.25">
      <c r="A1574" s="343"/>
      <c r="B1574" s="343">
        <v>1</v>
      </c>
      <c r="C1574" s="420" t="s">
        <v>466</v>
      </c>
      <c r="D1574" s="281"/>
      <c r="E1574" s="282"/>
      <c r="F1574" s="2017"/>
      <c r="G1574" s="891"/>
      <c r="H1574" s="891">
        <f t="shared" ref="H1574:I1600" si="841">H1499</f>
        <v>0</v>
      </c>
      <c r="I1574" s="2196" t="e">
        <f t="shared" si="841"/>
        <v>#DIV/0!</v>
      </c>
      <c r="J1574" s="2668"/>
      <c r="K1574" s="2668"/>
      <c r="L1574" s="2669"/>
      <c r="M1574" s="2669"/>
      <c r="N1574" s="2669"/>
      <c r="O1574" s="2669"/>
      <c r="P1574" s="2669"/>
      <c r="Q1574" s="2669"/>
      <c r="R1574" s="2666">
        <f t="shared" ref="R1574:Z1574" si="842">R1499</f>
        <v>77297.383409999995</v>
      </c>
      <c r="S1574" s="516"/>
      <c r="T1574" s="2666">
        <f t="shared" si="842"/>
        <v>0</v>
      </c>
      <c r="U1574" s="1227">
        <f t="shared" si="842"/>
        <v>0</v>
      </c>
      <c r="V1574" s="2666">
        <f t="shared" si="842"/>
        <v>0</v>
      </c>
      <c r="W1574" s="2666">
        <f t="shared" si="842"/>
        <v>0</v>
      </c>
      <c r="X1574" s="2818">
        <f t="shared" si="842"/>
        <v>0</v>
      </c>
      <c r="Y1574" s="2818">
        <f t="shared" si="842"/>
        <v>0</v>
      </c>
      <c r="Z1574" s="2666">
        <f t="shared" si="842"/>
        <v>0</v>
      </c>
      <c r="AA1574" s="1060"/>
      <c r="AB1574" s="1053"/>
      <c r="AC1574" s="2392"/>
      <c r="AD1574" s="3119"/>
      <c r="AE1574" s="233"/>
      <c r="AF1574" s="233"/>
      <c r="AG1574" s="233"/>
      <c r="AH1574" s="233"/>
      <c r="AI1574" s="233"/>
      <c r="AJ1574" s="233"/>
      <c r="AK1574" s="233"/>
      <c r="AL1574" s="233"/>
      <c r="AM1574" s="233"/>
      <c r="AN1574" s="233"/>
      <c r="AO1574" s="233"/>
      <c r="AP1574" s="233"/>
      <c r="AQ1574" s="233"/>
      <c r="AR1574" s="233"/>
      <c r="AS1574" s="233"/>
      <c r="AT1574" s="233"/>
      <c r="AU1574" s="233"/>
      <c r="AV1574" s="233"/>
      <c r="AW1574" s="233"/>
      <c r="AX1574" s="233"/>
      <c r="AY1574" s="233"/>
      <c r="AZ1574" s="233"/>
      <c r="BA1574" s="233"/>
      <c r="BB1574" s="233"/>
      <c r="BC1574" s="233"/>
      <c r="BD1574" s="233"/>
      <c r="BE1574" s="233"/>
      <c r="BF1574" s="233"/>
      <c r="BG1574" s="233"/>
      <c r="BH1574" s="233"/>
      <c r="BI1574" s="233"/>
      <c r="BJ1574" s="233"/>
      <c r="BK1574" s="233"/>
      <c r="BL1574" s="233"/>
      <c r="BM1574" s="233"/>
      <c r="BN1574" s="233"/>
      <c r="BO1574" s="233"/>
      <c r="BP1574" s="233"/>
      <c r="BQ1574" s="233"/>
      <c r="BR1574" s="233"/>
      <c r="BS1574" s="233"/>
      <c r="BT1574" s="233"/>
      <c r="BU1574" s="233"/>
      <c r="BV1574" s="233"/>
      <c r="BW1574" s="233"/>
      <c r="BX1574" s="233"/>
      <c r="BY1574" s="233"/>
      <c r="BZ1574" s="233"/>
      <c r="CA1574" s="233"/>
      <c r="CB1574" s="233"/>
      <c r="CC1574" s="233"/>
      <c r="CD1574" s="233"/>
      <c r="CE1574" s="233"/>
      <c r="CF1574" s="233"/>
      <c r="CG1574" s="233"/>
      <c r="CH1574" s="233"/>
      <c r="CI1574" s="233"/>
      <c r="CJ1574" s="233"/>
      <c r="CK1574" s="233"/>
      <c r="CL1574" s="233"/>
      <c r="CM1574" s="233"/>
      <c r="CN1574" s="233"/>
      <c r="CO1574" s="233"/>
      <c r="CP1574" s="233"/>
      <c r="CQ1574" s="233"/>
      <c r="CR1574" s="233"/>
      <c r="CS1574" s="233"/>
      <c r="CT1574" s="233"/>
      <c r="CU1574" s="233"/>
      <c r="CV1574" s="233"/>
      <c r="CW1574" s="233"/>
      <c r="CX1574" s="233"/>
      <c r="CY1574" s="233"/>
      <c r="CZ1574" s="233"/>
      <c r="DA1574" s="233"/>
      <c r="DB1574" s="233"/>
      <c r="DC1574" s="233"/>
      <c r="DD1574" s="233"/>
      <c r="DE1574" s="233"/>
      <c r="DF1574" s="233"/>
      <c r="DG1574" s="233"/>
      <c r="DH1574" s="233"/>
      <c r="DI1574" s="233"/>
      <c r="DJ1574" s="233"/>
      <c r="DK1574" s="233"/>
      <c r="DL1574" s="233"/>
      <c r="DM1574" s="233"/>
      <c r="DN1574" s="233"/>
      <c r="DO1574" s="233"/>
      <c r="DP1574" s="233"/>
      <c r="DQ1574" s="233"/>
      <c r="DR1574" s="233"/>
      <c r="DS1574" s="233"/>
      <c r="DT1574" s="233"/>
      <c r="DU1574" s="233"/>
      <c r="DV1574" s="233"/>
      <c r="DW1574" s="233"/>
      <c r="DX1574" s="233"/>
      <c r="DY1574" s="233"/>
      <c r="DZ1574" s="233"/>
      <c r="EA1574" s="233"/>
      <c r="EB1574" s="233"/>
      <c r="EC1574" s="233"/>
      <c r="ED1574" s="233"/>
      <c r="EE1574" s="233"/>
      <c r="EF1574" s="233"/>
      <c r="EG1574" s="233"/>
      <c r="EH1574" s="233"/>
      <c r="EI1574" s="233"/>
      <c r="EJ1574" s="233"/>
      <c r="EK1574" s="233"/>
      <c r="EL1574" s="233"/>
      <c r="EM1574" s="233"/>
      <c r="EN1574" s="233"/>
      <c r="EO1574" s="233"/>
      <c r="EP1574" s="233"/>
      <c r="EQ1574" s="233"/>
      <c r="ER1574" s="233"/>
      <c r="ES1574" s="233"/>
      <c r="ET1574" s="233"/>
      <c r="EU1574" s="233"/>
      <c r="EV1574" s="233"/>
      <c r="EW1574" s="233"/>
      <c r="EX1574" s="233"/>
      <c r="EY1574" s="233"/>
      <c r="EZ1574" s="233"/>
      <c r="FA1574" s="233"/>
      <c r="FB1574" s="233"/>
      <c r="FC1574" s="233"/>
      <c r="FD1574" s="233"/>
      <c r="FE1574" s="233"/>
      <c r="FF1574" s="233"/>
      <c r="FG1574" s="233"/>
      <c r="FH1574" s="233"/>
      <c r="FI1574" s="233"/>
      <c r="FJ1574" s="233"/>
      <c r="FK1574" s="233"/>
      <c r="FL1574" s="233"/>
      <c r="FM1574" s="233"/>
      <c r="FN1574" s="233"/>
      <c r="FO1574" s="233"/>
      <c r="FP1574" s="233"/>
      <c r="FQ1574" s="233"/>
      <c r="FR1574" s="233"/>
      <c r="FS1574" s="233"/>
      <c r="FT1574" s="233"/>
      <c r="FU1574" s="233"/>
      <c r="FV1574" s="233"/>
      <c r="FW1574" s="233"/>
      <c r="FX1574" s="233"/>
      <c r="FY1574" s="233"/>
      <c r="FZ1574" s="233"/>
      <c r="GA1574" s="233"/>
      <c r="GB1574" s="233"/>
      <c r="GC1574" s="233"/>
      <c r="GD1574" s="233"/>
      <c r="GE1574" s="233"/>
      <c r="GF1574" s="233"/>
      <c r="GG1574" s="233"/>
      <c r="GH1574" s="233"/>
      <c r="GI1574" s="233"/>
      <c r="GJ1574" s="233"/>
      <c r="GK1574" s="233"/>
      <c r="GL1574" s="233"/>
      <c r="GM1574" s="233"/>
      <c r="GN1574" s="233"/>
      <c r="GO1574" s="233"/>
      <c r="GP1574" s="233"/>
      <c r="GQ1574" s="233"/>
      <c r="GR1574" s="233"/>
      <c r="GS1574" s="233"/>
      <c r="GT1574" s="233"/>
      <c r="GU1574" s="233"/>
      <c r="GV1574" s="233"/>
      <c r="GW1574" s="233"/>
      <c r="GX1574" s="233"/>
      <c r="GY1574" s="233"/>
      <c r="GZ1574" s="233"/>
      <c r="HA1574" s="233"/>
      <c r="HB1574" s="233"/>
      <c r="HC1574" s="233"/>
      <c r="HD1574" s="233"/>
      <c r="HE1574" s="233"/>
      <c r="HF1574" s="233"/>
      <c r="HG1574" s="233"/>
      <c r="HH1574" s="233"/>
      <c r="HI1574" s="233"/>
      <c r="HJ1574" s="233"/>
      <c r="HK1574" s="233"/>
      <c r="HL1574" s="233"/>
      <c r="HM1574" s="233"/>
      <c r="HN1574" s="233"/>
      <c r="HO1574" s="233"/>
      <c r="HP1574" s="233"/>
      <c r="HQ1574" s="233"/>
      <c r="HR1574" s="233"/>
      <c r="HS1574" s="233"/>
      <c r="HT1574" s="233"/>
      <c r="HU1574" s="233"/>
      <c r="HV1574" s="233"/>
      <c r="HW1574" s="233"/>
      <c r="HX1574" s="233"/>
      <c r="HY1574" s="233"/>
      <c r="HZ1574" s="233"/>
      <c r="IA1574" s="233"/>
      <c r="IB1574" s="233"/>
      <c r="IC1574" s="233"/>
      <c r="ID1574" s="233"/>
      <c r="IE1574" s="233"/>
      <c r="IF1574" s="233"/>
      <c r="IG1574" s="233"/>
      <c r="IH1574" s="233"/>
      <c r="II1574" s="233"/>
      <c r="IJ1574" s="233"/>
      <c r="IK1574" s="233"/>
      <c r="IL1574" s="233"/>
      <c r="IM1574" s="233"/>
      <c r="IN1574" s="233"/>
      <c r="IO1574" s="233"/>
      <c r="IP1574" s="233"/>
      <c r="IQ1574" s="233"/>
      <c r="IR1574" s="233"/>
      <c r="IS1574" s="233"/>
      <c r="IT1574" s="233"/>
      <c r="IU1574" s="233"/>
      <c r="IV1574" s="233"/>
      <c r="IW1574" s="233"/>
      <c r="IX1574" s="233"/>
      <c r="IY1574" s="233"/>
      <c r="IZ1574" s="233"/>
      <c r="JA1574" s="233"/>
    </row>
    <row r="1575" spans="1:261" s="985" customFormat="1" ht="30" x14ac:dyDescent="0.25">
      <c r="A1575" s="343"/>
      <c r="B1575" s="343">
        <v>1</v>
      </c>
      <c r="C1575" s="282" t="s">
        <v>271</v>
      </c>
      <c r="D1575" s="281"/>
      <c r="E1575" s="282"/>
      <c r="F1575" s="2017"/>
      <c r="G1575" s="891"/>
      <c r="H1575" s="891">
        <f t="shared" si="841"/>
        <v>0</v>
      </c>
      <c r="I1575" s="2196" t="e">
        <f t="shared" si="841"/>
        <v>#DIV/0!</v>
      </c>
      <c r="J1575" s="2668"/>
      <c r="K1575" s="2668"/>
      <c r="L1575" s="2669"/>
      <c r="M1575" s="2669"/>
      <c r="N1575" s="2669"/>
      <c r="O1575" s="2669"/>
      <c r="P1575" s="2669"/>
      <c r="Q1575" s="2669"/>
      <c r="R1575" s="2666">
        <f t="shared" ref="R1575:Z1575" si="843">R1500</f>
        <v>44096.947209999998</v>
      </c>
      <c r="S1575" s="516"/>
      <c r="T1575" s="2666">
        <f t="shared" si="843"/>
        <v>0</v>
      </c>
      <c r="U1575" s="1227">
        <f t="shared" si="843"/>
        <v>0</v>
      </c>
      <c r="V1575" s="2666">
        <f t="shared" si="843"/>
        <v>0</v>
      </c>
      <c r="W1575" s="2666">
        <f t="shared" si="843"/>
        <v>0</v>
      </c>
      <c r="X1575" s="2818">
        <f t="shared" si="843"/>
        <v>0</v>
      </c>
      <c r="Y1575" s="2818">
        <f t="shared" si="843"/>
        <v>0</v>
      </c>
      <c r="Z1575" s="2666">
        <f t="shared" si="843"/>
        <v>0</v>
      </c>
      <c r="AA1575" s="1060"/>
      <c r="AB1575" s="1053"/>
      <c r="AC1575" s="2392"/>
      <c r="AD1575" s="3119"/>
      <c r="AE1575" s="233"/>
      <c r="AF1575" s="233"/>
      <c r="AG1575" s="233"/>
      <c r="AH1575" s="233"/>
      <c r="AI1575" s="233"/>
      <c r="AJ1575" s="233"/>
      <c r="AK1575" s="233"/>
      <c r="AL1575" s="233"/>
      <c r="AM1575" s="233"/>
      <c r="AN1575" s="233"/>
      <c r="AO1575" s="233"/>
      <c r="AP1575" s="233"/>
      <c r="AQ1575" s="233"/>
      <c r="AR1575" s="233"/>
      <c r="AS1575" s="233"/>
      <c r="AT1575" s="233"/>
      <c r="AU1575" s="233"/>
      <c r="AV1575" s="233"/>
      <c r="AW1575" s="233"/>
      <c r="AX1575" s="233"/>
      <c r="AY1575" s="233"/>
      <c r="AZ1575" s="233"/>
      <c r="BA1575" s="233"/>
      <c r="BB1575" s="233"/>
      <c r="BC1575" s="233"/>
      <c r="BD1575" s="233"/>
      <c r="BE1575" s="233"/>
      <c r="BF1575" s="233"/>
      <c r="BG1575" s="233"/>
      <c r="BH1575" s="233"/>
      <c r="BI1575" s="233"/>
      <c r="BJ1575" s="233"/>
      <c r="BK1575" s="233"/>
      <c r="BL1575" s="233"/>
      <c r="BM1575" s="233"/>
      <c r="BN1575" s="233"/>
      <c r="BO1575" s="233"/>
      <c r="BP1575" s="233"/>
      <c r="BQ1575" s="233"/>
      <c r="BR1575" s="233"/>
      <c r="BS1575" s="233"/>
      <c r="BT1575" s="233"/>
      <c r="BU1575" s="233"/>
      <c r="BV1575" s="233"/>
      <c r="BW1575" s="233"/>
      <c r="BX1575" s="233"/>
      <c r="BY1575" s="233"/>
      <c r="BZ1575" s="233"/>
      <c r="CA1575" s="233"/>
      <c r="CB1575" s="233"/>
      <c r="CC1575" s="233"/>
      <c r="CD1575" s="233"/>
      <c r="CE1575" s="233"/>
      <c r="CF1575" s="233"/>
      <c r="CG1575" s="233"/>
      <c r="CH1575" s="233"/>
      <c r="CI1575" s="233"/>
      <c r="CJ1575" s="233"/>
      <c r="CK1575" s="233"/>
      <c r="CL1575" s="233"/>
      <c r="CM1575" s="233"/>
      <c r="CN1575" s="233"/>
      <c r="CO1575" s="233"/>
      <c r="CP1575" s="233"/>
      <c r="CQ1575" s="233"/>
      <c r="CR1575" s="233"/>
      <c r="CS1575" s="233"/>
      <c r="CT1575" s="233"/>
      <c r="CU1575" s="233"/>
      <c r="CV1575" s="233"/>
      <c r="CW1575" s="233"/>
      <c r="CX1575" s="233"/>
      <c r="CY1575" s="233"/>
      <c r="CZ1575" s="233"/>
      <c r="DA1575" s="233"/>
      <c r="DB1575" s="233"/>
      <c r="DC1575" s="233"/>
      <c r="DD1575" s="233"/>
      <c r="DE1575" s="233"/>
      <c r="DF1575" s="233"/>
      <c r="DG1575" s="233"/>
      <c r="DH1575" s="233"/>
      <c r="DI1575" s="233"/>
      <c r="DJ1575" s="233"/>
      <c r="DK1575" s="233"/>
      <c r="DL1575" s="233"/>
      <c r="DM1575" s="233"/>
      <c r="DN1575" s="233"/>
      <c r="DO1575" s="233"/>
      <c r="DP1575" s="233"/>
      <c r="DQ1575" s="233"/>
      <c r="DR1575" s="233"/>
      <c r="DS1575" s="233"/>
      <c r="DT1575" s="233"/>
      <c r="DU1575" s="233"/>
      <c r="DV1575" s="233"/>
      <c r="DW1575" s="233"/>
      <c r="DX1575" s="233"/>
      <c r="DY1575" s="233"/>
      <c r="DZ1575" s="233"/>
      <c r="EA1575" s="233"/>
      <c r="EB1575" s="233"/>
      <c r="EC1575" s="233"/>
      <c r="ED1575" s="233"/>
      <c r="EE1575" s="233"/>
      <c r="EF1575" s="233"/>
      <c r="EG1575" s="233"/>
      <c r="EH1575" s="233"/>
      <c r="EI1575" s="233"/>
      <c r="EJ1575" s="233"/>
      <c r="EK1575" s="233"/>
      <c r="EL1575" s="233"/>
      <c r="EM1575" s="233"/>
      <c r="EN1575" s="233"/>
      <c r="EO1575" s="233"/>
      <c r="EP1575" s="233"/>
      <c r="EQ1575" s="233"/>
      <c r="ER1575" s="233"/>
      <c r="ES1575" s="233"/>
      <c r="ET1575" s="233"/>
      <c r="EU1575" s="233"/>
      <c r="EV1575" s="233"/>
      <c r="EW1575" s="233"/>
      <c r="EX1575" s="233"/>
      <c r="EY1575" s="233"/>
      <c r="EZ1575" s="233"/>
      <c r="FA1575" s="233"/>
      <c r="FB1575" s="233"/>
      <c r="FC1575" s="233"/>
      <c r="FD1575" s="233"/>
      <c r="FE1575" s="233"/>
      <c r="FF1575" s="233"/>
      <c r="FG1575" s="233"/>
      <c r="FH1575" s="233"/>
      <c r="FI1575" s="233"/>
      <c r="FJ1575" s="233"/>
      <c r="FK1575" s="233"/>
      <c r="FL1575" s="233"/>
      <c r="FM1575" s="233"/>
      <c r="FN1575" s="233"/>
      <c r="FO1575" s="233"/>
      <c r="FP1575" s="233"/>
      <c r="FQ1575" s="233"/>
      <c r="FR1575" s="233"/>
      <c r="FS1575" s="233"/>
      <c r="FT1575" s="233"/>
      <c r="FU1575" s="233"/>
      <c r="FV1575" s="233"/>
      <c r="FW1575" s="233"/>
      <c r="FX1575" s="233"/>
      <c r="FY1575" s="233"/>
      <c r="FZ1575" s="233"/>
      <c r="GA1575" s="233"/>
      <c r="GB1575" s="233"/>
      <c r="GC1575" s="233"/>
      <c r="GD1575" s="233"/>
      <c r="GE1575" s="233"/>
      <c r="GF1575" s="233"/>
      <c r="GG1575" s="233"/>
      <c r="GH1575" s="233"/>
      <c r="GI1575" s="233"/>
      <c r="GJ1575" s="233"/>
      <c r="GK1575" s="233"/>
      <c r="GL1575" s="233"/>
      <c r="GM1575" s="233"/>
      <c r="GN1575" s="233"/>
      <c r="GO1575" s="233"/>
      <c r="GP1575" s="233"/>
      <c r="GQ1575" s="233"/>
      <c r="GR1575" s="233"/>
      <c r="GS1575" s="233"/>
      <c r="GT1575" s="233"/>
      <c r="GU1575" s="233"/>
      <c r="GV1575" s="233"/>
      <c r="GW1575" s="233"/>
      <c r="GX1575" s="233"/>
      <c r="GY1575" s="233"/>
      <c r="GZ1575" s="233"/>
      <c r="HA1575" s="233"/>
      <c r="HB1575" s="233"/>
      <c r="HC1575" s="233"/>
      <c r="HD1575" s="233"/>
      <c r="HE1575" s="233"/>
      <c r="HF1575" s="233"/>
      <c r="HG1575" s="233"/>
      <c r="HH1575" s="233"/>
      <c r="HI1575" s="233"/>
      <c r="HJ1575" s="233"/>
      <c r="HK1575" s="233"/>
      <c r="HL1575" s="233"/>
      <c r="HM1575" s="233"/>
      <c r="HN1575" s="233"/>
      <c r="HO1575" s="233"/>
      <c r="HP1575" s="233"/>
      <c r="HQ1575" s="233"/>
      <c r="HR1575" s="233"/>
      <c r="HS1575" s="233"/>
      <c r="HT1575" s="233"/>
      <c r="HU1575" s="233"/>
      <c r="HV1575" s="233"/>
      <c r="HW1575" s="233"/>
      <c r="HX1575" s="233"/>
      <c r="HY1575" s="233"/>
      <c r="HZ1575" s="233"/>
      <c r="IA1575" s="233"/>
      <c r="IB1575" s="233"/>
      <c r="IC1575" s="233"/>
      <c r="ID1575" s="233"/>
      <c r="IE1575" s="233"/>
      <c r="IF1575" s="233"/>
      <c r="IG1575" s="233"/>
      <c r="IH1575" s="233"/>
      <c r="II1575" s="233"/>
      <c r="IJ1575" s="233"/>
      <c r="IK1575" s="233"/>
      <c r="IL1575" s="233"/>
      <c r="IM1575" s="233"/>
      <c r="IN1575" s="233"/>
      <c r="IO1575" s="233"/>
      <c r="IP1575" s="233"/>
      <c r="IQ1575" s="233"/>
      <c r="IR1575" s="233"/>
      <c r="IS1575" s="233"/>
      <c r="IT1575" s="233"/>
      <c r="IU1575" s="233"/>
      <c r="IV1575" s="233"/>
      <c r="IW1575" s="233"/>
      <c r="IX1575" s="233"/>
      <c r="IY1575" s="233"/>
      <c r="IZ1575" s="233"/>
      <c r="JA1575" s="233"/>
    </row>
    <row r="1576" spans="1:261" s="985" customFormat="1" ht="30" x14ac:dyDescent="0.25">
      <c r="A1576" s="343"/>
      <c r="B1576" s="343">
        <v>1</v>
      </c>
      <c r="C1576" s="282" t="s">
        <v>467</v>
      </c>
      <c r="D1576" s="281"/>
      <c r="E1576" s="282"/>
      <c r="F1576" s="2017"/>
      <c r="G1576" s="891"/>
      <c r="H1576" s="891">
        <f t="shared" si="841"/>
        <v>0</v>
      </c>
      <c r="I1576" s="2196" t="e">
        <f t="shared" si="841"/>
        <v>#DIV/0!</v>
      </c>
      <c r="J1576" s="2668"/>
      <c r="K1576" s="2668"/>
      <c r="L1576" s="2669"/>
      <c r="M1576" s="2669"/>
      <c r="N1576" s="2669"/>
      <c r="O1576" s="2669"/>
      <c r="P1576" s="2669"/>
      <c r="Q1576" s="2669"/>
      <c r="R1576" s="2666">
        <f t="shared" ref="R1576:Z1576" si="844">R1501</f>
        <v>39723.199999999997</v>
      </c>
      <c r="S1576" s="516"/>
      <c r="T1576" s="2666">
        <f t="shared" si="844"/>
        <v>0</v>
      </c>
      <c r="U1576" s="1227">
        <f t="shared" si="844"/>
        <v>0</v>
      </c>
      <c r="V1576" s="2666">
        <f t="shared" si="844"/>
        <v>0</v>
      </c>
      <c r="W1576" s="2666">
        <f t="shared" si="844"/>
        <v>0</v>
      </c>
      <c r="X1576" s="2818">
        <f t="shared" si="844"/>
        <v>0</v>
      </c>
      <c r="Y1576" s="2818">
        <f t="shared" si="844"/>
        <v>0</v>
      </c>
      <c r="Z1576" s="2666">
        <f t="shared" si="844"/>
        <v>0</v>
      </c>
      <c r="AA1576" s="1060"/>
      <c r="AB1576" s="1053"/>
      <c r="AC1576" s="2392"/>
      <c r="AD1576" s="3119"/>
      <c r="AE1576" s="233"/>
      <c r="AF1576" s="233"/>
      <c r="AG1576" s="233"/>
      <c r="AH1576" s="233"/>
      <c r="AI1576" s="233"/>
      <c r="AJ1576" s="233"/>
      <c r="AK1576" s="233"/>
      <c r="AL1576" s="233"/>
      <c r="AM1576" s="233"/>
      <c r="AN1576" s="233"/>
      <c r="AO1576" s="233"/>
      <c r="AP1576" s="233"/>
      <c r="AQ1576" s="233"/>
      <c r="AR1576" s="233"/>
      <c r="AS1576" s="233"/>
      <c r="AT1576" s="233"/>
      <c r="AU1576" s="233"/>
      <c r="AV1576" s="233"/>
      <c r="AW1576" s="233"/>
      <c r="AX1576" s="233"/>
      <c r="AY1576" s="233"/>
      <c r="AZ1576" s="233"/>
      <c r="BA1576" s="233"/>
      <c r="BB1576" s="233"/>
      <c r="BC1576" s="233"/>
      <c r="BD1576" s="233"/>
      <c r="BE1576" s="233"/>
      <c r="BF1576" s="233"/>
      <c r="BG1576" s="233"/>
      <c r="BH1576" s="233"/>
      <c r="BI1576" s="233"/>
      <c r="BJ1576" s="233"/>
      <c r="BK1576" s="233"/>
      <c r="BL1576" s="233"/>
      <c r="BM1576" s="233"/>
      <c r="BN1576" s="233"/>
      <c r="BO1576" s="233"/>
      <c r="BP1576" s="233"/>
      <c r="BQ1576" s="233"/>
      <c r="BR1576" s="233"/>
      <c r="BS1576" s="233"/>
      <c r="BT1576" s="233"/>
      <c r="BU1576" s="233"/>
      <c r="BV1576" s="233"/>
      <c r="BW1576" s="233"/>
      <c r="BX1576" s="233"/>
      <c r="BY1576" s="233"/>
      <c r="BZ1576" s="233"/>
      <c r="CA1576" s="233"/>
      <c r="CB1576" s="233"/>
      <c r="CC1576" s="233"/>
      <c r="CD1576" s="233"/>
      <c r="CE1576" s="233"/>
      <c r="CF1576" s="233"/>
      <c r="CG1576" s="233"/>
      <c r="CH1576" s="233"/>
      <c r="CI1576" s="233"/>
      <c r="CJ1576" s="233"/>
      <c r="CK1576" s="233"/>
      <c r="CL1576" s="233"/>
      <c r="CM1576" s="233"/>
      <c r="CN1576" s="233"/>
      <c r="CO1576" s="233"/>
      <c r="CP1576" s="233"/>
      <c r="CQ1576" s="233"/>
      <c r="CR1576" s="233"/>
      <c r="CS1576" s="233"/>
      <c r="CT1576" s="233"/>
      <c r="CU1576" s="233"/>
      <c r="CV1576" s="233"/>
      <c r="CW1576" s="233"/>
      <c r="CX1576" s="233"/>
      <c r="CY1576" s="233"/>
      <c r="CZ1576" s="233"/>
      <c r="DA1576" s="233"/>
      <c r="DB1576" s="233"/>
      <c r="DC1576" s="233"/>
      <c r="DD1576" s="233"/>
      <c r="DE1576" s="233"/>
      <c r="DF1576" s="233"/>
      <c r="DG1576" s="233"/>
      <c r="DH1576" s="233"/>
      <c r="DI1576" s="233"/>
      <c r="DJ1576" s="233"/>
      <c r="DK1576" s="233"/>
      <c r="DL1576" s="233"/>
      <c r="DM1576" s="233"/>
      <c r="DN1576" s="233"/>
      <c r="DO1576" s="233"/>
      <c r="DP1576" s="233"/>
      <c r="DQ1576" s="233"/>
      <c r="DR1576" s="233"/>
      <c r="DS1576" s="233"/>
      <c r="DT1576" s="233"/>
      <c r="DU1576" s="233"/>
      <c r="DV1576" s="233"/>
      <c r="DW1576" s="233"/>
      <c r="DX1576" s="233"/>
      <c r="DY1576" s="233"/>
      <c r="DZ1576" s="233"/>
      <c r="EA1576" s="233"/>
      <c r="EB1576" s="233"/>
      <c r="EC1576" s="233"/>
      <c r="ED1576" s="233"/>
      <c r="EE1576" s="233"/>
      <c r="EF1576" s="233"/>
      <c r="EG1576" s="233"/>
      <c r="EH1576" s="233"/>
      <c r="EI1576" s="233"/>
      <c r="EJ1576" s="233"/>
      <c r="EK1576" s="233"/>
      <c r="EL1576" s="233"/>
      <c r="EM1576" s="233"/>
      <c r="EN1576" s="233"/>
      <c r="EO1576" s="233"/>
      <c r="EP1576" s="233"/>
      <c r="EQ1576" s="233"/>
      <c r="ER1576" s="233"/>
      <c r="ES1576" s="233"/>
      <c r="ET1576" s="233"/>
      <c r="EU1576" s="233"/>
      <c r="EV1576" s="233"/>
      <c r="EW1576" s="233"/>
      <c r="EX1576" s="233"/>
      <c r="EY1576" s="233"/>
      <c r="EZ1576" s="233"/>
      <c r="FA1576" s="233"/>
      <c r="FB1576" s="233"/>
      <c r="FC1576" s="233"/>
      <c r="FD1576" s="233"/>
      <c r="FE1576" s="233"/>
      <c r="FF1576" s="233"/>
      <c r="FG1576" s="233"/>
      <c r="FH1576" s="233"/>
      <c r="FI1576" s="233"/>
      <c r="FJ1576" s="233"/>
      <c r="FK1576" s="233"/>
      <c r="FL1576" s="233"/>
      <c r="FM1576" s="233"/>
      <c r="FN1576" s="233"/>
      <c r="FO1576" s="233"/>
      <c r="FP1576" s="233"/>
      <c r="FQ1576" s="233"/>
      <c r="FR1576" s="233"/>
      <c r="FS1576" s="233"/>
      <c r="FT1576" s="233"/>
      <c r="FU1576" s="233"/>
      <c r="FV1576" s="233"/>
      <c r="FW1576" s="233"/>
      <c r="FX1576" s="233"/>
      <c r="FY1576" s="233"/>
      <c r="FZ1576" s="233"/>
      <c r="GA1576" s="233"/>
      <c r="GB1576" s="233"/>
      <c r="GC1576" s="233"/>
      <c r="GD1576" s="233"/>
      <c r="GE1576" s="233"/>
      <c r="GF1576" s="233"/>
      <c r="GG1576" s="233"/>
      <c r="GH1576" s="233"/>
      <c r="GI1576" s="233"/>
      <c r="GJ1576" s="233"/>
      <c r="GK1576" s="233"/>
      <c r="GL1576" s="233"/>
      <c r="GM1576" s="233"/>
      <c r="GN1576" s="233"/>
      <c r="GO1576" s="233"/>
      <c r="GP1576" s="233"/>
      <c r="GQ1576" s="233"/>
      <c r="GR1576" s="233"/>
      <c r="GS1576" s="233"/>
      <c r="GT1576" s="233"/>
      <c r="GU1576" s="233"/>
      <c r="GV1576" s="233"/>
      <c r="GW1576" s="233"/>
      <c r="GX1576" s="233"/>
      <c r="GY1576" s="233"/>
      <c r="GZ1576" s="233"/>
      <c r="HA1576" s="233"/>
      <c r="HB1576" s="233"/>
      <c r="HC1576" s="233"/>
      <c r="HD1576" s="233"/>
      <c r="HE1576" s="233"/>
      <c r="HF1576" s="233"/>
      <c r="HG1576" s="233"/>
      <c r="HH1576" s="233"/>
      <c r="HI1576" s="233"/>
      <c r="HJ1576" s="233"/>
      <c r="HK1576" s="233"/>
      <c r="HL1576" s="233"/>
      <c r="HM1576" s="233"/>
      <c r="HN1576" s="233"/>
      <c r="HO1576" s="233"/>
      <c r="HP1576" s="233"/>
      <c r="HQ1576" s="233"/>
      <c r="HR1576" s="233"/>
      <c r="HS1576" s="233"/>
      <c r="HT1576" s="233"/>
      <c r="HU1576" s="233"/>
      <c r="HV1576" s="233"/>
      <c r="HW1576" s="233"/>
      <c r="HX1576" s="233"/>
      <c r="HY1576" s="233"/>
      <c r="HZ1576" s="233"/>
      <c r="IA1576" s="233"/>
      <c r="IB1576" s="233"/>
      <c r="IC1576" s="233"/>
      <c r="ID1576" s="233"/>
      <c r="IE1576" s="233"/>
      <c r="IF1576" s="233"/>
      <c r="IG1576" s="233"/>
      <c r="IH1576" s="233"/>
      <c r="II1576" s="233"/>
      <c r="IJ1576" s="233"/>
      <c r="IK1576" s="233"/>
      <c r="IL1576" s="233"/>
      <c r="IM1576" s="233"/>
      <c r="IN1576" s="233"/>
      <c r="IO1576" s="233"/>
      <c r="IP1576" s="233"/>
      <c r="IQ1576" s="233"/>
      <c r="IR1576" s="233"/>
      <c r="IS1576" s="233"/>
      <c r="IT1576" s="233"/>
      <c r="IU1576" s="233"/>
      <c r="IV1576" s="233"/>
      <c r="IW1576" s="233"/>
      <c r="IX1576" s="233"/>
      <c r="IY1576" s="233"/>
      <c r="IZ1576" s="233"/>
      <c r="JA1576" s="233"/>
    </row>
    <row r="1577" spans="1:261" s="985" customFormat="1" ht="60" x14ac:dyDescent="0.25">
      <c r="A1577" s="343"/>
      <c r="B1577" s="343">
        <v>1</v>
      </c>
      <c r="C1577" s="282" t="s">
        <v>487</v>
      </c>
      <c r="D1577" s="281"/>
      <c r="E1577" s="282"/>
      <c r="F1577" s="2017"/>
      <c r="G1577" s="891"/>
      <c r="H1577" s="891">
        <f t="shared" si="841"/>
        <v>0</v>
      </c>
      <c r="I1577" s="2196">
        <f t="shared" si="841"/>
        <v>0</v>
      </c>
      <c r="J1577" s="2668"/>
      <c r="K1577" s="2668"/>
      <c r="L1577" s="2669"/>
      <c r="M1577" s="2669"/>
      <c r="N1577" s="2669"/>
      <c r="O1577" s="2669"/>
      <c r="P1577" s="2669"/>
      <c r="Q1577" s="2669"/>
      <c r="R1577" s="2666">
        <f t="shared" ref="R1577:Z1577" si="845">R1502</f>
        <v>0</v>
      </c>
      <c r="S1577" s="516"/>
      <c r="T1577" s="2666">
        <f t="shared" si="845"/>
        <v>0</v>
      </c>
      <c r="U1577" s="1227">
        <f t="shared" si="845"/>
        <v>0</v>
      </c>
      <c r="V1577" s="2666">
        <f t="shared" si="845"/>
        <v>0</v>
      </c>
      <c r="W1577" s="2666">
        <f t="shared" si="845"/>
        <v>0</v>
      </c>
      <c r="X1577" s="2818">
        <f t="shared" si="845"/>
        <v>0</v>
      </c>
      <c r="Y1577" s="2818">
        <f t="shared" si="845"/>
        <v>0</v>
      </c>
      <c r="Z1577" s="2666">
        <f t="shared" si="845"/>
        <v>0</v>
      </c>
      <c r="AA1577" s="1060"/>
      <c r="AB1577" s="1053"/>
      <c r="AC1577" s="2392"/>
      <c r="AD1577" s="3119"/>
      <c r="AE1577" s="233"/>
      <c r="AF1577" s="233"/>
      <c r="AG1577" s="233"/>
      <c r="AH1577" s="233"/>
      <c r="AI1577" s="233"/>
      <c r="AJ1577" s="233"/>
      <c r="AK1577" s="233"/>
      <c r="AL1577" s="233"/>
      <c r="AM1577" s="233"/>
      <c r="AN1577" s="233"/>
      <c r="AO1577" s="233"/>
      <c r="AP1577" s="233"/>
      <c r="AQ1577" s="233"/>
      <c r="AR1577" s="233"/>
      <c r="AS1577" s="233"/>
      <c r="AT1577" s="233"/>
      <c r="AU1577" s="233"/>
      <c r="AV1577" s="233"/>
      <c r="AW1577" s="233"/>
      <c r="AX1577" s="233"/>
      <c r="AY1577" s="233"/>
      <c r="AZ1577" s="233"/>
      <c r="BA1577" s="233"/>
      <c r="BB1577" s="233"/>
      <c r="BC1577" s="233"/>
      <c r="BD1577" s="233"/>
      <c r="BE1577" s="233"/>
      <c r="BF1577" s="233"/>
      <c r="BG1577" s="233"/>
      <c r="BH1577" s="233"/>
      <c r="BI1577" s="233"/>
      <c r="BJ1577" s="233"/>
      <c r="BK1577" s="233"/>
      <c r="BL1577" s="233"/>
      <c r="BM1577" s="233"/>
      <c r="BN1577" s="233"/>
      <c r="BO1577" s="233"/>
      <c r="BP1577" s="233"/>
      <c r="BQ1577" s="233"/>
      <c r="BR1577" s="233"/>
      <c r="BS1577" s="233"/>
      <c r="BT1577" s="233"/>
      <c r="BU1577" s="233"/>
      <c r="BV1577" s="233"/>
      <c r="BW1577" s="233"/>
      <c r="BX1577" s="233"/>
      <c r="BY1577" s="233"/>
      <c r="BZ1577" s="233"/>
      <c r="CA1577" s="233"/>
      <c r="CB1577" s="233"/>
      <c r="CC1577" s="233"/>
      <c r="CD1577" s="233"/>
      <c r="CE1577" s="233"/>
      <c r="CF1577" s="233"/>
      <c r="CG1577" s="233"/>
      <c r="CH1577" s="233"/>
      <c r="CI1577" s="233"/>
      <c r="CJ1577" s="233"/>
      <c r="CK1577" s="233"/>
      <c r="CL1577" s="233"/>
      <c r="CM1577" s="233"/>
      <c r="CN1577" s="233"/>
      <c r="CO1577" s="233"/>
      <c r="CP1577" s="233"/>
      <c r="CQ1577" s="233"/>
      <c r="CR1577" s="233"/>
      <c r="CS1577" s="233"/>
      <c r="CT1577" s="233"/>
      <c r="CU1577" s="233"/>
      <c r="CV1577" s="233"/>
      <c r="CW1577" s="233"/>
      <c r="CX1577" s="233"/>
      <c r="CY1577" s="233"/>
      <c r="CZ1577" s="233"/>
      <c r="DA1577" s="233"/>
      <c r="DB1577" s="233"/>
      <c r="DC1577" s="233"/>
      <c r="DD1577" s="233"/>
      <c r="DE1577" s="233"/>
      <c r="DF1577" s="233"/>
      <c r="DG1577" s="233"/>
      <c r="DH1577" s="233"/>
      <c r="DI1577" s="233"/>
      <c r="DJ1577" s="233"/>
      <c r="DK1577" s="233"/>
      <c r="DL1577" s="233"/>
      <c r="DM1577" s="233"/>
      <c r="DN1577" s="233"/>
      <c r="DO1577" s="233"/>
      <c r="DP1577" s="233"/>
      <c r="DQ1577" s="233"/>
      <c r="DR1577" s="233"/>
      <c r="DS1577" s="233"/>
      <c r="DT1577" s="233"/>
      <c r="DU1577" s="233"/>
      <c r="DV1577" s="233"/>
      <c r="DW1577" s="233"/>
      <c r="DX1577" s="233"/>
      <c r="DY1577" s="233"/>
      <c r="DZ1577" s="233"/>
      <c r="EA1577" s="233"/>
      <c r="EB1577" s="233"/>
      <c r="EC1577" s="233"/>
      <c r="ED1577" s="233"/>
      <c r="EE1577" s="233"/>
      <c r="EF1577" s="233"/>
      <c r="EG1577" s="233"/>
      <c r="EH1577" s="233"/>
      <c r="EI1577" s="233"/>
      <c r="EJ1577" s="233"/>
      <c r="EK1577" s="233"/>
      <c r="EL1577" s="233"/>
      <c r="EM1577" s="233"/>
      <c r="EN1577" s="233"/>
      <c r="EO1577" s="233"/>
      <c r="EP1577" s="233"/>
      <c r="EQ1577" s="233"/>
      <c r="ER1577" s="233"/>
      <c r="ES1577" s="233"/>
      <c r="ET1577" s="233"/>
      <c r="EU1577" s="233"/>
      <c r="EV1577" s="233"/>
      <c r="EW1577" s="233"/>
      <c r="EX1577" s="233"/>
      <c r="EY1577" s="233"/>
      <c r="EZ1577" s="233"/>
      <c r="FA1577" s="233"/>
      <c r="FB1577" s="233"/>
      <c r="FC1577" s="233"/>
      <c r="FD1577" s="233"/>
      <c r="FE1577" s="233"/>
      <c r="FF1577" s="233"/>
      <c r="FG1577" s="233"/>
      <c r="FH1577" s="233"/>
      <c r="FI1577" s="233"/>
      <c r="FJ1577" s="233"/>
      <c r="FK1577" s="233"/>
      <c r="FL1577" s="233"/>
      <c r="FM1577" s="233"/>
      <c r="FN1577" s="233"/>
      <c r="FO1577" s="233"/>
      <c r="FP1577" s="233"/>
      <c r="FQ1577" s="233"/>
      <c r="FR1577" s="233"/>
      <c r="FS1577" s="233"/>
      <c r="FT1577" s="233"/>
      <c r="FU1577" s="233"/>
      <c r="FV1577" s="233"/>
      <c r="FW1577" s="233"/>
      <c r="FX1577" s="233"/>
      <c r="FY1577" s="233"/>
      <c r="FZ1577" s="233"/>
      <c r="GA1577" s="233"/>
      <c r="GB1577" s="233"/>
      <c r="GC1577" s="233"/>
      <c r="GD1577" s="233"/>
      <c r="GE1577" s="233"/>
      <c r="GF1577" s="233"/>
      <c r="GG1577" s="233"/>
      <c r="GH1577" s="233"/>
      <c r="GI1577" s="233"/>
      <c r="GJ1577" s="233"/>
      <c r="GK1577" s="233"/>
      <c r="GL1577" s="233"/>
      <c r="GM1577" s="233"/>
      <c r="GN1577" s="233"/>
      <c r="GO1577" s="233"/>
      <c r="GP1577" s="233"/>
      <c r="GQ1577" s="233"/>
      <c r="GR1577" s="233"/>
      <c r="GS1577" s="233"/>
      <c r="GT1577" s="233"/>
      <c r="GU1577" s="233"/>
      <c r="GV1577" s="233"/>
      <c r="GW1577" s="233"/>
      <c r="GX1577" s="233"/>
      <c r="GY1577" s="233"/>
      <c r="GZ1577" s="233"/>
      <c r="HA1577" s="233"/>
      <c r="HB1577" s="233"/>
      <c r="HC1577" s="233"/>
      <c r="HD1577" s="233"/>
      <c r="HE1577" s="233"/>
      <c r="HF1577" s="233"/>
      <c r="HG1577" s="233"/>
      <c r="HH1577" s="233"/>
      <c r="HI1577" s="233"/>
      <c r="HJ1577" s="233"/>
      <c r="HK1577" s="233"/>
      <c r="HL1577" s="233"/>
      <c r="HM1577" s="233"/>
      <c r="HN1577" s="233"/>
      <c r="HO1577" s="233"/>
      <c r="HP1577" s="233"/>
      <c r="HQ1577" s="233"/>
      <c r="HR1577" s="233"/>
      <c r="HS1577" s="233"/>
      <c r="HT1577" s="233"/>
      <c r="HU1577" s="233"/>
      <c r="HV1577" s="233"/>
      <c r="HW1577" s="233"/>
      <c r="HX1577" s="233"/>
      <c r="HY1577" s="233"/>
      <c r="HZ1577" s="233"/>
      <c r="IA1577" s="233"/>
      <c r="IB1577" s="233"/>
      <c r="IC1577" s="233"/>
      <c r="ID1577" s="233"/>
      <c r="IE1577" s="233"/>
      <c r="IF1577" s="233"/>
      <c r="IG1577" s="233"/>
      <c r="IH1577" s="233"/>
      <c r="II1577" s="233"/>
      <c r="IJ1577" s="233"/>
      <c r="IK1577" s="233"/>
      <c r="IL1577" s="233"/>
      <c r="IM1577" s="233"/>
      <c r="IN1577" s="233"/>
      <c r="IO1577" s="233"/>
      <c r="IP1577" s="233"/>
      <c r="IQ1577" s="233"/>
      <c r="IR1577" s="233"/>
      <c r="IS1577" s="233"/>
      <c r="IT1577" s="233"/>
      <c r="IU1577" s="233"/>
      <c r="IV1577" s="233"/>
      <c r="IW1577" s="233"/>
      <c r="IX1577" s="233"/>
      <c r="IY1577" s="233"/>
      <c r="IZ1577" s="233"/>
      <c r="JA1577" s="233"/>
    </row>
    <row r="1578" spans="1:261" s="985" customFormat="1" ht="30" x14ac:dyDescent="0.25">
      <c r="A1578" s="343"/>
      <c r="B1578" s="343">
        <v>1</v>
      </c>
      <c r="C1578" s="282" t="s">
        <v>468</v>
      </c>
      <c r="D1578" s="281"/>
      <c r="E1578" s="282"/>
      <c r="F1578" s="2017"/>
      <c r="G1578" s="891"/>
      <c r="H1578" s="891">
        <f t="shared" si="841"/>
        <v>0</v>
      </c>
      <c r="I1578" s="2196" t="e">
        <f t="shared" si="841"/>
        <v>#DIV/0!</v>
      </c>
      <c r="J1578" s="2668"/>
      <c r="K1578" s="2668"/>
      <c r="L1578" s="2669"/>
      <c r="M1578" s="2669"/>
      <c r="N1578" s="2669"/>
      <c r="O1578" s="2669"/>
      <c r="P1578" s="2669"/>
      <c r="Q1578" s="2669"/>
      <c r="R1578" s="2666">
        <f t="shared" ref="R1578:Z1578" si="846">R1503</f>
        <v>2902.0744100000002</v>
      </c>
      <c r="S1578" s="516"/>
      <c r="T1578" s="2666">
        <f t="shared" si="846"/>
        <v>0</v>
      </c>
      <c r="U1578" s="1227">
        <f t="shared" si="846"/>
        <v>0</v>
      </c>
      <c r="V1578" s="2666">
        <f t="shared" si="846"/>
        <v>0</v>
      </c>
      <c r="W1578" s="2666">
        <f t="shared" si="846"/>
        <v>0</v>
      </c>
      <c r="X1578" s="2818">
        <f t="shared" si="846"/>
        <v>0</v>
      </c>
      <c r="Y1578" s="2818">
        <f t="shared" si="846"/>
        <v>0</v>
      </c>
      <c r="Z1578" s="2666">
        <f t="shared" si="846"/>
        <v>0</v>
      </c>
      <c r="AA1578" s="1060"/>
      <c r="AB1578" s="1053"/>
      <c r="AC1578" s="2392"/>
      <c r="AD1578" s="3119"/>
      <c r="AE1578" s="233"/>
      <c r="AF1578" s="233"/>
      <c r="AG1578" s="233"/>
      <c r="AH1578" s="233"/>
      <c r="AI1578" s="233"/>
      <c r="AJ1578" s="233"/>
      <c r="AK1578" s="233"/>
      <c r="AL1578" s="233"/>
      <c r="AM1578" s="233"/>
      <c r="AN1578" s="233"/>
      <c r="AO1578" s="233"/>
      <c r="AP1578" s="233"/>
      <c r="AQ1578" s="233"/>
      <c r="AR1578" s="233"/>
      <c r="AS1578" s="233"/>
      <c r="AT1578" s="233"/>
      <c r="AU1578" s="233"/>
      <c r="AV1578" s="233"/>
      <c r="AW1578" s="233"/>
      <c r="AX1578" s="233"/>
      <c r="AY1578" s="233"/>
      <c r="AZ1578" s="233"/>
      <c r="BA1578" s="233"/>
      <c r="BB1578" s="233"/>
      <c r="BC1578" s="233"/>
      <c r="BD1578" s="233"/>
      <c r="BE1578" s="233"/>
      <c r="BF1578" s="233"/>
      <c r="BG1578" s="233"/>
      <c r="BH1578" s="233"/>
      <c r="BI1578" s="233"/>
      <c r="BJ1578" s="233"/>
      <c r="BK1578" s="233"/>
      <c r="BL1578" s="233"/>
      <c r="BM1578" s="233"/>
      <c r="BN1578" s="233"/>
      <c r="BO1578" s="233"/>
      <c r="BP1578" s="233"/>
      <c r="BQ1578" s="233"/>
      <c r="BR1578" s="233"/>
      <c r="BS1578" s="233"/>
      <c r="BT1578" s="233"/>
      <c r="BU1578" s="233"/>
      <c r="BV1578" s="233"/>
      <c r="BW1578" s="233"/>
      <c r="BX1578" s="233"/>
      <c r="BY1578" s="233"/>
      <c r="BZ1578" s="233"/>
      <c r="CA1578" s="233"/>
      <c r="CB1578" s="233"/>
      <c r="CC1578" s="233"/>
      <c r="CD1578" s="233"/>
      <c r="CE1578" s="233"/>
      <c r="CF1578" s="233"/>
      <c r="CG1578" s="233"/>
      <c r="CH1578" s="233"/>
      <c r="CI1578" s="233"/>
      <c r="CJ1578" s="233"/>
      <c r="CK1578" s="233"/>
      <c r="CL1578" s="233"/>
      <c r="CM1578" s="233"/>
      <c r="CN1578" s="233"/>
      <c r="CO1578" s="233"/>
      <c r="CP1578" s="233"/>
      <c r="CQ1578" s="233"/>
      <c r="CR1578" s="233"/>
      <c r="CS1578" s="233"/>
      <c r="CT1578" s="233"/>
      <c r="CU1578" s="233"/>
      <c r="CV1578" s="233"/>
      <c r="CW1578" s="233"/>
      <c r="CX1578" s="233"/>
      <c r="CY1578" s="233"/>
      <c r="CZ1578" s="233"/>
      <c r="DA1578" s="233"/>
      <c r="DB1578" s="233"/>
      <c r="DC1578" s="233"/>
      <c r="DD1578" s="233"/>
      <c r="DE1578" s="233"/>
      <c r="DF1578" s="233"/>
      <c r="DG1578" s="233"/>
      <c r="DH1578" s="233"/>
      <c r="DI1578" s="233"/>
      <c r="DJ1578" s="233"/>
      <c r="DK1578" s="233"/>
      <c r="DL1578" s="233"/>
      <c r="DM1578" s="233"/>
      <c r="DN1578" s="233"/>
      <c r="DO1578" s="233"/>
      <c r="DP1578" s="233"/>
      <c r="DQ1578" s="233"/>
      <c r="DR1578" s="233"/>
      <c r="DS1578" s="233"/>
      <c r="DT1578" s="233"/>
      <c r="DU1578" s="233"/>
      <c r="DV1578" s="233"/>
      <c r="DW1578" s="233"/>
      <c r="DX1578" s="233"/>
      <c r="DY1578" s="233"/>
      <c r="DZ1578" s="233"/>
      <c r="EA1578" s="233"/>
      <c r="EB1578" s="233"/>
      <c r="EC1578" s="233"/>
      <c r="ED1578" s="233"/>
      <c r="EE1578" s="233"/>
      <c r="EF1578" s="233"/>
      <c r="EG1578" s="233"/>
      <c r="EH1578" s="233"/>
      <c r="EI1578" s="233"/>
      <c r="EJ1578" s="233"/>
      <c r="EK1578" s="233"/>
      <c r="EL1578" s="233"/>
      <c r="EM1578" s="233"/>
      <c r="EN1578" s="233"/>
      <c r="EO1578" s="233"/>
      <c r="EP1578" s="233"/>
      <c r="EQ1578" s="233"/>
      <c r="ER1578" s="233"/>
      <c r="ES1578" s="233"/>
      <c r="ET1578" s="233"/>
      <c r="EU1578" s="233"/>
      <c r="EV1578" s="233"/>
      <c r="EW1578" s="233"/>
      <c r="EX1578" s="233"/>
      <c r="EY1578" s="233"/>
      <c r="EZ1578" s="233"/>
      <c r="FA1578" s="233"/>
      <c r="FB1578" s="233"/>
      <c r="FC1578" s="233"/>
      <c r="FD1578" s="233"/>
      <c r="FE1578" s="233"/>
      <c r="FF1578" s="233"/>
      <c r="FG1578" s="233"/>
      <c r="FH1578" s="233"/>
      <c r="FI1578" s="233"/>
      <c r="FJ1578" s="233"/>
      <c r="FK1578" s="233"/>
      <c r="FL1578" s="233"/>
      <c r="FM1578" s="233"/>
      <c r="FN1578" s="233"/>
      <c r="FO1578" s="233"/>
      <c r="FP1578" s="233"/>
      <c r="FQ1578" s="233"/>
      <c r="FR1578" s="233"/>
      <c r="FS1578" s="233"/>
      <c r="FT1578" s="233"/>
      <c r="FU1578" s="233"/>
      <c r="FV1578" s="233"/>
      <c r="FW1578" s="233"/>
      <c r="FX1578" s="233"/>
      <c r="FY1578" s="233"/>
      <c r="FZ1578" s="233"/>
      <c r="GA1578" s="233"/>
      <c r="GB1578" s="233"/>
      <c r="GC1578" s="233"/>
      <c r="GD1578" s="233"/>
      <c r="GE1578" s="233"/>
      <c r="GF1578" s="233"/>
      <c r="GG1578" s="233"/>
      <c r="GH1578" s="233"/>
      <c r="GI1578" s="233"/>
      <c r="GJ1578" s="233"/>
      <c r="GK1578" s="233"/>
      <c r="GL1578" s="233"/>
      <c r="GM1578" s="233"/>
      <c r="GN1578" s="233"/>
      <c r="GO1578" s="233"/>
      <c r="GP1578" s="233"/>
      <c r="GQ1578" s="233"/>
      <c r="GR1578" s="233"/>
      <c r="GS1578" s="233"/>
      <c r="GT1578" s="233"/>
      <c r="GU1578" s="233"/>
      <c r="GV1578" s="233"/>
      <c r="GW1578" s="233"/>
      <c r="GX1578" s="233"/>
      <c r="GY1578" s="233"/>
      <c r="GZ1578" s="233"/>
      <c r="HA1578" s="233"/>
      <c r="HB1578" s="233"/>
      <c r="HC1578" s="233"/>
      <c r="HD1578" s="233"/>
      <c r="HE1578" s="233"/>
      <c r="HF1578" s="233"/>
      <c r="HG1578" s="233"/>
      <c r="HH1578" s="233"/>
      <c r="HI1578" s="233"/>
      <c r="HJ1578" s="233"/>
      <c r="HK1578" s="233"/>
      <c r="HL1578" s="233"/>
      <c r="HM1578" s="233"/>
      <c r="HN1578" s="233"/>
      <c r="HO1578" s="233"/>
      <c r="HP1578" s="233"/>
      <c r="HQ1578" s="233"/>
      <c r="HR1578" s="233"/>
      <c r="HS1578" s="233"/>
      <c r="HT1578" s="233"/>
      <c r="HU1578" s="233"/>
      <c r="HV1578" s="233"/>
      <c r="HW1578" s="233"/>
      <c r="HX1578" s="233"/>
      <c r="HY1578" s="233"/>
      <c r="HZ1578" s="233"/>
      <c r="IA1578" s="233"/>
      <c r="IB1578" s="233"/>
      <c r="IC1578" s="233"/>
      <c r="ID1578" s="233"/>
      <c r="IE1578" s="233"/>
      <c r="IF1578" s="233"/>
      <c r="IG1578" s="233"/>
      <c r="IH1578" s="233"/>
      <c r="II1578" s="233"/>
      <c r="IJ1578" s="233"/>
      <c r="IK1578" s="233"/>
      <c r="IL1578" s="233"/>
      <c r="IM1578" s="233"/>
      <c r="IN1578" s="233"/>
      <c r="IO1578" s="233"/>
      <c r="IP1578" s="233"/>
      <c r="IQ1578" s="233"/>
      <c r="IR1578" s="233"/>
      <c r="IS1578" s="233"/>
      <c r="IT1578" s="233"/>
      <c r="IU1578" s="233"/>
      <c r="IV1578" s="233"/>
      <c r="IW1578" s="233"/>
      <c r="IX1578" s="233"/>
      <c r="IY1578" s="233"/>
      <c r="IZ1578" s="233"/>
      <c r="JA1578" s="233"/>
    </row>
    <row r="1579" spans="1:261" s="985" customFormat="1" ht="45" x14ac:dyDescent="0.25">
      <c r="A1579" s="343"/>
      <c r="B1579" s="343">
        <v>1</v>
      </c>
      <c r="C1579" s="420" t="s">
        <v>469</v>
      </c>
      <c r="D1579" s="281"/>
      <c r="E1579" s="282"/>
      <c r="F1579" s="2017"/>
      <c r="G1579" s="891"/>
      <c r="H1579" s="891">
        <f t="shared" si="841"/>
        <v>0</v>
      </c>
      <c r="I1579" s="2196">
        <f t="shared" si="841"/>
        <v>0</v>
      </c>
      <c r="J1579" s="2668"/>
      <c r="K1579" s="2668"/>
      <c r="L1579" s="2669"/>
      <c r="M1579" s="2669"/>
      <c r="N1579" s="2669"/>
      <c r="O1579" s="2669"/>
      <c r="P1579" s="2669"/>
      <c r="Q1579" s="2669"/>
      <c r="R1579" s="2666">
        <f t="shared" ref="R1579:Z1579" si="847">R1504</f>
        <v>0</v>
      </c>
      <c r="S1579" s="516"/>
      <c r="T1579" s="2666">
        <f t="shared" si="847"/>
        <v>0</v>
      </c>
      <c r="U1579" s="1227">
        <f t="shared" si="847"/>
        <v>0</v>
      </c>
      <c r="V1579" s="2666">
        <f t="shared" si="847"/>
        <v>0</v>
      </c>
      <c r="W1579" s="2666">
        <f t="shared" si="847"/>
        <v>0</v>
      </c>
      <c r="X1579" s="2818">
        <f t="shared" si="847"/>
        <v>0</v>
      </c>
      <c r="Y1579" s="2818">
        <f t="shared" si="847"/>
        <v>0</v>
      </c>
      <c r="Z1579" s="2666">
        <f t="shared" si="847"/>
        <v>0</v>
      </c>
      <c r="AA1579" s="1060"/>
      <c r="AB1579" s="1053"/>
      <c r="AC1579" s="2392"/>
      <c r="AD1579" s="3119"/>
      <c r="AE1579" s="233"/>
      <c r="AF1579" s="233"/>
      <c r="AG1579" s="233"/>
      <c r="AH1579" s="233"/>
      <c r="AI1579" s="233"/>
      <c r="AJ1579" s="233"/>
      <c r="AK1579" s="233"/>
      <c r="AL1579" s="233"/>
      <c r="AM1579" s="233"/>
      <c r="AN1579" s="233"/>
      <c r="AO1579" s="233"/>
      <c r="AP1579" s="233"/>
      <c r="AQ1579" s="233"/>
      <c r="AR1579" s="233"/>
      <c r="AS1579" s="233"/>
      <c r="AT1579" s="233"/>
      <c r="AU1579" s="233"/>
      <c r="AV1579" s="233"/>
      <c r="AW1579" s="233"/>
      <c r="AX1579" s="233"/>
      <c r="AY1579" s="233"/>
      <c r="AZ1579" s="233"/>
      <c r="BA1579" s="233"/>
      <c r="BB1579" s="233"/>
      <c r="BC1579" s="233"/>
      <c r="BD1579" s="233"/>
      <c r="BE1579" s="233"/>
      <c r="BF1579" s="233"/>
      <c r="BG1579" s="233"/>
      <c r="BH1579" s="233"/>
      <c r="BI1579" s="233"/>
      <c r="BJ1579" s="233"/>
      <c r="BK1579" s="233"/>
      <c r="BL1579" s="233"/>
      <c r="BM1579" s="233"/>
      <c r="BN1579" s="233"/>
      <c r="BO1579" s="233"/>
      <c r="BP1579" s="233"/>
      <c r="BQ1579" s="233"/>
      <c r="BR1579" s="233"/>
      <c r="BS1579" s="233"/>
      <c r="BT1579" s="233"/>
      <c r="BU1579" s="233"/>
      <c r="BV1579" s="233"/>
      <c r="BW1579" s="233"/>
      <c r="BX1579" s="233"/>
      <c r="BY1579" s="233"/>
      <c r="BZ1579" s="233"/>
      <c r="CA1579" s="233"/>
      <c r="CB1579" s="233"/>
      <c r="CC1579" s="233"/>
      <c r="CD1579" s="233"/>
      <c r="CE1579" s="233"/>
      <c r="CF1579" s="233"/>
      <c r="CG1579" s="233"/>
      <c r="CH1579" s="233"/>
      <c r="CI1579" s="233"/>
      <c r="CJ1579" s="233"/>
      <c r="CK1579" s="233"/>
      <c r="CL1579" s="233"/>
      <c r="CM1579" s="233"/>
      <c r="CN1579" s="233"/>
      <c r="CO1579" s="233"/>
      <c r="CP1579" s="233"/>
      <c r="CQ1579" s="233"/>
      <c r="CR1579" s="233"/>
      <c r="CS1579" s="233"/>
      <c r="CT1579" s="233"/>
      <c r="CU1579" s="233"/>
      <c r="CV1579" s="233"/>
      <c r="CW1579" s="233"/>
      <c r="CX1579" s="233"/>
      <c r="CY1579" s="233"/>
      <c r="CZ1579" s="233"/>
      <c r="DA1579" s="233"/>
      <c r="DB1579" s="233"/>
      <c r="DC1579" s="233"/>
      <c r="DD1579" s="233"/>
      <c r="DE1579" s="233"/>
      <c r="DF1579" s="233"/>
      <c r="DG1579" s="233"/>
      <c r="DH1579" s="233"/>
      <c r="DI1579" s="233"/>
      <c r="DJ1579" s="233"/>
      <c r="DK1579" s="233"/>
      <c r="DL1579" s="233"/>
      <c r="DM1579" s="233"/>
      <c r="DN1579" s="233"/>
      <c r="DO1579" s="233"/>
      <c r="DP1579" s="233"/>
      <c r="DQ1579" s="233"/>
      <c r="DR1579" s="233"/>
      <c r="DS1579" s="233"/>
      <c r="DT1579" s="233"/>
      <c r="DU1579" s="233"/>
      <c r="DV1579" s="233"/>
      <c r="DW1579" s="233"/>
      <c r="DX1579" s="233"/>
      <c r="DY1579" s="233"/>
      <c r="DZ1579" s="233"/>
      <c r="EA1579" s="233"/>
      <c r="EB1579" s="233"/>
      <c r="EC1579" s="233"/>
      <c r="ED1579" s="233"/>
      <c r="EE1579" s="233"/>
      <c r="EF1579" s="233"/>
      <c r="EG1579" s="233"/>
      <c r="EH1579" s="233"/>
      <c r="EI1579" s="233"/>
      <c r="EJ1579" s="233"/>
      <c r="EK1579" s="233"/>
      <c r="EL1579" s="233"/>
      <c r="EM1579" s="233"/>
      <c r="EN1579" s="233"/>
      <c r="EO1579" s="233"/>
      <c r="EP1579" s="233"/>
      <c r="EQ1579" s="233"/>
      <c r="ER1579" s="233"/>
      <c r="ES1579" s="233"/>
      <c r="ET1579" s="233"/>
      <c r="EU1579" s="233"/>
      <c r="EV1579" s="233"/>
      <c r="EW1579" s="233"/>
      <c r="EX1579" s="233"/>
      <c r="EY1579" s="233"/>
      <c r="EZ1579" s="233"/>
      <c r="FA1579" s="233"/>
      <c r="FB1579" s="233"/>
      <c r="FC1579" s="233"/>
      <c r="FD1579" s="233"/>
      <c r="FE1579" s="233"/>
      <c r="FF1579" s="233"/>
      <c r="FG1579" s="233"/>
      <c r="FH1579" s="233"/>
      <c r="FI1579" s="233"/>
      <c r="FJ1579" s="233"/>
      <c r="FK1579" s="233"/>
      <c r="FL1579" s="233"/>
      <c r="FM1579" s="233"/>
      <c r="FN1579" s="233"/>
      <c r="FO1579" s="233"/>
      <c r="FP1579" s="233"/>
      <c r="FQ1579" s="233"/>
      <c r="FR1579" s="233"/>
      <c r="FS1579" s="233"/>
      <c r="FT1579" s="233"/>
      <c r="FU1579" s="233"/>
      <c r="FV1579" s="233"/>
      <c r="FW1579" s="233"/>
      <c r="FX1579" s="233"/>
      <c r="FY1579" s="233"/>
      <c r="FZ1579" s="233"/>
      <c r="GA1579" s="233"/>
      <c r="GB1579" s="233"/>
      <c r="GC1579" s="233"/>
      <c r="GD1579" s="233"/>
      <c r="GE1579" s="233"/>
      <c r="GF1579" s="233"/>
      <c r="GG1579" s="233"/>
      <c r="GH1579" s="233"/>
      <c r="GI1579" s="233"/>
      <c r="GJ1579" s="233"/>
      <c r="GK1579" s="233"/>
      <c r="GL1579" s="233"/>
      <c r="GM1579" s="233"/>
      <c r="GN1579" s="233"/>
      <c r="GO1579" s="233"/>
      <c r="GP1579" s="233"/>
      <c r="GQ1579" s="233"/>
      <c r="GR1579" s="233"/>
      <c r="GS1579" s="233"/>
      <c r="GT1579" s="233"/>
      <c r="GU1579" s="233"/>
      <c r="GV1579" s="233"/>
      <c r="GW1579" s="233"/>
      <c r="GX1579" s="233"/>
      <c r="GY1579" s="233"/>
      <c r="GZ1579" s="233"/>
      <c r="HA1579" s="233"/>
      <c r="HB1579" s="233"/>
      <c r="HC1579" s="233"/>
      <c r="HD1579" s="233"/>
      <c r="HE1579" s="233"/>
      <c r="HF1579" s="233"/>
      <c r="HG1579" s="233"/>
      <c r="HH1579" s="233"/>
      <c r="HI1579" s="233"/>
      <c r="HJ1579" s="233"/>
      <c r="HK1579" s="233"/>
      <c r="HL1579" s="233"/>
      <c r="HM1579" s="233"/>
      <c r="HN1579" s="233"/>
      <c r="HO1579" s="233"/>
      <c r="HP1579" s="233"/>
      <c r="HQ1579" s="233"/>
      <c r="HR1579" s="233"/>
      <c r="HS1579" s="233"/>
      <c r="HT1579" s="233"/>
      <c r="HU1579" s="233"/>
      <c r="HV1579" s="233"/>
      <c r="HW1579" s="233"/>
      <c r="HX1579" s="233"/>
      <c r="HY1579" s="233"/>
      <c r="HZ1579" s="233"/>
      <c r="IA1579" s="233"/>
      <c r="IB1579" s="233"/>
      <c r="IC1579" s="233"/>
      <c r="ID1579" s="233"/>
      <c r="IE1579" s="233"/>
      <c r="IF1579" s="233"/>
      <c r="IG1579" s="233"/>
      <c r="IH1579" s="233"/>
      <c r="II1579" s="233"/>
      <c r="IJ1579" s="233"/>
      <c r="IK1579" s="233"/>
      <c r="IL1579" s="233"/>
      <c r="IM1579" s="233"/>
      <c r="IN1579" s="233"/>
      <c r="IO1579" s="233"/>
      <c r="IP1579" s="233"/>
      <c r="IQ1579" s="233"/>
      <c r="IR1579" s="233"/>
      <c r="IS1579" s="233"/>
      <c r="IT1579" s="233"/>
      <c r="IU1579" s="233"/>
      <c r="IV1579" s="233"/>
      <c r="IW1579" s="233"/>
      <c r="IX1579" s="233"/>
      <c r="IY1579" s="233"/>
      <c r="IZ1579" s="233"/>
      <c r="JA1579" s="233"/>
    </row>
    <row r="1580" spans="1:261" s="985" customFormat="1" ht="45" x14ac:dyDescent="0.25">
      <c r="A1580" s="343"/>
      <c r="B1580" s="343">
        <v>1</v>
      </c>
      <c r="C1580" s="282" t="s">
        <v>470</v>
      </c>
      <c r="D1580" s="281"/>
      <c r="E1580" s="282"/>
      <c r="F1580" s="2017"/>
      <c r="G1580" s="891"/>
      <c r="H1580" s="891">
        <f t="shared" si="841"/>
        <v>0</v>
      </c>
      <c r="I1580" s="2196" t="e">
        <f t="shared" si="841"/>
        <v>#DIV/0!</v>
      </c>
      <c r="J1580" s="2668"/>
      <c r="K1580" s="2668"/>
      <c r="L1580" s="2669"/>
      <c r="M1580" s="2669"/>
      <c r="N1580" s="2669"/>
      <c r="O1580" s="2669"/>
      <c r="P1580" s="2669"/>
      <c r="Q1580" s="2669"/>
      <c r="R1580" s="2666">
        <f t="shared" ref="R1580:Z1580" si="848">R1505</f>
        <v>424.52099999999996</v>
      </c>
      <c r="S1580" s="516"/>
      <c r="T1580" s="2666">
        <f t="shared" si="848"/>
        <v>0</v>
      </c>
      <c r="U1580" s="1227">
        <f t="shared" si="848"/>
        <v>0</v>
      </c>
      <c r="V1580" s="2666">
        <f t="shared" si="848"/>
        <v>0</v>
      </c>
      <c r="W1580" s="2666">
        <f t="shared" si="848"/>
        <v>0</v>
      </c>
      <c r="X1580" s="2818">
        <f t="shared" si="848"/>
        <v>0</v>
      </c>
      <c r="Y1580" s="2818">
        <f t="shared" si="848"/>
        <v>0</v>
      </c>
      <c r="Z1580" s="2666">
        <f t="shared" si="848"/>
        <v>0</v>
      </c>
      <c r="AA1580" s="1060"/>
      <c r="AB1580" s="1053"/>
      <c r="AC1580" s="2392"/>
      <c r="AD1580" s="3119"/>
      <c r="AE1580" s="233"/>
      <c r="AF1580" s="233"/>
      <c r="AG1580" s="233"/>
      <c r="AH1580" s="233"/>
      <c r="AI1580" s="233"/>
      <c r="AJ1580" s="233"/>
      <c r="AK1580" s="233"/>
      <c r="AL1580" s="233"/>
      <c r="AM1580" s="233"/>
      <c r="AN1580" s="233"/>
      <c r="AO1580" s="233"/>
      <c r="AP1580" s="233"/>
      <c r="AQ1580" s="233"/>
      <c r="AR1580" s="233"/>
      <c r="AS1580" s="233"/>
      <c r="AT1580" s="233"/>
      <c r="AU1580" s="233"/>
      <c r="AV1580" s="233"/>
      <c r="AW1580" s="233"/>
      <c r="AX1580" s="233"/>
      <c r="AY1580" s="233"/>
      <c r="AZ1580" s="233"/>
      <c r="BA1580" s="233"/>
      <c r="BB1580" s="233"/>
      <c r="BC1580" s="233"/>
      <c r="BD1580" s="233"/>
      <c r="BE1580" s="233"/>
      <c r="BF1580" s="233"/>
      <c r="BG1580" s="233"/>
      <c r="BH1580" s="233"/>
      <c r="BI1580" s="233"/>
      <c r="BJ1580" s="233"/>
      <c r="BK1580" s="233"/>
      <c r="BL1580" s="233"/>
      <c r="BM1580" s="233"/>
      <c r="BN1580" s="233"/>
      <c r="BO1580" s="233"/>
      <c r="BP1580" s="233"/>
      <c r="BQ1580" s="233"/>
      <c r="BR1580" s="233"/>
      <c r="BS1580" s="233"/>
      <c r="BT1580" s="233"/>
      <c r="BU1580" s="233"/>
      <c r="BV1580" s="233"/>
      <c r="BW1580" s="233"/>
      <c r="BX1580" s="233"/>
      <c r="BY1580" s="233"/>
      <c r="BZ1580" s="233"/>
      <c r="CA1580" s="233"/>
      <c r="CB1580" s="233"/>
      <c r="CC1580" s="233"/>
      <c r="CD1580" s="233"/>
      <c r="CE1580" s="233"/>
      <c r="CF1580" s="233"/>
      <c r="CG1580" s="233"/>
      <c r="CH1580" s="233"/>
      <c r="CI1580" s="233"/>
      <c r="CJ1580" s="233"/>
      <c r="CK1580" s="233"/>
      <c r="CL1580" s="233"/>
      <c r="CM1580" s="233"/>
      <c r="CN1580" s="233"/>
      <c r="CO1580" s="233"/>
      <c r="CP1580" s="233"/>
      <c r="CQ1580" s="233"/>
      <c r="CR1580" s="233"/>
      <c r="CS1580" s="233"/>
      <c r="CT1580" s="233"/>
      <c r="CU1580" s="233"/>
      <c r="CV1580" s="233"/>
      <c r="CW1580" s="233"/>
      <c r="CX1580" s="233"/>
      <c r="CY1580" s="233"/>
      <c r="CZ1580" s="233"/>
      <c r="DA1580" s="233"/>
      <c r="DB1580" s="233"/>
      <c r="DC1580" s="233"/>
      <c r="DD1580" s="233"/>
      <c r="DE1580" s="233"/>
      <c r="DF1580" s="233"/>
      <c r="DG1580" s="233"/>
      <c r="DH1580" s="233"/>
      <c r="DI1580" s="233"/>
      <c r="DJ1580" s="233"/>
      <c r="DK1580" s="233"/>
      <c r="DL1580" s="233"/>
      <c r="DM1580" s="233"/>
      <c r="DN1580" s="233"/>
      <c r="DO1580" s="233"/>
      <c r="DP1580" s="233"/>
      <c r="DQ1580" s="233"/>
      <c r="DR1580" s="233"/>
      <c r="DS1580" s="233"/>
      <c r="DT1580" s="233"/>
      <c r="DU1580" s="233"/>
      <c r="DV1580" s="233"/>
      <c r="DW1580" s="233"/>
      <c r="DX1580" s="233"/>
      <c r="DY1580" s="233"/>
      <c r="DZ1580" s="233"/>
      <c r="EA1580" s="233"/>
      <c r="EB1580" s="233"/>
      <c r="EC1580" s="233"/>
      <c r="ED1580" s="233"/>
      <c r="EE1580" s="233"/>
      <c r="EF1580" s="233"/>
      <c r="EG1580" s="233"/>
      <c r="EH1580" s="233"/>
      <c r="EI1580" s="233"/>
      <c r="EJ1580" s="233"/>
      <c r="EK1580" s="233"/>
      <c r="EL1580" s="233"/>
      <c r="EM1580" s="233"/>
      <c r="EN1580" s="233"/>
      <c r="EO1580" s="233"/>
      <c r="EP1580" s="233"/>
      <c r="EQ1580" s="233"/>
      <c r="ER1580" s="233"/>
      <c r="ES1580" s="233"/>
      <c r="ET1580" s="233"/>
      <c r="EU1580" s="233"/>
      <c r="EV1580" s="233"/>
      <c r="EW1580" s="233"/>
      <c r="EX1580" s="233"/>
      <c r="EY1580" s="233"/>
      <c r="EZ1580" s="233"/>
      <c r="FA1580" s="233"/>
      <c r="FB1580" s="233"/>
      <c r="FC1580" s="233"/>
      <c r="FD1580" s="233"/>
      <c r="FE1580" s="233"/>
      <c r="FF1580" s="233"/>
      <c r="FG1580" s="233"/>
      <c r="FH1580" s="233"/>
      <c r="FI1580" s="233"/>
      <c r="FJ1580" s="233"/>
      <c r="FK1580" s="233"/>
      <c r="FL1580" s="233"/>
      <c r="FM1580" s="233"/>
      <c r="FN1580" s="233"/>
      <c r="FO1580" s="233"/>
      <c r="FP1580" s="233"/>
      <c r="FQ1580" s="233"/>
      <c r="FR1580" s="233"/>
      <c r="FS1580" s="233"/>
      <c r="FT1580" s="233"/>
      <c r="FU1580" s="233"/>
      <c r="FV1580" s="233"/>
      <c r="FW1580" s="233"/>
      <c r="FX1580" s="233"/>
      <c r="FY1580" s="233"/>
      <c r="FZ1580" s="233"/>
      <c r="GA1580" s="233"/>
      <c r="GB1580" s="233"/>
      <c r="GC1580" s="233"/>
      <c r="GD1580" s="233"/>
      <c r="GE1580" s="233"/>
      <c r="GF1580" s="233"/>
      <c r="GG1580" s="233"/>
      <c r="GH1580" s="233"/>
      <c r="GI1580" s="233"/>
      <c r="GJ1580" s="233"/>
      <c r="GK1580" s="233"/>
      <c r="GL1580" s="233"/>
      <c r="GM1580" s="233"/>
      <c r="GN1580" s="233"/>
      <c r="GO1580" s="233"/>
      <c r="GP1580" s="233"/>
      <c r="GQ1580" s="233"/>
      <c r="GR1580" s="233"/>
      <c r="GS1580" s="233"/>
      <c r="GT1580" s="233"/>
      <c r="GU1580" s="233"/>
      <c r="GV1580" s="233"/>
      <c r="GW1580" s="233"/>
      <c r="GX1580" s="233"/>
      <c r="GY1580" s="233"/>
      <c r="GZ1580" s="233"/>
      <c r="HA1580" s="233"/>
      <c r="HB1580" s="233"/>
      <c r="HC1580" s="233"/>
      <c r="HD1580" s="233"/>
      <c r="HE1580" s="233"/>
      <c r="HF1580" s="233"/>
      <c r="HG1580" s="233"/>
      <c r="HH1580" s="233"/>
      <c r="HI1580" s="233"/>
      <c r="HJ1580" s="233"/>
      <c r="HK1580" s="233"/>
      <c r="HL1580" s="233"/>
      <c r="HM1580" s="233"/>
      <c r="HN1580" s="233"/>
      <c r="HO1580" s="233"/>
      <c r="HP1580" s="233"/>
      <c r="HQ1580" s="233"/>
      <c r="HR1580" s="233"/>
      <c r="HS1580" s="233"/>
      <c r="HT1580" s="233"/>
      <c r="HU1580" s="233"/>
      <c r="HV1580" s="233"/>
      <c r="HW1580" s="233"/>
      <c r="HX1580" s="233"/>
      <c r="HY1580" s="233"/>
      <c r="HZ1580" s="233"/>
      <c r="IA1580" s="233"/>
      <c r="IB1580" s="233"/>
      <c r="IC1580" s="233"/>
      <c r="ID1580" s="233"/>
      <c r="IE1580" s="233"/>
      <c r="IF1580" s="233"/>
      <c r="IG1580" s="233"/>
      <c r="IH1580" s="233"/>
      <c r="II1580" s="233"/>
      <c r="IJ1580" s="233"/>
      <c r="IK1580" s="233"/>
      <c r="IL1580" s="233"/>
      <c r="IM1580" s="233"/>
      <c r="IN1580" s="233"/>
      <c r="IO1580" s="233"/>
      <c r="IP1580" s="233"/>
      <c r="IQ1580" s="233"/>
      <c r="IR1580" s="233"/>
      <c r="IS1580" s="233"/>
      <c r="IT1580" s="233"/>
      <c r="IU1580" s="233"/>
      <c r="IV1580" s="233"/>
      <c r="IW1580" s="233"/>
      <c r="IX1580" s="233"/>
      <c r="IY1580" s="233"/>
      <c r="IZ1580" s="233"/>
      <c r="JA1580" s="233"/>
    </row>
    <row r="1581" spans="1:261" s="985" customFormat="1" ht="30" x14ac:dyDescent="0.25">
      <c r="A1581" s="343"/>
      <c r="B1581" s="343">
        <v>1</v>
      </c>
      <c r="C1581" s="282" t="s">
        <v>471</v>
      </c>
      <c r="D1581" s="281"/>
      <c r="E1581" s="282"/>
      <c r="F1581" s="2017"/>
      <c r="G1581" s="891"/>
      <c r="H1581" s="891">
        <f t="shared" si="841"/>
        <v>0</v>
      </c>
      <c r="I1581" s="2196" t="e">
        <f t="shared" si="841"/>
        <v>#DIV/0!</v>
      </c>
      <c r="J1581" s="2668"/>
      <c r="K1581" s="2668"/>
      <c r="L1581" s="2669"/>
      <c r="M1581" s="2669"/>
      <c r="N1581" s="2669"/>
      <c r="O1581" s="2669"/>
      <c r="P1581" s="2669"/>
      <c r="Q1581" s="2669"/>
      <c r="R1581" s="2666">
        <f t="shared" ref="R1581:Z1581" si="849">R1506</f>
        <v>1047.1517999999999</v>
      </c>
      <c r="S1581" s="516"/>
      <c r="T1581" s="2666">
        <f t="shared" si="849"/>
        <v>0</v>
      </c>
      <c r="U1581" s="1227">
        <f t="shared" si="849"/>
        <v>0</v>
      </c>
      <c r="V1581" s="2666">
        <f t="shared" si="849"/>
        <v>0</v>
      </c>
      <c r="W1581" s="2666">
        <f t="shared" si="849"/>
        <v>0</v>
      </c>
      <c r="X1581" s="2818">
        <f t="shared" si="849"/>
        <v>0</v>
      </c>
      <c r="Y1581" s="2818">
        <f t="shared" si="849"/>
        <v>0</v>
      </c>
      <c r="Z1581" s="2666">
        <f t="shared" si="849"/>
        <v>0</v>
      </c>
      <c r="AA1581" s="1060"/>
      <c r="AB1581" s="1053"/>
      <c r="AC1581" s="2392"/>
      <c r="AD1581" s="3119"/>
      <c r="AE1581" s="233"/>
      <c r="AF1581" s="233"/>
      <c r="AG1581" s="233"/>
      <c r="AH1581" s="233"/>
      <c r="AI1581" s="233"/>
      <c r="AJ1581" s="233"/>
      <c r="AK1581" s="233"/>
      <c r="AL1581" s="233"/>
      <c r="AM1581" s="233"/>
      <c r="AN1581" s="233"/>
      <c r="AO1581" s="233"/>
      <c r="AP1581" s="233"/>
      <c r="AQ1581" s="233"/>
      <c r="AR1581" s="233"/>
      <c r="AS1581" s="233"/>
      <c r="AT1581" s="233"/>
      <c r="AU1581" s="233"/>
      <c r="AV1581" s="233"/>
      <c r="AW1581" s="233"/>
      <c r="AX1581" s="233"/>
      <c r="AY1581" s="233"/>
      <c r="AZ1581" s="233"/>
      <c r="BA1581" s="233"/>
      <c r="BB1581" s="233"/>
      <c r="BC1581" s="233"/>
      <c r="BD1581" s="233"/>
      <c r="BE1581" s="233"/>
      <c r="BF1581" s="233"/>
      <c r="BG1581" s="233"/>
      <c r="BH1581" s="233"/>
      <c r="BI1581" s="233"/>
      <c r="BJ1581" s="233"/>
      <c r="BK1581" s="233"/>
      <c r="BL1581" s="233"/>
      <c r="BM1581" s="233"/>
      <c r="BN1581" s="233"/>
      <c r="BO1581" s="233"/>
      <c r="BP1581" s="233"/>
      <c r="BQ1581" s="233"/>
      <c r="BR1581" s="233"/>
      <c r="BS1581" s="233"/>
      <c r="BT1581" s="233"/>
      <c r="BU1581" s="233"/>
      <c r="BV1581" s="233"/>
      <c r="BW1581" s="233"/>
      <c r="BX1581" s="233"/>
      <c r="BY1581" s="233"/>
      <c r="BZ1581" s="233"/>
      <c r="CA1581" s="233"/>
      <c r="CB1581" s="233"/>
      <c r="CC1581" s="233"/>
      <c r="CD1581" s="233"/>
      <c r="CE1581" s="233"/>
      <c r="CF1581" s="233"/>
      <c r="CG1581" s="233"/>
      <c r="CH1581" s="233"/>
      <c r="CI1581" s="233"/>
      <c r="CJ1581" s="233"/>
      <c r="CK1581" s="233"/>
      <c r="CL1581" s="233"/>
      <c r="CM1581" s="233"/>
      <c r="CN1581" s="233"/>
      <c r="CO1581" s="233"/>
      <c r="CP1581" s="233"/>
      <c r="CQ1581" s="233"/>
      <c r="CR1581" s="233"/>
      <c r="CS1581" s="233"/>
      <c r="CT1581" s="233"/>
      <c r="CU1581" s="233"/>
      <c r="CV1581" s="233"/>
      <c r="CW1581" s="233"/>
      <c r="CX1581" s="233"/>
      <c r="CY1581" s="233"/>
      <c r="CZ1581" s="233"/>
      <c r="DA1581" s="233"/>
      <c r="DB1581" s="233"/>
      <c r="DC1581" s="233"/>
      <c r="DD1581" s="233"/>
      <c r="DE1581" s="233"/>
      <c r="DF1581" s="233"/>
      <c r="DG1581" s="233"/>
      <c r="DH1581" s="233"/>
      <c r="DI1581" s="233"/>
      <c r="DJ1581" s="233"/>
      <c r="DK1581" s="233"/>
      <c r="DL1581" s="233"/>
      <c r="DM1581" s="233"/>
      <c r="DN1581" s="233"/>
      <c r="DO1581" s="233"/>
      <c r="DP1581" s="233"/>
      <c r="DQ1581" s="233"/>
      <c r="DR1581" s="233"/>
      <c r="DS1581" s="233"/>
      <c r="DT1581" s="233"/>
      <c r="DU1581" s="233"/>
      <c r="DV1581" s="233"/>
      <c r="DW1581" s="233"/>
      <c r="DX1581" s="233"/>
      <c r="DY1581" s="233"/>
      <c r="DZ1581" s="233"/>
      <c r="EA1581" s="233"/>
      <c r="EB1581" s="233"/>
      <c r="EC1581" s="233"/>
      <c r="ED1581" s="233"/>
      <c r="EE1581" s="233"/>
      <c r="EF1581" s="233"/>
      <c r="EG1581" s="233"/>
      <c r="EH1581" s="233"/>
      <c r="EI1581" s="233"/>
      <c r="EJ1581" s="233"/>
      <c r="EK1581" s="233"/>
      <c r="EL1581" s="233"/>
      <c r="EM1581" s="233"/>
      <c r="EN1581" s="233"/>
      <c r="EO1581" s="233"/>
      <c r="EP1581" s="233"/>
      <c r="EQ1581" s="233"/>
      <c r="ER1581" s="233"/>
      <c r="ES1581" s="233"/>
      <c r="ET1581" s="233"/>
      <c r="EU1581" s="233"/>
      <c r="EV1581" s="233"/>
      <c r="EW1581" s="233"/>
      <c r="EX1581" s="233"/>
      <c r="EY1581" s="233"/>
      <c r="EZ1581" s="233"/>
      <c r="FA1581" s="233"/>
      <c r="FB1581" s="233"/>
      <c r="FC1581" s="233"/>
      <c r="FD1581" s="233"/>
      <c r="FE1581" s="233"/>
      <c r="FF1581" s="233"/>
      <c r="FG1581" s="233"/>
      <c r="FH1581" s="233"/>
      <c r="FI1581" s="233"/>
      <c r="FJ1581" s="233"/>
      <c r="FK1581" s="233"/>
      <c r="FL1581" s="233"/>
      <c r="FM1581" s="233"/>
      <c r="FN1581" s="233"/>
      <c r="FO1581" s="233"/>
      <c r="FP1581" s="233"/>
      <c r="FQ1581" s="233"/>
      <c r="FR1581" s="233"/>
      <c r="FS1581" s="233"/>
      <c r="FT1581" s="233"/>
      <c r="FU1581" s="233"/>
      <c r="FV1581" s="233"/>
      <c r="FW1581" s="233"/>
      <c r="FX1581" s="233"/>
      <c r="FY1581" s="233"/>
      <c r="FZ1581" s="233"/>
      <c r="GA1581" s="233"/>
      <c r="GB1581" s="233"/>
      <c r="GC1581" s="233"/>
      <c r="GD1581" s="233"/>
      <c r="GE1581" s="233"/>
      <c r="GF1581" s="233"/>
      <c r="GG1581" s="233"/>
      <c r="GH1581" s="233"/>
      <c r="GI1581" s="233"/>
      <c r="GJ1581" s="233"/>
      <c r="GK1581" s="233"/>
      <c r="GL1581" s="233"/>
      <c r="GM1581" s="233"/>
      <c r="GN1581" s="233"/>
      <c r="GO1581" s="233"/>
      <c r="GP1581" s="233"/>
      <c r="GQ1581" s="233"/>
      <c r="GR1581" s="233"/>
      <c r="GS1581" s="233"/>
      <c r="GT1581" s="233"/>
      <c r="GU1581" s="233"/>
      <c r="GV1581" s="233"/>
      <c r="GW1581" s="233"/>
      <c r="GX1581" s="233"/>
      <c r="GY1581" s="233"/>
      <c r="GZ1581" s="233"/>
      <c r="HA1581" s="233"/>
      <c r="HB1581" s="233"/>
      <c r="HC1581" s="233"/>
      <c r="HD1581" s="233"/>
      <c r="HE1581" s="233"/>
      <c r="HF1581" s="233"/>
      <c r="HG1581" s="233"/>
      <c r="HH1581" s="233"/>
      <c r="HI1581" s="233"/>
      <c r="HJ1581" s="233"/>
      <c r="HK1581" s="233"/>
      <c r="HL1581" s="233"/>
      <c r="HM1581" s="233"/>
      <c r="HN1581" s="233"/>
      <c r="HO1581" s="233"/>
      <c r="HP1581" s="233"/>
      <c r="HQ1581" s="233"/>
      <c r="HR1581" s="233"/>
      <c r="HS1581" s="233"/>
      <c r="HT1581" s="233"/>
      <c r="HU1581" s="233"/>
      <c r="HV1581" s="233"/>
      <c r="HW1581" s="233"/>
      <c r="HX1581" s="233"/>
      <c r="HY1581" s="233"/>
      <c r="HZ1581" s="233"/>
      <c r="IA1581" s="233"/>
      <c r="IB1581" s="233"/>
      <c r="IC1581" s="233"/>
      <c r="ID1581" s="233"/>
      <c r="IE1581" s="233"/>
      <c r="IF1581" s="233"/>
      <c r="IG1581" s="233"/>
      <c r="IH1581" s="233"/>
      <c r="II1581" s="233"/>
      <c r="IJ1581" s="233"/>
      <c r="IK1581" s="233"/>
      <c r="IL1581" s="233"/>
      <c r="IM1581" s="233"/>
      <c r="IN1581" s="233"/>
      <c r="IO1581" s="233"/>
      <c r="IP1581" s="233"/>
      <c r="IQ1581" s="233"/>
      <c r="IR1581" s="233"/>
      <c r="IS1581" s="233"/>
      <c r="IT1581" s="233"/>
      <c r="IU1581" s="233"/>
      <c r="IV1581" s="233"/>
      <c r="IW1581" s="233"/>
      <c r="IX1581" s="233"/>
      <c r="IY1581" s="233"/>
      <c r="IZ1581" s="233"/>
      <c r="JA1581" s="233"/>
    </row>
    <row r="1582" spans="1:261" s="985" customFormat="1" ht="45" x14ac:dyDescent="0.25">
      <c r="A1582" s="343"/>
      <c r="B1582" s="343">
        <v>1</v>
      </c>
      <c r="C1582" s="282" t="s">
        <v>272</v>
      </c>
      <c r="D1582" s="281"/>
      <c r="E1582" s="282"/>
      <c r="F1582" s="2017"/>
      <c r="G1582" s="891"/>
      <c r="H1582" s="891">
        <f t="shared" si="841"/>
        <v>0</v>
      </c>
      <c r="I1582" s="2196" t="e">
        <f t="shared" si="841"/>
        <v>#DIV/0!</v>
      </c>
      <c r="J1582" s="2668"/>
      <c r="K1582" s="2668"/>
      <c r="L1582" s="2669"/>
      <c r="M1582" s="2669"/>
      <c r="N1582" s="2669"/>
      <c r="O1582" s="2669"/>
      <c r="P1582" s="2669"/>
      <c r="Q1582" s="2669"/>
      <c r="R1582" s="2666">
        <f t="shared" ref="R1582:Z1582" si="850">R1507</f>
        <v>33200.436199999996</v>
      </c>
      <c r="S1582" s="516"/>
      <c r="T1582" s="2666">
        <f t="shared" si="850"/>
        <v>0</v>
      </c>
      <c r="U1582" s="1227">
        <f t="shared" si="850"/>
        <v>0</v>
      </c>
      <c r="V1582" s="2666">
        <f t="shared" si="850"/>
        <v>0</v>
      </c>
      <c r="W1582" s="2666">
        <f t="shared" si="850"/>
        <v>0</v>
      </c>
      <c r="X1582" s="2818">
        <f t="shared" si="850"/>
        <v>0</v>
      </c>
      <c r="Y1582" s="2818">
        <f t="shared" si="850"/>
        <v>0</v>
      </c>
      <c r="Z1582" s="2666">
        <f t="shared" si="850"/>
        <v>0</v>
      </c>
      <c r="AA1582" s="1060"/>
      <c r="AB1582" s="1053"/>
      <c r="AC1582" s="2392"/>
      <c r="AD1582" s="3119"/>
      <c r="AE1582" s="233"/>
      <c r="AF1582" s="233"/>
      <c r="AG1582" s="233"/>
      <c r="AH1582" s="233"/>
      <c r="AI1582" s="233"/>
      <c r="AJ1582" s="233"/>
      <c r="AK1582" s="233"/>
      <c r="AL1582" s="233"/>
      <c r="AM1582" s="233"/>
      <c r="AN1582" s="233"/>
      <c r="AO1582" s="233"/>
      <c r="AP1582" s="233"/>
      <c r="AQ1582" s="233"/>
      <c r="AR1582" s="233"/>
      <c r="AS1582" s="233"/>
      <c r="AT1582" s="233"/>
      <c r="AU1582" s="233"/>
      <c r="AV1582" s="233"/>
      <c r="AW1582" s="233"/>
      <c r="AX1582" s="233"/>
      <c r="AY1582" s="233"/>
      <c r="AZ1582" s="233"/>
      <c r="BA1582" s="233"/>
      <c r="BB1582" s="233"/>
      <c r="BC1582" s="233"/>
      <c r="BD1582" s="233"/>
      <c r="BE1582" s="233"/>
      <c r="BF1582" s="233"/>
      <c r="BG1582" s="233"/>
      <c r="BH1582" s="233"/>
      <c r="BI1582" s="233"/>
      <c r="BJ1582" s="233"/>
      <c r="BK1582" s="233"/>
      <c r="BL1582" s="233"/>
      <c r="BM1582" s="233"/>
      <c r="BN1582" s="233"/>
      <c r="BO1582" s="233"/>
      <c r="BP1582" s="233"/>
      <c r="BQ1582" s="233"/>
      <c r="BR1582" s="233"/>
      <c r="BS1582" s="233"/>
      <c r="BT1582" s="233"/>
      <c r="BU1582" s="233"/>
      <c r="BV1582" s="233"/>
      <c r="BW1582" s="233"/>
      <c r="BX1582" s="233"/>
      <c r="BY1582" s="233"/>
      <c r="BZ1582" s="233"/>
      <c r="CA1582" s="233"/>
      <c r="CB1582" s="233"/>
      <c r="CC1582" s="233"/>
      <c r="CD1582" s="233"/>
      <c r="CE1582" s="233"/>
      <c r="CF1582" s="233"/>
      <c r="CG1582" s="233"/>
      <c r="CH1582" s="233"/>
      <c r="CI1582" s="233"/>
      <c r="CJ1582" s="233"/>
      <c r="CK1582" s="233"/>
      <c r="CL1582" s="233"/>
      <c r="CM1582" s="233"/>
      <c r="CN1582" s="233"/>
      <c r="CO1582" s="233"/>
      <c r="CP1582" s="233"/>
      <c r="CQ1582" s="233"/>
      <c r="CR1582" s="233"/>
      <c r="CS1582" s="233"/>
      <c r="CT1582" s="233"/>
      <c r="CU1582" s="233"/>
      <c r="CV1582" s="233"/>
      <c r="CW1582" s="233"/>
      <c r="CX1582" s="233"/>
      <c r="CY1582" s="233"/>
      <c r="CZ1582" s="233"/>
      <c r="DA1582" s="233"/>
      <c r="DB1582" s="233"/>
      <c r="DC1582" s="233"/>
      <c r="DD1582" s="233"/>
      <c r="DE1582" s="233"/>
      <c r="DF1582" s="233"/>
      <c r="DG1582" s="233"/>
      <c r="DH1582" s="233"/>
      <c r="DI1582" s="233"/>
      <c r="DJ1582" s="233"/>
      <c r="DK1582" s="233"/>
      <c r="DL1582" s="233"/>
      <c r="DM1582" s="233"/>
      <c r="DN1582" s="233"/>
      <c r="DO1582" s="233"/>
      <c r="DP1582" s="233"/>
      <c r="DQ1582" s="233"/>
      <c r="DR1582" s="233"/>
      <c r="DS1582" s="233"/>
      <c r="DT1582" s="233"/>
      <c r="DU1582" s="233"/>
      <c r="DV1582" s="233"/>
      <c r="DW1582" s="233"/>
      <c r="DX1582" s="233"/>
      <c r="DY1582" s="233"/>
      <c r="DZ1582" s="233"/>
      <c r="EA1582" s="233"/>
      <c r="EB1582" s="233"/>
      <c r="EC1582" s="233"/>
      <c r="ED1582" s="233"/>
      <c r="EE1582" s="233"/>
      <c r="EF1582" s="233"/>
      <c r="EG1582" s="233"/>
      <c r="EH1582" s="233"/>
      <c r="EI1582" s="233"/>
      <c r="EJ1582" s="233"/>
      <c r="EK1582" s="233"/>
      <c r="EL1582" s="233"/>
      <c r="EM1582" s="233"/>
      <c r="EN1582" s="233"/>
      <c r="EO1582" s="233"/>
      <c r="EP1582" s="233"/>
      <c r="EQ1582" s="233"/>
      <c r="ER1582" s="233"/>
      <c r="ES1582" s="233"/>
      <c r="ET1582" s="233"/>
      <c r="EU1582" s="233"/>
      <c r="EV1582" s="233"/>
      <c r="EW1582" s="233"/>
      <c r="EX1582" s="233"/>
      <c r="EY1582" s="233"/>
      <c r="EZ1582" s="233"/>
      <c r="FA1582" s="233"/>
      <c r="FB1582" s="233"/>
      <c r="FC1582" s="233"/>
      <c r="FD1582" s="233"/>
      <c r="FE1582" s="233"/>
      <c r="FF1582" s="233"/>
      <c r="FG1582" s="233"/>
      <c r="FH1582" s="233"/>
      <c r="FI1582" s="233"/>
      <c r="FJ1582" s="233"/>
      <c r="FK1582" s="233"/>
      <c r="FL1582" s="233"/>
      <c r="FM1582" s="233"/>
      <c r="FN1582" s="233"/>
      <c r="FO1582" s="233"/>
      <c r="FP1582" s="233"/>
      <c r="FQ1582" s="233"/>
      <c r="FR1582" s="233"/>
      <c r="FS1582" s="233"/>
      <c r="FT1582" s="233"/>
      <c r="FU1582" s="233"/>
      <c r="FV1582" s="233"/>
      <c r="FW1582" s="233"/>
      <c r="FX1582" s="233"/>
      <c r="FY1582" s="233"/>
      <c r="FZ1582" s="233"/>
      <c r="GA1582" s="233"/>
      <c r="GB1582" s="233"/>
      <c r="GC1582" s="233"/>
      <c r="GD1582" s="233"/>
      <c r="GE1582" s="233"/>
      <c r="GF1582" s="233"/>
      <c r="GG1582" s="233"/>
      <c r="GH1582" s="233"/>
      <c r="GI1582" s="233"/>
      <c r="GJ1582" s="233"/>
      <c r="GK1582" s="233"/>
      <c r="GL1582" s="233"/>
      <c r="GM1582" s="233"/>
      <c r="GN1582" s="233"/>
      <c r="GO1582" s="233"/>
      <c r="GP1582" s="233"/>
      <c r="GQ1582" s="233"/>
      <c r="GR1582" s="233"/>
      <c r="GS1582" s="233"/>
      <c r="GT1582" s="233"/>
      <c r="GU1582" s="233"/>
      <c r="GV1582" s="233"/>
      <c r="GW1582" s="233"/>
      <c r="GX1582" s="233"/>
      <c r="GY1582" s="233"/>
      <c r="GZ1582" s="233"/>
      <c r="HA1582" s="233"/>
      <c r="HB1582" s="233"/>
      <c r="HC1582" s="233"/>
      <c r="HD1582" s="233"/>
      <c r="HE1582" s="233"/>
      <c r="HF1582" s="233"/>
      <c r="HG1582" s="233"/>
      <c r="HH1582" s="233"/>
      <c r="HI1582" s="233"/>
      <c r="HJ1582" s="233"/>
      <c r="HK1582" s="233"/>
      <c r="HL1582" s="233"/>
      <c r="HM1582" s="233"/>
      <c r="HN1582" s="233"/>
      <c r="HO1582" s="233"/>
      <c r="HP1582" s="233"/>
      <c r="HQ1582" s="233"/>
      <c r="HR1582" s="233"/>
      <c r="HS1582" s="233"/>
      <c r="HT1582" s="233"/>
      <c r="HU1582" s="233"/>
      <c r="HV1582" s="233"/>
      <c r="HW1582" s="233"/>
      <c r="HX1582" s="233"/>
      <c r="HY1582" s="233"/>
      <c r="HZ1582" s="233"/>
      <c r="IA1582" s="233"/>
      <c r="IB1582" s="233"/>
      <c r="IC1582" s="233"/>
      <c r="ID1582" s="233"/>
      <c r="IE1582" s="233"/>
      <c r="IF1582" s="233"/>
      <c r="IG1582" s="233"/>
      <c r="IH1582" s="233"/>
      <c r="II1582" s="233"/>
      <c r="IJ1582" s="233"/>
      <c r="IK1582" s="233"/>
      <c r="IL1582" s="233"/>
      <c r="IM1582" s="233"/>
      <c r="IN1582" s="233"/>
      <c r="IO1582" s="233"/>
      <c r="IP1582" s="233"/>
      <c r="IQ1582" s="233"/>
      <c r="IR1582" s="233"/>
      <c r="IS1582" s="233"/>
      <c r="IT1582" s="233"/>
      <c r="IU1582" s="233"/>
      <c r="IV1582" s="233"/>
      <c r="IW1582" s="233"/>
      <c r="IX1582" s="233"/>
      <c r="IY1582" s="233"/>
      <c r="IZ1582" s="233"/>
      <c r="JA1582" s="233"/>
    </row>
    <row r="1583" spans="1:261" s="985" customFormat="1" ht="45" x14ac:dyDescent="0.25">
      <c r="A1583" s="343"/>
      <c r="B1583" s="343">
        <v>1</v>
      </c>
      <c r="C1583" s="282" t="s">
        <v>472</v>
      </c>
      <c r="D1583" s="281"/>
      <c r="E1583" s="282"/>
      <c r="F1583" s="2017"/>
      <c r="G1583" s="891"/>
      <c r="H1583" s="891">
        <f t="shared" si="841"/>
        <v>0</v>
      </c>
      <c r="I1583" s="2196" t="e">
        <f t="shared" si="841"/>
        <v>#DIV/0!</v>
      </c>
      <c r="J1583" s="2668"/>
      <c r="K1583" s="2668"/>
      <c r="L1583" s="2669"/>
      <c r="M1583" s="2669"/>
      <c r="N1583" s="2669"/>
      <c r="O1583" s="2669"/>
      <c r="P1583" s="2669"/>
      <c r="Q1583" s="2669"/>
      <c r="R1583" s="2666">
        <f t="shared" ref="R1583:Z1583" si="851">R1508</f>
        <v>6185.9753999999994</v>
      </c>
      <c r="S1583" s="516"/>
      <c r="T1583" s="2666">
        <f t="shared" si="851"/>
        <v>0</v>
      </c>
      <c r="U1583" s="1227">
        <f t="shared" si="851"/>
        <v>0</v>
      </c>
      <c r="V1583" s="2666">
        <f t="shared" si="851"/>
        <v>0</v>
      </c>
      <c r="W1583" s="2666">
        <f t="shared" si="851"/>
        <v>0</v>
      </c>
      <c r="X1583" s="2818">
        <f t="shared" si="851"/>
        <v>0</v>
      </c>
      <c r="Y1583" s="2818">
        <f t="shared" si="851"/>
        <v>0</v>
      </c>
      <c r="Z1583" s="2666">
        <f t="shared" si="851"/>
        <v>0</v>
      </c>
      <c r="AA1583" s="1060"/>
      <c r="AB1583" s="1053"/>
      <c r="AC1583" s="2392"/>
      <c r="AD1583" s="3119"/>
      <c r="AE1583" s="233"/>
      <c r="AF1583" s="233"/>
      <c r="AG1583" s="233"/>
      <c r="AH1583" s="233"/>
      <c r="AI1583" s="233"/>
      <c r="AJ1583" s="233"/>
      <c r="AK1583" s="233"/>
      <c r="AL1583" s="233"/>
      <c r="AM1583" s="233"/>
      <c r="AN1583" s="233"/>
      <c r="AO1583" s="233"/>
      <c r="AP1583" s="233"/>
      <c r="AQ1583" s="233"/>
      <c r="AR1583" s="233"/>
      <c r="AS1583" s="233"/>
      <c r="AT1583" s="233"/>
      <c r="AU1583" s="233"/>
      <c r="AV1583" s="233"/>
      <c r="AW1583" s="233"/>
      <c r="AX1583" s="233"/>
      <c r="AY1583" s="233"/>
      <c r="AZ1583" s="233"/>
      <c r="BA1583" s="233"/>
      <c r="BB1583" s="233"/>
      <c r="BC1583" s="233"/>
      <c r="BD1583" s="233"/>
      <c r="BE1583" s="233"/>
      <c r="BF1583" s="233"/>
      <c r="BG1583" s="233"/>
      <c r="BH1583" s="233"/>
      <c r="BI1583" s="233"/>
      <c r="BJ1583" s="233"/>
      <c r="BK1583" s="233"/>
      <c r="BL1583" s="233"/>
      <c r="BM1583" s="233"/>
      <c r="BN1583" s="233"/>
      <c r="BO1583" s="233"/>
      <c r="BP1583" s="233"/>
      <c r="BQ1583" s="233"/>
      <c r="BR1583" s="233"/>
      <c r="BS1583" s="233"/>
      <c r="BT1583" s="233"/>
      <c r="BU1583" s="233"/>
      <c r="BV1583" s="233"/>
      <c r="BW1583" s="233"/>
      <c r="BX1583" s="233"/>
      <c r="BY1583" s="233"/>
      <c r="BZ1583" s="233"/>
      <c r="CA1583" s="233"/>
      <c r="CB1583" s="233"/>
      <c r="CC1583" s="233"/>
      <c r="CD1583" s="233"/>
      <c r="CE1583" s="233"/>
      <c r="CF1583" s="233"/>
      <c r="CG1583" s="233"/>
      <c r="CH1583" s="233"/>
      <c r="CI1583" s="233"/>
      <c r="CJ1583" s="233"/>
      <c r="CK1583" s="233"/>
      <c r="CL1583" s="233"/>
      <c r="CM1583" s="233"/>
      <c r="CN1583" s="233"/>
      <c r="CO1583" s="233"/>
      <c r="CP1583" s="233"/>
      <c r="CQ1583" s="233"/>
      <c r="CR1583" s="233"/>
      <c r="CS1583" s="233"/>
      <c r="CT1583" s="233"/>
      <c r="CU1583" s="233"/>
      <c r="CV1583" s="233"/>
      <c r="CW1583" s="233"/>
      <c r="CX1583" s="233"/>
      <c r="CY1583" s="233"/>
      <c r="CZ1583" s="233"/>
      <c r="DA1583" s="233"/>
      <c r="DB1583" s="233"/>
      <c r="DC1583" s="233"/>
      <c r="DD1583" s="233"/>
      <c r="DE1583" s="233"/>
      <c r="DF1583" s="233"/>
      <c r="DG1583" s="233"/>
      <c r="DH1583" s="233"/>
      <c r="DI1583" s="233"/>
      <c r="DJ1583" s="233"/>
      <c r="DK1583" s="233"/>
      <c r="DL1583" s="233"/>
      <c r="DM1583" s="233"/>
      <c r="DN1583" s="233"/>
      <c r="DO1583" s="233"/>
      <c r="DP1583" s="233"/>
      <c r="DQ1583" s="233"/>
      <c r="DR1583" s="233"/>
      <c r="DS1583" s="233"/>
      <c r="DT1583" s="233"/>
      <c r="DU1583" s="233"/>
      <c r="DV1583" s="233"/>
      <c r="DW1583" s="233"/>
      <c r="DX1583" s="233"/>
      <c r="DY1583" s="233"/>
      <c r="DZ1583" s="233"/>
      <c r="EA1583" s="233"/>
      <c r="EB1583" s="233"/>
      <c r="EC1583" s="233"/>
      <c r="ED1583" s="233"/>
      <c r="EE1583" s="233"/>
      <c r="EF1583" s="233"/>
      <c r="EG1583" s="233"/>
      <c r="EH1583" s="233"/>
      <c r="EI1583" s="233"/>
      <c r="EJ1583" s="233"/>
      <c r="EK1583" s="233"/>
      <c r="EL1583" s="233"/>
      <c r="EM1583" s="233"/>
      <c r="EN1583" s="233"/>
      <c r="EO1583" s="233"/>
      <c r="EP1583" s="233"/>
      <c r="EQ1583" s="233"/>
      <c r="ER1583" s="233"/>
      <c r="ES1583" s="233"/>
      <c r="ET1583" s="233"/>
      <c r="EU1583" s="233"/>
      <c r="EV1583" s="233"/>
      <c r="EW1583" s="233"/>
      <c r="EX1583" s="233"/>
      <c r="EY1583" s="233"/>
      <c r="EZ1583" s="233"/>
      <c r="FA1583" s="233"/>
      <c r="FB1583" s="233"/>
      <c r="FC1583" s="233"/>
      <c r="FD1583" s="233"/>
      <c r="FE1583" s="233"/>
      <c r="FF1583" s="233"/>
      <c r="FG1583" s="233"/>
      <c r="FH1583" s="233"/>
      <c r="FI1583" s="233"/>
      <c r="FJ1583" s="233"/>
      <c r="FK1583" s="233"/>
      <c r="FL1583" s="233"/>
      <c r="FM1583" s="233"/>
      <c r="FN1583" s="233"/>
      <c r="FO1583" s="233"/>
      <c r="FP1583" s="233"/>
      <c r="FQ1583" s="233"/>
      <c r="FR1583" s="233"/>
      <c r="FS1583" s="233"/>
      <c r="FT1583" s="233"/>
      <c r="FU1583" s="233"/>
      <c r="FV1583" s="233"/>
      <c r="FW1583" s="233"/>
      <c r="FX1583" s="233"/>
      <c r="FY1583" s="233"/>
      <c r="FZ1583" s="233"/>
      <c r="GA1583" s="233"/>
      <c r="GB1583" s="233"/>
      <c r="GC1583" s="233"/>
      <c r="GD1583" s="233"/>
      <c r="GE1583" s="233"/>
      <c r="GF1583" s="233"/>
      <c r="GG1583" s="233"/>
      <c r="GH1583" s="233"/>
      <c r="GI1583" s="233"/>
      <c r="GJ1583" s="233"/>
      <c r="GK1583" s="233"/>
      <c r="GL1583" s="233"/>
      <c r="GM1583" s="233"/>
      <c r="GN1583" s="233"/>
      <c r="GO1583" s="233"/>
      <c r="GP1583" s="233"/>
      <c r="GQ1583" s="233"/>
      <c r="GR1583" s="233"/>
      <c r="GS1583" s="233"/>
      <c r="GT1583" s="233"/>
      <c r="GU1583" s="233"/>
      <c r="GV1583" s="233"/>
      <c r="GW1583" s="233"/>
      <c r="GX1583" s="233"/>
      <c r="GY1583" s="233"/>
      <c r="GZ1583" s="233"/>
      <c r="HA1583" s="233"/>
      <c r="HB1583" s="233"/>
      <c r="HC1583" s="233"/>
      <c r="HD1583" s="233"/>
      <c r="HE1583" s="233"/>
      <c r="HF1583" s="233"/>
      <c r="HG1583" s="233"/>
      <c r="HH1583" s="233"/>
      <c r="HI1583" s="233"/>
      <c r="HJ1583" s="233"/>
      <c r="HK1583" s="233"/>
      <c r="HL1583" s="233"/>
      <c r="HM1583" s="233"/>
      <c r="HN1583" s="233"/>
      <c r="HO1583" s="233"/>
      <c r="HP1583" s="233"/>
      <c r="HQ1583" s="233"/>
      <c r="HR1583" s="233"/>
      <c r="HS1583" s="233"/>
      <c r="HT1583" s="233"/>
      <c r="HU1583" s="233"/>
      <c r="HV1583" s="233"/>
      <c r="HW1583" s="233"/>
      <c r="HX1583" s="233"/>
      <c r="HY1583" s="233"/>
      <c r="HZ1583" s="233"/>
      <c r="IA1583" s="233"/>
      <c r="IB1583" s="233"/>
      <c r="IC1583" s="233"/>
      <c r="ID1583" s="233"/>
      <c r="IE1583" s="233"/>
      <c r="IF1583" s="233"/>
      <c r="IG1583" s="233"/>
      <c r="IH1583" s="233"/>
      <c r="II1583" s="233"/>
      <c r="IJ1583" s="233"/>
      <c r="IK1583" s="233"/>
      <c r="IL1583" s="233"/>
      <c r="IM1583" s="233"/>
      <c r="IN1583" s="233"/>
      <c r="IO1583" s="233"/>
      <c r="IP1583" s="233"/>
      <c r="IQ1583" s="233"/>
      <c r="IR1583" s="233"/>
      <c r="IS1583" s="233"/>
      <c r="IT1583" s="233"/>
      <c r="IU1583" s="233"/>
      <c r="IV1583" s="233"/>
      <c r="IW1583" s="233"/>
      <c r="IX1583" s="233"/>
      <c r="IY1583" s="233"/>
      <c r="IZ1583" s="233"/>
      <c r="JA1583" s="233"/>
    </row>
    <row r="1584" spans="1:261" s="985" customFormat="1" ht="72" x14ac:dyDescent="0.25">
      <c r="A1584" s="343"/>
      <c r="B1584" s="343">
        <v>1</v>
      </c>
      <c r="C1584" s="417" t="s">
        <v>473</v>
      </c>
      <c r="D1584" s="281"/>
      <c r="E1584" s="282"/>
      <c r="F1584" s="2017"/>
      <c r="G1584" s="891"/>
      <c r="H1584" s="891">
        <f t="shared" si="841"/>
        <v>0</v>
      </c>
      <c r="I1584" s="2196" t="e">
        <f t="shared" si="841"/>
        <v>#DIV/0!</v>
      </c>
      <c r="J1584" s="2668"/>
      <c r="K1584" s="2668"/>
      <c r="L1584" s="2669"/>
      <c r="M1584" s="2669"/>
      <c r="N1584" s="2669"/>
      <c r="O1584" s="2669"/>
      <c r="P1584" s="2669"/>
      <c r="Q1584" s="2669"/>
      <c r="R1584" s="2666">
        <f t="shared" ref="R1584:Z1584" si="852">R1509</f>
        <v>24046.003000000001</v>
      </c>
      <c r="S1584" s="516"/>
      <c r="T1584" s="2666">
        <f t="shared" si="852"/>
        <v>0</v>
      </c>
      <c r="U1584" s="1227">
        <f t="shared" si="852"/>
        <v>0</v>
      </c>
      <c r="V1584" s="2666">
        <f t="shared" si="852"/>
        <v>0</v>
      </c>
      <c r="W1584" s="2666">
        <f t="shared" si="852"/>
        <v>0</v>
      </c>
      <c r="X1584" s="2818">
        <f t="shared" si="852"/>
        <v>0</v>
      </c>
      <c r="Y1584" s="2818">
        <f t="shared" si="852"/>
        <v>0</v>
      </c>
      <c r="Z1584" s="2666">
        <f t="shared" si="852"/>
        <v>0</v>
      </c>
      <c r="AA1584" s="1060"/>
      <c r="AB1584" s="1053"/>
      <c r="AC1584" s="2392"/>
      <c r="AD1584" s="3119"/>
      <c r="AE1584" s="233"/>
      <c r="AF1584" s="233"/>
      <c r="AG1584" s="233"/>
      <c r="AH1584" s="233"/>
      <c r="AI1584" s="233"/>
      <c r="AJ1584" s="233"/>
      <c r="AK1584" s="233"/>
      <c r="AL1584" s="233"/>
      <c r="AM1584" s="233"/>
      <c r="AN1584" s="233"/>
      <c r="AO1584" s="233"/>
      <c r="AP1584" s="233"/>
      <c r="AQ1584" s="233"/>
      <c r="AR1584" s="233"/>
      <c r="AS1584" s="233"/>
      <c r="AT1584" s="233"/>
      <c r="AU1584" s="233"/>
      <c r="AV1584" s="233"/>
      <c r="AW1584" s="233"/>
      <c r="AX1584" s="233"/>
      <c r="AY1584" s="233"/>
      <c r="AZ1584" s="233"/>
      <c r="BA1584" s="233"/>
      <c r="BB1584" s="233"/>
      <c r="BC1584" s="233"/>
      <c r="BD1584" s="233"/>
      <c r="BE1584" s="233"/>
      <c r="BF1584" s="233"/>
      <c r="BG1584" s="233"/>
      <c r="BH1584" s="233"/>
      <c r="BI1584" s="233"/>
      <c r="BJ1584" s="233"/>
      <c r="BK1584" s="233"/>
      <c r="BL1584" s="233"/>
      <c r="BM1584" s="233"/>
      <c r="BN1584" s="233"/>
      <c r="BO1584" s="233"/>
      <c r="BP1584" s="233"/>
      <c r="BQ1584" s="233"/>
      <c r="BR1584" s="233"/>
      <c r="BS1584" s="233"/>
      <c r="BT1584" s="233"/>
      <c r="BU1584" s="233"/>
      <c r="BV1584" s="233"/>
      <c r="BW1584" s="233"/>
      <c r="BX1584" s="233"/>
      <c r="BY1584" s="233"/>
      <c r="BZ1584" s="233"/>
      <c r="CA1584" s="233"/>
      <c r="CB1584" s="233"/>
      <c r="CC1584" s="233"/>
      <c r="CD1584" s="233"/>
      <c r="CE1584" s="233"/>
      <c r="CF1584" s="233"/>
      <c r="CG1584" s="233"/>
      <c r="CH1584" s="233"/>
      <c r="CI1584" s="233"/>
      <c r="CJ1584" s="233"/>
      <c r="CK1584" s="233"/>
      <c r="CL1584" s="233"/>
      <c r="CM1584" s="233"/>
      <c r="CN1584" s="233"/>
      <c r="CO1584" s="233"/>
      <c r="CP1584" s="233"/>
      <c r="CQ1584" s="233"/>
      <c r="CR1584" s="233"/>
      <c r="CS1584" s="233"/>
      <c r="CT1584" s="233"/>
      <c r="CU1584" s="233"/>
      <c r="CV1584" s="233"/>
      <c r="CW1584" s="233"/>
      <c r="CX1584" s="233"/>
      <c r="CY1584" s="233"/>
      <c r="CZ1584" s="233"/>
      <c r="DA1584" s="233"/>
      <c r="DB1584" s="233"/>
      <c r="DC1584" s="233"/>
      <c r="DD1584" s="233"/>
      <c r="DE1584" s="233"/>
      <c r="DF1584" s="233"/>
      <c r="DG1584" s="233"/>
      <c r="DH1584" s="233"/>
      <c r="DI1584" s="233"/>
      <c r="DJ1584" s="233"/>
      <c r="DK1584" s="233"/>
      <c r="DL1584" s="233"/>
      <c r="DM1584" s="233"/>
      <c r="DN1584" s="233"/>
      <c r="DO1584" s="233"/>
      <c r="DP1584" s="233"/>
      <c r="DQ1584" s="233"/>
      <c r="DR1584" s="233"/>
      <c r="DS1584" s="233"/>
      <c r="DT1584" s="233"/>
      <c r="DU1584" s="233"/>
      <c r="DV1584" s="233"/>
      <c r="DW1584" s="233"/>
      <c r="DX1584" s="233"/>
      <c r="DY1584" s="233"/>
      <c r="DZ1584" s="233"/>
      <c r="EA1584" s="233"/>
      <c r="EB1584" s="233"/>
      <c r="EC1584" s="233"/>
      <c r="ED1584" s="233"/>
      <c r="EE1584" s="233"/>
      <c r="EF1584" s="233"/>
      <c r="EG1584" s="233"/>
      <c r="EH1584" s="233"/>
      <c r="EI1584" s="233"/>
      <c r="EJ1584" s="233"/>
      <c r="EK1584" s="233"/>
      <c r="EL1584" s="233"/>
      <c r="EM1584" s="233"/>
      <c r="EN1584" s="233"/>
      <c r="EO1584" s="233"/>
      <c r="EP1584" s="233"/>
      <c r="EQ1584" s="233"/>
      <c r="ER1584" s="233"/>
      <c r="ES1584" s="233"/>
      <c r="ET1584" s="233"/>
      <c r="EU1584" s="233"/>
      <c r="EV1584" s="233"/>
      <c r="EW1584" s="233"/>
      <c r="EX1584" s="233"/>
      <c r="EY1584" s="233"/>
      <c r="EZ1584" s="233"/>
      <c r="FA1584" s="233"/>
      <c r="FB1584" s="233"/>
      <c r="FC1584" s="233"/>
      <c r="FD1584" s="233"/>
      <c r="FE1584" s="233"/>
      <c r="FF1584" s="233"/>
      <c r="FG1584" s="233"/>
      <c r="FH1584" s="233"/>
      <c r="FI1584" s="233"/>
      <c r="FJ1584" s="233"/>
      <c r="FK1584" s="233"/>
      <c r="FL1584" s="233"/>
      <c r="FM1584" s="233"/>
      <c r="FN1584" s="233"/>
      <c r="FO1584" s="233"/>
      <c r="FP1584" s="233"/>
      <c r="FQ1584" s="233"/>
      <c r="FR1584" s="233"/>
      <c r="FS1584" s="233"/>
      <c r="FT1584" s="233"/>
      <c r="FU1584" s="233"/>
      <c r="FV1584" s="233"/>
      <c r="FW1584" s="233"/>
      <c r="FX1584" s="233"/>
      <c r="FY1584" s="233"/>
      <c r="FZ1584" s="233"/>
      <c r="GA1584" s="233"/>
      <c r="GB1584" s="233"/>
      <c r="GC1584" s="233"/>
      <c r="GD1584" s="233"/>
      <c r="GE1584" s="233"/>
      <c r="GF1584" s="233"/>
      <c r="GG1584" s="233"/>
      <c r="GH1584" s="233"/>
      <c r="GI1584" s="233"/>
      <c r="GJ1584" s="233"/>
      <c r="GK1584" s="233"/>
      <c r="GL1584" s="233"/>
      <c r="GM1584" s="233"/>
      <c r="GN1584" s="233"/>
      <c r="GO1584" s="233"/>
      <c r="GP1584" s="233"/>
      <c r="GQ1584" s="233"/>
      <c r="GR1584" s="233"/>
      <c r="GS1584" s="233"/>
      <c r="GT1584" s="233"/>
      <c r="GU1584" s="233"/>
      <c r="GV1584" s="233"/>
      <c r="GW1584" s="233"/>
      <c r="GX1584" s="233"/>
      <c r="GY1584" s="233"/>
      <c r="GZ1584" s="233"/>
      <c r="HA1584" s="233"/>
      <c r="HB1584" s="233"/>
      <c r="HC1584" s="233"/>
      <c r="HD1584" s="233"/>
      <c r="HE1584" s="233"/>
      <c r="HF1584" s="233"/>
      <c r="HG1584" s="233"/>
      <c r="HH1584" s="233"/>
      <c r="HI1584" s="233"/>
      <c r="HJ1584" s="233"/>
      <c r="HK1584" s="233"/>
      <c r="HL1584" s="233"/>
      <c r="HM1584" s="233"/>
      <c r="HN1584" s="233"/>
      <c r="HO1584" s="233"/>
      <c r="HP1584" s="233"/>
      <c r="HQ1584" s="233"/>
      <c r="HR1584" s="233"/>
      <c r="HS1584" s="233"/>
      <c r="HT1584" s="233"/>
      <c r="HU1584" s="233"/>
      <c r="HV1584" s="233"/>
      <c r="HW1584" s="233"/>
      <c r="HX1584" s="233"/>
      <c r="HY1584" s="233"/>
      <c r="HZ1584" s="233"/>
      <c r="IA1584" s="233"/>
      <c r="IB1584" s="233"/>
      <c r="IC1584" s="233"/>
      <c r="ID1584" s="233"/>
      <c r="IE1584" s="233"/>
      <c r="IF1584" s="233"/>
      <c r="IG1584" s="233"/>
      <c r="IH1584" s="233"/>
      <c r="II1584" s="233"/>
      <c r="IJ1584" s="233"/>
      <c r="IK1584" s="233"/>
      <c r="IL1584" s="233"/>
      <c r="IM1584" s="233"/>
      <c r="IN1584" s="233"/>
      <c r="IO1584" s="233"/>
      <c r="IP1584" s="233"/>
      <c r="IQ1584" s="233"/>
      <c r="IR1584" s="233"/>
      <c r="IS1584" s="233"/>
      <c r="IT1584" s="233"/>
      <c r="IU1584" s="233"/>
      <c r="IV1584" s="233"/>
      <c r="IW1584" s="233"/>
      <c r="IX1584" s="233"/>
      <c r="IY1584" s="233"/>
      <c r="IZ1584" s="233"/>
      <c r="JA1584" s="233"/>
    </row>
    <row r="1585" spans="1:261" s="985" customFormat="1" ht="60" x14ac:dyDescent="0.25">
      <c r="A1585" s="343"/>
      <c r="B1585" s="343">
        <v>1</v>
      </c>
      <c r="C1585" s="282" t="s">
        <v>474</v>
      </c>
      <c r="D1585" s="281"/>
      <c r="E1585" s="282"/>
      <c r="F1585" s="2017"/>
      <c r="G1585" s="891"/>
      <c r="H1585" s="891">
        <f t="shared" si="841"/>
        <v>0</v>
      </c>
      <c r="I1585" s="2196" t="e">
        <f t="shared" si="841"/>
        <v>#DIV/0!</v>
      </c>
      <c r="J1585" s="2668"/>
      <c r="K1585" s="2668"/>
      <c r="L1585" s="2669"/>
      <c r="M1585" s="2669"/>
      <c r="N1585" s="2669"/>
      <c r="O1585" s="2669"/>
      <c r="P1585" s="2669"/>
      <c r="Q1585" s="2669"/>
      <c r="R1585" s="516">
        <f t="shared" ref="R1585:Z1585" si="853">R1510</f>
        <v>2968.4577999999997</v>
      </c>
      <c r="S1585" s="516"/>
      <c r="T1585" s="2666">
        <f t="shared" si="853"/>
        <v>0</v>
      </c>
      <c r="U1585" s="1227">
        <f t="shared" si="853"/>
        <v>0</v>
      </c>
      <c r="V1585" s="2666">
        <f t="shared" si="853"/>
        <v>0</v>
      </c>
      <c r="W1585" s="2666">
        <f t="shared" si="853"/>
        <v>0</v>
      </c>
      <c r="X1585" s="2818">
        <f t="shared" si="853"/>
        <v>0</v>
      </c>
      <c r="Y1585" s="2818">
        <f t="shared" si="853"/>
        <v>0</v>
      </c>
      <c r="Z1585" s="2666">
        <f t="shared" si="853"/>
        <v>0</v>
      </c>
      <c r="AA1585" s="1060"/>
      <c r="AB1585" s="1053"/>
      <c r="AC1585" s="2392"/>
      <c r="AD1585" s="3119"/>
      <c r="AE1585" s="233"/>
      <c r="AF1585" s="233"/>
      <c r="AG1585" s="233"/>
      <c r="AH1585" s="233"/>
      <c r="AI1585" s="233"/>
      <c r="AJ1585" s="233"/>
      <c r="AK1585" s="233"/>
      <c r="AL1585" s="233"/>
      <c r="AM1585" s="233"/>
      <c r="AN1585" s="233"/>
      <c r="AO1585" s="233"/>
      <c r="AP1585" s="233"/>
      <c r="AQ1585" s="233"/>
      <c r="AR1585" s="233"/>
      <c r="AS1585" s="233"/>
      <c r="AT1585" s="233"/>
      <c r="AU1585" s="233"/>
      <c r="AV1585" s="233"/>
      <c r="AW1585" s="233"/>
      <c r="AX1585" s="233"/>
      <c r="AY1585" s="233"/>
      <c r="AZ1585" s="233"/>
      <c r="BA1585" s="233"/>
      <c r="BB1585" s="233"/>
      <c r="BC1585" s="233"/>
      <c r="BD1585" s="233"/>
      <c r="BE1585" s="233"/>
      <c r="BF1585" s="233"/>
      <c r="BG1585" s="233"/>
      <c r="BH1585" s="233"/>
      <c r="BI1585" s="233"/>
      <c r="BJ1585" s="233"/>
      <c r="BK1585" s="233"/>
      <c r="BL1585" s="233"/>
      <c r="BM1585" s="233"/>
      <c r="BN1585" s="233"/>
      <c r="BO1585" s="233"/>
      <c r="BP1585" s="233"/>
      <c r="BQ1585" s="233"/>
      <c r="BR1585" s="233"/>
      <c r="BS1585" s="233"/>
      <c r="BT1585" s="233"/>
      <c r="BU1585" s="233"/>
      <c r="BV1585" s="233"/>
      <c r="BW1585" s="233"/>
      <c r="BX1585" s="233"/>
      <c r="BY1585" s="233"/>
      <c r="BZ1585" s="233"/>
      <c r="CA1585" s="233"/>
      <c r="CB1585" s="233"/>
      <c r="CC1585" s="233"/>
      <c r="CD1585" s="233"/>
      <c r="CE1585" s="233"/>
      <c r="CF1585" s="233"/>
      <c r="CG1585" s="233"/>
      <c r="CH1585" s="233"/>
      <c r="CI1585" s="233"/>
      <c r="CJ1585" s="233"/>
      <c r="CK1585" s="233"/>
      <c r="CL1585" s="233"/>
      <c r="CM1585" s="233"/>
      <c r="CN1585" s="233"/>
      <c r="CO1585" s="233"/>
      <c r="CP1585" s="233"/>
      <c r="CQ1585" s="233"/>
      <c r="CR1585" s="233"/>
      <c r="CS1585" s="233"/>
      <c r="CT1585" s="233"/>
      <c r="CU1585" s="233"/>
      <c r="CV1585" s="233"/>
      <c r="CW1585" s="233"/>
      <c r="CX1585" s="233"/>
      <c r="CY1585" s="233"/>
      <c r="CZ1585" s="233"/>
      <c r="DA1585" s="233"/>
      <c r="DB1585" s="233"/>
      <c r="DC1585" s="233"/>
      <c r="DD1585" s="233"/>
      <c r="DE1585" s="233"/>
      <c r="DF1585" s="233"/>
      <c r="DG1585" s="233"/>
      <c r="DH1585" s="233"/>
      <c r="DI1585" s="233"/>
      <c r="DJ1585" s="233"/>
      <c r="DK1585" s="233"/>
      <c r="DL1585" s="233"/>
      <c r="DM1585" s="233"/>
      <c r="DN1585" s="233"/>
      <c r="DO1585" s="233"/>
      <c r="DP1585" s="233"/>
      <c r="DQ1585" s="233"/>
      <c r="DR1585" s="233"/>
      <c r="DS1585" s="233"/>
      <c r="DT1585" s="233"/>
      <c r="DU1585" s="233"/>
      <c r="DV1585" s="233"/>
      <c r="DW1585" s="233"/>
      <c r="DX1585" s="233"/>
      <c r="DY1585" s="233"/>
      <c r="DZ1585" s="233"/>
      <c r="EA1585" s="233"/>
      <c r="EB1585" s="233"/>
      <c r="EC1585" s="233"/>
      <c r="ED1585" s="233"/>
      <c r="EE1585" s="233"/>
      <c r="EF1585" s="233"/>
      <c r="EG1585" s="233"/>
      <c r="EH1585" s="233"/>
      <c r="EI1585" s="233"/>
      <c r="EJ1585" s="233"/>
      <c r="EK1585" s="233"/>
      <c r="EL1585" s="233"/>
      <c r="EM1585" s="233"/>
      <c r="EN1585" s="233"/>
      <c r="EO1585" s="233"/>
      <c r="EP1585" s="233"/>
      <c r="EQ1585" s="233"/>
      <c r="ER1585" s="233"/>
      <c r="ES1585" s="233"/>
      <c r="ET1585" s="233"/>
      <c r="EU1585" s="233"/>
      <c r="EV1585" s="233"/>
      <c r="EW1585" s="233"/>
      <c r="EX1585" s="233"/>
      <c r="EY1585" s="233"/>
      <c r="EZ1585" s="233"/>
      <c r="FA1585" s="233"/>
      <c r="FB1585" s="233"/>
      <c r="FC1585" s="233"/>
      <c r="FD1585" s="233"/>
      <c r="FE1585" s="233"/>
      <c r="FF1585" s="233"/>
      <c r="FG1585" s="233"/>
      <c r="FH1585" s="233"/>
      <c r="FI1585" s="233"/>
      <c r="FJ1585" s="233"/>
      <c r="FK1585" s="233"/>
      <c r="FL1585" s="233"/>
      <c r="FM1585" s="233"/>
      <c r="FN1585" s="233"/>
      <c r="FO1585" s="233"/>
      <c r="FP1585" s="233"/>
      <c r="FQ1585" s="233"/>
      <c r="FR1585" s="233"/>
      <c r="FS1585" s="233"/>
      <c r="FT1585" s="233"/>
      <c r="FU1585" s="233"/>
      <c r="FV1585" s="233"/>
      <c r="FW1585" s="233"/>
      <c r="FX1585" s="233"/>
      <c r="FY1585" s="233"/>
      <c r="FZ1585" s="233"/>
      <c r="GA1585" s="233"/>
      <c r="GB1585" s="233"/>
      <c r="GC1585" s="233"/>
      <c r="GD1585" s="233"/>
      <c r="GE1585" s="233"/>
      <c r="GF1585" s="233"/>
      <c r="GG1585" s="233"/>
      <c r="GH1585" s="233"/>
      <c r="GI1585" s="233"/>
      <c r="GJ1585" s="233"/>
      <c r="GK1585" s="233"/>
      <c r="GL1585" s="233"/>
      <c r="GM1585" s="233"/>
      <c r="GN1585" s="233"/>
      <c r="GO1585" s="233"/>
      <c r="GP1585" s="233"/>
      <c r="GQ1585" s="233"/>
      <c r="GR1585" s="233"/>
      <c r="GS1585" s="233"/>
      <c r="GT1585" s="233"/>
      <c r="GU1585" s="233"/>
      <c r="GV1585" s="233"/>
      <c r="GW1585" s="233"/>
      <c r="GX1585" s="233"/>
      <c r="GY1585" s="233"/>
      <c r="GZ1585" s="233"/>
      <c r="HA1585" s="233"/>
      <c r="HB1585" s="233"/>
      <c r="HC1585" s="233"/>
      <c r="HD1585" s="233"/>
      <c r="HE1585" s="233"/>
      <c r="HF1585" s="233"/>
      <c r="HG1585" s="233"/>
      <c r="HH1585" s="233"/>
      <c r="HI1585" s="233"/>
      <c r="HJ1585" s="233"/>
      <c r="HK1585" s="233"/>
      <c r="HL1585" s="233"/>
      <c r="HM1585" s="233"/>
      <c r="HN1585" s="233"/>
      <c r="HO1585" s="233"/>
      <c r="HP1585" s="233"/>
      <c r="HQ1585" s="233"/>
      <c r="HR1585" s="233"/>
      <c r="HS1585" s="233"/>
      <c r="HT1585" s="233"/>
      <c r="HU1585" s="233"/>
      <c r="HV1585" s="233"/>
      <c r="HW1585" s="233"/>
      <c r="HX1585" s="233"/>
      <c r="HY1585" s="233"/>
      <c r="HZ1585" s="233"/>
      <c r="IA1585" s="233"/>
      <c r="IB1585" s="233"/>
      <c r="IC1585" s="233"/>
      <c r="ID1585" s="233"/>
      <c r="IE1585" s="233"/>
      <c r="IF1585" s="233"/>
      <c r="IG1585" s="233"/>
      <c r="IH1585" s="233"/>
      <c r="II1585" s="233"/>
      <c r="IJ1585" s="233"/>
      <c r="IK1585" s="233"/>
      <c r="IL1585" s="233"/>
      <c r="IM1585" s="233"/>
      <c r="IN1585" s="233"/>
      <c r="IO1585" s="233"/>
      <c r="IP1585" s="233"/>
      <c r="IQ1585" s="233"/>
      <c r="IR1585" s="233"/>
      <c r="IS1585" s="233"/>
      <c r="IT1585" s="233"/>
      <c r="IU1585" s="233"/>
      <c r="IV1585" s="233"/>
      <c r="IW1585" s="233"/>
      <c r="IX1585" s="233"/>
      <c r="IY1585" s="233"/>
      <c r="IZ1585" s="233"/>
      <c r="JA1585" s="233"/>
    </row>
    <row r="1586" spans="1:261" s="985" customFormat="1" ht="29.25" x14ac:dyDescent="0.25">
      <c r="A1586" s="343"/>
      <c r="B1586" s="343">
        <v>1</v>
      </c>
      <c r="C1586" s="417" t="s">
        <v>310</v>
      </c>
      <c r="D1586" s="281"/>
      <c r="E1586" s="282"/>
      <c r="F1586" s="2017"/>
      <c r="G1586" s="891"/>
      <c r="H1586" s="891">
        <f t="shared" si="841"/>
        <v>0</v>
      </c>
      <c r="I1586" s="2196" t="e">
        <f t="shared" si="841"/>
        <v>#DIV/0!</v>
      </c>
      <c r="J1586" s="2668"/>
      <c r="K1586" s="2668"/>
      <c r="L1586" s="2669"/>
      <c r="M1586" s="2669"/>
      <c r="N1586" s="2669"/>
      <c r="O1586" s="2669"/>
      <c r="P1586" s="2669"/>
      <c r="Q1586" s="2669"/>
      <c r="R1586" s="2666">
        <f t="shared" ref="R1586:Z1586" si="854">R1511</f>
        <v>4610.4560000000001</v>
      </c>
      <c r="S1586" s="516"/>
      <c r="T1586" s="2666">
        <f t="shared" si="854"/>
        <v>0</v>
      </c>
      <c r="U1586" s="1227">
        <f t="shared" si="854"/>
        <v>0</v>
      </c>
      <c r="V1586" s="2666">
        <f t="shared" si="854"/>
        <v>0</v>
      </c>
      <c r="W1586" s="2666">
        <f t="shared" si="854"/>
        <v>0</v>
      </c>
      <c r="X1586" s="2818">
        <f t="shared" si="854"/>
        <v>0</v>
      </c>
      <c r="Y1586" s="2818">
        <f t="shared" si="854"/>
        <v>0</v>
      </c>
      <c r="Z1586" s="2666">
        <f t="shared" si="854"/>
        <v>0</v>
      </c>
      <c r="AA1586" s="1060"/>
      <c r="AB1586" s="1053"/>
      <c r="AC1586" s="2392"/>
      <c r="AD1586" s="3119"/>
      <c r="AE1586" s="233"/>
      <c r="AF1586" s="233"/>
      <c r="AG1586" s="233"/>
      <c r="AH1586" s="233"/>
      <c r="AI1586" s="233"/>
      <c r="AJ1586" s="233"/>
      <c r="AK1586" s="233"/>
      <c r="AL1586" s="233"/>
      <c r="AM1586" s="233"/>
      <c r="AN1586" s="233"/>
      <c r="AO1586" s="233"/>
      <c r="AP1586" s="233"/>
      <c r="AQ1586" s="233"/>
      <c r="AR1586" s="233"/>
      <c r="AS1586" s="233"/>
      <c r="AT1586" s="233"/>
      <c r="AU1586" s="233"/>
      <c r="AV1586" s="233"/>
      <c r="AW1586" s="233"/>
      <c r="AX1586" s="233"/>
      <c r="AY1586" s="233"/>
      <c r="AZ1586" s="233"/>
      <c r="BA1586" s="233"/>
      <c r="BB1586" s="233"/>
      <c r="BC1586" s="233"/>
      <c r="BD1586" s="233"/>
      <c r="BE1586" s="233"/>
      <c r="BF1586" s="233"/>
      <c r="BG1586" s="233"/>
      <c r="BH1586" s="233"/>
      <c r="BI1586" s="233"/>
      <c r="BJ1586" s="233"/>
      <c r="BK1586" s="233"/>
      <c r="BL1586" s="233"/>
      <c r="BM1586" s="233"/>
      <c r="BN1586" s="233"/>
      <c r="BO1586" s="233"/>
      <c r="BP1586" s="233"/>
      <c r="BQ1586" s="233"/>
      <c r="BR1586" s="233"/>
      <c r="BS1586" s="233"/>
      <c r="BT1586" s="233"/>
      <c r="BU1586" s="233"/>
      <c r="BV1586" s="233"/>
      <c r="BW1586" s="233"/>
      <c r="BX1586" s="233"/>
      <c r="BY1586" s="233"/>
      <c r="BZ1586" s="233"/>
      <c r="CA1586" s="233"/>
      <c r="CB1586" s="233"/>
      <c r="CC1586" s="233"/>
      <c r="CD1586" s="233"/>
      <c r="CE1586" s="233"/>
      <c r="CF1586" s="233"/>
      <c r="CG1586" s="233"/>
      <c r="CH1586" s="233"/>
      <c r="CI1586" s="233"/>
      <c r="CJ1586" s="233"/>
      <c r="CK1586" s="233"/>
      <c r="CL1586" s="233"/>
      <c r="CM1586" s="233"/>
      <c r="CN1586" s="233"/>
      <c r="CO1586" s="233"/>
      <c r="CP1586" s="233"/>
      <c r="CQ1586" s="233"/>
      <c r="CR1586" s="233"/>
      <c r="CS1586" s="233"/>
      <c r="CT1586" s="233"/>
      <c r="CU1586" s="233"/>
      <c r="CV1586" s="233"/>
      <c r="CW1586" s="233"/>
      <c r="CX1586" s="233"/>
      <c r="CY1586" s="233"/>
      <c r="CZ1586" s="233"/>
      <c r="DA1586" s="233"/>
      <c r="DB1586" s="233"/>
      <c r="DC1586" s="233"/>
      <c r="DD1586" s="233"/>
      <c r="DE1586" s="233"/>
      <c r="DF1586" s="233"/>
      <c r="DG1586" s="233"/>
      <c r="DH1586" s="233"/>
      <c r="DI1586" s="233"/>
      <c r="DJ1586" s="233"/>
      <c r="DK1586" s="233"/>
      <c r="DL1586" s="233"/>
      <c r="DM1586" s="233"/>
      <c r="DN1586" s="233"/>
      <c r="DO1586" s="233"/>
      <c r="DP1586" s="233"/>
      <c r="DQ1586" s="233"/>
      <c r="DR1586" s="233"/>
      <c r="DS1586" s="233"/>
      <c r="DT1586" s="233"/>
      <c r="DU1586" s="233"/>
      <c r="DV1586" s="233"/>
      <c r="DW1586" s="233"/>
      <c r="DX1586" s="233"/>
      <c r="DY1586" s="233"/>
      <c r="DZ1586" s="233"/>
      <c r="EA1586" s="233"/>
      <c r="EB1586" s="233"/>
      <c r="EC1586" s="233"/>
      <c r="ED1586" s="233"/>
      <c r="EE1586" s="233"/>
      <c r="EF1586" s="233"/>
      <c r="EG1586" s="233"/>
      <c r="EH1586" s="233"/>
      <c r="EI1586" s="233"/>
      <c r="EJ1586" s="233"/>
      <c r="EK1586" s="233"/>
      <c r="EL1586" s="233"/>
      <c r="EM1586" s="233"/>
      <c r="EN1586" s="233"/>
      <c r="EO1586" s="233"/>
      <c r="EP1586" s="233"/>
      <c r="EQ1586" s="233"/>
      <c r="ER1586" s="233"/>
      <c r="ES1586" s="233"/>
      <c r="ET1586" s="233"/>
      <c r="EU1586" s="233"/>
      <c r="EV1586" s="233"/>
      <c r="EW1586" s="233"/>
      <c r="EX1586" s="233"/>
      <c r="EY1586" s="233"/>
      <c r="EZ1586" s="233"/>
      <c r="FA1586" s="233"/>
      <c r="FB1586" s="233"/>
      <c r="FC1586" s="233"/>
      <c r="FD1586" s="233"/>
      <c r="FE1586" s="233"/>
      <c r="FF1586" s="233"/>
      <c r="FG1586" s="233"/>
      <c r="FH1586" s="233"/>
      <c r="FI1586" s="233"/>
      <c r="FJ1586" s="233"/>
      <c r="FK1586" s="233"/>
      <c r="FL1586" s="233"/>
      <c r="FM1586" s="233"/>
      <c r="FN1586" s="233"/>
      <c r="FO1586" s="233"/>
      <c r="FP1586" s="233"/>
      <c r="FQ1586" s="233"/>
      <c r="FR1586" s="233"/>
      <c r="FS1586" s="233"/>
      <c r="FT1586" s="233"/>
      <c r="FU1586" s="233"/>
      <c r="FV1586" s="233"/>
      <c r="FW1586" s="233"/>
      <c r="FX1586" s="233"/>
      <c r="FY1586" s="233"/>
      <c r="FZ1586" s="233"/>
      <c r="GA1586" s="233"/>
      <c r="GB1586" s="233"/>
      <c r="GC1586" s="233"/>
      <c r="GD1586" s="233"/>
      <c r="GE1586" s="233"/>
      <c r="GF1586" s="233"/>
      <c r="GG1586" s="233"/>
      <c r="GH1586" s="233"/>
      <c r="GI1586" s="233"/>
      <c r="GJ1586" s="233"/>
      <c r="GK1586" s="233"/>
      <c r="GL1586" s="233"/>
      <c r="GM1586" s="233"/>
      <c r="GN1586" s="233"/>
      <c r="GO1586" s="233"/>
      <c r="GP1586" s="233"/>
      <c r="GQ1586" s="233"/>
      <c r="GR1586" s="233"/>
      <c r="GS1586" s="233"/>
      <c r="GT1586" s="233"/>
      <c r="GU1586" s="233"/>
      <c r="GV1586" s="233"/>
      <c r="GW1586" s="233"/>
      <c r="GX1586" s="233"/>
      <c r="GY1586" s="233"/>
      <c r="GZ1586" s="233"/>
      <c r="HA1586" s="233"/>
      <c r="HB1586" s="233"/>
      <c r="HC1586" s="233"/>
      <c r="HD1586" s="233"/>
      <c r="HE1586" s="233"/>
      <c r="HF1586" s="233"/>
      <c r="HG1586" s="233"/>
      <c r="HH1586" s="233"/>
      <c r="HI1586" s="233"/>
      <c r="HJ1586" s="233"/>
      <c r="HK1586" s="233"/>
      <c r="HL1586" s="233"/>
      <c r="HM1586" s="233"/>
      <c r="HN1586" s="233"/>
      <c r="HO1586" s="233"/>
      <c r="HP1586" s="233"/>
      <c r="HQ1586" s="233"/>
      <c r="HR1586" s="233"/>
      <c r="HS1586" s="233"/>
      <c r="HT1586" s="233"/>
      <c r="HU1586" s="233"/>
      <c r="HV1586" s="233"/>
      <c r="HW1586" s="233"/>
      <c r="HX1586" s="233"/>
      <c r="HY1586" s="233"/>
      <c r="HZ1586" s="233"/>
      <c r="IA1586" s="233"/>
      <c r="IB1586" s="233"/>
      <c r="IC1586" s="233"/>
      <c r="ID1586" s="233"/>
      <c r="IE1586" s="233"/>
      <c r="IF1586" s="233"/>
      <c r="IG1586" s="233"/>
      <c r="IH1586" s="233"/>
      <c r="II1586" s="233"/>
      <c r="IJ1586" s="233"/>
      <c r="IK1586" s="233"/>
      <c r="IL1586" s="233"/>
      <c r="IM1586" s="233"/>
      <c r="IN1586" s="233"/>
      <c r="IO1586" s="233"/>
      <c r="IP1586" s="233"/>
      <c r="IQ1586" s="233"/>
      <c r="IR1586" s="233"/>
      <c r="IS1586" s="233"/>
      <c r="IT1586" s="233"/>
      <c r="IU1586" s="233"/>
      <c r="IV1586" s="233"/>
      <c r="IW1586" s="233"/>
      <c r="IX1586" s="233"/>
      <c r="IY1586" s="233"/>
      <c r="IZ1586" s="233"/>
      <c r="JA1586" s="233"/>
    </row>
    <row r="1587" spans="1:261" s="985" customFormat="1" x14ac:dyDescent="0.25">
      <c r="A1587" s="343"/>
      <c r="B1587" s="343">
        <v>1</v>
      </c>
      <c r="C1587" s="282" t="s">
        <v>303</v>
      </c>
      <c r="D1587" s="281"/>
      <c r="E1587" s="282"/>
      <c r="F1587" s="2017"/>
      <c r="G1587" s="891"/>
      <c r="H1587" s="891">
        <f t="shared" si="841"/>
        <v>0</v>
      </c>
      <c r="I1587" s="2196">
        <f t="shared" si="841"/>
        <v>0</v>
      </c>
      <c r="J1587" s="2668"/>
      <c r="K1587" s="2668"/>
      <c r="L1587" s="2669"/>
      <c r="M1587" s="2669"/>
      <c r="N1587" s="2669"/>
      <c r="O1587" s="2669"/>
      <c r="P1587" s="2669"/>
      <c r="Q1587" s="2669"/>
      <c r="R1587" s="2666">
        <f t="shared" ref="R1587:Z1587" si="855">R1512</f>
        <v>0</v>
      </c>
      <c r="S1587" s="516"/>
      <c r="T1587" s="2666">
        <f t="shared" si="855"/>
        <v>0</v>
      </c>
      <c r="U1587" s="1227">
        <f t="shared" si="855"/>
        <v>0</v>
      </c>
      <c r="V1587" s="2666">
        <f t="shared" si="855"/>
        <v>0</v>
      </c>
      <c r="W1587" s="2666">
        <f t="shared" si="855"/>
        <v>0</v>
      </c>
      <c r="X1587" s="2818">
        <f t="shared" si="855"/>
        <v>0</v>
      </c>
      <c r="Y1587" s="2818">
        <f t="shared" si="855"/>
        <v>0</v>
      </c>
      <c r="Z1587" s="2666">
        <f t="shared" si="855"/>
        <v>0</v>
      </c>
      <c r="AA1587" s="1060"/>
      <c r="AB1587" s="1053"/>
      <c r="AC1587" s="2392"/>
      <c r="AD1587" s="3119"/>
      <c r="AE1587" s="233"/>
      <c r="AF1587" s="233"/>
      <c r="AG1587" s="233"/>
      <c r="AH1587" s="233"/>
      <c r="AI1587" s="233"/>
      <c r="AJ1587" s="233"/>
      <c r="AK1587" s="233"/>
      <c r="AL1587" s="233"/>
      <c r="AM1587" s="233"/>
      <c r="AN1587" s="233"/>
      <c r="AO1587" s="233"/>
      <c r="AP1587" s="233"/>
      <c r="AQ1587" s="233"/>
      <c r="AR1587" s="233"/>
      <c r="AS1587" s="233"/>
      <c r="AT1587" s="233"/>
      <c r="AU1587" s="233"/>
      <c r="AV1587" s="233"/>
      <c r="AW1587" s="233"/>
      <c r="AX1587" s="233"/>
      <c r="AY1587" s="233"/>
      <c r="AZ1587" s="233"/>
      <c r="BA1587" s="233"/>
      <c r="BB1587" s="233"/>
      <c r="BC1587" s="233"/>
      <c r="BD1587" s="233"/>
      <c r="BE1587" s="233"/>
      <c r="BF1587" s="233"/>
      <c r="BG1587" s="233"/>
      <c r="BH1587" s="233"/>
      <c r="BI1587" s="233"/>
      <c r="BJ1587" s="233"/>
      <c r="BK1587" s="233"/>
      <c r="BL1587" s="233"/>
      <c r="BM1587" s="233"/>
      <c r="BN1587" s="233"/>
      <c r="BO1587" s="233"/>
      <c r="BP1587" s="233"/>
      <c r="BQ1587" s="233"/>
      <c r="BR1587" s="233"/>
      <c r="BS1587" s="233"/>
      <c r="BT1587" s="233"/>
      <c r="BU1587" s="233"/>
      <c r="BV1587" s="233"/>
      <c r="BW1587" s="233"/>
      <c r="BX1587" s="233"/>
      <c r="BY1587" s="233"/>
      <c r="BZ1587" s="233"/>
      <c r="CA1587" s="233"/>
      <c r="CB1587" s="233"/>
      <c r="CC1587" s="233"/>
      <c r="CD1587" s="233"/>
      <c r="CE1587" s="233"/>
      <c r="CF1587" s="233"/>
      <c r="CG1587" s="233"/>
      <c r="CH1587" s="233"/>
      <c r="CI1587" s="233"/>
      <c r="CJ1587" s="233"/>
      <c r="CK1587" s="233"/>
      <c r="CL1587" s="233"/>
      <c r="CM1587" s="233"/>
      <c r="CN1587" s="233"/>
      <c r="CO1587" s="233"/>
      <c r="CP1587" s="233"/>
      <c r="CQ1587" s="233"/>
      <c r="CR1587" s="233"/>
      <c r="CS1587" s="233"/>
      <c r="CT1587" s="233"/>
      <c r="CU1587" s="233"/>
      <c r="CV1587" s="233"/>
      <c r="CW1587" s="233"/>
      <c r="CX1587" s="233"/>
      <c r="CY1587" s="233"/>
      <c r="CZ1587" s="233"/>
      <c r="DA1587" s="233"/>
      <c r="DB1587" s="233"/>
      <c r="DC1587" s="233"/>
      <c r="DD1587" s="233"/>
      <c r="DE1587" s="233"/>
      <c r="DF1587" s="233"/>
      <c r="DG1587" s="233"/>
      <c r="DH1587" s="233"/>
      <c r="DI1587" s="233"/>
      <c r="DJ1587" s="233"/>
      <c r="DK1587" s="233"/>
      <c r="DL1587" s="233"/>
      <c r="DM1587" s="233"/>
      <c r="DN1587" s="233"/>
      <c r="DO1587" s="233"/>
      <c r="DP1587" s="233"/>
      <c r="DQ1587" s="233"/>
      <c r="DR1587" s="233"/>
      <c r="DS1587" s="233"/>
      <c r="DT1587" s="233"/>
      <c r="DU1587" s="233"/>
      <c r="DV1587" s="233"/>
      <c r="DW1587" s="233"/>
      <c r="DX1587" s="233"/>
      <c r="DY1587" s="233"/>
      <c r="DZ1587" s="233"/>
      <c r="EA1587" s="233"/>
      <c r="EB1587" s="233"/>
      <c r="EC1587" s="233"/>
      <c r="ED1587" s="233"/>
      <c r="EE1587" s="233"/>
      <c r="EF1587" s="233"/>
      <c r="EG1587" s="233"/>
      <c r="EH1587" s="233"/>
      <c r="EI1587" s="233"/>
      <c r="EJ1587" s="233"/>
      <c r="EK1587" s="233"/>
      <c r="EL1587" s="233"/>
      <c r="EM1587" s="233"/>
      <c r="EN1587" s="233"/>
      <c r="EO1587" s="233"/>
      <c r="EP1587" s="233"/>
      <c r="EQ1587" s="233"/>
      <c r="ER1587" s="233"/>
      <c r="ES1587" s="233"/>
      <c r="ET1587" s="233"/>
      <c r="EU1587" s="233"/>
      <c r="EV1587" s="233"/>
      <c r="EW1587" s="233"/>
      <c r="EX1587" s="233"/>
      <c r="EY1587" s="233"/>
      <c r="EZ1587" s="233"/>
      <c r="FA1587" s="233"/>
      <c r="FB1587" s="233"/>
      <c r="FC1587" s="233"/>
      <c r="FD1587" s="233"/>
      <c r="FE1587" s="233"/>
      <c r="FF1587" s="233"/>
      <c r="FG1587" s="233"/>
      <c r="FH1587" s="233"/>
      <c r="FI1587" s="233"/>
      <c r="FJ1587" s="233"/>
      <c r="FK1587" s="233"/>
      <c r="FL1587" s="233"/>
      <c r="FM1587" s="233"/>
      <c r="FN1587" s="233"/>
      <c r="FO1587" s="233"/>
      <c r="FP1587" s="233"/>
      <c r="FQ1587" s="233"/>
      <c r="FR1587" s="233"/>
      <c r="FS1587" s="233"/>
      <c r="FT1587" s="233"/>
      <c r="FU1587" s="233"/>
      <c r="FV1587" s="233"/>
      <c r="FW1587" s="233"/>
      <c r="FX1587" s="233"/>
      <c r="FY1587" s="233"/>
      <c r="FZ1587" s="233"/>
      <c r="GA1587" s="233"/>
      <c r="GB1587" s="233"/>
      <c r="GC1587" s="233"/>
      <c r="GD1587" s="233"/>
      <c r="GE1587" s="233"/>
      <c r="GF1587" s="233"/>
      <c r="GG1587" s="233"/>
      <c r="GH1587" s="233"/>
      <c r="GI1587" s="233"/>
      <c r="GJ1587" s="233"/>
      <c r="GK1587" s="233"/>
      <c r="GL1587" s="233"/>
      <c r="GM1587" s="233"/>
      <c r="GN1587" s="233"/>
      <c r="GO1587" s="233"/>
      <c r="GP1587" s="233"/>
      <c r="GQ1587" s="233"/>
      <c r="GR1587" s="233"/>
      <c r="GS1587" s="233"/>
      <c r="GT1587" s="233"/>
      <c r="GU1587" s="233"/>
      <c r="GV1587" s="233"/>
      <c r="GW1587" s="233"/>
      <c r="GX1587" s="233"/>
      <c r="GY1587" s="233"/>
      <c r="GZ1587" s="233"/>
      <c r="HA1587" s="233"/>
      <c r="HB1587" s="233"/>
      <c r="HC1587" s="233"/>
      <c r="HD1587" s="233"/>
      <c r="HE1587" s="233"/>
      <c r="HF1587" s="233"/>
      <c r="HG1587" s="233"/>
      <c r="HH1587" s="233"/>
      <c r="HI1587" s="233"/>
      <c r="HJ1587" s="233"/>
      <c r="HK1587" s="233"/>
      <c r="HL1587" s="233"/>
      <c r="HM1587" s="233"/>
      <c r="HN1587" s="233"/>
      <c r="HO1587" s="233"/>
      <c r="HP1587" s="233"/>
      <c r="HQ1587" s="233"/>
      <c r="HR1587" s="233"/>
      <c r="HS1587" s="233"/>
      <c r="HT1587" s="233"/>
      <c r="HU1587" s="233"/>
      <c r="HV1587" s="233"/>
      <c r="HW1587" s="233"/>
      <c r="HX1587" s="233"/>
      <c r="HY1587" s="233"/>
      <c r="HZ1587" s="233"/>
      <c r="IA1587" s="233"/>
      <c r="IB1587" s="233"/>
      <c r="IC1587" s="233"/>
      <c r="ID1587" s="233"/>
      <c r="IE1587" s="233"/>
      <c r="IF1587" s="233"/>
      <c r="IG1587" s="233"/>
      <c r="IH1587" s="233"/>
      <c r="II1587" s="233"/>
      <c r="IJ1587" s="233"/>
      <c r="IK1587" s="233"/>
      <c r="IL1587" s="233"/>
      <c r="IM1587" s="233"/>
      <c r="IN1587" s="233"/>
      <c r="IO1587" s="233"/>
      <c r="IP1587" s="233"/>
      <c r="IQ1587" s="233"/>
      <c r="IR1587" s="233"/>
      <c r="IS1587" s="233"/>
      <c r="IT1587" s="233"/>
      <c r="IU1587" s="233"/>
      <c r="IV1587" s="233"/>
      <c r="IW1587" s="233"/>
      <c r="IX1587" s="233"/>
      <c r="IY1587" s="233"/>
      <c r="IZ1587" s="233"/>
      <c r="JA1587" s="233"/>
    </row>
    <row r="1588" spans="1:261" s="985" customFormat="1" ht="30" x14ac:dyDescent="0.25">
      <c r="A1588" s="343"/>
      <c r="B1588" s="343">
        <v>1</v>
      </c>
      <c r="C1588" s="420" t="s">
        <v>450</v>
      </c>
      <c r="D1588" s="281"/>
      <c r="E1588" s="282"/>
      <c r="F1588" s="2017"/>
      <c r="G1588" s="891"/>
      <c r="H1588" s="891">
        <f t="shared" si="841"/>
        <v>0</v>
      </c>
      <c r="I1588" s="2196" t="e">
        <f t="shared" si="841"/>
        <v>#DIV/0!</v>
      </c>
      <c r="J1588" s="2668"/>
      <c r="K1588" s="2668"/>
      <c r="L1588" s="2669"/>
      <c r="M1588" s="2669"/>
      <c r="N1588" s="2669"/>
      <c r="O1588" s="2669"/>
      <c r="P1588" s="2669"/>
      <c r="Q1588" s="2669"/>
      <c r="R1588" s="2666">
        <f t="shared" ref="R1588:Z1588" si="856">R1513</f>
        <v>0</v>
      </c>
      <c r="S1588" s="516"/>
      <c r="T1588" s="2666">
        <f t="shared" si="856"/>
        <v>0</v>
      </c>
      <c r="U1588" s="1227">
        <f t="shared" si="856"/>
        <v>0</v>
      </c>
      <c r="V1588" s="2666">
        <f t="shared" si="856"/>
        <v>0</v>
      </c>
      <c r="W1588" s="2666">
        <f t="shared" si="856"/>
        <v>0</v>
      </c>
      <c r="X1588" s="2818">
        <f t="shared" si="856"/>
        <v>0</v>
      </c>
      <c r="Y1588" s="2818">
        <f t="shared" si="856"/>
        <v>0</v>
      </c>
      <c r="Z1588" s="2666">
        <f t="shared" si="856"/>
        <v>0</v>
      </c>
      <c r="AA1588" s="1060"/>
      <c r="AB1588" s="1053"/>
      <c r="AC1588" s="2392"/>
      <c r="AD1588" s="3119"/>
      <c r="AE1588" s="233"/>
      <c r="AF1588" s="233"/>
      <c r="AG1588" s="233"/>
      <c r="AH1588" s="233"/>
      <c r="AI1588" s="233"/>
      <c r="AJ1588" s="233"/>
      <c r="AK1588" s="233"/>
      <c r="AL1588" s="233"/>
      <c r="AM1588" s="233"/>
      <c r="AN1588" s="233"/>
      <c r="AO1588" s="233"/>
      <c r="AP1588" s="233"/>
      <c r="AQ1588" s="233"/>
      <c r="AR1588" s="233"/>
      <c r="AS1588" s="233"/>
      <c r="AT1588" s="233"/>
      <c r="AU1588" s="233"/>
      <c r="AV1588" s="233"/>
      <c r="AW1588" s="233"/>
      <c r="AX1588" s="233"/>
      <c r="AY1588" s="233"/>
      <c r="AZ1588" s="233"/>
      <c r="BA1588" s="233"/>
      <c r="BB1588" s="233"/>
      <c r="BC1588" s="233"/>
      <c r="BD1588" s="233"/>
      <c r="BE1588" s="233"/>
      <c r="BF1588" s="233"/>
      <c r="BG1588" s="233"/>
      <c r="BH1588" s="233"/>
      <c r="BI1588" s="233"/>
      <c r="BJ1588" s="233"/>
      <c r="BK1588" s="233"/>
      <c r="BL1588" s="233"/>
      <c r="BM1588" s="233"/>
      <c r="BN1588" s="233"/>
      <c r="BO1588" s="233"/>
      <c r="BP1588" s="233"/>
      <c r="BQ1588" s="233"/>
      <c r="BR1588" s="233"/>
      <c r="BS1588" s="233"/>
      <c r="BT1588" s="233"/>
      <c r="BU1588" s="233"/>
      <c r="BV1588" s="233"/>
      <c r="BW1588" s="233"/>
      <c r="BX1588" s="233"/>
      <c r="BY1588" s="233"/>
      <c r="BZ1588" s="233"/>
      <c r="CA1588" s="233"/>
      <c r="CB1588" s="233"/>
      <c r="CC1588" s="233"/>
      <c r="CD1588" s="233"/>
      <c r="CE1588" s="233"/>
      <c r="CF1588" s="233"/>
      <c r="CG1588" s="233"/>
      <c r="CH1588" s="233"/>
      <c r="CI1588" s="233"/>
      <c r="CJ1588" s="233"/>
      <c r="CK1588" s="233"/>
      <c r="CL1588" s="233"/>
      <c r="CM1588" s="233"/>
      <c r="CN1588" s="233"/>
      <c r="CO1588" s="233"/>
      <c r="CP1588" s="233"/>
      <c r="CQ1588" s="233"/>
      <c r="CR1588" s="233"/>
      <c r="CS1588" s="233"/>
      <c r="CT1588" s="233"/>
      <c r="CU1588" s="233"/>
      <c r="CV1588" s="233"/>
      <c r="CW1588" s="233"/>
      <c r="CX1588" s="233"/>
      <c r="CY1588" s="233"/>
      <c r="CZ1588" s="233"/>
      <c r="DA1588" s="233"/>
      <c r="DB1588" s="233"/>
      <c r="DC1588" s="233"/>
      <c r="DD1588" s="233"/>
      <c r="DE1588" s="233"/>
      <c r="DF1588" s="233"/>
      <c r="DG1588" s="233"/>
      <c r="DH1588" s="233"/>
      <c r="DI1588" s="233"/>
      <c r="DJ1588" s="233"/>
      <c r="DK1588" s="233"/>
      <c r="DL1588" s="233"/>
      <c r="DM1588" s="233"/>
      <c r="DN1588" s="233"/>
      <c r="DO1588" s="233"/>
      <c r="DP1588" s="233"/>
      <c r="DQ1588" s="233"/>
      <c r="DR1588" s="233"/>
      <c r="DS1588" s="233"/>
      <c r="DT1588" s="233"/>
      <c r="DU1588" s="233"/>
      <c r="DV1588" s="233"/>
      <c r="DW1588" s="233"/>
      <c r="DX1588" s="233"/>
      <c r="DY1588" s="233"/>
      <c r="DZ1588" s="233"/>
      <c r="EA1588" s="233"/>
      <c r="EB1588" s="233"/>
      <c r="EC1588" s="233"/>
      <c r="ED1588" s="233"/>
      <c r="EE1588" s="233"/>
      <c r="EF1588" s="233"/>
      <c r="EG1588" s="233"/>
      <c r="EH1588" s="233"/>
      <c r="EI1588" s="233"/>
      <c r="EJ1588" s="233"/>
      <c r="EK1588" s="233"/>
      <c r="EL1588" s="233"/>
      <c r="EM1588" s="233"/>
      <c r="EN1588" s="233"/>
      <c r="EO1588" s="233"/>
      <c r="EP1588" s="233"/>
      <c r="EQ1588" s="233"/>
      <c r="ER1588" s="233"/>
      <c r="ES1588" s="233"/>
      <c r="ET1588" s="233"/>
      <c r="EU1588" s="233"/>
      <c r="EV1588" s="233"/>
      <c r="EW1588" s="233"/>
      <c r="EX1588" s="233"/>
      <c r="EY1588" s="233"/>
      <c r="EZ1588" s="233"/>
      <c r="FA1588" s="233"/>
      <c r="FB1588" s="233"/>
      <c r="FC1588" s="233"/>
      <c r="FD1588" s="233"/>
      <c r="FE1588" s="233"/>
      <c r="FF1588" s="233"/>
      <c r="FG1588" s="233"/>
      <c r="FH1588" s="233"/>
      <c r="FI1588" s="233"/>
      <c r="FJ1588" s="233"/>
      <c r="FK1588" s="233"/>
      <c r="FL1588" s="233"/>
      <c r="FM1588" s="233"/>
      <c r="FN1588" s="233"/>
      <c r="FO1588" s="233"/>
      <c r="FP1588" s="233"/>
      <c r="FQ1588" s="233"/>
      <c r="FR1588" s="233"/>
      <c r="FS1588" s="233"/>
      <c r="FT1588" s="233"/>
      <c r="FU1588" s="233"/>
      <c r="FV1588" s="233"/>
      <c r="FW1588" s="233"/>
      <c r="FX1588" s="233"/>
      <c r="FY1588" s="233"/>
      <c r="FZ1588" s="233"/>
      <c r="GA1588" s="233"/>
      <c r="GB1588" s="233"/>
      <c r="GC1588" s="233"/>
      <c r="GD1588" s="233"/>
      <c r="GE1588" s="233"/>
      <c r="GF1588" s="233"/>
      <c r="GG1588" s="233"/>
      <c r="GH1588" s="233"/>
      <c r="GI1588" s="233"/>
      <c r="GJ1588" s="233"/>
      <c r="GK1588" s="233"/>
      <c r="GL1588" s="233"/>
      <c r="GM1588" s="233"/>
      <c r="GN1588" s="233"/>
      <c r="GO1588" s="233"/>
      <c r="GP1588" s="233"/>
      <c r="GQ1588" s="233"/>
      <c r="GR1588" s="233"/>
      <c r="GS1588" s="233"/>
      <c r="GT1588" s="233"/>
      <c r="GU1588" s="233"/>
      <c r="GV1588" s="233"/>
      <c r="GW1588" s="233"/>
      <c r="GX1588" s="233"/>
      <c r="GY1588" s="233"/>
      <c r="GZ1588" s="233"/>
      <c r="HA1588" s="233"/>
      <c r="HB1588" s="233"/>
      <c r="HC1588" s="233"/>
      <c r="HD1588" s="233"/>
      <c r="HE1588" s="233"/>
      <c r="HF1588" s="233"/>
      <c r="HG1588" s="233"/>
      <c r="HH1588" s="233"/>
      <c r="HI1588" s="233"/>
      <c r="HJ1588" s="233"/>
      <c r="HK1588" s="233"/>
      <c r="HL1588" s="233"/>
      <c r="HM1588" s="233"/>
      <c r="HN1588" s="233"/>
      <c r="HO1588" s="233"/>
      <c r="HP1588" s="233"/>
      <c r="HQ1588" s="233"/>
      <c r="HR1588" s="233"/>
      <c r="HS1588" s="233"/>
      <c r="HT1588" s="233"/>
      <c r="HU1588" s="233"/>
      <c r="HV1588" s="233"/>
      <c r="HW1588" s="233"/>
      <c r="HX1588" s="233"/>
      <c r="HY1588" s="233"/>
      <c r="HZ1588" s="233"/>
      <c r="IA1588" s="233"/>
      <c r="IB1588" s="233"/>
      <c r="IC1588" s="233"/>
      <c r="ID1588" s="233"/>
      <c r="IE1588" s="233"/>
      <c r="IF1588" s="233"/>
      <c r="IG1588" s="233"/>
      <c r="IH1588" s="233"/>
      <c r="II1588" s="233"/>
      <c r="IJ1588" s="233"/>
      <c r="IK1588" s="233"/>
      <c r="IL1588" s="233"/>
      <c r="IM1588" s="233"/>
      <c r="IN1588" s="233"/>
      <c r="IO1588" s="233"/>
      <c r="IP1588" s="233"/>
      <c r="IQ1588" s="233"/>
      <c r="IR1588" s="233"/>
      <c r="IS1588" s="233"/>
      <c r="IT1588" s="233"/>
      <c r="IU1588" s="233"/>
      <c r="IV1588" s="233"/>
      <c r="IW1588" s="233"/>
      <c r="IX1588" s="233"/>
      <c r="IY1588" s="233"/>
      <c r="IZ1588" s="233"/>
      <c r="JA1588" s="233"/>
    </row>
    <row r="1589" spans="1:261" s="985" customFormat="1" x14ac:dyDescent="0.25">
      <c r="A1589" s="343"/>
      <c r="B1589" s="343">
        <v>1</v>
      </c>
      <c r="C1589" s="282" t="s">
        <v>451</v>
      </c>
      <c r="D1589" s="281"/>
      <c r="E1589" s="282"/>
      <c r="F1589" s="2017"/>
      <c r="G1589" s="891"/>
      <c r="H1589" s="891">
        <f t="shared" si="841"/>
        <v>0</v>
      </c>
      <c r="I1589" s="2196">
        <f t="shared" si="841"/>
        <v>0</v>
      </c>
      <c r="J1589" s="2668"/>
      <c r="K1589" s="2668"/>
      <c r="L1589" s="2669"/>
      <c r="M1589" s="2669"/>
      <c r="N1589" s="2669"/>
      <c r="O1589" s="2669"/>
      <c r="P1589" s="2669"/>
      <c r="Q1589" s="2669"/>
      <c r="R1589" s="2666">
        <f t="shared" ref="R1589:Z1589" si="857">R1514</f>
        <v>0</v>
      </c>
      <c r="S1589" s="516"/>
      <c r="T1589" s="2666">
        <f t="shared" si="857"/>
        <v>0</v>
      </c>
      <c r="U1589" s="1227">
        <f t="shared" si="857"/>
        <v>0</v>
      </c>
      <c r="V1589" s="2666">
        <f t="shared" si="857"/>
        <v>0</v>
      </c>
      <c r="W1589" s="2666">
        <f t="shared" si="857"/>
        <v>0</v>
      </c>
      <c r="X1589" s="2818">
        <f t="shared" si="857"/>
        <v>0</v>
      </c>
      <c r="Y1589" s="2818">
        <f t="shared" si="857"/>
        <v>0</v>
      </c>
      <c r="Z1589" s="2666">
        <f t="shared" si="857"/>
        <v>0</v>
      </c>
      <c r="AA1589" s="1060"/>
      <c r="AB1589" s="1053"/>
      <c r="AC1589" s="2392"/>
      <c r="AD1589" s="3119"/>
      <c r="AE1589" s="233"/>
      <c r="AF1589" s="233"/>
      <c r="AG1589" s="233"/>
      <c r="AH1589" s="233"/>
      <c r="AI1589" s="233"/>
      <c r="AJ1589" s="233"/>
      <c r="AK1589" s="233"/>
      <c r="AL1589" s="233"/>
      <c r="AM1589" s="233"/>
      <c r="AN1589" s="233"/>
      <c r="AO1589" s="233"/>
      <c r="AP1589" s="233"/>
      <c r="AQ1589" s="233"/>
      <c r="AR1589" s="233"/>
      <c r="AS1589" s="233"/>
      <c r="AT1589" s="233"/>
      <c r="AU1589" s="233"/>
      <c r="AV1589" s="233"/>
      <c r="AW1589" s="233"/>
      <c r="AX1589" s="233"/>
      <c r="AY1589" s="233"/>
      <c r="AZ1589" s="233"/>
      <c r="BA1589" s="233"/>
      <c r="BB1589" s="233"/>
      <c r="BC1589" s="233"/>
      <c r="BD1589" s="233"/>
      <c r="BE1589" s="233"/>
      <c r="BF1589" s="233"/>
      <c r="BG1589" s="233"/>
      <c r="BH1589" s="233"/>
      <c r="BI1589" s="233"/>
      <c r="BJ1589" s="233"/>
      <c r="BK1589" s="233"/>
      <c r="BL1589" s="233"/>
      <c r="BM1589" s="233"/>
      <c r="BN1589" s="233"/>
      <c r="BO1589" s="233"/>
      <c r="BP1589" s="233"/>
      <c r="BQ1589" s="233"/>
      <c r="BR1589" s="233"/>
      <c r="BS1589" s="233"/>
      <c r="BT1589" s="233"/>
      <c r="BU1589" s="233"/>
      <c r="BV1589" s="233"/>
      <c r="BW1589" s="233"/>
      <c r="BX1589" s="233"/>
      <c r="BY1589" s="233"/>
      <c r="BZ1589" s="233"/>
      <c r="CA1589" s="233"/>
      <c r="CB1589" s="233"/>
      <c r="CC1589" s="233"/>
      <c r="CD1589" s="233"/>
      <c r="CE1589" s="233"/>
      <c r="CF1589" s="233"/>
      <c r="CG1589" s="233"/>
      <c r="CH1589" s="233"/>
      <c r="CI1589" s="233"/>
      <c r="CJ1589" s="233"/>
      <c r="CK1589" s="233"/>
      <c r="CL1589" s="233"/>
      <c r="CM1589" s="233"/>
      <c r="CN1589" s="233"/>
      <c r="CO1589" s="233"/>
      <c r="CP1589" s="233"/>
      <c r="CQ1589" s="233"/>
      <c r="CR1589" s="233"/>
      <c r="CS1589" s="233"/>
      <c r="CT1589" s="233"/>
      <c r="CU1589" s="233"/>
      <c r="CV1589" s="233"/>
      <c r="CW1589" s="233"/>
      <c r="CX1589" s="233"/>
      <c r="CY1589" s="233"/>
      <c r="CZ1589" s="233"/>
      <c r="DA1589" s="233"/>
      <c r="DB1589" s="233"/>
      <c r="DC1589" s="233"/>
      <c r="DD1589" s="233"/>
      <c r="DE1589" s="233"/>
      <c r="DF1589" s="233"/>
      <c r="DG1589" s="233"/>
      <c r="DH1589" s="233"/>
      <c r="DI1589" s="233"/>
      <c r="DJ1589" s="233"/>
      <c r="DK1589" s="233"/>
      <c r="DL1589" s="233"/>
      <c r="DM1589" s="233"/>
      <c r="DN1589" s="233"/>
      <c r="DO1589" s="233"/>
      <c r="DP1589" s="233"/>
      <c r="DQ1589" s="233"/>
      <c r="DR1589" s="233"/>
      <c r="DS1589" s="233"/>
      <c r="DT1589" s="233"/>
      <c r="DU1589" s="233"/>
      <c r="DV1589" s="233"/>
      <c r="DW1589" s="233"/>
      <c r="DX1589" s="233"/>
      <c r="DY1589" s="233"/>
      <c r="DZ1589" s="233"/>
      <c r="EA1589" s="233"/>
      <c r="EB1589" s="233"/>
      <c r="EC1589" s="233"/>
      <c r="ED1589" s="233"/>
      <c r="EE1589" s="233"/>
      <c r="EF1589" s="233"/>
      <c r="EG1589" s="233"/>
      <c r="EH1589" s="233"/>
      <c r="EI1589" s="233"/>
      <c r="EJ1589" s="233"/>
      <c r="EK1589" s="233"/>
      <c r="EL1589" s="233"/>
      <c r="EM1589" s="233"/>
      <c r="EN1589" s="233"/>
      <c r="EO1589" s="233"/>
      <c r="EP1589" s="233"/>
      <c r="EQ1589" s="233"/>
      <c r="ER1589" s="233"/>
      <c r="ES1589" s="233"/>
      <c r="ET1589" s="233"/>
      <c r="EU1589" s="233"/>
      <c r="EV1589" s="233"/>
      <c r="EW1589" s="233"/>
      <c r="EX1589" s="233"/>
      <c r="EY1589" s="233"/>
      <c r="EZ1589" s="233"/>
      <c r="FA1589" s="233"/>
      <c r="FB1589" s="233"/>
      <c r="FC1589" s="233"/>
      <c r="FD1589" s="233"/>
      <c r="FE1589" s="233"/>
      <c r="FF1589" s="233"/>
      <c r="FG1589" s="233"/>
      <c r="FH1589" s="233"/>
      <c r="FI1589" s="233"/>
      <c r="FJ1589" s="233"/>
      <c r="FK1589" s="233"/>
      <c r="FL1589" s="233"/>
      <c r="FM1589" s="233"/>
      <c r="FN1589" s="233"/>
      <c r="FO1589" s="233"/>
      <c r="FP1589" s="233"/>
      <c r="FQ1589" s="233"/>
      <c r="FR1589" s="233"/>
      <c r="FS1589" s="233"/>
      <c r="FT1589" s="233"/>
      <c r="FU1589" s="233"/>
      <c r="FV1589" s="233"/>
      <c r="FW1589" s="233"/>
      <c r="FX1589" s="233"/>
      <c r="FY1589" s="233"/>
      <c r="FZ1589" s="233"/>
      <c r="GA1589" s="233"/>
      <c r="GB1589" s="233"/>
      <c r="GC1589" s="233"/>
      <c r="GD1589" s="233"/>
      <c r="GE1589" s="233"/>
      <c r="GF1589" s="233"/>
      <c r="GG1589" s="233"/>
      <c r="GH1589" s="233"/>
      <c r="GI1589" s="233"/>
      <c r="GJ1589" s="233"/>
      <c r="GK1589" s="233"/>
      <c r="GL1589" s="233"/>
      <c r="GM1589" s="233"/>
      <c r="GN1589" s="233"/>
      <c r="GO1589" s="233"/>
      <c r="GP1589" s="233"/>
      <c r="GQ1589" s="233"/>
      <c r="GR1589" s="233"/>
      <c r="GS1589" s="233"/>
      <c r="GT1589" s="233"/>
      <c r="GU1589" s="233"/>
      <c r="GV1589" s="233"/>
      <c r="GW1589" s="233"/>
      <c r="GX1589" s="233"/>
      <c r="GY1589" s="233"/>
      <c r="GZ1589" s="233"/>
      <c r="HA1589" s="233"/>
      <c r="HB1589" s="233"/>
      <c r="HC1589" s="233"/>
      <c r="HD1589" s="233"/>
      <c r="HE1589" s="233"/>
      <c r="HF1589" s="233"/>
      <c r="HG1589" s="233"/>
      <c r="HH1589" s="233"/>
      <c r="HI1589" s="233"/>
      <c r="HJ1589" s="233"/>
      <c r="HK1589" s="233"/>
      <c r="HL1589" s="233"/>
      <c r="HM1589" s="233"/>
      <c r="HN1589" s="233"/>
      <c r="HO1589" s="233"/>
      <c r="HP1589" s="233"/>
      <c r="HQ1589" s="233"/>
      <c r="HR1589" s="233"/>
      <c r="HS1589" s="233"/>
      <c r="HT1589" s="233"/>
      <c r="HU1589" s="233"/>
      <c r="HV1589" s="233"/>
      <c r="HW1589" s="233"/>
      <c r="HX1589" s="233"/>
      <c r="HY1589" s="233"/>
      <c r="HZ1589" s="233"/>
      <c r="IA1589" s="233"/>
      <c r="IB1589" s="233"/>
      <c r="IC1589" s="233"/>
      <c r="ID1589" s="233"/>
      <c r="IE1589" s="233"/>
      <c r="IF1589" s="233"/>
      <c r="IG1589" s="233"/>
      <c r="IH1589" s="233"/>
      <c r="II1589" s="233"/>
      <c r="IJ1589" s="233"/>
      <c r="IK1589" s="233"/>
      <c r="IL1589" s="233"/>
      <c r="IM1589" s="233"/>
      <c r="IN1589" s="233"/>
      <c r="IO1589" s="233"/>
      <c r="IP1589" s="233"/>
      <c r="IQ1589" s="233"/>
      <c r="IR1589" s="233"/>
      <c r="IS1589" s="233"/>
      <c r="IT1589" s="233"/>
      <c r="IU1589" s="233"/>
      <c r="IV1589" s="233"/>
      <c r="IW1589" s="233"/>
      <c r="IX1589" s="233"/>
      <c r="IY1589" s="233"/>
      <c r="IZ1589" s="233"/>
      <c r="JA1589" s="233"/>
    </row>
    <row r="1590" spans="1:261" s="985" customFormat="1" ht="30" x14ac:dyDescent="0.25">
      <c r="A1590" s="343"/>
      <c r="B1590" s="343">
        <v>1</v>
      </c>
      <c r="C1590" s="282" t="s">
        <v>452</v>
      </c>
      <c r="D1590" s="281"/>
      <c r="E1590" s="282"/>
      <c r="F1590" s="2017"/>
      <c r="G1590" s="891"/>
      <c r="H1590" s="891">
        <f t="shared" si="841"/>
        <v>0</v>
      </c>
      <c r="I1590" s="2196" t="e">
        <f t="shared" si="841"/>
        <v>#DIV/0!</v>
      </c>
      <c r="J1590" s="2668"/>
      <c r="K1590" s="2668"/>
      <c r="L1590" s="2669"/>
      <c r="M1590" s="2669"/>
      <c r="N1590" s="2669"/>
      <c r="O1590" s="2669"/>
      <c r="P1590" s="2669"/>
      <c r="Q1590" s="2669"/>
      <c r="R1590" s="2666">
        <f t="shared" ref="R1590:Z1590" si="858">R1515</f>
        <v>0</v>
      </c>
      <c r="S1590" s="516"/>
      <c r="T1590" s="2666">
        <f t="shared" si="858"/>
        <v>0</v>
      </c>
      <c r="U1590" s="1227">
        <f t="shared" si="858"/>
        <v>0</v>
      </c>
      <c r="V1590" s="2666">
        <f t="shared" si="858"/>
        <v>0</v>
      </c>
      <c r="W1590" s="2666">
        <f t="shared" si="858"/>
        <v>0</v>
      </c>
      <c r="X1590" s="2818">
        <f t="shared" si="858"/>
        <v>0</v>
      </c>
      <c r="Y1590" s="2818">
        <f t="shared" si="858"/>
        <v>0</v>
      </c>
      <c r="Z1590" s="2666">
        <f t="shared" si="858"/>
        <v>0</v>
      </c>
      <c r="AA1590" s="1060"/>
      <c r="AB1590" s="1053"/>
      <c r="AC1590" s="2392"/>
      <c r="AD1590" s="3119"/>
      <c r="AE1590" s="233"/>
      <c r="AF1590" s="233"/>
      <c r="AG1590" s="233"/>
      <c r="AH1590" s="233"/>
      <c r="AI1590" s="233"/>
      <c r="AJ1590" s="233"/>
      <c r="AK1590" s="233"/>
      <c r="AL1590" s="233"/>
      <c r="AM1590" s="233"/>
      <c r="AN1590" s="233"/>
      <c r="AO1590" s="233"/>
      <c r="AP1590" s="233"/>
      <c r="AQ1590" s="233"/>
      <c r="AR1590" s="233"/>
      <c r="AS1590" s="233"/>
      <c r="AT1590" s="233"/>
      <c r="AU1590" s="233"/>
      <c r="AV1590" s="233"/>
      <c r="AW1590" s="233"/>
      <c r="AX1590" s="233"/>
      <c r="AY1590" s="233"/>
      <c r="AZ1590" s="233"/>
      <c r="BA1590" s="233"/>
      <c r="BB1590" s="233"/>
      <c r="BC1590" s="233"/>
      <c r="BD1590" s="233"/>
      <c r="BE1590" s="233"/>
      <c r="BF1590" s="233"/>
      <c r="BG1590" s="233"/>
      <c r="BH1590" s="233"/>
      <c r="BI1590" s="233"/>
      <c r="BJ1590" s="233"/>
      <c r="BK1590" s="233"/>
      <c r="BL1590" s="233"/>
      <c r="BM1590" s="233"/>
      <c r="BN1590" s="233"/>
      <c r="BO1590" s="233"/>
      <c r="BP1590" s="233"/>
      <c r="BQ1590" s="233"/>
      <c r="BR1590" s="233"/>
      <c r="BS1590" s="233"/>
      <c r="BT1590" s="233"/>
      <c r="BU1590" s="233"/>
      <c r="BV1590" s="233"/>
      <c r="BW1590" s="233"/>
      <c r="BX1590" s="233"/>
      <c r="BY1590" s="233"/>
      <c r="BZ1590" s="233"/>
      <c r="CA1590" s="233"/>
      <c r="CB1590" s="233"/>
      <c r="CC1590" s="233"/>
      <c r="CD1590" s="233"/>
      <c r="CE1590" s="233"/>
      <c r="CF1590" s="233"/>
      <c r="CG1590" s="233"/>
      <c r="CH1590" s="233"/>
      <c r="CI1590" s="233"/>
      <c r="CJ1590" s="233"/>
      <c r="CK1590" s="233"/>
      <c r="CL1590" s="233"/>
      <c r="CM1590" s="233"/>
      <c r="CN1590" s="233"/>
      <c r="CO1590" s="233"/>
      <c r="CP1590" s="233"/>
      <c r="CQ1590" s="233"/>
      <c r="CR1590" s="233"/>
      <c r="CS1590" s="233"/>
      <c r="CT1590" s="233"/>
      <c r="CU1590" s="233"/>
      <c r="CV1590" s="233"/>
      <c r="CW1590" s="233"/>
      <c r="CX1590" s="233"/>
      <c r="CY1590" s="233"/>
      <c r="CZ1590" s="233"/>
      <c r="DA1590" s="233"/>
      <c r="DB1590" s="233"/>
      <c r="DC1590" s="233"/>
      <c r="DD1590" s="233"/>
      <c r="DE1590" s="233"/>
      <c r="DF1590" s="233"/>
      <c r="DG1590" s="233"/>
      <c r="DH1590" s="233"/>
      <c r="DI1590" s="233"/>
      <c r="DJ1590" s="233"/>
      <c r="DK1590" s="233"/>
      <c r="DL1590" s="233"/>
      <c r="DM1590" s="233"/>
      <c r="DN1590" s="233"/>
      <c r="DO1590" s="233"/>
      <c r="DP1590" s="233"/>
      <c r="DQ1590" s="233"/>
      <c r="DR1590" s="233"/>
      <c r="DS1590" s="233"/>
      <c r="DT1590" s="233"/>
      <c r="DU1590" s="233"/>
      <c r="DV1590" s="233"/>
      <c r="DW1590" s="233"/>
      <c r="DX1590" s="233"/>
      <c r="DY1590" s="233"/>
      <c r="DZ1590" s="233"/>
      <c r="EA1590" s="233"/>
      <c r="EB1590" s="233"/>
      <c r="EC1590" s="233"/>
      <c r="ED1590" s="233"/>
      <c r="EE1590" s="233"/>
      <c r="EF1590" s="233"/>
      <c r="EG1590" s="233"/>
      <c r="EH1590" s="233"/>
      <c r="EI1590" s="233"/>
      <c r="EJ1590" s="233"/>
      <c r="EK1590" s="233"/>
      <c r="EL1590" s="233"/>
      <c r="EM1590" s="233"/>
      <c r="EN1590" s="233"/>
      <c r="EO1590" s="233"/>
      <c r="EP1590" s="233"/>
      <c r="EQ1590" s="233"/>
      <c r="ER1590" s="233"/>
      <c r="ES1590" s="233"/>
      <c r="ET1590" s="233"/>
      <c r="EU1590" s="233"/>
      <c r="EV1590" s="233"/>
      <c r="EW1590" s="233"/>
      <c r="EX1590" s="233"/>
      <c r="EY1590" s="233"/>
      <c r="EZ1590" s="233"/>
      <c r="FA1590" s="233"/>
      <c r="FB1590" s="233"/>
      <c r="FC1590" s="233"/>
      <c r="FD1590" s="233"/>
      <c r="FE1590" s="233"/>
      <c r="FF1590" s="233"/>
      <c r="FG1590" s="233"/>
      <c r="FH1590" s="233"/>
      <c r="FI1590" s="233"/>
      <c r="FJ1590" s="233"/>
      <c r="FK1590" s="233"/>
      <c r="FL1590" s="233"/>
      <c r="FM1590" s="233"/>
      <c r="FN1590" s="233"/>
      <c r="FO1590" s="233"/>
      <c r="FP1590" s="233"/>
      <c r="FQ1590" s="233"/>
      <c r="FR1590" s="233"/>
      <c r="FS1590" s="233"/>
      <c r="FT1590" s="233"/>
      <c r="FU1590" s="233"/>
      <c r="FV1590" s="233"/>
      <c r="FW1590" s="233"/>
      <c r="FX1590" s="233"/>
      <c r="FY1590" s="233"/>
      <c r="FZ1590" s="233"/>
      <c r="GA1590" s="233"/>
      <c r="GB1590" s="233"/>
      <c r="GC1590" s="233"/>
      <c r="GD1590" s="233"/>
      <c r="GE1590" s="233"/>
      <c r="GF1590" s="233"/>
      <c r="GG1590" s="233"/>
      <c r="GH1590" s="233"/>
      <c r="GI1590" s="233"/>
      <c r="GJ1590" s="233"/>
      <c r="GK1590" s="233"/>
      <c r="GL1590" s="233"/>
      <c r="GM1590" s="233"/>
      <c r="GN1590" s="233"/>
      <c r="GO1590" s="233"/>
      <c r="GP1590" s="233"/>
      <c r="GQ1590" s="233"/>
      <c r="GR1590" s="233"/>
      <c r="GS1590" s="233"/>
      <c r="GT1590" s="233"/>
      <c r="GU1590" s="233"/>
      <c r="GV1590" s="233"/>
      <c r="GW1590" s="233"/>
      <c r="GX1590" s="233"/>
      <c r="GY1590" s="233"/>
      <c r="GZ1590" s="233"/>
      <c r="HA1590" s="233"/>
      <c r="HB1590" s="233"/>
      <c r="HC1590" s="233"/>
      <c r="HD1590" s="233"/>
      <c r="HE1590" s="233"/>
      <c r="HF1590" s="233"/>
      <c r="HG1590" s="233"/>
      <c r="HH1590" s="233"/>
      <c r="HI1590" s="233"/>
      <c r="HJ1590" s="233"/>
      <c r="HK1590" s="233"/>
      <c r="HL1590" s="233"/>
      <c r="HM1590" s="233"/>
      <c r="HN1590" s="233"/>
      <c r="HO1590" s="233"/>
      <c r="HP1590" s="233"/>
      <c r="HQ1590" s="233"/>
      <c r="HR1590" s="233"/>
      <c r="HS1590" s="233"/>
      <c r="HT1590" s="233"/>
      <c r="HU1590" s="233"/>
      <c r="HV1590" s="233"/>
      <c r="HW1590" s="233"/>
      <c r="HX1590" s="233"/>
      <c r="HY1590" s="233"/>
      <c r="HZ1590" s="233"/>
      <c r="IA1590" s="233"/>
      <c r="IB1590" s="233"/>
      <c r="IC1590" s="233"/>
      <c r="ID1590" s="233"/>
      <c r="IE1590" s="233"/>
      <c r="IF1590" s="233"/>
      <c r="IG1590" s="233"/>
      <c r="IH1590" s="233"/>
      <c r="II1590" s="233"/>
      <c r="IJ1590" s="233"/>
      <c r="IK1590" s="233"/>
      <c r="IL1590" s="233"/>
      <c r="IM1590" s="233"/>
      <c r="IN1590" s="233"/>
      <c r="IO1590" s="233"/>
      <c r="IP1590" s="233"/>
      <c r="IQ1590" s="233"/>
      <c r="IR1590" s="233"/>
      <c r="IS1590" s="233"/>
      <c r="IT1590" s="233"/>
      <c r="IU1590" s="233"/>
      <c r="IV1590" s="233"/>
      <c r="IW1590" s="233"/>
      <c r="IX1590" s="233"/>
      <c r="IY1590" s="233"/>
      <c r="IZ1590" s="233"/>
      <c r="JA1590" s="233"/>
    </row>
    <row r="1591" spans="1:261" s="985" customFormat="1" ht="60" x14ac:dyDescent="0.25">
      <c r="A1591" s="343"/>
      <c r="B1591" s="343">
        <v>1</v>
      </c>
      <c r="C1591" s="282" t="s">
        <v>453</v>
      </c>
      <c r="D1591" s="281"/>
      <c r="E1591" s="282"/>
      <c r="F1591" s="2017"/>
      <c r="G1591" s="891"/>
      <c r="H1591" s="891">
        <f t="shared" si="841"/>
        <v>0</v>
      </c>
      <c r="I1591" s="2196">
        <f t="shared" si="841"/>
        <v>0</v>
      </c>
      <c r="J1591" s="2668"/>
      <c r="K1591" s="2668"/>
      <c r="L1591" s="2669"/>
      <c r="M1591" s="2669"/>
      <c r="N1591" s="2669"/>
      <c r="O1591" s="2669"/>
      <c r="P1591" s="2669"/>
      <c r="Q1591" s="2669"/>
      <c r="R1591" s="2666">
        <f t="shared" ref="R1591:Z1591" si="859">R1516</f>
        <v>0</v>
      </c>
      <c r="S1591" s="516"/>
      <c r="T1591" s="2666">
        <f t="shared" si="859"/>
        <v>0</v>
      </c>
      <c r="U1591" s="1227">
        <f t="shared" si="859"/>
        <v>0</v>
      </c>
      <c r="V1591" s="2666">
        <f t="shared" si="859"/>
        <v>0</v>
      </c>
      <c r="W1591" s="2666">
        <f t="shared" si="859"/>
        <v>0</v>
      </c>
      <c r="X1591" s="2818">
        <f t="shared" si="859"/>
        <v>0</v>
      </c>
      <c r="Y1591" s="2818">
        <f t="shared" si="859"/>
        <v>0</v>
      </c>
      <c r="Z1591" s="2666">
        <f t="shared" si="859"/>
        <v>0</v>
      </c>
      <c r="AA1591" s="1060"/>
      <c r="AB1591" s="1053"/>
      <c r="AC1591" s="2392"/>
      <c r="AD1591" s="3119"/>
      <c r="AE1591" s="233"/>
      <c r="AF1591" s="233"/>
      <c r="AG1591" s="233"/>
      <c r="AH1591" s="233"/>
      <c r="AI1591" s="233"/>
      <c r="AJ1591" s="233"/>
      <c r="AK1591" s="233"/>
      <c r="AL1591" s="233"/>
      <c r="AM1591" s="233"/>
      <c r="AN1591" s="233"/>
      <c r="AO1591" s="233"/>
      <c r="AP1591" s="233"/>
      <c r="AQ1591" s="233"/>
      <c r="AR1591" s="233"/>
      <c r="AS1591" s="233"/>
      <c r="AT1591" s="233"/>
      <c r="AU1591" s="233"/>
      <c r="AV1591" s="233"/>
      <c r="AW1591" s="233"/>
      <c r="AX1591" s="233"/>
      <c r="AY1591" s="233"/>
      <c r="AZ1591" s="233"/>
      <c r="BA1591" s="233"/>
      <c r="BB1591" s="233"/>
      <c r="BC1591" s="233"/>
      <c r="BD1591" s="233"/>
      <c r="BE1591" s="233"/>
      <c r="BF1591" s="233"/>
      <c r="BG1591" s="233"/>
      <c r="BH1591" s="233"/>
      <c r="BI1591" s="233"/>
      <c r="BJ1591" s="233"/>
      <c r="BK1591" s="233"/>
      <c r="BL1591" s="233"/>
      <c r="BM1591" s="233"/>
      <c r="BN1591" s="233"/>
      <c r="BO1591" s="233"/>
      <c r="BP1591" s="233"/>
      <c r="BQ1591" s="233"/>
      <c r="BR1591" s="233"/>
      <c r="BS1591" s="233"/>
      <c r="BT1591" s="233"/>
      <c r="BU1591" s="233"/>
      <c r="BV1591" s="233"/>
      <c r="BW1591" s="233"/>
      <c r="BX1591" s="233"/>
      <c r="BY1591" s="233"/>
      <c r="BZ1591" s="233"/>
      <c r="CA1591" s="233"/>
      <c r="CB1591" s="233"/>
      <c r="CC1591" s="233"/>
      <c r="CD1591" s="233"/>
      <c r="CE1591" s="233"/>
      <c r="CF1591" s="233"/>
      <c r="CG1591" s="233"/>
      <c r="CH1591" s="233"/>
      <c r="CI1591" s="233"/>
      <c r="CJ1591" s="233"/>
      <c r="CK1591" s="233"/>
      <c r="CL1591" s="233"/>
      <c r="CM1591" s="233"/>
      <c r="CN1591" s="233"/>
      <c r="CO1591" s="233"/>
      <c r="CP1591" s="233"/>
      <c r="CQ1591" s="233"/>
      <c r="CR1591" s="233"/>
      <c r="CS1591" s="233"/>
      <c r="CT1591" s="233"/>
      <c r="CU1591" s="233"/>
      <c r="CV1591" s="233"/>
      <c r="CW1591" s="233"/>
      <c r="CX1591" s="233"/>
      <c r="CY1591" s="233"/>
      <c r="CZ1591" s="233"/>
      <c r="DA1591" s="233"/>
      <c r="DB1591" s="233"/>
      <c r="DC1591" s="233"/>
      <c r="DD1591" s="233"/>
      <c r="DE1591" s="233"/>
      <c r="DF1591" s="233"/>
      <c r="DG1591" s="233"/>
      <c r="DH1591" s="233"/>
      <c r="DI1591" s="233"/>
      <c r="DJ1591" s="233"/>
      <c r="DK1591" s="233"/>
      <c r="DL1591" s="233"/>
      <c r="DM1591" s="233"/>
      <c r="DN1591" s="233"/>
      <c r="DO1591" s="233"/>
      <c r="DP1591" s="233"/>
      <c r="DQ1591" s="233"/>
      <c r="DR1591" s="233"/>
      <c r="DS1591" s="233"/>
      <c r="DT1591" s="233"/>
      <c r="DU1591" s="233"/>
      <c r="DV1591" s="233"/>
      <c r="DW1591" s="233"/>
      <c r="DX1591" s="233"/>
      <c r="DY1591" s="233"/>
      <c r="DZ1591" s="233"/>
      <c r="EA1591" s="233"/>
      <c r="EB1591" s="233"/>
      <c r="EC1591" s="233"/>
      <c r="ED1591" s="233"/>
      <c r="EE1591" s="233"/>
      <c r="EF1591" s="233"/>
      <c r="EG1591" s="233"/>
      <c r="EH1591" s="233"/>
      <c r="EI1591" s="233"/>
      <c r="EJ1591" s="233"/>
      <c r="EK1591" s="233"/>
      <c r="EL1591" s="233"/>
      <c r="EM1591" s="233"/>
      <c r="EN1591" s="233"/>
      <c r="EO1591" s="233"/>
      <c r="EP1591" s="233"/>
      <c r="EQ1591" s="233"/>
      <c r="ER1591" s="233"/>
      <c r="ES1591" s="233"/>
      <c r="ET1591" s="233"/>
      <c r="EU1591" s="233"/>
      <c r="EV1591" s="233"/>
      <c r="EW1591" s="233"/>
      <c r="EX1591" s="233"/>
      <c r="EY1591" s="233"/>
      <c r="EZ1591" s="233"/>
      <c r="FA1591" s="233"/>
      <c r="FB1591" s="233"/>
      <c r="FC1591" s="233"/>
      <c r="FD1591" s="233"/>
      <c r="FE1591" s="233"/>
      <c r="FF1591" s="233"/>
      <c r="FG1591" s="233"/>
      <c r="FH1591" s="233"/>
      <c r="FI1591" s="233"/>
      <c r="FJ1591" s="233"/>
      <c r="FK1591" s="233"/>
      <c r="FL1591" s="233"/>
      <c r="FM1591" s="233"/>
      <c r="FN1591" s="233"/>
      <c r="FO1591" s="233"/>
      <c r="FP1591" s="233"/>
      <c r="FQ1591" s="233"/>
      <c r="FR1591" s="233"/>
      <c r="FS1591" s="233"/>
      <c r="FT1591" s="233"/>
      <c r="FU1591" s="233"/>
      <c r="FV1591" s="233"/>
      <c r="FW1591" s="233"/>
      <c r="FX1591" s="233"/>
      <c r="FY1591" s="233"/>
      <c r="FZ1591" s="233"/>
      <c r="GA1591" s="233"/>
      <c r="GB1591" s="233"/>
      <c r="GC1591" s="233"/>
      <c r="GD1591" s="233"/>
      <c r="GE1591" s="233"/>
      <c r="GF1591" s="233"/>
      <c r="GG1591" s="233"/>
      <c r="GH1591" s="233"/>
      <c r="GI1591" s="233"/>
      <c r="GJ1591" s="233"/>
      <c r="GK1591" s="233"/>
      <c r="GL1591" s="233"/>
      <c r="GM1591" s="233"/>
      <c r="GN1591" s="233"/>
      <c r="GO1591" s="233"/>
      <c r="GP1591" s="233"/>
      <c r="GQ1591" s="233"/>
      <c r="GR1591" s="233"/>
      <c r="GS1591" s="233"/>
      <c r="GT1591" s="233"/>
      <c r="GU1591" s="233"/>
      <c r="GV1591" s="233"/>
      <c r="GW1591" s="233"/>
      <c r="GX1591" s="233"/>
      <c r="GY1591" s="233"/>
      <c r="GZ1591" s="233"/>
      <c r="HA1591" s="233"/>
      <c r="HB1591" s="233"/>
      <c r="HC1591" s="233"/>
      <c r="HD1591" s="233"/>
      <c r="HE1591" s="233"/>
      <c r="HF1591" s="233"/>
      <c r="HG1591" s="233"/>
      <c r="HH1591" s="233"/>
      <c r="HI1591" s="233"/>
      <c r="HJ1591" s="233"/>
      <c r="HK1591" s="233"/>
      <c r="HL1591" s="233"/>
      <c r="HM1591" s="233"/>
      <c r="HN1591" s="233"/>
      <c r="HO1591" s="233"/>
      <c r="HP1591" s="233"/>
      <c r="HQ1591" s="233"/>
      <c r="HR1591" s="233"/>
      <c r="HS1591" s="233"/>
      <c r="HT1591" s="233"/>
      <c r="HU1591" s="233"/>
      <c r="HV1591" s="233"/>
      <c r="HW1591" s="233"/>
      <c r="HX1591" s="233"/>
      <c r="HY1591" s="233"/>
      <c r="HZ1591" s="233"/>
      <c r="IA1591" s="233"/>
      <c r="IB1591" s="233"/>
      <c r="IC1591" s="233"/>
      <c r="ID1591" s="233"/>
      <c r="IE1591" s="233"/>
      <c r="IF1591" s="233"/>
      <c r="IG1591" s="233"/>
      <c r="IH1591" s="233"/>
      <c r="II1591" s="233"/>
      <c r="IJ1591" s="233"/>
      <c r="IK1591" s="233"/>
      <c r="IL1591" s="233"/>
      <c r="IM1591" s="233"/>
      <c r="IN1591" s="233"/>
      <c r="IO1591" s="233"/>
      <c r="IP1591" s="233"/>
      <c r="IQ1591" s="233"/>
      <c r="IR1591" s="233"/>
      <c r="IS1591" s="233"/>
      <c r="IT1591" s="233"/>
      <c r="IU1591" s="233"/>
      <c r="IV1591" s="233"/>
      <c r="IW1591" s="233"/>
      <c r="IX1591" s="233"/>
      <c r="IY1591" s="233"/>
      <c r="IZ1591" s="233"/>
      <c r="JA1591" s="233"/>
    </row>
    <row r="1592" spans="1:261" s="985" customFormat="1" ht="60" x14ac:dyDescent="0.25">
      <c r="A1592" s="343"/>
      <c r="B1592" s="343">
        <v>1</v>
      </c>
      <c r="C1592" s="282" t="s">
        <v>454</v>
      </c>
      <c r="D1592" s="281"/>
      <c r="E1592" s="282"/>
      <c r="F1592" s="2017"/>
      <c r="G1592" s="891"/>
      <c r="H1592" s="891">
        <f t="shared" si="841"/>
        <v>0</v>
      </c>
      <c r="I1592" s="2196">
        <f t="shared" si="841"/>
        <v>0</v>
      </c>
      <c r="J1592" s="2668"/>
      <c r="K1592" s="2668"/>
      <c r="L1592" s="2669"/>
      <c r="M1592" s="2669"/>
      <c r="N1592" s="2669"/>
      <c r="O1592" s="2669"/>
      <c r="P1592" s="2669"/>
      <c r="Q1592" s="2669"/>
      <c r="R1592" s="2666">
        <f t="shared" ref="R1592:Z1592" si="860">R1517</f>
        <v>0</v>
      </c>
      <c r="S1592" s="516"/>
      <c r="T1592" s="2666">
        <f t="shared" si="860"/>
        <v>0</v>
      </c>
      <c r="U1592" s="1227">
        <f t="shared" si="860"/>
        <v>0</v>
      </c>
      <c r="V1592" s="2666">
        <f t="shared" si="860"/>
        <v>0</v>
      </c>
      <c r="W1592" s="2666">
        <f t="shared" si="860"/>
        <v>0</v>
      </c>
      <c r="X1592" s="2818">
        <f t="shared" si="860"/>
        <v>0</v>
      </c>
      <c r="Y1592" s="2818">
        <f t="shared" si="860"/>
        <v>0</v>
      </c>
      <c r="Z1592" s="2666">
        <f t="shared" si="860"/>
        <v>0</v>
      </c>
      <c r="AA1592" s="1060"/>
      <c r="AB1592" s="1053"/>
      <c r="AC1592" s="2392"/>
      <c r="AD1592" s="3119"/>
      <c r="AE1592" s="233"/>
      <c r="AF1592" s="233"/>
      <c r="AG1592" s="233"/>
      <c r="AH1592" s="233"/>
      <c r="AI1592" s="233"/>
      <c r="AJ1592" s="233"/>
      <c r="AK1592" s="233"/>
      <c r="AL1592" s="233"/>
      <c r="AM1592" s="233"/>
      <c r="AN1592" s="233"/>
      <c r="AO1592" s="233"/>
      <c r="AP1592" s="233"/>
      <c r="AQ1592" s="233"/>
      <c r="AR1592" s="233"/>
      <c r="AS1592" s="233"/>
      <c r="AT1592" s="233"/>
      <c r="AU1592" s="233"/>
      <c r="AV1592" s="233"/>
      <c r="AW1592" s="233"/>
      <c r="AX1592" s="233"/>
      <c r="AY1592" s="233"/>
      <c r="AZ1592" s="233"/>
      <c r="BA1592" s="233"/>
      <c r="BB1592" s="233"/>
      <c r="BC1592" s="233"/>
      <c r="BD1592" s="233"/>
      <c r="BE1592" s="233"/>
      <c r="BF1592" s="233"/>
      <c r="BG1592" s="233"/>
      <c r="BH1592" s="233"/>
      <c r="BI1592" s="233"/>
      <c r="BJ1592" s="233"/>
      <c r="BK1592" s="233"/>
      <c r="BL1592" s="233"/>
      <c r="BM1592" s="233"/>
      <c r="BN1592" s="233"/>
      <c r="BO1592" s="233"/>
      <c r="BP1592" s="233"/>
      <c r="BQ1592" s="233"/>
      <c r="BR1592" s="233"/>
      <c r="BS1592" s="233"/>
      <c r="BT1592" s="233"/>
      <c r="BU1592" s="233"/>
      <c r="BV1592" s="233"/>
      <c r="BW1592" s="233"/>
      <c r="BX1592" s="233"/>
      <c r="BY1592" s="233"/>
      <c r="BZ1592" s="233"/>
      <c r="CA1592" s="233"/>
      <c r="CB1592" s="233"/>
      <c r="CC1592" s="233"/>
      <c r="CD1592" s="233"/>
      <c r="CE1592" s="233"/>
      <c r="CF1592" s="233"/>
      <c r="CG1592" s="233"/>
      <c r="CH1592" s="233"/>
      <c r="CI1592" s="233"/>
      <c r="CJ1592" s="233"/>
      <c r="CK1592" s="233"/>
      <c r="CL1592" s="233"/>
      <c r="CM1592" s="233"/>
      <c r="CN1592" s="233"/>
      <c r="CO1592" s="233"/>
      <c r="CP1592" s="233"/>
      <c r="CQ1592" s="233"/>
      <c r="CR1592" s="233"/>
      <c r="CS1592" s="233"/>
      <c r="CT1592" s="233"/>
      <c r="CU1592" s="233"/>
      <c r="CV1592" s="233"/>
      <c r="CW1592" s="233"/>
      <c r="CX1592" s="233"/>
      <c r="CY1592" s="233"/>
      <c r="CZ1592" s="233"/>
      <c r="DA1592" s="233"/>
      <c r="DB1592" s="233"/>
      <c r="DC1592" s="233"/>
      <c r="DD1592" s="233"/>
      <c r="DE1592" s="233"/>
      <c r="DF1592" s="233"/>
      <c r="DG1592" s="233"/>
      <c r="DH1592" s="233"/>
      <c r="DI1592" s="233"/>
      <c r="DJ1592" s="233"/>
      <c r="DK1592" s="233"/>
      <c r="DL1592" s="233"/>
      <c r="DM1592" s="233"/>
      <c r="DN1592" s="233"/>
      <c r="DO1592" s="233"/>
      <c r="DP1592" s="233"/>
      <c r="DQ1592" s="233"/>
      <c r="DR1592" s="233"/>
      <c r="DS1592" s="233"/>
      <c r="DT1592" s="233"/>
      <c r="DU1592" s="233"/>
      <c r="DV1592" s="233"/>
      <c r="DW1592" s="233"/>
      <c r="DX1592" s="233"/>
      <c r="DY1592" s="233"/>
      <c r="DZ1592" s="233"/>
      <c r="EA1592" s="233"/>
      <c r="EB1592" s="233"/>
      <c r="EC1592" s="233"/>
      <c r="ED1592" s="233"/>
      <c r="EE1592" s="233"/>
      <c r="EF1592" s="233"/>
      <c r="EG1592" s="233"/>
      <c r="EH1592" s="233"/>
      <c r="EI1592" s="233"/>
      <c r="EJ1592" s="233"/>
      <c r="EK1592" s="233"/>
      <c r="EL1592" s="233"/>
      <c r="EM1592" s="233"/>
      <c r="EN1592" s="233"/>
      <c r="EO1592" s="233"/>
      <c r="EP1592" s="233"/>
      <c r="EQ1592" s="233"/>
      <c r="ER1592" s="233"/>
      <c r="ES1592" s="233"/>
      <c r="ET1592" s="233"/>
      <c r="EU1592" s="233"/>
      <c r="EV1592" s="233"/>
      <c r="EW1592" s="233"/>
      <c r="EX1592" s="233"/>
      <c r="EY1592" s="233"/>
      <c r="EZ1592" s="233"/>
      <c r="FA1592" s="233"/>
      <c r="FB1592" s="233"/>
      <c r="FC1592" s="233"/>
      <c r="FD1592" s="233"/>
      <c r="FE1592" s="233"/>
      <c r="FF1592" s="233"/>
      <c r="FG1592" s="233"/>
      <c r="FH1592" s="233"/>
      <c r="FI1592" s="233"/>
      <c r="FJ1592" s="233"/>
      <c r="FK1592" s="233"/>
      <c r="FL1592" s="233"/>
      <c r="FM1592" s="233"/>
      <c r="FN1592" s="233"/>
      <c r="FO1592" s="233"/>
      <c r="FP1592" s="233"/>
      <c r="FQ1592" s="233"/>
      <c r="FR1592" s="233"/>
      <c r="FS1592" s="233"/>
      <c r="FT1592" s="233"/>
      <c r="FU1592" s="233"/>
      <c r="FV1592" s="233"/>
      <c r="FW1592" s="233"/>
      <c r="FX1592" s="233"/>
      <c r="FY1592" s="233"/>
      <c r="FZ1592" s="233"/>
      <c r="GA1592" s="233"/>
      <c r="GB1592" s="233"/>
      <c r="GC1592" s="233"/>
      <c r="GD1592" s="233"/>
      <c r="GE1592" s="233"/>
      <c r="GF1592" s="233"/>
      <c r="GG1592" s="233"/>
      <c r="GH1592" s="233"/>
      <c r="GI1592" s="233"/>
      <c r="GJ1592" s="233"/>
      <c r="GK1592" s="233"/>
      <c r="GL1592" s="233"/>
      <c r="GM1592" s="233"/>
      <c r="GN1592" s="233"/>
      <c r="GO1592" s="233"/>
      <c r="GP1592" s="233"/>
      <c r="GQ1592" s="233"/>
      <c r="GR1592" s="233"/>
      <c r="GS1592" s="233"/>
      <c r="GT1592" s="233"/>
      <c r="GU1592" s="233"/>
      <c r="GV1592" s="233"/>
      <c r="GW1592" s="233"/>
      <c r="GX1592" s="233"/>
      <c r="GY1592" s="233"/>
      <c r="GZ1592" s="233"/>
      <c r="HA1592" s="233"/>
      <c r="HB1592" s="233"/>
      <c r="HC1592" s="233"/>
      <c r="HD1592" s="233"/>
      <c r="HE1592" s="233"/>
      <c r="HF1592" s="233"/>
      <c r="HG1592" s="233"/>
      <c r="HH1592" s="233"/>
      <c r="HI1592" s="233"/>
      <c r="HJ1592" s="233"/>
      <c r="HK1592" s="233"/>
      <c r="HL1592" s="233"/>
      <c r="HM1592" s="233"/>
      <c r="HN1592" s="233"/>
      <c r="HO1592" s="233"/>
      <c r="HP1592" s="233"/>
      <c r="HQ1592" s="233"/>
      <c r="HR1592" s="233"/>
      <c r="HS1592" s="233"/>
      <c r="HT1592" s="233"/>
      <c r="HU1592" s="233"/>
      <c r="HV1592" s="233"/>
      <c r="HW1592" s="233"/>
      <c r="HX1592" s="233"/>
      <c r="HY1592" s="233"/>
      <c r="HZ1592" s="233"/>
      <c r="IA1592" s="233"/>
      <c r="IB1592" s="233"/>
      <c r="IC1592" s="233"/>
      <c r="ID1592" s="233"/>
      <c r="IE1592" s="233"/>
      <c r="IF1592" s="233"/>
      <c r="IG1592" s="233"/>
      <c r="IH1592" s="233"/>
      <c r="II1592" s="233"/>
      <c r="IJ1592" s="233"/>
      <c r="IK1592" s="233"/>
      <c r="IL1592" s="233"/>
      <c r="IM1592" s="233"/>
      <c r="IN1592" s="233"/>
      <c r="IO1592" s="233"/>
      <c r="IP1592" s="233"/>
      <c r="IQ1592" s="233"/>
      <c r="IR1592" s="233"/>
      <c r="IS1592" s="233"/>
      <c r="IT1592" s="233"/>
      <c r="IU1592" s="233"/>
      <c r="IV1592" s="233"/>
      <c r="IW1592" s="233"/>
      <c r="IX1592" s="233"/>
      <c r="IY1592" s="233"/>
      <c r="IZ1592" s="233"/>
      <c r="JA1592" s="233"/>
    </row>
    <row r="1593" spans="1:261" s="985" customFormat="1" ht="45" x14ac:dyDescent="0.25">
      <c r="A1593" s="343"/>
      <c r="B1593" s="343">
        <v>1</v>
      </c>
      <c r="C1593" s="700" t="s">
        <v>455</v>
      </c>
      <c r="D1593" s="281"/>
      <c r="E1593" s="282"/>
      <c r="F1593" s="2017"/>
      <c r="G1593" s="891"/>
      <c r="H1593" s="891">
        <f t="shared" si="841"/>
        <v>0</v>
      </c>
      <c r="I1593" s="2196">
        <f t="shared" si="841"/>
        <v>0</v>
      </c>
      <c r="J1593" s="2668"/>
      <c r="K1593" s="2668"/>
      <c r="L1593" s="2669"/>
      <c r="M1593" s="2669"/>
      <c r="N1593" s="2669"/>
      <c r="O1593" s="2669"/>
      <c r="P1593" s="2669"/>
      <c r="Q1593" s="2669"/>
      <c r="R1593" s="2666">
        <f t="shared" ref="R1593:Z1593" si="861">R1518</f>
        <v>0</v>
      </c>
      <c r="S1593" s="516"/>
      <c r="T1593" s="2666">
        <f t="shared" si="861"/>
        <v>0</v>
      </c>
      <c r="U1593" s="1227">
        <f t="shared" si="861"/>
        <v>0</v>
      </c>
      <c r="V1593" s="2666">
        <f t="shared" si="861"/>
        <v>0</v>
      </c>
      <c r="W1593" s="2666">
        <f t="shared" si="861"/>
        <v>0</v>
      </c>
      <c r="X1593" s="2818">
        <f t="shared" si="861"/>
        <v>0</v>
      </c>
      <c r="Y1593" s="2818">
        <f t="shared" si="861"/>
        <v>0</v>
      </c>
      <c r="Z1593" s="2666">
        <f t="shared" si="861"/>
        <v>0</v>
      </c>
      <c r="AA1593" s="1060"/>
      <c r="AB1593" s="1053"/>
      <c r="AC1593" s="2392"/>
      <c r="AD1593" s="3119"/>
      <c r="AE1593" s="233"/>
      <c r="AF1593" s="233"/>
      <c r="AG1593" s="233"/>
      <c r="AH1593" s="233"/>
      <c r="AI1593" s="233"/>
      <c r="AJ1593" s="233"/>
      <c r="AK1593" s="233"/>
      <c r="AL1593" s="233"/>
      <c r="AM1593" s="233"/>
      <c r="AN1593" s="233"/>
      <c r="AO1593" s="233"/>
      <c r="AP1593" s="233"/>
      <c r="AQ1593" s="233"/>
      <c r="AR1593" s="233"/>
      <c r="AS1593" s="233"/>
      <c r="AT1593" s="233"/>
      <c r="AU1593" s="233"/>
      <c r="AV1593" s="233"/>
      <c r="AW1593" s="233"/>
      <c r="AX1593" s="233"/>
      <c r="AY1593" s="233"/>
      <c r="AZ1593" s="233"/>
      <c r="BA1593" s="233"/>
      <c r="BB1593" s="233"/>
      <c r="BC1593" s="233"/>
      <c r="BD1593" s="233"/>
      <c r="BE1593" s="233"/>
      <c r="BF1593" s="233"/>
      <c r="BG1593" s="233"/>
      <c r="BH1593" s="233"/>
      <c r="BI1593" s="233"/>
      <c r="BJ1593" s="233"/>
      <c r="BK1593" s="233"/>
      <c r="BL1593" s="233"/>
      <c r="BM1593" s="233"/>
      <c r="BN1593" s="233"/>
      <c r="BO1593" s="233"/>
      <c r="BP1593" s="233"/>
      <c r="BQ1593" s="233"/>
      <c r="BR1593" s="233"/>
      <c r="BS1593" s="233"/>
      <c r="BT1593" s="233"/>
      <c r="BU1593" s="233"/>
      <c r="BV1593" s="233"/>
      <c r="BW1593" s="233"/>
      <c r="BX1593" s="233"/>
      <c r="BY1593" s="233"/>
      <c r="BZ1593" s="233"/>
      <c r="CA1593" s="233"/>
      <c r="CB1593" s="233"/>
      <c r="CC1593" s="233"/>
      <c r="CD1593" s="233"/>
      <c r="CE1593" s="233"/>
      <c r="CF1593" s="233"/>
      <c r="CG1593" s="233"/>
      <c r="CH1593" s="233"/>
      <c r="CI1593" s="233"/>
      <c r="CJ1593" s="233"/>
      <c r="CK1593" s="233"/>
      <c r="CL1593" s="233"/>
      <c r="CM1593" s="233"/>
      <c r="CN1593" s="233"/>
      <c r="CO1593" s="233"/>
      <c r="CP1593" s="233"/>
      <c r="CQ1593" s="233"/>
      <c r="CR1593" s="233"/>
      <c r="CS1593" s="233"/>
      <c r="CT1593" s="233"/>
      <c r="CU1593" s="233"/>
      <c r="CV1593" s="233"/>
      <c r="CW1593" s="233"/>
      <c r="CX1593" s="233"/>
      <c r="CY1593" s="233"/>
      <c r="CZ1593" s="233"/>
      <c r="DA1593" s="233"/>
      <c r="DB1593" s="233"/>
      <c r="DC1593" s="233"/>
      <c r="DD1593" s="233"/>
      <c r="DE1593" s="233"/>
      <c r="DF1593" s="233"/>
      <c r="DG1593" s="233"/>
      <c r="DH1593" s="233"/>
      <c r="DI1593" s="233"/>
      <c r="DJ1593" s="233"/>
      <c r="DK1593" s="233"/>
      <c r="DL1593" s="233"/>
      <c r="DM1593" s="233"/>
      <c r="DN1593" s="233"/>
      <c r="DO1593" s="233"/>
      <c r="DP1593" s="233"/>
      <c r="DQ1593" s="233"/>
      <c r="DR1593" s="233"/>
      <c r="DS1593" s="233"/>
      <c r="DT1593" s="233"/>
      <c r="DU1593" s="233"/>
      <c r="DV1593" s="233"/>
      <c r="DW1593" s="233"/>
      <c r="DX1593" s="233"/>
      <c r="DY1593" s="233"/>
      <c r="DZ1593" s="233"/>
      <c r="EA1593" s="233"/>
      <c r="EB1593" s="233"/>
      <c r="EC1593" s="233"/>
      <c r="ED1593" s="233"/>
      <c r="EE1593" s="233"/>
      <c r="EF1593" s="233"/>
      <c r="EG1593" s="233"/>
      <c r="EH1593" s="233"/>
      <c r="EI1593" s="233"/>
      <c r="EJ1593" s="233"/>
      <c r="EK1593" s="233"/>
      <c r="EL1593" s="233"/>
      <c r="EM1593" s="233"/>
      <c r="EN1593" s="233"/>
      <c r="EO1593" s="233"/>
      <c r="EP1593" s="233"/>
      <c r="EQ1593" s="233"/>
      <c r="ER1593" s="233"/>
      <c r="ES1593" s="233"/>
      <c r="ET1593" s="233"/>
      <c r="EU1593" s="233"/>
      <c r="EV1593" s="233"/>
      <c r="EW1593" s="233"/>
      <c r="EX1593" s="233"/>
      <c r="EY1593" s="233"/>
      <c r="EZ1593" s="233"/>
      <c r="FA1593" s="233"/>
      <c r="FB1593" s="233"/>
      <c r="FC1593" s="233"/>
      <c r="FD1593" s="233"/>
      <c r="FE1593" s="233"/>
      <c r="FF1593" s="233"/>
      <c r="FG1593" s="233"/>
      <c r="FH1593" s="233"/>
      <c r="FI1593" s="233"/>
      <c r="FJ1593" s="233"/>
      <c r="FK1593" s="233"/>
      <c r="FL1593" s="233"/>
      <c r="FM1593" s="233"/>
      <c r="FN1593" s="233"/>
      <c r="FO1593" s="233"/>
      <c r="FP1593" s="233"/>
      <c r="FQ1593" s="233"/>
      <c r="FR1593" s="233"/>
      <c r="FS1593" s="233"/>
      <c r="FT1593" s="233"/>
      <c r="FU1593" s="233"/>
      <c r="FV1593" s="233"/>
      <c r="FW1593" s="233"/>
      <c r="FX1593" s="233"/>
      <c r="FY1593" s="233"/>
      <c r="FZ1593" s="233"/>
      <c r="GA1593" s="233"/>
      <c r="GB1593" s="233"/>
      <c r="GC1593" s="233"/>
      <c r="GD1593" s="233"/>
      <c r="GE1593" s="233"/>
      <c r="GF1593" s="233"/>
      <c r="GG1593" s="233"/>
      <c r="GH1593" s="233"/>
      <c r="GI1593" s="233"/>
      <c r="GJ1593" s="233"/>
      <c r="GK1593" s="233"/>
      <c r="GL1593" s="233"/>
      <c r="GM1593" s="233"/>
      <c r="GN1593" s="233"/>
      <c r="GO1593" s="233"/>
      <c r="GP1593" s="233"/>
      <c r="GQ1593" s="233"/>
      <c r="GR1593" s="233"/>
      <c r="GS1593" s="233"/>
      <c r="GT1593" s="233"/>
      <c r="GU1593" s="233"/>
      <c r="GV1593" s="233"/>
      <c r="GW1593" s="233"/>
      <c r="GX1593" s="233"/>
      <c r="GY1593" s="233"/>
      <c r="GZ1593" s="233"/>
      <c r="HA1593" s="233"/>
      <c r="HB1593" s="233"/>
      <c r="HC1593" s="233"/>
      <c r="HD1593" s="233"/>
      <c r="HE1593" s="233"/>
      <c r="HF1593" s="233"/>
      <c r="HG1593" s="233"/>
      <c r="HH1593" s="233"/>
      <c r="HI1593" s="233"/>
      <c r="HJ1593" s="233"/>
      <c r="HK1593" s="233"/>
      <c r="HL1593" s="233"/>
      <c r="HM1593" s="233"/>
      <c r="HN1593" s="233"/>
      <c r="HO1593" s="233"/>
      <c r="HP1593" s="233"/>
      <c r="HQ1593" s="233"/>
      <c r="HR1593" s="233"/>
      <c r="HS1593" s="233"/>
      <c r="HT1593" s="233"/>
      <c r="HU1593" s="233"/>
      <c r="HV1593" s="233"/>
      <c r="HW1593" s="233"/>
      <c r="HX1593" s="233"/>
      <c r="HY1593" s="233"/>
      <c r="HZ1593" s="233"/>
      <c r="IA1593" s="233"/>
      <c r="IB1593" s="233"/>
      <c r="IC1593" s="233"/>
      <c r="ID1593" s="233"/>
      <c r="IE1593" s="233"/>
      <c r="IF1593" s="233"/>
      <c r="IG1593" s="233"/>
      <c r="IH1593" s="233"/>
      <c r="II1593" s="233"/>
      <c r="IJ1593" s="233"/>
      <c r="IK1593" s="233"/>
      <c r="IL1593" s="233"/>
      <c r="IM1593" s="233"/>
      <c r="IN1593" s="233"/>
      <c r="IO1593" s="233"/>
      <c r="IP1593" s="233"/>
      <c r="IQ1593" s="233"/>
      <c r="IR1593" s="233"/>
      <c r="IS1593" s="233"/>
      <c r="IT1593" s="233"/>
      <c r="IU1593" s="233"/>
      <c r="IV1593" s="233"/>
      <c r="IW1593" s="233"/>
      <c r="IX1593" s="233"/>
      <c r="IY1593" s="233"/>
      <c r="IZ1593" s="233"/>
      <c r="JA1593" s="233"/>
    </row>
    <row r="1594" spans="1:261" s="985" customFormat="1" ht="105" x14ac:dyDescent="0.25">
      <c r="A1594" s="343"/>
      <c r="B1594" s="343"/>
      <c r="C1594" s="700" t="s">
        <v>456</v>
      </c>
      <c r="D1594" s="281"/>
      <c r="E1594" s="282"/>
      <c r="F1594" s="2017"/>
      <c r="G1594" s="891"/>
      <c r="H1594" s="891">
        <f t="shared" si="841"/>
        <v>0</v>
      </c>
      <c r="I1594" s="2196" t="e">
        <f t="shared" si="841"/>
        <v>#DIV/0!</v>
      </c>
      <c r="J1594" s="2668"/>
      <c r="K1594" s="2668"/>
      <c r="L1594" s="2669"/>
      <c r="M1594" s="2669"/>
      <c r="N1594" s="2669"/>
      <c r="O1594" s="2669"/>
      <c r="P1594" s="2669"/>
      <c r="Q1594" s="2669"/>
      <c r="R1594" s="2666">
        <f t="shared" ref="R1594:Z1594" si="862">R1519</f>
        <v>0</v>
      </c>
      <c r="S1594" s="516"/>
      <c r="T1594" s="2666">
        <f t="shared" si="862"/>
        <v>0</v>
      </c>
      <c r="U1594" s="1227">
        <f t="shared" si="862"/>
        <v>0</v>
      </c>
      <c r="V1594" s="2666">
        <f t="shared" si="862"/>
        <v>0</v>
      </c>
      <c r="W1594" s="2666">
        <f t="shared" si="862"/>
        <v>0</v>
      </c>
      <c r="X1594" s="2818">
        <f t="shared" si="862"/>
        <v>0</v>
      </c>
      <c r="Y1594" s="2818">
        <f t="shared" si="862"/>
        <v>0</v>
      </c>
      <c r="Z1594" s="2666">
        <f t="shared" si="862"/>
        <v>0</v>
      </c>
      <c r="AA1594" s="1060"/>
      <c r="AB1594" s="1053"/>
      <c r="AC1594" s="2392"/>
      <c r="AD1594" s="3119"/>
      <c r="AE1594" s="233"/>
      <c r="AF1594" s="233"/>
      <c r="AG1594" s="233"/>
      <c r="AH1594" s="233"/>
      <c r="AI1594" s="233"/>
      <c r="AJ1594" s="233"/>
      <c r="AK1594" s="233"/>
      <c r="AL1594" s="233"/>
      <c r="AM1594" s="233"/>
      <c r="AN1594" s="233"/>
      <c r="AO1594" s="233"/>
      <c r="AP1594" s="233"/>
      <c r="AQ1594" s="233"/>
      <c r="AR1594" s="233"/>
      <c r="AS1594" s="233"/>
      <c r="AT1594" s="233"/>
      <c r="AU1594" s="233"/>
      <c r="AV1594" s="233"/>
      <c r="AW1594" s="233"/>
      <c r="AX1594" s="233"/>
      <c r="AY1594" s="233"/>
      <c r="AZ1594" s="233"/>
      <c r="BA1594" s="233"/>
      <c r="BB1594" s="233"/>
      <c r="BC1594" s="233"/>
      <c r="BD1594" s="233"/>
      <c r="BE1594" s="233"/>
      <c r="BF1594" s="233"/>
      <c r="BG1594" s="233"/>
      <c r="BH1594" s="233"/>
      <c r="BI1594" s="233"/>
      <c r="BJ1594" s="233"/>
      <c r="BK1594" s="233"/>
      <c r="BL1594" s="233"/>
      <c r="BM1594" s="233"/>
      <c r="BN1594" s="233"/>
      <c r="BO1594" s="233"/>
      <c r="BP1594" s="233"/>
      <c r="BQ1594" s="233"/>
      <c r="BR1594" s="233"/>
      <c r="BS1594" s="233"/>
      <c r="BT1594" s="233"/>
      <c r="BU1594" s="233"/>
      <c r="BV1594" s="233"/>
      <c r="BW1594" s="233"/>
      <c r="BX1594" s="233"/>
      <c r="BY1594" s="233"/>
      <c r="BZ1594" s="233"/>
      <c r="CA1594" s="233"/>
      <c r="CB1594" s="233"/>
      <c r="CC1594" s="233"/>
      <c r="CD1594" s="233"/>
      <c r="CE1594" s="233"/>
      <c r="CF1594" s="233"/>
      <c r="CG1594" s="233"/>
      <c r="CH1594" s="233"/>
      <c r="CI1594" s="233"/>
      <c r="CJ1594" s="233"/>
      <c r="CK1594" s="233"/>
      <c r="CL1594" s="233"/>
      <c r="CM1594" s="233"/>
      <c r="CN1594" s="233"/>
      <c r="CO1594" s="233"/>
      <c r="CP1594" s="233"/>
      <c r="CQ1594" s="233"/>
      <c r="CR1594" s="233"/>
      <c r="CS1594" s="233"/>
      <c r="CT1594" s="233"/>
      <c r="CU1594" s="233"/>
      <c r="CV1594" s="233"/>
      <c r="CW1594" s="233"/>
      <c r="CX1594" s="233"/>
      <c r="CY1594" s="233"/>
      <c r="CZ1594" s="233"/>
      <c r="DA1594" s="233"/>
      <c r="DB1594" s="233"/>
      <c r="DC1594" s="233"/>
      <c r="DD1594" s="233"/>
      <c r="DE1594" s="233"/>
      <c r="DF1594" s="233"/>
      <c r="DG1594" s="233"/>
      <c r="DH1594" s="233"/>
      <c r="DI1594" s="233"/>
      <c r="DJ1594" s="233"/>
      <c r="DK1594" s="233"/>
      <c r="DL1594" s="233"/>
      <c r="DM1594" s="233"/>
      <c r="DN1594" s="233"/>
      <c r="DO1594" s="233"/>
      <c r="DP1594" s="233"/>
      <c r="DQ1594" s="233"/>
      <c r="DR1594" s="233"/>
      <c r="DS1594" s="233"/>
      <c r="DT1594" s="233"/>
      <c r="DU1594" s="233"/>
      <c r="DV1594" s="233"/>
      <c r="DW1594" s="233"/>
      <c r="DX1594" s="233"/>
      <c r="DY1594" s="233"/>
      <c r="DZ1594" s="233"/>
      <c r="EA1594" s="233"/>
      <c r="EB1594" s="233"/>
      <c r="EC1594" s="233"/>
      <c r="ED1594" s="233"/>
      <c r="EE1594" s="233"/>
      <c r="EF1594" s="233"/>
      <c r="EG1594" s="233"/>
      <c r="EH1594" s="233"/>
      <c r="EI1594" s="233"/>
      <c r="EJ1594" s="233"/>
      <c r="EK1594" s="233"/>
      <c r="EL1594" s="233"/>
      <c r="EM1594" s="233"/>
      <c r="EN1594" s="233"/>
      <c r="EO1594" s="233"/>
      <c r="EP1594" s="233"/>
      <c r="EQ1594" s="233"/>
      <c r="ER1594" s="233"/>
      <c r="ES1594" s="233"/>
      <c r="ET1594" s="233"/>
      <c r="EU1594" s="233"/>
      <c r="EV1594" s="233"/>
      <c r="EW1594" s="233"/>
      <c r="EX1594" s="233"/>
      <c r="EY1594" s="233"/>
      <c r="EZ1594" s="233"/>
      <c r="FA1594" s="233"/>
      <c r="FB1594" s="233"/>
      <c r="FC1594" s="233"/>
      <c r="FD1594" s="233"/>
      <c r="FE1594" s="233"/>
      <c r="FF1594" s="233"/>
      <c r="FG1594" s="233"/>
      <c r="FH1594" s="233"/>
      <c r="FI1594" s="233"/>
      <c r="FJ1594" s="233"/>
      <c r="FK1594" s="233"/>
      <c r="FL1594" s="233"/>
      <c r="FM1594" s="233"/>
      <c r="FN1594" s="233"/>
      <c r="FO1594" s="233"/>
      <c r="FP1594" s="233"/>
      <c r="FQ1594" s="233"/>
      <c r="FR1594" s="233"/>
      <c r="FS1594" s="233"/>
      <c r="FT1594" s="233"/>
      <c r="FU1594" s="233"/>
      <c r="FV1594" s="233"/>
      <c r="FW1594" s="233"/>
      <c r="FX1594" s="233"/>
      <c r="FY1594" s="233"/>
      <c r="FZ1594" s="233"/>
      <c r="GA1594" s="233"/>
      <c r="GB1594" s="233"/>
      <c r="GC1594" s="233"/>
      <c r="GD1594" s="233"/>
      <c r="GE1594" s="233"/>
      <c r="GF1594" s="233"/>
      <c r="GG1594" s="233"/>
      <c r="GH1594" s="233"/>
      <c r="GI1594" s="233"/>
      <c r="GJ1594" s="233"/>
      <c r="GK1594" s="233"/>
      <c r="GL1594" s="233"/>
      <c r="GM1594" s="233"/>
      <c r="GN1594" s="233"/>
      <c r="GO1594" s="233"/>
      <c r="GP1594" s="233"/>
      <c r="GQ1594" s="233"/>
      <c r="GR1594" s="233"/>
      <c r="GS1594" s="233"/>
      <c r="GT1594" s="233"/>
      <c r="GU1594" s="233"/>
      <c r="GV1594" s="233"/>
      <c r="GW1594" s="233"/>
      <c r="GX1594" s="233"/>
      <c r="GY1594" s="233"/>
      <c r="GZ1594" s="233"/>
      <c r="HA1594" s="233"/>
      <c r="HB1594" s="233"/>
      <c r="HC1594" s="233"/>
      <c r="HD1594" s="233"/>
      <c r="HE1594" s="233"/>
      <c r="HF1594" s="233"/>
      <c r="HG1594" s="233"/>
      <c r="HH1594" s="233"/>
      <c r="HI1594" s="233"/>
      <c r="HJ1594" s="233"/>
      <c r="HK1594" s="233"/>
      <c r="HL1594" s="233"/>
      <c r="HM1594" s="233"/>
      <c r="HN1594" s="233"/>
      <c r="HO1594" s="233"/>
      <c r="HP1594" s="233"/>
      <c r="HQ1594" s="233"/>
      <c r="HR1594" s="233"/>
      <c r="HS1594" s="233"/>
      <c r="HT1594" s="233"/>
      <c r="HU1594" s="233"/>
      <c r="HV1594" s="233"/>
      <c r="HW1594" s="233"/>
      <c r="HX1594" s="233"/>
      <c r="HY1594" s="233"/>
      <c r="HZ1594" s="233"/>
      <c r="IA1594" s="233"/>
      <c r="IB1594" s="233"/>
      <c r="IC1594" s="233"/>
      <c r="ID1594" s="233"/>
      <c r="IE1594" s="233"/>
      <c r="IF1594" s="233"/>
      <c r="IG1594" s="233"/>
      <c r="IH1594" s="233"/>
      <c r="II1594" s="233"/>
      <c r="IJ1594" s="233"/>
      <c r="IK1594" s="233"/>
      <c r="IL1594" s="233"/>
      <c r="IM1594" s="233"/>
      <c r="IN1594" s="233"/>
      <c r="IO1594" s="233"/>
      <c r="IP1594" s="233"/>
      <c r="IQ1594" s="233"/>
      <c r="IR1594" s="233"/>
      <c r="IS1594" s="233"/>
      <c r="IT1594" s="233"/>
      <c r="IU1594" s="233"/>
      <c r="IV1594" s="233"/>
      <c r="IW1594" s="233"/>
      <c r="IX1594" s="233"/>
      <c r="IY1594" s="233"/>
      <c r="IZ1594" s="233"/>
      <c r="JA1594" s="233"/>
    </row>
    <row r="1595" spans="1:261" s="985" customFormat="1" ht="28.5" x14ac:dyDescent="0.25">
      <c r="A1595" s="343"/>
      <c r="B1595" s="343"/>
      <c r="C1595" s="1133" t="s">
        <v>475</v>
      </c>
      <c r="D1595" s="281"/>
      <c r="E1595" s="282"/>
      <c r="F1595" s="2017"/>
      <c r="G1595" s="891"/>
      <c r="H1595" s="891">
        <f t="shared" si="841"/>
        <v>0</v>
      </c>
      <c r="I1595" s="2196" t="e">
        <f t="shared" si="841"/>
        <v>#DIV/0!</v>
      </c>
      <c r="J1595" s="2668"/>
      <c r="K1595" s="2668"/>
      <c r="L1595" s="2669"/>
      <c r="M1595" s="2669"/>
      <c r="N1595" s="2669"/>
      <c r="O1595" s="2669"/>
      <c r="P1595" s="2669"/>
      <c r="Q1595" s="2669"/>
      <c r="R1595" s="891">
        <f t="shared" ref="R1595:Z1595" si="863">R1520</f>
        <v>7040.8</v>
      </c>
      <c r="S1595" s="891"/>
      <c r="T1595" s="2666">
        <f t="shared" si="863"/>
        <v>0</v>
      </c>
      <c r="U1595" s="2666">
        <f t="shared" si="863"/>
        <v>0</v>
      </c>
      <c r="V1595" s="2666">
        <f t="shared" si="863"/>
        <v>0</v>
      </c>
      <c r="W1595" s="2666">
        <f t="shared" si="863"/>
        <v>0</v>
      </c>
      <c r="X1595" s="2666">
        <f t="shared" si="863"/>
        <v>0</v>
      </c>
      <c r="Y1595" s="2666">
        <f t="shared" si="863"/>
        <v>0</v>
      </c>
      <c r="Z1595" s="2666">
        <f t="shared" si="863"/>
        <v>0</v>
      </c>
      <c r="AA1595" s="1060"/>
      <c r="AB1595" s="1053"/>
      <c r="AC1595" s="2392"/>
      <c r="AD1595" s="3119"/>
      <c r="AE1595" s="233"/>
      <c r="AF1595" s="233"/>
      <c r="AG1595" s="233"/>
      <c r="AH1595" s="233"/>
      <c r="AI1595" s="233"/>
      <c r="AJ1595" s="233"/>
      <c r="AK1595" s="233"/>
      <c r="AL1595" s="233"/>
      <c r="AM1595" s="233"/>
      <c r="AN1595" s="233"/>
      <c r="AO1595" s="233"/>
      <c r="AP1595" s="233"/>
      <c r="AQ1595" s="233"/>
      <c r="AR1595" s="233"/>
      <c r="AS1595" s="233"/>
      <c r="AT1595" s="233"/>
      <c r="AU1595" s="233"/>
      <c r="AV1595" s="233"/>
      <c r="AW1595" s="233"/>
      <c r="AX1595" s="233"/>
      <c r="AY1595" s="233"/>
      <c r="AZ1595" s="233"/>
      <c r="BA1595" s="233"/>
      <c r="BB1595" s="233"/>
      <c r="BC1595" s="233"/>
      <c r="BD1595" s="233"/>
      <c r="BE1595" s="233"/>
      <c r="BF1595" s="233"/>
      <c r="BG1595" s="233"/>
      <c r="BH1595" s="233"/>
      <c r="BI1595" s="233"/>
      <c r="BJ1595" s="233"/>
      <c r="BK1595" s="233"/>
      <c r="BL1595" s="233"/>
      <c r="BM1595" s="233"/>
      <c r="BN1595" s="233"/>
      <c r="BO1595" s="233"/>
      <c r="BP1595" s="233"/>
      <c r="BQ1595" s="233"/>
      <c r="BR1595" s="233"/>
      <c r="BS1595" s="233"/>
      <c r="BT1595" s="233"/>
      <c r="BU1595" s="233"/>
      <c r="BV1595" s="233"/>
      <c r="BW1595" s="233"/>
      <c r="BX1595" s="233"/>
      <c r="BY1595" s="233"/>
      <c r="BZ1595" s="233"/>
      <c r="CA1595" s="233"/>
      <c r="CB1595" s="233"/>
      <c r="CC1595" s="233"/>
      <c r="CD1595" s="233"/>
      <c r="CE1595" s="233"/>
      <c r="CF1595" s="233"/>
      <c r="CG1595" s="233"/>
      <c r="CH1595" s="233"/>
      <c r="CI1595" s="233"/>
      <c r="CJ1595" s="233"/>
      <c r="CK1595" s="233"/>
      <c r="CL1595" s="233"/>
      <c r="CM1595" s="233"/>
      <c r="CN1595" s="233"/>
      <c r="CO1595" s="233"/>
      <c r="CP1595" s="233"/>
      <c r="CQ1595" s="233"/>
      <c r="CR1595" s="233"/>
      <c r="CS1595" s="233"/>
      <c r="CT1595" s="233"/>
      <c r="CU1595" s="233"/>
      <c r="CV1595" s="233"/>
      <c r="CW1595" s="233"/>
      <c r="CX1595" s="233"/>
      <c r="CY1595" s="233"/>
      <c r="CZ1595" s="233"/>
      <c r="DA1595" s="233"/>
      <c r="DB1595" s="233"/>
      <c r="DC1595" s="233"/>
      <c r="DD1595" s="233"/>
      <c r="DE1595" s="233"/>
      <c r="DF1595" s="233"/>
      <c r="DG1595" s="233"/>
      <c r="DH1595" s="233"/>
      <c r="DI1595" s="233"/>
      <c r="DJ1595" s="233"/>
      <c r="DK1595" s="233"/>
      <c r="DL1595" s="233"/>
      <c r="DM1595" s="233"/>
      <c r="DN1595" s="233"/>
      <c r="DO1595" s="233"/>
      <c r="DP1595" s="233"/>
      <c r="DQ1595" s="233"/>
      <c r="DR1595" s="233"/>
      <c r="DS1595" s="233"/>
      <c r="DT1595" s="233"/>
      <c r="DU1595" s="233"/>
      <c r="DV1595" s="233"/>
      <c r="DW1595" s="233"/>
      <c r="DX1595" s="233"/>
      <c r="DY1595" s="233"/>
      <c r="DZ1595" s="233"/>
      <c r="EA1595" s="233"/>
      <c r="EB1595" s="233"/>
      <c r="EC1595" s="233"/>
      <c r="ED1595" s="233"/>
      <c r="EE1595" s="233"/>
      <c r="EF1595" s="233"/>
      <c r="EG1595" s="233"/>
      <c r="EH1595" s="233"/>
      <c r="EI1595" s="233"/>
      <c r="EJ1595" s="233"/>
      <c r="EK1595" s="233"/>
      <c r="EL1595" s="233"/>
      <c r="EM1595" s="233"/>
      <c r="EN1595" s="233"/>
      <c r="EO1595" s="233"/>
      <c r="EP1595" s="233"/>
      <c r="EQ1595" s="233"/>
      <c r="ER1595" s="233"/>
      <c r="ES1595" s="233"/>
      <c r="ET1595" s="233"/>
      <c r="EU1595" s="233"/>
      <c r="EV1595" s="233"/>
      <c r="EW1595" s="233"/>
      <c r="EX1595" s="233"/>
      <c r="EY1595" s="233"/>
      <c r="EZ1595" s="233"/>
      <c r="FA1595" s="233"/>
      <c r="FB1595" s="233"/>
      <c r="FC1595" s="233"/>
      <c r="FD1595" s="233"/>
      <c r="FE1595" s="233"/>
      <c r="FF1595" s="233"/>
      <c r="FG1595" s="233"/>
      <c r="FH1595" s="233"/>
      <c r="FI1595" s="233"/>
      <c r="FJ1595" s="233"/>
      <c r="FK1595" s="233"/>
      <c r="FL1595" s="233"/>
      <c r="FM1595" s="233"/>
      <c r="FN1595" s="233"/>
      <c r="FO1595" s="233"/>
      <c r="FP1595" s="233"/>
      <c r="FQ1595" s="233"/>
      <c r="FR1595" s="233"/>
      <c r="FS1595" s="233"/>
      <c r="FT1595" s="233"/>
      <c r="FU1595" s="233"/>
      <c r="FV1595" s="233"/>
      <c r="FW1595" s="233"/>
      <c r="FX1595" s="233"/>
      <c r="FY1595" s="233"/>
      <c r="FZ1595" s="233"/>
      <c r="GA1595" s="233"/>
      <c r="GB1595" s="233"/>
      <c r="GC1595" s="233"/>
      <c r="GD1595" s="233"/>
      <c r="GE1595" s="233"/>
      <c r="GF1595" s="233"/>
      <c r="GG1595" s="233"/>
      <c r="GH1595" s="233"/>
      <c r="GI1595" s="233"/>
      <c r="GJ1595" s="233"/>
      <c r="GK1595" s="233"/>
      <c r="GL1595" s="233"/>
      <c r="GM1595" s="233"/>
      <c r="GN1595" s="233"/>
      <c r="GO1595" s="233"/>
      <c r="GP1595" s="233"/>
      <c r="GQ1595" s="233"/>
      <c r="GR1595" s="233"/>
      <c r="GS1595" s="233"/>
      <c r="GT1595" s="233"/>
      <c r="GU1595" s="233"/>
      <c r="GV1595" s="233"/>
      <c r="GW1595" s="233"/>
      <c r="GX1595" s="233"/>
      <c r="GY1595" s="233"/>
      <c r="GZ1595" s="233"/>
      <c r="HA1595" s="233"/>
      <c r="HB1595" s="233"/>
      <c r="HC1595" s="233"/>
      <c r="HD1595" s="233"/>
      <c r="HE1595" s="233"/>
      <c r="HF1595" s="233"/>
      <c r="HG1595" s="233"/>
      <c r="HH1595" s="233"/>
      <c r="HI1595" s="233"/>
      <c r="HJ1595" s="233"/>
      <c r="HK1595" s="233"/>
      <c r="HL1595" s="233"/>
      <c r="HM1595" s="233"/>
      <c r="HN1595" s="233"/>
      <c r="HO1595" s="233"/>
      <c r="HP1595" s="233"/>
      <c r="HQ1595" s="233"/>
      <c r="HR1595" s="233"/>
      <c r="HS1595" s="233"/>
      <c r="HT1595" s="233"/>
      <c r="HU1595" s="233"/>
      <c r="HV1595" s="233"/>
      <c r="HW1595" s="233"/>
      <c r="HX1595" s="233"/>
      <c r="HY1595" s="233"/>
      <c r="HZ1595" s="233"/>
      <c r="IA1595" s="233"/>
      <c r="IB1595" s="233"/>
      <c r="IC1595" s="233"/>
      <c r="ID1595" s="233"/>
      <c r="IE1595" s="233"/>
      <c r="IF1595" s="233"/>
      <c r="IG1595" s="233"/>
      <c r="IH1595" s="233"/>
      <c r="II1595" s="233"/>
      <c r="IJ1595" s="233"/>
      <c r="IK1595" s="233"/>
      <c r="IL1595" s="233"/>
      <c r="IM1595" s="233"/>
      <c r="IN1595" s="233"/>
      <c r="IO1595" s="233"/>
      <c r="IP1595" s="233"/>
      <c r="IQ1595" s="233"/>
      <c r="IR1595" s="233"/>
      <c r="IS1595" s="233"/>
      <c r="IT1595" s="233"/>
      <c r="IU1595" s="233"/>
      <c r="IV1595" s="233"/>
      <c r="IW1595" s="233"/>
      <c r="IX1595" s="233"/>
      <c r="IY1595" s="233"/>
      <c r="IZ1595" s="233"/>
      <c r="JA1595" s="233"/>
    </row>
    <row r="1596" spans="1:261" s="985" customFormat="1" ht="29.25" x14ac:dyDescent="0.25">
      <c r="A1596" s="343"/>
      <c r="B1596" s="343">
        <v>1</v>
      </c>
      <c r="C1596" s="417" t="s">
        <v>311</v>
      </c>
      <c r="D1596" s="281"/>
      <c r="E1596" s="282"/>
      <c r="F1596" s="2017"/>
      <c r="G1596" s="891"/>
      <c r="H1596" s="891">
        <f t="shared" si="841"/>
        <v>0</v>
      </c>
      <c r="I1596" s="2196" t="e">
        <f t="shared" si="841"/>
        <v>#DIV/0!</v>
      </c>
      <c r="J1596" s="2668"/>
      <c r="K1596" s="2668"/>
      <c r="L1596" s="2669"/>
      <c r="M1596" s="2669"/>
      <c r="N1596" s="2669"/>
      <c r="O1596" s="2669"/>
      <c r="P1596" s="2669"/>
      <c r="Q1596" s="2669"/>
      <c r="R1596" s="2666">
        <f t="shared" ref="R1596:Z1596" si="864">R1521</f>
        <v>0</v>
      </c>
      <c r="S1596" s="516"/>
      <c r="T1596" s="2666">
        <f t="shared" si="864"/>
        <v>0</v>
      </c>
      <c r="U1596" s="1227">
        <f t="shared" si="864"/>
        <v>0</v>
      </c>
      <c r="V1596" s="2666">
        <f t="shared" si="864"/>
        <v>0</v>
      </c>
      <c r="W1596" s="2666">
        <f t="shared" si="864"/>
        <v>0</v>
      </c>
      <c r="X1596" s="2818">
        <f t="shared" si="864"/>
        <v>0</v>
      </c>
      <c r="Y1596" s="2818">
        <f t="shared" si="864"/>
        <v>0</v>
      </c>
      <c r="Z1596" s="2666">
        <f t="shared" si="864"/>
        <v>0</v>
      </c>
      <c r="AA1596" s="1060"/>
      <c r="AB1596" s="1053"/>
      <c r="AC1596" s="2392"/>
      <c r="AD1596" s="3119"/>
      <c r="AE1596" s="233"/>
      <c r="AF1596" s="233"/>
      <c r="AG1596" s="233"/>
      <c r="AH1596" s="233"/>
      <c r="AI1596" s="233"/>
      <c r="AJ1596" s="233"/>
      <c r="AK1596" s="233"/>
      <c r="AL1596" s="233"/>
      <c r="AM1596" s="233"/>
      <c r="AN1596" s="233"/>
      <c r="AO1596" s="233"/>
      <c r="AP1596" s="233"/>
      <c r="AQ1596" s="233"/>
      <c r="AR1596" s="233"/>
      <c r="AS1596" s="233"/>
      <c r="AT1596" s="233"/>
      <c r="AU1596" s="233"/>
      <c r="AV1596" s="233"/>
      <c r="AW1596" s="233"/>
      <c r="AX1596" s="233"/>
      <c r="AY1596" s="233"/>
      <c r="AZ1596" s="233"/>
      <c r="BA1596" s="233"/>
      <c r="BB1596" s="233"/>
      <c r="BC1596" s="233"/>
      <c r="BD1596" s="233"/>
      <c r="BE1596" s="233"/>
      <c r="BF1596" s="233"/>
      <c r="BG1596" s="233"/>
      <c r="BH1596" s="233"/>
      <c r="BI1596" s="233"/>
      <c r="BJ1596" s="233"/>
      <c r="BK1596" s="233"/>
      <c r="BL1596" s="233"/>
      <c r="BM1596" s="233"/>
      <c r="BN1596" s="233"/>
      <c r="BO1596" s="233"/>
      <c r="BP1596" s="233"/>
      <c r="BQ1596" s="233"/>
      <c r="BR1596" s="233"/>
      <c r="BS1596" s="233"/>
      <c r="BT1596" s="233"/>
      <c r="BU1596" s="233"/>
      <c r="BV1596" s="233"/>
      <c r="BW1596" s="233"/>
      <c r="BX1596" s="233"/>
      <c r="BY1596" s="233"/>
      <c r="BZ1596" s="233"/>
      <c r="CA1596" s="233"/>
      <c r="CB1596" s="233"/>
      <c r="CC1596" s="233"/>
      <c r="CD1596" s="233"/>
      <c r="CE1596" s="233"/>
      <c r="CF1596" s="233"/>
      <c r="CG1596" s="233"/>
      <c r="CH1596" s="233"/>
      <c r="CI1596" s="233"/>
      <c r="CJ1596" s="233"/>
      <c r="CK1596" s="233"/>
      <c r="CL1596" s="233"/>
      <c r="CM1596" s="233"/>
      <c r="CN1596" s="233"/>
      <c r="CO1596" s="233"/>
      <c r="CP1596" s="233"/>
      <c r="CQ1596" s="233"/>
      <c r="CR1596" s="233"/>
      <c r="CS1596" s="233"/>
      <c r="CT1596" s="233"/>
      <c r="CU1596" s="233"/>
      <c r="CV1596" s="233"/>
      <c r="CW1596" s="233"/>
      <c r="CX1596" s="233"/>
      <c r="CY1596" s="233"/>
      <c r="CZ1596" s="233"/>
      <c r="DA1596" s="233"/>
      <c r="DB1596" s="233"/>
      <c r="DC1596" s="233"/>
      <c r="DD1596" s="233"/>
      <c r="DE1596" s="233"/>
      <c r="DF1596" s="233"/>
      <c r="DG1596" s="233"/>
      <c r="DH1596" s="233"/>
      <c r="DI1596" s="233"/>
      <c r="DJ1596" s="233"/>
      <c r="DK1596" s="233"/>
      <c r="DL1596" s="233"/>
      <c r="DM1596" s="233"/>
      <c r="DN1596" s="233"/>
      <c r="DO1596" s="233"/>
      <c r="DP1596" s="233"/>
      <c r="DQ1596" s="233"/>
      <c r="DR1596" s="233"/>
      <c r="DS1596" s="233"/>
      <c r="DT1596" s="233"/>
      <c r="DU1596" s="233"/>
      <c r="DV1596" s="233"/>
      <c r="DW1596" s="233"/>
      <c r="DX1596" s="233"/>
      <c r="DY1596" s="233"/>
      <c r="DZ1596" s="233"/>
      <c r="EA1596" s="233"/>
      <c r="EB1596" s="233"/>
      <c r="EC1596" s="233"/>
      <c r="ED1596" s="233"/>
      <c r="EE1596" s="233"/>
      <c r="EF1596" s="233"/>
      <c r="EG1596" s="233"/>
      <c r="EH1596" s="233"/>
      <c r="EI1596" s="233"/>
      <c r="EJ1596" s="233"/>
      <c r="EK1596" s="233"/>
      <c r="EL1596" s="233"/>
      <c r="EM1596" s="233"/>
      <c r="EN1596" s="233"/>
      <c r="EO1596" s="233"/>
      <c r="EP1596" s="233"/>
      <c r="EQ1596" s="233"/>
      <c r="ER1596" s="233"/>
      <c r="ES1596" s="233"/>
      <c r="ET1596" s="233"/>
      <c r="EU1596" s="233"/>
      <c r="EV1596" s="233"/>
      <c r="EW1596" s="233"/>
      <c r="EX1596" s="233"/>
      <c r="EY1596" s="233"/>
      <c r="EZ1596" s="233"/>
      <c r="FA1596" s="233"/>
      <c r="FB1596" s="233"/>
      <c r="FC1596" s="233"/>
      <c r="FD1596" s="233"/>
      <c r="FE1596" s="233"/>
      <c r="FF1596" s="233"/>
      <c r="FG1596" s="233"/>
      <c r="FH1596" s="233"/>
      <c r="FI1596" s="233"/>
      <c r="FJ1596" s="233"/>
      <c r="FK1596" s="233"/>
      <c r="FL1596" s="233"/>
      <c r="FM1596" s="233"/>
      <c r="FN1596" s="233"/>
      <c r="FO1596" s="233"/>
      <c r="FP1596" s="233"/>
      <c r="FQ1596" s="233"/>
      <c r="FR1596" s="233"/>
      <c r="FS1596" s="233"/>
      <c r="FT1596" s="233"/>
      <c r="FU1596" s="233"/>
      <c r="FV1596" s="233"/>
      <c r="FW1596" s="233"/>
      <c r="FX1596" s="233"/>
      <c r="FY1596" s="233"/>
      <c r="FZ1596" s="233"/>
      <c r="GA1596" s="233"/>
      <c r="GB1596" s="233"/>
      <c r="GC1596" s="233"/>
      <c r="GD1596" s="233"/>
      <c r="GE1596" s="233"/>
      <c r="GF1596" s="233"/>
      <c r="GG1596" s="233"/>
      <c r="GH1596" s="233"/>
      <c r="GI1596" s="233"/>
      <c r="GJ1596" s="233"/>
      <c r="GK1596" s="233"/>
      <c r="GL1596" s="233"/>
      <c r="GM1596" s="233"/>
      <c r="GN1596" s="233"/>
      <c r="GO1596" s="233"/>
      <c r="GP1596" s="233"/>
      <c r="GQ1596" s="233"/>
      <c r="GR1596" s="233"/>
      <c r="GS1596" s="233"/>
      <c r="GT1596" s="233"/>
      <c r="GU1596" s="233"/>
      <c r="GV1596" s="233"/>
      <c r="GW1596" s="233"/>
      <c r="GX1596" s="233"/>
      <c r="GY1596" s="233"/>
      <c r="GZ1596" s="233"/>
      <c r="HA1596" s="233"/>
      <c r="HB1596" s="233"/>
      <c r="HC1596" s="233"/>
      <c r="HD1596" s="233"/>
      <c r="HE1596" s="233"/>
      <c r="HF1596" s="233"/>
      <c r="HG1596" s="233"/>
      <c r="HH1596" s="233"/>
      <c r="HI1596" s="233"/>
      <c r="HJ1596" s="233"/>
      <c r="HK1596" s="233"/>
      <c r="HL1596" s="233"/>
      <c r="HM1596" s="233"/>
      <c r="HN1596" s="233"/>
      <c r="HO1596" s="233"/>
      <c r="HP1596" s="233"/>
      <c r="HQ1596" s="233"/>
      <c r="HR1596" s="233"/>
      <c r="HS1596" s="233"/>
      <c r="HT1596" s="233"/>
      <c r="HU1596" s="233"/>
      <c r="HV1596" s="233"/>
      <c r="HW1596" s="233"/>
      <c r="HX1596" s="233"/>
      <c r="HY1596" s="233"/>
      <c r="HZ1596" s="233"/>
      <c r="IA1596" s="233"/>
      <c r="IB1596" s="233"/>
      <c r="IC1596" s="233"/>
      <c r="ID1596" s="233"/>
      <c r="IE1596" s="233"/>
      <c r="IF1596" s="233"/>
      <c r="IG1596" s="233"/>
      <c r="IH1596" s="233"/>
      <c r="II1596" s="233"/>
      <c r="IJ1596" s="233"/>
      <c r="IK1596" s="233"/>
      <c r="IL1596" s="233"/>
      <c r="IM1596" s="233"/>
      <c r="IN1596" s="233"/>
      <c r="IO1596" s="233"/>
      <c r="IP1596" s="233"/>
      <c r="IQ1596" s="233"/>
      <c r="IR1596" s="233"/>
      <c r="IS1596" s="233"/>
      <c r="IT1596" s="233"/>
      <c r="IU1596" s="233"/>
      <c r="IV1596" s="233"/>
      <c r="IW1596" s="233"/>
      <c r="IX1596" s="233"/>
      <c r="IY1596" s="233"/>
      <c r="IZ1596" s="233"/>
      <c r="JA1596" s="233"/>
    </row>
    <row r="1597" spans="1:261" s="985" customFormat="1" x14ac:dyDescent="0.25">
      <c r="A1597" s="343"/>
      <c r="B1597" s="343">
        <v>1</v>
      </c>
      <c r="C1597" s="417" t="s">
        <v>319</v>
      </c>
      <c r="D1597" s="281"/>
      <c r="E1597" s="282"/>
      <c r="F1597" s="2017"/>
      <c r="G1597" s="891"/>
      <c r="H1597" s="891">
        <f t="shared" si="841"/>
        <v>0</v>
      </c>
      <c r="I1597" s="2196">
        <f t="shared" si="841"/>
        <v>0</v>
      </c>
      <c r="J1597" s="2668"/>
      <c r="K1597" s="2668"/>
      <c r="L1597" s="2669"/>
      <c r="M1597" s="2669"/>
      <c r="N1597" s="2669"/>
      <c r="O1597" s="2669"/>
      <c r="P1597" s="2669"/>
      <c r="Q1597" s="2669"/>
      <c r="R1597" s="2666">
        <f t="shared" ref="R1597:Z1597" si="865">R1522</f>
        <v>0</v>
      </c>
      <c r="S1597" s="516"/>
      <c r="T1597" s="2666">
        <f t="shared" si="865"/>
        <v>0</v>
      </c>
      <c r="U1597" s="1227">
        <f t="shared" si="865"/>
        <v>0</v>
      </c>
      <c r="V1597" s="2666">
        <f t="shared" si="865"/>
        <v>0</v>
      </c>
      <c r="W1597" s="2666">
        <f t="shared" si="865"/>
        <v>0</v>
      </c>
      <c r="X1597" s="2818">
        <f t="shared" si="865"/>
        <v>0</v>
      </c>
      <c r="Y1597" s="2818">
        <f t="shared" si="865"/>
        <v>0</v>
      </c>
      <c r="Z1597" s="2666">
        <f t="shared" si="865"/>
        <v>0</v>
      </c>
      <c r="AA1597" s="1060"/>
      <c r="AB1597" s="1053"/>
      <c r="AC1597" s="2392"/>
      <c r="AD1597" s="3119"/>
      <c r="AE1597" s="233"/>
      <c r="AF1597" s="233"/>
      <c r="AG1597" s="233"/>
      <c r="AH1597" s="233"/>
      <c r="AI1597" s="233"/>
      <c r="AJ1597" s="233"/>
      <c r="AK1597" s="233"/>
      <c r="AL1597" s="233"/>
      <c r="AM1597" s="233"/>
      <c r="AN1597" s="233"/>
      <c r="AO1597" s="233"/>
      <c r="AP1597" s="233"/>
      <c r="AQ1597" s="233"/>
      <c r="AR1597" s="233"/>
      <c r="AS1597" s="233"/>
      <c r="AT1597" s="233"/>
      <c r="AU1597" s="233"/>
      <c r="AV1597" s="233"/>
      <c r="AW1597" s="233"/>
      <c r="AX1597" s="233"/>
      <c r="AY1597" s="233"/>
      <c r="AZ1597" s="233"/>
      <c r="BA1597" s="233"/>
      <c r="BB1597" s="233"/>
      <c r="BC1597" s="233"/>
      <c r="BD1597" s="233"/>
      <c r="BE1597" s="233"/>
      <c r="BF1597" s="233"/>
      <c r="BG1597" s="233"/>
      <c r="BH1597" s="233"/>
      <c r="BI1597" s="233"/>
      <c r="BJ1597" s="233"/>
      <c r="BK1597" s="233"/>
      <c r="BL1597" s="233"/>
      <c r="BM1597" s="233"/>
      <c r="BN1597" s="233"/>
      <c r="BO1597" s="233"/>
      <c r="BP1597" s="233"/>
      <c r="BQ1597" s="233"/>
      <c r="BR1597" s="233"/>
      <c r="BS1597" s="233"/>
      <c r="BT1597" s="233"/>
      <c r="BU1597" s="233"/>
      <c r="BV1597" s="233"/>
      <c r="BW1597" s="233"/>
      <c r="BX1597" s="233"/>
      <c r="BY1597" s="233"/>
      <c r="BZ1597" s="233"/>
      <c r="CA1597" s="233"/>
      <c r="CB1597" s="233"/>
      <c r="CC1597" s="233"/>
      <c r="CD1597" s="233"/>
      <c r="CE1597" s="233"/>
      <c r="CF1597" s="233"/>
      <c r="CG1597" s="233"/>
      <c r="CH1597" s="233"/>
      <c r="CI1597" s="233"/>
      <c r="CJ1597" s="233"/>
      <c r="CK1597" s="233"/>
      <c r="CL1597" s="233"/>
      <c r="CM1597" s="233"/>
      <c r="CN1597" s="233"/>
      <c r="CO1597" s="233"/>
      <c r="CP1597" s="233"/>
      <c r="CQ1597" s="233"/>
      <c r="CR1597" s="233"/>
      <c r="CS1597" s="233"/>
      <c r="CT1597" s="233"/>
      <c r="CU1597" s="233"/>
      <c r="CV1597" s="233"/>
      <c r="CW1597" s="233"/>
      <c r="CX1597" s="233"/>
      <c r="CY1597" s="233"/>
      <c r="CZ1597" s="233"/>
      <c r="DA1597" s="233"/>
      <c r="DB1597" s="233"/>
      <c r="DC1597" s="233"/>
      <c r="DD1597" s="233"/>
      <c r="DE1597" s="233"/>
      <c r="DF1597" s="233"/>
      <c r="DG1597" s="233"/>
      <c r="DH1597" s="233"/>
      <c r="DI1597" s="233"/>
      <c r="DJ1597" s="233"/>
      <c r="DK1597" s="233"/>
      <c r="DL1597" s="233"/>
      <c r="DM1597" s="233"/>
      <c r="DN1597" s="233"/>
      <c r="DO1597" s="233"/>
      <c r="DP1597" s="233"/>
      <c r="DQ1597" s="233"/>
      <c r="DR1597" s="233"/>
      <c r="DS1597" s="233"/>
      <c r="DT1597" s="233"/>
      <c r="DU1597" s="233"/>
      <c r="DV1597" s="233"/>
      <c r="DW1597" s="233"/>
      <c r="DX1597" s="233"/>
      <c r="DY1597" s="233"/>
      <c r="DZ1597" s="233"/>
      <c r="EA1597" s="233"/>
      <c r="EB1597" s="233"/>
      <c r="EC1597" s="233"/>
      <c r="ED1597" s="233"/>
      <c r="EE1597" s="233"/>
      <c r="EF1597" s="233"/>
      <c r="EG1597" s="233"/>
      <c r="EH1597" s="233"/>
      <c r="EI1597" s="233"/>
      <c r="EJ1597" s="233"/>
      <c r="EK1597" s="233"/>
      <c r="EL1597" s="233"/>
      <c r="EM1597" s="233"/>
      <c r="EN1597" s="233"/>
      <c r="EO1597" s="233"/>
      <c r="EP1597" s="233"/>
      <c r="EQ1597" s="233"/>
      <c r="ER1597" s="233"/>
      <c r="ES1597" s="233"/>
      <c r="ET1597" s="233"/>
      <c r="EU1597" s="233"/>
      <c r="EV1597" s="233"/>
      <c r="EW1597" s="233"/>
      <c r="EX1597" s="233"/>
      <c r="EY1597" s="233"/>
      <c r="EZ1597" s="233"/>
      <c r="FA1597" s="233"/>
      <c r="FB1597" s="233"/>
      <c r="FC1597" s="233"/>
      <c r="FD1597" s="233"/>
      <c r="FE1597" s="233"/>
      <c r="FF1597" s="233"/>
      <c r="FG1597" s="233"/>
      <c r="FH1597" s="233"/>
      <c r="FI1597" s="233"/>
      <c r="FJ1597" s="233"/>
      <c r="FK1597" s="233"/>
      <c r="FL1597" s="233"/>
      <c r="FM1597" s="233"/>
      <c r="FN1597" s="233"/>
      <c r="FO1597" s="233"/>
      <c r="FP1597" s="233"/>
      <c r="FQ1597" s="233"/>
      <c r="FR1597" s="233"/>
      <c r="FS1597" s="233"/>
      <c r="FT1597" s="233"/>
      <c r="FU1597" s="233"/>
      <c r="FV1597" s="233"/>
      <c r="FW1597" s="233"/>
      <c r="FX1597" s="233"/>
      <c r="FY1597" s="233"/>
      <c r="FZ1597" s="233"/>
      <c r="GA1597" s="233"/>
      <c r="GB1597" s="233"/>
      <c r="GC1597" s="233"/>
      <c r="GD1597" s="233"/>
      <c r="GE1597" s="233"/>
      <c r="GF1597" s="233"/>
      <c r="GG1597" s="233"/>
      <c r="GH1597" s="233"/>
      <c r="GI1597" s="233"/>
      <c r="GJ1597" s="233"/>
      <c r="GK1597" s="233"/>
      <c r="GL1597" s="233"/>
      <c r="GM1597" s="233"/>
      <c r="GN1597" s="233"/>
      <c r="GO1597" s="233"/>
      <c r="GP1597" s="233"/>
      <c r="GQ1597" s="233"/>
      <c r="GR1597" s="233"/>
      <c r="GS1597" s="233"/>
      <c r="GT1597" s="233"/>
      <c r="GU1597" s="233"/>
      <c r="GV1597" s="233"/>
      <c r="GW1597" s="233"/>
      <c r="GX1597" s="233"/>
      <c r="GY1597" s="233"/>
      <c r="GZ1597" s="233"/>
      <c r="HA1597" s="233"/>
      <c r="HB1597" s="233"/>
      <c r="HC1597" s="233"/>
      <c r="HD1597" s="233"/>
      <c r="HE1597" s="233"/>
      <c r="HF1597" s="233"/>
      <c r="HG1597" s="233"/>
      <c r="HH1597" s="233"/>
      <c r="HI1597" s="233"/>
      <c r="HJ1597" s="233"/>
      <c r="HK1597" s="233"/>
      <c r="HL1597" s="233"/>
      <c r="HM1597" s="233"/>
      <c r="HN1597" s="233"/>
      <c r="HO1597" s="233"/>
      <c r="HP1597" s="233"/>
      <c r="HQ1597" s="233"/>
      <c r="HR1597" s="233"/>
      <c r="HS1597" s="233"/>
      <c r="HT1597" s="233"/>
      <c r="HU1597" s="233"/>
      <c r="HV1597" s="233"/>
      <c r="HW1597" s="233"/>
      <c r="HX1597" s="233"/>
      <c r="HY1597" s="233"/>
      <c r="HZ1597" s="233"/>
      <c r="IA1597" s="233"/>
      <c r="IB1597" s="233"/>
      <c r="IC1597" s="233"/>
      <c r="ID1597" s="233"/>
      <c r="IE1597" s="233"/>
      <c r="IF1597" s="233"/>
      <c r="IG1597" s="233"/>
      <c r="IH1597" s="233"/>
      <c r="II1597" s="233"/>
      <c r="IJ1597" s="233"/>
      <c r="IK1597" s="233"/>
      <c r="IL1597" s="233"/>
      <c r="IM1597" s="233"/>
      <c r="IN1597" s="233"/>
      <c r="IO1597" s="233"/>
      <c r="IP1597" s="233"/>
      <c r="IQ1597" s="233"/>
      <c r="IR1597" s="233"/>
      <c r="IS1597" s="233"/>
      <c r="IT1597" s="233"/>
      <c r="IU1597" s="233"/>
      <c r="IV1597" s="233"/>
      <c r="IW1597" s="233"/>
      <c r="IX1597" s="233"/>
      <c r="IY1597" s="233"/>
      <c r="IZ1597" s="233"/>
      <c r="JA1597" s="233"/>
    </row>
    <row r="1598" spans="1:261" s="985" customFormat="1" x14ac:dyDescent="0.25">
      <c r="A1598" s="343"/>
      <c r="B1598" s="343">
        <v>1</v>
      </c>
      <c r="C1598" s="282" t="s">
        <v>320</v>
      </c>
      <c r="D1598" s="281"/>
      <c r="E1598" s="282"/>
      <c r="F1598" s="2017"/>
      <c r="G1598" s="891"/>
      <c r="H1598" s="891">
        <f t="shared" si="841"/>
        <v>0</v>
      </c>
      <c r="I1598" s="2196" t="e">
        <f t="shared" si="841"/>
        <v>#DIV/0!</v>
      </c>
      <c r="J1598" s="2668"/>
      <c r="K1598" s="2668"/>
      <c r="L1598" s="2669"/>
      <c r="M1598" s="2669"/>
      <c r="N1598" s="2669"/>
      <c r="O1598" s="2669"/>
      <c r="P1598" s="2669"/>
      <c r="Q1598" s="2669"/>
      <c r="R1598" s="2666">
        <f t="shared" ref="R1598:Z1598" si="866">R1523</f>
        <v>0</v>
      </c>
      <c r="S1598" s="516"/>
      <c r="T1598" s="2666">
        <f t="shared" si="866"/>
        <v>0</v>
      </c>
      <c r="U1598" s="1227">
        <f t="shared" si="866"/>
        <v>0</v>
      </c>
      <c r="V1598" s="2666">
        <f t="shared" si="866"/>
        <v>0</v>
      </c>
      <c r="W1598" s="2666">
        <f t="shared" si="866"/>
        <v>0</v>
      </c>
      <c r="X1598" s="2818">
        <f t="shared" si="866"/>
        <v>0</v>
      </c>
      <c r="Y1598" s="2818">
        <f t="shared" si="866"/>
        <v>0</v>
      </c>
      <c r="Z1598" s="2666">
        <f t="shared" si="866"/>
        <v>0</v>
      </c>
      <c r="AA1598" s="1060"/>
      <c r="AB1598" s="1053"/>
      <c r="AC1598" s="2392"/>
      <c r="AD1598" s="3119"/>
      <c r="AE1598" s="233"/>
      <c r="AF1598" s="233"/>
      <c r="AG1598" s="233"/>
      <c r="AH1598" s="233"/>
      <c r="AI1598" s="233"/>
      <c r="AJ1598" s="233"/>
      <c r="AK1598" s="233"/>
      <c r="AL1598" s="233"/>
      <c r="AM1598" s="233"/>
      <c r="AN1598" s="233"/>
      <c r="AO1598" s="233"/>
      <c r="AP1598" s="233"/>
      <c r="AQ1598" s="233"/>
      <c r="AR1598" s="233"/>
      <c r="AS1598" s="233"/>
      <c r="AT1598" s="233"/>
      <c r="AU1598" s="233"/>
      <c r="AV1598" s="233"/>
      <c r="AW1598" s="233"/>
      <c r="AX1598" s="233"/>
      <c r="AY1598" s="233"/>
      <c r="AZ1598" s="233"/>
      <c r="BA1598" s="233"/>
      <c r="BB1598" s="233"/>
      <c r="BC1598" s="233"/>
      <c r="BD1598" s="233"/>
      <c r="BE1598" s="233"/>
      <c r="BF1598" s="233"/>
      <c r="BG1598" s="233"/>
      <c r="BH1598" s="233"/>
      <c r="BI1598" s="233"/>
      <c r="BJ1598" s="233"/>
      <c r="BK1598" s="233"/>
      <c r="BL1598" s="233"/>
      <c r="BM1598" s="233"/>
      <c r="BN1598" s="233"/>
      <c r="BO1598" s="233"/>
      <c r="BP1598" s="233"/>
      <c r="BQ1598" s="233"/>
      <c r="BR1598" s="233"/>
      <c r="BS1598" s="233"/>
      <c r="BT1598" s="233"/>
      <c r="BU1598" s="233"/>
      <c r="BV1598" s="233"/>
      <c r="BW1598" s="233"/>
      <c r="BX1598" s="233"/>
      <c r="BY1598" s="233"/>
      <c r="BZ1598" s="233"/>
      <c r="CA1598" s="233"/>
      <c r="CB1598" s="233"/>
      <c r="CC1598" s="233"/>
      <c r="CD1598" s="233"/>
      <c r="CE1598" s="233"/>
      <c r="CF1598" s="233"/>
      <c r="CG1598" s="233"/>
      <c r="CH1598" s="233"/>
      <c r="CI1598" s="233"/>
      <c r="CJ1598" s="233"/>
      <c r="CK1598" s="233"/>
      <c r="CL1598" s="233"/>
      <c r="CM1598" s="233"/>
      <c r="CN1598" s="233"/>
      <c r="CO1598" s="233"/>
      <c r="CP1598" s="233"/>
      <c r="CQ1598" s="233"/>
      <c r="CR1598" s="233"/>
      <c r="CS1598" s="233"/>
      <c r="CT1598" s="233"/>
      <c r="CU1598" s="233"/>
      <c r="CV1598" s="233"/>
      <c r="CW1598" s="233"/>
      <c r="CX1598" s="233"/>
      <c r="CY1598" s="233"/>
      <c r="CZ1598" s="233"/>
      <c r="DA1598" s="233"/>
      <c r="DB1598" s="233"/>
      <c r="DC1598" s="233"/>
      <c r="DD1598" s="233"/>
      <c r="DE1598" s="233"/>
      <c r="DF1598" s="233"/>
      <c r="DG1598" s="233"/>
      <c r="DH1598" s="233"/>
      <c r="DI1598" s="233"/>
      <c r="DJ1598" s="233"/>
      <c r="DK1598" s="233"/>
      <c r="DL1598" s="233"/>
      <c r="DM1598" s="233"/>
      <c r="DN1598" s="233"/>
      <c r="DO1598" s="233"/>
      <c r="DP1598" s="233"/>
      <c r="DQ1598" s="233"/>
      <c r="DR1598" s="233"/>
      <c r="DS1598" s="233"/>
      <c r="DT1598" s="233"/>
      <c r="DU1598" s="233"/>
      <c r="DV1598" s="233"/>
      <c r="DW1598" s="233"/>
      <c r="DX1598" s="233"/>
      <c r="DY1598" s="233"/>
      <c r="DZ1598" s="233"/>
      <c r="EA1598" s="233"/>
      <c r="EB1598" s="233"/>
      <c r="EC1598" s="233"/>
      <c r="ED1598" s="233"/>
      <c r="EE1598" s="233"/>
      <c r="EF1598" s="233"/>
      <c r="EG1598" s="233"/>
      <c r="EH1598" s="233"/>
      <c r="EI1598" s="233"/>
      <c r="EJ1598" s="233"/>
      <c r="EK1598" s="233"/>
      <c r="EL1598" s="233"/>
      <c r="EM1598" s="233"/>
      <c r="EN1598" s="233"/>
      <c r="EO1598" s="233"/>
      <c r="EP1598" s="233"/>
      <c r="EQ1598" s="233"/>
      <c r="ER1598" s="233"/>
      <c r="ES1598" s="233"/>
      <c r="ET1598" s="233"/>
      <c r="EU1598" s="233"/>
      <c r="EV1598" s="233"/>
      <c r="EW1598" s="233"/>
      <c r="EX1598" s="233"/>
      <c r="EY1598" s="233"/>
      <c r="EZ1598" s="233"/>
      <c r="FA1598" s="233"/>
      <c r="FB1598" s="233"/>
      <c r="FC1598" s="233"/>
      <c r="FD1598" s="233"/>
      <c r="FE1598" s="233"/>
      <c r="FF1598" s="233"/>
      <c r="FG1598" s="233"/>
      <c r="FH1598" s="233"/>
      <c r="FI1598" s="233"/>
      <c r="FJ1598" s="233"/>
      <c r="FK1598" s="233"/>
      <c r="FL1598" s="233"/>
      <c r="FM1598" s="233"/>
      <c r="FN1598" s="233"/>
      <c r="FO1598" s="233"/>
      <c r="FP1598" s="233"/>
      <c r="FQ1598" s="233"/>
      <c r="FR1598" s="233"/>
      <c r="FS1598" s="233"/>
      <c r="FT1598" s="233"/>
      <c r="FU1598" s="233"/>
      <c r="FV1598" s="233"/>
      <c r="FW1598" s="233"/>
      <c r="FX1598" s="233"/>
      <c r="FY1598" s="233"/>
      <c r="FZ1598" s="233"/>
      <c r="GA1598" s="233"/>
      <c r="GB1598" s="233"/>
      <c r="GC1598" s="233"/>
      <c r="GD1598" s="233"/>
      <c r="GE1598" s="233"/>
      <c r="GF1598" s="233"/>
      <c r="GG1598" s="233"/>
      <c r="GH1598" s="233"/>
      <c r="GI1598" s="233"/>
      <c r="GJ1598" s="233"/>
      <c r="GK1598" s="233"/>
      <c r="GL1598" s="233"/>
      <c r="GM1598" s="233"/>
      <c r="GN1598" s="233"/>
      <c r="GO1598" s="233"/>
      <c r="GP1598" s="233"/>
      <c r="GQ1598" s="233"/>
      <c r="GR1598" s="233"/>
      <c r="GS1598" s="233"/>
      <c r="GT1598" s="233"/>
      <c r="GU1598" s="233"/>
      <c r="GV1598" s="233"/>
      <c r="GW1598" s="233"/>
      <c r="GX1598" s="233"/>
      <c r="GY1598" s="233"/>
      <c r="GZ1598" s="233"/>
      <c r="HA1598" s="233"/>
      <c r="HB1598" s="233"/>
      <c r="HC1598" s="233"/>
      <c r="HD1598" s="233"/>
      <c r="HE1598" s="233"/>
      <c r="HF1598" s="233"/>
      <c r="HG1598" s="233"/>
      <c r="HH1598" s="233"/>
      <c r="HI1598" s="233"/>
      <c r="HJ1598" s="233"/>
      <c r="HK1598" s="233"/>
      <c r="HL1598" s="233"/>
      <c r="HM1598" s="233"/>
      <c r="HN1598" s="233"/>
      <c r="HO1598" s="233"/>
      <c r="HP1598" s="233"/>
      <c r="HQ1598" s="233"/>
      <c r="HR1598" s="233"/>
      <c r="HS1598" s="233"/>
      <c r="HT1598" s="233"/>
      <c r="HU1598" s="233"/>
      <c r="HV1598" s="233"/>
      <c r="HW1598" s="233"/>
      <c r="HX1598" s="233"/>
      <c r="HY1598" s="233"/>
      <c r="HZ1598" s="233"/>
      <c r="IA1598" s="233"/>
      <c r="IB1598" s="233"/>
      <c r="IC1598" s="233"/>
      <c r="ID1598" s="233"/>
      <c r="IE1598" s="233"/>
      <c r="IF1598" s="233"/>
      <c r="IG1598" s="233"/>
      <c r="IH1598" s="233"/>
      <c r="II1598" s="233"/>
      <c r="IJ1598" s="233"/>
      <c r="IK1598" s="233"/>
      <c r="IL1598" s="233"/>
      <c r="IM1598" s="233"/>
      <c r="IN1598" s="233"/>
      <c r="IO1598" s="233"/>
      <c r="IP1598" s="233"/>
      <c r="IQ1598" s="233"/>
      <c r="IR1598" s="233"/>
      <c r="IS1598" s="233"/>
      <c r="IT1598" s="233"/>
      <c r="IU1598" s="233"/>
      <c r="IV1598" s="233"/>
      <c r="IW1598" s="233"/>
      <c r="IX1598" s="233"/>
      <c r="IY1598" s="233"/>
      <c r="IZ1598" s="233"/>
      <c r="JA1598" s="233"/>
    </row>
    <row r="1599" spans="1:261" s="985" customFormat="1" x14ac:dyDescent="0.25">
      <c r="A1599" s="343"/>
      <c r="B1599" s="343">
        <v>1</v>
      </c>
      <c r="C1599" s="422" t="s">
        <v>321</v>
      </c>
      <c r="D1599" s="281"/>
      <c r="E1599" s="282"/>
      <c r="F1599" s="2017"/>
      <c r="G1599" s="891"/>
      <c r="H1599" s="891">
        <f t="shared" si="841"/>
        <v>0</v>
      </c>
      <c r="I1599" s="2196" t="e">
        <f t="shared" si="841"/>
        <v>#DIV/0!</v>
      </c>
      <c r="J1599" s="2668"/>
      <c r="K1599" s="2668"/>
      <c r="L1599" s="2669"/>
      <c r="M1599" s="2669"/>
      <c r="N1599" s="2669"/>
      <c r="O1599" s="2669"/>
      <c r="P1599" s="2669"/>
      <c r="Q1599" s="2669"/>
      <c r="R1599" s="2666">
        <f t="shared" ref="R1599:Z1599" si="867">R1524</f>
        <v>0</v>
      </c>
      <c r="S1599" s="516"/>
      <c r="T1599" s="2666">
        <f t="shared" si="867"/>
        <v>0</v>
      </c>
      <c r="U1599" s="1227">
        <f t="shared" si="867"/>
        <v>0</v>
      </c>
      <c r="V1599" s="2666">
        <f t="shared" si="867"/>
        <v>0</v>
      </c>
      <c r="W1599" s="2666">
        <f t="shared" si="867"/>
        <v>0</v>
      </c>
      <c r="X1599" s="2818">
        <f t="shared" si="867"/>
        <v>0</v>
      </c>
      <c r="Y1599" s="2818">
        <f t="shared" si="867"/>
        <v>0</v>
      </c>
      <c r="Z1599" s="2666">
        <f t="shared" si="867"/>
        <v>0</v>
      </c>
      <c r="AA1599" s="1060"/>
      <c r="AB1599" s="1053"/>
      <c r="AC1599" s="2392"/>
      <c r="AD1599" s="3119"/>
      <c r="AE1599" s="233"/>
      <c r="AF1599" s="233"/>
      <c r="AG1599" s="233"/>
      <c r="AH1599" s="233"/>
      <c r="AI1599" s="233"/>
      <c r="AJ1599" s="233"/>
      <c r="AK1599" s="233"/>
      <c r="AL1599" s="233"/>
      <c r="AM1599" s="233"/>
      <c r="AN1599" s="233"/>
      <c r="AO1599" s="233"/>
      <c r="AP1599" s="233"/>
      <c r="AQ1599" s="233"/>
      <c r="AR1599" s="233"/>
      <c r="AS1599" s="233"/>
      <c r="AT1599" s="233"/>
      <c r="AU1599" s="233"/>
      <c r="AV1599" s="233"/>
      <c r="AW1599" s="233"/>
      <c r="AX1599" s="233"/>
      <c r="AY1599" s="233"/>
      <c r="AZ1599" s="233"/>
      <c r="BA1599" s="233"/>
      <c r="BB1599" s="233"/>
      <c r="BC1599" s="233"/>
      <c r="BD1599" s="233"/>
      <c r="BE1599" s="233"/>
      <c r="BF1599" s="233"/>
      <c r="BG1599" s="233"/>
      <c r="BH1599" s="233"/>
      <c r="BI1599" s="233"/>
      <c r="BJ1599" s="233"/>
      <c r="BK1599" s="233"/>
      <c r="BL1599" s="233"/>
      <c r="BM1599" s="233"/>
      <c r="BN1599" s="233"/>
      <c r="BO1599" s="233"/>
      <c r="BP1599" s="233"/>
      <c r="BQ1599" s="233"/>
      <c r="BR1599" s="233"/>
      <c r="BS1599" s="233"/>
      <c r="BT1599" s="233"/>
      <c r="BU1599" s="233"/>
      <c r="BV1599" s="233"/>
      <c r="BW1599" s="233"/>
      <c r="BX1599" s="233"/>
      <c r="BY1599" s="233"/>
      <c r="BZ1599" s="233"/>
      <c r="CA1599" s="233"/>
      <c r="CB1599" s="233"/>
      <c r="CC1599" s="233"/>
      <c r="CD1599" s="233"/>
      <c r="CE1599" s="233"/>
      <c r="CF1599" s="233"/>
      <c r="CG1599" s="233"/>
      <c r="CH1599" s="233"/>
      <c r="CI1599" s="233"/>
      <c r="CJ1599" s="233"/>
      <c r="CK1599" s="233"/>
      <c r="CL1599" s="233"/>
      <c r="CM1599" s="233"/>
      <c r="CN1599" s="233"/>
      <c r="CO1599" s="233"/>
      <c r="CP1599" s="233"/>
      <c r="CQ1599" s="233"/>
      <c r="CR1599" s="233"/>
      <c r="CS1599" s="233"/>
      <c r="CT1599" s="233"/>
      <c r="CU1599" s="233"/>
      <c r="CV1599" s="233"/>
      <c r="CW1599" s="233"/>
      <c r="CX1599" s="233"/>
      <c r="CY1599" s="233"/>
      <c r="CZ1599" s="233"/>
      <c r="DA1599" s="233"/>
      <c r="DB1599" s="233"/>
      <c r="DC1599" s="233"/>
      <c r="DD1599" s="233"/>
      <c r="DE1599" s="233"/>
      <c r="DF1599" s="233"/>
      <c r="DG1599" s="233"/>
      <c r="DH1599" s="233"/>
      <c r="DI1599" s="233"/>
      <c r="DJ1599" s="233"/>
      <c r="DK1599" s="233"/>
      <c r="DL1599" s="233"/>
      <c r="DM1599" s="233"/>
      <c r="DN1599" s="233"/>
      <c r="DO1599" s="233"/>
      <c r="DP1599" s="233"/>
      <c r="DQ1599" s="233"/>
      <c r="DR1599" s="233"/>
      <c r="DS1599" s="233"/>
      <c r="DT1599" s="233"/>
      <c r="DU1599" s="233"/>
      <c r="DV1599" s="233"/>
      <c r="DW1599" s="233"/>
      <c r="DX1599" s="233"/>
      <c r="DY1599" s="233"/>
      <c r="DZ1599" s="233"/>
      <c r="EA1599" s="233"/>
      <c r="EB1599" s="233"/>
      <c r="EC1599" s="233"/>
      <c r="ED1599" s="233"/>
      <c r="EE1599" s="233"/>
      <c r="EF1599" s="233"/>
      <c r="EG1599" s="233"/>
      <c r="EH1599" s="233"/>
      <c r="EI1599" s="233"/>
      <c r="EJ1599" s="233"/>
      <c r="EK1599" s="233"/>
      <c r="EL1599" s="233"/>
      <c r="EM1599" s="233"/>
      <c r="EN1599" s="233"/>
      <c r="EO1599" s="233"/>
      <c r="EP1599" s="233"/>
      <c r="EQ1599" s="233"/>
      <c r="ER1599" s="233"/>
      <c r="ES1599" s="233"/>
      <c r="ET1599" s="233"/>
      <c r="EU1599" s="233"/>
      <c r="EV1599" s="233"/>
      <c r="EW1599" s="233"/>
      <c r="EX1599" s="233"/>
      <c r="EY1599" s="233"/>
      <c r="EZ1599" s="233"/>
      <c r="FA1599" s="233"/>
      <c r="FB1599" s="233"/>
      <c r="FC1599" s="233"/>
      <c r="FD1599" s="233"/>
      <c r="FE1599" s="233"/>
      <c r="FF1599" s="233"/>
      <c r="FG1599" s="233"/>
      <c r="FH1599" s="233"/>
      <c r="FI1599" s="233"/>
      <c r="FJ1599" s="233"/>
      <c r="FK1599" s="233"/>
      <c r="FL1599" s="233"/>
      <c r="FM1599" s="233"/>
      <c r="FN1599" s="233"/>
      <c r="FO1599" s="233"/>
      <c r="FP1599" s="233"/>
      <c r="FQ1599" s="233"/>
      <c r="FR1599" s="233"/>
      <c r="FS1599" s="233"/>
      <c r="FT1599" s="233"/>
      <c r="FU1599" s="233"/>
      <c r="FV1599" s="233"/>
      <c r="FW1599" s="233"/>
      <c r="FX1599" s="233"/>
      <c r="FY1599" s="233"/>
      <c r="FZ1599" s="233"/>
      <c r="GA1599" s="233"/>
      <c r="GB1599" s="233"/>
      <c r="GC1599" s="233"/>
      <c r="GD1599" s="233"/>
      <c r="GE1599" s="233"/>
      <c r="GF1599" s="233"/>
      <c r="GG1599" s="233"/>
      <c r="GH1599" s="233"/>
      <c r="GI1599" s="233"/>
      <c r="GJ1599" s="233"/>
      <c r="GK1599" s="233"/>
      <c r="GL1599" s="233"/>
      <c r="GM1599" s="233"/>
      <c r="GN1599" s="233"/>
      <c r="GO1599" s="233"/>
      <c r="GP1599" s="233"/>
      <c r="GQ1599" s="233"/>
      <c r="GR1599" s="233"/>
      <c r="GS1599" s="233"/>
      <c r="GT1599" s="233"/>
      <c r="GU1599" s="233"/>
      <c r="GV1599" s="233"/>
      <c r="GW1599" s="233"/>
      <c r="GX1599" s="233"/>
      <c r="GY1599" s="233"/>
      <c r="GZ1599" s="233"/>
      <c r="HA1599" s="233"/>
      <c r="HB1599" s="233"/>
      <c r="HC1599" s="233"/>
      <c r="HD1599" s="233"/>
      <c r="HE1599" s="233"/>
      <c r="HF1599" s="233"/>
      <c r="HG1599" s="233"/>
      <c r="HH1599" s="233"/>
      <c r="HI1599" s="233"/>
      <c r="HJ1599" s="233"/>
      <c r="HK1599" s="233"/>
      <c r="HL1599" s="233"/>
      <c r="HM1599" s="233"/>
      <c r="HN1599" s="233"/>
      <c r="HO1599" s="233"/>
      <c r="HP1599" s="233"/>
      <c r="HQ1599" s="233"/>
      <c r="HR1599" s="233"/>
      <c r="HS1599" s="233"/>
      <c r="HT1599" s="233"/>
      <c r="HU1599" s="233"/>
      <c r="HV1599" s="233"/>
      <c r="HW1599" s="233"/>
      <c r="HX1599" s="233"/>
      <c r="HY1599" s="233"/>
      <c r="HZ1599" s="233"/>
      <c r="IA1599" s="233"/>
      <c r="IB1599" s="233"/>
      <c r="IC1599" s="233"/>
      <c r="ID1599" s="233"/>
      <c r="IE1599" s="233"/>
      <c r="IF1599" s="233"/>
      <c r="IG1599" s="233"/>
      <c r="IH1599" s="233"/>
      <c r="II1599" s="233"/>
      <c r="IJ1599" s="233"/>
      <c r="IK1599" s="233"/>
      <c r="IL1599" s="233"/>
      <c r="IM1599" s="233"/>
      <c r="IN1599" s="233"/>
      <c r="IO1599" s="233"/>
      <c r="IP1599" s="233"/>
      <c r="IQ1599" s="233"/>
      <c r="IR1599" s="233"/>
      <c r="IS1599" s="233"/>
      <c r="IT1599" s="233"/>
      <c r="IU1599" s="233"/>
      <c r="IV1599" s="233"/>
      <c r="IW1599" s="233"/>
      <c r="IX1599" s="233"/>
      <c r="IY1599" s="233"/>
      <c r="IZ1599" s="233"/>
      <c r="JA1599" s="233"/>
    </row>
    <row r="1600" spans="1:261" s="985" customFormat="1" x14ac:dyDescent="0.25">
      <c r="A1600" s="343"/>
      <c r="B1600" s="343">
        <v>1</v>
      </c>
      <c r="C1600" s="704" t="s">
        <v>217</v>
      </c>
      <c r="D1600" s="282"/>
      <c r="E1600" s="282"/>
      <c r="F1600" s="2020"/>
      <c r="G1600" s="2019"/>
      <c r="H1600" s="2019">
        <f t="shared" si="841"/>
        <v>0</v>
      </c>
      <c r="I1600" s="2196" t="e">
        <f t="shared" si="841"/>
        <v>#DIV/0!</v>
      </c>
      <c r="J1600" s="2668"/>
      <c r="K1600" s="2668"/>
      <c r="L1600" s="2669"/>
      <c r="M1600" s="2669"/>
      <c r="N1600" s="2669"/>
      <c r="O1600" s="2669"/>
      <c r="P1600" s="2669"/>
      <c r="Q1600" s="2669"/>
      <c r="R1600" s="2666">
        <f t="shared" ref="R1600:Z1600" si="868">R1525</f>
        <v>1973.6750200000001</v>
      </c>
      <c r="S1600" s="516"/>
      <c r="T1600" s="2666">
        <f t="shared" si="868"/>
        <v>0</v>
      </c>
      <c r="U1600" s="1227">
        <f t="shared" si="868"/>
        <v>0</v>
      </c>
      <c r="V1600" s="2666">
        <f t="shared" si="868"/>
        <v>0</v>
      </c>
      <c r="W1600" s="2666">
        <f t="shared" si="868"/>
        <v>0</v>
      </c>
      <c r="X1600" s="2818">
        <f t="shared" si="868"/>
        <v>0</v>
      </c>
      <c r="Y1600" s="2818">
        <f t="shared" si="868"/>
        <v>0</v>
      </c>
      <c r="Z1600" s="2666">
        <f t="shared" si="868"/>
        <v>0</v>
      </c>
      <c r="AA1600" s="1064"/>
      <c r="AB1600" s="1053"/>
      <c r="AC1600" s="2392"/>
      <c r="AD1600" s="3119"/>
      <c r="AE1600" s="233"/>
      <c r="AF1600" s="233"/>
      <c r="AG1600" s="233"/>
      <c r="AH1600" s="233"/>
      <c r="AI1600" s="233"/>
      <c r="AJ1600" s="233"/>
      <c r="AK1600" s="233"/>
      <c r="AL1600" s="233"/>
      <c r="AM1600" s="233"/>
      <c r="AN1600" s="233"/>
      <c r="AO1600" s="233"/>
      <c r="AP1600" s="233"/>
      <c r="AQ1600" s="233"/>
      <c r="AR1600" s="233"/>
      <c r="AS1600" s="233"/>
      <c r="AT1600" s="233"/>
      <c r="AU1600" s="233"/>
      <c r="AV1600" s="233"/>
      <c r="AW1600" s="233"/>
      <c r="AX1600" s="233"/>
      <c r="AY1600" s="233"/>
      <c r="AZ1600" s="233"/>
      <c r="BA1600" s="233"/>
      <c r="BB1600" s="233"/>
      <c r="BC1600" s="233"/>
      <c r="BD1600" s="233"/>
      <c r="BE1600" s="233"/>
      <c r="BF1600" s="233"/>
      <c r="BG1600" s="233"/>
      <c r="BH1600" s="233"/>
      <c r="BI1600" s="233"/>
      <c r="BJ1600" s="233"/>
      <c r="BK1600" s="233"/>
      <c r="BL1600" s="233"/>
      <c r="BM1600" s="233"/>
      <c r="BN1600" s="233"/>
      <c r="BO1600" s="233"/>
      <c r="BP1600" s="233"/>
      <c r="BQ1600" s="233"/>
      <c r="BR1600" s="233"/>
      <c r="BS1600" s="233"/>
      <c r="BT1600" s="233"/>
      <c r="BU1600" s="233"/>
      <c r="BV1600" s="233"/>
      <c r="BW1600" s="233"/>
      <c r="BX1600" s="233"/>
      <c r="BY1600" s="233"/>
      <c r="BZ1600" s="233"/>
      <c r="CA1600" s="233"/>
      <c r="CB1600" s="233"/>
      <c r="CC1600" s="233"/>
      <c r="CD1600" s="233"/>
      <c r="CE1600" s="233"/>
      <c r="CF1600" s="233"/>
      <c r="CG1600" s="233"/>
      <c r="CH1600" s="233"/>
      <c r="CI1600" s="233"/>
      <c r="CJ1600" s="233"/>
      <c r="CK1600" s="233"/>
      <c r="CL1600" s="233"/>
      <c r="CM1600" s="233"/>
      <c r="CN1600" s="233"/>
      <c r="CO1600" s="233"/>
      <c r="CP1600" s="233"/>
      <c r="CQ1600" s="233"/>
      <c r="CR1600" s="233"/>
      <c r="CS1600" s="233"/>
      <c r="CT1600" s="233"/>
      <c r="CU1600" s="233"/>
      <c r="CV1600" s="233"/>
      <c r="CW1600" s="233"/>
      <c r="CX1600" s="233"/>
      <c r="CY1600" s="233"/>
      <c r="CZ1600" s="233"/>
      <c r="DA1600" s="233"/>
      <c r="DB1600" s="233"/>
      <c r="DC1600" s="233"/>
      <c r="DD1600" s="233"/>
      <c r="DE1600" s="233"/>
      <c r="DF1600" s="233"/>
      <c r="DG1600" s="233"/>
      <c r="DH1600" s="233"/>
      <c r="DI1600" s="233"/>
      <c r="DJ1600" s="233"/>
      <c r="DK1600" s="233"/>
      <c r="DL1600" s="233"/>
      <c r="DM1600" s="233"/>
      <c r="DN1600" s="233"/>
      <c r="DO1600" s="233"/>
      <c r="DP1600" s="233"/>
      <c r="DQ1600" s="233"/>
      <c r="DR1600" s="233"/>
      <c r="DS1600" s="233"/>
      <c r="DT1600" s="233"/>
      <c r="DU1600" s="233"/>
      <c r="DV1600" s="233"/>
      <c r="DW1600" s="233"/>
      <c r="DX1600" s="233"/>
      <c r="DY1600" s="233"/>
      <c r="DZ1600" s="233"/>
      <c r="EA1600" s="233"/>
      <c r="EB1600" s="233"/>
      <c r="EC1600" s="233"/>
      <c r="ED1600" s="233"/>
      <c r="EE1600" s="233"/>
      <c r="EF1600" s="233"/>
      <c r="EG1600" s="233"/>
      <c r="EH1600" s="233"/>
      <c r="EI1600" s="233"/>
      <c r="EJ1600" s="233"/>
      <c r="EK1600" s="233"/>
      <c r="EL1600" s="233"/>
      <c r="EM1600" s="233"/>
      <c r="EN1600" s="233"/>
      <c r="EO1600" s="233"/>
      <c r="EP1600" s="233"/>
      <c r="EQ1600" s="233"/>
      <c r="ER1600" s="233"/>
      <c r="ES1600" s="233"/>
      <c r="ET1600" s="233"/>
      <c r="EU1600" s="233"/>
      <c r="EV1600" s="233"/>
      <c r="EW1600" s="233"/>
      <c r="EX1600" s="233"/>
      <c r="EY1600" s="233"/>
      <c r="EZ1600" s="233"/>
      <c r="FA1600" s="233"/>
      <c r="FB1600" s="233"/>
      <c r="FC1600" s="233"/>
      <c r="FD1600" s="233"/>
      <c r="FE1600" s="233"/>
      <c r="FF1600" s="233"/>
      <c r="FG1600" s="233"/>
      <c r="FH1600" s="233"/>
      <c r="FI1600" s="233"/>
      <c r="FJ1600" s="233"/>
      <c r="FK1600" s="233"/>
      <c r="FL1600" s="233"/>
      <c r="FM1600" s="233"/>
      <c r="FN1600" s="233"/>
      <c r="FO1600" s="233"/>
      <c r="FP1600" s="233"/>
      <c r="FQ1600" s="233"/>
      <c r="FR1600" s="233"/>
      <c r="FS1600" s="233"/>
      <c r="FT1600" s="233"/>
      <c r="FU1600" s="233"/>
      <c r="FV1600" s="233"/>
      <c r="FW1600" s="233"/>
      <c r="FX1600" s="233"/>
      <c r="FY1600" s="233"/>
      <c r="FZ1600" s="233"/>
      <c r="GA1600" s="233"/>
      <c r="GB1600" s="233"/>
      <c r="GC1600" s="233"/>
      <c r="GD1600" s="233"/>
      <c r="GE1600" s="233"/>
      <c r="GF1600" s="233"/>
      <c r="GG1600" s="233"/>
      <c r="GH1600" s="233"/>
      <c r="GI1600" s="233"/>
      <c r="GJ1600" s="233"/>
      <c r="GK1600" s="233"/>
      <c r="GL1600" s="233"/>
      <c r="GM1600" s="233"/>
      <c r="GN1600" s="233"/>
      <c r="GO1600" s="233"/>
      <c r="GP1600" s="233"/>
      <c r="GQ1600" s="233"/>
      <c r="GR1600" s="233"/>
      <c r="GS1600" s="233"/>
      <c r="GT1600" s="233"/>
      <c r="GU1600" s="233"/>
      <c r="GV1600" s="233"/>
      <c r="GW1600" s="233"/>
      <c r="GX1600" s="233"/>
      <c r="GY1600" s="233"/>
      <c r="GZ1600" s="233"/>
      <c r="HA1600" s="233"/>
      <c r="HB1600" s="233"/>
      <c r="HC1600" s="233"/>
      <c r="HD1600" s="233"/>
      <c r="HE1600" s="233"/>
      <c r="HF1600" s="233"/>
      <c r="HG1600" s="233"/>
      <c r="HH1600" s="233"/>
      <c r="HI1600" s="233"/>
      <c r="HJ1600" s="233"/>
      <c r="HK1600" s="233"/>
      <c r="HL1600" s="233"/>
      <c r="HM1600" s="233"/>
      <c r="HN1600" s="233"/>
      <c r="HO1600" s="233"/>
      <c r="HP1600" s="233"/>
      <c r="HQ1600" s="233"/>
      <c r="HR1600" s="233"/>
      <c r="HS1600" s="233"/>
      <c r="HT1600" s="233"/>
      <c r="HU1600" s="233"/>
      <c r="HV1600" s="233"/>
      <c r="HW1600" s="233"/>
      <c r="HX1600" s="233"/>
      <c r="HY1600" s="233"/>
      <c r="HZ1600" s="233"/>
      <c r="IA1600" s="233"/>
      <c r="IB1600" s="233"/>
      <c r="IC1600" s="233"/>
      <c r="ID1600" s="233"/>
      <c r="IE1600" s="233"/>
      <c r="IF1600" s="233"/>
      <c r="IG1600" s="233"/>
      <c r="IH1600" s="233"/>
      <c r="II1600" s="233"/>
      <c r="IJ1600" s="233"/>
      <c r="IK1600" s="233"/>
      <c r="IL1600" s="233"/>
      <c r="IM1600" s="233"/>
      <c r="IN1600" s="233"/>
      <c r="IO1600" s="233"/>
      <c r="IP1600" s="233"/>
      <c r="IQ1600" s="233"/>
      <c r="IR1600" s="233"/>
      <c r="IS1600" s="233"/>
      <c r="IT1600" s="233"/>
      <c r="IU1600" s="233"/>
      <c r="IV1600" s="233"/>
      <c r="IW1600" s="233"/>
      <c r="IX1600" s="233"/>
      <c r="IY1600" s="233"/>
      <c r="IZ1600" s="233"/>
      <c r="JA1600" s="233"/>
    </row>
    <row r="1601" spans="1:261" s="985" customFormat="1" ht="86.25" x14ac:dyDescent="0.25">
      <c r="A1601" s="343"/>
      <c r="B1601" s="343"/>
      <c r="C1601" s="729" t="s">
        <v>515</v>
      </c>
      <c r="D1601" s="282"/>
      <c r="E1601" s="282"/>
      <c r="F1601" s="2020"/>
      <c r="G1601" s="2020"/>
      <c r="H1601" s="2020">
        <f t="shared" ref="H1601:I1606" si="869">H1532</f>
        <v>1</v>
      </c>
      <c r="I1601" s="2196" t="e">
        <f t="shared" si="869"/>
        <v>#DIV/0!</v>
      </c>
      <c r="J1601" s="2668"/>
      <c r="K1601" s="2668"/>
      <c r="L1601" s="2669"/>
      <c r="M1601" s="2669"/>
      <c r="N1601" s="2669"/>
      <c r="O1601" s="2669"/>
      <c r="P1601" s="2669"/>
      <c r="Q1601" s="2669"/>
      <c r="R1601" s="2666">
        <f t="shared" ref="R1601:Z1601" si="870">R1532</f>
        <v>26593.463080000001</v>
      </c>
      <c r="S1601" s="516"/>
      <c r="T1601" s="2666">
        <f t="shared" si="870"/>
        <v>1.9931500000000002</v>
      </c>
      <c r="U1601" s="1227">
        <f t="shared" si="870"/>
        <v>0</v>
      </c>
      <c r="V1601" s="2666">
        <f t="shared" si="870"/>
        <v>0</v>
      </c>
      <c r="W1601" s="2666">
        <f t="shared" si="870"/>
        <v>1.9931500000000002</v>
      </c>
      <c r="X1601" s="2818">
        <f t="shared" si="870"/>
        <v>0</v>
      </c>
      <c r="Y1601" s="2818">
        <f t="shared" si="870"/>
        <v>0</v>
      </c>
      <c r="Z1601" s="2666">
        <f t="shared" si="870"/>
        <v>1.9931500000000002</v>
      </c>
      <c r="AA1601" s="1064"/>
      <c r="AB1601" s="1053"/>
      <c r="AC1601" s="2392"/>
      <c r="AD1601" s="3119"/>
      <c r="AE1601" s="233"/>
      <c r="AF1601" s="233"/>
      <c r="AG1601" s="233"/>
      <c r="AH1601" s="233"/>
      <c r="AI1601" s="233"/>
      <c r="AJ1601" s="233"/>
      <c r="AK1601" s="233"/>
      <c r="AL1601" s="233"/>
      <c r="AM1601" s="233"/>
      <c r="AN1601" s="233"/>
      <c r="AO1601" s="233"/>
      <c r="AP1601" s="233"/>
      <c r="AQ1601" s="233"/>
      <c r="AR1601" s="233"/>
      <c r="AS1601" s="233"/>
      <c r="AT1601" s="233"/>
      <c r="AU1601" s="233"/>
      <c r="AV1601" s="233"/>
      <c r="AW1601" s="233"/>
      <c r="AX1601" s="233"/>
      <c r="AY1601" s="233"/>
      <c r="AZ1601" s="233"/>
      <c r="BA1601" s="233"/>
      <c r="BB1601" s="233"/>
      <c r="BC1601" s="233"/>
      <c r="BD1601" s="233"/>
      <c r="BE1601" s="233"/>
      <c r="BF1601" s="233"/>
      <c r="BG1601" s="233"/>
      <c r="BH1601" s="233"/>
      <c r="BI1601" s="233"/>
      <c r="BJ1601" s="233"/>
      <c r="BK1601" s="233"/>
      <c r="BL1601" s="233"/>
      <c r="BM1601" s="233"/>
      <c r="BN1601" s="233"/>
      <c r="BO1601" s="233"/>
      <c r="BP1601" s="233"/>
      <c r="BQ1601" s="233"/>
      <c r="BR1601" s="233"/>
      <c r="BS1601" s="233"/>
      <c r="BT1601" s="233"/>
      <c r="BU1601" s="233"/>
      <c r="BV1601" s="233"/>
      <c r="BW1601" s="233"/>
      <c r="BX1601" s="233"/>
      <c r="BY1601" s="233"/>
      <c r="BZ1601" s="233"/>
      <c r="CA1601" s="233"/>
      <c r="CB1601" s="233"/>
      <c r="CC1601" s="233"/>
      <c r="CD1601" s="233"/>
      <c r="CE1601" s="233"/>
      <c r="CF1601" s="233"/>
      <c r="CG1601" s="233"/>
      <c r="CH1601" s="233"/>
      <c r="CI1601" s="233"/>
      <c r="CJ1601" s="233"/>
      <c r="CK1601" s="233"/>
      <c r="CL1601" s="233"/>
      <c r="CM1601" s="233"/>
      <c r="CN1601" s="233"/>
      <c r="CO1601" s="233"/>
      <c r="CP1601" s="233"/>
      <c r="CQ1601" s="233"/>
      <c r="CR1601" s="233"/>
      <c r="CS1601" s="233"/>
      <c r="CT1601" s="233"/>
      <c r="CU1601" s="233"/>
      <c r="CV1601" s="233"/>
      <c r="CW1601" s="233"/>
      <c r="CX1601" s="233"/>
      <c r="CY1601" s="233"/>
      <c r="CZ1601" s="233"/>
      <c r="DA1601" s="233"/>
      <c r="DB1601" s="233"/>
      <c r="DC1601" s="233"/>
      <c r="DD1601" s="233"/>
      <c r="DE1601" s="233"/>
      <c r="DF1601" s="233"/>
      <c r="DG1601" s="233"/>
      <c r="DH1601" s="233"/>
      <c r="DI1601" s="233"/>
      <c r="DJ1601" s="233"/>
      <c r="DK1601" s="233"/>
      <c r="DL1601" s="233"/>
      <c r="DM1601" s="233"/>
      <c r="DN1601" s="233"/>
      <c r="DO1601" s="233"/>
      <c r="DP1601" s="233"/>
      <c r="DQ1601" s="233"/>
      <c r="DR1601" s="233"/>
      <c r="DS1601" s="233"/>
      <c r="DT1601" s="233"/>
      <c r="DU1601" s="233"/>
      <c r="DV1601" s="233"/>
      <c r="DW1601" s="233"/>
      <c r="DX1601" s="233"/>
      <c r="DY1601" s="233"/>
      <c r="DZ1601" s="233"/>
      <c r="EA1601" s="233"/>
      <c r="EB1601" s="233"/>
      <c r="EC1601" s="233"/>
      <c r="ED1601" s="233"/>
      <c r="EE1601" s="233"/>
      <c r="EF1601" s="233"/>
      <c r="EG1601" s="233"/>
      <c r="EH1601" s="233"/>
      <c r="EI1601" s="233"/>
      <c r="EJ1601" s="233"/>
      <c r="EK1601" s="233"/>
      <c r="EL1601" s="233"/>
      <c r="EM1601" s="233"/>
      <c r="EN1601" s="233"/>
      <c r="EO1601" s="233"/>
      <c r="EP1601" s="233"/>
      <c r="EQ1601" s="233"/>
      <c r="ER1601" s="233"/>
      <c r="ES1601" s="233"/>
      <c r="ET1601" s="233"/>
      <c r="EU1601" s="233"/>
      <c r="EV1601" s="233"/>
      <c r="EW1601" s="233"/>
      <c r="EX1601" s="233"/>
      <c r="EY1601" s="233"/>
      <c r="EZ1601" s="233"/>
      <c r="FA1601" s="233"/>
      <c r="FB1601" s="233"/>
      <c r="FC1601" s="233"/>
      <c r="FD1601" s="233"/>
      <c r="FE1601" s="233"/>
      <c r="FF1601" s="233"/>
      <c r="FG1601" s="233"/>
      <c r="FH1601" s="233"/>
      <c r="FI1601" s="233"/>
      <c r="FJ1601" s="233"/>
      <c r="FK1601" s="233"/>
      <c r="FL1601" s="233"/>
      <c r="FM1601" s="233"/>
      <c r="FN1601" s="233"/>
      <c r="FO1601" s="233"/>
      <c r="FP1601" s="233"/>
      <c r="FQ1601" s="233"/>
      <c r="FR1601" s="233"/>
      <c r="FS1601" s="233"/>
      <c r="FT1601" s="233"/>
      <c r="FU1601" s="233"/>
      <c r="FV1601" s="233"/>
      <c r="FW1601" s="233"/>
      <c r="FX1601" s="233"/>
      <c r="FY1601" s="233"/>
      <c r="FZ1601" s="233"/>
      <c r="GA1601" s="233"/>
      <c r="GB1601" s="233"/>
      <c r="GC1601" s="233"/>
      <c r="GD1601" s="233"/>
      <c r="GE1601" s="233"/>
      <c r="GF1601" s="233"/>
      <c r="GG1601" s="233"/>
      <c r="GH1601" s="233"/>
      <c r="GI1601" s="233"/>
      <c r="GJ1601" s="233"/>
      <c r="GK1601" s="233"/>
      <c r="GL1601" s="233"/>
      <c r="GM1601" s="233"/>
      <c r="GN1601" s="233"/>
      <c r="GO1601" s="233"/>
      <c r="GP1601" s="233"/>
      <c r="GQ1601" s="233"/>
      <c r="GR1601" s="233"/>
      <c r="GS1601" s="233"/>
      <c r="GT1601" s="233"/>
      <c r="GU1601" s="233"/>
      <c r="GV1601" s="233"/>
      <c r="GW1601" s="233"/>
      <c r="GX1601" s="233"/>
      <c r="GY1601" s="233"/>
      <c r="GZ1601" s="233"/>
      <c r="HA1601" s="233"/>
      <c r="HB1601" s="233"/>
      <c r="HC1601" s="233"/>
      <c r="HD1601" s="233"/>
      <c r="HE1601" s="233"/>
      <c r="HF1601" s="233"/>
      <c r="HG1601" s="233"/>
      <c r="HH1601" s="233"/>
      <c r="HI1601" s="233"/>
      <c r="HJ1601" s="233"/>
      <c r="HK1601" s="233"/>
      <c r="HL1601" s="233"/>
      <c r="HM1601" s="233"/>
      <c r="HN1601" s="233"/>
      <c r="HO1601" s="233"/>
      <c r="HP1601" s="233"/>
      <c r="HQ1601" s="233"/>
      <c r="HR1601" s="233"/>
      <c r="HS1601" s="233"/>
      <c r="HT1601" s="233"/>
      <c r="HU1601" s="233"/>
      <c r="HV1601" s="233"/>
      <c r="HW1601" s="233"/>
      <c r="HX1601" s="233"/>
      <c r="HY1601" s="233"/>
      <c r="HZ1601" s="233"/>
      <c r="IA1601" s="233"/>
      <c r="IB1601" s="233"/>
      <c r="IC1601" s="233"/>
      <c r="ID1601" s="233"/>
      <c r="IE1601" s="233"/>
      <c r="IF1601" s="233"/>
      <c r="IG1601" s="233"/>
      <c r="IH1601" s="233"/>
      <c r="II1601" s="233"/>
      <c r="IJ1601" s="233"/>
      <c r="IK1601" s="233"/>
      <c r="IL1601" s="233"/>
      <c r="IM1601" s="233"/>
      <c r="IN1601" s="233"/>
      <c r="IO1601" s="233"/>
      <c r="IP1601" s="233"/>
      <c r="IQ1601" s="233"/>
      <c r="IR1601" s="233"/>
      <c r="IS1601" s="233"/>
      <c r="IT1601" s="233"/>
      <c r="IU1601" s="233"/>
      <c r="IV1601" s="233"/>
      <c r="IW1601" s="233"/>
      <c r="IX1601" s="233"/>
      <c r="IY1601" s="233"/>
      <c r="IZ1601" s="233"/>
      <c r="JA1601" s="233"/>
    </row>
    <row r="1602" spans="1:261" s="985" customFormat="1" ht="29.25" x14ac:dyDescent="0.25">
      <c r="A1602" s="343"/>
      <c r="B1602" s="343">
        <v>1</v>
      </c>
      <c r="C1602" s="729" t="s">
        <v>260</v>
      </c>
      <c r="D1602" s="282"/>
      <c r="E1602" s="282"/>
      <c r="F1602" s="2020"/>
      <c r="G1602" s="2020"/>
      <c r="H1602" s="2020">
        <f t="shared" si="869"/>
        <v>0</v>
      </c>
      <c r="I1602" s="2196" t="e">
        <f t="shared" si="869"/>
        <v>#DIV/0!</v>
      </c>
      <c r="J1602" s="2668"/>
      <c r="K1602" s="2668"/>
      <c r="L1602" s="2669"/>
      <c r="M1602" s="2669"/>
      <c r="N1602" s="2669"/>
      <c r="O1602" s="2669"/>
      <c r="P1602" s="2669"/>
      <c r="Q1602" s="2669"/>
      <c r="R1602" s="2666">
        <f t="shared" ref="R1602:Z1602" si="871">R1533</f>
        <v>0</v>
      </c>
      <c r="S1602" s="516"/>
      <c r="T1602" s="2666">
        <f t="shared" si="871"/>
        <v>0</v>
      </c>
      <c r="U1602" s="1227">
        <f t="shared" si="871"/>
        <v>0</v>
      </c>
      <c r="V1602" s="2666">
        <f t="shared" si="871"/>
        <v>0</v>
      </c>
      <c r="W1602" s="2666">
        <f t="shared" si="871"/>
        <v>0</v>
      </c>
      <c r="X1602" s="2818">
        <f t="shared" si="871"/>
        <v>0</v>
      </c>
      <c r="Y1602" s="2818">
        <f t="shared" si="871"/>
        <v>0</v>
      </c>
      <c r="Z1602" s="2666">
        <f t="shared" si="871"/>
        <v>0</v>
      </c>
      <c r="AA1602" s="1093"/>
      <c r="AB1602" s="1053"/>
      <c r="AC1602" s="2392"/>
      <c r="AD1602" s="3119"/>
      <c r="AE1602" s="233"/>
      <c r="AF1602" s="233"/>
      <c r="AG1602" s="233"/>
      <c r="AH1602" s="233"/>
      <c r="AI1602" s="233"/>
      <c r="AJ1602" s="233"/>
      <c r="AK1602" s="233"/>
      <c r="AL1602" s="233"/>
      <c r="AM1602" s="233"/>
      <c r="AN1602" s="233"/>
      <c r="AO1602" s="233"/>
      <c r="AP1602" s="233"/>
      <c r="AQ1602" s="233"/>
      <c r="AR1602" s="233"/>
      <c r="AS1602" s="233"/>
      <c r="AT1602" s="233"/>
      <c r="AU1602" s="233"/>
      <c r="AV1602" s="233"/>
      <c r="AW1602" s="233"/>
      <c r="AX1602" s="233"/>
      <c r="AY1602" s="233"/>
      <c r="AZ1602" s="233"/>
      <c r="BA1602" s="233"/>
      <c r="BB1602" s="233"/>
      <c r="BC1602" s="233"/>
      <c r="BD1602" s="233"/>
      <c r="BE1602" s="233"/>
      <c r="BF1602" s="233"/>
      <c r="BG1602" s="233"/>
      <c r="BH1602" s="233"/>
      <c r="BI1602" s="233"/>
      <c r="BJ1602" s="233"/>
      <c r="BK1602" s="233"/>
      <c r="BL1602" s="233"/>
      <c r="BM1602" s="233"/>
      <c r="BN1602" s="233"/>
      <c r="BO1602" s="233"/>
      <c r="BP1602" s="233"/>
      <c r="BQ1602" s="233"/>
      <c r="BR1602" s="233"/>
      <c r="BS1602" s="233"/>
      <c r="BT1602" s="233"/>
      <c r="BU1602" s="233"/>
      <c r="BV1602" s="233"/>
      <c r="BW1602" s="233"/>
      <c r="BX1602" s="233"/>
      <c r="BY1602" s="233"/>
      <c r="BZ1602" s="233"/>
      <c r="CA1602" s="233"/>
      <c r="CB1602" s="233"/>
      <c r="CC1602" s="233"/>
      <c r="CD1602" s="233"/>
      <c r="CE1602" s="233"/>
      <c r="CF1602" s="233"/>
      <c r="CG1602" s="233"/>
      <c r="CH1602" s="233"/>
      <c r="CI1602" s="233"/>
      <c r="CJ1602" s="233"/>
      <c r="CK1602" s="233"/>
      <c r="CL1602" s="233"/>
      <c r="CM1602" s="233"/>
      <c r="CN1602" s="233"/>
      <c r="CO1602" s="233"/>
      <c r="CP1602" s="233"/>
      <c r="CQ1602" s="233"/>
      <c r="CR1602" s="233"/>
      <c r="CS1602" s="233"/>
      <c r="CT1602" s="233"/>
      <c r="CU1602" s="233"/>
      <c r="CV1602" s="233"/>
      <c r="CW1602" s="233"/>
      <c r="CX1602" s="233"/>
      <c r="CY1602" s="233"/>
      <c r="CZ1602" s="233"/>
      <c r="DA1602" s="233"/>
      <c r="DB1602" s="233"/>
      <c r="DC1602" s="233"/>
      <c r="DD1602" s="233"/>
      <c r="DE1602" s="233"/>
      <c r="DF1602" s="233"/>
      <c r="DG1602" s="233"/>
      <c r="DH1602" s="233"/>
      <c r="DI1602" s="233"/>
      <c r="DJ1602" s="233"/>
      <c r="DK1602" s="233"/>
      <c r="DL1602" s="233"/>
      <c r="DM1602" s="233"/>
      <c r="DN1602" s="233"/>
      <c r="DO1602" s="233"/>
      <c r="DP1602" s="233"/>
      <c r="DQ1602" s="233"/>
      <c r="DR1602" s="233"/>
      <c r="DS1602" s="233"/>
      <c r="DT1602" s="233"/>
      <c r="DU1602" s="233"/>
      <c r="DV1602" s="233"/>
      <c r="DW1602" s="233"/>
      <c r="DX1602" s="233"/>
      <c r="DY1602" s="233"/>
      <c r="DZ1602" s="233"/>
      <c r="EA1602" s="233"/>
      <c r="EB1602" s="233"/>
      <c r="EC1602" s="233"/>
      <c r="ED1602" s="233"/>
      <c r="EE1602" s="233"/>
      <c r="EF1602" s="233"/>
      <c r="EG1602" s="233"/>
      <c r="EH1602" s="233"/>
      <c r="EI1602" s="233"/>
      <c r="EJ1602" s="233"/>
      <c r="EK1602" s="233"/>
      <c r="EL1602" s="233"/>
      <c r="EM1602" s="233"/>
      <c r="EN1602" s="233"/>
      <c r="EO1602" s="233"/>
      <c r="EP1602" s="233"/>
      <c r="EQ1602" s="233"/>
      <c r="ER1602" s="233"/>
      <c r="ES1602" s="233"/>
      <c r="ET1602" s="233"/>
      <c r="EU1602" s="233"/>
      <c r="EV1602" s="233"/>
      <c r="EW1602" s="233"/>
      <c r="EX1602" s="233"/>
      <c r="EY1602" s="233"/>
      <c r="EZ1602" s="233"/>
      <c r="FA1602" s="233"/>
      <c r="FB1602" s="233"/>
      <c r="FC1602" s="233"/>
      <c r="FD1602" s="233"/>
      <c r="FE1602" s="233"/>
      <c r="FF1602" s="233"/>
      <c r="FG1602" s="233"/>
      <c r="FH1602" s="233"/>
      <c r="FI1602" s="233"/>
      <c r="FJ1602" s="233"/>
      <c r="FK1602" s="233"/>
      <c r="FL1602" s="233"/>
      <c r="FM1602" s="233"/>
      <c r="FN1602" s="233"/>
      <c r="FO1602" s="233"/>
      <c r="FP1602" s="233"/>
      <c r="FQ1602" s="233"/>
      <c r="FR1602" s="233"/>
      <c r="FS1602" s="233"/>
      <c r="FT1602" s="233"/>
      <c r="FU1602" s="233"/>
      <c r="FV1602" s="233"/>
      <c r="FW1602" s="233"/>
      <c r="FX1602" s="233"/>
      <c r="FY1602" s="233"/>
      <c r="FZ1602" s="233"/>
      <c r="GA1602" s="233"/>
      <c r="GB1602" s="233"/>
      <c r="GC1602" s="233"/>
      <c r="GD1602" s="233"/>
      <c r="GE1602" s="233"/>
      <c r="GF1602" s="233"/>
      <c r="GG1602" s="233"/>
      <c r="GH1602" s="233"/>
      <c r="GI1602" s="233"/>
      <c r="GJ1602" s="233"/>
      <c r="GK1602" s="233"/>
      <c r="GL1602" s="233"/>
      <c r="GM1602" s="233"/>
      <c r="GN1602" s="233"/>
      <c r="GO1602" s="233"/>
      <c r="GP1602" s="233"/>
      <c r="GQ1602" s="233"/>
      <c r="GR1602" s="233"/>
      <c r="GS1602" s="233"/>
      <c r="GT1602" s="233"/>
      <c r="GU1602" s="233"/>
      <c r="GV1602" s="233"/>
      <c r="GW1602" s="233"/>
      <c r="GX1602" s="233"/>
      <c r="GY1602" s="233"/>
      <c r="GZ1602" s="233"/>
      <c r="HA1602" s="233"/>
      <c r="HB1602" s="233"/>
      <c r="HC1602" s="233"/>
      <c r="HD1602" s="233"/>
      <c r="HE1602" s="233"/>
      <c r="HF1602" s="233"/>
      <c r="HG1602" s="233"/>
      <c r="HH1602" s="233"/>
      <c r="HI1602" s="233"/>
      <c r="HJ1602" s="233"/>
      <c r="HK1602" s="233"/>
      <c r="HL1602" s="233"/>
      <c r="HM1602" s="233"/>
      <c r="HN1602" s="233"/>
      <c r="HO1602" s="233"/>
      <c r="HP1602" s="233"/>
      <c r="HQ1602" s="233"/>
      <c r="HR1602" s="233"/>
      <c r="HS1602" s="233"/>
      <c r="HT1602" s="233"/>
      <c r="HU1602" s="233"/>
      <c r="HV1602" s="233"/>
      <c r="HW1602" s="233"/>
      <c r="HX1602" s="233"/>
      <c r="HY1602" s="233"/>
      <c r="HZ1602" s="233"/>
      <c r="IA1602" s="233"/>
      <c r="IB1602" s="233"/>
      <c r="IC1602" s="233"/>
      <c r="ID1602" s="233"/>
      <c r="IE1602" s="233"/>
      <c r="IF1602" s="233"/>
      <c r="IG1602" s="233"/>
      <c r="IH1602" s="233"/>
      <c r="II1602" s="233"/>
      <c r="IJ1602" s="233"/>
      <c r="IK1602" s="233"/>
      <c r="IL1602" s="233"/>
      <c r="IM1602" s="233"/>
      <c r="IN1602" s="233"/>
      <c r="IO1602" s="233"/>
      <c r="IP1602" s="233"/>
      <c r="IQ1602" s="233"/>
      <c r="IR1602" s="233"/>
      <c r="IS1602" s="233"/>
      <c r="IT1602" s="233"/>
      <c r="IU1602" s="233"/>
      <c r="IV1602" s="233"/>
      <c r="IW1602" s="233"/>
      <c r="IX1602" s="233"/>
      <c r="IY1602" s="233"/>
      <c r="IZ1602" s="233"/>
      <c r="JA1602" s="233"/>
    </row>
    <row r="1603" spans="1:261" s="985" customFormat="1" ht="43.5" x14ac:dyDescent="0.25">
      <c r="A1603" s="343"/>
      <c r="B1603" s="343">
        <v>1</v>
      </c>
      <c r="C1603" s="729" t="s">
        <v>273</v>
      </c>
      <c r="D1603" s="282"/>
      <c r="E1603" s="282"/>
      <c r="F1603" s="2020"/>
      <c r="G1603" s="2019"/>
      <c r="H1603" s="2019">
        <f t="shared" si="869"/>
        <v>0</v>
      </c>
      <c r="I1603" s="2196" t="e">
        <f t="shared" si="869"/>
        <v>#DIV/0!</v>
      </c>
      <c r="J1603" s="2668"/>
      <c r="K1603" s="2668"/>
      <c r="L1603" s="2669"/>
      <c r="M1603" s="2669"/>
      <c r="N1603" s="2669"/>
      <c r="O1603" s="2669"/>
      <c r="P1603" s="2669"/>
      <c r="Q1603" s="2669"/>
      <c r="R1603" s="2666">
        <f t="shared" ref="R1603:Z1603" si="872">R1534</f>
        <v>0</v>
      </c>
      <c r="S1603" s="516"/>
      <c r="T1603" s="2666">
        <f t="shared" si="872"/>
        <v>0</v>
      </c>
      <c r="U1603" s="1227">
        <f t="shared" si="872"/>
        <v>0</v>
      </c>
      <c r="V1603" s="2666">
        <f t="shared" si="872"/>
        <v>0</v>
      </c>
      <c r="W1603" s="2666">
        <f t="shared" si="872"/>
        <v>0</v>
      </c>
      <c r="X1603" s="2818">
        <f t="shared" si="872"/>
        <v>0</v>
      </c>
      <c r="Y1603" s="2818">
        <f t="shared" si="872"/>
        <v>0</v>
      </c>
      <c r="Z1603" s="2666">
        <f t="shared" si="872"/>
        <v>0</v>
      </c>
      <c r="AA1603" s="1064"/>
      <c r="AB1603" s="1053"/>
      <c r="AC1603" s="2392"/>
      <c r="AD1603" s="3119"/>
      <c r="AE1603" s="233"/>
      <c r="AF1603" s="233"/>
      <c r="AG1603" s="233"/>
      <c r="AH1603" s="233"/>
      <c r="AI1603" s="233"/>
      <c r="AJ1603" s="233"/>
      <c r="AK1603" s="233"/>
      <c r="AL1603" s="233"/>
      <c r="AM1603" s="233"/>
      <c r="AN1603" s="233"/>
      <c r="AO1603" s="233"/>
      <c r="AP1603" s="233"/>
      <c r="AQ1603" s="233"/>
      <c r="AR1603" s="233"/>
      <c r="AS1603" s="233"/>
      <c r="AT1603" s="233"/>
      <c r="AU1603" s="233"/>
      <c r="AV1603" s="233"/>
      <c r="AW1603" s="233"/>
      <c r="AX1603" s="233"/>
      <c r="AY1603" s="233"/>
      <c r="AZ1603" s="233"/>
      <c r="BA1603" s="233"/>
      <c r="BB1603" s="233"/>
      <c r="BC1603" s="233"/>
      <c r="BD1603" s="233"/>
      <c r="BE1603" s="233"/>
      <c r="BF1603" s="233"/>
      <c r="BG1603" s="233"/>
      <c r="BH1603" s="233"/>
      <c r="BI1603" s="233"/>
      <c r="BJ1603" s="233"/>
      <c r="BK1603" s="233"/>
      <c r="BL1603" s="233"/>
      <c r="BM1603" s="233"/>
      <c r="BN1603" s="233"/>
      <c r="BO1603" s="233"/>
      <c r="BP1603" s="233"/>
      <c r="BQ1603" s="233"/>
      <c r="BR1603" s="233"/>
      <c r="BS1603" s="233"/>
      <c r="BT1603" s="233"/>
      <c r="BU1603" s="233"/>
      <c r="BV1603" s="233"/>
      <c r="BW1603" s="233"/>
      <c r="BX1603" s="233"/>
      <c r="BY1603" s="233"/>
      <c r="BZ1603" s="233"/>
      <c r="CA1603" s="233"/>
      <c r="CB1603" s="233"/>
      <c r="CC1603" s="233"/>
      <c r="CD1603" s="233"/>
      <c r="CE1603" s="233"/>
      <c r="CF1603" s="233"/>
      <c r="CG1603" s="233"/>
      <c r="CH1603" s="233"/>
      <c r="CI1603" s="233"/>
      <c r="CJ1603" s="233"/>
      <c r="CK1603" s="233"/>
      <c r="CL1603" s="233"/>
      <c r="CM1603" s="233"/>
      <c r="CN1603" s="233"/>
      <c r="CO1603" s="233"/>
      <c r="CP1603" s="233"/>
      <c r="CQ1603" s="233"/>
      <c r="CR1603" s="233"/>
      <c r="CS1603" s="233"/>
      <c r="CT1603" s="233"/>
      <c r="CU1603" s="233"/>
      <c r="CV1603" s="233"/>
      <c r="CW1603" s="233"/>
      <c r="CX1603" s="233"/>
      <c r="CY1603" s="233"/>
      <c r="CZ1603" s="233"/>
      <c r="DA1603" s="233"/>
      <c r="DB1603" s="233"/>
      <c r="DC1603" s="233"/>
      <c r="DD1603" s="233"/>
      <c r="DE1603" s="233"/>
      <c r="DF1603" s="233"/>
      <c r="DG1603" s="233"/>
      <c r="DH1603" s="233"/>
      <c r="DI1603" s="233"/>
      <c r="DJ1603" s="233"/>
      <c r="DK1603" s="233"/>
      <c r="DL1603" s="233"/>
      <c r="DM1603" s="233"/>
      <c r="DN1603" s="233"/>
      <c r="DO1603" s="233"/>
      <c r="DP1603" s="233"/>
      <c r="DQ1603" s="233"/>
      <c r="DR1603" s="233"/>
      <c r="DS1603" s="233"/>
      <c r="DT1603" s="233"/>
      <c r="DU1603" s="233"/>
      <c r="DV1603" s="233"/>
      <c r="DW1603" s="233"/>
      <c r="DX1603" s="233"/>
      <c r="DY1603" s="233"/>
      <c r="DZ1603" s="233"/>
      <c r="EA1603" s="233"/>
      <c r="EB1603" s="233"/>
      <c r="EC1603" s="233"/>
      <c r="ED1603" s="233"/>
      <c r="EE1603" s="233"/>
      <c r="EF1603" s="233"/>
      <c r="EG1603" s="233"/>
      <c r="EH1603" s="233"/>
      <c r="EI1603" s="233"/>
      <c r="EJ1603" s="233"/>
      <c r="EK1603" s="233"/>
      <c r="EL1603" s="233"/>
      <c r="EM1603" s="233"/>
      <c r="EN1603" s="233"/>
      <c r="EO1603" s="233"/>
      <c r="EP1603" s="233"/>
      <c r="EQ1603" s="233"/>
      <c r="ER1603" s="233"/>
      <c r="ES1603" s="233"/>
      <c r="ET1603" s="233"/>
      <c r="EU1603" s="233"/>
      <c r="EV1603" s="233"/>
      <c r="EW1603" s="233"/>
      <c r="EX1603" s="233"/>
      <c r="EY1603" s="233"/>
      <c r="EZ1603" s="233"/>
      <c r="FA1603" s="233"/>
      <c r="FB1603" s="233"/>
      <c r="FC1603" s="233"/>
      <c r="FD1603" s="233"/>
      <c r="FE1603" s="233"/>
      <c r="FF1603" s="233"/>
      <c r="FG1603" s="233"/>
      <c r="FH1603" s="233"/>
      <c r="FI1603" s="233"/>
      <c r="FJ1603" s="233"/>
      <c r="FK1603" s="233"/>
      <c r="FL1603" s="233"/>
      <c r="FM1603" s="233"/>
      <c r="FN1603" s="233"/>
      <c r="FO1603" s="233"/>
      <c r="FP1603" s="233"/>
      <c r="FQ1603" s="233"/>
      <c r="FR1603" s="233"/>
      <c r="FS1603" s="233"/>
      <c r="FT1603" s="233"/>
      <c r="FU1603" s="233"/>
      <c r="FV1603" s="233"/>
      <c r="FW1603" s="233"/>
      <c r="FX1603" s="233"/>
      <c r="FY1603" s="233"/>
      <c r="FZ1603" s="233"/>
      <c r="GA1603" s="233"/>
      <c r="GB1603" s="233"/>
      <c r="GC1603" s="233"/>
      <c r="GD1603" s="233"/>
      <c r="GE1603" s="233"/>
      <c r="GF1603" s="233"/>
      <c r="GG1603" s="233"/>
      <c r="GH1603" s="233"/>
      <c r="GI1603" s="233"/>
      <c r="GJ1603" s="233"/>
      <c r="GK1603" s="233"/>
      <c r="GL1603" s="233"/>
      <c r="GM1603" s="233"/>
      <c r="GN1603" s="233"/>
      <c r="GO1603" s="233"/>
      <c r="GP1603" s="233"/>
      <c r="GQ1603" s="233"/>
      <c r="GR1603" s="233"/>
      <c r="GS1603" s="233"/>
      <c r="GT1603" s="233"/>
      <c r="GU1603" s="233"/>
      <c r="GV1603" s="233"/>
      <c r="GW1603" s="233"/>
      <c r="GX1603" s="233"/>
      <c r="GY1603" s="233"/>
      <c r="GZ1603" s="233"/>
      <c r="HA1603" s="233"/>
      <c r="HB1603" s="233"/>
      <c r="HC1603" s="233"/>
      <c r="HD1603" s="233"/>
      <c r="HE1603" s="233"/>
      <c r="HF1603" s="233"/>
      <c r="HG1603" s="233"/>
      <c r="HH1603" s="233"/>
      <c r="HI1603" s="233"/>
      <c r="HJ1603" s="233"/>
      <c r="HK1603" s="233"/>
      <c r="HL1603" s="233"/>
      <c r="HM1603" s="233"/>
      <c r="HN1603" s="233"/>
      <c r="HO1603" s="233"/>
      <c r="HP1603" s="233"/>
      <c r="HQ1603" s="233"/>
      <c r="HR1603" s="233"/>
      <c r="HS1603" s="233"/>
      <c r="HT1603" s="233"/>
      <c r="HU1603" s="233"/>
      <c r="HV1603" s="233"/>
      <c r="HW1603" s="233"/>
      <c r="HX1603" s="233"/>
      <c r="HY1603" s="233"/>
      <c r="HZ1603" s="233"/>
      <c r="IA1603" s="233"/>
      <c r="IB1603" s="233"/>
      <c r="IC1603" s="233"/>
      <c r="ID1603" s="233"/>
      <c r="IE1603" s="233"/>
      <c r="IF1603" s="233"/>
      <c r="IG1603" s="233"/>
      <c r="IH1603" s="233"/>
      <c r="II1603" s="233"/>
      <c r="IJ1603" s="233"/>
      <c r="IK1603" s="233"/>
      <c r="IL1603" s="233"/>
      <c r="IM1603" s="233"/>
      <c r="IN1603" s="233"/>
      <c r="IO1603" s="233"/>
      <c r="IP1603" s="233"/>
      <c r="IQ1603" s="233"/>
      <c r="IR1603" s="233"/>
      <c r="IS1603" s="233"/>
      <c r="IT1603" s="233"/>
      <c r="IU1603" s="233"/>
      <c r="IV1603" s="233"/>
      <c r="IW1603" s="233"/>
      <c r="IX1603" s="233"/>
      <c r="IY1603" s="233"/>
      <c r="IZ1603" s="233"/>
      <c r="JA1603" s="233"/>
    </row>
    <row r="1604" spans="1:261" s="985" customFormat="1" ht="29.25" x14ac:dyDescent="0.25">
      <c r="A1604" s="343"/>
      <c r="B1604" s="343">
        <v>1</v>
      </c>
      <c r="C1604" s="729" t="s">
        <v>261</v>
      </c>
      <c r="D1604" s="282"/>
      <c r="E1604" s="282"/>
      <c r="F1604" s="2020"/>
      <c r="G1604" s="2019"/>
      <c r="H1604" s="2019">
        <f t="shared" si="869"/>
        <v>0</v>
      </c>
      <c r="I1604" s="2196" t="e">
        <f t="shared" si="869"/>
        <v>#DIV/0!</v>
      </c>
      <c r="J1604" s="2668"/>
      <c r="K1604" s="2668"/>
      <c r="L1604" s="2669"/>
      <c r="M1604" s="2669"/>
      <c r="N1604" s="2669"/>
      <c r="O1604" s="2669"/>
      <c r="P1604" s="2669"/>
      <c r="Q1604" s="2669"/>
      <c r="R1604" s="2666">
        <f t="shared" ref="R1604:Z1604" si="873">R1535</f>
        <v>0</v>
      </c>
      <c r="S1604" s="516"/>
      <c r="T1604" s="2666">
        <f t="shared" si="873"/>
        <v>0</v>
      </c>
      <c r="U1604" s="1227">
        <f t="shared" si="873"/>
        <v>0</v>
      </c>
      <c r="V1604" s="2666">
        <f t="shared" si="873"/>
        <v>0</v>
      </c>
      <c r="W1604" s="2666">
        <f t="shared" si="873"/>
        <v>0</v>
      </c>
      <c r="X1604" s="2818">
        <f t="shared" si="873"/>
        <v>0</v>
      </c>
      <c r="Y1604" s="2818">
        <f t="shared" si="873"/>
        <v>0</v>
      </c>
      <c r="Z1604" s="2666">
        <f t="shared" si="873"/>
        <v>0</v>
      </c>
      <c r="AA1604" s="1064"/>
      <c r="AB1604" s="1053"/>
      <c r="AC1604" s="2392"/>
      <c r="AD1604" s="3119"/>
      <c r="AE1604" s="233"/>
      <c r="AF1604" s="233"/>
      <c r="AG1604" s="233"/>
      <c r="AH1604" s="233"/>
      <c r="AI1604" s="233"/>
      <c r="AJ1604" s="233"/>
      <c r="AK1604" s="233"/>
      <c r="AL1604" s="233"/>
      <c r="AM1604" s="233"/>
      <c r="AN1604" s="233"/>
      <c r="AO1604" s="233"/>
      <c r="AP1604" s="233"/>
      <c r="AQ1604" s="233"/>
      <c r="AR1604" s="233"/>
      <c r="AS1604" s="233"/>
      <c r="AT1604" s="233"/>
      <c r="AU1604" s="233"/>
      <c r="AV1604" s="233"/>
      <c r="AW1604" s="233"/>
      <c r="AX1604" s="233"/>
      <c r="AY1604" s="233"/>
      <c r="AZ1604" s="233"/>
      <c r="BA1604" s="233"/>
      <c r="BB1604" s="233"/>
      <c r="BC1604" s="233"/>
      <c r="BD1604" s="233"/>
      <c r="BE1604" s="233"/>
      <c r="BF1604" s="233"/>
      <c r="BG1604" s="233"/>
      <c r="BH1604" s="233"/>
      <c r="BI1604" s="233"/>
      <c r="BJ1604" s="233"/>
      <c r="BK1604" s="233"/>
      <c r="BL1604" s="233"/>
      <c r="BM1604" s="233"/>
      <c r="BN1604" s="233"/>
      <c r="BO1604" s="233"/>
      <c r="BP1604" s="233"/>
      <c r="BQ1604" s="233"/>
      <c r="BR1604" s="233"/>
      <c r="BS1604" s="233"/>
      <c r="BT1604" s="233"/>
      <c r="BU1604" s="233"/>
      <c r="BV1604" s="233"/>
      <c r="BW1604" s="233"/>
      <c r="BX1604" s="233"/>
      <c r="BY1604" s="233"/>
      <c r="BZ1604" s="233"/>
      <c r="CA1604" s="233"/>
      <c r="CB1604" s="233"/>
      <c r="CC1604" s="233"/>
      <c r="CD1604" s="233"/>
      <c r="CE1604" s="233"/>
      <c r="CF1604" s="233"/>
      <c r="CG1604" s="233"/>
      <c r="CH1604" s="233"/>
      <c r="CI1604" s="233"/>
      <c r="CJ1604" s="233"/>
      <c r="CK1604" s="233"/>
      <c r="CL1604" s="233"/>
      <c r="CM1604" s="233"/>
      <c r="CN1604" s="233"/>
      <c r="CO1604" s="233"/>
      <c r="CP1604" s="233"/>
      <c r="CQ1604" s="233"/>
      <c r="CR1604" s="233"/>
      <c r="CS1604" s="233"/>
      <c r="CT1604" s="233"/>
      <c r="CU1604" s="233"/>
      <c r="CV1604" s="233"/>
      <c r="CW1604" s="233"/>
      <c r="CX1604" s="233"/>
      <c r="CY1604" s="233"/>
      <c r="CZ1604" s="233"/>
      <c r="DA1604" s="233"/>
      <c r="DB1604" s="233"/>
      <c r="DC1604" s="233"/>
      <c r="DD1604" s="233"/>
      <c r="DE1604" s="233"/>
      <c r="DF1604" s="233"/>
      <c r="DG1604" s="233"/>
      <c r="DH1604" s="233"/>
      <c r="DI1604" s="233"/>
      <c r="DJ1604" s="233"/>
      <c r="DK1604" s="233"/>
      <c r="DL1604" s="233"/>
      <c r="DM1604" s="233"/>
      <c r="DN1604" s="233"/>
      <c r="DO1604" s="233"/>
      <c r="DP1604" s="233"/>
      <c r="DQ1604" s="233"/>
      <c r="DR1604" s="233"/>
      <c r="DS1604" s="233"/>
      <c r="DT1604" s="233"/>
      <c r="DU1604" s="233"/>
      <c r="DV1604" s="233"/>
      <c r="DW1604" s="233"/>
      <c r="DX1604" s="233"/>
      <c r="DY1604" s="233"/>
      <c r="DZ1604" s="233"/>
      <c r="EA1604" s="233"/>
      <c r="EB1604" s="233"/>
      <c r="EC1604" s="233"/>
      <c r="ED1604" s="233"/>
      <c r="EE1604" s="233"/>
      <c r="EF1604" s="233"/>
      <c r="EG1604" s="233"/>
      <c r="EH1604" s="233"/>
      <c r="EI1604" s="233"/>
      <c r="EJ1604" s="233"/>
      <c r="EK1604" s="233"/>
      <c r="EL1604" s="233"/>
      <c r="EM1604" s="233"/>
      <c r="EN1604" s="233"/>
      <c r="EO1604" s="233"/>
      <c r="EP1604" s="233"/>
      <c r="EQ1604" s="233"/>
      <c r="ER1604" s="233"/>
      <c r="ES1604" s="233"/>
      <c r="ET1604" s="233"/>
      <c r="EU1604" s="233"/>
      <c r="EV1604" s="233"/>
      <c r="EW1604" s="233"/>
      <c r="EX1604" s="233"/>
      <c r="EY1604" s="233"/>
      <c r="EZ1604" s="233"/>
      <c r="FA1604" s="233"/>
      <c r="FB1604" s="233"/>
      <c r="FC1604" s="233"/>
      <c r="FD1604" s="233"/>
      <c r="FE1604" s="233"/>
      <c r="FF1604" s="233"/>
      <c r="FG1604" s="233"/>
      <c r="FH1604" s="233"/>
      <c r="FI1604" s="233"/>
      <c r="FJ1604" s="233"/>
      <c r="FK1604" s="233"/>
      <c r="FL1604" s="233"/>
      <c r="FM1604" s="233"/>
      <c r="FN1604" s="233"/>
      <c r="FO1604" s="233"/>
      <c r="FP1604" s="233"/>
      <c r="FQ1604" s="233"/>
      <c r="FR1604" s="233"/>
      <c r="FS1604" s="233"/>
      <c r="FT1604" s="233"/>
      <c r="FU1604" s="233"/>
      <c r="FV1604" s="233"/>
      <c r="FW1604" s="233"/>
      <c r="FX1604" s="233"/>
      <c r="FY1604" s="233"/>
      <c r="FZ1604" s="233"/>
      <c r="GA1604" s="233"/>
      <c r="GB1604" s="233"/>
      <c r="GC1604" s="233"/>
      <c r="GD1604" s="233"/>
      <c r="GE1604" s="233"/>
      <c r="GF1604" s="233"/>
      <c r="GG1604" s="233"/>
      <c r="GH1604" s="233"/>
      <c r="GI1604" s="233"/>
      <c r="GJ1604" s="233"/>
      <c r="GK1604" s="233"/>
      <c r="GL1604" s="233"/>
      <c r="GM1604" s="233"/>
      <c r="GN1604" s="233"/>
      <c r="GO1604" s="233"/>
      <c r="GP1604" s="233"/>
      <c r="GQ1604" s="233"/>
      <c r="GR1604" s="233"/>
      <c r="GS1604" s="233"/>
      <c r="GT1604" s="233"/>
      <c r="GU1604" s="233"/>
      <c r="GV1604" s="233"/>
      <c r="GW1604" s="233"/>
      <c r="GX1604" s="233"/>
      <c r="GY1604" s="233"/>
      <c r="GZ1604" s="233"/>
      <c r="HA1604" s="233"/>
      <c r="HB1604" s="233"/>
      <c r="HC1604" s="233"/>
      <c r="HD1604" s="233"/>
      <c r="HE1604" s="233"/>
      <c r="HF1604" s="233"/>
      <c r="HG1604" s="233"/>
      <c r="HH1604" s="233"/>
      <c r="HI1604" s="233"/>
      <c r="HJ1604" s="233"/>
      <c r="HK1604" s="233"/>
      <c r="HL1604" s="233"/>
      <c r="HM1604" s="233"/>
      <c r="HN1604" s="233"/>
      <c r="HO1604" s="233"/>
      <c r="HP1604" s="233"/>
      <c r="HQ1604" s="233"/>
      <c r="HR1604" s="233"/>
      <c r="HS1604" s="233"/>
      <c r="HT1604" s="233"/>
      <c r="HU1604" s="233"/>
      <c r="HV1604" s="233"/>
      <c r="HW1604" s="233"/>
      <c r="HX1604" s="233"/>
      <c r="HY1604" s="233"/>
      <c r="HZ1604" s="233"/>
      <c r="IA1604" s="233"/>
      <c r="IB1604" s="233"/>
      <c r="IC1604" s="233"/>
      <c r="ID1604" s="233"/>
      <c r="IE1604" s="233"/>
      <c r="IF1604" s="233"/>
      <c r="IG1604" s="233"/>
      <c r="IH1604" s="233"/>
      <c r="II1604" s="233"/>
      <c r="IJ1604" s="233"/>
      <c r="IK1604" s="233"/>
      <c r="IL1604" s="233"/>
      <c r="IM1604" s="233"/>
      <c r="IN1604" s="233"/>
      <c r="IO1604" s="233"/>
      <c r="IP1604" s="233"/>
      <c r="IQ1604" s="233"/>
      <c r="IR1604" s="233"/>
      <c r="IS1604" s="233"/>
      <c r="IT1604" s="233"/>
      <c r="IU1604" s="233"/>
      <c r="IV1604" s="233"/>
      <c r="IW1604" s="233"/>
      <c r="IX1604" s="233"/>
      <c r="IY1604" s="233"/>
      <c r="IZ1604" s="233"/>
      <c r="JA1604" s="233"/>
    </row>
    <row r="1605" spans="1:261" s="985" customFormat="1" ht="29.25" x14ac:dyDescent="0.25">
      <c r="A1605" s="343"/>
      <c r="B1605" s="343">
        <v>1</v>
      </c>
      <c r="C1605" s="729" t="s">
        <v>262</v>
      </c>
      <c r="D1605" s="282"/>
      <c r="E1605" s="282"/>
      <c r="F1605" s="2020"/>
      <c r="G1605" s="2019"/>
      <c r="H1605" s="2019">
        <f t="shared" si="869"/>
        <v>1</v>
      </c>
      <c r="I1605" s="2196" t="e">
        <f t="shared" si="869"/>
        <v>#DIV/0!</v>
      </c>
      <c r="J1605" s="2668"/>
      <c r="K1605" s="2668"/>
      <c r="L1605" s="2669"/>
      <c r="M1605" s="2669"/>
      <c r="N1605" s="2669"/>
      <c r="O1605" s="2669"/>
      <c r="P1605" s="2669"/>
      <c r="Q1605" s="2669"/>
      <c r="R1605" s="2666">
        <f t="shared" ref="R1605:Z1605" si="874">R1536</f>
        <v>0</v>
      </c>
      <c r="S1605" s="516"/>
      <c r="T1605" s="2666">
        <f t="shared" si="874"/>
        <v>0</v>
      </c>
      <c r="U1605" s="1227">
        <f t="shared" si="874"/>
        <v>0</v>
      </c>
      <c r="V1605" s="2666">
        <f t="shared" si="874"/>
        <v>0</v>
      </c>
      <c r="W1605" s="2666">
        <f t="shared" si="874"/>
        <v>0</v>
      </c>
      <c r="X1605" s="2818">
        <f t="shared" si="874"/>
        <v>0</v>
      </c>
      <c r="Y1605" s="2818">
        <f t="shared" si="874"/>
        <v>-0.52278000000000002</v>
      </c>
      <c r="Z1605" s="2666">
        <f t="shared" si="874"/>
        <v>0.88266000000000011</v>
      </c>
      <c r="AA1605" s="1064"/>
      <c r="AB1605" s="1053"/>
      <c r="AC1605" s="2392"/>
      <c r="AD1605" s="3119"/>
      <c r="AE1605" s="233"/>
      <c r="AF1605" s="233"/>
      <c r="AG1605" s="233"/>
      <c r="AH1605" s="233"/>
      <c r="AI1605" s="233"/>
      <c r="AJ1605" s="233"/>
      <c r="AK1605" s="233"/>
      <c r="AL1605" s="233"/>
      <c r="AM1605" s="233"/>
      <c r="AN1605" s="233"/>
      <c r="AO1605" s="233"/>
      <c r="AP1605" s="233"/>
      <c r="AQ1605" s="233"/>
      <c r="AR1605" s="233"/>
      <c r="AS1605" s="233"/>
      <c r="AT1605" s="233"/>
      <c r="AU1605" s="233"/>
      <c r="AV1605" s="233"/>
      <c r="AW1605" s="233"/>
      <c r="AX1605" s="233"/>
      <c r="AY1605" s="233"/>
      <c r="AZ1605" s="233"/>
      <c r="BA1605" s="233"/>
      <c r="BB1605" s="233"/>
      <c r="BC1605" s="233"/>
      <c r="BD1605" s="233"/>
      <c r="BE1605" s="233"/>
      <c r="BF1605" s="233"/>
      <c r="BG1605" s="233"/>
      <c r="BH1605" s="233"/>
      <c r="BI1605" s="233"/>
      <c r="BJ1605" s="233"/>
      <c r="BK1605" s="233"/>
      <c r="BL1605" s="233"/>
      <c r="BM1605" s="233"/>
      <c r="BN1605" s="233"/>
      <c r="BO1605" s="233"/>
      <c r="BP1605" s="233"/>
      <c r="BQ1605" s="233"/>
      <c r="BR1605" s="233"/>
      <c r="BS1605" s="233"/>
      <c r="BT1605" s="233"/>
      <c r="BU1605" s="233"/>
      <c r="BV1605" s="233"/>
      <c r="BW1605" s="233"/>
      <c r="BX1605" s="233"/>
      <c r="BY1605" s="233"/>
      <c r="BZ1605" s="233"/>
      <c r="CA1605" s="233"/>
      <c r="CB1605" s="233"/>
      <c r="CC1605" s="233"/>
      <c r="CD1605" s="233"/>
      <c r="CE1605" s="233"/>
      <c r="CF1605" s="233"/>
      <c r="CG1605" s="233"/>
      <c r="CH1605" s="233"/>
      <c r="CI1605" s="233"/>
      <c r="CJ1605" s="233"/>
      <c r="CK1605" s="233"/>
      <c r="CL1605" s="233"/>
      <c r="CM1605" s="233"/>
      <c r="CN1605" s="233"/>
      <c r="CO1605" s="233"/>
      <c r="CP1605" s="233"/>
      <c r="CQ1605" s="233"/>
      <c r="CR1605" s="233"/>
      <c r="CS1605" s="233"/>
      <c r="CT1605" s="233"/>
      <c r="CU1605" s="233"/>
      <c r="CV1605" s="233"/>
      <c r="CW1605" s="233"/>
      <c r="CX1605" s="233"/>
      <c r="CY1605" s="233"/>
      <c r="CZ1605" s="233"/>
      <c r="DA1605" s="233"/>
      <c r="DB1605" s="233"/>
      <c r="DC1605" s="233"/>
      <c r="DD1605" s="233"/>
      <c r="DE1605" s="233"/>
      <c r="DF1605" s="233"/>
      <c r="DG1605" s="233"/>
      <c r="DH1605" s="233"/>
      <c r="DI1605" s="233"/>
      <c r="DJ1605" s="233"/>
      <c r="DK1605" s="233"/>
      <c r="DL1605" s="233"/>
      <c r="DM1605" s="233"/>
      <c r="DN1605" s="233"/>
      <c r="DO1605" s="233"/>
      <c r="DP1605" s="233"/>
      <c r="DQ1605" s="233"/>
      <c r="DR1605" s="233"/>
      <c r="DS1605" s="233"/>
      <c r="DT1605" s="233"/>
      <c r="DU1605" s="233"/>
      <c r="DV1605" s="233"/>
      <c r="DW1605" s="233"/>
      <c r="DX1605" s="233"/>
      <c r="DY1605" s="233"/>
      <c r="DZ1605" s="233"/>
      <c r="EA1605" s="233"/>
      <c r="EB1605" s="233"/>
      <c r="EC1605" s="233"/>
      <c r="ED1605" s="233"/>
      <c r="EE1605" s="233"/>
      <c r="EF1605" s="233"/>
      <c r="EG1605" s="233"/>
      <c r="EH1605" s="233"/>
      <c r="EI1605" s="233"/>
      <c r="EJ1605" s="233"/>
      <c r="EK1605" s="233"/>
      <c r="EL1605" s="233"/>
      <c r="EM1605" s="233"/>
      <c r="EN1605" s="233"/>
      <c r="EO1605" s="233"/>
      <c r="EP1605" s="233"/>
      <c r="EQ1605" s="233"/>
      <c r="ER1605" s="233"/>
      <c r="ES1605" s="233"/>
      <c r="ET1605" s="233"/>
      <c r="EU1605" s="233"/>
      <c r="EV1605" s="233"/>
      <c r="EW1605" s="233"/>
      <c r="EX1605" s="233"/>
      <c r="EY1605" s="233"/>
      <c r="EZ1605" s="233"/>
      <c r="FA1605" s="233"/>
      <c r="FB1605" s="233"/>
      <c r="FC1605" s="233"/>
      <c r="FD1605" s="233"/>
      <c r="FE1605" s="233"/>
      <c r="FF1605" s="233"/>
      <c r="FG1605" s="233"/>
      <c r="FH1605" s="233"/>
      <c r="FI1605" s="233"/>
      <c r="FJ1605" s="233"/>
      <c r="FK1605" s="233"/>
      <c r="FL1605" s="233"/>
      <c r="FM1605" s="233"/>
      <c r="FN1605" s="233"/>
      <c r="FO1605" s="233"/>
      <c r="FP1605" s="233"/>
      <c r="FQ1605" s="233"/>
      <c r="FR1605" s="233"/>
      <c r="FS1605" s="233"/>
      <c r="FT1605" s="233"/>
      <c r="FU1605" s="233"/>
      <c r="FV1605" s="233"/>
      <c r="FW1605" s="233"/>
      <c r="FX1605" s="233"/>
      <c r="FY1605" s="233"/>
      <c r="FZ1605" s="233"/>
      <c r="GA1605" s="233"/>
      <c r="GB1605" s="233"/>
      <c r="GC1605" s="233"/>
      <c r="GD1605" s="233"/>
      <c r="GE1605" s="233"/>
      <c r="GF1605" s="233"/>
      <c r="GG1605" s="233"/>
      <c r="GH1605" s="233"/>
      <c r="GI1605" s="233"/>
      <c r="GJ1605" s="233"/>
      <c r="GK1605" s="233"/>
      <c r="GL1605" s="233"/>
      <c r="GM1605" s="233"/>
      <c r="GN1605" s="233"/>
      <c r="GO1605" s="233"/>
      <c r="GP1605" s="233"/>
      <c r="GQ1605" s="233"/>
      <c r="GR1605" s="233"/>
      <c r="GS1605" s="233"/>
      <c r="GT1605" s="233"/>
      <c r="GU1605" s="233"/>
      <c r="GV1605" s="233"/>
      <c r="GW1605" s="233"/>
      <c r="GX1605" s="233"/>
      <c r="GY1605" s="233"/>
      <c r="GZ1605" s="233"/>
      <c r="HA1605" s="233"/>
      <c r="HB1605" s="233"/>
      <c r="HC1605" s="233"/>
      <c r="HD1605" s="233"/>
      <c r="HE1605" s="233"/>
      <c r="HF1605" s="233"/>
      <c r="HG1605" s="233"/>
      <c r="HH1605" s="233"/>
      <c r="HI1605" s="233"/>
      <c r="HJ1605" s="233"/>
      <c r="HK1605" s="233"/>
      <c r="HL1605" s="233"/>
      <c r="HM1605" s="233"/>
      <c r="HN1605" s="233"/>
      <c r="HO1605" s="233"/>
      <c r="HP1605" s="233"/>
      <c r="HQ1605" s="233"/>
      <c r="HR1605" s="233"/>
      <c r="HS1605" s="233"/>
      <c r="HT1605" s="233"/>
      <c r="HU1605" s="233"/>
      <c r="HV1605" s="233"/>
      <c r="HW1605" s="233"/>
      <c r="HX1605" s="233"/>
      <c r="HY1605" s="233"/>
      <c r="HZ1605" s="233"/>
      <c r="IA1605" s="233"/>
      <c r="IB1605" s="233"/>
      <c r="IC1605" s="233"/>
      <c r="ID1605" s="233"/>
      <c r="IE1605" s="233"/>
      <c r="IF1605" s="233"/>
      <c r="IG1605" s="233"/>
      <c r="IH1605" s="233"/>
      <c r="II1605" s="233"/>
      <c r="IJ1605" s="233"/>
      <c r="IK1605" s="233"/>
      <c r="IL1605" s="233"/>
      <c r="IM1605" s="233"/>
      <c r="IN1605" s="233"/>
      <c r="IO1605" s="233"/>
      <c r="IP1605" s="233"/>
      <c r="IQ1605" s="233"/>
      <c r="IR1605" s="233"/>
      <c r="IS1605" s="233"/>
      <c r="IT1605" s="233"/>
      <c r="IU1605" s="233"/>
      <c r="IV1605" s="233"/>
      <c r="IW1605" s="233"/>
      <c r="IX1605" s="233"/>
      <c r="IY1605" s="233"/>
      <c r="IZ1605" s="233"/>
      <c r="JA1605" s="233"/>
    </row>
    <row r="1606" spans="1:261" s="985" customFormat="1" x14ac:dyDescent="0.25">
      <c r="A1606" s="343"/>
      <c r="B1606" s="343">
        <v>1</v>
      </c>
      <c r="C1606" s="730" t="s">
        <v>134</v>
      </c>
      <c r="D1606" s="282"/>
      <c r="E1606" s="282"/>
      <c r="F1606" s="2020"/>
      <c r="G1606" s="2019"/>
      <c r="H1606" s="2019">
        <f t="shared" si="869"/>
        <v>3.6</v>
      </c>
      <c r="I1606" s="2196" t="e">
        <f t="shared" si="869"/>
        <v>#DIV/0!</v>
      </c>
      <c r="J1606" s="2668"/>
      <c r="K1606" s="2668"/>
      <c r="L1606" s="2669"/>
      <c r="M1606" s="2669"/>
      <c r="N1606" s="2669"/>
      <c r="O1606" s="2669"/>
      <c r="P1606" s="2669"/>
      <c r="Q1606" s="2669"/>
      <c r="R1606" s="2666">
        <f t="shared" ref="R1606:Z1606" si="875">R1537</f>
        <v>293067.40295999998</v>
      </c>
      <c r="S1606" s="516"/>
      <c r="T1606" s="2666">
        <f t="shared" si="875"/>
        <v>1.9931500000000002</v>
      </c>
      <c r="U1606" s="1227">
        <f t="shared" si="875"/>
        <v>0</v>
      </c>
      <c r="V1606" s="2666">
        <f t="shared" si="875"/>
        <v>0</v>
      </c>
      <c r="W1606" s="2666">
        <f t="shared" si="875"/>
        <v>1.9931500000000002</v>
      </c>
      <c r="X1606" s="2818">
        <f t="shared" si="875"/>
        <v>0</v>
      </c>
      <c r="Y1606" s="2818">
        <f t="shared" si="875"/>
        <v>-0.52278000000000002</v>
      </c>
      <c r="Z1606" s="2666">
        <f t="shared" si="875"/>
        <v>2.8758100000000004</v>
      </c>
      <c r="AA1606" s="1064"/>
      <c r="AB1606" s="1053"/>
      <c r="AC1606" s="2392"/>
      <c r="AD1606" s="3119"/>
      <c r="AE1606" s="233"/>
      <c r="AF1606" s="233"/>
      <c r="AG1606" s="233"/>
      <c r="AH1606" s="233"/>
      <c r="AI1606" s="233"/>
      <c r="AJ1606" s="233"/>
      <c r="AK1606" s="233"/>
      <c r="AL1606" s="233"/>
      <c r="AM1606" s="233"/>
      <c r="AN1606" s="233"/>
      <c r="AO1606" s="233"/>
      <c r="AP1606" s="233"/>
      <c r="AQ1606" s="233"/>
      <c r="AR1606" s="233"/>
      <c r="AS1606" s="233"/>
      <c r="AT1606" s="233"/>
      <c r="AU1606" s="233"/>
      <c r="AV1606" s="233"/>
      <c r="AW1606" s="233"/>
      <c r="AX1606" s="233"/>
      <c r="AY1606" s="233"/>
      <c r="AZ1606" s="233"/>
      <c r="BA1606" s="233"/>
      <c r="BB1606" s="233"/>
      <c r="BC1606" s="233"/>
      <c r="BD1606" s="233"/>
      <c r="BE1606" s="233"/>
      <c r="BF1606" s="233"/>
      <c r="BG1606" s="233"/>
      <c r="BH1606" s="233"/>
      <c r="BI1606" s="233"/>
      <c r="BJ1606" s="233"/>
      <c r="BK1606" s="233"/>
      <c r="BL1606" s="233"/>
      <c r="BM1606" s="233"/>
      <c r="BN1606" s="233"/>
      <c r="BO1606" s="233"/>
      <c r="BP1606" s="233"/>
      <c r="BQ1606" s="233"/>
      <c r="BR1606" s="233"/>
      <c r="BS1606" s="233"/>
      <c r="BT1606" s="233"/>
      <c r="BU1606" s="233"/>
      <c r="BV1606" s="233"/>
      <c r="BW1606" s="233"/>
      <c r="BX1606" s="233"/>
      <c r="BY1606" s="233"/>
      <c r="BZ1606" s="233"/>
      <c r="CA1606" s="233"/>
      <c r="CB1606" s="233"/>
      <c r="CC1606" s="233"/>
      <c r="CD1606" s="233"/>
      <c r="CE1606" s="233"/>
      <c r="CF1606" s="233"/>
      <c r="CG1606" s="233"/>
      <c r="CH1606" s="233"/>
      <c r="CI1606" s="233"/>
      <c r="CJ1606" s="233"/>
      <c r="CK1606" s="233"/>
      <c r="CL1606" s="233"/>
      <c r="CM1606" s="233"/>
      <c r="CN1606" s="233"/>
      <c r="CO1606" s="233"/>
      <c r="CP1606" s="233"/>
      <c r="CQ1606" s="233"/>
      <c r="CR1606" s="233"/>
      <c r="CS1606" s="233"/>
      <c r="CT1606" s="233"/>
      <c r="CU1606" s="233"/>
      <c r="CV1606" s="233"/>
      <c r="CW1606" s="233"/>
      <c r="CX1606" s="233"/>
      <c r="CY1606" s="233"/>
      <c r="CZ1606" s="233"/>
      <c r="DA1606" s="233"/>
      <c r="DB1606" s="233"/>
      <c r="DC1606" s="233"/>
      <c r="DD1606" s="233"/>
      <c r="DE1606" s="233"/>
      <c r="DF1606" s="233"/>
      <c r="DG1606" s="233"/>
      <c r="DH1606" s="233"/>
      <c r="DI1606" s="233"/>
      <c r="DJ1606" s="233"/>
      <c r="DK1606" s="233"/>
      <c r="DL1606" s="233"/>
      <c r="DM1606" s="233"/>
      <c r="DN1606" s="233"/>
      <c r="DO1606" s="233"/>
      <c r="DP1606" s="233"/>
      <c r="DQ1606" s="233"/>
      <c r="DR1606" s="233"/>
      <c r="DS1606" s="233"/>
      <c r="DT1606" s="233"/>
      <c r="DU1606" s="233"/>
      <c r="DV1606" s="233"/>
      <c r="DW1606" s="233"/>
      <c r="DX1606" s="233"/>
      <c r="DY1606" s="233"/>
      <c r="DZ1606" s="233"/>
      <c r="EA1606" s="233"/>
      <c r="EB1606" s="233"/>
      <c r="EC1606" s="233"/>
      <c r="ED1606" s="233"/>
      <c r="EE1606" s="233"/>
      <c r="EF1606" s="233"/>
      <c r="EG1606" s="233"/>
      <c r="EH1606" s="233"/>
      <c r="EI1606" s="233"/>
      <c r="EJ1606" s="233"/>
      <c r="EK1606" s="233"/>
      <c r="EL1606" s="233"/>
      <c r="EM1606" s="233"/>
      <c r="EN1606" s="233"/>
      <c r="EO1606" s="233"/>
      <c r="EP1606" s="233"/>
      <c r="EQ1606" s="233"/>
      <c r="ER1606" s="233"/>
      <c r="ES1606" s="233"/>
      <c r="ET1606" s="233"/>
      <c r="EU1606" s="233"/>
      <c r="EV1606" s="233"/>
      <c r="EW1606" s="233"/>
      <c r="EX1606" s="233"/>
      <c r="EY1606" s="233"/>
      <c r="EZ1606" s="233"/>
      <c r="FA1606" s="233"/>
      <c r="FB1606" s="233"/>
      <c r="FC1606" s="233"/>
      <c r="FD1606" s="233"/>
      <c r="FE1606" s="233"/>
      <c r="FF1606" s="233"/>
      <c r="FG1606" s="233"/>
      <c r="FH1606" s="233"/>
      <c r="FI1606" s="233"/>
      <c r="FJ1606" s="233"/>
      <c r="FK1606" s="233"/>
      <c r="FL1606" s="233"/>
      <c r="FM1606" s="233"/>
      <c r="FN1606" s="233"/>
      <c r="FO1606" s="233"/>
      <c r="FP1606" s="233"/>
      <c r="FQ1606" s="233"/>
      <c r="FR1606" s="233"/>
      <c r="FS1606" s="233"/>
      <c r="FT1606" s="233"/>
      <c r="FU1606" s="233"/>
      <c r="FV1606" s="233"/>
      <c r="FW1606" s="233"/>
      <c r="FX1606" s="233"/>
      <c r="FY1606" s="233"/>
      <c r="FZ1606" s="233"/>
      <c r="GA1606" s="233"/>
      <c r="GB1606" s="233"/>
      <c r="GC1606" s="233"/>
      <c r="GD1606" s="233"/>
      <c r="GE1606" s="233"/>
      <c r="GF1606" s="233"/>
      <c r="GG1606" s="233"/>
      <c r="GH1606" s="233"/>
      <c r="GI1606" s="233"/>
      <c r="GJ1606" s="233"/>
      <c r="GK1606" s="233"/>
      <c r="GL1606" s="233"/>
      <c r="GM1606" s="233"/>
      <c r="GN1606" s="233"/>
      <c r="GO1606" s="233"/>
      <c r="GP1606" s="233"/>
      <c r="GQ1606" s="233"/>
      <c r="GR1606" s="233"/>
      <c r="GS1606" s="233"/>
      <c r="GT1606" s="233"/>
      <c r="GU1606" s="233"/>
      <c r="GV1606" s="233"/>
      <c r="GW1606" s="233"/>
      <c r="GX1606" s="233"/>
      <c r="GY1606" s="233"/>
      <c r="GZ1606" s="233"/>
      <c r="HA1606" s="233"/>
      <c r="HB1606" s="233"/>
      <c r="HC1606" s="233"/>
      <c r="HD1606" s="233"/>
      <c r="HE1606" s="233"/>
      <c r="HF1606" s="233"/>
      <c r="HG1606" s="233"/>
      <c r="HH1606" s="233"/>
      <c r="HI1606" s="233"/>
      <c r="HJ1606" s="233"/>
      <c r="HK1606" s="233"/>
      <c r="HL1606" s="233"/>
      <c r="HM1606" s="233"/>
      <c r="HN1606" s="233"/>
      <c r="HO1606" s="233"/>
      <c r="HP1606" s="233"/>
      <c r="HQ1606" s="233"/>
      <c r="HR1606" s="233"/>
      <c r="HS1606" s="233"/>
      <c r="HT1606" s="233"/>
      <c r="HU1606" s="233"/>
      <c r="HV1606" s="233"/>
      <c r="HW1606" s="233"/>
      <c r="HX1606" s="233"/>
      <c r="HY1606" s="233"/>
      <c r="HZ1606" s="233"/>
      <c r="IA1606" s="233"/>
      <c r="IB1606" s="233"/>
      <c r="IC1606" s="233"/>
      <c r="ID1606" s="233"/>
      <c r="IE1606" s="233"/>
      <c r="IF1606" s="233"/>
      <c r="IG1606" s="233"/>
      <c r="IH1606" s="233"/>
      <c r="II1606" s="233"/>
      <c r="IJ1606" s="233"/>
      <c r="IK1606" s="233"/>
      <c r="IL1606" s="233"/>
      <c r="IM1606" s="233"/>
      <c r="IN1606" s="233"/>
      <c r="IO1606" s="233"/>
      <c r="IP1606" s="233"/>
      <c r="IQ1606" s="233"/>
      <c r="IR1606" s="233"/>
      <c r="IS1606" s="233"/>
      <c r="IT1606" s="233"/>
      <c r="IU1606" s="233"/>
      <c r="IV1606" s="233"/>
      <c r="IW1606" s="233"/>
      <c r="IX1606" s="233"/>
      <c r="IY1606" s="233"/>
      <c r="IZ1606" s="233"/>
      <c r="JA1606" s="233"/>
    </row>
    <row r="1607" spans="1:261" s="985" customFormat="1" x14ac:dyDescent="0.25">
      <c r="A1607" s="343"/>
      <c r="B1607" s="343">
        <v>1</v>
      </c>
      <c r="C1607" s="419"/>
      <c r="D1607" s="419"/>
      <c r="E1607" s="417"/>
      <c r="F1607" s="2020"/>
      <c r="G1607" s="2020"/>
      <c r="H1607" s="2020"/>
      <c r="I1607" s="2196"/>
      <c r="J1607" s="2668"/>
      <c r="K1607" s="2668"/>
      <c r="L1607" s="2669"/>
      <c r="M1607" s="2669"/>
      <c r="N1607" s="2669"/>
      <c r="O1607" s="2669"/>
      <c r="P1607" s="2669"/>
      <c r="Q1607" s="2669"/>
      <c r="R1607" s="516"/>
      <c r="S1607" s="516"/>
      <c r="T1607" s="516"/>
      <c r="U1607" s="918"/>
      <c r="V1607" s="516"/>
      <c r="W1607" s="516"/>
      <c r="X1607" s="516"/>
      <c r="Y1607" s="516"/>
      <c r="Z1607" s="516"/>
      <c r="AA1607" s="1093"/>
      <c r="AB1607" s="468"/>
      <c r="AC1607" s="2392"/>
      <c r="AD1607" s="3119"/>
      <c r="AE1607" s="233"/>
      <c r="AF1607" s="233"/>
      <c r="AG1607" s="233"/>
      <c r="AH1607" s="233"/>
      <c r="AI1607" s="233"/>
      <c r="AJ1607" s="233"/>
      <c r="AK1607" s="233"/>
      <c r="AL1607" s="233"/>
      <c r="AM1607" s="233"/>
      <c r="AN1607" s="233"/>
      <c r="AO1607" s="233"/>
      <c r="AP1607" s="233"/>
      <c r="AQ1607" s="233"/>
      <c r="AR1607" s="233"/>
      <c r="AS1607" s="233"/>
      <c r="AT1607" s="233"/>
      <c r="AU1607" s="233"/>
      <c r="AV1607" s="233"/>
      <c r="AW1607" s="233"/>
      <c r="AX1607" s="233"/>
      <c r="AY1607" s="233"/>
      <c r="AZ1607" s="233"/>
      <c r="BA1607" s="233"/>
      <c r="BB1607" s="233"/>
      <c r="BC1607" s="233"/>
      <c r="BD1607" s="233"/>
      <c r="BE1607" s="233"/>
      <c r="BF1607" s="233"/>
      <c r="BG1607" s="233"/>
      <c r="BH1607" s="233"/>
      <c r="BI1607" s="233"/>
      <c r="BJ1607" s="233"/>
      <c r="BK1607" s="233"/>
      <c r="BL1607" s="233"/>
      <c r="BM1607" s="233"/>
      <c r="BN1607" s="233"/>
      <c r="BO1607" s="233"/>
      <c r="BP1607" s="233"/>
      <c r="BQ1607" s="233"/>
      <c r="BR1607" s="233"/>
      <c r="BS1607" s="233"/>
      <c r="BT1607" s="233"/>
      <c r="BU1607" s="233"/>
      <c r="BV1607" s="233"/>
      <c r="BW1607" s="233"/>
      <c r="BX1607" s="233"/>
      <c r="BY1607" s="233"/>
      <c r="BZ1607" s="233"/>
      <c r="CA1607" s="233"/>
      <c r="CB1607" s="233"/>
      <c r="CC1607" s="233"/>
      <c r="CD1607" s="233"/>
      <c r="CE1607" s="233"/>
      <c r="CF1607" s="233"/>
      <c r="CG1607" s="233"/>
      <c r="CH1607" s="233"/>
      <c r="CI1607" s="233"/>
      <c r="CJ1607" s="233"/>
      <c r="CK1607" s="233"/>
      <c r="CL1607" s="233"/>
      <c r="CM1607" s="233"/>
      <c r="CN1607" s="233"/>
      <c r="CO1607" s="233"/>
      <c r="CP1607" s="233"/>
      <c r="CQ1607" s="233"/>
      <c r="CR1607" s="233"/>
      <c r="CS1607" s="233"/>
      <c r="CT1607" s="233"/>
      <c r="CU1607" s="233"/>
      <c r="CV1607" s="233"/>
      <c r="CW1607" s="233"/>
      <c r="CX1607" s="233"/>
      <c r="CY1607" s="233"/>
      <c r="CZ1607" s="233"/>
      <c r="DA1607" s="233"/>
      <c r="DB1607" s="233"/>
      <c r="DC1607" s="233"/>
      <c r="DD1607" s="233"/>
      <c r="DE1607" s="233"/>
      <c r="DF1607" s="233"/>
      <c r="DG1607" s="233"/>
      <c r="DH1607" s="233"/>
      <c r="DI1607" s="233"/>
      <c r="DJ1607" s="233"/>
      <c r="DK1607" s="233"/>
      <c r="DL1607" s="233"/>
      <c r="DM1607" s="233"/>
      <c r="DN1607" s="233"/>
      <c r="DO1607" s="233"/>
      <c r="DP1607" s="233"/>
      <c r="DQ1607" s="233"/>
      <c r="DR1607" s="233"/>
      <c r="DS1607" s="233"/>
      <c r="DT1607" s="233"/>
      <c r="DU1607" s="233"/>
      <c r="DV1607" s="233"/>
      <c r="DW1607" s="233"/>
      <c r="DX1607" s="233"/>
      <c r="DY1607" s="233"/>
      <c r="DZ1607" s="233"/>
      <c r="EA1607" s="233"/>
      <c r="EB1607" s="233"/>
      <c r="EC1607" s="233"/>
      <c r="ED1607" s="233"/>
      <c r="EE1607" s="233"/>
      <c r="EF1607" s="233"/>
      <c r="EG1607" s="233"/>
      <c r="EH1607" s="233"/>
      <c r="EI1607" s="233"/>
      <c r="EJ1607" s="233"/>
      <c r="EK1607" s="233"/>
      <c r="EL1607" s="233"/>
      <c r="EM1607" s="233"/>
      <c r="EN1607" s="233"/>
      <c r="EO1607" s="233"/>
      <c r="EP1607" s="233"/>
      <c r="EQ1607" s="233"/>
      <c r="ER1607" s="233"/>
      <c r="ES1607" s="233"/>
      <c r="ET1607" s="233"/>
      <c r="EU1607" s="233"/>
      <c r="EV1607" s="233"/>
      <c r="EW1607" s="233"/>
      <c r="EX1607" s="233"/>
      <c r="EY1607" s="233"/>
      <c r="EZ1607" s="233"/>
      <c r="FA1607" s="233"/>
      <c r="FB1607" s="233"/>
      <c r="FC1607" s="233"/>
      <c r="FD1607" s="233"/>
      <c r="FE1607" s="233"/>
      <c r="FF1607" s="233"/>
      <c r="FG1607" s="233"/>
      <c r="FH1607" s="233"/>
      <c r="FI1607" s="233"/>
      <c r="FJ1607" s="233"/>
      <c r="FK1607" s="233"/>
      <c r="FL1607" s="233"/>
      <c r="FM1607" s="233"/>
      <c r="FN1607" s="233"/>
      <c r="FO1607" s="233"/>
      <c r="FP1607" s="233"/>
      <c r="FQ1607" s="233"/>
      <c r="FR1607" s="233"/>
      <c r="FS1607" s="233"/>
      <c r="FT1607" s="233"/>
      <c r="FU1607" s="233"/>
      <c r="FV1607" s="233"/>
      <c r="FW1607" s="233"/>
      <c r="FX1607" s="233"/>
      <c r="FY1607" s="233"/>
      <c r="FZ1607" s="233"/>
      <c r="GA1607" s="233"/>
      <c r="GB1607" s="233"/>
      <c r="GC1607" s="233"/>
      <c r="GD1607" s="233"/>
      <c r="GE1607" s="233"/>
      <c r="GF1607" s="233"/>
      <c r="GG1607" s="233"/>
      <c r="GH1607" s="233"/>
      <c r="GI1607" s="233"/>
      <c r="GJ1607" s="233"/>
      <c r="GK1607" s="233"/>
      <c r="GL1607" s="233"/>
      <c r="GM1607" s="233"/>
      <c r="GN1607" s="233"/>
      <c r="GO1607" s="233"/>
      <c r="GP1607" s="233"/>
      <c r="GQ1607" s="233"/>
      <c r="GR1607" s="233"/>
      <c r="GS1607" s="233"/>
      <c r="GT1607" s="233"/>
      <c r="GU1607" s="233"/>
      <c r="GV1607" s="233"/>
      <c r="GW1607" s="233"/>
      <c r="GX1607" s="233"/>
      <c r="GY1607" s="233"/>
      <c r="GZ1607" s="233"/>
      <c r="HA1607" s="233"/>
      <c r="HB1607" s="233"/>
      <c r="HC1607" s="233"/>
      <c r="HD1607" s="233"/>
      <c r="HE1607" s="233"/>
      <c r="HF1607" s="233"/>
      <c r="HG1607" s="233"/>
      <c r="HH1607" s="233"/>
      <c r="HI1607" s="233"/>
      <c r="HJ1607" s="233"/>
      <c r="HK1607" s="233"/>
      <c r="HL1607" s="233"/>
      <c r="HM1607" s="233"/>
      <c r="HN1607" s="233"/>
      <c r="HO1607" s="233"/>
      <c r="HP1607" s="233"/>
      <c r="HQ1607" s="233"/>
      <c r="HR1607" s="233"/>
      <c r="HS1607" s="233"/>
      <c r="HT1607" s="233"/>
      <c r="HU1607" s="233"/>
      <c r="HV1607" s="233"/>
      <c r="HW1607" s="233"/>
      <c r="HX1607" s="233"/>
      <c r="HY1607" s="233"/>
      <c r="HZ1607" s="233"/>
      <c r="IA1607" s="233"/>
      <c r="IB1607" s="233"/>
      <c r="IC1607" s="233"/>
      <c r="ID1607" s="233"/>
      <c r="IE1607" s="233"/>
      <c r="IF1607" s="233"/>
      <c r="IG1607" s="233"/>
      <c r="IH1607" s="233"/>
      <c r="II1607" s="233"/>
      <c r="IJ1607" s="233"/>
      <c r="IK1607" s="233"/>
      <c r="IL1607" s="233"/>
      <c r="IM1607" s="233"/>
      <c r="IN1607" s="233"/>
      <c r="IO1607" s="233"/>
      <c r="IP1607" s="233"/>
      <c r="IQ1607" s="233"/>
      <c r="IR1607" s="233"/>
      <c r="IS1607" s="233"/>
      <c r="IT1607" s="233"/>
      <c r="IU1607" s="233"/>
      <c r="IV1607" s="233"/>
      <c r="IW1607" s="233"/>
      <c r="IX1607" s="233"/>
      <c r="IY1607" s="233"/>
      <c r="IZ1607" s="233"/>
      <c r="JA1607" s="233"/>
    </row>
    <row r="1608" spans="1:261" s="985" customFormat="1" x14ac:dyDescent="0.25">
      <c r="A1608" s="343"/>
      <c r="B1608" s="343">
        <v>1</v>
      </c>
      <c r="C1608" s="419" t="s">
        <v>28</v>
      </c>
      <c r="D1608" s="419"/>
      <c r="E1608" s="417"/>
      <c r="F1608" s="2020"/>
      <c r="G1608" s="2019"/>
      <c r="H1608" s="2019"/>
      <c r="I1608" s="2196"/>
      <c r="J1608" s="2668"/>
      <c r="K1608" s="2668"/>
      <c r="L1608" s="2669"/>
      <c r="M1608" s="2669"/>
      <c r="N1608" s="2669"/>
      <c r="O1608" s="2669"/>
      <c r="P1608" s="2669"/>
      <c r="Q1608" s="2669"/>
      <c r="R1608" s="516"/>
      <c r="S1608" s="516"/>
      <c r="T1608" s="516"/>
      <c r="U1608" s="918"/>
      <c r="V1608" s="516"/>
      <c r="W1608" s="516"/>
      <c r="X1608" s="516"/>
      <c r="Y1608" s="516"/>
      <c r="Z1608" s="516"/>
      <c r="AA1608" s="1064"/>
      <c r="AB1608" s="468"/>
      <c r="AC1608" s="2392"/>
      <c r="AD1608" s="3119"/>
      <c r="AE1608" s="233"/>
      <c r="AF1608" s="233"/>
      <c r="AG1608" s="233"/>
      <c r="AH1608" s="233"/>
      <c r="AI1608" s="233"/>
      <c r="AJ1608" s="233"/>
      <c r="AK1608" s="233"/>
      <c r="AL1608" s="233"/>
      <c r="AM1608" s="233"/>
      <c r="AN1608" s="233"/>
      <c r="AO1608" s="233"/>
      <c r="AP1608" s="233"/>
      <c r="AQ1608" s="233"/>
      <c r="AR1608" s="233"/>
      <c r="AS1608" s="233"/>
      <c r="AT1608" s="233"/>
      <c r="AU1608" s="233"/>
      <c r="AV1608" s="233"/>
      <c r="AW1608" s="233"/>
      <c r="AX1608" s="233"/>
      <c r="AY1608" s="233"/>
      <c r="AZ1608" s="233"/>
      <c r="BA1608" s="233"/>
      <c r="BB1608" s="233"/>
      <c r="BC1608" s="233"/>
      <c r="BD1608" s="233"/>
      <c r="BE1608" s="233"/>
      <c r="BF1608" s="233"/>
      <c r="BG1608" s="233"/>
      <c r="BH1608" s="233"/>
      <c r="BI1608" s="233"/>
      <c r="BJ1608" s="233"/>
      <c r="BK1608" s="233"/>
      <c r="BL1608" s="233"/>
      <c r="BM1608" s="233"/>
      <c r="BN1608" s="233"/>
      <c r="BO1608" s="233"/>
      <c r="BP1608" s="233"/>
      <c r="BQ1608" s="233"/>
      <c r="BR1608" s="233"/>
      <c r="BS1608" s="233"/>
      <c r="BT1608" s="233"/>
      <c r="BU1608" s="233"/>
      <c r="BV1608" s="233"/>
      <c r="BW1608" s="233"/>
      <c r="BX1608" s="233"/>
      <c r="BY1608" s="233"/>
      <c r="BZ1608" s="233"/>
      <c r="CA1608" s="233"/>
      <c r="CB1608" s="233"/>
      <c r="CC1608" s="233"/>
      <c r="CD1608" s="233"/>
      <c r="CE1608" s="233"/>
      <c r="CF1608" s="233"/>
      <c r="CG1608" s="233"/>
      <c r="CH1608" s="233"/>
      <c r="CI1608" s="233"/>
      <c r="CJ1608" s="233"/>
      <c r="CK1608" s="233"/>
      <c r="CL1608" s="233"/>
      <c r="CM1608" s="233"/>
      <c r="CN1608" s="233"/>
      <c r="CO1608" s="233"/>
      <c r="CP1608" s="233"/>
      <c r="CQ1608" s="233"/>
      <c r="CR1608" s="233"/>
      <c r="CS1608" s="233"/>
      <c r="CT1608" s="233"/>
      <c r="CU1608" s="233"/>
      <c r="CV1608" s="233"/>
      <c r="CW1608" s="233"/>
      <c r="CX1608" s="233"/>
      <c r="CY1608" s="233"/>
      <c r="CZ1608" s="233"/>
      <c r="DA1608" s="233"/>
      <c r="DB1608" s="233"/>
      <c r="DC1608" s="233"/>
      <c r="DD1608" s="233"/>
      <c r="DE1608" s="233"/>
      <c r="DF1608" s="233"/>
      <c r="DG1608" s="233"/>
      <c r="DH1608" s="233"/>
      <c r="DI1608" s="233"/>
      <c r="DJ1608" s="233"/>
      <c r="DK1608" s="233"/>
      <c r="DL1608" s="233"/>
      <c r="DM1608" s="233"/>
      <c r="DN1608" s="233"/>
      <c r="DO1608" s="233"/>
      <c r="DP1608" s="233"/>
      <c r="DQ1608" s="233"/>
      <c r="DR1608" s="233"/>
      <c r="DS1608" s="233"/>
      <c r="DT1608" s="233"/>
      <c r="DU1608" s="233"/>
      <c r="DV1608" s="233"/>
      <c r="DW1608" s="233"/>
      <c r="DX1608" s="233"/>
      <c r="DY1608" s="233"/>
      <c r="DZ1608" s="233"/>
      <c r="EA1608" s="233"/>
      <c r="EB1608" s="233"/>
      <c r="EC1608" s="233"/>
      <c r="ED1608" s="233"/>
      <c r="EE1608" s="233"/>
      <c r="EF1608" s="233"/>
      <c r="EG1608" s="233"/>
      <c r="EH1608" s="233"/>
      <c r="EI1608" s="233"/>
      <c r="EJ1608" s="233"/>
      <c r="EK1608" s="233"/>
      <c r="EL1608" s="233"/>
      <c r="EM1608" s="233"/>
      <c r="EN1608" s="233"/>
      <c r="EO1608" s="233"/>
      <c r="EP1608" s="233"/>
      <c r="EQ1608" s="233"/>
      <c r="ER1608" s="233"/>
      <c r="ES1608" s="233"/>
      <c r="ET1608" s="233"/>
      <c r="EU1608" s="233"/>
      <c r="EV1608" s="233"/>
      <c r="EW1608" s="233"/>
      <c r="EX1608" s="233"/>
      <c r="EY1608" s="233"/>
      <c r="EZ1608" s="233"/>
      <c r="FA1608" s="233"/>
      <c r="FB1608" s="233"/>
      <c r="FC1608" s="233"/>
      <c r="FD1608" s="233"/>
      <c r="FE1608" s="233"/>
      <c r="FF1608" s="233"/>
      <c r="FG1608" s="233"/>
      <c r="FH1608" s="233"/>
      <c r="FI1608" s="233"/>
      <c r="FJ1608" s="233"/>
      <c r="FK1608" s="233"/>
      <c r="FL1608" s="233"/>
      <c r="FM1608" s="233"/>
      <c r="FN1608" s="233"/>
      <c r="FO1608" s="233"/>
      <c r="FP1608" s="233"/>
      <c r="FQ1608" s="233"/>
      <c r="FR1608" s="233"/>
      <c r="FS1608" s="233"/>
      <c r="FT1608" s="233"/>
      <c r="FU1608" s="233"/>
      <c r="FV1608" s="233"/>
      <c r="FW1608" s="233"/>
      <c r="FX1608" s="233"/>
      <c r="FY1608" s="233"/>
      <c r="FZ1608" s="233"/>
      <c r="GA1608" s="233"/>
      <c r="GB1608" s="233"/>
      <c r="GC1608" s="233"/>
      <c r="GD1608" s="233"/>
      <c r="GE1608" s="233"/>
      <c r="GF1608" s="233"/>
      <c r="GG1608" s="233"/>
      <c r="GH1608" s="233"/>
      <c r="GI1608" s="233"/>
      <c r="GJ1608" s="233"/>
      <c r="GK1608" s="233"/>
      <c r="GL1608" s="233"/>
      <c r="GM1608" s="233"/>
      <c r="GN1608" s="233"/>
      <c r="GO1608" s="233"/>
      <c r="GP1608" s="233"/>
      <c r="GQ1608" s="233"/>
      <c r="GR1608" s="233"/>
      <c r="GS1608" s="233"/>
      <c r="GT1608" s="233"/>
      <c r="GU1608" s="233"/>
      <c r="GV1608" s="233"/>
      <c r="GW1608" s="233"/>
      <c r="GX1608" s="233"/>
      <c r="GY1608" s="233"/>
      <c r="GZ1608" s="233"/>
      <c r="HA1608" s="233"/>
      <c r="HB1608" s="233"/>
      <c r="HC1608" s="233"/>
      <c r="HD1608" s="233"/>
      <c r="HE1608" s="233"/>
      <c r="HF1608" s="233"/>
      <c r="HG1608" s="233"/>
      <c r="HH1608" s="233"/>
      <c r="HI1608" s="233"/>
      <c r="HJ1608" s="233"/>
      <c r="HK1608" s="233"/>
      <c r="HL1608" s="233"/>
      <c r="HM1608" s="233"/>
      <c r="HN1608" s="233"/>
      <c r="HO1608" s="233"/>
      <c r="HP1608" s="233"/>
      <c r="HQ1608" s="233"/>
      <c r="HR1608" s="233"/>
      <c r="HS1608" s="233"/>
      <c r="HT1608" s="233"/>
      <c r="HU1608" s="233"/>
      <c r="HV1608" s="233"/>
      <c r="HW1608" s="233"/>
      <c r="HX1608" s="233"/>
      <c r="HY1608" s="233"/>
      <c r="HZ1608" s="233"/>
      <c r="IA1608" s="233"/>
      <c r="IB1608" s="233"/>
      <c r="IC1608" s="233"/>
      <c r="ID1608" s="233"/>
      <c r="IE1608" s="233"/>
      <c r="IF1608" s="233"/>
      <c r="IG1608" s="233"/>
      <c r="IH1608" s="233"/>
      <c r="II1608" s="233"/>
      <c r="IJ1608" s="233"/>
      <c r="IK1608" s="233"/>
      <c r="IL1608" s="233"/>
      <c r="IM1608" s="233"/>
      <c r="IN1608" s="233"/>
      <c r="IO1608" s="233"/>
      <c r="IP1608" s="233"/>
      <c r="IQ1608" s="233"/>
      <c r="IR1608" s="233"/>
      <c r="IS1608" s="233"/>
      <c r="IT1608" s="233"/>
      <c r="IU1608" s="233"/>
      <c r="IV1608" s="233"/>
      <c r="IW1608" s="233"/>
      <c r="IX1608" s="233"/>
      <c r="IY1608" s="233"/>
      <c r="IZ1608" s="233"/>
      <c r="JA1608" s="233"/>
    </row>
    <row r="1609" spans="1:261" s="985" customFormat="1" x14ac:dyDescent="0.25">
      <c r="A1609" s="343">
        <v>1</v>
      </c>
      <c r="B1609" s="343">
        <v>1</v>
      </c>
      <c r="C1609" s="2876" t="s">
        <v>66</v>
      </c>
      <c r="D1609" s="2876"/>
      <c r="E1609" s="282"/>
      <c r="F1609" s="2017"/>
      <c r="G1609" s="891"/>
      <c r="H1609" s="891">
        <f t="shared" ref="H1609:Z1609" si="876">H1543</f>
        <v>0</v>
      </c>
      <c r="I1609" s="891" t="e">
        <f t="shared" si="876"/>
        <v>#DIV/0!</v>
      </c>
      <c r="J1609" s="891">
        <f t="shared" si="876"/>
        <v>0</v>
      </c>
      <c r="K1609" s="891" t="e">
        <f t="shared" si="876"/>
        <v>#DIV/0!</v>
      </c>
      <c r="L1609" s="891">
        <f t="shared" si="876"/>
        <v>0</v>
      </c>
      <c r="M1609" s="891">
        <f t="shared" si="876"/>
        <v>0</v>
      </c>
      <c r="N1609" s="891">
        <f t="shared" si="876"/>
        <v>0</v>
      </c>
      <c r="O1609" s="891" t="e">
        <f t="shared" si="876"/>
        <v>#DIV/0!</v>
      </c>
      <c r="P1609" s="891" t="e">
        <f t="shared" si="876"/>
        <v>#DIV/0!</v>
      </c>
      <c r="Q1609" s="891" t="e">
        <f t="shared" si="876"/>
        <v>#DIV/0!</v>
      </c>
      <c r="R1609" s="2666">
        <f t="shared" si="876"/>
        <v>0</v>
      </c>
      <c r="S1609" s="516"/>
      <c r="T1609" s="2666">
        <f t="shared" si="876"/>
        <v>0</v>
      </c>
      <c r="U1609" s="1227">
        <f t="shared" si="876"/>
        <v>0</v>
      </c>
      <c r="V1609" s="2666">
        <f t="shared" si="876"/>
        <v>0</v>
      </c>
      <c r="W1609" s="2666">
        <f t="shared" si="876"/>
        <v>0</v>
      </c>
      <c r="X1609" s="2666">
        <f t="shared" si="876"/>
        <v>0</v>
      </c>
      <c r="Y1609" s="2666">
        <f t="shared" si="876"/>
        <v>0</v>
      </c>
      <c r="Z1609" s="2666">
        <f t="shared" si="876"/>
        <v>0</v>
      </c>
      <c r="AA1609" s="1060"/>
      <c r="AB1609" s="1053"/>
      <c r="AC1609" s="2392"/>
      <c r="AD1609" s="3119"/>
      <c r="AE1609" s="233"/>
      <c r="AF1609" s="233"/>
      <c r="AG1609" s="233"/>
      <c r="AH1609" s="233"/>
      <c r="AI1609" s="233"/>
      <c r="AJ1609" s="233"/>
      <c r="AK1609" s="233"/>
      <c r="AL1609" s="233"/>
      <c r="AM1609" s="233"/>
      <c r="AN1609" s="233"/>
      <c r="AO1609" s="233"/>
      <c r="AP1609" s="233"/>
      <c r="AQ1609" s="233"/>
      <c r="AR1609" s="233"/>
      <c r="AS1609" s="233"/>
      <c r="AT1609" s="233"/>
      <c r="AU1609" s="233"/>
      <c r="AV1609" s="233"/>
      <c r="AW1609" s="233"/>
      <c r="AX1609" s="233"/>
      <c r="AY1609" s="233"/>
      <c r="AZ1609" s="233"/>
      <c r="BA1609" s="233"/>
      <c r="BB1609" s="233"/>
      <c r="BC1609" s="233"/>
      <c r="BD1609" s="233"/>
      <c r="BE1609" s="233"/>
      <c r="BF1609" s="233"/>
      <c r="BG1609" s="233"/>
      <c r="BH1609" s="233"/>
      <c r="BI1609" s="233"/>
      <c r="BJ1609" s="233"/>
      <c r="BK1609" s="233"/>
      <c r="BL1609" s="233"/>
      <c r="BM1609" s="233"/>
      <c r="BN1609" s="233"/>
      <c r="BO1609" s="233"/>
      <c r="BP1609" s="233"/>
      <c r="BQ1609" s="233"/>
      <c r="BR1609" s="233"/>
      <c r="BS1609" s="233"/>
      <c r="BT1609" s="233"/>
      <c r="BU1609" s="233"/>
      <c r="BV1609" s="233"/>
      <c r="BW1609" s="233"/>
      <c r="BX1609" s="233"/>
      <c r="BY1609" s="233"/>
      <c r="BZ1609" s="233"/>
      <c r="CA1609" s="233"/>
      <c r="CB1609" s="233"/>
      <c r="CC1609" s="233"/>
      <c r="CD1609" s="233"/>
      <c r="CE1609" s="233"/>
      <c r="CF1609" s="233"/>
      <c r="CG1609" s="233"/>
      <c r="CH1609" s="233"/>
      <c r="CI1609" s="233"/>
      <c r="CJ1609" s="233"/>
      <c r="CK1609" s="233"/>
      <c r="CL1609" s="233"/>
      <c r="CM1609" s="233"/>
      <c r="CN1609" s="233"/>
      <c r="CO1609" s="233"/>
      <c r="CP1609" s="233"/>
      <c r="CQ1609" s="233"/>
      <c r="CR1609" s="233"/>
      <c r="CS1609" s="233"/>
      <c r="CT1609" s="233"/>
      <c r="CU1609" s="233"/>
      <c r="CV1609" s="233"/>
      <c r="CW1609" s="233"/>
      <c r="CX1609" s="233"/>
      <c r="CY1609" s="233"/>
      <c r="CZ1609" s="233"/>
      <c r="DA1609" s="233"/>
      <c r="DB1609" s="233"/>
      <c r="DC1609" s="233"/>
      <c r="DD1609" s="233"/>
      <c r="DE1609" s="233"/>
      <c r="DF1609" s="233"/>
      <c r="DG1609" s="233"/>
      <c r="DH1609" s="233"/>
      <c r="DI1609" s="233"/>
      <c r="DJ1609" s="233"/>
      <c r="DK1609" s="233"/>
      <c r="DL1609" s="233"/>
      <c r="DM1609" s="233"/>
      <c r="DN1609" s="233"/>
      <c r="DO1609" s="233"/>
      <c r="DP1609" s="233"/>
      <c r="DQ1609" s="233"/>
      <c r="DR1609" s="233"/>
      <c r="DS1609" s="233"/>
      <c r="DT1609" s="233"/>
      <c r="DU1609" s="233"/>
      <c r="DV1609" s="233"/>
      <c r="DW1609" s="233"/>
      <c r="DX1609" s="233"/>
      <c r="DY1609" s="233"/>
      <c r="DZ1609" s="233"/>
      <c r="EA1609" s="233"/>
      <c r="EB1609" s="233"/>
      <c r="EC1609" s="233"/>
      <c r="ED1609" s="233"/>
      <c r="EE1609" s="233"/>
      <c r="EF1609" s="233"/>
      <c r="EG1609" s="233"/>
      <c r="EH1609" s="233"/>
      <c r="EI1609" s="233"/>
      <c r="EJ1609" s="233"/>
      <c r="EK1609" s="233"/>
      <c r="EL1609" s="233"/>
      <c r="EM1609" s="233"/>
      <c r="EN1609" s="233"/>
      <c r="EO1609" s="233"/>
      <c r="EP1609" s="233"/>
      <c r="EQ1609" s="233"/>
      <c r="ER1609" s="233"/>
      <c r="ES1609" s="233"/>
      <c r="ET1609" s="233"/>
      <c r="EU1609" s="233"/>
      <c r="EV1609" s="233"/>
      <c r="EW1609" s="233"/>
      <c r="EX1609" s="233"/>
      <c r="EY1609" s="233"/>
      <c r="EZ1609" s="233"/>
      <c r="FA1609" s="233"/>
      <c r="FB1609" s="233"/>
      <c r="FC1609" s="233"/>
      <c r="FD1609" s="233"/>
      <c r="FE1609" s="233"/>
      <c r="FF1609" s="233"/>
      <c r="FG1609" s="233"/>
      <c r="FH1609" s="233"/>
      <c r="FI1609" s="233"/>
      <c r="FJ1609" s="233"/>
      <c r="FK1609" s="233"/>
      <c r="FL1609" s="233"/>
      <c r="FM1609" s="233"/>
      <c r="FN1609" s="233"/>
      <c r="FO1609" s="233"/>
      <c r="FP1609" s="233"/>
      <c r="FQ1609" s="233"/>
      <c r="FR1609" s="233"/>
      <c r="FS1609" s="233"/>
      <c r="FT1609" s="233"/>
      <c r="FU1609" s="233"/>
      <c r="FV1609" s="233"/>
      <c r="FW1609" s="233"/>
      <c r="FX1609" s="233"/>
      <c r="FY1609" s="233"/>
      <c r="FZ1609" s="233"/>
      <c r="GA1609" s="233"/>
      <c r="GB1609" s="233"/>
      <c r="GC1609" s="233"/>
      <c r="GD1609" s="233"/>
      <c r="GE1609" s="233"/>
      <c r="GF1609" s="233"/>
      <c r="GG1609" s="233"/>
      <c r="GH1609" s="233"/>
      <c r="GI1609" s="233"/>
      <c r="GJ1609" s="233"/>
      <c r="GK1609" s="233"/>
      <c r="GL1609" s="233"/>
      <c r="GM1609" s="233"/>
      <c r="GN1609" s="233"/>
      <c r="GO1609" s="233"/>
      <c r="GP1609" s="233"/>
      <c r="GQ1609" s="233"/>
      <c r="GR1609" s="233"/>
      <c r="GS1609" s="233"/>
      <c r="GT1609" s="233"/>
      <c r="GU1609" s="233"/>
      <c r="GV1609" s="233"/>
      <c r="GW1609" s="233"/>
      <c r="GX1609" s="233"/>
      <c r="GY1609" s="233"/>
      <c r="GZ1609" s="233"/>
      <c r="HA1609" s="233"/>
      <c r="HB1609" s="233"/>
      <c r="HC1609" s="233"/>
      <c r="HD1609" s="233"/>
      <c r="HE1609" s="233"/>
      <c r="HF1609" s="233"/>
      <c r="HG1609" s="233"/>
      <c r="HH1609" s="233"/>
      <c r="HI1609" s="233"/>
      <c r="HJ1609" s="233"/>
      <c r="HK1609" s="233"/>
      <c r="HL1609" s="233"/>
      <c r="HM1609" s="233"/>
      <c r="HN1609" s="233"/>
      <c r="HO1609" s="233"/>
      <c r="HP1609" s="233"/>
      <c r="HQ1609" s="233"/>
      <c r="HR1609" s="233"/>
      <c r="HS1609" s="233"/>
      <c r="HT1609" s="233"/>
      <c r="HU1609" s="233"/>
      <c r="HV1609" s="233"/>
      <c r="HW1609" s="233"/>
      <c r="HX1609" s="233"/>
      <c r="HY1609" s="233"/>
      <c r="HZ1609" s="233"/>
      <c r="IA1609" s="233"/>
      <c r="IB1609" s="233"/>
      <c r="IC1609" s="233"/>
      <c r="ID1609" s="233"/>
      <c r="IE1609" s="233"/>
      <c r="IF1609" s="233"/>
      <c r="IG1609" s="233"/>
      <c r="IH1609" s="233"/>
      <c r="II1609" s="233"/>
      <c r="IJ1609" s="233"/>
      <c r="IK1609" s="233"/>
      <c r="IL1609" s="233"/>
      <c r="IM1609" s="233"/>
      <c r="IN1609" s="233"/>
      <c r="IO1609" s="233"/>
      <c r="IP1609" s="233"/>
      <c r="IQ1609" s="233"/>
      <c r="IR1609" s="233"/>
      <c r="IS1609" s="233"/>
      <c r="IT1609" s="233"/>
      <c r="IU1609" s="233"/>
      <c r="IV1609" s="233"/>
      <c r="IW1609" s="233"/>
      <c r="IX1609" s="233"/>
      <c r="IY1609" s="233"/>
      <c r="IZ1609" s="233"/>
      <c r="JA1609" s="233"/>
    </row>
    <row r="1610" spans="1:261" s="985" customFormat="1" ht="30" x14ac:dyDescent="0.25">
      <c r="A1610" s="343">
        <v>1</v>
      </c>
      <c r="B1610" s="343">
        <v>1</v>
      </c>
      <c r="C1610" s="2241" t="s">
        <v>16</v>
      </c>
      <c r="D1610" s="2241"/>
      <c r="E1610" s="282"/>
      <c r="F1610" s="2017"/>
      <c r="G1610" s="891"/>
      <c r="H1610" s="891">
        <f t="shared" ref="H1610:Z1610" si="877">H1546</f>
        <v>0</v>
      </c>
      <c r="I1610" s="891" t="e">
        <f t="shared" si="877"/>
        <v>#DIV/0!</v>
      </c>
      <c r="J1610" s="891" t="e">
        <f t="shared" si="877"/>
        <v>#DIV/0!</v>
      </c>
      <c r="K1610" s="891" t="e">
        <f t="shared" si="877"/>
        <v>#DIV/0!</v>
      </c>
      <c r="L1610" s="891">
        <f t="shared" si="877"/>
        <v>0</v>
      </c>
      <c r="M1610" s="891">
        <f t="shared" si="877"/>
        <v>0</v>
      </c>
      <c r="N1610" s="891">
        <f t="shared" si="877"/>
        <v>0</v>
      </c>
      <c r="O1610" s="891" t="e">
        <f t="shared" si="877"/>
        <v>#DIV/0!</v>
      </c>
      <c r="P1610" s="891" t="e">
        <f t="shared" si="877"/>
        <v>#DIV/0!</v>
      </c>
      <c r="Q1610" s="891" t="e">
        <f t="shared" si="877"/>
        <v>#DIV/0!</v>
      </c>
      <c r="R1610" s="2666">
        <f t="shared" si="877"/>
        <v>0</v>
      </c>
      <c r="S1610" s="516"/>
      <c r="T1610" s="2666">
        <f t="shared" si="877"/>
        <v>0</v>
      </c>
      <c r="U1610" s="1227">
        <f t="shared" si="877"/>
        <v>0</v>
      </c>
      <c r="V1610" s="2666">
        <f t="shared" si="877"/>
        <v>0</v>
      </c>
      <c r="W1610" s="2666">
        <f t="shared" si="877"/>
        <v>0</v>
      </c>
      <c r="X1610" s="2818">
        <f t="shared" si="877"/>
        <v>0</v>
      </c>
      <c r="Y1610" s="2818">
        <f t="shared" si="877"/>
        <v>0</v>
      </c>
      <c r="Z1610" s="2666">
        <f t="shared" si="877"/>
        <v>0</v>
      </c>
      <c r="AA1610" s="1060"/>
      <c r="AB1610" s="1053"/>
      <c r="AC1610" s="2392"/>
      <c r="AD1610" s="3119"/>
      <c r="AE1610" s="233"/>
      <c r="AF1610" s="233"/>
      <c r="AG1610" s="233"/>
      <c r="AH1610" s="233"/>
      <c r="AI1610" s="233"/>
      <c r="AJ1610" s="233"/>
      <c r="AK1610" s="233"/>
      <c r="AL1610" s="233"/>
      <c r="AM1610" s="233"/>
      <c r="AN1610" s="233"/>
      <c r="AO1610" s="233"/>
      <c r="AP1610" s="233"/>
      <c r="AQ1610" s="233"/>
      <c r="AR1610" s="233"/>
      <c r="AS1610" s="233"/>
      <c r="AT1610" s="233"/>
      <c r="AU1610" s="233"/>
      <c r="AV1610" s="233"/>
      <c r="AW1610" s="233"/>
      <c r="AX1610" s="233"/>
      <c r="AY1610" s="233"/>
      <c r="AZ1610" s="233"/>
      <c r="BA1610" s="233"/>
      <c r="BB1610" s="233"/>
      <c r="BC1610" s="233"/>
      <c r="BD1610" s="233"/>
      <c r="BE1610" s="233"/>
      <c r="BF1610" s="233"/>
      <c r="BG1610" s="233"/>
      <c r="BH1610" s="233"/>
      <c r="BI1610" s="233"/>
      <c r="BJ1610" s="233"/>
      <c r="BK1610" s="233"/>
      <c r="BL1610" s="233"/>
      <c r="BM1610" s="233"/>
      <c r="BN1610" s="233"/>
      <c r="BO1610" s="233"/>
      <c r="BP1610" s="233"/>
      <c r="BQ1610" s="233"/>
      <c r="BR1610" s="233"/>
      <c r="BS1610" s="233"/>
      <c r="BT1610" s="233"/>
      <c r="BU1610" s="233"/>
      <c r="BV1610" s="233"/>
      <c r="BW1610" s="233"/>
      <c r="BX1610" s="233"/>
      <c r="BY1610" s="233"/>
      <c r="BZ1610" s="233"/>
      <c r="CA1610" s="233"/>
      <c r="CB1610" s="233"/>
      <c r="CC1610" s="233"/>
      <c r="CD1610" s="233"/>
      <c r="CE1610" s="233"/>
      <c r="CF1610" s="233"/>
      <c r="CG1610" s="233"/>
      <c r="CH1610" s="233"/>
      <c r="CI1610" s="233"/>
      <c r="CJ1610" s="233"/>
      <c r="CK1610" s="233"/>
      <c r="CL1610" s="233"/>
      <c r="CM1610" s="233"/>
      <c r="CN1610" s="233"/>
      <c r="CO1610" s="233"/>
      <c r="CP1610" s="233"/>
      <c r="CQ1610" s="233"/>
      <c r="CR1610" s="233"/>
      <c r="CS1610" s="233"/>
      <c r="CT1610" s="233"/>
      <c r="CU1610" s="233"/>
      <c r="CV1610" s="233"/>
      <c r="CW1610" s="233"/>
      <c r="CX1610" s="233"/>
      <c r="CY1610" s="233"/>
      <c r="CZ1610" s="233"/>
      <c r="DA1610" s="233"/>
      <c r="DB1610" s="233"/>
      <c r="DC1610" s="233"/>
      <c r="DD1610" s="233"/>
      <c r="DE1610" s="233"/>
      <c r="DF1610" s="233"/>
      <c r="DG1610" s="233"/>
      <c r="DH1610" s="233"/>
      <c r="DI1610" s="233"/>
      <c r="DJ1610" s="233"/>
      <c r="DK1610" s="233"/>
      <c r="DL1610" s="233"/>
      <c r="DM1610" s="233"/>
      <c r="DN1610" s="233"/>
      <c r="DO1610" s="233"/>
      <c r="DP1610" s="233"/>
      <c r="DQ1610" s="233"/>
      <c r="DR1610" s="233"/>
      <c r="DS1610" s="233"/>
      <c r="DT1610" s="233"/>
      <c r="DU1610" s="233"/>
      <c r="DV1610" s="233"/>
      <c r="DW1610" s="233"/>
      <c r="DX1610" s="233"/>
      <c r="DY1610" s="233"/>
      <c r="DZ1610" s="233"/>
      <c r="EA1610" s="233"/>
      <c r="EB1610" s="233"/>
      <c r="EC1610" s="233"/>
      <c r="ED1610" s="233"/>
      <c r="EE1610" s="233"/>
      <c r="EF1610" s="233"/>
      <c r="EG1610" s="233"/>
      <c r="EH1610" s="233"/>
      <c r="EI1610" s="233"/>
      <c r="EJ1610" s="233"/>
      <c r="EK1610" s="233"/>
      <c r="EL1610" s="233"/>
      <c r="EM1610" s="233"/>
      <c r="EN1610" s="233"/>
      <c r="EO1610" s="233"/>
      <c r="EP1610" s="233"/>
      <c r="EQ1610" s="233"/>
      <c r="ER1610" s="233"/>
      <c r="ES1610" s="233"/>
      <c r="ET1610" s="233"/>
      <c r="EU1610" s="233"/>
      <c r="EV1610" s="233"/>
      <c r="EW1610" s="233"/>
      <c r="EX1610" s="233"/>
      <c r="EY1610" s="233"/>
      <c r="EZ1610" s="233"/>
      <c r="FA1610" s="233"/>
      <c r="FB1610" s="233"/>
      <c r="FC1610" s="233"/>
      <c r="FD1610" s="233"/>
      <c r="FE1610" s="233"/>
      <c r="FF1610" s="233"/>
      <c r="FG1610" s="233"/>
      <c r="FH1610" s="233"/>
      <c r="FI1610" s="233"/>
      <c r="FJ1610" s="233"/>
      <c r="FK1610" s="233"/>
      <c r="FL1610" s="233"/>
      <c r="FM1610" s="233"/>
      <c r="FN1610" s="233"/>
      <c r="FO1610" s="233"/>
      <c r="FP1610" s="233"/>
      <c r="FQ1610" s="233"/>
      <c r="FR1610" s="233"/>
      <c r="FS1610" s="233"/>
      <c r="FT1610" s="233"/>
      <c r="FU1610" s="233"/>
      <c r="FV1610" s="233"/>
      <c r="FW1610" s="233"/>
      <c r="FX1610" s="233"/>
      <c r="FY1610" s="233"/>
      <c r="FZ1610" s="233"/>
      <c r="GA1610" s="233"/>
      <c r="GB1610" s="233"/>
      <c r="GC1610" s="233"/>
      <c r="GD1610" s="233"/>
      <c r="GE1610" s="233"/>
      <c r="GF1610" s="233"/>
      <c r="GG1610" s="233"/>
      <c r="GH1610" s="233"/>
      <c r="GI1610" s="233"/>
      <c r="GJ1610" s="233"/>
      <c r="GK1610" s="233"/>
      <c r="GL1610" s="233"/>
      <c r="GM1610" s="233"/>
      <c r="GN1610" s="233"/>
      <c r="GO1610" s="233"/>
      <c r="GP1610" s="233"/>
      <c r="GQ1610" s="233"/>
      <c r="GR1610" s="233"/>
      <c r="GS1610" s="233"/>
      <c r="GT1610" s="233"/>
      <c r="GU1610" s="233"/>
      <c r="GV1610" s="233"/>
      <c r="GW1610" s="233"/>
      <c r="GX1610" s="233"/>
      <c r="GY1610" s="233"/>
      <c r="GZ1610" s="233"/>
      <c r="HA1610" s="233"/>
      <c r="HB1610" s="233"/>
      <c r="HC1610" s="233"/>
      <c r="HD1610" s="233"/>
      <c r="HE1610" s="233"/>
      <c r="HF1610" s="233"/>
      <c r="HG1610" s="233"/>
      <c r="HH1610" s="233"/>
      <c r="HI1610" s="233"/>
      <c r="HJ1610" s="233"/>
      <c r="HK1610" s="233"/>
      <c r="HL1610" s="233"/>
      <c r="HM1610" s="233"/>
      <c r="HN1610" s="233"/>
      <c r="HO1610" s="233"/>
      <c r="HP1610" s="233"/>
      <c r="HQ1610" s="233"/>
      <c r="HR1610" s="233"/>
      <c r="HS1610" s="233"/>
      <c r="HT1610" s="233"/>
      <c r="HU1610" s="233"/>
      <c r="HV1610" s="233"/>
      <c r="HW1610" s="233"/>
      <c r="HX1610" s="233"/>
      <c r="HY1610" s="233"/>
      <c r="HZ1610" s="233"/>
      <c r="IA1610" s="233"/>
      <c r="IB1610" s="233"/>
      <c r="IC1610" s="233"/>
      <c r="ID1610" s="233"/>
      <c r="IE1610" s="233"/>
      <c r="IF1610" s="233"/>
      <c r="IG1610" s="233"/>
      <c r="IH1610" s="233"/>
      <c r="II1610" s="233"/>
      <c r="IJ1610" s="233"/>
      <c r="IK1610" s="233"/>
      <c r="IL1610" s="233"/>
      <c r="IM1610" s="233"/>
      <c r="IN1610" s="233"/>
      <c r="IO1610" s="233"/>
      <c r="IP1610" s="233"/>
      <c r="IQ1610" s="233"/>
      <c r="IR1610" s="233"/>
      <c r="IS1610" s="233"/>
      <c r="IT1610" s="233"/>
      <c r="IU1610" s="233"/>
      <c r="IV1610" s="233"/>
      <c r="IW1610" s="233"/>
      <c r="IX1610" s="233"/>
      <c r="IY1610" s="233"/>
      <c r="IZ1610" s="233"/>
      <c r="JA1610" s="233"/>
    </row>
    <row r="1611" spans="1:261" s="985" customFormat="1" ht="29.25" x14ac:dyDescent="0.25">
      <c r="A1611" s="343">
        <v>1</v>
      </c>
      <c r="B1611" s="343">
        <v>1</v>
      </c>
      <c r="C1611" s="858" t="s">
        <v>136</v>
      </c>
      <c r="D1611" s="858"/>
      <c r="E1611" s="417"/>
      <c r="F1611" s="2020"/>
      <c r="G1611" s="2019"/>
      <c r="H1611" s="2019">
        <f t="shared" ref="H1611:H1615" si="878">H1547</f>
        <v>0</v>
      </c>
      <c r="I1611" s="2196" t="e">
        <f>H1611/G1611*100</f>
        <v>#DIV/0!</v>
      </c>
      <c r="J1611" s="2012" t="e">
        <f>L1611/F1611</f>
        <v>#DIV/0!</v>
      </c>
      <c r="K1611" s="2012" t="e">
        <f>N1611/H1611</f>
        <v>#DIV/0!</v>
      </c>
      <c r="L1611" s="2019">
        <f>L1547</f>
        <v>0</v>
      </c>
      <c r="M1611" s="2019">
        <f>M1547</f>
        <v>0</v>
      </c>
      <c r="N1611" s="2019">
        <f>N1547</f>
        <v>0</v>
      </c>
      <c r="O1611" s="891" t="e">
        <f>O1547</f>
        <v>#DIV/0!</v>
      </c>
      <c r="P1611" s="2019" t="e">
        <f>P1547</f>
        <v>#DIV/0!</v>
      </c>
      <c r="Q1611" s="2009" t="e">
        <f>N1611/$C$3*12/P1611</f>
        <v>#DIV/0!</v>
      </c>
      <c r="R1611" s="516">
        <f t="shared" ref="R1611:Z1611" si="879">R1547</f>
        <v>35153.996460000002</v>
      </c>
      <c r="S1611" s="516"/>
      <c r="T1611" s="516">
        <f t="shared" si="879"/>
        <v>0</v>
      </c>
      <c r="U1611" s="918">
        <f t="shared" si="879"/>
        <v>0</v>
      </c>
      <c r="V1611" s="516">
        <f t="shared" si="879"/>
        <v>0</v>
      </c>
      <c r="W1611" s="516">
        <f t="shared" si="879"/>
        <v>0</v>
      </c>
      <c r="X1611" s="516">
        <f t="shared" si="879"/>
        <v>0</v>
      </c>
      <c r="Y1611" s="516">
        <f t="shared" si="879"/>
        <v>0</v>
      </c>
      <c r="Z1611" s="516">
        <f t="shared" si="879"/>
        <v>0</v>
      </c>
      <c r="AA1611" s="1064"/>
      <c r="AB1611" s="468"/>
      <c r="AC1611" s="2392"/>
      <c r="AD1611" s="3119"/>
      <c r="AE1611" s="233"/>
      <c r="AF1611" s="233"/>
      <c r="AG1611" s="233"/>
      <c r="AH1611" s="233"/>
      <c r="AI1611" s="233"/>
      <c r="AJ1611" s="233"/>
      <c r="AK1611" s="233"/>
      <c r="AL1611" s="233"/>
      <c r="AM1611" s="233"/>
      <c r="AN1611" s="233"/>
      <c r="AO1611" s="233"/>
      <c r="AP1611" s="233"/>
      <c r="AQ1611" s="233"/>
      <c r="AR1611" s="233"/>
      <c r="AS1611" s="233"/>
      <c r="AT1611" s="233"/>
      <c r="AU1611" s="233"/>
      <c r="AV1611" s="233"/>
      <c r="AW1611" s="233"/>
      <c r="AX1611" s="233"/>
      <c r="AY1611" s="233"/>
      <c r="AZ1611" s="233"/>
      <c r="BA1611" s="233"/>
      <c r="BB1611" s="233"/>
      <c r="BC1611" s="233"/>
      <c r="BD1611" s="233"/>
      <c r="BE1611" s="233"/>
      <c r="BF1611" s="233"/>
      <c r="BG1611" s="233"/>
      <c r="BH1611" s="233"/>
      <c r="BI1611" s="233"/>
      <c r="BJ1611" s="233"/>
      <c r="BK1611" s="233"/>
      <c r="BL1611" s="233"/>
      <c r="BM1611" s="233"/>
      <c r="BN1611" s="233"/>
      <c r="BO1611" s="233"/>
      <c r="BP1611" s="233"/>
      <c r="BQ1611" s="233"/>
      <c r="BR1611" s="233"/>
      <c r="BS1611" s="233"/>
      <c r="BT1611" s="233"/>
      <c r="BU1611" s="233"/>
      <c r="BV1611" s="233"/>
      <c r="BW1611" s="233"/>
      <c r="BX1611" s="233"/>
      <c r="BY1611" s="233"/>
      <c r="BZ1611" s="233"/>
      <c r="CA1611" s="233"/>
      <c r="CB1611" s="233"/>
      <c r="CC1611" s="233"/>
      <c r="CD1611" s="233"/>
      <c r="CE1611" s="233"/>
      <c r="CF1611" s="233"/>
      <c r="CG1611" s="233"/>
      <c r="CH1611" s="233"/>
      <c r="CI1611" s="233"/>
      <c r="CJ1611" s="233"/>
      <c r="CK1611" s="233"/>
      <c r="CL1611" s="233"/>
      <c r="CM1611" s="233"/>
      <c r="CN1611" s="233"/>
      <c r="CO1611" s="233"/>
      <c r="CP1611" s="233"/>
      <c r="CQ1611" s="233"/>
      <c r="CR1611" s="233"/>
      <c r="CS1611" s="233"/>
      <c r="CT1611" s="233"/>
      <c r="CU1611" s="233"/>
      <c r="CV1611" s="233"/>
      <c r="CW1611" s="233"/>
      <c r="CX1611" s="233"/>
      <c r="CY1611" s="233"/>
      <c r="CZ1611" s="233"/>
      <c r="DA1611" s="233"/>
      <c r="DB1611" s="233"/>
      <c r="DC1611" s="233"/>
      <c r="DD1611" s="233"/>
      <c r="DE1611" s="233"/>
      <c r="DF1611" s="233"/>
      <c r="DG1611" s="233"/>
      <c r="DH1611" s="233"/>
      <c r="DI1611" s="233"/>
      <c r="DJ1611" s="233"/>
      <c r="DK1611" s="233"/>
      <c r="DL1611" s="233"/>
      <c r="DM1611" s="233"/>
      <c r="DN1611" s="233"/>
      <c r="DO1611" s="233"/>
      <c r="DP1611" s="233"/>
      <c r="DQ1611" s="233"/>
      <c r="DR1611" s="233"/>
      <c r="DS1611" s="233"/>
      <c r="DT1611" s="233"/>
      <c r="DU1611" s="233"/>
      <c r="DV1611" s="233"/>
      <c r="DW1611" s="233"/>
      <c r="DX1611" s="233"/>
      <c r="DY1611" s="233"/>
      <c r="DZ1611" s="233"/>
      <c r="EA1611" s="233"/>
      <c r="EB1611" s="233"/>
      <c r="EC1611" s="233"/>
      <c r="ED1611" s="233"/>
      <c r="EE1611" s="233"/>
      <c r="EF1611" s="233"/>
      <c r="EG1611" s="233"/>
      <c r="EH1611" s="233"/>
      <c r="EI1611" s="233"/>
      <c r="EJ1611" s="233"/>
      <c r="EK1611" s="233"/>
      <c r="EL1611" s="233"/>
      <c r="EM1611" s="233"/>
      <c r="EN1611" s="233"/>
      <c r="EO1611" s="233"/>
      <c r="EP1611" s="233"/>
      <c r="EQ1611" s="233"/>
      <c r="ER1611" s="233"/>
      <c r="ES1611" s="233"/>
      <c r="ET1611" s="233"/>
      <c r="EU1611" s="233"/>
      <c r="EV1611" s="233"/>
      <c r="EW1611" s="233"/>
      <c r="EX1611" s="233"/>
      <c r="EY1611" s="233"/>
      <c r="EZ1611" s="233"/>
      <c r="FA1611" s="233"/>
      <c r="FB1611" s="233"/>
      <c r="FC1611" s="233"/>
      <c r="FD1611" s="233"/>
      <c r="FE1611" s="233"/>
      <c r="FF1611" s="233"/>
      <c r="FG1611" s="233"/>
      <c r="FH1611" s="233"/>
      <c r="FI1611" s="233"/>
      <c r="FJ1611" s="233"/>
      <c r="FK1611" s="233"/>
      <c r="FL1611" s="233"/>
      <c r="FM1611" s="233"/>
      <c r="FN1611" s="233"/>
      <c r="FO1611" s="233"/>
      <c r="FP1611" s="233"/>
      <c r="FQ1611" s="233"/>
      <c r="FR1611" s="233"/>
      <c r="FS1611" s="233"/>
      <c r="FT1611" s="233"/>
      <c r="FU1611" s="233"/>
      <c r="FV1611" s="233"/>
      <c r="FW1611" s="233"/>
      <c r="FX1611" s="233"/>
      <c r="FY1611" s="233"/>
      <c r="FZ1611" s="233"/>
      <c r="GA1611" s="233"/>
      <c r="GB1611" s="233"/>
      <c r="GC1611" s="233"/>
      <c r="GD1611" s="233"/>
      <c r="GE1611" s="233"/>
      <c r="GF1611" s="233"/>
      <c r="GG1611" s="233"/>
      <c r="GH1611" s="233"/>
      <c r="GI1611" s="233"/>
      <c r="GJ1611" s="233"/>
      <c r="GK1611" s="233"/>
      <c r="GL1611" s="233"/>
      <c r="GM1611" s="233"/>
      <c r="GN1611" s="233"/>
      <c r="GO1611" s="233"/>
      <c r="GP1611" s="233"/>
      <c r="GQ1611" s="233"/>
      <c r="GR1611" s="233"/>
      <c r="GS1611" s="233"/>
      <c r="GT1611" s="233"/>
      <c r="GU1611" s="233"/>
      <c r="GV1611" s="233"/>
      <c r="GW1611" s="233"/>
      <c r="GX1611" s="233"/>
      <c r="GY1611" s="233"/>
      <c r="GZ1611" s="233"/>
      <c r="HA1611" s="233"/>
      <c r="HB1611" s="233"/>
      <c r="HC1611" s="233"/>
      <c r="HD1611" s="233"/>
      <c r="HE1611" s="233"/>
      <c r="HF1611" s="233"/>
      <c r="HG1611" s="233"/>
      <c r="HH1611" s="233"/>
      <c r="HI1611" s="233"/>
      <c r="HJ1611" s="233"/>
      <c r="HK1611" s="233"/>
      <c r="HL1611" s="233"/>
      <c r="HM1611" s="233"/>
      <c r="HN1611" s="233"/>
      <c r="HO1611" s="233"/>
      <c r="HP1611" s="233"/>
      <c r="HQ1611" s="233"/>
      <c r="HR1611" s="233"/>
      <c r="HS1611" s="233"/>
      <c r="HT1611" s="233"/>
      <c r="HU1611" s="233"/>
      <c r="HV1611" s="233"/>
      <c r="HW1611" s="233"/>
      <c r="HX1611" s="233"/>
      <c r="HY1611" s="233"/>
      <c r="HZ1611" s="233"/>
      <c r="IA1611" s="233"/>
      <c r="IB1611" s="233"/>
      <c r="IC1611" s="233"/>
      <c r="ID1611" s="233"/>
      <c r="IE1611" s="233"/>
      <c r="IF1611" s="233"/>
      <c r="IG1611" s="233"/>
      <c r="IH1611" s="233"/>
      <c r="II1611" s="233"/>
      <c r="IJ1611" s="233"/>
      <c r="IK1611" s="233"/>
      <c r="IL1611" s="233"/>
      <c r="IM1611" s="233"/>
      <c r="IN1611" s="233"/>
      <c r="IO1611" s="233"/>
      <c r="IP1611" s="233"/>
      <c r="IQ1611" s="233"/>
      <c r="IR1611" s="233"/>
      <c r="IS1611" s="233"/>
      <c r="IT1611" s="233"/>
      <c r="IU1611" s="233"/>
      <c r="IV1611" s="233"/>
      <c r="IW1611" s="233"/>
      <c r="IX1611" s="233"/>
      <c r="IY1611" s="233"/>
      <c r="IZ1611" s="233"/>
      <c r="JA1611" s="233"/>
    </row>
    <row r="1612" spans="1:261" s="985" customFormat="1" x14ac:dyDescent="0.25">
      <c r="A1612" s="343">
        <v>1</v>
      </c>
      <c r="B1612" s="343">
        <v>1</v>
      </c>
      <c r="C1612" s="866" t="s">
        <v>197</v>
      </c>
      <c r="D1612" s="866"/>
      <c r="E1612" s="282"/>
      <c r="F1612" s="2020"/>
      <c r="G1612" s="2019"/>
      <c r="H1612" s="2019">
        <f t="shared" si="878"/>
        <v>0</v>
      </c>
      <c r="I1612" s="2196" t="e">
        <f>H1612/G1612*100</f>
        <v>#DIV/0!</v>
      </c>
      <c r="J1612" s="2668"/>
      <c r="K1612" s="2668"/>
      <c r="L1612" s="2669"/>
      <c r="M1612" s="2669"/>
      <c r="N1612" s="2669"/>
      <c r="O1612" s="2669"/>
      <c r="P1612" s="2669"/>
      <c r="Q1612" s="2669"/>
      <c r="R1612" s="2666">
        <f t="shared" ref="R1612:Z1612" si="880">R1548</f>
        <v>0</v>
      </c>
      <c r="S1612" s="516"/>
      <c r="T1612" s="516">
        <f t="shared" si="880"/>
        <v>0</v>
      </c>
      <c r="U1612" s="918">
        <f t="shared" si="880"/>
        <v>0</v>
      </c>
      <c r="V1612" s="516">
        <f t="shared" si="880"/>
        <v>0</v>
      </c>
      <c r="W1612" s="516">
        <f t="shared" si="880"/>
        <v>0</v>
      </c>
      <c r="X1612" s="516">
        <f t="shared" si="880"/>
        <v>0</v>
      </c>
      <c r="Y1612" s="516">
        <f t="shared" si="880"/>
        <v>0</v>
      </c>
      <c r="Z1612" s="516">
        <f t="shared" si="880"/>
        <v>0</v>
      </c>
      <c r="AA1612" s="1064"/>
      <c r="AB1612" s="468"/>
      <c r="AC1612" s="2392"/>
      <c r="AD1612" s="3119"/>
      <c r="AE1612" s="233"/>
      <c r="AF1612" s="233"/>
      <c r="AG1612" s="233"/>
      <c r="AH1612" s="233"/>
      <c r="AI1612" s="233"/>
      <c r="AJ1612" s="233"/>
      <c r="AK1612" s="233"/>
      <c r="AL1612" s="233"/>
      <c r="AM1612" s="233"/>
      <c r="AN1612" s="233"/>
      <c r="AO1612" s="233"/>
      <c r="AP1612" s="233"/>
      <c r="AQ1612" s="233"/>
      <c r="AR1612" s="233"/>
      <c r="AS1612" s="233"/>
      <c r="AT1612" s="233"/>
      <c r="AU1612" s="233"/>
      <c r="AV1612" s="233"/>
      <c r="AW1612" s="233"/>
      <c r="AX1612" s="233"/>
      <c r="AY1612" s="233"/>
      <c r="AZ1612" s="233"/>
      <c r="BA1612" s="233"/>
      <c r="BB1612" s="233"/>
      <c r="BC1612" s="233"/>
      <c r="BD1612" s="233"/>
      <c r="BE1612" s="233"/>
      <c r="BF1612" s="233"/>
      <c r="BG1612" s="233"/>
      <c r="BH1612" s="233"/>
      <c r="BI1612" s="233"/>
      <c r="BJ1612" s="233"/>
      <c r="BK1612" s="233"/>
      <c r="BL1612" s="233"/>
      <c r="BM1612" s="233"/>
      <c r="BN1612" s="233"/>
      <c r="BO1612" s="233"/>
      <c r="BP1612" s="233"/>
      <c r="BQ1612" s="233"/>
      <c r="BR1612" s="233"/>
      <c r="BS1612" s="233"/>
      <c r="BT1612" s="233"/>
      <c r="BU1612" s="233"/>
      <c r="BV1612" s="233"/>
      <c r="BW1612" s="233"/>
      <c r="BX1612" s="233"/>
      <c r="BY1612" s="233"/>
      <c r="BZ1612" s="233"/>
      <c r="CA1612" s="233"/>
      <c r="CB1612" s="233"/>
      <c r="CC1612" s="233"/>
      <c r="CD1612" s="233"/>
      <c r="CE1612" s="233"/>
      <c r="CF1612" s="233"/>
      <c r="CG1612" s="233"/>
      <c r="CH1612" s="233"/>
      <c r="CI1612" s="233"/>
      <c r="CJ1612" s="233"/>
      <c r="CK1612" s="233"/>
      <c r="CL1612" s="233"/>
      <c r="CM1612" s="233"/>
      <c r="CN1612" s="233"/>
      <c r="CO1612" s="233"/>
      <c r="CP1612" s="233"/>
      <c r="CQ1612" s="233"/>
      <c r="CR1612" s="233"/>
      <c r="CS1612" s="233"/>
      <c r="CT1612" s="233"/>
      <c r="CU1612" s="233"/>
      <c r="CV1612" s="233"/>
      <c r="CW1612" s="233"/>
      <c r="CX1612" s="233"/>
      <c r="CY1612" s="233"/>
      <c r="CZ1612" s="233"/>
      <c r="DA1612" s="233"/>
      <c r="DB1612" s="233"/>
      <c r="DC1612" s="233"/>
      <c r="DD1612" s="233"/>
      <c r="DE1612" s="233"/>
      <c r="DF1612" s="233"/>
      <c r="DG1612" s="233"/>
      <c r="DH1612" s="233"/>
      <c r="DI1612" s="233"/>
      <c r="DJ1612" s="233"/>
      <c r="DK1612" s="233"/>
      <c r="DL1612" s="233"/>
      <c r="DM1612" s="233"/>
      <c r="DN1612" s="233"/>
      <c r="DO1612" s="233"/>
      <c r="DP1612" s="233"/>
      <c r="DQ1612" s="233"/>
      <c r="DR1612" s="233"/>
      <c r="DS1612" s="233"/>
      <c r="DT1612" s="233"/>
      <c r="DU1612" s="233"/>
      <c r="DV1612" s="233"/>
      <c r="DW1612" s="233"/>
      <c r="DX1612" s="233"/>
      <c r="DY1612" s="233"/>
      <c r="DZ1612" s="233"/>
      <c r="EA1612" s="233"/>
      <c r="EB1612" s="233"/>
      <c r="EC1612" s="233"/>
      <c r="ED1612" s="233"/>
      <c r="EE1612" s="233"/>
      <c r="EF1612" s="233"/>
      <c r="EG1612" s="233"/>
      <c r="EH1612" s="233"/>
      <c r="EI1612" s="233"/>
      <c r="EJ1612" s="233"/>
      <c r="EK1612" s="233"/>
      <c r="EL1612" s="233"/>
      <c r="EM1612" s="233"/>
      <c r="EN1612" s="233"/>
      <c r="EO1612" s="233"/>
      <c r="EP1612" s="233"/>
      <c r="EQ1612" s="233"/>
      <c r="ER1612" s="233"/>
      <c r="ES1612" s="233"/>
      <c r="ET1612" s="233"/>
      <c r="EU1612" s="233"/>
      <c r="EV1612" s="233"/>
      <c r="EW1612" s="233"/>
      <c r="EX1612" s="233"/>
      <c r="EY1612" s="233"/>
      <c r="EZ1612" s="233"/>
      <c r="FA1612" s="233"/>
      <c r="FB1612" s="233"/>
      <c r="FC1612" s="233"/>
      <c r="FD1612" s="233"/>
      <c r="FE1612" s="233"/>
      <c r="FF1612" s="233"/>
      <c r="FG1612" s="233"/>
      <c r="FH1612" s="233"/>
      <c r="FI1612" s="233"/>
      <c r="FJ1612" s="233"/>
      <c r="FK1612" s="233"/>
      <c r="FL1612" s="233"/>
      <c r="FM1612" s="233"/>
      <c r="FN1612" s="233"/>
      <c r="FO1612" s="233"/>
      <c r="FP1612" s="233"/>
      <c r="FQ1612" s="233"/>
      <c r="FR1612" s="233"/>
      <c r="FS1612" s="233"/>
      <c r="FT1612" s="233"/>
      <c r="FU1612" s="233"/>
      <c r="FV1612" s="233"/>
      <c r="FW1612" s="233"/>
      <c r="FX1612" s="233"/>
      <c r="FY1612" s="233"/>
      <c r="FZ1612" s="233"/>
      <c r="GA1612" s="233"/>
      <c r="GB1612" s="233"/>
      <c r="GC1612" s="233"/>
      <c r="GD1612" s="233"/>
      <c r="GE1612" s="233"/>
      <c r="GF1612" s="233"/>
      <c r="GG1612" s="233"/>
      <c r="GH1612" s="233"/>
      <c r="GI1612" s="233"/>
      <c r="GJ1612" s="233"/>
      <c r="GK1612" s="233"/>
      <c r="GL1612" s="233"/>
      <c r="GM1612" s="233"/>
      <c r="GN1612" s="233"/>
      <c r="GO1612" s="233"/>
      <c r="GP1612" s="233"/>
      <c r="GQ1612" s="233"/>
      <c r="GR1612" s="233"/>
      <c r="GS1612" s="233"/>
      <c r="GT1612" s="233"/>
      <c r="GU1612" s="233"/>
      <c r="GV1612" s="233"/>
      <c r="GW1612" s="233"/>
      <c r="GX1612" s="233"/>
      <c r="GY1612" s="233"/>
      <c r="GZ1612" s="233"/>
      <c r="HA1612" s="233"/>
      <c r="HB1612" s="233"/>
      <c r="HC1612" s="233"/>
      <c r="HD1612" s="233"/>
      <c r="HE1612" s="233"/>
      <c r="HF1612" s="233"/>
      <c r="HG1612" s="233"/>
      <c r="HH1612" s="233"/>
      <c r="HI1612" s="233"/>
      <c r="HJ1612" s="233"/>
      <c r="HK1612" s="233"/>
      <c r="HL1612" s="233"/>
      <c r="HM1612" s="233"/>
      <c r="HN1612" s="233"/>
      <c r="HO1612" s="233"/>
      <c r="HP1612" s="233"/>
      <c r="HQ1612" s="233"/>
      <c r="HR1612" s="233"/>
      <c r="HS1612" s="233"/>
      <c r="HT1612" s="233"/>
      <c r="HU1612" s="233"/>
      <c r="HV1612" s="233"/>
      <c r="HW1612" s="233"/>
      <c r="HX1612" s="233"/>
      <c r="HY1612" s="233"/>
      <c r="HZ1612" s="233"/>
      <c r="IA1612" s="233"/>
      <c r="IB1612" s="233"/>
      <c r="IC1612" s="233"/>
      <c r="ID1612" s="233"/>
      <c r="IE1612" s="233"/>
      <c r="IF1612" s="233"/>
      <c r="IG1612" s="233"/>
      <c r="IH1612" s="233"/>
      <c r="II1612" s="233"/>
      <c r="IJ1612" s="233"/>
      <c r="IK1612" s="233"/>
      <c r="IL1612" s="233"/>
      <c r="IM1612" s="233"/>
      <c r="IN1612" s="233"/>
      <c r="IO1612" s="233"/>
      <c r="IP1612" s="233"/>
      <c r="IQ1612" s="233"/>
      <c r="IR1612" s="233"/>
      <c r="IS1612" s="233"/>
      <c r="IT1612" s="233"/>
      <c r="IU1612" s="233"/>
      <c r="IV1612" s="233"/>
      <c r="IW1612" s="233"/>
      <c r="IX1612" s="233"/>
      <c r="IY1612" s="233"/>
      <c r="IZ1612" s="233"/>
      <c r="JA1612" s="233"/>
    </row>
    <row r="1613" spans="1:261" s="985" customFormat="1" x14ac:dyDescent="0.25">
      <c r="A1613" s="343">
        <v>1</v>
      </c>
      <c r="B1613" s="343">
        <v>1</v>
      </c>
      <c r="C1613" s="868" t="s">
        <v>198</v>
      </c>
      <c r="D1613" s="868"/>
      <c r="E1613" s="282"/>
      <c r="F1613" s="2017"/>
      <c r="G1613" s="891"/>
      <c r="H1613" s="891">
        <f t="shared" si="878"/>
        <v>0</v>
      </c>
      <c r="I1613" s="2196" t="e">
        <f>H1613/G1613*100</f>
        <v>#DIV/0!</v>
      </c>
      <c r="J1613" s="2668"/>
      <c r="K1613" s="2668"/>
      <c r="L1613" s="2669"/>
      <c r="M1613" s="2669"/>
      <c r="N1613" s="2669"/>
      <c r="O1613" s="2669"/>
      <c r="P1613" s="2669"/>
      <c r="Q1613" s="2669"/>
      <c r="R1613" s="2666">
        <f t="shared" ref="R1613:Z1613" si="881">R1549</f>
        <v>0</v>
      </c>
      <c r="S1613" s="516"/>
      <c r="T1613" s="2666">
        <f t="shared" si="881"/>
        <v>0</v>
      </c>
      <c r="U1613" s="1227">
        <f t="shared" si="881"/>
        <v>0</v>
      </c>
      <c r="V1613" s="2666">
        <f t="shared" si="881"/>
        <v>0</v>
      </c>
      <c r="W1613" s="2666">
        <f t="shared" si="881"/>
        <v>0</v>
      </c>
      <c r="X1613" s="2818">
        <f t="shared" si="881"/>
        <v>0</v>
      </c>
      <c r="Y1613" s="2818">
        <f t="shared" si="881"/>
        <v>0</v>
      </c>
      <c r="Z1613" s="2666">
        <f t="shared" si="881"/>
        <v>0</v>
      </c>
      <c r="AA1613" s="1060"/>
      <c r="AB1613" s="1053"/>
      <c r="AC1613" s="2392"/>
      <c r="AD1613" s="3119"/>
      <c r="AE1613" s="233"/>
      <c r="AF1613" s="233"/>
      <c r="AG1613" s="233"/>
      <c r="AH1613" s="233"/>
      <c r="AI1613" s="233"/>
      <c r="AJ1613" s="233"/>
      <c r="AK1613" s="233"/>
      <c r="AL1613" s="233"/>
      <c r="AM1613" s="233"/>
      <c r="AN1613" s="233"/>
      <c r="AO1613" s="233"/>
      <c r="AP1613" s="233"/>
      <c r="AQ1613" s="233"/>
      <c r="AR1613" s="233"/>
      <c r="AS1613" s="233"/>
      <c r="AT1613" s="233"/>
      <c r="AU1613" s="233"/>
      <c r="AV1613" s="233"/>
      <c r="AW1613" s="233"/>
      <c r="AX1613" s="233"/>
      <c r="AY1613" s="233"/>
      <c r="AZ1613" s="233"/>
      <c r="BA1613" s="233"/>
      <c r="BB1613" s="233"/>
      <c r="BC1613" s="233"/>
      <c r="BD1613" s="233"/>
      <c r="BE1613" s="233"/>
      <c r="BF1613" s="233"/>
      <c r="BG1613" s="233"/>
      <c r="BH1613" s="233"/>
      <c r="BI1613" s="233"/>
      <c r="BJ1613" s="233"/>
      <c r="BK1613" s="233"/>
      <c r="BL1613" s="233"/>
      <c r="BM1613" s="233"/>
      <c r="BN1613" s="233"/>
      <c r="BO1613" s="233"/>
      <c r="BP1613" s="233"/>
      <c r="BQ1613" s="233"/>
      <c r="BR1613" s="233"/>
      <c r="BS1613" s="233"/>
      <c r="BT1613" s="233"/>
      <c r="BU1613" s="233"/>
      <c r="BV1613" s="233"/>
      <c r="BW1613" s="233"/>
      <c r="BX1613" s="233"/>
      <c r="BY1613" s="233"/>
      <c r="BZ1613" s="233"/>
      <c r="CA1613" s="233"/>
      <c r="CB1613" s="233"/>
      <c r="CC1613" s="233"/>
      <c r="CD1613" s="233"/>
      <c r="CE1613" s="233"/>
      <c r="CF1613" s="233"/>
      <c r="CG1613" s="233"/>
      <c r="CH1613" s="233"/>
      <c r="CI1613" s="233"/>
      <c r="CJ1613" s="233"/>
      <c r="CK1613" s="233"/>
      <c r="CL1613" s="233"/>
      <c r="CM1613" s="233"/>
      <c r="CN1613" s="233"/>
      <c r="CO1613" s="233"/>
      <c r="CP1613" s="233"/>
      <c r="CQ1613" s="233"/>
      <c r="CR1613" s="233"/>
      <c r="CS1613" s="233"/>
      <c r="CT1613" s="233"/>
      <c r="CU1613" s="233"/>
      <c r="CV1613" s="233"/>
      <c r="CW1613" s="233"/>
      <c r="CX1613" s="233"/>
      <c r="CY1613" s="233"/>
      <c r="CZ1613" s="233"/>
      <c r="DA1613" s="233"/>
      <c r="DB1613" s="233"/>
      <c r="DC1613" s="233"/>
      <c r="DD1613" s="233"/>
      <c r="DE1613" s="233"/>
      <c r="DF1613" s="233"/>
      <c r="DG1613" s="233"/>
      <c r="DH1613" s="233"/>
      <c r="DI1613" s="233"/>
      <c r="DJ1613" s="233"/>
      <c r="DK1613" s="233"/>
      <c r="DL1613" s="233"/>
      <c r="DM1613" s="233"/>
      <c r="DN1613" s="233"/>
      <c r="DO1613" s="233"/>
      <c r="DP1613" s="233"/>
      <c r="DQ1613" s="233"/>
      <c r="DR1613" s="233"/>
      <c r="DS1613" s="233"/>
      <c r="DT1613" s="233"/>
      <c r="DU1613" s="233"/>
      <c r="DV1613" s="233"/>
      <c r="DW1613" s="233"/>
      <c r="DX1613" s="233"/>
      <c r="DY1613" s="233"/>
      <c r="DZ1613" s="233"/>
      <c r="EA1613" s="233"/>
      <c r="EB1613" s="233"/>
      <c r="EC1613" s="233"/>
      <c r="ED1613" s="233"/>
      <c r="EE1613" s="233"/>
      <c r="EF1613" s="233"/>
      <c r="EG1613" s="233"/>
      <c r="EH1613" s="233"/>
      <c r="EI1613" s="233"/>
      <c r="EJ1613" s="233"/>
      <c r="EK1613" s="233"/>
      <c r="EL1613" s="233"/>
      <c r="EM1613" s="233"/>
      <c r="EN1613" s="233"/>
      <c r="EO1613" s="233"/>
      <c r="EP1613" s="233"/>
      <c r="EQ1613" s="233"/>
      <c r="ER1613" s="233"/>
      <c r="ES1613" s="233"/>
      <c r="ET1613" s="233"/>
      <c r="EU1613" s="233"/>
      <c r="EV1613" s="233"/>
      <c r="EW1613" s="233"/>
      <c r="EX1613" s="233"/>
      <c r="EY1613" s="233"/>
      <c r="EZ1613" s="233"/>
      <c r="FA1613" s="233"/>
      <c r="FB1613" s="233"/>
      <c r="FC1613" s="233"/>
      <c r="FD1613" s="233"/>
      <c r="FE1613" s="233"/>
      <c r="FF1613" s="233"/>
      <c r="FG1613" s="233"/>
      <c r="FH1613" s="233"/>
      <c r="FI1613" s="233"/>
      <c r="FJ1613" s="233"/>
      <c r="FK1613" s="233"/>
      <c r="FL1613" s="233"/>
      <c r="FM1613" s="233"/>
      <c r="FN1613" s="233"/>
      <c r="FO1613" s="233"/>
      <c r="FP1613" s="233"/>
      <c r="FQ1613" s="233"/>
      <c r="FR1613" s="233"/>
      <c r="FS1613" s="233"/>
      <c r="FT1613" s="233"/>
      <c r="FU1613" s="233"/>
      <c r="FV1613" s="233"/>
      <c r="FW1613" s="233"/>
      <c r="FX1613" s="233"/>
      <c r="FY1613" s="233"/>
      <c r="FZ1613" s="233"/>
      <c r="GA1613" s="233"/>
      <c r="GB1613" s="233"/>
      <c r="GC1613" s="233"/>
      <c r="GD1613" s="233"/>
      <c r="GE1613" s="233"/>
      <c r="GF1613" s="233"/>
      <c r="GG1613" s="233"/>
      <c r="GH1613" s="233"/>
      <c r="GI1613" s="233"/>
      <c r="GJ1613" s="233"/>
      <c r="GK1613" s="233"/>
      <c r="GL1613" s="233"/>
      <c r="GM1613" s="233"/>
      <c r="GN1613" s="233"/>
      <c r="GO1613" s="233"/>
      <c r="GP1613" s="233"/>
      <c r="GQ1613" s="233"/>
      <c r="GR1613" s="233"/>
      <c r="GS1613" s="233"/>
      <c r="GT1613" s="233"/>
      <c r="GU1613" s="233"/>
      <c r="GV1613" s="233"/>
      <c r="GW1613" s="233"/>
      <c r="GX1613" s="233"/>
      <c r="GY1613" s="233"/>
      <c r="GZ1613" s="233"/>
      <c r="HA1613" s="233"/>
      <c r="HB1613" s="233"/>
      <c r="HC1613" s="233"/>
      <c r="HD1613" s="233"/>
      <c r="HE1613" s="233"/>
      <c r="HF1613" s="233"/>
      <c r="HG1613" s="233"/>
      <c r="HH1613" s="233"/>
      <c r="HI1613" s="233"/>
      <c r="HJ1613" s="233"/>
      <c r="HK1613" s="233"/>
      <c r="HL1613" s="233"/>
      <c r="HM1613" s="233"/>
      <c r="HN1613" s="233"/>
      <c r="HO1613" s="233"/>
      <c r="HP1613" s="233"/>
      <c r="HQ1613" s="233"/>
      <c r="HR1613" s="233"/>
      <c r="HS1613" s="233"/>
      <c r="HT1613" s="233"/>
      <c r="HU1613" s="233"/>
      <c r="HV1613" s="233"/>
      <c r="HW1613" s="233"/>
      <c r="HX1613" s="233"/>
      <c r="HY1613" s="233"/>
      <c r="HZ1613" s="233"/>
      <c r="IA1613" s="233"/>
      <c r="IB1613" s="233"/>
      <c r="IC1613" s="233"/>
      <c r="ID1613" s="233"/>
      <c r="IE1613" s="233"/>
      <c r="IF1613" s="233"/>
      <c r="IG1613" s="233"/>
      <c r="IH1613" s="233"/>
      <c r="II1613" s="233"/>
      <c r="IJ1613" s="233"/>
      <c r="IK1613" s="233"/>
      <c r="IL1613" s="233"/>
      <c r="IM1613" s="233"/>
      <c r="IN1613" s="233"/>
      <c r="IO1613" s="233"/>
      <c r="IP1613" s="233"/>
      <c r="IQ1613" s="233"/>
      <c r="IR1613" s="233"/>
      <c r="IS1613" s="233"/>
      <c r="IT1613" s="233"/>
      <c r="IU1613" s="233"/>
      <c r="IV1613" s="233"/>
      <c r="IW1613" s="233"/>
      <c r="IX1613" s="233"/>
      <c r="IY1613" s="233"/>
      <c r="IZ1613" s="233"/>
      <c r="JA1613" s="233"/>
    </row>
    <row r="1614" spans="1:261" s="985" customFormat="1" ht="30" x14ac:dyDescent="0.25">
      <c r="A1614" s="343">
        <v>1</v>
      </c>
      <c r="B1614" s="343">
        <v>1</v>
      </c>
      <c r="C1614" s="872" t="s">
        <v>199</v>
      </c>
      <c r="D1614" s="868"/>
      <c r="E1614" s="418"/>
      <c r="F1614" s="2674"/>
      <c r="G1614" s="2675"/>
      <c r="H1614" s="2675">
        <f t="shared" si="878"/>
        <v>0</v>
      </c>
      <c r="I1614" s="2179" t="e">
        <f>H1614/G1614*100</f>
        <v>#DIV/0!</v>
      </c>
      <c r="J1614" s="2676"/>
      <c r="K1614" s="2676"/>
      <c r="L1614" s="2677"/>
      <c r="M1614" s="2677"/>
      <c r="N1614" s="2677"/>
      <c r="O1614" s="2677"/>
      <c r="P1614" s="2677"/>
      <c r="Q1614" s="2677"/>
      <c r="R1614" s="2666">
        <f t="shared" ref="R1614:Z1614" si="882">R1550</f>
        <v>0</v>
      </c>
      <c r="S1614" s="516"/>
      <c r="T1614" s="2666">
        <f t="shared" si="882"/>
        <v>0</v>
      </c>
      <c r="U1614" s="2905">
        <f t="shared" si="882"/>
        <v>0</v>
      </c>
      <c r="V1614" s="2678">
        <f t="shared" si="882"/>
        <v>0</v>
      </c>
      <c r="W1614" s="2678">
        <f t="shared" si="882"/>
        <v>0</v>
      </c>
      <c r="X1614" s="2906">
        <f t="shared" si="882"/>
        <v>0</v>
      </c>
      <c r="Y1614" s="2906">
        <f t="shared" si="882"/>
        <v>0</v>
      </c>
      <c r="Z1614" s="2678">
        <f t="shared" si="882"/>
        <v>0</v>
      </c>
      <c r="AA1614" s="1817"/>
      <c r="AB1614" s="1052"/>
      <c r="AC1614" s="2392"/>
      <c r="AD1614" s="3119"/>
      <c r="AE1614" s="233"/>
      <c r="AF1614" s="233"/>
      <c r="AG1614" s="233"/>
      <c r="AH1614" s="233"/>
      <c r="AI1614" s="233"/>
      <c r="AJ1614" s="233"/>
      <c r="AK1614" s="233"/>
      <c r="AL1614" s="233"/>
      <c r="AM1614" s="233"/>
      <c r="AN1614" s="233"/>
      <c r="AO1614" s="233"/>
      <c r="AP1614" s="233"/>
      <c r="AQ1614" s="233"/>
      <c r="AR1614" s="233"/>
      <c r="AS1614" s="233"/>
      <c r="AT1614" s="233"/>
      <c r="AU1614" s="233"/>
      <c r="AV1614" s="233"/>
      <c r="AW1614" s="233"/>
      <c r="AX1614" s="233"/>
      <c r="AY1614" s="233"/>
      <c r="AZ1614" s="233"/>
      <c r="BA1614" s="233"/>
      <c r="BB1614" s="233"/>
      <c r="BC1614" s="233"/>
      <c r="BD1614" s="233"/>
      <c r="BE1614" s="233"/>
      <c r="BF1614" s="233"/>
      <c r="BG1614" s="233"/>
      <c r="BH1614" s="233"/>
      <c r="BI1614" s="233"/>
      <c r="BJ1614" s="233"/>
      <c r="BK1614" s="233"/>
      <c r="BL1614" s="233"/>
      <c r="BM1614" s="233"/>
      <c r="BN1614" s="233"/>
      <c r="BO1614" s="233"/>
      <c r="BP1614" s="233"/>
      <c r="BQ1614" s="233"/>
      <c r="BR1614" s="233"/>
      <c r="BS1614" s="233"/>
      <c r="BT1614" s="233"/>
      <c r="BU1614" s="233"/>
      <c r="BV1614" s="233"/>
      <c r="BW1614" s="233"/>
      <c r="BX1614" s="233"/>
      <c r="BY1614" s="233"/>
      <c r="BZ1614" s="233"/>
      <c r="CA1614" s="233"/>
      <c r="CB1614" s="233"/>
      <c r="CC1614" s="233"/>
      <c r="CD1614" s="233"/>
      <c r="CE1614" s="233"/>
      <c r="CF1614" s="233"/>
      <c r="CG1614" s="233"/>
      <c r="CH1614" s="233"/>
      <c r="CI1614" s="233"/>
      <c r="CJ1614" s="233"/>
      <c r="CK1614" s="233"/>
      <c r="CL1614" s="233"/>
      <c r="CM1614" s="233"/>
      <c r="CN1614" s="233"/>
      <c r="CO1614" s="233"/>
      <c r="CP1614" s="233"/>
      <c r="CQ1614" s="233"/>
      <c r="CR1614" s="233"/>
      <c r="CS1614" s="233"/>
      <c r="CT1614" s="233"/>
      <c r="CU1614" s="233"/>
      <c r="CV1614" s="233"/>
      <c r="CW1614" s="233"/>
      <c r="CX1614" s="233"/>
      <c r="CY1614" s="233"/>
      <c r="CZ1614" s="233"/>
      <c r="DA1614" s="233"/>
      <c r="DB1614" s="233"/>
      <c r="DC1614" s="233"/>
      <c r="DD1614" s="233"/>
      <c r="DE1614" s="233"/>
      <c r="DF1614" s="233"/>
      <c r="DG1614" s="233"/>
      <c r="DH1614" s="233"/>
      <c r="DI1614" s="233"/>
      <c r="DJ1614" s="233"/>
      <c r="DK1614" s="233"/>
      <c r="DL1614" s="233"/>
      <c r="DM1614" s="233"/>
      <c r="DN1614" s="233"/>
      <c r="DO1614" s="233"/>
      <c r="DP1614" s="233"/>
      <c r="DQ1614" s="233"/>
      <c r="DR1614" s="233"/>
      <c r="DS1614" s="233"/>
      <c r="DT1614" s="233"/>
      <c r="DU1614" s="233"/>
      <c r="DV1614" s="233"/>
      <c r="DW1614" s="233"/>
      <c r="DX1614" s="233"/>
      <c r="DY1614" s="233"/>
      <c r="DZ1614" s="233"/>
      <c r="EA1614" s="233"/>
      <c r="EB1614" s="233"/>
      <c r="EC1614" s="233"/>
      <c r="ED1614" s="233"/>
      <c r="EE1614" s="233"/>
      <c r="EF1614" s="233"/>
      <c r="EG1614" s="233"/>
      <c r="EH1614" s="233"/>
      <c r="EI1614" s="233"/>
      <c r="EJ1614" s="233"/>
      <c r="EK1614" s="233"/>
      <c r="EL1614" s="233"/>
      <c r="EM1614" s="233"/>
      <c r="EN1614" s="233"/>
      <c r="EO1614" s="233"/>
      <c r="EP1614" s="233"/>
      <c r="EQ1614" s="233"/>
      <c r="ER1614" s="233"/>
      <c r="ES1614" s="233"/>
      <c r="ET1614" s="233"/>
      <c r="EU1614" s="233"/>
      <c r="EV1614" s="233"/>
      <c r="EW1614" s="233"/>
      <c r="EX1614" s="233"/>
      <c r="EY1614" s="233"/>
      <c r="EZ1614" s="233"/>
      <c r="FA1614" s="233"/>
      <c r="FB1614" s="233"/>
      <c r="FC1614" s="233"/>
      <c r="FD1614" s="233"/>
      <c r="FE1614" s="233"/>
      <c r="FF1614" s="233"/>
      <c r="FG1614" s="233"/>
      <c r="FH1614" s="233"/>
      <c r="FI1614" s="233"/>
      <c r="FJ1614" s="233"/>
      <c r="FK1614" s="233"/>
      <c r="FL1614" s="233"/>
      <c r="FM1614" s="233"/>
      <c r="FN1614" s="233"/>
      <c r="FO1614" s="233"/>
      <c r="FP1614" s="233"/>
      <c r="FQ1614" s="233"/>
      <c r="FR1614" s="233"/>
      <c r="FS1614" s="233"/>
      <c r="FT1614" s="233"/>
      <c r="FU1614" s="233"/>
      <c r="FV1614" s="233"/>
      <c r="FW1614" s="233"/>
      <c r="FX1614" s="233"/>
      <c r="FY1614" s="233"/>
      <c r="FZ1614" s="233"/>
      <c r="GA1614" s="233"/>
      <c r="GB1614" s="233"/>
      <c r="GC1614" s="233"/>
      <c r="GD1614" s="233"/>
      <c r="GE1614" s="233"/>
      <c r="GF1614" s="233"/>
      <c r="GG1614" s="233"/>
      <c r="GH1614" s="233"/>
      <c r="GI1614" s="233"/>
      <c r="GJ1614" s="233"/>
      <c r="GK1614" s="233"/>
      <c r="GL1614" s="233"/>
      <c r="GM1614" s="233"/>
      <c r="GN1614" s="233"/>
      <c r="GO1614" s="233"/>
      <c r="GP1614" s="233"/>
      <c r="GQ1614" s="233"/>
      <c r="GR1614" s="233"/>
      <c r="GS1614" s="233"/>
      <c r="GT1614" s="233"/>
      <c r="GU1614" s="233"/>
      <c r="GV1614" s="233"/>
      <c r="GW1614" s="233"/>
      <c r="GX1614" s="233"/>
      <c r="GY1614" s="233"/>
      <c r="GZ1614" s="233"/>
      <c r="HA1614" s="233"/>
      <c r="HB1614" s="233"/>
      <c r="HC1614" s="233"/>
      <c r="HD1614" s="233"/>
      <c r="HE1614" s="233"/>
      <c r="HF1614" s="233"/>
      <c r="HG1614" s="233"/>
      <c r="HH1614" s="233"/>
      <c r="HI1614" s="233"/>
      <c r="HJ1614" s="233"/>
      <c r="HK1614" s="233"/>
      <c r="HL1614" s="233"/>
      <c r="HM1614" s="233"/>
      <c r="HN1614" s="233"/>
      <c r="HO1614" s="233"/>
      <c r="HP1614" s="233"/>
      <c r="HQ1614" s="233"/>
      <c r="HR1614" s="233"/>
      <c r="HS1614" s="233"/>
      <c r="HT1614" s="233"/>
      <c r="HU1614" s="233"/>
      <c r="HV1614" s="233"/>
      <c r="HW1614" s="233"/>
      <c r="HX1614" s="233"/>
      <c r="HY1614" s="233"/>
      <c r="HZ1614" s="233"/>
      <c r="IA1614" s="233"/>
      <c r="IB1614" s="233"/>
      <c r="IC1614" s="233"/>
      <c r="ID1614" s="233"/>
      <c r="IE1614" s="233"/>
      <c r="IF1614" s="233"/>
      <c r="IG1614" s="233"/>
      <c r="IH1614" s="233"/>
      <c r="II1614" s="233"/>
      <c r="IJ1614" s="233"/>
      <c r="IK1614" s="233"/>
      <c r="IL1614" s="233"/>
      <c r="IM1614" s="233"/>
      <c r="IN1614" s="233"/>
      <c r="IO1614" s="233"/>
      <c r="IP1614" s="233"/>
      <c r="IQ1614" s="233"/>
      <c r="IR1614" s="233"/>
      <c r="IS1614" s="233"/>
      <c r="IT1614" s="233"/>
      <c r="IU1614" s="233"/>
      <c r="IV1614" s="233"/>
      <c r="IW1614" s="233"/>
      <c r="IX1614" s="233"/>
      <c r="IY1614" s="233"/>
      <c r="IZ1614" s="233"/>
      <c r="JA1614" s="233"/>
    </row>
    <row r="1615" spans="1:261" s="985" customFormat="1" ht="30" thickBot="1" x14ac:dyDescent="0.3">
      <c r="A1615" s="343"/>
      <c r="B1615" s="343">
        <v>1</v>
      </c>
      <c r="C1615" s="865" t="s">
        <v>204</v>
      </c>
      <c r="D1615" s="865"/>
      <c r="E1615" s="2907"/>
      <c r="F1615" s="2908"/>
      <c r="G1615" s="2686"/>
      <c r="H1615" s="2686">
        <f t="shared" si="878"/>
        <v>0</v>
      </c>
      <c r="I1615" s="2198" t="e">
        <f>H1615/G1615*100</f>
        <v>#DIV/0!</v>
      </c>
      <c r="J1615" s="2683"/>
      <c r="K1615" s="2683"/>
      <c r="L1615" s="2684"/>
      <c r="M1615" s="2684"/>
      <c r="N1615" s="2684"/>
      <c r="O1615" s="2684"/>
      <c r="P1615" s="2684"/>
      <c r="Q1615" s="2684"/>
      <c r="R1615" s="2685">
        <f t="shared" ref="R1615:Z1615" si="883">R1551</f>
        <v>50673.65928</v>
      </c>
      <c r="S1615" s="520"/>
      <c r="T1615" s="2685">
        <f t="shared" si="883"/>
        <v>0</v>
      </c>
      <c r="U1615" s="2909">
        <f t="shared" si="883"/>
        <v>0</v>
      </c>
      <c r="V1615" s="2685">
        <f t="shared" si="883"/>
        <v>0</v>
      </c>
      <c r="W1615" s="2685">
        <f t="shared" si="883"/>
        <v>0</v>
      </c>
      <c r="X1615" s="2685">
        <f t="shared" si="883"/>
        <v>0</v>
      </c>
      <c r="Y1615" s="2685">
        <f t="shared" si="883"/>
        <v>0</v>
      </c>
      <c r="Z1615" s="2685">
        <f t="shared" si="883"/>
        <v>0</v>
      </c>
      <c r="AA1615" s="2687"/>
      <c r="AB1615" s="2910"/>
      <c r="AC1615" s="2392"/>
      <c r="AD1615" s="3119"/>
      <c r="AE1615" s="233"/>
      <c r="AF1615" s="233"/>
      <c r="AG1615" s="233"/>
      <c r="AH1615" s="233"/>
      <c r="AI1615" s="233"/>
      <c r="AJ1615" s="233"/>
      <c r="AK1615" s="233"/>
      <c r="AL1615" s="233"/>
      <c r="AM1615" s="233"/>
      <c r="AN1615" s="233"/>
      <c r="AO1615" s="233"/>
      <c r="AP1615" s="233"/>
      <c r="AQ1615" s="233"/>
      <c r="AR1615" s="233"/>
      <c r="AS1615" s="233"/>
      <c r="AT1615" s="233"/>
      <c r="AU1615" s="233"/>
      <c r="AV1615" s="233"/>
      <c r="AW1615" s="233"/>
      <c r="AX1615" s="233"/>
      <c r="AY1615" s="233"/>
      <c r="AZ1615" s="233"/>
      <c r="BA1615" s="233"/>
      <c r="BB1615" s="233"/>
      <c r="BC1615" s="233"/>
      <c r="BD1615" s="233"/>
      <c r="BE1615" s="233"/>
      <c r="BF1615" s="233"/>
      <c r="BG1615" s="233"/>
      <c r="BH1615" s="233"/>
      <c r="BI1615" s="233"/>
      <c r="BJ1615" s="233"/>
      <c r="BK1615" s="233"/>
      <c r="BL1615" s="233"/>
      <c r="BM1615" s="233"/>
      <c r="BN1615" s="233"/>
      <c r="BO1615" s="233"/>
      <c r="BP1615" s="233"/>
      <c r="BQ1615" s="233"/>
      <c r="BR1615" s="233"/>
      <c r="BS1615" s="233"/>
      <c r="BT1615" s="233"/>
      <c r="BU1615" s="233"/>
      <c r="BV1615" s="233"/>
      <c r="BW1615" s="233"/>
      <c r="BX1615" s="233"/>
      <c r="BY1615" s="233"/>
      <c r="BZ1615" s="233"/>
      <c r="CA1615" s="233"/>
      <c r="CB1615" s="233"/>
      <c r="CC1615" s="233"/>
      <c r="CD1615" s="233"/>
      <c r="CE1615" s="233"/>
      <c r="CF1615" s="233"/>
      <c r="CG1615" s="233"/>
      <c r="CH1615" s="233"/>
      <c r="CI1615" s="233"/>
      <c r="CJ1615" s="233"/>
      <c r="CK1615" s="233"/>
      <c r="CL1615" s="233"/>
      <c r="CM1615" s="233"/>
      <c r="CN1615" s="233"/>
      <c r="CO1615" s="233"/>
      <c r="CP1615" s="233"/>
      <c r="CQ1615" s="233"/>
      <c r="CR1615" s="233"/>
      <c r="CS1615" s="233"/>
      <c r="CT1615" s="233"/>
      <c r="CU1615" s="233"/>
      <c r="CV1615" s="233"/>
      <c r="CW1615" s="233"/>
      <c r="CX1615" s="233"/>
      <c r="CY1615" s="233"/>
      <c r="CZ1615" s="233"/>
      <c r="DA1615" s="233"/>
      <c r="DB1615" s="233"/>
      <c r="DC1615" s="233"/>
      <c r="DD1615" s="233"/>
      <c r="DE1615" s="233"/>
      <c r="DF1615" s="233"/>
      <c r="DG1615" s="233"/>
      <c r="DH1615" s="233"/>
      <c r="DI1615" s="233"/>
      <c r="DJ1615" s="233"/>
      <c r="DK1615" s="233"/>
      <c r="DL1615" s="233"/>
      <c r="DM1615" s="233"/>
      <c r="DN1615" s="233"/>
      <c r="DO1615" s="233"/>
      <c r="DP1615" s="233"/>
      <c r="DQ1615" s="233"/>
      <c r="DR1615" s="233"/>
      <c r="DS1615" s="233"/>
      <c r="DT1615" s="233"/>
      <c r="DU1615" s="233"/>
      <c r="DV1615" s="233"/>
      <c r="DW1615" s="233"/>
      <c r="DX1615" s="233"/>
      <c r="DY1615" s="233"/>
      <c r="DZ1615" s="233"/>
      <c r="EA1615" s="233"/>
      <c r="EB1615" s="233"/>
      <c r="EC1615" s="233"/>
      <c r="ED1615" s="233"/>
      <c r="EE1615" s="233"/>
      <c r="EF1615" s="233"/>
      <c r="EG1615" s="233"/>
      <c r="EH1615" s="233"/>
      <c r="EI1615" s="233"/>
      <c r="EJ1615" s="233"/>
      <c r="EK1615" s="233"/>
      <c r="EL1615" s="233"/>
      <c r="EM1615" s="233"/>
      <c r="EN1615" s="233"/>
      <c r="EO1615" s="233"/>
      <c r="EP1615" s="233"/>
      <c r="EQ1615" s="233"/>
      <c r="ER1615" s="233"/>
      <c r="ES1615" s="233"/>
      <c r="ET1615" s="233"/>
      <c r="EU1615" s="233"/>
      <c r="EV1615" s="233"/>
      <c r="EW1615" s="233"/>
      <c r="EX1615" s="233"/>
      <c r="EY1615" s="233"/>
      <c r="EZ1615" s="233"/>
      <c r="FA1615" s="233"/>
      <c r="FB1615" s="233"/>
      <c r="FC1615" s="233"/>
      <c r="FD1615" s="233"/>
      <c r="FE1615" s="233"/>
      <c r="FF1615" s="233"/>
      <c r="FG1615" s="233"/>
      <c r="FH1615" s="233"/>
      <c r="FI1615" s="233"/>
      <c r="FJ1615" s="233"/>
      <c r="FK1615" s="233"/>
      <c r="FL1615" s="233"/>
      <c r="FM1615" s="233"/>
      <c r="FN1615" s="233"/>
      <c r="FO1615" s="233"/>
      <c r="FP1615" s="233"/>
      <c r="FQ1615" s="233"/>
      <c r="FR1615" s="233"/>
      <c r="FS1615" s="233"/>
      <c r="FT1615" s="233"/>
      <c r="FU1615" s="233"/>
      <c r="FV1615" s="233"/>
      <c r="FW1615" s="233"/>
      <c r="FX1615" s="233"/>
      <c r="FY1615" s="233"/>
      <c r="FZ1615" s="233"/>
      <c r="GA1615" s="233"/>
      <c r="GB1615" s="233"/>
      <c r="GC1615" s="233"/>
      <c r="GD1615" s="233"/>
      <c r="GE1615" s="233"/>
      <c r="GF1615" s="233"/>
      <c r="GG1615" s="233"/>
      <c r="GH1615" s="233"/>
      <c r="GI1615" s="233"/>
      <c r="GJ1615" s="233"/>
      <c r="GK1615" s="233"/>
      <c r="GL1615" s="233"/>
      <c r="GM1615" s="233"/>
      <c r="GN1615" s="233"/>
      <c r="GO1615" s="233"/>
      <c r="GP1615" s="233"/>
      <c r="GQ1615" s="233"/>
      <c r="GR1615" s="233"/>
      <c r="GS1615" s="233"/>
      <c r="GT1615" s="233"/>
      <c r="GU1615" s="233"/>
      <c r="GV1615" s="233"/>
      <c r="GW1615" s="233"/>
      <c r="GX1615" s="233"/>
      <c r="GY1615" s="233"/>
      <c r="GZ1615" s="233"/>
      <c r="HA1615" s="233"/>
      <c r="HB1615" s="233"/>
      <c r="HC1615" s="233"/>
      <c r="HD1615" s="233"/>
      <c r="HE1615" s="233"/>
      <c r="HF1615" s="233"/>
      <c r="HG1615" s="233"/>
      <c r="HH1615" s="233"/>
      <c r="HI1615" s="233"/>
      <c r="HJ1615" s="233"/>
      <c r="HK1615" s="233"/>
      <c r="HL1615" s="233"/>
      <c r="HM1615" s="233"/>
      <c r="HN1615" s="233"/>
      <c r="HO1615" s="233"/>
      <c r="HP1615" s="233"/>
      <c r="HQ1615" s="233"/>
      <c r="HR1615" s="233"/>
      <c r="HS1615" s="233"/>
      <c r="HT1615" s="233"/>
      <c r="HU1615" s="233"/>
      <c r="HV1615" s="233"/>
      <c r="HW1615" s="233"/>
      <c r="HX1615" s="233"/>
      <c r="HY1615" s="233"/>
      <c r="HZ1615" s="233"/>
      <c r="IA1615" s="233"/>
      <c r="IB1615" s="233"/>
      <c r="IC1615" s="233"/>
      <c r="ID1615" s="233"/>
      <c r="IE1615" s="233"/>
      <c r="IF1615" s="233"/>
      <c r="IG1615" s="233"/>
      <c r="IH1615" s="233"/>
      <c r="II1615" s="233"/>
      <c r="IJ1615" s="233"/>
      <c r="IK1615" s="233"/>
      <c r="IL1615" s="233"/>
      <c r="IM1615" s="233"/>
      <c r="IN1615" s="233"/>
      <c r="IO1615" s="233"/>
      <c r="IP1615" s="233"/>
      <c r="IQ1615" s="233"/>
      <c r="IR1615" s="233"/>
      <c r="IS1615" s="233"/>
      <c r="IT1615" s="233"/>
      <c r="IU1615" s="233"/>
      <c r="IV1615" s="233"/>
      <c r="IW1615" s="233"/>
      <c r="IX1615" s="233"/>
      <c r="IY1615" s="233"/>
      <c r="IZ1615" s="233"/>
      <c r="JA1615" s="233"/>
    </row>
    <row r="1616" spans="1:261" x14ac:dyDescent="0.25">
      <c r="A1616" s="343">
        <v>1</v>
      </c>
      <c r="B1616" s="343">
        <v>1</v>
      </c>
      <c r="C1616" s="2911" t="s">
        <v>82</v>
      </c>
      <c r="D1616" s="2911"/>
      <c r="E1616" s="2911"/>
      <c r="F1616" s="406"/>
      <c r="G1616" s="1374"/>
      <c r="H1616" s="1374"/>
      <c r="I1616" s="1374"/>
      <c r="J1616" s="1917"/>
      <c r="K1616" s="1917"/>
      <c r="L1616" s="1917"/>
      <c r="M1616" s="1917"/>
      <c r="N1616" s="1917"/>
      <c r="O1616" s="1917"/>
      <c r="P1616" s="1917"/>
      <c r="Q1616" s="1917"/>
      <c r="R1616" s="1980"/>
      <c r="S1616" s="2848"/>
      <c r="T1616" s="1980"/>
      <c r="U1616" s="1981"/>
      <c r="V1616" s="1980"/>
      <c r="W1616" s="1980"/>
      <c r="X1616" s="3258"/>
      <c r="Y1616" s="3258"/>
      <c r="Z1616" s="1980"/>
      <c r="AA1616" s="1375"/>
      <c r="AB1616" s="2848"/>
      <c r="AC1616" s="2392"/>
    </row>
    <row r="1617" spans="1:30" ht="47.25" x14ac:dyDescent="0.25">
      <c r="A1617" s="343">
        <v>1</v>
      </c>
      <c r="B1617" s="343">
        <v>1</v>
      </c>
      <c r="C1617" s="1956" t="s">
        <v>403</v>
      </c>
      <c r="D1617" s="1789"/>
      <c r="E1617" s="851"/>
      <c r="F1617" s="351"/>
      <c r="G1617" s="2147"/>
      <c r="H1617" s="2147"/>
      <c r="I1617" s="2147"/>
      <c r="J1617" s="2147"/>
      <c r="K1617" s="2147"/>
      <c r="L1617" s="2912"/>
      <c r="M1617" s="2912"/>
      <c r="N1617" s="2912"/>
      <c r="O1617" s="2912"/>
      <c r="P1617" s="2912"/>
      <c r="Q1617" s="2912"/>
      <c r="R1617" s="512"/>
      <c r="S1617" s="2367"/>
      <c r="T1617" s="512"/>
      <c r="U1617" s="1227"/>
      <c r="V1617" s="512"/>
      <c r="W1617" s="512"/>
      <c r="X1617" s="3210"/>
      <c r="Y1617" s="3210"/>
      <c r="Z1617" s="512"/>
      <c r="AA1617" s="2204"/>
      <c r="AB1617" s="2367"/>
      <c r="AC1617" s="2392"/>
    </row>
    <row r="1618" spans="1:30" x14ac:dyDescent="0.25">
      <c r="C1618" s="3520"/>
      <c r="D1618" s="1789"/>
      <c r="E1618" s="851"/>
      <c r="F1618" s="351"/>
      <c r="G1618" s="2147"/>
      <c r="H1618" s="2147"/>
      <c r="I1618" s="2147"/>
      <c r="J1618" s="2147"/>
      <c r="K1618" s="2147"/>
      <c r="L1618" s="2912"/>
      <c r="M1618" s="2912"/>
      <c r="N1618" s="2912"/>
      <c r="O1618" s="2912"/>
      <c r="P1618" s="2912"/>
      <c r="Q1618" s="2912"/>
      <c r="R1618" s="512"/>
      <c r="S1618" s="2367"/>
      <c r="T1618" s="512"/>
      <c r="U1618" s="1227"/>
      <c r="V1618" s="512"/>
      <c r="W1618" s="512"/>
      <c r="X1618" s="3210"/>
      <c r="Y1618" s="3210"/>
      <c r="Z1618" s="512"/>
      <c r="AA1618" s="2204"/>
      <c r="AB1618" s="2367"/>
      <c r="AC1618" s="2392"/>
    </row>
    <row r="1619" spans="1:30" s="2356" customFormat="1" x14ac:dyDescent="0.25">
      <c r="A1619" s="343">
        <v>1</v>
      </c>
      <c r="B1619" s="343">
        <v>1</v>
      </c>
      <c r="C1619" s="2064" t="s">
        <v>5</v>
      </c>
      <c r="D1619" s="2064"/>
      <c r="E1619" s="2064"/>
      <c r="F1619" s="381"/>
      <c r="G1619" s="1364"/>
      <c r="H1619" s="1364"/>
      <c r="I1619" s="1364"/>
      <c r="J1619" s="1364"/>
      <c r="K1619" s="1364"/>
      <c r="L1619" s="2066"/>
      <c r="M1619" s="2066"/>
      <c r="N1619" s="2066"/>
      <c r="O1619" s="2066"/>
      <c r="P1619" s="2066"/>
      <c r="Q1619" s="2066"/>
      <c r="R1619" s="2497"/>
      <c r="S1619" s="2828"/>
      <c r="T1619" s="2497"/>
      <c r="U1619" s="2827"/>
      <c r="V1619" s="2497"/>
      <c r="W1619" s="2497"/>
      <c r="X1619" s="2497"/>
      <c r="Y1619" s="2497"/>
      <c r="Z1619" s="2497"/>
      <c r="AA1619" s="1366"/>
      <c r="AB1619" s="2828"/>
      <c r="AC1619" s="2392"/>
      <c r="AD1619" s="1130"/>
    </row>
    <row r="1620" spans="1:30" s="2356" customFormat="1" x14ac:dyDescent="0.25">
      <c r="A1620" s="343">
        <v>1</v>
      </c>
      <c r="B1620" s="343">
        <v>1</v>
      </c>
      <c r="C1620" s="3" t="s">
        <v>23</v>
      </c>
      <c r="D1620" s="1186" t="s">
        <v>229</v>
      </c>
      <c r="E1620" s="309"/>
      <c r="F1620" s="347"/>
      <c r="G1620" s="205"/>
      <c r="H1620" s="381"/>
      <c r="I1620" s="205" t="e">
        <f t="shared" ref="I1620:I1630" si="884">H1620/G1620*100</f>
        <v>#DIV/0!</v>
      </c>
      <c r="J1620" s="2913">
        <v>6.5</v>
      </c>
      <c r="K1620" s="243" t="e">
        <f t="shared" ref="K1620:K1630" si="885">N1620/H1620</f>
        <v>#DIV/0!</v>
      </c>
      <c r="L1620" s="244">
        <f t="shared" ref="L1620:L1629" si="886">ROUND(F1620*J1620,0)</f>
        <v>0</v>
      </c>
      <c r="M1620" s="244">
        <f t="shared" ref="M1620:M1629" si="887">L1620/12*$C$3</f>
        <v>0</v>
      </c>
      <c r="N1620" s="2066"/>
      <c r="O1620" s="244" t="e">
        <f t="shared" ref="O1620:O1630" si="888">N1620/M1620*100</f>
        <v>#DIV/0!</v>
      </c>
      <c r="P1620" s="244" t="e">
        <f t="shared" ref="P1620:P1629" si="889">ROUND(L1620/E1620,0)</f>
        <v>#DIV/0!</v>
      </c>
      <c r="Q1620" s="244" t="e">
        <f t="shared" ref="Q1620:Q1630" si="890">N1620/$C$3*12/P1620</f>
        <v>#DIV/0!</v>
      </c>
      <c r="R1620" s="2497"/>
      <c r="S1620" s="2828"/>
      <c r="T1620" s="2497"/>
      <c r="U1620" s="2827"/>
      <c r="V1620" s="2497"/>
      <c r="W1620" s="2497"/>
      <c r="X1620" s="2497"/>
      <c r="Y1620" s="2497"/>
      <c r="Z1620" s="2497"/>
      <c r="AA1620" s="2894"/>
      <c r="AB1620" s="2828"/>
      <c r="AC1620" s="2392"/>
      <c r="AD1620" s="1130"/>
    </row>
    <row r="1621" spans="1:30" s="2356" customFormat="1" x14ac:dyDescent="0.25">
      <c r="A1621" s="343">
        <v>1</v>
      </c>
      <c r="B1621" s="343">
        <v>1</v>
      </c>
      <c r="C1621" s="3" t="s">
        <v>24</v>
      </c>
      <c r="D1621" s="1186" t="s">
        <v>229</v>
      </c>
      <c r="E1621" s="309"/>
      <c r="F1621" s="347"/>
      <c r="G1621" s="205"/>
      <c r="H1621" s="381"/>
      <c r="I1621" s="205" t="e">
        <f t="shared" si="884"/>
        <v>#DIV/0!</v>
      </c>
      <c r="J1621" s="2913">
        <v>5.8</v>
      </c>
      <c r="K1621" s="243" t="e">
        <f t="shared" si="885"/>
        <v>#DIV/0!</v>
      </c>
      <c r="L1621" s="244">
        <f t="shared" si="886"/>
        <v>0</v>
      </c>
      <c r="M1621" s="244">
        <f t="shared" si="887"/>
        <v>0</v>
      </c>
      <c r="N1621" s="2066"/>
      <c r="O1621" s="244" t="e">
        <f t="shared" si="888"/>
        <v>#DIV/0!</v>
      </c>
      <c r="P1621" s="244" t="e">
        <f t="shared" si="889"/>
        <v>#DIV/0!</v>
      </c>
      <c r="Q1621" s="244" t="e">
        <f t="shared" si="890"/>
        <v>#DIV/0!</v>
      </c>
      <c r="R1621" s="2497"/>
      <c r="S1621" s="2695"/>
      <c r="T1621" s="2497"/>
      <c r="U1621" s="2827"/>
      <c r="V1621" s="2497"/>
      <c r="W1621" s="2497"/>
      <c r="X1621" s="2497"/>
      <c r="Y1621" s="2497"/>
      <c r="Z1621" s="2497"/>
      <c r="AA1621" s="2894"/>
      <c r="AB1621" s="2828"/>
      <c r="AC1621" s="2392"/>
      <c r="AD1621" s="1130"/>
    </row>
    <row r="1622" spans="1:30" s="2356" customFormat="1" x14ac:dyDescent="0.25">
      <c r="A1622" s="343">
        <v>1</v>
      </c>
      <c r="B1622" s="343">
        <v>1</v>
      </c>
      <c r="C1622" s="3" t="s">
        <v>115</v>
      </c>
      <c r="D1622" s="1186" t="s">
        <v>229</v>
      </c>
      <c r="E1622" s="309"/>
      <c r="F1622" s="347"/>
      <c r="G1622" s="205"/>
      <c r="H1622" s="381"/>
      <c r="I1622" s="205" t="e">
        <f t="shared" si="884"/>
        <v>#DIV/0!</v>
      </c>
      <c r="J1622" s="2913">
        <v>10</v>
      </c>
      <c r="K1622" s="243" t="e">
        <f t="shared" si="885"/>
        <v>#DIV/0!</v>
      </c>
      <c r="L1622" s="244">
        <f t="shared" si="886"/>
        <v>0</v>
      </c>
      <c r="M1622" s="244">
        <f t="shared" si="887"/>
        <v>0</v>
      </c>
      <c r="N1622" s="2066"/>
      <c r="O1622" s="244" t="e">
        <f t="shared" si="888"/>
        <v>#DIV/0!</v>
      </c>
      <c r="P1622" s="244" t="e">
        <f t="shared" si="889"/>
        <v>#DIV/0!</v>
      </c>
      <c r="Q1622" s="244" t="e">
        <f t="shared" si="890"/>
        <v>#DIV/0!</v>
      </c>
      <c r="R1622" s="2497"/>
      <c r="S1622" s="2695"/>
      <c r="T1622" s="2497"/>
      <c r="U1622" s="2827"/>
      <c r="V1622" s="2497"/>
      <c r="W1622" s="2497"/>
      <c r="X1622" s="2497"/>
      <c r="Y1622" s="2497"/>
      <c r="Z1622" s="2497"/>
      <c r="AA1622" s="2894"/>
      <c r="AB1622" s="2828"/>
      <c r="AC1622" s="2392"/>
      <c r="AD1622" s="1130"/>
    </row>
    <row r="1623" spans="1:30" s="2356" customFormat="1" x14ac:dyDescent="0.25">
      <c r="A1623" s="343">
        <v>1</v>
      </c>
      <c r="B1623" s="343">
        <v>1</v>
      </c>
      <c r="C1623" s="3" t="s">
        <v>212</v>
      </c>
      <c r="D1623" s="1186" t="s">
        <v>229</v>
      </c>
      <c r="E1623" s="309"/>
      <c r="F1623" s="347"/>
      <c r="G1623" s="205"/>
      <c r="H1623" s="381"/>
      <c r="I1623" s="205" t="e">
        <f t="shared" si="884"/>
        <v>#DIV/0!</v>
      </c>
      <c r="J1623" s="2913">
        <v>10</v>
      </c>
      <c r="K1623" s="243" t="e">
        <f t="shared" si="885"/>
        <v>#DIV/0!</v>
      </c>
      <c r="L1623" s="244">
        <f t="shared" si="886"/>
        <v>0</v>
      </c>
      <c r="M1623" s="244">
        <f t="shared" si="887"/>
        <v>0</v>
      </c>
      <c r="N1623" s="2066"/>
      <c r="O1623" s="244" t="e">
        <f t="shared" si="888"/>
        <v>#DIV/0!</v>
      </c>
      <c r="P1623" s="244" t="e">
        <f t="shared" si="889"/>
        <v>#DIV/0!</v>
      </c>
      <c r="Q1623" s="244" t="e">
        <f t="shared" si="890"/>
        <v>#DIV/0!</v>
      </c>
      <c r="R1623" s="2497"/>
      <c r="S1623" s="2695"/>
      <c r="T1623" s="2497"/>
      <c r="U1623" s="2827"/>
      <c r="V1623" s="2497"/>
      <c r="W1623" s="2497"/>
      <c r="X1623" s="2497"/>
      <c r="Y1623" s="2497"/>
      <c r="Z1623" s="2497"/>
      <c r="AA1623" s="2894"/>
      <c r="AB1623" s="2828"/>
      <c r="AC1623" s="2392"/>
      <c r="AD1623" s="1130"/>
    </row>
    <row r="1624" spans="1:30" s="2356" customFormat="1" x14ac:dyDescent="0.25">
      <c r="A1624" s="343">
        <v>1</v>
      </c>
      <c r="B1624" s="343">
        <v>1</v>
      </c>
      <c r="C1624" s="3" t="s">
        <v>9</v>
      </c>
      <c r="D1624" s="1186" t="s">
        <v>229</v>
      </c>
      <c r="E1624" s="309"/>
      <c r="F1624" s="347"/>
      <c r="G1624" s="205"/>
      <c r="H1624" s="381"/>
      <c r="I1624" s="205" t="e">
        <f t="shared" si="884"/>
        <v>#DIV/0!</v>
      </c>
      <c r="J1624" s="2913">
        <v>10.8</v>
      </c>
      <c r="K1624" s="243" t="e">
        <f t="shared" si="885"/>
        <v>#DIV/0!</v>
      </c>
      <c r="L1624" s="244">
        <f t="shared" si="886"/>
        <v>0</v>
      </c>
      <c r="M1624" s="244">
        <f t="shared" si="887"/>
        <v>0</v>
      </c>
      <c r="N1624" s="2066"/>
      <c r="O1624" s="244" t="e">
        <f t="shared" si="888"/>
        <v>#DIV/0!</v>
      </c>
      <c r="P1624" s="244" t="e">
        <f t="shared" si="889"/>
        <v>#DIV/0!</v>
      </c>
      <c r="Q1624" s="244" t="e">
        <f t="shared" si="890"/>
        <v>#DIV/0!</v>
      </c>
      <c r="R1624" s="2497"/>
      <c r="S1624" s="2695"/>
      <c r="T1624" s="2497"/>
      <c r="U1624" s="2827"/>
      <c r="V1624" s="2497"/>
      <c r="W1624" s="2497"/>
      <c r="X1624" s="2497"/>
      <c r="Y1624" s="2497"/>
      <c r="Z1624" s="2497"/>
      <c r="AA1624" s="2894"/>
      <c r="AB1624" s="2828"/>
      <c r="AC1624" s="2392"/>
      <c r="AD1624" s="1130"/>
    </row>
    <row r="1625" spans="1:30" s="2356" customFormat="1" x14ac:dyDescent="0.25">
      <c r="A1625" s="343">
        <v>1</v>
      </c>
      <c r="B1625" s="343">
        <v>1</v>
      </c>
      <c r="C1625" s="3" t="s">
        <v>25</v>
      </c>
      <c r="D1625" s="1186" t="s">
        <v>229</v>
      </c>
      <c r="E1625" s="309"/>
      <c r="F1625" s="347"/>
      <c r="G1625" s="205"/>
      <c r="H1625" s="381"/>
      <c r="I1625" s="205" t="e">
        <f t="shared" si="884"/>
        <v>#DIV/0!</v>
      </c>
      <c r="J1625" s="2913">
        <v>8.5</v>
      </c>
      <c r="K1625" s="243" t="e">
        <f t="shared" si="885"/>
        <v>#DIV/0!</v>
      </c>
      <c r="L1625" s="244">
        <f t="shared" si="886"/>
        <v>0</v>
      </c>
      <c r="M1625" s="244">
        <f t="shared" si="887"/>
        <v>0</v>
      </c>
      <c r="N1625" s="2066"/>
      <c r="O1625" s="244" t="e">
        <f t="shared" si="888"/>
        <v>#DIV/0!</v>
      </c>
      <c r="P1625" s="244" t="e">
        <f t="shared" si="889"/>
        <v>#DIV/0!</v>
      </c>
      <c r="Q1625" s="244" t="e">
        <f t="shared" si="890"/>
        <v>#DIV/0!</v>
      </c>
      <c r="R1625" s="2497"/>
      <c r="S1625" s="2695"/>
      <c r="T1625" s="2497"/>
      <c r="U1625" s="2827"/>
      <c r="V1625" s="2497"/>
      <c r="W1625" s="2497"/>
      <c r="X1625" s="2497"/>
      <c r="Y1625" s="2497"/>
      <c r="Z1625" s="2497"/>
      <c r="AA1625" s="2894"/>
      <c r="AB1625" s="2828"/>
      <c r="AC1625" s="2392"/>
      <c r="AD1625" s="1130"/>
    </row>
    <row r="1626" spans="1:30" s="2356" customFormat="1" x14ac:dyDescent="0.25">
      <c r="A1626" s="343">
        <v>1</v>
      </c>
      <c r="B1626" s="343">
        <v>1</v>
      </c>
      <c r="C1626" s="3" t="s">
        <v>64</v>
      </c>
      <c r="D1626" s="1186" t="s">
        <v>229</v>
      </c>
      <c r="E1626" s="309"/>
      <c r="F1626" s="347"/>
      <c r="G1626" s="205"/>
      <c r="H1626" s="381"/>
      <c r="I1626" s="205" t="e">
        <f t="shared" si="884"/>
        <v>#DIV/0!</v>
      </c>
      <c r="J1626" s="2913">
        <v>9</v>
      </c>
      <c r="K1626" s="243" t="e">
        <f t="shared" si="885"/>
        <v>#DIV/0!</v>
      </c>
      <c r="L1626" s="244">
        <f t="shared" si="886"/>
        <v>0</v>
      </c>
      <c r="M1626" s="244">
        <f t="shared" si="887"/>
        <v>0</v>
      </c>
      <c r="N1626" s="2066"/>
      <c r="O1626" s="244" t="e">
        <f t="shared" si="888"/>
        <v>#DIV/0!</v>
      </c>
      <c r="P1626" s="244" t="e">
        <f t="shared" si="889"/>
        <v>#DIV/0!</v>
      </c>
      <c r="Q1626" s="244" t="e">
        <f t="shared" si="890"/>
        <v>#DIV/0!</v>
      </c>
      <c r="R1626" s="2497"/>
      <c r="S1626" s="2695"/>
      <c r="T1626" s="2497"/>
      <c r="U1626" s="2827"/>
      <c r="V1626" s="2497"/>
      <c r="W1626" s="2497"/>
      <c r="X1626" s="2497"/>
      <c r="Y1626" s="2497"/>
      <c r="Z1626" s="2497"/>
      <c r="AA1626" s="2894"/>
      <c r="AB1626" s="2828"/>
      <c r="AC1626" s="2392"/>
      <c r="AD1626" s="1130"/>
    </row>
    <row r="1627" spans="1:30" s="2356" customFormat="1" x14ac:dyDescent="0.25">
      <c r="A1627" s="343">
        <v>1</v>
      </c>
      <c r="B1627" s="343">
        <v>1</v>
      </c>
      <c r="C1627" s="3" t="s">
        <v>10</v>
      </c>
      <c r="D1627" s="1186" t="s">
        <v>229</v>
      </c>
      <c r="E1627" s="309"/>
      <c r="F1627" s="347"/>
      <c r="G1627" s="205"/>
      <c r="H1627" s="345"/>
      <c r="I1627" s="205" t="e">
        <f t="shared" si="884"/>
        <v>#DIV/0!</v>
      </c>
      <c r="J1627" s="2913">
        <v>9.1999999999999993</v>
      </c>
      <c r="K1627" s="243" t="e">
        <f t="shared" si="885"/>
        <v>#DIV/0!</v>
      </c>
      <c r="L1627" s="244">
        <f t="shared" si="886"/>
        <v>0</v>
      </c>
      <c r="M1627" s="244">
        <f t="shared" si="887"/>
        <v>0</v>
      </c>
      <c r="N1627" s="244"/>
      <c r="O1627" s="244" t="e">
        <f t="shared" si="888"/>
        <v>#DIV/0!</v>
      </c>
      <c r="P1627" s="244" t="e">
        <f t="shared" si="889"/>
        <v>#DIV/0!</v>
      </c>
      <c r="Q1627" s="244" t="e">
        <f t="shared" si="890"/>
        <v>#DIV/0!</v>
      </c>
      <c r="R1627" s="457"/>
      <c r="S1627" s="2492"/>
      <c r="T1627" s="457"/>
      <c r="U1627" s="936"/>
      <c r="V1627" s="457"/>
      <c r="W1627" s="457"/>
      <c r="X1627" s="457"/>
      <c r="Y1627" s="457"/>
      <c r="Z1627" s="457"/>
      <c r="AA1627" s="1116"/>
      <c r="AB1627" s="1117"/>
      <c r="AC1627" s="2392"/>
      <c r="AD1627" s="1130"/>
    </row>
    <row r="1628" spans="1:30" s="2356" customFormat="1" x14ac:dyDescent="0.25">
      <c r="A1628" s="343">
        <v>1</v>
      </c>
      <c r="B1628" s="343">
        <v>1</v>
      </c>
      <c r="C1628" s="3" t="s">
        <v>63</v>
      </c>
      <c r="D1628" s="1186" t="s">
        <v>229</v>
      </c>
      <c r="E1628" s="309"/>
      <c r="F1628" s="347"/>
      <c r="G1628" s="205"/>
      <c r="H1628" s="345">
        <v>1</v>
      </c>
      <c r="I1628" s="205" t="e">
        <f t="shared" si="884"/>
        <v>#DIV/0!</v>
      </c>
      <c r="J1628" s="2913">
        <v>10</v>
      </c>
      <c r="K1628" s="243">
        <f t="shared" si="885"/>
        <v>4</v>
      </c>
      <c r="L1628" s="244">
        <f t="shared" si="886"/>
        <v>0</v>
      </c>
      <c r="M1628" s="244">
        <f t="shared" si="887"/>
        <v>0</v>
      </c>
      <c r="N1628" s="244">
        <v>4</v>
      </c>
      <c r="O1628" s="244" t="e">
        <f t="shared" si="888"/>
        <v>#DIV/0!</v>
      </c>
      <c r="P1628" s="244" t="e">
        <f t="shared" si="889"/>
        <v>#DIV/0!</v>
      </c>
      <c r="Q1628" s="244" t="e">
        <f t="shared" si="890"/>
        <v>#DIV/0!</v>
      </c>
      <c r="R1628" s="457"/>
      <c r="S1628" s="2492"/>
      <c r="T1628" s="457"/>
      <c r="U1628" s="936"/>
      <c r="V1628" s="457"/>
      <c r="W1628" s="457"/>
      <c r="X1628" s="457"/>
      <c r="Y1628" s="457"/>
      <c r="Z1628" s="457"/>
      <c r="AA1628" s="1116"/>
      <c r="AB1628" s="1117"/>
      <c r="AC1628" s="2392"/>
      <c r="AD1628" s="1130"/>
    </row>
    <row r="1629" spans="1:30" s="2356" customFormat="1" x14ac:dyDescent="0.25">
      <c r="A1629" s="343"/>
      <c r="B1629" s="343">
        <v>1</v>
      </c>
      <c r="C1629" s="3" t="s">
        <v>6</v>
      </c>
      <c r="D1629" s="1186" t="s">
        <v>229</v>
      </c>
      <c r="E1629" s="309"/>
      <c r="F1629" s="347"/>
      <c r="G1629" s="205"/>
      <c r="H1629" s="345">
        <v>1</v>
      </c>
      <c r="I1629" s="205" t="e">
        <f t="shared" si="884"/>
        <v>#DIV/0!</v>
      </c>
      <c r="J1629" s="2913">
        <v>9</v>
      </c>
      <c r="K1629" s="243">
        <f t="shared" si="885"/>
        <v>4</v>
      </c>
      <c r="L1629" s="244">
        <f t="shared" si="886"/>
        <v>0</v>
      </c>
      <c r="M1629" s="244">
        <f t="shared" si="887"/>
        <v>0</v>
      </c>
      <c r="N1629" s="244">
        <v>4</v>
      </c>
      <c r="O1629" s="244" t="e">
        <f t="shared" si="888"/>
        <v>#DIV/0!</v>
      </c>
      <c r="P1629" s="244" t="e">
        <f t="shared" si="889"/>
        <v>#DIV/0!</v>
      </c>
      <c r="Q1629" s="244" t="e">
        <f>N1629/$C$3*12/P1629</f>
        <v>#DIV/0!</v>
      </c>
      <c r="R1629" s="457"/>
      <c r="S1629" s="2492"/>
      <c r="T1629" s="457"/>
      <c r="U1629" s="936"/>
      <c r="V1629" s="457"/>
      <c r="W1629" s="457"/>
      <c r="X1629" s="457"/>
      <c r="Y1629" s="457"/>
      <c r="Z1629" s="457"/>
      <c r="AA1629" s="1116"/>
      <c r="AB1629" s="1117"/>
      <c r="AC1629" s="2392"/>
      <c r="AD1629" s="1130"/>
    </row>
    <row r="1630" spans="1:30" s="2356" customFormat="1" ht="29.25" x14ac:dyDescent="0.25">
      <c r="A1630" s="343">
        <v>1</v>
      </c>
      <c r="B1630" s="343">
        <v>1</v>
      </c>
      <c r="C1630" s="1449" t="s">
        <v>7</v>
      </c>
      <c r="D1630" s="3126"/>
      <c r="E1630" s="1449"/>
      <c r="F1630" s="158"/>
      <c r="G1630" s="2630"/>
      <c r="H1630" s="365">
        <f>SUM(H1620:H1629)</f>
        <v>2</v>
      </c>
      <c r="I1630" s="2630" t="e">
        <f t="shared" si="884"/>
        <v>#DIV/0!</v>
      </c>
      <c r="J1630" s="2089">
        <f>IF(F1630=0,0,L1630/F1630)</f>
        <v>0</v>
      </c>
      <c r="K1630" s="322">
        <f t="shared" si="885"/>
        <v>4</v>
      </c>
      <c r="L1630" s="2630">
        <f>SUM(L1620:L1629)</f>
        <v>0</v>
      </c>
      <c r="M1630" s="2630">
        <f>SUM(M1620:M1629)</f>
        <v>0</v>
      </c>
      <c r="N1630" s="2630">
        <f>SUM(N1620:N1629)</f>
        <v>8</v>
      </c>
      <c r="O1630" s="244" t="e">
        <f t="shared" si="888"/>
        <v>#DIV/0!</v>
      </c>
      <c r="P1630" s="2630" t="e">
        <f>SUM(P1620:P1629)</f>
        <v>#DIV/0!</v>
      </c>
      <c r="Q1630" s="244" t="e">
        <f t="shared" si="890"/>
        <v>#DIV/0!</v>
      </c>
      <c r="R1630" s="2631">
        <v>208167.62951</v>
      </c>
      <c r="S1630" s="1008"/>
      <c r="T1630" s="2631">
        <f t="shared" ref="T1630:T1633" si="891">Z1630-Y1630-V1630-U1630</f>
        <v>68.782309999999995</v>
      </c>
      <c r="U1630" s="2852"/>
      <c r="V1630" s="2631"/>
      <c r="W1630" s="2631">
        <f t="shared" ref="W1630:W1633" si="892">T1630-S1630</f>
        <v>68.782309999999995</v>
      </c>
      <c r="X1630" s="2631"/>
      <c r="Y1630" s="2631"/>
      <c r="Z1630" s="2631">
        <v>68.782309999999995</v>
      </c>
      <c r="AA1630" s="1445"/>
      <c r="AB1630" s="2696"/>
      <c r="AC1630" s="2392"/>
      <c r="AD1630" s="1130"/>
    </row>
    <row r="1631" spans="1:30" s="2356" customFormat="1" x14ac:dyDescent="0.25">
      <c r="A1631" s="343">
        <v>1</v>
      </c>
      <c r="B1631" s="343">
        <v>1</v>
      </c>
      <c r="C1631" s="1969" t="s">
        <v>14</v>
      </c>
      <c r="D1631" s="1969"/>
      <c r="E1631" s="2633"/>
      <c r="F1631" s="158"/>
      <c r="G1631" s="2630"/>
      <c r="H1631" s="2630"/>
      <c r="I1631" s="2630"/>
      <c r="J1631" s="2634"/>
      <c r="K1631" s="2634"/>
      <c r="L1631" s="2630"/>
      <c r="M1631" s="2630"/>
      <c r="N1631" s="2630"/>
      <c r="O1631" s="2630"/>
      <c r="P1631" s="2630"/>
      <c r="Q1631" s="2630"/>
      <c r="R1631" s="2497"/>
      <c r="S1631" s="2635"/>
      <c r="T1631" s="2497">
        <f t="shared" si="891"/>
        <v>0</v>
      </c>
      <c r="U1631" s="2827"/>
      <c r="V1631" s="2497"/>
      <c r="W1631" s="2497">
        <f t="shared" si="892"/>
        <v>0</v>
      </c>
      <c r="X1631" s="2497"/>
      <c r="Y1631" s="2497"/>
      <c r="Z1631" s="2497"/>
      <c r="AA1631" s="2632"/>
      <c r="AB1631" s="2828"/>
      <c r="AC1631" s="2392"/>
      <c r="AD1631" s="1130"/>
    </row>
    <row r="1632" spans="1:30" s="2356" customFormat="1" ht="15.75" x14ac:dyDescent="0.25">
      <c r="A1632" s="343">
        <v>1</v>
      </c>
      <c r="B1632" s="343">
        <v>1</v>
      </c>
      <c r="C1632" s="974" t="s">
        <v>194</v>
      </c>
      <c r="D1632" s="677"/>
      <c r="E1632" s="1748"/>
      <c r="F1632" s="385"/>
      <c r="G1632" s="669"/>
      <c r="H1632" s="669"/>
      <c r="I1632" s="669"/>
      <c r="J1632" s="958"/>
      <c r="K1632" s="958"/>
      <c r="L1632" s="1571"/>
      <c r="M1632" s="1571"/>
      <c r="N1632" s="1571"/>
      <c r="O1632" s="1571"/>
      <c r="P1632" s="1571"/>
      <c r="Q1632" s="1571"/>
      <c r="R1632" s="512">
        <v>204717.24718000001</v>
      </c>
      <c r="S1632" s="2400"/>
      <c r="T1632" s="512">
        <f t="shared" si="891"/>
        <v>0</v>
      </c>
      <c r="U1632" s="1227"/>
      <c r="V1632" s="512"/>
      <c r="W1632" s="512">
        <f t="shared" si="892"/>
        <v>0</v>
      </c>
      <c r="X1632" s="512"/>
      <c r="Y1632" s="512"/>
      <c r="Z1632" s="512"/>
      <c r="AA1632" s="1049"/>
      <c r="AB1632" s="1053"/>
      <c r="AC1632" s="2392"/>
      <c r="AD1632" s="1130"/>
    </row>
    <row r="1633" spans="1:30" s="2356" customFormat="1" x14ac:dyDescent="0.25">
      <c r="A1633" s="343"/>
      <c r="B1633" s="343">
        <v>1</v>
      </c>
      <c r="C1633" s="612" t="s">
        <v>288</v>
      </c>
      <c r="D1633" s="677"/>
      <c r="E1633" s="1748"/>
      <c r="F1633" s="385"/>
      <c r="G1633" s="669"/>
      <c r="H1633" s="669"/>
      <c r="I1633" s="669"/>
      <c r="J1633" s="958"/>
      <c r="K1633" s="958"/>
      <c r="L1633" s="1571"/>
      <c r="M1633" s="1571"/>
      <c r="N1633" s="1571"/>
      <c r="O1633" s="1571"/>
      <c r="P1633" s="1571"/>
      <c r="Q1633" s="1571"/>
      <c r="R1633" s="512">
        <v>1925.6340600000001</v>
      </c>
      <c r="S1633" s="2400"/>
      <c r="T1633" s="512">
        <f t="shared" si="891"/>
        <v>0</v>
      </c>
      <c r="U1633" s="1227"/>
      <c r="V1633" s="512"/>
      <c r="W1633" s="512">
        <f t="shared" si="892"/>
        <v>0</v>
      </c>
      <c r="X1633" s="512"/>
      <c r="Y1633" s="512"/>
      <c r="Z1633" s="512"/>
      <c r="AA1633" s="1049"/>
      <c r="AB1633" s="1053"/>
      <c r="AC1633" s="2392"/>
      <c r="AD1633" s="1130"/>
    </row>
    <row r="1634" spans="1:30" s="2356" customFormat="1" ht="29.25" x14ac:dyDescent="0.25">
      <c r="A1634" s="343">
        <v>1</v>
      </c>
      <c r="B1634" s="343">
        <v>1</v>
      </c>
      <c r="C1634" s="2351" t="s">
        <v>270</v>
      </c>
      <c r="D1634" s="4"/>
      <c r="E1634" s="4"/>
      <c r="F1634" s="708"/>
      <c r="G1634" s="708"/>
      <c r="H1634" s="708">
        <f t="shared" ref="H1634" si="893">H1636+H1637+H1638+H1639</f>
        <v>0</v>
      </c>
      <c r="I1634" s="890" t="e">
        <f>H1634/G1634*100</f>
        <v>#DIV/0!</v>
      </c>
      <c r="J1634" s="1604"/>
      <c r="K1634" s="1604"/>
      <c r="L1634" s="203"/>
      <c r="M1634" s="203"/>
      <c r="N1634" s="203"/>
      <c r="O1634" s="203"/>
      <c r="P1634" s="203"/>
      <c r="Q1634" s="203"/>
      <c r="R1634" s="457"/>
      <c r="S1634" s="2492"/>
      <c r="T1634" s="457"/>
      <c r="U1634" s="936"/>
      <c r="V1634" s="457"/>
      <c r="W1634" s="457"/>
      <c r="X1634" s="457"/>
      <c r="Y1634" s="457"/>
      <c r="Z1634" s="457"/>
      <c r="AA1634" s="1064"/>
      <c r="AB1634" s="1117"/>
      <c r="AC1634" s="2392"/>
      <c r="AD1634" s="1130"/>
    </row>
    <row r="1635" spans="1:30" s="2356" customFormat="1" ht="30" x14ac:dyDescent="0.25">
      <c r="A1635" s="343"/>
      <c r="B1635" s="343">
        <v>1</v>
      </c>
      <c r="C1635" s="436" t="s">
        <v>193</v>
      </c>
      <c r="D1635" s="4"/>
      <c r="E1635" s="4"/>
      <c r="F1635" s="708"/>
      <c r="G1635" s="302"/>
      <c r="H1635" s="302"/>
      <c r="I1635" s="302"/>
      <c r="J1635" s="1604"/>
      <c r="K1635" s="1604"/>
      <c r="L1635" s="203"/>
      <c r="M1635" s="203"/>
      <c r="N1635" s="203"/>
      <c r="O1635" s="203"/>
      <c r="P1635" s="203"/>
      <c r="Q1635" s="203"/>
      <c r="R1635" s="457"/>
      <c r="S1635" s="2492"/>
      <c r="T1635" s="457"/>
      <c r="U1635" s="936"/>
      <c r="V1635" s="457"/>
      <c r="W1635" s="457"/>
      <c r="X1635" s="457"/>
      <c r="Y1635" s="457"/>
      <c r="Z1635" s="457"/>
      <c r="AA1635" s="1060"/>
      <c r="AB1635" s="1117"/>
      <c r="AC1635" s="2392"/>
      <c r="AD1635" s="1130"/>
    </row>
    <row r="1636" spans="1:30" s="2356" customFormat="1" ht="30" x14ac:dyDescent="0.25">
      <c r="A1636" s="343"/>
      <c r="B1636" s="343">
        <v>1</v>
      </c>
      <c r="C1636" s="614" t="s">
        <v>461</v>
      </c>
      <c r="D1636" s="4"/>
      <c r="E1636" s="4"/>
      <c r="F1636" s="709"/>
      <c r="G1636" s="205"/>
      <c r="H1636" s="302"/>
      <c r="I1636" s="302" t="e">
        <f t="shared" ref="I1636:I1645" si="894">H1636/G1636*100</f>
        <v>#DIV/0!</v>
      </c>
      <c r="J1636" s="1604"/>
      <c r="K1636" s="1604"/>
      <c r="L1636" s="203"/>
      <c r="M1636" s="203"/>
      <c r="N1636" s="203"/>
      <c r="O1636" s="203"/>
      <c r="P1636" s="203"/>
      <c r="Q1636" s="203"/>
      <c r="R1636" s="457"/>
      <c r="S1636" s="2492"/>
      <c r="T1636" s="457"/>
      <c r="U1636" s="936"/>
      <c r="V1636" s="457"/>
      <c r="W1636" s="457"/>
      <c r="X1636" s="457"/>
      <c r="Y1636" s="457"/>
      <c r="Z1636" s="457"/>
      <c r="AA1636" s="1060"/>
      <c r="AB1636" s="1117"/>
      <c r="AC1636" s="2392"/>
      <c r="AD1636" s="1130"/>
    </row>
    <row r="1637" spans="1:30" s="2356" customFormat="1" ht="60" x14ac:dyDescent="0.25">
      <c r="A1637" s="343"/>
      <c r="B1637" s="343">
        <v>1</v>
      </c>
      <c r="C1637" s="437" t="s">
        <v>462</v>
      </c>
      <c r="D1637" s="4"/>
      <c r="E1637" s="4"/>
      <c r="F1637" s="709"/>
      <c r="G1637" s="205"/>
      <c r="H1637" s="302"/>
      <c r="I1637" s="302" t="e">
        <f t="shared" si="894"/>
        <v>#DIV/0!</v>
      </c>
      <c r="J1637" s="1604"/>
      <c r="K1637" s="1604"/>
      <c r="L1637" s="203"/>
      <c r="M1637" s="203"/>
      <c r="N1637" s="203"/>
      <c r="O1637" s="203"/>
      <c r="P1637" s="203"/>
      <c r="Q1637" s="203"/>
      <c r="R1637" s="457"/>
      <c r="S1637" s="2492"/>
      <c r="T1637" s="457"/>
      <c r="U1637" s="936"/>
      <c r="V1637" s="457"/>
      <c r="W1637" s="457"/>
      <c r="X1637" s="457"/>
      <c r="Y1637" s="457"/>
      <c r="Z1637" s="457"/>
      <c r="AA1637" s="1060"/>
      <c r="AB1637" s="1117"/>
      <c r="AC1637" s="2392"/>
      <c r="AD1637" s="1130"/>
    </row>
    <row r="1638" spans="1:30" s="2356" customFormat="1" ht="45" x14ac:dyDescent="0.25">
      <c r="A1638" s="343"/>
      <c r="B1638" s="343">
        <v>1</v>
      </c>
      <c r="C1638" s="437" t="s">
        <v>463</v>
      </c>
      <c r="D1638" s="4"/>
      <c r="E1638" s="4"/>
      <c r="F1638" s="709"/>
      <c r="G1638" s="205"/>
      <c r="H1638" s="302"/>
      <c r="I1638" s="302" t="e">
        <f t="shared" si="894"/>
        <v>#DIV/0!</v>
      </c>
      <c r="J1638" s="1604"/>
      <c r="K1638" s="1604"/>
      <c r="L1638" s="203"/>
      <c r="M1638" s="203"/>
      <c r="N1638" s="203"/>
      <c r="O1638" s="203"/>
      <c r="P1638" s="203"/>
      <c r="Q1638" s="203"/>
      <c r="R1638" s="457"/>
      <c r="S1638" s="2492"/>
      <c r="T1638" s="457"/>
      <c r="U1638" s="936"/>
      <c r="V1638" s="457"/>
      <c r="W1638" s="457"/>
      <c r="X1638" s="457"/>
      <c r="Y1638" s="457"/>
      <c r="Z1638" s="457"/>
      <c r="AA1638" s="1060"/>
      <c r="AB1638" s="1117"/>
      <c r="AC1638" s="2392"/>
      <c r="AD1638" s="1130"/>
    </row>
    <row r="1639" spans="1:30" s="2356" customFormat="1" ht="105" x14ac:dyDescent="0.25">
      <c r="A1639" s="343"/>
      <c r="B1639" s="343">
        <v>1</v>
      </c>
      <c r="C1639" s="437" t="s">
        <v>464</v>
      </c>
      <c r="D1639" s="4"/>
      <c r="E1639" s="4"/>
      <c r="F1639" s="709"/>
      <c r="G1639" s="205"/>
      <c r="H1639" s="302"/>
      <c r="I1639" s="302" t="e">
        <f t="shared" si="894"/>
        <v>#DIV/0!</v>
      </c>
      <c r="J1639" s="1604"/>
      <c r="K1639" s="1604"/>
      <c r="L1639" s="203"/>
      <c r="M1639" s="203"/>
      <c r="N1639" s="203"/>
      <c r="O1639" s="203"/>
      <c r="P1639" s="203"/>
      <c r="Q1639" s="203"/>
      <c r="R1639" s="457"/>
      <c r="S1639" s="2492"/>
      <c r="T1639" s="457"/>
      <c r="U1639" s="936"/>
      <c r="V1639" s="457"/>
      <c r="W1639" s="457"/>
      <c r="X1639" s="457"/>
      <c r="Y1639" s="457"/>
      <c r="Z1639" s="457"/>
      <c r="AA1639" s="1060"/>
      <c r="AB1639" s="1117"/>
      <c r="AC1639" s="2392"/>
      <c r="AD1639" s="1130"/>
    </row>
    <row r="1640" spans="1:30" s="2356" customFormat="1" ht="29.25" x14ac:dyDescent="0.25">
      <c r="A1640" s="343"/>
      <c r="B1640" s="343"/>
      <c r="C1640" s="411" t="s">
        <v>131</v>
      </c>
      <c r="D1640" s="4"/>
      <c r="E1640" s="4"/>
      <c r="F1640" s="708"/>
      <c r="G1640" s="708"/>
      <c r="H1640" s="708">
        <f t="shared" ref="H1640" si="895">H1641+H1642+H1643</f>
        <v>0</v>
      </c>
      <c r="I1640" s="890" t="e">
        <f t="shared" si="894"/>
        <v>#DIV/0!</v>
      </c>
      <c r="J1640" s="1604"/>
      <c r="K1640" s="1604"/>
      <c r="L1640" s="203"/>
      <c r="M1640" s="203"/>
      <c r="N1640" s="203"/>
      <c r="O1640" s="203"/>
      <c r="P1640" s="203"/>
      <c r="Q1640" s="203"/>
      <c r="R1640" s="457"/>
      <c r="S1640" s="2492"/>
      <c r="T1640" s="457"/>
      <c r="U1640" s="936"/>
      <c r="V1640" s="457"/>
      <c r="W1640" s="457"/>
      <c r="X1640" s="457"/>
      <c r="Y1640" s="457"/>
      <c r="Z1640" s="457"/>
      <c r="AA1640" s="1060"/>
      <c r="AB1640" s="1117"/>
      <c r="AC1640" s="2392"/>
      <c r="AD1640" s="1130"/>
    </row>
    <row r="1641" spans="1:30" s="2356" customFormat="1" x14ac:dyDescent="0.25">
      <c r="A1641" s="343"/>
      <c r="B1641" s="343">
        <v>1</v>
      </c>
      <c r="C1641" s="437" t="s">
        <v>222</v>
      </c>
      <c r="D1641" s="4"/>
      <c r="E1641" s="4"/>
      <c r="F1641" s="709"/>
      <c r="G1641" s="205"/>
      <c r="H1641" s="302"/>
      <c r="I1641" s="302" t="e">
        <f t="shared" si="894"/>
        <v>#DIV/0!</v>
      </c>
      <c r="J1641" s="1604"/>
      <c r="K1641" s="1604"/>
      <c r="L1641" s="203"/>
      <c r="M1641" s="203"/>
      <c r="N1641" s="203"/>
      <c r="O1641" s="203"/>
      <c r="P1641" s="203"/>
      <c r="Q1641" s="203"/>
      <c r="R1641" s="457"/>
      <c r="S1641" s="2492"/>
      <c r="T1641" s="457"/>
      <c r="U1641" s="936"/>
      <c r="V1641" s="457"/>
      <c r="W1641" s="457"/>
      <c r="X1641" s="457"/>
      <c r="Y1641" s="457"/>
      <c r="Z1641" s="457"/>
      <c r="AA1641" s="1060"/>
      <c r="AB1641" s="1117"/>
      <c r="AC1641" s="2392"/>
      <c r="AD1641" s="1130"/>
    </row>
    <row r="1642" spans="1:30" s="2356" customFormat="1" ht="45" x14ac:dyDescent="0.25">
      <c r="A1642" s="343"/>
      <c r="B1642" s="343">
        <v>1</v>
      </c>
      <c r="C1642" s="437" t="s">
        <v>465</v>
      </c>
      <c r="D1642" s="4"/>
      <c r="E1642" s="4"/>
      <c r="F1642" s="709"/>
      <c r="G1642" s="205"/>
      <c r="H1642" s="302"/>
      <c r="I1642" s="302" t="e">
        <f t="shared" si="894"/>
        <v>#DIV/0!</v>
      </c>
      <c r="J1642" s="1604"/>
      <c r="K1642" s="1604"/>
      <c r="L1642" s="203"/>
      <c r="M1642" s="203"/>
      <c r="N1642" s="203"/>
      <c r="O1642" s="203"/>
      <c r="P1642" s="203"/>
      <c r="Q1642" s="203"/>
      <c r="R1642" s="457"/>
      <c r="S1642" s="2492"/>
      <c r="T1642" s="457"/>
      <c r="U1642" s="936"/>
      <c r="V1642" s="457"/>
      <c r="W1642" s="457"/>
      <c r="X1642" s="457"/>
      <c r="Y1642" s="457"/>
      <c r="Z1642" s="457"/>
      <c r="AA1642" s="1060"/>
      <c r="AB1642" s="1117"/>
      <c r="AC1642" s="2392"/>
      <c r="AD1642" s="1130"/>
    </row>
    <row r="1643" spans="1:30" s="2356" customFormat="1" ht="75" x14ac:dyDescent="0.25">
      <c r="A1643" s="343"/>
      <c r="B1643" s="343"/>
      <c r="C1643" s="437" t="s">
        <v>513</v>
      </c>
      <c r="D1643" s="4"/>
      <c r="E1643" s="4"/>
      <c r="F1643" s="709"/>
      <c r="G1643" s="205"/>
      <c r="H1643" s="302"/>
      <c r="I1643" s="302" t="e">
        <f t="shared" si="894"/>
        <v>#DIV/0!</v>
      </c>
      <c r="J1643" s="1604"/>
      <c r="K1643" s="1604"/>
      <c r="L1643" s="203"/>
      <c r="M1643" s="203"/>
      <c r="N1643" s="203"/>
      <c r="O1643" s="203"/>
      <c r="P1643" s="203"/>
      <c r="Q1643" s="203"/>
      <c r="R1643" s="457"/>
      <c r="S1643" s="2492"/>
      <c r="T1643" s="457"/>
      <c r="U1643" s="936"/>
      <c r="V1643" s="457"/>
      <c r="W1643" s="457"/>
      <c r="X1643" s="457"/>
      <c r="Y1643" s="457"/>
      <c r="Z1643" s="457"/>
      <c r="AA1643" s="1060"/>
      <c r="AB1643" s="1117"/>
      <c r="AC1643" s="2392"/>
      <c r="AD1643" s="1130"/>
    </row>
    <row r="1644" spans="1:30" s="2356" customFormat="1" ht="29.25" x14ac:dyDescent="0.25">
      <c r="A1644" s="343"/>
      <c r="B1644" s="343"/>
      <c r="C1644" s="666" t="s">
        <v>342</v>
      </c>
      <c r="D1644" s="4"/>
      <c r="E1644" s="4"/>
      <c r="F1644" s="709"/>
      <c r="G1644" s="205"/>
      <c r="H1644" s="302">
        <v>-1</v>
      </c>
      <c r="I1644" s="302" t="e">
        <f t="shared" si="894"/>
        <v>#DIV/0!</v>
      </c>
      <c r="J1644" s="1604"/>
      <c r="K1644" s="1604"/>
      <c r="L1644" s="203"/>
      <c r="M1644" s="203"/>
      <c r="N1644" s="203"/>
      <c r="O1644" s="203"/>
      <c r="P1644" s="203"/>
      <c r="Q1644" s="203"/>
      <c r="R1644" s="457"/>
      <c r="S1644" s="2492"/>
      <c r="T1644" s="457"/>
      <c r="U1644" s="936"/>
      <c r="V1644" s="457"/>
      <c r="W1644" s="457"/>
      <c r="X1644" s="457"/>
      <c r="Y1644" s="457">
        <v>-1.2944599999999999</v>
      </c>
      <c r="Z1644" s="457">
        <v>-1.2944599999999999</v>
      </c>
      <c r="AA1644" s="1060"/>
      <c r="AB1644" s="1117"/>
      <c r="AC1644" s="2392"/>
      <c r="AD1644" s="1130"/>
    </row>
    <row r="1645" spans="1:30" s="2356" customFormat="1" ht="30" x14ac:dyDescent="0.25">
      <c r="A1645" s="343"/>
      <c r="B1645" s="343"/>
      <c r="C1645" s="662" t="s">
        <v>191</v>
      </c>
      <c r="D1645" s="4"/>
      <c r="E1645" s="4"/>
      <c r="F1645" s="709"/>
      <c r="G1645" s="205"/>
      <c r="H1645" s="302"/>
      <c r="I1645" s="302" t="e">
        <f t="shared" si="894"/>
        <v>#DIV/0!</v>
      </c>
      <c r="J1645" s="1604"/>
      <c r="K1645" s="1604"/>
      <c r="L1645" s="203"/>
      <c r="M1645" s="203"/>
      <c r="N1645" s="203"/>
      <c r="O1645" s="203"/>
      <c r="P1645" s="203"/>
      <c r="Q1645" s="203"/>
      <c r="R1645" s="457"/>
      <c r="S1645" s="2492"/>
      <c r="T1645" s="457"/>
      <c r="U1645" s="936"/>
      <c r="V1645" s="457"/>
      <c r="W1645" s="457"/>
      <c r="X1645" s="457"/>
      <c r="Y1645" s="457"/>
      <c r="Z1645" s="457"/>
      <c r="AA1645" s="1060"/>
      <c r="AB1645" s="1117"/>
      <c r="AC1645" s="2392"/>
      <c r="AD1645" s="1130"/>
    </row>
    <row r="1646" spans="1:30" s="2356" customFormat="1" x14ac:dyDescent="0.25">
      <c r="A1646" s="343"/>
      <c r="B1646" s="343">
        <v>1</v>
      </c>
      <c r="C1646" s="3150" t="s">
        <v>194</v>
      </c>
      <c r="D1646" s="4"/>
      <c r="E1646" s="4"/>
      <c r="F1646" s="709"/>
      <c r="G1646" s="302"/>
      <c r="H1646" s="302"/>
      <c r="I1646" s="302"/>
      <c r="J1646" s="1604"/>
      <c r="K1646" s="1604"/>
      <c r="L1646" s="203"/>
      <c r="M1646" s="203"/>
      <c r="N1646" s="203"/>
      <c r="O1646" s="203"/>
      <c r="P1646" s="203"/>
      <c r="Q1646" s="203"/>
      <c r="R1646" s="457"/>
      <c r="S1646" s="2492"/>
      <c r="T1646" s="457"/>
      <c r="U1646" s="936"/>
      <c r="V1646" s="457"/>
      <c r="W1646" s="457"/>
      <c r="X1646" s="457"/>
      <c r="Y1646" s="457"/>
      <c r="Z1646" s="457"/>
      <c r="AA1646" s="1060"/>
      <c r="AB1646" s="1117"/>
      <c r="AC1646" s="2392"/>
      <c r="AD1646" s="1130"/>
    </row>
    <row r="1647" spans="1:30" s="2356" customFormat="1" ht="104.25" x14ac:dyDescent="0.25">
      <c r="A1647" s="343"/>
      <c r="B1647" s="343">
        <v>1</v>
      </c>
      <c r="C1647" s="437" t="s">
        <v>512</v>
      </c>
      <c r="D1647" s="4"/>
      <c r="E1647" s="4"/>
      <c r="F1647" s="744"/>
      <c r="G1647" s="669"/>
      <c r="H1647" s="890">
        <f>SUM(H1648:H1650)</f>
        <v>1</v>
      </c>
      <c r="I1647" s="890" t="e">
        <f t="shared" ref="I1647:I1653" si="896">H1647/G1647*100</f>
        <v>#DIV/0!</v>
      </c>
      <c r="J1647" s="1604"/>
      <c r="K1647" s="1604"/>
      <c r="L1647" s="203"/>
      <c r="M1647" s="203"/>
      <c r="N1647" s="203"/>
      <c r="O1647" s="203"/>
      <c r="P1647" s="203"/>
      <c r="Q1647" s="203"/>
      <c r="R1647" s="457">
        <v>33026.279260000003</v>
      </c>
      <c r="S1647" s="2400"/>
      <c r="T1647" s="457">
        <f t="shared" ref="T1647" si="897">Z1647-Y1647-V1647-U1647</f>
        <v>4.43201</v>
      </c>
      <c r="U1647" s="936"/>
      <c r="V1647" s="457"/>
      <c r="W1647" s="457">
        <f t="shared" ref="W1647" si="898">T1647-S1647</f>
        <v>4.43201</v>
      </c>
      <c r="X1647" s="457"/>
      <c r="Y1647" s="457"/>
      <c r="Z1647" s="457">
        <v>4.43201</v>
      </c>
      <c r="AA1647" s="1060"/>
      <c r="AB1647" s="1117"/>
      <c r="AC1647" s="2392"/>
      <c r="AD1647" s="1130"/>
    </row>
    <row r="1648" spans="1:30" s="2356" customFormat="1" x14ac:dyDescent="0.25">
      <c r="A1648" s="343"/>
      <c r="B1648" s="343"/>
      <c r="C1648" s="437" t="s">
        <v>623</v>
      </c>
      <c r="D1648" s="4"/>
      <c r="E1648" s="4"/>
      <c r="F1648" s="443"/>
      <c r="G1648" s="205"/>
      <c r="H1648" s="302"/>
      <c r="I1648" s="302" t="e">
        <f t="shared" si="896"/>
        <v>#DIV/0!</v>
      </c>
      <c r="J1648" s="1604"/>
      <c r="K1648" s="1604"/>
      <c r="L1648" s="203"/>
      <c r="M1648" s="203"/>
      <c r="N1648" s="203"/>
      <c r="O1648" s="203"/>
      <c r="P1648" s="203"/>
      <c r="Q1648" s="203"/>
      <c r="R1648" s="457"/>
      <c r="S1648" s="2400"/>
      <c r="T1648" s="457"/>
      <c r="U1648" s="936"/>
      <c r="V1648" s="457"/>
      <c r="W1648" s="457"/>
      <c r="X1648" s="457"/>
      <c r="Y1648" s="457"/>
      <c r="Z1648" s="457"/>
      <c r="AA1648" s="1060"/>
      <c r="AB1648" s="1117"/>
      <c r="AC1648" s="2392"/>
      <c r="AD1648" s="1130"/>
    </row>
    <row r="1649" spans="1:30" s="2356" customFormat="1" x14ac:dyDescent="0.25">
      <c r="A1649" s="343"/>
      <c r="B1649" s="343"/>
      <c r="C1649" s="437" t="s">
        <v>624</v>
      </c>
      <c r="D1649" s="4"/>
      <c r="E1649" s="4"/>
      <c r="F1649" s="443"/>
      <c r="G1649" s="205"/>
      <c r="H1649" s="302"/>
      <c r="I1649" s="302" t="e">
        <f t="shared" si="896"/>
        <v>#DIV/0!</v>
      </c>
      <c r="J1649" s="1604"/>
      <c r="K1649" s="1604"/>
      <c r="L1649" s="203"/>
      <c r="M1649" s="203"/>
      <c r="N1649" s="203"/>
      <c r="O1649" s="203"/>
      <c r="P1649" s="203"/>
      <c r="Q1649" s="203"/>
      <c r="R1649" s="457"/>
      <c r="S1649" s="2400"/>
      <c r="T1649" s="457"/>
      <c r="U1649" s="936"/>
      <c r="V1649" s="457"/>
      <c r="W1649" s="457"/>
      <c r="X1649" s="457"/>
      <c r="Y1649" s="457"/>
      <c r="Z1649" s="457"/>
      <c r="AA1649" s="1060"/>
      <c r="AB1649" s="1117"/>
      <c r="AC1649" s="2392"/>
      <c r="AD1649" s="1130"/>
    </row>
    <row r="1650" spans="1:30" s="2356" customFormat="1" ht="30" x14ac:dyDescent="0.25">
      <c r="A1650" s="343"/>
      <c r="B1650" s="343"/>
      <c r="C1650" s="437" t="s">
        <v>625</v>
      </c>
      <c r="D1650" s="4"/>
      <c r="E1650" s="4"/>
      <c r="F1650" s="443"/>
      <c r="G1650" s="205"/>
      <c r="H1650" s="302">
        <v>1</v>
      </c>
      <c r="I1650" s="302" t="e">
        <f t="shared" si="896"/>
        <v>#DIV/0!</v>
      </c>
      <c r="J1650" s="1604"/>
      <c r="K1650" s="1604"/>
      <c r="L1650" s="203"/>
      <c r="M1650" s="203"/>
      <c r="N1650" s="203"/>
      <c r="O1650" s="203"/>
      <c r="P1650" s="203"/>
      <c r="Q1650" s="203"/>
      <c r="R1650" s="457"/>
      <c r="S1650" s="2400"/>
      <c r="T1650" s="457"/>
      <c r="U1650" s="936"/>
      <c r="V1650" s="457"/>
      <c r="W1650" s="457"/>
      <c r="X1650" s="457"/>
      <c r="Y1650" s="457"/>
      <c r="Z1650" s="457"/>
      <c r="AA1650" s="1060"/>
      <c r="AB1650" s="1117"/>
      <c r="AC1650" s="2392"/>
      <c r="AD1650" s="1130"/>
    </row>
    <row r="1651" spans="1:30" s="2356" customFormat="1" ht="57.75" x14ac:dyDescent="0.25">
      <c r="A1651" s="343"/>
      <c r="B1651" s="343">
        <v>1</v>
      </c>
      <c r="C1651" s="2351" t="s">
        <v>466</v>
      </c>
      <c r="D1651" s="4"/>
      <c r="E1651" s="4"/>
      <c r="F1651" s="708"/>
      <c r="G1651" s="708"/>
      <c r="H1651" s="708">
        <f t="shared" ref="H1651" si="899">H1652+H1659</f>
        <v>0</v>
      </c>
      <c r="I1651" s="302" t="e">
        <f t="shared" si="896"/>
        <v>#DIV/0!</v>
      </c>
      <c r="J1651" s="1604"/>
      <c r="K1651" s="1604"/>
      <c r="L1651" s="203"/>
      <c r="M1651" s="203"/>
      <c r="N1651" s="203"/>
      <c r="O1651" s="203"/>
      <c r="P1651" s="203"/>
      <c r="Q1651" s="203"/>
      <c r="R1651" s="457">
        <f t="shared" ref="R1651:Z1651" si="900">R1652+R1659</f>
        <v>90512.672099999996</v>
      </c>
      <c r="S1651" s="2492"/>
      <c r="T1651" s="457">
        <f t="shared" si="900"/>
        <v>0</v>
      </c>
      <c r="U1651" s="936">
        <f t="shared" si="900"/>
        <v>0</v>
      </c>
      <c r="V1651" s="457">
        <f t="shared" si="900"/>
        <v>0</v>
      </c>
      <c r="W1651" s="457">
        <f t="shared" si="900"/>
        <v>0</v>
      </c>
      <c r="X1651" s="457">
        <f t="shared" si="900"/>
        <v>0</v>
      </c>
      <c r="Y1651" s="457">
        <f t="shared" si="900"/>
        <v>0</v>
      </c>
      <c r="Z1651" s="457">
        <f t="shared" si="900"/>
        <v>0</v>
      </c>
      <c r="AA1651" s="1060"/>
      <c r="AB1651" s="1117"/>
      <c r="AC1651" s="2392"/>
      <c r="AD1651" s="1130"/>
    </row>
    <row r="1652" spans="1:30" s="2356" customFormat="1" ht="30" x14ac:dyDescent="0.25">
      <c r="A1652" s="343"/>
      <c r="B1652" s="343">
        <v>1</v>
      </c>
      <c r="C1652" s="614" t="s">
        <v>271</v>
      </c>
      <c r="D1652" s="4"/>
      <c r="E1652" s="4"/>
      <c r="F1652" s="708"/>
      <c r="G1652" s="708"/>
      <c r="H1652" s="708">
        <f t="shared" ref="H1652" si="901">SUM(H1653:H1658)</f>
        <v>0</v>
      </c>
      <c r="I1652" s="302" t="e">
        <f t="shared" si="896"/>
        <v>#DIV/0!</v>
      </c>
      <c r="J1652" s="1604"/>
      <c r="K1652" s="1604"/>
      <c r="L1652" s="203"/>
      <c r="M1652" s="203"/>
      <c r="N1652" s="203"/>
      <c r="O1652" s="203"/>
      <c r="P1652" s="203"/>
      <c r="Q1652" s="203"/>
      <c r="R1652" s="457">
        <f t="shared" ref="R1652:Z1652" si="902">SUM(R1653:R1658)</f>
        <v>54264.403890000001</v>
      </c>
      <c r="S1652" s="2492"/>
      <c r="T1652" s="457">
        <f t="shared" si="902"/>
        <v>0</v>
      </c>
      <c r="U1652" s="936">
        <f t="shared" si="902"/>
        <v>0</v>
      </c>
      <c r="V1652" s="457">
        <f t="shared" si="902"/>
        <v>0</v>
      </c>
      <c r="W1652" s="457">
        <f t="shared" si="902"/>
        <v>0</v>
      </c>
      <c r="X1652" s="457">
        <f t="shared" si="902"/>
        <v>0</v>
      </c>
      <c r="Y1652" s="457">
        <f t="shared" si="902"/>
        <v>0</v>
      </c>
      <c r="Z1652" s="457">
        <f t="shared" si="902"/>
        <v>0</v>
      </c>
      <c r="AA1652" s="1060"/>
      <c r="AB1652" s="1117"/>
      <c r="AC1652" s="2392"/>
      <c r="AD1652" s="1130"/>
    </row>
    <row r="1653" spans="1:30" s="2356" customFormat="1" ht="30" x14ac:dyDescent="0.25">
      <c r="A1653" s="343"/>
      <c r="B1653" s="343">
        <v>1</v>
      </c>
      <c r="C1653" s="437" t="s">
        <v>467</v>
      </c>
      <c r="D1653" s="4"/>
      <c r="E1653" s="4"/>
      <c r="F1653" s="709"/>
      <c r="G1653" s="205"/>
      <c r="H1653" s="302"/>
      <c r="I1653" s="302" t="e">
        <f t="shared" si="896"/>
        <v>#DIV/0!</v>
      </c>
      <c r="J1653" s="1604"/>
      <c r="K1653" s="1604"/>
      <c r="L1653" s="203"/>
      <c r="M1653" s="203"/>
      <c r="N1653" s="203"/>
      <c r="O1653" s="203"/>
      <c r="P1653" s="203"/>
      <c r="Q1653" s="203"/>
      <c r="R1653" s="457">
        <v>49240.4</v>
      </c>
      <c r="S1653" s="2492"/>
      <c r="T1653" s="457">
        <f t="shared" ref="T1653" si="903">Z1653-Y1653-V1653-U1653</f>
        <v>0</v>
      </c>
      <c r="U1653" s="936"/>
      <c r="V1653" s="457"/>
      <c r="W1653" s="457">
        <f t="shared" ref="W1653" si="904">T1653-S1653</f>
        <v>0</v>
      </c>
      <c r="X1653" s="457"/>
      <c r="Y1653" s="457"/>
      <c r="Z1653" s="457"/>
      <c r="AA1653" s="1060"/>
      <c r="AB1653" s="1117"/>
      <c r="AC1653" s="2392"/>
      <c r="AD1653" s="1130"/>
    </row>
    <row r="1654" spans="1:30" s="2356" customFormat="1" ht="60" x14ac:dyDescent="0.25">
      <c r="A1654" s="343"/>
      <c r="B1654" s="343">
        <v>1</v>
      </c>
      <c r="C1654" s="437" t="s">
        <v>487</v>
      </c>
      <c r="D1654" s="4"/>
      <c r="E1654" s="4"/>
      <c r="F1654" s="709"/>
      <c r="G1654" s="302"/>
      <c r="H1654" s="302"/>
      <c r="I1654" s="302"/>
      <c r="J1654" s="1604"/>
      <c r="K1654" s="1604"/>
      <c r="L1654" s="203"/>
      <c r="M1654" s="203"/>
      <c r="N1654" s="203"/>
      <c r="O1654" s="203"/>
      <c r="P1654" s="203"/>
      <c r="Q1654" s="203"/>
      <c r="R1654" s="457"/>
      <c r="S1654" s="2492"/>
      <c r="T1654" s="457"/>
      <c r="U1654" s="936"/>
      <c r="V1654" s="457"/>
      <c r="W1654" s="457"/>
      <c r="X1654" s="457"/>
      <c r="Y1654" s="457"/>
      <c r="Z1654" s="457"/>
      <c r="AA1654" s="1060"/>
      <c r="AB1654" s="1117"/>
      <c r="AC1654" s="2392"/>
      <c r="AD1654" s="1130"/>
    </row>
    <row r="1655" spans="1:30" s="2356" customFormat="1" ht="30" x14ac:dyDescent="0.25">
      <c r="A1655" s="343"/>
      <c r="B1655" s="343">
        <v>1</v>
      </c>
      <c r="C1655" s="437" t="s">
        <v>468</v>
      </c>
      <c r="D1655" s="4"/>
      <c r="E1655" s="4"/>
      <c r="F1655" s="709"/>
      <c r="G1655" s="205"/>
      <c r="H1655" s="302"/>
      <c r="I1655" s="302" t="e">
        <f>H1655/G1655*100</f>
        <v>#DIV/0!</v>
      </c>
      <c r="J1655" s="1604"/>
      <c r="K1655" s="1604"/>
      <c r="L1655" s="203"/>
      <c r="M1655" s="203"/>
      <c r="N1655" s="203"/>
      <c r="O1655" s="203"/>
      <c r="P1655" s="203"/>
      <c r="Q1655" s="203"/>
      <c r="R1655" s="457">
        <v>3599.50009</v>
      </c>
      <c r="S1655" s="2492"/>
      <c r="T1655" s="457">
        <f t="shared" ref="T1655" si="905">Z1655-Y1655-V1655-U1655</f>
        <v>0</v>
      </c>
      <c r="U1655" s="936"/>
      <c r="V1655" s="457"/>
      <c r="W1655" s="457">
        <f t="shared" ref="W1655" si="906">T1655-S1655</f>
        <v>0</v>
      </c>
      <c r="X1655" s="457"/>
      <c r="Y1655" s="457"/>
      <c r="Z1655" s="457"/>
      <c r="AA1655" s="1060"/>
      <c r="AB1655" s="1117"/>
      <c r="AC1655" s="2392"/>
      <c r="AD1655" s="1130"/>
    </row>
    <row r="1656" spans="1:30" s="2356" customFormat="1" ht="30" x14ac:dyDescent="0.25">
      <c r="A1656" s="343"/>
      <c r="B1656" s="343">
        <v>1</v>
      </c>
      <c r="C1656" s="437" t="s">
        <v>469</v>
      </c>
      <c r="D1656" s="4"/>
      <c r="E1656" s="4"/>
      <c r="F1656" s="709"/>
      <c r="G1656" s="302"/>
      <c r="H1656" s="302"/>
      <c r="I1656" s="302"/>
      <c r="J1656" s="1604"/>
      <c r="K1656" s="1604"/>
      <c r="L1656" s="203"/>
      <c r="M1656" s="203"/>
      <c r="N1656" s="203"/>
      <c r="O1656" s="203"/>
      <c r="P1656" s="203"/>
      <c r="Q1656" s="203"/>
      <c r="R1656" s="457"/>
      <c r="S1656" s="2492"/>
      <c r="T1656" s="457">
        <f>Z1656-Y1656-V1656</f>
        <v>0</v>
      </c>
      <c r="U1656" s="936"/>
      <c r="V1656" s="457"/>
      <c r="W1656" s="457">
        <f>T1656-S1656</f>
        <v>0</v>
      </c>
      <c r="X1656" s="457"/>
      <c r="Y1656" s="457"/>
      <c r="Z1656" s="457"/>
      <c r="AA1656" s="1060"/>
      <c r="AB1656" s="1117"/>
      <c r="AC1656" s="2392"/>
      <c r="AD1656" s="1130"/>
    </row>
    <row r="1657" spans="1:30" s="2356" customFormat="1" ht="45" x14ac:dyDescent="0.25">
      <c r="A1657" s="343"/>
      <c r="B1657" s="343">
        <v>1</v>
      </c>
      <c r="C1657" s="437" t="s">
        <v>470</v>
      </c>
      <c r="D1657" s="4"/>
      <c r="E1657" s="4"/>
      <c r="F1657" s="709"/>
      <c r="G1657" s="302"/>
      <c r="H1657" s="302"/>
      <c r="I1657" s="302"/>
      <c r="J1657" s="1604"/>
      <c r="K1657" s="1604"/>
      <c r="L1657" s="203"/>
      <c r="M1657" s="203"/>
      <c r="N1657" s="203"/>
      <c r="O1657" s="203"/>
      <c r="P1657" s="203"/>
      <c r="Q1657" s="203"/>
      <c r="R1657" s="457"/>
      <c r="S1657" s="2492"/>
      <c r="T1657" s="457"/>
      <c r="U1657" s="936"/>
      <c r="V1657" s="457"/>
      <c r="W1657" s="457"/>
      <c r="X1657" s="457"/>
      <c r="Y1657" s="457"/>
      <c r="Z1657" s="457"/>
      <c r="AA1657" s="1060"/>
      <c r="AB1657" s="1117"/>
      <c r="AC1657" s="2392"/>
      <c r="AD1657" s="1130"/>
    </row>
    <row r="1658" spans="1:30" s="2356" customFormat="1" ht="30" x14ac:dyDescent="0.25">
      <c r="A1658" s="343"/>
      <c r="B1658" s="343">
        <v>1</v>
      </c>
      <c r="C1658" s="437" t="s">
        <v>471</v>
      </c>
      <c r="D1658" s="4"/>
      <c r="E1658" s="4"/>
      <c r="F1658" s="709"/>
      <c r="G1658" s="205"/>
      <c r="H1658" s="302"/>
      <c r="I1658" s="302" t="e">
        <f>H1658/G1658*100</f>
        <v>#DIV/0!</v>
      </c>
      <c r="J1658" s="1604"/>
      <c r="K1658" s="1604"/>
      <c r="L1658" s="203"/>
      <c r="M1658" s="203"/>
      <c r="N1658" s="203"/>
      <c r="O1658" s="203"/>
      <c r="P1658" s="203"/>
      <c r="Q1658" s="203"/>
      <c r="R1658" s="457">
        <v>1424.5037999999997</v>
      </c>
      <c r="S1658" s="2492"/>
      <c r="T1658" s="457">
        <f t="shared" ref="T1658" si="907">Z1658-Y1658-V1658-U1658</f>
        <v>0</v>
      </c>
      <c r="U1658" s="936"/>
      <c r="V1658" s="457"/>
      <c r="W1658" s="457">
        <f t="shared" ref="W1658" si="908">T1658-S1658</f>
        <v>0</v>
      </c>
      <c r="X1658" s="457"/>
      <c r="Y1658" s="457"/>
      <c r="Z1658" s="457"/>
      <c r="AA1658" s="1060"/>
      <c r="AB1658" s="1117"/>
      <c r="AC1658" s="2392"/>
      <c r="AD1658" s="1130"/>
    </row>
    <row r="1659" spans="1:30" s="2356" customFormat="1" ht="45" x14ac:dyDescent="0.25">
      <c r="A1659" s="343"/>
      <c r="B1659" s="343">
        <v>1</v>
      </c>
      <c r="C1659" s="614" t="s">
        <v>272</v>
      </c>
      <c r="D1659" s="4"/>
      <c r="E1659" s="4"/>
      <c r="F1659" s="1127"/>
      <c r="G1659" s="1127"/>
      <c r="H1659" s="1127">
        <f>SUM(H1660:H1663)-H1661</f>
        <v>0</v>
      </c>
      <c r="I1659" s="302" t="e">
        <f>H1659/G1659*100</f>
        <v>#DIV/0!</v>
      </c>
      <c r="J1659" s="1604"/>
      <c r="K1659" s="1604"/>
      <c r="L1659" s="203"/>
      <c r="M1659" s="203"/>
      <c r="N1659" s="203"/>
      <c r="O1659" s="203"/>
      <c r="P1659" s="203"/>
      <c r="Q1659" s="203"/>
      <c r="R1659" s="457">
        <f t="shared" ref="R1659:Z1659" si="909">SUM(R1660:R1663)</f>
        <v>36248.268210000002</v>
      </c>
      <c r="S1659" s="2492"/>
      <c r="T1659" s="457">
        <f t="shared" si="909"/>
        <v>0</v>
      </c>
      <c r="U1659" s="936">
        <f t="shared" si="909"/>
        <v>0</v>
      </c>
      <c r="V1659" s="457">
        <f t="shared" si="909"/>
        <v>0</v>
      </c>
      <c r="W1659" s="457">
        <f t="shared" si="909"/>
        <v>0</v>
      </c>
      <c r="X1659" s="457">
        <f t="shared" si="909"/>
        <v>0</v>
      </c>
      <c r="Y1659" s="457">
        <f t="shared" si="909"/>
        <v>0</v>
      </c>
      <c r="Z1659" s="457">
        <f t="shared" si="909"/>
        <v>0</v>
      </c>
      <c r="AA1659" s="1060"/>
      <c r="AB1659" s="1117"/>
      <c r="AC1659" s="2392"/>
      <c r="AD1659" s="1130"/>
    </row>
    <row r="1660" spans="1:30" s="2356" customFormat="1" ht="45" x14ac:dyDescent="0.25">
      <c r="A1660" s="343"/>
      <c r="B1660" s="343">
        <v>1</v>
      </c>
      <c r="C1660" s="437" t="s">
        <v>472</v>
      </c>
      <c r="D1660" s="4"/>
      <c r="E1660" s="4"/>
      <c r="F1660" s="279"/>
      <c r="G1660" s="205"/>
      <c r="H1660" s="302"/>
      <c r="I1660" s="302" t="e">
        <f>H1660/G1660*100</f>
        <v>#DIV/0!</v>
      </c>
      <c r="J1660" s="1604"/>
      <c r="K1660" s="1604"/>
      <c r="L1660" s="203"/>
      <c r="M1660" s="203"/>
      <c r="N1660" s="203"/>
      <c r="O1660" s="203"/>
      <c r="P1660" s="203"/>
      <c r="Q1660" s="203"/>
      <c r="R1660" s="457">
        <v>7605.4321200000004</v>
      </c>
      <c r="S1660" s="2492"/>
      <c r="T1660" s="457">
        <f t="shared" ref="T1660:T1664" si="910">Z1660-Y1660-V1660-U1660</f>
        <v>0</v>
      </c>
      <c r="U1660" s="936"/>
      <c r="V1660" s="457"/>
      <c r="W1660" s="457">
        <f t="shared" ref="W1660:W1664" si="911">T1660-S1660</f>
        <v>0</v>
      </c>
      <c r="X1660" s="457"/>
      <c r="Y1660" s="457"/>
      <c r="Z1660" s="457"/>
      <c r="AA1660" s="1060"/>
      <c r="AB1660" s="1117"/>
      <c r="AC1660" s="2392"/>
      <c r="AD1660" s="1130"/>
    </row>
    <row r="1661" spans="1:30" s="2356" customFormat="1" ht="30" x14ac:dyDescent="0.25">
      <c r="A1661" s="343"/>
      <c r="B1661" s="343"/>
      <c r="C1661" s="437" t="s">
        <v>500</v>
      </c>
      <c r="D1661" s="4"/>
      <c r="E1661" s="4"/>
      <c r="F1661" s="279"/>
      <c r="G1661" s="205"/>
      <c r="H1661" s="302"/>
      <c r="I1661" s="302"/>
      <c r="J1661" s="1604"/>
      <c r="K1661" s="1604"/>
      <c r="L1661" s="203"/>
      <c r="M1661" s="203"/>
      <c r="N1661" s="203"/>
      <c r="O1661" s="203"/>
      <c r="P1661" s="203"/>
      <c r="Q1661" s="203"/>
      <c r="R1661" s="457"/>
      <c r="S1661" s="2492"/>
      <c r="T1661" s="457"/>
      <c r="U1661" s="936"/>
      <c r="V1661" s="457"/>
      <c r="W1661" s="457"/>
      <c r="X1661" s="457"/>
      <c r="Y1661" s="457"/>
      <c r="Z1661" s="457"/>
      <c r="AA1661" s="1060"/>
      <c r="AB1661" s="1117"/>
      <c r="AC1661" s="2392"/>
      <c r="AD1661" s="1130"/>
    </row>
    <row r="1662" spans="1:30" s="2356" customFormat="1" ht="75" x14ac:dyDescent="0.25">
      <c r="A1662" s="343"/>
      <c r="B1662" s="343">
        <v>1</v>
      </c>
      <c r="C1662" s="437" t="s">
        <v>473</v>
      </c>
      <c r="D1662" s="4"/>
      <c r="E1662" s="4"/>
      <c r="F1662" s="710"/>
      <c r="G1662" s="205"/>
      <c r="H1662" s="302"/>
      <c r="I1662" s="302" t="e">
        <f>H1662/G1662*100</f>
        <v>#DIV/0!</v>
      </c>
      <c r="J1662" s="1604"/>
      <c r="K1662" s="1604"/>
      <c r="L1662" s="203"/>
      <c r="M1662" s="203"/>
      <c r="N1662" s="203"/>
      <c r="O1662" s="203"/>
      <c r="P1662" s="203"/>
      <c r="Q1662" s="203"/>
      <c r="R1662" s="457">
        <v>25783.568000000003</v>
      </c>
      <c r="S1662" s="2492"/>
      <c r="T1662" s="457">
        <f t="shared" si="910"/>
        <v>0</v>
      </c>
      <c r="U1662" s="936"/>
      <c r="V1662" s="457"/>
      <c r="W1662" s="457">
        <f t="shared" si="911"/>
        <v>0</v>
      </c>
      <c r="X1662" s="457"/>
      <c r="Y1662" s="457"/>
      <c r="Z1662" s="457"/>
      <c r="AA1662" s="1060"/>
      <c r="AB1662" s="1117"/>
      <c r="AC1662" s="2392"/>
      <c r="AD1662" s="1130"/>
    </row>
    <row r="1663" spans="1:30" s="2356" customFormat="1" ht="60" x14ac:dyDescent="0.25">
      <c r="A1663" s="343"/>
      <c r="B1663" s="343">
        <v>1</v>
      </c>
      <c r="C1663" s="437" t="s">
        <v>474</v>
      </c>
      <c r="D1663" s="4"/>
      <c r="E1663" s="4"/>
      <c r="F1663" s="710"/>
      <c r="G1663" s="205"/>
      <c r="H1663" s="302"/>
      <c r="I1663" s="302" t="e">
        <f>H1663/G1663*100</f>
        <v>#DIV/0!</v>
      </c>
      <c r="J1663" s="1604"/>
      <c r="K1663" s="1604"/>
      <c r="L1663" s="203"/>
      <c r="M1663" s="203"/>
      <c r="N1663" s="203"/>
      <c r="O1663" s="203"/>
      <c r="P1663" s="203"/>
      <c r="Q1663" s="203"/>
      <c r="R1663" s="457">
        <v>2859.2680900000005</v>
      </c>
      <c r="S1663" s="2492"/>
      <c r="T1663" s="457">
        <f t="shared" si="910"/>
        <v>0</v>
      </c>
      <c r="U1663" s="936"/>
      <c r="V1663" s="457"/>
      <c r="W1663" s="457">
        <f t="shared" si="911"/>
        <v>0</v>
      </c>
      <c r="X1663" s="457"/>
      <c r="Y1663" s="457"/>
      <c r="Z1663" s="457"/>
      <c r="AA1663" s="1060"/>
      <c r="AB1663" s="1117"/>
      <c r="AC1663" s="2392"/>
      <c r="AD1663" s="1130"/>
    </row>
    <row r="1664" spans="1:30" s="2356" customFormat="1" ht="29.25" x14ac:dyDescent="0.25">
      <c r="A1664" s="343"/>
      <c r="B1664" s="343">
        <v>1</v>
      </c>
      <c r="C1664" s="2351" t="s">
        <v>310</v>
      </c>
      <c r="D1664" s="4"/>
      <c r="E1664" s="4"/>
      <c r="F1664" s="1127"/>
      <c r="G1664" s="1127"/>
      <c r="H1664" s="1127">
        <f t="shared" ref="H1664" si="912">H1671+H1666+H1672</f>
        <v>0</v>
      </c>
      <c r="I1664" s="302" t="e">
        <f>H1664/G1664*100</f>
        <v>#DIV/0!</v>
      </c>
      <c r="J1664" s="1604"/>
      <c r="K1664" s="1604"/>
      <c r="L1664" s="203"/>
      <c r="M1664" s="203"/>
      <c r="N1664" s="203"/>
      <c r="O1664" s="203"/>
      <c r="P1664" s="203"/>
      <c r="Q1664" s="203"/>
      <c r="R1664" s="457">
        <v>35195.311999999998</v>
      </c>
      <c r="S1664" s="2492"/>
      <c r="T1664" s="457">
        <f t="shared" si="910"/>
        <v>0</v>
      </c>
      <c r="U1664" s="936"/>
      <c r="V1664" s="457"/>
      <c r="W1664" s="457">
        <f t="shared" si="911"/>
        <v>0</v>
      </c>
      <c r="X1664" s="457"/>
      <c r="Y1664" s="457"/>
      <c r="Z1664" s="457"/>
      <c r="AA1664" s="1060"/>
      <c r="AB1664" s="1117"/>
      <c r="AC1664" s="2392"/>
      <c r="AD1664" s="1130"/>
    </row>
    <row r="1665" spans="1:30" s="2356" customFormat="1" x14ac:dyDescent="0.25">
      <c r="A1665" s="343"/>
      <c r="B1665" s="343">
        <v>1</v>
      </c>
      <c r="C1665" s="437" t="s">
        <v>303</v>
      </c>
      <c r="D1665" s="4"/>
      <c r="E1665" s="4"/>
      <c r="F1665" s="710"/>
      <c r="G1665" s="710"/>
      <c r="H1665" s="710"/>
      <c r="I1665" s="302"/>
      <c r="J1665" s="1604"/>
      <c r="K1665" s="1604"/>
      <c r="L1665" s="203"/>
      <c r="M1665" s="203"/>
      <c r="N1665" s="203"/>
      <c r="O1665" s="203"/>
      <c r="P1665" s="203"/>
      <c r="Q1665" s="203"/>
      <c r="R1665" s="457"/>
      <c r="S1665" s="2492"/>
      <c r="T1665" s="457"/>
      <c r="U1665" s="936"/>
      <c r="V1665" s="457"/>
      <c r="W1665" s="457"/>
      <c r="X1665" s="457"/>
      <c r="Y1665" s="457"/>
      <c r="Z1665" s="457"/>
      <c r="AA1665" s="1060"/>
      <c r="AB1665" s="1117"/>
      <c r="AC1665" s="2392"/>
      <c r="AD1665" s="1130"/>
    </row>
    <row r="1666" spans="1:30" s="2356" customFormat="1" ht="30" x14ac:dyDescent="0.25">
      <c r="A1666" s="343"/>
      <c r="B1666" s="343">
        <v>1</v>
      </c>
      <c r="C1666" s="614" t="s">
        <v>450</v>
      </c>
      <c r="D1666" s="4"/>
      <c r="E1666" s="4"/>
      <c r="F1666" s="712"/>
      <c r="G1666" s="712"/>
      <c r="H1666" s="712">
        <f t="shared" ref="H1666" si="913">H1667+H1668/4</f>
        <v>0</v>
      </c>
      <c r="I1666" s="302" t="e">
        <f>H1666/G1666*100</f>
        <v>#DIV/0!</v>
      </c>
      <c r="J1666" s="1604"/>
      <c r="K1666" s="1604"/>
      <c r="L1666" s="203"/>
      <c r="M1666" s="203"/>
      <c r="N1666" s="203"/>
      <c r="O1666" s="203"/>
      <c r="P1666" s="203"/>
      <c r="Q1666" s="203"/>
      <c r="R1666" s="457"/>
      <c r="S1666" s="2492"/>
      <c r="T1666" s="457"/>
      <c r="U1666" s="936"/>
      <c r="V1666" s="457"/>
      <c r="W1666" s="457"/>
      <c r="X1666" s="457"/>
      <c r="Y1666" s="457"/>
      <c r="Z1666" s="457"/>
      <c r="AA1666" s="1060"/>
      <c r="AB1666" s="1117"/>
      <c r="AC1666" s="2392"/>
      <c r="AD1666" s="1130"/>
    </row>
    <row r="1667" spans="1:30" s="2356" customFormat="1" x14ac:dyDescent="0.25">
      <c r="A1667" s="343">
        <v>1</v>
      </c>
      <c r="B1667" s="343">
        <v>1</v>
      </c>
      <c r="C1667" s="437" t="s">
        <v>451</v>
      </c>
      <c r="D1667" s="4"/>
      <c r="E1667" s="4"/>
      <c r="F1667" s="689"/>
      <c r="G1667" s="205"/>
      <c r="H1667" s="302"/>
      <c r="I1667" s="302"/>
      <c r="J1667" s="1604"/>
      <c r="K1667" s="1604"/>
      <c r="L1667" s="203"/>
      <c r="M1667" s="203"/>
      <c r="N1667" s="203"/>
      <c r="O1667" s="203"/>
      <c r="P1667" s="203"/>
      <c r="Q1667" s="203"/>
      <c r="R1667" s="457"/>
      <c r="S1667" s="2492"/>
      <c r="T1667" s="457"/>
      <c r="U1667" s="936"/>
      <c r="V1667" s="457"/>
      <c r="W1667" s="457"/>
      <c r="X1667" s="457"/>
      <c r="Y1667" s="457"/>
      <c r="Z1667" s="457"/>
      <c r="AA1667" s="1060"/>
      <c r="AB1667" s="1117"/>
      <c r="AC1667" s="2392"/>
      <c r="AD1667" s="1130"/>
    </row>
    <row r="1668" spans="1:30" s="2356" customFormat="1" ht="30" x14ac:dyDescent="0.25">
      <c r="A1668" s="343">
        <v>1</v>
      </c>
      <c r="B1668" s="343">
        <v>1</v>
      </c>
      <c r="C1668" s="437" t="s">
        <v>452</v>
      </c>
      <c r="D1668" s="4"/>
      <c r="E1668" s="4"/>
      <c r="F1668" s="712"/>
      <c r="G1668" s="205"/>
      <c r="H1668" s="302"/>
      <c r="I1668" s="302" t="e">
        <f>H1668/G1668*100</f>
        <v>#DIV/0!</v>
      </c>
      <c r="J1668" s="1604"/>
      <c r="K1668" s="1604"/>
      <c r="L1668" s="203"/>
      <c r="M1668" s="203"/>
      <c r="N1668" s="203"/>
      <c r="O1668" s="203"/>
      <c r="P1668" s="203"/>
      <c r="Q1668" s="203"/>
      <c r="R1668" s="457"/>
      <c r="S1668" s="2492"/>
      <c r="T1668" s="457"/>
      <c r="U1668" s="936"/>
      <c r="V1668" s="457"/>
      <c r="W1668" s="457"/>
      <c r="X1668" s="457"/>
      <c r="Y1668" s="457"/>
      <c r="Z1668" s="457"/>
      <c r="AA1668" s="1060"/>
      <c r="AB1668" s="1117"/>
      <c r="AC1668" s="2392"/>
      <c r="AD1668" s="1130"/>
    </row>
    <row r="1669" spans="1:30" s="2356" customFormat="1" ht="60" x14ac:dyDescent="0.25">
      <c r="A1669" s="343">
        <v>1</v>
      </c>
      <c r="B1669" s="343">
        <v>1</v>
      </c>
      <c r="C1669" s="437" t="s">
        <v>454</v>
      </c>
      <c r="D1669" s="4"/>
      <c r="E1669" s="4"/>
      <c r="F1669" s="710"/>
      <c r="G1669" s="205"/>
      <c r="H1669" s="302"/>
      <c r="I1669" s="302"/>
      <c r="J1669" s="1604"/>
      <c r="K1669" s="1604"/>
      <c r="L1669" s="203"/>
      <c r="M1669" s="203"/>
      <c r="N1669" s="203"/>
      <c r="O1669" s="203"/>
      <c r="P1669" s="203"/>
      <c r="Q1669" s="203"/>
      <c r="R1669" s="457"/>
      <c r="S1669" s="2492"/>
      <c r="T1669" s="457"/>
      <c r="U1669" s="936"/>
      <c r="V1669" s="457"/>
      <c r="W1669" s="457"/>
      <c r="X1669" s="457"/>
      <c r="Y1669" s="457"/>
      <c r="Z1669" s="457"/>
      <c r="AA1669" s="1060"/>
      <c r="AB1669" s="1117"/>
      <c r="AC1669" s="2392"/>
      <c r="AD1669" s="1130"/>
    </row>
    <row r="1670" spans="1:30" s="2356" customFormat="1" ht="45" x14ac:dyDescent="0.25">
      <c r="A1670" s="343"/>
      <c r="B1670" s="343">
        <v>1</v>
      </c>
      <c r="C1670" s="436" t="s">
        <v>455</v>
      </c>
      <c r="D1670" s="4"/>
      <c r="E1670" s="4"/>
      <c r="F1670" s="279"/>
      <c r="G1670" s="205"/>
      <c r="H1670" s="302"/>
      <c r="I1670" s="302"/>
      <c r="J1670" s="1604"/>
      <c r="K1670" s="1604"/>
      <c r="L1670" s="203"/>
      <c r="M1670" s="203"/>
      <c r="N1670" s="203"/>
      <c r="O1670" s="203"/>
      <c r="P1670" s="203"/>
      <c r="Q1670" s="203"/>
      <c r="R1670" s="457"/>
      <c r="S1670" s="2492"/>
      <c r="T1670" s="457"/>
      <c r="U1670" s="936"/>
      <c r="V1670" s="457"/>
      <c r="W1670" s="457"/>
      <c r="X1670" s="457"/>
      <c r="Y1670" s="457"/>
      <c r="Z1670" s="457"/>
      <c r="AA1670" s="1060"/>
      <c r="AB1670" s="1117"/>
      <c r="AC1670" s="2392"/>
      <c r="AD1670" s="1130"/>
    </row>
    <row r="1671" spans="1:30" s="2356" customFormat="1" ht="105" x14ac:dyDescent="0.25">
      <c r="A1671" s="343"/>
      <c r="B1671" s="343"/>
      <c r="C1671" s="436" t="s">
        <v>456</v>
      </c>
      <c r="D1671" s="4"/>
      <c r="E1671" s="4"/>
      <c r="F1671" s="279"/>
      <c r="G1671" s="205"/>
      <c r="H1671" s="302"/>
      <c r="I1671" s="302" t="e">
        <f>H1671/G1671*100</f>
        <v>#DIV/0!</v>
      </c>
      <c r="J1671" s="1604"/>
      <c r="K1671" s="1604"/>
      <c r="L1671" s="203"/>
      <c r="M1671" s="203"/>
      <c r="N1671" s="203"/>
      <c r="O1671" s="203"/>
      <c r="P1671" s="203"/>
      <c r="Q1671" s="203"/>
      <c r="R1671" s="457"/>
      <c r="S1671" s="2492"/>
      <c r="T1671" s="457"/>
      <c r="U1671" s="936"/>
      <c r="V1671" s="457"/>
      <c r="W1671" s="457"/>
      <c r="X1671" s="457"/>
      <c r="Y1671" s="457"/>
      <c r="Z1671" s="457"/>
      <c r="AA1671" s="1060"/>
      <c r="AB1671" s="1117"/>
      <c r="AC1671" s="2392"/>
      <c r="AD1671" s="1130"/>
    </row>
    <row r="1672" spans="1:30" s="2356" customFormat="1" ht="30" x14ac:dyDescent="0.25">
      <c r="A1672" s="343"/>
      <c r="B1672" s="343"/>
      <c r="C1672" s="436" t="s">
        <v>475</v>
      </c>
      <c r="D1672" s="1347"/>
      <c r="E1672" s="666"/>
      <c r="F1672" s="279"/>
      <c r="G1672" s="205"/>
      <c r="H1672" s="641"/>
      <c r="I1672" s="890" t="e">
        <f>H1672/ROUND(G1672,0)*100</f>
        <v>#DIV/0!</v>
      </c>
      <c r="J1672" s="1604"/>
      <c r="K1672" s="1604"/>
      <c r="L1672" s="203"/>
      <c r="M1672" s="203"/>
      <c r="N1672" s="203"/>
      <c r="O1672" s="203"/>
      <c r="P1672" s="203"/>
      <c r="Q1672" s="203"/>
      <c r="R1672" s="2407">
        <v>8728.2000000000007</v>
      </c>
      <c r="S1672" s="1008"/>
      <c r="T1672" s="457">
        <f t="shared" ref="T1672" si="914">Z1672-Y1672-V1672-U1672</f>
        <v>0</v>
      </c>
      <c r="U1672" s="936"/>
      <c r="V1672" s="457"/>
      <c r="W1672" s="457">
        <f t="shared" ref="W1672" si="915">T1672-S1672</f>
        <v>0</v>
      </c>
      <c r="X1672" s="457"/>
      <c r="Y1672" s="457"/>
      <c r="Z1672" s="457"/>
      <c r="AA1672" s="1060"/>
      <c r="AB1672" s="1117"/>
      <c r="AC1672" s="2392"/>
      <c r="AD1672" s="1130"/>
    </row>
    <row r="1673" spans="1:30" s="2356" customFormat="1" ht="29.25" x14ac:dyDescent="0.25">
      <c r="A1673" s="343">
        <v>1</v>
      </c>
      <c r="B1673" s="343">
        <v>1</v>
      </c>
      <c r="C1673" s="666" t="s">
        <v>311</v>
      </c>
      <c r="D1673" s="4"/>
      <c r="E1673" s="4"/>
      <c r="F1673" s="2348"/>
      <c r="G1673" s="205"/>
      <c r="H1673" s="205">
        <f t="shared" ref="H1673" si="916">H1674+H1675</f>
        <v>0</v>
      </c>
      <c r="I1673" s="302" t="e">
        <f>H1673/ROUND(G1673,0)*100</f>
        <v>#DIV/0!</v>
      </c>
      <c r="J1673" s="1604"/>
      <c r="K1673" s="1604"/>
      <c r="L1673" s="203"/>
      <c r="M1673" s="203"/>
      <c r="N1673" s="203"/>
      <c r="O1673" s="203"/>
      <c r="P1673" s="203"/>
      <c r="Q1673" s="203"/>
      <c r="R1673" s="457"/>
      <c r="S1673" s="2492"/>
      <c r="T1673" s="457"/>
      <c r="U1673" s="936"/>
      <c r="V1673" s="457"/>
      <c r="W1673" s="457"/>
      <c r="X1673" s="457"/>
      <c r="Y1673" s="457"/>
      <c r="Z1673" s="457"/>
      <c r="AA1673" s="1076"/>
      <c r="AB1673" s="1117"/>
      <c r="AC1673" s="2392"/>
      <c r="AD1673" s="1130"/>
    </row>
    <row r="1674" spans="1:30" s="2356" customFormat="1" x14ac:dyDescent="0.25">
      <c r="A1674" s="343"/>
      <c r="B1674" s="343">
        <v>1</v>
      </c>
      <c r="C1674" s="666" t="s">
        <v>319</v>
      </c>
      <c r="D1674" s="4"/>
      <c r="E1674" s="4"/>
      <c r="F1674" s="2348"/>
      <c r="G1674" s="205"/>
      <c r="H1674" s="205"/>
      <c r="I1674" s="302"/>
      <c r="J1674" s="1604"/>
      <c r="K1674" s="1604"/>
      <c r="L1674" s="203"/>
      <c r="M1674" s="203"/>
      <c r="N1674" s="203"/>
      <c r="O1674" s="203"/>
      <c r="P1674" s="203"/>
      <c r="Q1674" s="203"/>
      <c r="R1674" s="457"/>
      <c r="S1674" s="2492"/>
      <c r="T1674" s="457"/>
      <c r="U1674" s="936"/>
      <c r="V1674" s="457"/>
      <c r="W1674" s="457"/>
      <c r="X1674" s="457"/>
      <c r="Y1674" s="457"/>
      <c r="Z1674" s="457"/>
      <c r="AA1674" s="1076"/>
      <c r="AB1674" s="1117"/>
      <c r="AC1674" s="2392"/>
      <c r="AD1674" s="1130"/>
    </row>
    <row r="1675" spans="1:30" s="2356" customFormat="1" x14ac:dyDescent="0.25">
      <c r="A1675" s="343">
        <v>1</v>
      </c>
      <c r="B1675" s="343">
        <v>1</v>
      </c>
      <c r="C1675" s="4" t="s">
        <v>320</v>
      </c>
      <c r="D1675" s="4"/>
      <c r="E1675" s="4"/>
      <c r="F1675" s="2348"/>
      <c r="G1675" s="205"/>
      <c r="H1675" s="205">
        <f t="shared" ref="H1675" si="917">H1676/9.4</f>
        <v>0</v>
      </c>
      <c r="I1675" s="302" t="e">
        <f>H1675/ROUND(G1675,0)*100</f>
        <v>#DIV/0!</v>
      </c>
      <c r="J1675" s="1604"/>
      <c r="K1675" s="1604"/>
      <c r="L1675" s="203"/>
      <c r="M1675" s="203"/>
      <c r="N1675" s="203"/>
      <c r="O1675" s="203"/>
      <c r="P1675" s="203"/>
      <c r="Q1675" s="203"/>
      <c r="R1675" s="457"/>
      <c r="S1675" s="2492"/>
      <c r="T1675" s="457"/>
      <c r="U1675" s="936"/>
      <c r="V1675" s="457"/>
      <c r="W1675" s="457"/>
      <c r="X1675" s="457"/>
      <c r="Y1675" s="457"/>
      <c r="Z1675" s="457"/>
      <c r="AA1675" s="1076"/>
      <c r="AB1675" s="1117"/>
      <c r="AC1675" s="2392"/>
      <c r="AD1675" s="1130"/>
    </row>
    <row r="1676" spans="1:30" s="2356" customFormat="1" x14ac:dyDescent="0.25">
      <c r="A1676" s="343">
        <v>1</v>
      </c>
      <c r="B1676" s="343">
        <v>1</v>
      </c>
      <c r="C1676" s="680" t="s">
        <v>321</v>
      </c>
      <c r="D1676" s="1347"/>
      <c r="E1676" s="4"/>
      <c r="F1676" s="970"/>
      <c r="G1676" s="302"/>
      <c r="H1676" s="302"/>
      <c r="I1676" s="890" t="e">
        <f>H1676/ROUND(G1676,0)*100</f>
        <v>#DIV/0!</v>
      </c>
      <c r="J1676" s="1604"/>
      <c r="K1676" s="1604"/>
      <c r="L1676" s="203"/>
      <c r="M1676" s="203"/>
      <c r="N1676" s="203"/>
      <c r="O1676" s="203"/>
      <c r="P1676" s="203"/>
      <c r="Q1676" s="203"/>
      <c r="R1676" s="2407"/>
      <c r="S1676" s="2493"/>
      <c r="T1676" s="2407">
        <f>Z1676-Y1676</f>
        <v>0</v>
      </c>
      <c r="U1676" s="2726"/>
      <c r="V1676" s="2407"/>
      <c r="W1676" s="2407">
        <f>T1676-S1676</f>
        <v>0</v>
      </c>
      <c r="X1676" s="2407"/>
      <c r="Y1676" s="2407"/>
      <c r="Z1676" s="2407"/>
      <c r="AA1676" s="1064"/>
      <c r="AB1676" s="2727"/>
      <c r="AC1676" s="2392"/>
      <c r="AD1676" s="1130"/>
    </row>
    <row r="1677" spans="1:30" s="2356" customFormat="1" ht="29.25" x14ac:dyDescent="0.25">
      <c r="A1677" s="343">
        <v>1</v>
      </c>
      <c r="B1677" s="343">
        <v>1</v>
      </c>
      <c r="C1677" s="666" t="s">
        <v>304</v>
      </c>
      <c r="D1677" s="677"/>
      <c r="E1677" s="4"/>
      <c r="F1677" s="970"/>
      <c r="G1677" s="302"/>
      <c r="H1677" s="302"/>
      <c r="I1677" s="890" t="e">
        <f>H1677/G1677*100</f>
        <v>#DIV/0!</v>
      </c>
      <c r="J1677" s="1604"/>
      <c r="K1677" s="1604"/>
      <c r="L1677" s="203"/>
      <c r="M1677" s="203"/>
      <c r="N1677" s="203"/>
      <c r="O1677" s="203"/>
      <c r="P1677" s="203"/>
      <c r="Q1677" s="203"/>
      <c r="R1677" s="457"/>
      <c r="S1677" s="2492"/>
      <c r="T1677" s="457"/>
      <c r="U1677" s="936"/>
      <c r="V1677" s="457"/>
      <c r="W1677" s="457"/>
      <c r="X1677" s="457"/>
      <c r="Y1677" s="457"/>
      <c r="Z1677" s="457"/>
      <c r="AA1677" s="1060"/>
      <c r="AB1677" s="1117"/>
      <c r="AC1677" s="2392"/>
      <c r="AD1677" s="1130"/>
    </row>
    <row r="1678" spans="1:30" s="2356" customFormat="1" ht="30" x14ac:dyDescent="0.25">
      <c r="A1678" s="343">
        <v>1</v>
      </c>
      <c r="B1678" s="343">
        <v>1</v>
      </c>
      <c r="C1678" s="662" t="s">
        <v>191</v>
      </c>
      <c r="D1678" s="4"/>
      <c r="E1678" s="4"/>
      <c r="F1678" s="970"/>
      <c r="G1678" s="302"/>
      <c r="H1678" s="302"/>
      <c r="I1678" s="890" t="e">
        <f>H1678/G1678*100</f>
        <v>#DIV/0!</v>
      </c>
      <c r="J1678" s="1604"/>
      <c r="K1678" s="1604"/>
      <c r="L1678" s="203"/>
      <c r="M1678" s="203"/>
      <c r="N1678" s="203"/>
      <c r="O1678" s="203"/>
      <c r="P1678" s="203"/>
      <c r="Q1678" s="203"/>
      <c r="R1678" s="457"/>
      <c r="S1678" s="2492"/>
      <c r="T1678" s="457"/>
      <c r="U1678" s="936"/>
      <c r="V1678" s="457"/>
      <c r="W1678" s="457"/>
      <c r="X1678" s="457"/>
      <c r="Y1678" s="457"/>
      <c r="Z1678" s="457"/>
      <c r="AA1678" s="1060"/>
      <c r="AB1678" s="1117"/>
      <c r="AC1678" s="2392"/>
      <c r="AD1678" s="1130"/>
    </row>
    <row r="1679" spans="1:30" s="2356" customFormat="1" ht="86.25" x14ac:dyDescent="0.25">
      <c r="A1679" s="343">
        <v>1</v>
      </c>
      <c r="B1679" s="343">
        <v>1</v>
      </c>
      <c r="C1679" s="666" t="s">
        <v>312</v>
      </c>
      <c r="D1679" s="4"/>
      <c r="E1679" s="4"/>
      <c r="F1679" s="970"/>
      <c r="G1679" s="205"/>
      <c r="H1679" s="302"/>
      <c r="I1679" s="890"/>
      <c r="J1679" s="1604"/>
      <c r="K1679" s="1604"/>
      <c r="L1679" s="203"/>
      <c r="M1679" s="203"/>
      <c r="N1679" s="203"/>
      <c r="O1679" s="203"/>
      <c r="P1679" s="203"/>
      <c r="Q1679" s="203"/>
      <c r="R1679" s="457"/>
      <c r="S1679" s="2492"/>
      <c r="T1679" s="457"/>
      <c r="U1679" s="936"/>
      <c r="V1679" s="457"/>
      <c r="W1679" s="457"/>
      <c r="X1679" s="457"/>
      <c r="Y1679" s="457"/>
      <c r="Z1679" s="457"/>
      <c r="AA1679" s="1060"/>
      <c r="AB1679" s="1117"/>
      <c r="AC1679" s="2392"/>
      <c r="AD1679" s="1130"/>
    </row>
    <row r="1680" spans="1:30" s="2356" customFormat="1" x14ac:dyDescent="0.25">
      <c r="A1680" s="343">
        <v>1</v>
      </c>
      <c r="B1680" s="343">
        <v>1</v>
      </c>
      <c r="C1680" s="654" t="s">
        <v>217</v>
      </c>
      <c r="D1680" s="4"/>
      <c r="E1680" s="4"/>
      <c r="F1680" s="347"/>
      <c r="G1680" s="302"/>
      <c r="H1680" s="890">
        <f>SUM(H1681:H1687)</f>
        <v>2</v>
      </c>
      <c r="I1680" s="890" t="e">
        <f t="shared" ref="I1680:I1693" si="918">H1680/G1680*100</f>
        <v>#DIV/0!</v>
      </c>
      <c r="J1680" s="1604"/>
      <c r="K1680" s="1604"/>
      <c r="L1680" s="203"/>
      <c r="M1680" s="203"/>
      <c r="N1680" s="203"/>
      <c r="O1680" s="203"/>
      <c r="P1680" s="203"/>
      <c r="Q1680" s="203"/>
      <c r="R1680" s="457">
        <v>11256.7395</v>
      </c>
      <c r="S1680" s="2400"/>
      <c r="T1680" s="457">
        <f t="shared" ref="T1680" si="919">Z1680-Y1680-V1680-U1680</f>
        <v>3.4676</v>
      </c>
      <c r="U1680" s="936"/>
      <c r="V1680" s="457"/>
      <c r="W1680" s="457">
        <f t="shared" ref="W1680" si="920">T1680-S1680</f>
        <v>3.4676</v>
      </c>
      <c r="X1680" s="457"/>
      <c r="Y1680" s="457"/>
      <c r="Z1680" s="457">
        <v>3.4676</v>
      </c>
      <c r="AA1680" s="1060"/>
      <c r="AB1680" s="1117"/>
      <c r="AC1680" s="2392"/>
      <c r="AD1680" s="1130"/>
    </row>
    <row r="1681" spans="1:30" s="2356" customFormat="1" x14ac:dyDescent="0.25">
      <c r="A1681" s="343">
        <v>1</v>
      </c>
      <c r="B1681" s="343">
        <v>1</v>
      </c>
      <c r="C1681" s="293" t="s">
        <v>65</v>
      </c>
      <c r="D1681" s="4"/>
      <c r="E1681" s="4"/>
      <c r="F1681" s="347"/>
      <c r="G1681" s="205"/>
      <c r="H1681" s="302">
        <v>1</v>
      </c>
      <c r="I1681" s="890" t="e">
        <f t="shared" si="918"/>
        <v>#DIV/0!</v>
      </c>
      <c r="J1681" s="1604"/>
      <c r="K1681" s="1604"/>
      <c r="L1681" s="203"/>
      <c r="M1681" s="203"/>
      <c r="N1681" s="203"/>
      <c r="O1681" s="203"/>
      <c r="P1681" s="203"/>
      <c r="Q1681" s="203"/>
      <c r="R1681" s="457"/>
      <c r="S1681" s="2492"/>
      <c r="T1681" s="457"/>
      <c r="U1681" s="936"/>
      <c r="V1681" s="457"/>
      <c r="W1681" s="457"/>
      <c r="X1681" s="457"/>
      <c r="Y1681" s="457"/>
      <c r="Z1681" s="457"/>
      <c r="AA1681" s="1060"/>
      <c r="AB1681" s="1117"/>
      <c r="AC1681" s="2392"/>
      <c r="AD1681" s="1130"/>
    </row>
    <row r="1682" spans="1:30" s="2356" customFormat="1" ht="30" x14ac:dyDescent="0.25">
      <c r="A1682" s="343"/>
      <c r="B1682" s="343">
        <v>1</v>
      </c>
      <c r="C1682" s="1" t="s">
        <v>122</v>
      </c>
      <c r="D1682" s="4"/>
      <c r="E1682" s="4"/>
      <c r="F1682" s="347"/>
      <c r="G1682" s="205"/>
      <c r="H1682" s="302"/>
      <c r="I1682" s="890" t="e">
        <f t="shared" si="918"/>
        <v>#DIV/0!</v>
      </c>
      <c r="J1682" s="1604"/>
      <c r="K1682" s="1604"/>
      <c r="L1682" s="203"/>
      <c r="M1682" s="203"/>
      <c r="N1682" s="203"/>
      <c r="O1682" s="203"/>
      <c r="P1682" s="203"/>
      <c r="Q1682" s="203"/>
      <c r="R1682" s="457"/>
      <c r="S1682" s="2492"/>
      <c r="T1682" s="457"/>
      <c r="U1682" s="936"/>
      <c r="V1682" s="457"/>
      <c r="W1682" s="457"/>
      <c r="X1682" s="457"/>
      <c r="Y1682" s="457"/>
      <c r="Z1682" s="457"/>
      <c r="AA1682" s="1060"/>
      <c r="AB1682" s="1117"/>
      <c r="AC1682" s="2392"/>
      <c r="AD1682" s="1130"/>
    </row>
    <row r="1683" spans="1:30" s="2356" customFormat="1" ht="61.5" customHeight="1" x14ac:dyDescent="0.25">
      <c r="A1683" s="343"/>
      <c r="B1683" s="343">
        <v>1</v>
      </c>
      <c r="C1683" s="1" t="s">
        <v>420</v>
      </c>
      <c r="D1683" s="4"/>
      <c r="E1683" s="4"/>
      <c r="F1683" s="347"/>
      <c r="G1683" s="205"/>
      <c r="H1683" s="302"/>
      <c r="I1683" s="890" t="e">
        <f t="shared" si="918"/>
        <v>#DIV/0!</v>
      </c>
      <c r="J1683" s="1604"/>
      <c r="K1683" s="1604"/>
      <c r="L1683" s="203"/>
      <c r="M1683" s="203"/>
      <c r="N1683" s="203"/>
      <c r="O1683" s="203"/>
      <c r="P1683" s="203"/>
      <c r="Q1683" s="203"/>
      <c r="R1683" s="457"/>
      <c r="S1683" s="2492"/>
      <c r="T1683" s="457"/>
      <c r="U1683" s="936"/>
      <c r="V1683" s="457"/>
      <c r="W1683" s="457"/>
      <c r="X1683" s="457"/>
      <c r="Y1683" s="457"/>
      <c r="Z1683" s="457"/>
      <c r="AA1683" s="1060"/>
      <c r="AB1683" s="1117"/>
      <c r="AC1683" s="2392"/>
      <c r="AD1683" s="1130"/>
    </row>
    <row r="1684" spans="1:30" s="2356" customFormat="1" ht="68.25" customHeight="1" x14ac:dyDescent="0.25">
      <c r="A1684" s="343"/>
      <c r="B1684" s="343"/>
      <c r="C1684" s="1" t="s">
        <v>345</v>
      </c>
      <c r="D1684" s="4"/>
      <c r="E1684" s="4"/>
      <c r="F1684" s="347"/>
      <c r="G1684" s="205"/>
      <c r="H1684" s="302"/>
      <c r="I1684" s="890" t="e">
        <f t="shared" si="918"/>
        <v>#DIV/0!</v>
      </c>
      <c r="J1684" s="1604"/>
      <c r="K1684" s="1604"/>
      <c r="L1684" s="203"/>
      <c r="M1684" s="203"/>
      <c r="N1684" s="203"/>
      <c r="O1684" s="203"/>
      <c r="P1684" s="203"/>
      <c r="Q1684" s="203"/>
      <c r="R1684" s="457"/>
      <c r="S1684" s="2492"/>
      <c r="T1684" s="457"/>
      <c r="U1684" s="936"/>
      <c r="V1684" s="457"/>
      <c r="W1684" s="457"/>
      <c r="X1684" s="457"/>
      <c r="Y1684" s="457"/>
      <c r="Z1684" s="457"/>
      <c r="AA1684" s="1060"/>
      <c r="AB1684" s="1117"/>
      <c r="AC1684" s="2392"/>
      <c r="AD1684" s="1130"/>
    </row>
    <row r="1685" spans="1:30" s="2356" customFormat="1" ht="31.5" customHeight="1" x14ac:dyDescent="0.25">
      <c r="A1685" s="343"/>
      <c r="B1685" s="343"/>
      <c r="C1685" s="1" t="s">
        <v>259</v>
      </c>
      <c r="D1685" s="4"/>
      <c r="E1685" s="4"/>
      <c r="F1685" s="347"/>
      <c r="G1685" s="205"/>
      <c r="H1685" s="302"/>
      <c r="I1685" s="890" t="e">
        <f t="shared" si="918"/>
        <v>#DIV/0!</v>
      </c>
      <c r="J1685" s="1604"/>
      <c r="K1685" s="1604"/>
      <c r="L1685" s="203"/>
      <c r="M1685" s="203"/>
      <c r="N1685" s="203"/>
      <c r="O1685" s="203"/>
      <c r="P1685" s="203"/>
      <c r="Q1685" s="203"/>
      <c r="R1685" s="457"/>
      <c r="S1685" s="2492"/>
      <c r="T1685" s="457"/>
      <c r="U1685" s="936"/>
      <c r="V1685" s="457"/>
      <c r="W1685" s="457"/>
      <c r="X1685" s="457"/>
      <c r="Y1685" s="457"/>
      <c r="Z1685" s="457"/>
      <c r="AA1685" s="1060"/>
      <c r="AB1685" s="1117"/>
      <c r="AC1685" s="2392"/>
      <c r="AD1685" s="1130"/>
    </row>
    <row r="1686" spans="1:30" s="2356" customFormat="1" ht="33.75" customHeight="1" x14ac:dyDescent="0.25">
      <c r="A1686" s="343">
        <v>1</v>
      </c>
      <c r="B1686" s="343">
        <v>1</v>
      </c>
      <c r="C1686" s="1" t="s">
        <v>264</v>
      </c>
      <c r="D1686" s="4"/>
      <c r="E1686" s="4"/>
      <c r="F1686" s="347"/>
      <c r="G1686" s="205"/>
      <c r="H1686" s="302"/>
      <c r="I1686" s="890" t="e">
        <f t="shared" si="918"/>
        <v>#DIV/0!</v>
      </c>
      <c r="J1686" s="1604"/>
      <c r="K1686" s="1604"/>
      <c r="L1686" s="203"/>
      <c r="M1686" s="203"/>
      <c r="N1686" s="203"/>
      <c r="O1686" s="203"/>
      <c r="P1686" s="203"/>
      <c r="Q1686" s="203"/>
      <c r="R1686" s="457"/>
      <c r="S1686" s="2492"/>
      <c r="T1686" s="457"/>
      <c r="U1686" s="936"/>
      <c r="V1686" s="457"/>
      <c r="W1686" s="457"/>
      <c r="X1686" s="457"/>
      <c r="Y1686" s="457"/>
      <c r="Z1686" s="457"/>
      <c r="AA1686" s="1060"/>
      <c r="AB1686" s="1117"/>
      <c r="AC1686" s="2392"/>
      <c r="AD1686" s="1130"/>
    </row>
    <row r="1687" spans="1:30" s="2356" customFormat="1" ht="30" x14ac:dyDescent="0.25">
      <c r="A1687" s="343"/>
      <c r="B1687" s="343">
        <v>1</v>
      </c>
      <c r="C1687" s="1" t="s">
        <v>71</v>
      </c>
      <c r="D1687" s="4"/>
      <c r="E1687" s="4"/>
      <c r="F1687" s="347"/>
      <c r="G1687" s="205"/>
      <c r="H1687" s="302">
        <v>1</v>
      </c>
      <c r="I1687" s="890" t="e">
        <f t="shared" si="918"/>
        <v>#DIV/0!</v>
      </c>
      <c r="J1687" s="1604"/>
      <c r="K1687" s="1604"/>
      <c r="L1687" s="203"/>
      <c r="M1687" s="203"/>
      <c r="N1687" s="203"/>
      <c r="O1687" s="203"/>
      <c r="P1687" s="203"/>
      <c r="Q1687" s="203"/>
      <c r="R1687" s="457"/>
      <c r="S1687" s="2492"/>
      <c r="T1687" s="457"/>
      <c r="U1687" s="936"/>
      <c r="V1687" s="457"/>
      <c r="W1687" s="457"/>
      <c r="X1687" s="457"/>
      <c r="Y1687" s="457"/>
      <c r="Z1687" s="457"/>
      <c r="AA1687" s="1060"/>
      <c r="AB1687" s="1117"/>
      <c r="AC1687" s="2392"/>
      <c r="AD1687" s="1130"/>
    </row>
    <row r="1688" spans="1:30" s="2356" customFormat="1" ht="86.25" x14ac:dyDescent="0.25">
      <c r="A1688" s="343"/>
      <c r="B1688" s="343"/>
      <c r="C1688" s="616" t="s">
        <v>515</v>
      </c>
      <c r="D1688" s="4"/>
      <c r="E1688" s="4"/>
      <c r="F1688" s="687"/>
      <c r="G1688" s="687"/>
      <c r="H1688" s="687">
        <f>H1647</f>
        <v>1</v>
      </c>
      <c r="I1688" s="890" t="e">
        <f t="shared" si="918"/>
        <v>#DIV/0!</v>
      </c>
      <c r="J1688" s="1604"/>
      <c r="K1688" s="1604"/>
      <c r="L1688" s="203"/>
      <c r="M1688" s="203"/>
      <c r="N1688" s="203"/>
      <c r="O1688" s="203"/>
      <c r="P1688" s="203"/>
      <c r="Q1688" s="203"/>
      <c r="R1688" s="457">
        <f>R1647</f>
        <v>33026.279260000003</v>
      </c>
      <c r="S1688" s="2492"/>
      <c r="T1688" s="457">
        <f t="shared" ref="T1688:Z1688" si="921">T1647</f>
        <v>4.43201</v>
      </c>
      <c r="U1688" s="936">
        <f t="shared" si="921"/>
        <v>0</v>
      </c>
      <c r="V1688" s="457">
        <f t="shared" si="921"/>
        <v>0</v>
      </c>
      <c r="W1688" s="457">
        <f t="shared" si="921"/>
        <v>4.43201</v>
      </c>
      <c r="X1688" s="457">
        <f t="shared" si="921"/>
        <v>0</v>
      </c>
      <c r="Y1688" s="457">
        <f t="shared" si="921"/>
        <v>0</v>
      </c>
      <c r="Z1688" s="457">
        <f t="shared" si="921"/>
        <v>4.43201</v>
      </c>
      <c r="AA1688" s="1060"/>
      <c r="AB1688" s="1117"/>
      <c r="AC1688" s="2392"/>
      <c r="AD1688" s="1130"/>
    </row>
    <row r="1689" spans="1:30" s="2356" customFormat="1" ht="29.25" x14ac:dyDescent="0.25">
      <c r="A1689" s="343">
        <v>1</v>
      </c>
      <c r="B1689" s="343">
        <v>1</v>
      </c>
      <c r="C1689" s="616" t="s">
        <v>260</v>
      </c>
      <c r="D1689" s="4"/>
      <c r="E1689" s="4"/>
      <c r="F1689" s="687"/>
      <c r="G1689" s="687"/>
      <c r="H1689" s="687">
        <f>H1664+H1634</f>
        <v>0</v>
      </c>
      <c r="I1689" s="890" t="e">
        <f t="shared" si="918"/>
        <v>#DIV/0!</v>
      </c>
      <c r="J1689" s="1604"/>
      <c r="K1689" s="1604"/>
      <c r="L1689" s="203"/>
      <c r="M1689" s="203"/>
      <c r="N1689" s="203"/>
      <c r="O1689" s="203"/>
      <c r="P1689" s="203"/>
      <c r="Q1689" s="203"/>
      <c r="R1689" s="457"/>
      <c r="S1689" s="2492"/>
      <c r="T1689" s="457"/>
      <c r="U1689" s="936"/>
      <c r="V1689" s="457"/>
      <c r="W1689" s="457"/>
      <c r="X1689" s="457"/>
      <c r="Y1689" s="457"/>
      <c r="Z1689" s="457"/>
      <c r="AA1689" s="1064"/>
      <c r="AB1689" s="1117"/>
      <c r="AC1689" s="2392"/>
      <c r="AD1689" s="1130"/>
    </row>
    <row r="1690" spans="1:30" s="2356" customFormat="1" ht="43.5" x14ac:dyDescent="0.25">
      <c r="A1690" s="343">
        <v>1</v>
      </c>
      <c r="B1690" s="343">
        <v>1</v>
      </c>
      <c r="C1690" s="616" t="s">
        <v>273</v>
      </c>
      <c r="D1690" s="4"/>
      <c r="E1690" s="4"/>
      <c r="F1690" s="687"/>
      <c r="G1690" s="687"/>
      <c r="H1690" s="687">
        <f>H1651</f>
        <v>0</v>
      </c>
      <c r="I1690" s="890" t="e">
        <f t="shared" si="918"/>
        <v>#DIV/0!</v>
      </c>
      <c r="J1690" s="1604"/>
      <c r="K1690" s="1604"/>
      <c r="L1690" s="203"/>
      <c r="M1690" s="203"/>
      <c r="N1690" s="203"/>
      <c r="O1690" s="203"/>
      <c r="P1690" s="203"/>
      <c r="Q1690" s="203"/>
      <c r="R1690" s="457"/>
      <c r="S1690" s="2492"/>
      <c r="T1690" s="457"/>
      <c r="U1690" s="936"/>
      <c r="V1690" s="457"/>
      <c r="W1690" s="457"/>
      <c r="X1690" s="457"/>
      <c r="Y1690" s="457"/>
      <c r="Z1690" s="457"/>
      <c r="AA1690" s="1064"/>
      <c r="AB1690" s="1117"/>
      <c r="AC1690" s="2392"/>
      <c r="AD1690" s="1130"/>
    </row>
    <row r="1691" spans="1:30" s="2356" customFormat="1" ht="29.25" x14ac:dyDescent="0.25">
      <c r="A1691" s="343">
        <v>1</v>
      </c>
      <c r="B1691" s="343">
        <v>1</v>
      </c>
      <c r="C1691" s="616" t="s">
        <v>261</v>
      </c>
      <c r="D1691" s="4"/>
      <c r="E1691" s="4"/>
      <c r="F1691" s="687"/>
      <c r="G1691" s="687"/>
      <c r="H1691" s="687">
        <f>H1673+H1640</f>
        <v>0</v>
      </c>
      <c r="I1691" s="890" t="e">
        <f t="shared" si="918"/>
        <v>#DIV/0!</v>
      </c>
      <c r="J1691" s="1604"/>
      <c r="K1691" s="1604"/>
      <c r="L1691" s="203"/>
      <c r="M1691" s="203"/>
      <c r="N1691" s="203"/>
      <c r="O1691" s="203"/>
      <c r="P1691" s="203"/>
      <c r="Q1691" s="203"/>
      <c r="R1691" s="457"/>
      <c r="S1691" s="2492"/>
      <c r="T1691" s="457"/>
      <c r="U1691" s="936"/>
      <c r="V1691" s="457"/>
      <c r="W1691" s="457"/>
      <c r="X1691" s="457"/>
      <c r="Y1691" s="457"/>
      <c r="Z1691" s="457"/>
      <c r="AA1691" s="1064"/>
      <c r="AB1691" s="1117"/>
      <c r="AC1691" s="2392"/>
      <c r="AD1691" s="1130"/>
    </row>
    <row r="1692" spans="1:30" s="2356" customFormat="1" ht="29.25" x14ac:dyDescent="0.25">
      <c r="A1692" s="343">
        <v>1</v>
      </c>
      <c r="B1692" s="343">
        <v>1</v>
      </c>
      <c r="C1692" s="616" t="s">
        <v>262</v>
      </c>
      <c r="D1692" s="4"/>
      <c r="E1692" s="4"/>
      <c r="F1692" s="687"/>
      <c r="G1692" s="687"/>
      <c r="H1692" s="687">
        <f t="shared" ref="H1692" si="922">H1644</f>
        <v>-1</v>
      </c>
      <c r="I1692" s="890" t="e">
        <f t="shared" si="918"/>
        <v>#DIV/0!</v>
      </c>
      <c r="J1692" s="1604"/>
      <c r="K1692" s="1604"/>
      <c r="L1692" s="203"/>
      <c r="M1692" s="203"/>
      <c r="N1692" s="203"/>
      <c r="O1692" s="203"/>
      <c r="P1692" s="203"/>
      <c r="Q1692" s="203"/>
      <c r="R1692" s="457"/>
      <c r="S1692" s="2400"/>
      <c r="T1692" s="457"/>
      <c r="U1692" s="936"/>
      <c r="V1692" s="457"/>
      <c r="W1692" s="457"/>
      <c r="X1692" s="457"/>
      <c r="Y1692" s="457">
        <f>Y1644</f>
        <v>-1.2944599999999999</v>
      </c>
      <c r="Z1692" s="457">
        <f>Z1644</f>
        <v>-1.2944599999999999</v>
      </c>
      <c r="AA1692" s="1064"/>
      <c r="AB1692" s="1117"/>
      <c r="AC1692" s="2392"/>
      <c r="AD1692" s="1130"/>
    </row>
    <row r="1693" spans="1:30" s="2356" customFormat="1" x14ac:dyDescent="0.25">
      <c r="A1693" s="343">
        <v>1</v>
      </c>
      <c r="B1693" s="343">
        <v>1</v>
      </c>
      <c r="C1693" s="617" t="s">
        <v>134</v>
      </c>
      <c r="D1693" s="4"/>
      <c r="E1693" s="4"/>
      <c r="F1693" s="687"/>
      <c r="G1693" s="687"/>
      <c r="H1693" s="687">
        <f>H1689+H1690+H1692+H1640*2.6+H1676/4.2+H1688*2.6</f>
        <v>1.6</v>
      </c>
      <c r="I1693" s="890" t="e">
        <f t="shared" si="918"/>
        <v>#DIV/0!</v>
      </c>
      <c r="J1693" s="1604"/>
      <c r="K1693" s="1604"/>
      <c r="L1693" s="203"/>
      <c r="M1693" s="203"/>
      <c r="N1693" s="203"/>
      <c r="O1693" s="203"/>
      <c r="P1693" s="203"/>
      <c r="Q1693" s="203"/>
      <c r="R1693" s="2406">
        <f t="shared" ref="R1693:Z1693" si="923">SUM(R1692,R1680,R1672,R1664,R1651,R1647,R1633,R1632)</f>
        <v>385362.08409999998</v>
      </c>
      <c r="S1693" s="2728"/>
      <c r="T1693" s="2406">
        <f t="shared" si="923"/>
        <v>7.89961</v>
      </c>
      <c r="U1693" s="2729">
        <f t="shared" si="923"/>
        <v>0</v>
      </c>
      <c r="V1693" s="2406">
        <f t="shared" si="923"/>
        <v>0</v>
      </c>
      <c r="W1693" s="2406">
        <f t="shared" si="923"/>
        <v>7.89961</v>
      </c>
      <c r="X1693" s="2406">
        <f t="shared" si="923"/>
        <v>0</v>
      </c>
      <c r="Y1693" s="2406">
        <f t="shared" si="923"/>
        <v>-1.2944599999999999</v>
      </c>
      <c r="Z1693" s="2406">
        <f t="shared" si="923"/>
        <v>6.6051500000000001</v>
      </c>
      <c r="AA1693" s="1049"/>
      <c r="AB1693" s="2730"/>
      <c r="AC1693" s="2392"/>
      <c r="AD1693" s="1130"/>
    </row>
    <row r="1694" spans="1:30" s="2356" customFormat="1" x14ac:dyDescent="0.25">
      <c r="A1694" s="343"/>
      <c r="B1694" s="343"/>
      <c r="C1694" s="3379"/>
      <c r="D1694" s="4"/>
      <c r="E1694" s="4"/>
      <c r="F1694" s="687"/>
      <c r="G1694" s="687"/>
      <c r="H1694" s="687"/>
      <c r="I1694" s="890"/>
      <c r="J1694" s="1604"/>
      <c r="K1694" s="1604"/>
      <c r="L1694" s="203"/>
      <c r="M1694" s="203"/>
      <c r="N1694" s="203"/>
      <c r="O1694" s="203"/>
      <c r="P1694" s="203"/>
      <c r="Q1694" s="203"/>
      <c r="R1694" s="2406"/>
      <c r="S1694" s="3492"/>
      <c r="T1694" s="2406"/>
      <c r="U1694" s="2729"/>
      <c r="V1694" s="2406"/>
      <c r="W1694" s="2406"/>
      <c r="X1694" s="2406"/>
      <c r="Y1694" s="2406"/>
      <c r="Z1694" s="2406"/>
      <c r="AA1694" s="1049"/>
      <c r="AB1694" s="2730"/>
      <c r="AC1694" s="2392"/>
      <c r="AD1694" s="1130"/>
    </row>
    <row r="1695" spans="1:30" s="2356" customFormat="1" ht="31.5" x14ac:dyDescent="0.25">
      <c r="A1695" s="343"/>
      <c r="B1695" s="343"/>
      <c r="C1695" s="35" t="s">
        <v>638</v>
      </c>
      <c r="D1695" s="4"/>
      <c r="E1695" s="4"/>
      <c r="F1695" s="1195"/>
      <c r="G1695" s="208"/>
      <c r="H1695" s="208"/>
      <c r="I1695" s="208" t="e">
        <f t="shared" ref="I1695:I1700" si="924">H1695/G1695*100</f>
        <v>#DIV/0!</v>
      </c>
      <c r="J1695" s="1604"/>
      <c r="K1695" s="1604"/>
      <c r="L1695" s="203"/>
      <c r="M1695" s="203"/>
      <c r="N1695" s="203"/>
      <c r="O1695" s="203"/>
      <c r="P1695" s="203"/>
      <c r="Q1695" s="203"/>
      <c r="R1695" s="2406"/>
      <c r="S1695" s="2400"/>
      <c r="T1695" s="457"/>
      <c r="U1695" s="936"/>
      <c r="V1695" s="457"/>
      <c r="W1695" s="457"/>
      <c r="X1695" s="457"/>
      <c r="Y1695" s="457"/>
      <c r="Z1695" s="457"/>
      <c r="AA1695" s="1049"/>
      <c r="AB1695" s="2730"/>
      <c r="AC1695" s="2392"/>
      <c r="AD1695" s="1130"/>
    </row>
    <row r="1696" spans="1:30" s="2356" customFormat="1" ht="15.75" x14ac:dyDescent="0.25">
      <c r="A1696" s="343"/>
      <c r="B1696" s="343"/>
      <c r="C1696" s="35" t="s">
        <v>639</v>
      </c>
      <c r="D1696" s="4"/>
      <c r="E1696" s="4"/>
      <c r="F1696" s="1195"/>
      <c r="G1696" s="208"/>
      <c r="H1696" s="208"/>
      <c r="I1696" s="208" t="e">
        <f t="shared" si="924"/>
        <v>#DIV/0!</v>
      </c>
      <c r="J1696" s="1604"/>
      <c r="K1696" s="1604"/>
      <c r="L1696" s="203"/>
      <c r="M1696" s="203"/>
      <c r="N1696" s="203"/>
      <c r="O1696" s="203"/>
      <c r="P1696" s="203"/>
      <c r="Q1696" s="203"/>
      <c r="R1696" s="2406"/>
      <c r="S1696" s="2400"/>
      <c r="T1696" s="457"/>
      <c r="U1696" s="936"/>
      <c r="V1696" s="457"/>
      <c r="W1696" s="457"/>
      <c r="X1696" s="457"/>
      <c r="Y1696" s="457"/>
      <c r="Z1696" s="457"/>
      <c r="AA1696" s="1049"/>
      <c r="AB1696" s="2730"/>
      <c r="AC1696" s="2392"/>
      <c r="AD1696" s="1130"/>
    </row>
    <row r="1697" spans="1:261" s="2356" customFormat="1" ht="31.5" x14ac:dyDescent="0.25">
      <c r="A1697" s="343"/>
      <c r="B1697" s="343"/>
      <c r="C1697" s="35" t="s">
        <v>640</v>
      </c>
      <c r="D1697" s="4"/>
      <c r="E1697" s="4"/>
      <c r="F1697" s="1195"/>
      <c r="G1697" s="208"/>
      <c r="H1697" s="208"/>
      <c r="I1697" s="208" t="e">
        <f t="shared" si="924"/>
        <v>#DIV/0!</v>
      </c>
      <c r="J1697" s="1604"/>
      <c r="K1697" s="1604"/>
      <c r="L1697" s="203"/>
      <c r="M1697" s="203"/>
      <c r="N1697" s="203"/>
      <c r="O1697" s="203"/>
      <c r="P1697" s="203"/>
      <c r="Q1697" s="203"/>
      <c r="R1697" s="2406"/>
      <c r="S1697" s="2400"/>
      <c r="T1697" s="457"/>
      <c r="U1697" s="936"/>
      <c r="V1697" s="457"/>
      <c r="W1697" s="457"/>
      <c r="X1697" s="457"/>
      <c r="Y1697" s="457"/>
      <c r="Z1697" s="457"/>
      <c r="AA1697" s="1049"/>
      <c r="AB1697" s="2730"/>
      <c r="AC1697" s="2392"/>
      <c r="AD1697" s="1130"/>
    </row>
    <row r="1698" spans="1:261" s="2356" customFormat="1" ht="15.75" x14ac:dyDescent="0.25">
      <c r="A1698" s="343"/>
      <c r="B1698" s="343"/>
      <c r="C1698" s="35" t="s">
        <v>247</v>
      </c>
      <c r="D1698" s="4"/>
      <c r="E1698" s="4"/>
      <c r="F1698" s="1195"/>
      <c r="G1698" s="208"/>
      <c r="H1698" s="208"/>
      <c r="I1698" s="208" t="e">
        <f t="shared" si="924"/>
        <v>#DIV/0!</v>
      </c>
      <c r="J1698" s="1604"/>
      <c r="K1698" s="1604"/>
      <c r="L1698" s="203"/>
      <c r="M1698" s="203"/>
      <c r="N1698" s="203"/>
      <c r="O1698" s="203"/>
      <c r="P1698" s="203"/>
      <c r="Q1698" s="203"/>
      <c r="R1698" s="2406"/>
      <c r="S1698" s="2400"/>
      <c r="T1698" s="457"/>
      <c r="U1698" s="936"/>
      <c r="V1698" s="457"/>
      <c r="W1698" s="457"/>
      <c r="X1698" s="457"/>
      <c r="Y1698" s="457"/>
      <c r="Z1698" s="457"/>
      <c r="AA1698" s="1049"/>
      <c r="AB1698" s="2730"/>
      <c r="AC1698" s="2392"/>
      <c r="AD1698" s="1130"/>
    </row>
    <row r="1699" spans="1:261" s="2356" customFormat="1" ht="15.75" x14ac:dyDescent="0.25">
      <c r="A1699" s="343"/>
      <c r="B1699" s="343"/>
      <c r="C1699" s="35" t="s">
        <v>641</v>
      </c>
      <c r="D1699" s="4"/>
      <c r="E1699" s="4"/>
      <c r="F1699" s="1195"/>
      <c r="G1699" s="208"/>
      <c r="H1699" s="208"/>
      <c r="I1699" s="208" t="e">
        <f t="shared" si="924"/>
        <v>#DIV/0!</v>
      </c>
      <c r="J1699" s="1604"/>
      <c r="K1699" s="1604"/>
      <c r="L1699" s="203"/>
      <c r="M1699" s="203"/>
      <c r="N1699" s="203"/>
      <c r="O1699" s="203"/>
      <c r="P1699" s="203"/>
      <c r="Q1699" s="203"/>
      <c r="R1699" s="2406"/>
      <c r="S1699" s="2400"/>
      <c r="T1699" s="457"/>
      <c r="U1699" s="936"/>
      <c r="V1699" s="457"/>
      <c r="W1699" s="457"/>
      <c r="X1699" s="457"/>
      <c r="Y1699" s="457"/>
      <c r="Z1699" s="457"/>
      <c r="AA1699" s="1049"/>
      <c r="AB1699" s="2730"/>
      <c r="AC1699" s="2392"/>
      <c r="AD1699" s="1130"/>
    </row>
    <row r="1700" spans="1:261" s="2356" customFormat="1" x14ac:dyDescent="0.25">
      <c r="A1700" s="343"/>
      <c r="B1700" s="343"/>
      <c r="C1700" s="666" t="s">
        <v>209</v>
      </c>
      <c r="D1700" s="4"/>
      <c r="E1700" s="4"/>
      <c r="F1700" s="384"/>
      <c r="G1700" s="1213"/>
      <c r="H1700" s="1213">
        <f t="shared" ref="H1700" si="925">SUM(H1695:H1699)</f>
        <v>0</v>
      </c>
      <c r="I1700" s="1213" t="e">
        <f t="shared" si="924"/>
        <v>#DIV/0!</v>
      </c>
      <c r="J1700" s="1604"/>
      <c r="K1700" s="1604"/>
      <c r="L1700" s="203"/>
      <c r="M1700" s="203"/>
      <c r="N1700" s="203"/>
      <c r="O1700" s="203"/>
      <c r="P1700" s="203"/>
      <c r="Q1700" s="203"/>
      <c r="R1700" s="2406">
        <v>626.57305000000008</v>
      </c>
      <c r="S1700" s="1008"/>
      <c r="T1700" s="457">
        <f t="shared" ref="T1700" si="926">Z1700-Y1700-V1700-U1700</f>
        <v>0</v>
      </c>
      <c r="U1700" s="936"/>
      <c r="V1700" s="457"/>
      <c r="W1700" s="457">
        <f t="shared" ref="W1700" si="927">T1700-S1700</f>
        <v>0</v>
      </c>
      <c r="X1700" s="457"/>
      <c r="Y1700" s="457"/>
      <c r="Z1700" s="457"/>
      <c r="AA1700" s="1049"/>
      <c r="AB1700" s="2730"/>
      <c r="AC1700" s="2392"/>
      <c r="AD1700" s="1130"/>
    </row>
    <row r="1701" spans="1:261" s="2356" customFormat="1" x14ac:dyDescent="0.25">
      <c r="A1701" s="343">
        <v>1</v>
      </c>
      <c r="B1701" s="343">
        <v>1</v>
      </c>
      <c r="C1701" s="2" t="s">
        <v>28</v>
      </c>
      <c r="D1701" s="2"/>
      <c r="E1701" s="2"/>
      <c r="F1701" s="110"/>
      <c r="G1701" s="2636"/>
      <c r="H1701" s="2636"/>
      <c r="I1701" s="2636"/>
      <c r="J1701" s="2634"/>
      <c r="K1701" s="2634"/>
      <c r="L1701" s="2630"/>
      <c r="M1701" s="2630"/>
      <c r="N1701" s="2630"/>
      <c r="O1701" s="2630"/>
      <c r="P1701" s="2630"/>
      <c r="Q1701" s="2630"/>
      <c r="R1701" s="512"/>
      <c r="S1701" s="2914"/>
      <c r="T1701" s="512"/>
      <c r="U1701" s="1227"/>
      <c r="V1701" s="512"/>
      <c r="W1701" s="512"/>
      <c r="X1701" s="512"/>
      <c r="Y1701" s="512"/>
      <c r="Z1701" s="512"/>
      <c r="AA1701" s="2637"/>
      <c r="AB1701" s="1053"/>
      <c r="AC1701" s="2392"/>
      <c r="AD1701" s="1130"/>
    </row>
    <row r="1702" spans="1:261" s="2356" customFormat="1" x14ac:dyDescent="0.25">
      <c r="A1702" s="343">
        <v>1</v>
      </c>
      <c r="B1702" s="343">
        <v>1</v>
      </c>
      <c r="C1702" s="1123" t="s">
        <v>123</v>
      </c>
      <c r="D1702" s="2"/>
      <c r="E1702" s="666"/>
      <c r="F1702" s="2088"/>
      <c r="G1702" s="1585"/>
      <c r="H1702" s="1585"/>
      <c r="I1702" s="1585"/>
      <c r="J1702" s="2089"/>
      <c r="K1702" s="322"/>
      <c r="L1702" s="1585"/>
      <c r="M1702" s="1585"/>
      <c r="N1702" s="1585"/>
      <c r="O1702" s="244"/>
      <c r="P1702" s="244"/>
      <c r="Q1702" s="244"/>
      <c r="R1702" s="2639"/>
      <c r="S1702" s="2640"/>
      <c r="T1702" s="2639"/>
      <c r="U1702" s="2731"/>
      <c r="V1702" s="2639"/>
      <c r="W1702" s="2639"/>
      <c r="X1702" s="2639"/>
      <c r="Y1702" s="2639"/>
      <c r="Z1702" s="2639"/>
      <c r="AA1702" s="2026"/>
      <c r="AB1702" s="2732"/>
      <c r="AC1702" s="2392"/>
      <c r="AD1702" s="1130"/>
    </row>
    <row r="1703" spans="1:261" s="2356" customFormat="1" x14ac:dyDescent="0.25">
      <c r="A1703" s="343"/>
      <c r="B1703" s="343"/>
      <c r="C1703" s="2354" t="s">
        <v>125</v>
      </c>
      <c r="D1703" s="2354"/>
      <c r="E1703" s="695"/>
      <c r="F1703" s="347"/>
      <c r="G1703" s="205"/>
      <c r="H1703" s="205"/>
      <c r="I1703" s="205" t="e">
        <f t="shared" ref="I1703:I1710" si="928">H1703/G1703*100</f>
        <v>#DIV/0!</v>
      </c>
      <c r="J1703" s="294">
        <v>4</v>
      </c>
      <c r="K1703" s="243" t="e">
        <f>N1703/H1703</f>
        <v>#DIV/0!</v>
      </c>
      <c r="L1703" s="244">
        <f>ROUND(F1703*J1703,0)</f>
        <v>0</v>
      </c>
      <c r="M1703" s="244">
        <f>ROUND(L1703/12*$C$3,0)</f>
        <v>0</v>
      </c>
      <c r="N1703" s="244"/>
      <c r="O1703" s="244" t="e">
        <f>N1703/M1703*100</f>
        <v>#DIV/0!</v>
      </c>
      <c r="P1703" s="244" t="e">
        <f>L1703/E1703</f>
        <v>#DIV/0!</v>
      </c>
      <c r="Q1703" s="244" t="e">
        <f>N1703/$C$3*12/P1703</f>
        <v>#DIV/0!</v>
      </c>
      <c r="R1703" s="457"/>
      <c r="S1703" s="2641"/>
      <c r="T1703" s="2639"/>
      <c r="U1703" s="2731"/>
      <c r="V1703" s="2639"/>
      <c r="W1703" s="2639"/>
      <c r="X1703" s="2639"/>
      <c r="Y1703" s="457"/>
      <c r="Z1703" s="457"/>
      <c r="AA1703" s="1076"/>
      <c r="AB1703" s="1117"/>
      <c r="AC1703" s="2392"/>
      <c r="AD1703" s="1130"/>
    </row>
    <row r="1704" spans="1:261" s="2356" customFormat="1" x14ac:dyDescent="0.25">
      <c r="A1704" s="343"/>
      <c r="B1704" s="343"/>
      <c r="C1704" s="2354" t="s">
        <v>44</v>
      </c>
      <c r="D1704" s="2354"/>
      <c r="E1704" s="2352"/>
      <c r="F1704" s="347"/>
      <c r="G1704" s="205"/>
      <c r="H1704" s="205"/>
      <c r="I1704" s="205" t="e">
        <f t="shared" si="928"/>
        <v>#DIV/0!</v>
      </c>
      <c r="J1704" s="294">
        <v>8</v>
      </c>
      <c r="K1704" s="243" t="e">
        <f>N1704/H1704</f>
        <v>#DIV/0!</v>
      </c>
      <c r="L1704" s="244">
        <f>ROUND(F1704*J1704,0)</f>
        <v>0</v>
      </c>
      <c r="M1704" s="244">
        <f>ROUND(L1704/12*$C$3,0)</f>
        <v>0</v>
      </c>
      <c r="N1704" s="244"/>
      <c r="O1704" s="244" t="e">
        <f>N1704/M1704*100</f>
        <v>#DIV/0!</v>
      </c>
      <c r="P1704" s="244" t="e">
        <f>L1704/E1704</f>
        <v>#DIV/0!</v>
      </c>
      <c r="Q1704" s="244" t="e">
        <f>N1704/$C$3*12/P1704</f>
        <v>#DIV/0!</v>
      </c>
      <c r="R1704" s="457"/>
      <c r="S1704" s="2640"/>
      <c r="T1704" s="2639"/>
      <c r="U1704" s="2731"/>
      <c r="V1704" s="2639"/>
      <c r="W1704" s="2639"/>
      <c r="X1704" s="2639"/>
      <c r="Y1704" s="457"/>
      <c r="Z1704" s="457"/>
      <c r="AA1704" s="1076"/>
      <c r="AB1704" s="1117"/>
      <c r="AC1704" s="2392"/>
      <c r="AD1704" s="1130"/>
    </row>
    <row r="1705" spans="1:261" s="229" customFormat="1" x14ac:dyDescent="0.25">
      <c r="A1705" s="343"/>
      <c r="B1705" s="343">
        <v>1</v>
      </c>
      <c r="C1705" s="666" t="s">
        <v>150</v>
      </c>
      <c r="D1705" s="1806"/>
      <c r="E1705" s="1742"/>
      <c r="F1705" s="371"/>
      <c r="G1705" s="890"/>
      <c r="H1705" s="890">
        <f t="shared" ref="H1705" si="929">SUM(H1703:H1704)</f>
        <v>0</v>
      </c>
      <c r="I1705" s="890" t="e">
        <f t="shared" si="928"/>
        <v>#DIV/0!</v>
      </c>
      <c r="J1705" s="890">
        <f>IF(F1705=0,0,L1705/F1705)</f>
        <v>0</v>
      </c>
      <c r="K1705" s="890" t="e">
        <f>N1705/H1705</f>
        <v>#DIV/0!</v>
      </c>
      <c r="L1705" s="890">
        <f t="shared" ref="L1705:P1705" si="930">SUM(L1703:L1704)</f>
        <v>0</v>
      </c>
      <c r="M1705" s="890">
        <f t="shared" si="930"/>
        <v>0</v>
      </c>
      <c r="N1705" s="890">
        <f t="shared" si="930"/>
        <v>0</v>
      </c>
      <c r="O1705" s="890" t="e">
        <f>N1705/M1705*100</f>
        <v>#DIV/0!</v>
      </c>
      <c r="P1705" s="890" t="e">
        <f t="shared" si="930"/>
        <v>#DIV/0!</v>
      </c>
      <c r="Q1705" s="890" t="e">
        <f>N1705/$C$3*12/P1705</f>
        <v>#DIV/0!</v>
      </c>
      <c r="R1705" s="457"/>
      <c r="S1705" s="2629"/>
      <c r="T1705" s="457"/>
      <c r="U1705" s="936"/>
      <c r="V1705" s="457"/>
      <c r="W1705" s="457"/>
      <c r="X1705" s="457"/>
      <c r="Y1705" s="457"/>
      <c r="Z1705" s="457"/>
      <c r="AA1705" s="1064"/>
      <c r="AB1705" s="1117"/>
      <c r="AC1705" s="2392"/>
      <c r="AD1705" s="1130"/>
      <c r="AE1705" s="2356"/>
      <c r="AF1705" s="2356"/>
      <c r="AG1705" s="2356"/>
      <c r="AH1705" s="2356"/>
      <c r="AI1705" s="2356"/>
      <c r="AJ1705" s="2356"/>
      <c r="AK1705" s="2356"/>
      <c r="AL1705" s="2356"/>
      <c r="AM1705" s="2356"/>
      <c r="AN1705" s="2356"/>
      <c r="AO1705" s="2356"/>
      <c r="AP1705" s="2356"/>
      <c r="AQ1705" s="2356"/>
      <c r="AR1705" s="2356"/>
      <c r="AS1705" s="2356"/>
      <c r="AT1705" s="2356"/>
      <c r="AU1705" s="2356"/>
      <c r="AV1705" s="2356"/>
      <c r="AW1705" s="2356"/>
      <c r="AX1705" s="2356"/>
      <c r="AY1705" s="2356"/>
      <c r="AZ1705" s="2356"/>
      <c r="BA1705" s="2356"/>
      <c r="BB1705" s="2356"/>
      <c r="BC1705" s="2356"/>
      <c r="BD1705" s="2356"/>
      <c r="BE1705" s="2356"/>
      <c r="BF1705" s="2356"/>
      <c r="BG1705" s="2356"/>
      <c r="BH1705" s="2356"/>
      <c r="BI1705" s="2356"/>
      <c r="BJ1705" s="2356"/>
      <c r="BK1705" s="2356"/>
      <c r="BL1705" s="2356"/>
      <c r="BM1705" s="2356"/>
      <c r="BN1705" s="2356"/>
      <c r="BO1705" s="2356"/>
      <c r="BP1705" s="2356"/>
      <c r="BQ1705" s="2356"/>
      <c r="BR1705" s="2356"/>
      <c r="BS1705" s="2356"/>
      <c r="BT1705" s="2356"/>
      <c r="BU1705" s="2356"/>
      <c r="BV1705" s="2356"/>
      <c r="BW1705" s="2356"/>
      <c r="BX1705" s="2356"/>
      <c r="BY1705" s="2356"/>
      <c r="BZ1705" s="2356"/>
      <c r="CA1705" s="2356"/>
      <c r="CB1705" s="2356"/>
      <c r="CC1705" s="2356"/>
      <c r="CD1705" s="2356"/>
      <c r="CE1705" s="2356"/>
      <c r="CF1705" s="2356"/>
      <c r="CG1705" s="2356"/>
      <c r="CH1705" s="2356"/>
      <c r="CI1705" s="2356"/>
      <c r="CJ1705" s="2356"/>
      <c r="CK1705" s="2356"/>
      <c r="CL1705" s="2356"/>
      <c r="CM1705" s="2356"/>
      <c r="CN1705" s="2356"/>
      <c r="CO1705" s="2356"/>
      <c r="CP1705" s="2356"/>
      <c r="CQ1705" s="2356"/>
      <c r="CR1705" s="2356"/>
      <c r="CS1705" s="2356"/>
      <c r="CT1705" s="2356"/>
      <c r="CU1705" s="2356"/>
      <c r="CV1705" s="2356"/>
      <c r="CW1705" s="2356"/>
      <c r="CX1705" s="2356"/>
      <c r="CY1705" s="2356"/>
      <c r="CZ1705" s="2356"/>
      <c r="DA1705" s="2356"/>
      <c r="DB1705" s="2356"/>
      <c r="DC1705" s="2356"/>
      <c r="DD1705" s="2356"/>
      <c r="DE1705" s="2356"/>
      <c r="DF1705" s="2356"/>
      <c r="DG1705" s="2356"/>
      <c r="DH1705" s="2356"/>
      <c r="DI1705" s="2356"/>
      <c r="DJ1705" s="2356"/>
      <c r="DK1705" s="2356"/>
      <c r="DL1705" s="2356"/>
      <c r="DM1705" s="2356"/>
      <c r="DN1705" s="2356"/>
      <c r="DO1705" s="2356"/>
      <c r="DP1705" s="2356"/>
      <c r="DQ1705" s="2356"/>
      <c r="DR1705" s="2356"/>
      <c r="DS1705" s="2356"/>
      <c r="DT1705" s="2356"/>
      <c r="DU1705" s="2356"/>
      <c r="DV1705" s="2356"/>
      <c r="DW1705" s="2356"/>
      <c r="DX1705" s="2356"/>
      <c r="DY1705" s="2356"/>
      <c r="DZ1705" s="2356"/>
      <c r="EA1705" s="2356"/>
      <c r="EB1705" s="2356"/>
      <c r="EC1705" s="2356"/>
      <c r="ED1705" s="2356"/>
      <c r="EE1705" s="2356"/>
      <c r="EF1705" s="2356"/>
      <c r="EG1705" s="2356"/>
      <c r="EH1705" s="2356"/>
      <c r="EI1705" s="2356"/>
      <c r="EJ1705" s="2356"/>
      <c r="EK1705" s="2356"/>
      <c r="EL1705" s="2356"/>
      <c r="EM1705" s="2356"/>
      <c r="EN1705" s="2356"/>
      <c r="EO1705" s="2356"/>
      <c r="EP1705" s="2356"/>
      <c r="EQ1705" s="2356"/>
      <c r="ER1705" s="2356"/>
      <c r="ES1705" s="2356"/>
      <c r="ET1705" s="2356"/>
      <c r="EU1705" s="2356"/>
      <c r="EV1705" s="2356"/>
      <c r="EW1705" s="2356"/>
      <c r="EX1705" s="2356"/>
      <c r="EY1705" s="2356"/>
      <c r="EZ1705" s="2356"/>
      <c r="FA1705" s="2356"/>
      <c r="FB1705" s="2356"/>
      <c r="FC1705" s="2356"/>
      <c r="FD1705" s="2356"/>
      <c r="FE1705" s="2356"/>
      <c r="FF1705" s="2356"/>
      <c r="FG1705" s="2356"/>
      <c r="FH1705" s="2356"/>
      <c r="FI1705" s="2356"/>
      <c r="FJ1705" s="2356"/>
      <c r="FK1705" s="2356"/>
      <c r="FL1705" s="2356"/>
      <c r="FM1705" s="2356"/>
      <c r="FN1705" s="2356"/>
      <c r="FO1705" s="2356"/>
      <c r="FP1705" s="2356"/>
      <c r="FQ1705" s="2356"/>
      <c r="FR1705" s="2356"/>
      <c r="FS1705" s="2356"/>
      <c r="FT1705" s="2356"/>
      <c r="FU1705" s="2356"/>
      <c r="FV1705" s="2356"/>
      <c r="FW1705" s="2356"/>
      <c r="FX1705" s="2356"/>
      <c r="FY1705" s="2356"/>
      <c r="FZ1705" s="2356"/>
      <c r="GA1705" s="2356"/>
      <c r="GB1705" s="2356"/>
      <c r="GC1705" s="2356"/>
      <c r="GD1705" s="2356"/>
      <c r="GE1705" s="2356"/>
      <c r="GF1705" s="2356"/>
      <c r="GG1705" s="2356"/>
      <c r="GH1705" s="2356"/>
      <c r="GI1705" s="2356"/>
      <c r="GJ1705" s="2356"/>
      <c r="GK1705" s="2356"/>
      <c r="GL1705" s="2356"/>
      <c r="GM1705" s="2356"/>
      <c r="GN1705" s="2356"/>
      <c r="GO1705" s="2356"/>
      <c r="GP1705" s="2356"/>
      <c r="GQ1705" s="2356"/>
      <c r="GR1705" s="2356"/>
      <c r="GS1705" s="2356"/>
      <c r="GT1705" s="2356"/>
      <c r="GU1705" s="2356"/>
      <c r="GV1705" s="2356"/>
      <c r="GW1705" s="2356"/>
      <c r="GX1705" s="2356"/>
      <c r="GY1705" s="2356"/>
      <c r="GZ1705" s="2356"/>
      <c r="HA1705" s="2356"/>
      <c r="HB1705" s="2356"/>
      <c r="HC1705" s="2356"/>
      <c r="HD1705" s="2356"/>
      <c r="HE1705" s="2356"/>
      <c r="HF1705" s="2356"/>
      <c r="HG1705" s="2356"/>
      <c r="HH1705" s="2356"/>
      <c r="HI1705" s="2356"/>
      <c r="HJ1705" s="2356"/>
      <c r="HK1705" s="2356"/>
      <c r="HL1705" s="2356"/>
      <c r="HM1705" s="2356"/>
      <c r="HN1705" s="2356"/>
      <c r="HO1705" s="2356"/>
      <c r="HP1705" s="2356"/>
      <c r="HQ1705" s="2356"/>
      <c r="HR1705" s="2356"/>
      <c r="HS1705" s="2356"/>
      <c r="HT1705" s="2356"/>
      <c r="HU1705" s="2356"/>
      <c r="HV1705" s="2356"/>
      <c r="HW1705" s="2356"/>
      <c r="HX1705" s="2356"/>
      <c r="HY1705" s="2356"/>
      <c r="HZ1705" s="2356"/>
      <c r="IA1705" s="2356"/>
      <c r="IB1705" s="2356"/>
      <c r="IC1705" s="2356"/>
      <c r="ID1705" s="2356"/>
      <c r="IE1705" s="2356"/>
      <c r="IF1705" s="2356"/>
      <c r="IG1705" s="2356"/>
      <c r="IH1705" s="2356"/>
      <c r="II1705" s="2356"/>
      <c r="IJ1705" s="2356"/>
      <c r="IK1705" s="2356"/>
      <c r="IL1705" s="2356"/>
      <c r="IM1705" s="2356"/>
      <c r="IN1705" s="2356"/>
      <c r="IO1705" s="2356"/>
      <c r="IP1705" s="2356"/>
      <c r="IQ1705" s="2356"/>
      <c r="IR1705" s="2356"/>
      <c r="IS1705" s="2356"/>
      <c r="IT1705" s="2356"/>
      <c r="IU1705" s="2356"/>
      <c r="IV1705" s="2356"/>
      <c r="IW1705" s="2356"/>
      <c r="IX1705" s="2356"/>
      <c r="IY1705" s="2356"/>
      <c r="IZ1705" s="2356"/>
      <c r="JA1705" s="2356"/>
    </row>
    <row r="1706" spans="1:261" s="2356" customFormat="1" ht="29.25" x14ac:dyDescent="0.25">
      <c r="A1706" s="343">
        <v>1</v>
      </c>
      <c r="B1706" s="343">
        <v>1</v>
      </c>
      <c r="C1706" s="852" t="s">
        <v>135</v>
      </c>
      <c r="D1706" s="852"/>
      <c r="E1706" s="852"/>
      <c r="F1706" s="2088"/>
      <c r="G1706" s="2642"/>
      <c r="H1706" s="2642">
        <f t="shared" ref="H1706" si="931">H1705</f>
        <v>0</v>
      </c>
      <c r="I1706" s="2642" t="e">
        <f t="shared" si="928"/>
        <v>#DIV/0!</v>
      </c>
      <c r="J1706" s="2407">
        <f>IF(F1706=0,0,L1706/F1706)</f>
        <v>0</v>
      </c>
      <c r="K1706" s="2407" t="e">
        <f>N1706/H1706</f>
        <v>#DIV/0!</v>
      </c>
      <c r="L1706" s="2642">
        <f>L1705</f>
        <v>0</v>
      </c>
      <c r="M1706" s="2642">
        <f>M1705</f>
        <v>0</v>
      </c>
      <c r="N1706" s="2642">
        <f>N1705</f>
        <v>0</v>
      </c>
      <c r="O1706" s="2642" t="e">
        <f>N1706/M1706*100</f>
        <v>#DIV/0!</v>
      </c>
      <c r="P1706" s="2642" t="e">
        <f>P1705</f>
        <v>#DIV/0!</v>
      </c>
      <c r="Q1706" s="244" t="e">
        <f>N1706/$C$3*12/P1706</f>
        <v>#DIV/0!</v>
      </c>
      <c r="R1706" s="2407">
        <v>28850.463510000001</v>
      </c>
      <c r="S1706" s="1008"/>
      <c r="T1706" s="2639">
        <f t="shared" ref="T1706" si="932">Z1706-Y1706-V1706-U1706</f>
        <v>0</v>
      </c>
      <c r="U1706" s="2731"/>
      <c r="V1706" s="2639"/>
      <c r="W1706" s="2639">
        <f t="shared" ref="W1706" si="933">T1706-S1706</f>
        <v>0</v>
      </c>
      <c r="X1706" s="2639"/>
      <c r="Y1706" s="2407"/>
      <c r="Z1706" s="2407"/>
      <c r="AA1706" s="2032"/>
      <c r="AB1706" s="2727"/>
      <c r="AC1706" s="2392"/>
      <c r="AD1706" s="1130"/>
    </row>
    <row r="1707" spans="1:261" s="2356" customFormat="1" x14ac:dyDescent="0.25">
      <c r="A1707" s="343">
        <v>1</v>
      </c>
      <c r="B1707" s="343">
        <v>1</v>
      </c>
      <c r="C1707" s="852" t="s">
        <v>197</v>
      </c>
      <c r="D1707" s="852"/>
      <c r="E1707" s="852"/>
      <c r="F1707" s="2092"/>
      <c r="G1707" s="2642"/>
      <c r="H1707" s="406">
        <f>H1710</f>
        <v>0</v>
      </c>
      <c r="I1707" s="2642" t="e">
        <f t="shared" si="928"/>
        <v>#DIV/0!</v>
      </c>
      <c r="J1707" s="2093"/>
      <c r="K1707" s="1343"/>
      <c r="L1707" s="2644"/>
      <c r="M1707" s="2644"/>
      <c r="N1707" s="2644"/>
      <c r="O1707" s="408"/>
      <c r="P1707" s="2644"/>
      <c r="Q1707" s="408"/>
      <c r="R1707" s="2525"/>
      <c r="S1707" s="2493"/>
      <c r="T1707" s="2857"/>
      <c r="U1707" s="2858"/>
      <c r="V1707" s="2857"/>
      <c r="W1707" s="2857"/>
      <c r="X1707" s="2857"/>
      <c r="Y1707" s="2525"/>
      <c r="Z1707" s="2525"/>
      <c r="AA1707" s="2032"/>
      <c r="AB1707" s="2859"/>
      <c r="AC1707" s="2392"/>
      <c r="AD1707" s="1130"/>
    </row>
    <row r="1708" spans="1:261" s="2356" customFormat="1" x14ac:dyDescent="0.25">
      <c r="A1708" s="343">
        <v>1</v>
      </c>
      <c r="B1708" s="343">
        <v>1</v>
      </c>
      <c r="C1708" s="846" t="s">
        <v>198</v>
      </c>
      <c r="D1708" s="846"/>
      <c r="E1708" s="846"/>
      <c r="F1708" s="352"/>
      <c r="G1708" s="2643"/>
      <c r="H1708" s="349">
        <f>H1710-H1709</f>
        <v>0</v>
      </c>
      <c r="I1708" s="2643" t="e">
        <f t="shared" si="928"/>
        <v>#DIV/0!</v>
      </c>
      <c r="J1708" s="1838"/>
      <c r="K1708" s="1343"/>
      <c r="L1708" s="2698"/>
      <c r="M1708" s="2698"/>
      <c r="N1708" s="2698"/>
      <c r="O1708" s="408"/>
      <c r="P1708" s="2698"/>
      <c r="Q1708" s="408"/>
      <c r="R1708" s="2699"/>
      <c r="S1708" s="2493"/>
      <c r="T1708" s="2860"/>
      <c r="U1708" s="2861"/>
      <c r="V1708" s="2860"/>
      <c r="W1708" s="2860"/>
      <c r="X1708" s="2860"/>
      <c r="Y1708" s="2699"/>
      <c r="Z1708" s="2699"/>
      <c r="AA1708" s="2645"/>
      <c r="AB1708" s="2836"/>
      <c r="AC1708" s="2392"/>
      <c r="AD1708" s="1130"/>
    </row>
    <row r="1709" spans="1:261" s="2356" customFormat="1" ht="30" x14ac:dyDescent="0.25">
      <c r="A1709" s="343">
        <v>1</v>
      </c>
      <c r="B1709" s="343">
        <v>1</v>
      </c>
      <c r="C1709" s="846" t="s">
        <v>199</v>
      </c>
      <c r="D1709" s="846"/>
      <c r="E1709" s="846"/>
      <c r="F1709" s="352"/>
      <c r="G1709" s="2643"/>
      <c r="H1709" s="2263"/>
      <c r="I1709" s="2643" t="e">
        <f t="shared" si="928"/>
        <v>#DIV/0!</v>
      </c>
      <c r="J1709" s="1838"/>
      <c r="K1709" s="1343"/>
      <c r="L1709" s="2698"/>
      <c r="M1709" s="2643"/>
      <c r="N1709" s="2698"/>
      <c r="O1709" s="408"/>
      <c r="P1709" s="2643"/>
      <c r="Q1709" s="408"/>
      <c r="R1709" s="2699"/>
      <c r="S1709" s="2493"/>
      <c r="T1709" s="2896"/>
      <c r="U1709" s="2897"/>
      <c r="V1709" s="2896"/>
      <c r="W1709" s="2896"/>
      <c r="X1709" s="2896"/>
      <c r="Y1709" s="2497"/>
      <c r="Z1709" s="2699"/>
      <c r="AA1709" s="2645"/>
      <c r="AB1709" s="2836"/>
      <c r="AC1709" s="2392"/>
      <c r="AD1709" s="1130"/>
    </row>
    <row r="1710" spans="1:261" s="2356" customFormat="1" ht="30" thickBot="1" x14ac:dyDescent="0.3">
      <c r="A1710" s="343"/>
      <c r="B1710" s="343">
        <v>1</v>
      </c>
      <c r="C1710" s="852" t="s">
        <v>204</v>
      </c>
      <c r="D1710" s="852"/>
      <c r="E1710" s="852"/>
      <c r="F1710" s="2092"/>
      <c r="G1710" s="2642"/>
      <c r="H1710" s="2263"/>
      <c r="I1710" s="2642" t="e">
        <f t="shared" si="928"/>
        <v>#DIV/0!</v>
      </c>
      <c r="J1710" s="2701"/>
      <c r="K1710" s="2915"/>
      <c r="L1710" s="2863"/>
      <c r="M1710" s="2702"/>
      <c r="N1710" s="2863"/>
      <c r="O1710" s="1914"/>
      <c r="P1710" s="2702"/>
      <c r="Q1710" s="1914"/>
      <c r="R1710" s="2703">
        <v>61554.602760000009</v>
      </c>
      <c r="S1710" s="1008"/>
      <c r="T1710" s="2898">
        <f t="shared" ref="T1710" si="934">Z1710-Y1710-V1710-U1710</f>
        <v>0</v>
      </c>
      <c r="U1710" s="2899"/>
      <c r="V1710" s="2898"/>
      <c r="W1710" s="2898">
        <f t="shared" ref="W1710" si="935">T1710-S1710</f>
        <v>0</v>
      </c>
      <c r="X1710" s="2898"/>
      <c r="Y1710" s="2916"/>
      <c r="Z1710" s="2703"/>
      <c r="AA1710" s="2032"/>
      <c r="AB1710" s="2867"/>
      <c r="AC1710" s="2392"/>
      <c r="AD1710" s="1130"/>
    </row>
    <row r="1711" spans="1:261" s="2356" customFormat="1" ht="15.75" thickBot="1" x14ac:dyDescent="0.3">
      <c r="A1711" s="343">
        <v>1</v>
      </c>
      <c r="B1711" s="343">
        <v>1</v>
      </c>
      <c r="C1711" s="830" t="s">
        <v>277</v>
      </c>
      <c r="D1711" s="2705"/>
      <c r="E1711" s="2705"/>
      <c r="F1711" s="2706"/>
      <c r="G1711" s="2707"/>
      <c r="H1711" s="2707"/>
      <c r="I1711" s="2707"/>
      <c r="J1711" s="2110"/>
      <c r="K1711" s="2110"/>
      <c r="L1711" s="2111"/>
      <c r="M1711" s="2111"/>
      <c r="N1711" s="2111">
        <f>N1706+N1630</f>
        <v>8</v>
      </c>
      <c r="O1711" s="2111"/>
      <c r="P1711" s="2111"/>
      <c r="Q1711" s="2111"/>
      <c r="R1711" s="2110">
        <f>R1710+R1706+R1693+R1630+R1700</f>
        <v>684561.35293000005</v>
      </c>
      <c r="S1711" s="2708"/>
      <c r="T1711" s="2110">
        <f t="shared" ref="T1711:Z1711" si="936">T1710+T1706+T1693+T1630+T1700</f>
        <v>76.681919999999991</v>
      </c>
      <c r="U1711" s="2900">
        <f t="shared" si="936"/>
        <v>0</v>
      </c>
      <c r="V1711" s="2110">
        <f t="shared" si="936"/>
        <v>0</v>
      </c>
      <c r="W1711" s="2110">
        <f t="shared" si="936"/>
        <v>76.681919999999991</v>
      </c>
      <c r="X1711" s="2110">
        <f t="shared" si="936"/>
        <v>0</v>
      </c>
      <c r="Y1711" s="2110">
        <f t="shared" si="936"/>
        <v>-1.2944599999999999</v>
      </c>
      <c r="Z1711" s="2110">
        <f t="shared" si="936"/>
        <v>75.38745999999999</v>
      </c>
      <c r="AA1711" s="2709"/>
      <c r="AB1711" s="2901"/>
      <c r="AC1711" s="2392"/>
      <c r="AD1711" s="1130"/>
    </row>
    <row r="1712" spans="1:261" x14ac:dyDescent="0.25">
      <c r="A1712" s="343">
        <v>1</v>
      </c>
      <c r="B1712" s="343">
        <v>1</v>
      </c>
      <c r="C1712" s="851" t="s">
        <v>404</v>
      </c>
      <c r="D1712" s="851"/>
      <c r="E1712" s="851"/>
      <c r="F1712" s="351"/>
      <c r="G1712" s="2147"/>
      <c r="H1712" s="2147"/>
      <c r="I1712" s="2147"/>
      <c r="J1712" s="2209"/>
      <c r="K1712" s="2209"/>
      <c r="L1712" s="2147"/>
      <c r="M1712" s="2147"/>
      <c r="N1712" s="2147"/>
      <c r="O1712" s="2147"/>
      <c r="P1712" s="2147"/>
      <c r="Q1712" s="2147"/>
      <c r="R1712" s="472"/>
      <c r="S1712" s="2917"/>
      <c r="T1712" s="472"/>
      <c r="U1712" s="918"/>
      <c r="V1712" s="472"/>
      <c r="W1712" s="472"/>
      <c r="X1712" s="3222"/>
      <c r="Y1712" s="3222"/>
      <c r="Z1712" s="472"/>
      <c r="AA1712" s="2204"/>
      <c r="AB1712" s="2918"/>
      <c r="AC1712" s="2392"/>
    </row>
    <row r="1713" spans="1:261" x14ac:dyDescent="0.25">
      <c r="A1713" s="343">
        <v>1</v>
      </c>
      <c r="B1713" s="343">
        <v>1</v>
      </c>
      <c r="C1713" s="4" t="s">
        <v>14</v>
      </c>
      <c r="D1713" s="4"/>
      <c r="E1713" s="4"/>
      <c r="F1713" s="349"/>
      <c r="G1713" s="667"/>
      <c r="H1713" s="667"/>
      <c r="I1713" s="667"/>
      <c r="J1713" s="2209"/>
      <c r="K1713" s="2209"/>
      <c r="L1713" s="2919"/>
      <c r="M1713" s="2919"/>
      <c r="N1713" s="2919"/>
      <c r="O1713" s="2919"/>
      <c r="P1713" s="2919"/>
      <c r="Q1713" s="2919"/>
      <c r="R1713" s="472"/>
      <c r="S1713" s="2404"/>
      <c r="T1713" s="472"/>
      <c r="U1713" s="918"/>
      <c r="V1713" s="472"/>
      <c r="W1713" s="472"/>
      <c r="X1713" s="3222"/>
      <c r="Y1713" s="3222"/>
      <c r="Z1713" s="472"/>
      <c r="AA1713" s="1097"/>
      <c r="AB1713" s="1038"/>
      <c r="AC1713" s="2392"/>
    </row>
    <row r="1714" spans="1:261" s="985" customFormat="1" ht="30" x14ac:dyDescent="0.25">
      <c r="A1714" s="343">
        <v>1</v>
      </c>
      <c r="B1714" s="343">
        <v>1</v>
      </c>
      <c r="C1714" s="678" t="s">
        <v>194</v>
      </c>
      <c r="D1714" s="4"/>
      <c r="E1714" s="4"/>
      <c r="F1714" s="2480"/>
      <c r="G1714" s="2481"/>
      <c r="H1714" s="2481"/>
      <c r="I1714" s="2481"/>
      <c r="J1714" s="2502"/>
      <c r="K1714" s="2502"/>
      <c r="L1714" s="2481"/>
      <c r="M1714" s="2481"/>
      <c r="N1714" s="2481"/>
      <c r="O1714" s="2481"/>
      <c r="P1714" s="2481"/>
      <c r="Q1714" s="2481"/>
      <c r="R1714" s="2503"/>
      <c r="S1714" s="1008"/>
      <c r="T1714" s="2503">
        <f t="shared" ref="T1714:T1715" si="937">Z1714-Y1714-V1714-U1714</f>
        <v>0</v>
      </c>
      <c r="U1714" s="2930"/>
      <c r="V1714" s="2503"/>
      <c r="W1714" s="2503">
        <f t="shared" ref="W1714:W1715" si="938">T1714-S1714</f>
        <v>0</v>
      </c>
      <c r="X1714" s="3220"/>
      <c r="Y1714" s="3220"/>
      <c r="Z1714" s="2503"/>
      <c r="AA1714" s="2483"/>
      <c r="AB1714" s="2506"/>
      <c r="AC1714" s="2392"/>
      <c r="AD1714" s="3119"/>
      <c r="AE1714" s="233"/>
      <c r="AF1714" s="233"/>
      <c r="AG1714" s="233"/>
      <c r="AH1714" s="233"/>
      <c r="AI1714" s="233"/>
      <c r="AJ1714" s="233"/>
      <c r="AK1714" s="233"/>
      <c r="AL1714" s="233"/>
      <c r="AM1714" s="233"/>
      <c r="AN1714" s="233"/>
      <c r="AO1714" s="233"/>
      <c r="AP1714" s="233"/>
      <c r="AQ1714" s="233"/>
      <c r="AR1714" s="233"/>
      <c r="AS1714" s="233"/>
      <c r="AT1714" s="233"/>
      <c r="AU1714" s="233"/>
      <c r="AV1714" s="233"/>
      <c r="AW1714" s="233"/>
      <c r="AX1714" s="233"/>
      <c r="AY1714" s="233"/>
      <c r="AZ1714" s="233"/>
      <c r="BA1714" s="233"/>
      <c r="BB1714" s="233"/>
      <c r="BC1714" s="233"/>
      <c r="BD1714" s="233"/>
      <c r="BE1714" s="233"/>
      <c r="BF1714" s="233"/>
      <c r="BG1714" s="233"/>
      <c r="BH1714" s="233"/>
      <c r="BI1714" s="233"/>
      <c r="BJ1714" s="233"/>
      <c r="BK1714" s="233"/>
      <c r="BL1714" s="233"/>
      <c r="BM1714" s="233"/>
      <c r="BN1714" s="233"/>
      <c r="BO1714" s="233"/>
      <c r="BP1714" s="233"/>
      <c r="BQ1714" s="233"/>
      <c r="BR1714" s="233"/>
      <c r="BS1714" s="233"/>
      <c r="BT1714" s="233"/>
      <c r="BU1714" s="233"/>
      <c r="BV1714" s="233"/>
      <c r="BW1714" s="233"/>
      <c r="BX1714" s="233"/>
      <c r="BY1714" s="233"/>
      <c r="BZ1714" s="233"/>
      <c r="CA1714" s="233"/>
      <c r="CB1714" s="233"/>
      <c r="CC1714" s="233"/>
      <c r="CD1714" s="233"/>
      <c r="CE1714" s="233"/>
      <c r="CF1714" s="233"/>
      <c r="CG1714" s="233"/>
      <c r="CH1714" s="233"/>
      <c r="CI1714" s="233"/>
      <c r="CJ1714" s="233"/>
      <c r="CK1714" s="233"/>
      <c r="CL1714" s="233"/>
      <c r="CM1714" s="233"/>
      <c r="CN1714" s="233"/>
      <c r="CO1714" s="233"/>
      <c r="CP1714" s="233"/>
      <c r="CQ1714" s="233"/>
      <c r="CR1714" s="233"/>
      <c r="CS1714" s="233"/>
      <c r="CT1714" s="233"/>
      <c r="CU1714" s="233"/>
      <c r="CV1714" s="233"/>
      <c r="CW1714" s="233"/>
      <c r="CX1714" s="233"/>
      <c r="CY1714" s="233"/>
      <c r="CZ1714" s="233"/>
      <c r="DA1714" s="233"/>
      <c r="DB1714" s="233"/>
      <c r="DC1714" s="233"/>
      <c r="DD1714" s="233"/>
      <c r="DE1714" s="233"/>
      <c r="DF1714" s="233"/>
      <c r="DG1714" s="233"/>
      <c r="DH1714" s="233"/>
      <c r="DI1714" s="233"/>
      <c r="DJ1714" s="233"/>
      <c r="DK1714" s="233"/>
      <c r="DL1714" s="233"/>
      <c r="DM1714" s="233"/>
      <c r="DN1714" s="233"/>
      <c r="DO1714" s="233"/>
      <c r="DP1714" s="233"/>
      <c r="DQ1714" s="233"/>
      <c r="DR1714" s="233"/>
      <c r="DS1714" s="233"/>
      <c r="DT1714" s="233"/>
      <c r="DU1714" s="233"/>
      <c r="DV1714" s="233"/>
      <c r="DW1714" s="233"/>
      <c r="DX1714" s="233"/>
      <c r="DY1714" s="233"/>
      <c r="DZ1714" s="233"/>
      <c r="EA1714" s="233"/>
      <c r="EB1714" s="233"/>
      <c r="EC1714" s="233"/>
      <c r="ED1714" s="233"/>
      <c r="EE1714" s="233"/>
      <c r="EF1714" s="233"/>
      <c r="EG1714" s="233"/>
      <c r="EH1714" s="233"/>
      <c r="EI1714" s="233"/>
      <c r="EJ1714" s="233"/>
      <c r="EK1714" s="233"/>
      <c r="EL1714" s="233"/>
      <c r="EM1714" s="233"/>
      <c r="EN1714" s="233"/>
      <c r="EO1714" s="233"/>
      <c r="EP1714" s="233"/>
      <c r="EQ1714" s="233"/>
      <c r="ER1714" s="233"/>
      <c r="ES1714" s="233"/>
      <c r="ET1714" s="233"/>
      <c r="EU1714" s="233"/>
      <c r="EV1714" s="233"/>
      <c r="EW1714" s="233"/>
      <c r="EX1714" s="233"/>
      <c r="EY1714" s="233"/>
      <c r="EZ1714" s="233"/>
      <c r="FA1714" s="233"/>
      <c r="FB1714" s="233"/>
      <c r="FC1714" s="233"/>
      <c r="FD1714" s="233"/>
      <c r="FE1714" s="233"/>
      <c r="FF1714" s="233"/>
      <c r="FG1714" s="233"/>
      <c r="FH1714" s="233"/>
      <c r="FI1714" s="233"/>
      <c r="FJ1714" s="233"/>
      <c r="FK1714" s="233"/>
      <c r="FL1714" s="233"/>
      <c r="FM1714" s="233"/>
      <c r="FN1714" s="233"/>
      <c r="FO1714" s="233"/>
      <c r="FP1714" s="233"/>
      <c r="FQ1714" s="233"/>
      <c r="FR1714" s="233"/>
      <c r="FS1714" s="233"/>
      <c r="FT1714" s="233"/>
      <c r="FU1714" s="233"/>
      <c r="FV1714" s="233"/>
      <c r="FW1714" s="233"/>
      <c r="FX1714" s="233"/>
      <c r="FY1714" s="233"/>
      <c r="FZ1714" s="233"/>
      <c r="GA1714" s="233"/>
      <c r="GB1714" s="233"/>
      <c r="GC1714" s="233"/>
      <c r="GD1714" s="233"/>
      <c r="GE1714" s="233"/>
      <c r="GF1714" s="233"/>
      <c r="GG1714" s="233"/>
      <c r="GH1714" s="233"/>
      <c r="GI1714" s="233"/>
      <c r="GJ1714" s="233"/>
      <c r="GK1714" s="233"/>
      <c r="GL1714" s="233"/>
      <c r="GM1714" s="233"/>
      <c r="GN1714" s="233"/>
      <c r="GO1714" s="233"/>
      <c r="GP1714" s="233"/>
      <c r="GQ1714" s="233"/>
      <c r="GR1714" s="233"/>
      <c r="GS1714" s="233"/>
      <c r="GT1714" s="233"/>
      <c r="GU1714" s="233"/>
      <c r="GV1714" s="233"/>
      <c r="GW1714" s="233"/>
      <c r="GX1714" s="233"/>
      <c r="GY1714" s="233"/>
      <c r="GZ1714" s="233"/>
      <c r="HA1714" s="233"/>
      <c r="HB1714" s="233"/>
      <c r="HC1714" s="233"/>
      <c r="HD1714" s="233"/>
      <c r="HE1714" s="233"/>
      <c r="HF1714" s="233"/>
      <c r="HG1714" s="233"/>
      <c r="HH1714" s="233"/>
      <c r="HI1714" s="233"/>
      <c r="HJ1714" s="233"/>
      <c r="HK1714" s="233"/>
      <c r="HL1714" s="233"/>
      <c r="HM1714" s="233"/>
      <c r="HN1714" s="233"/>
      <c r="HO1714" s="233"/>
      <c r="HP1714" s="233"/>
      <c r="HQ1714" s="233"/>
      <c r="HR1714" s="233"/>
      <c r="HS1714" s="233"/>
      <c r="HT1714" s="233"/>
      <c r="HU1714" s="233"/>
      <c r="HV1714" s="233"/>
      <c r="HW1714" s="233"/>
      <c r="HX1714" s="233"/>
      <c r="HY1714" s="233"/>
      <c r="HZ1714" s="233"/>
      <c r="IA1714" s="233"/>
      <c r="IB1714" s="233"/>
      <c r="IC1714" s="233"/>
      <c r="ID1714" s="233"/>
      <c r="IE1714" s="233"/>
      <c r="IF1714" s="233"/>
      <c r="IG1714" s="233"/>
      <c r="IH1714" s="233"/>
      <c r="II1714" s="233"/>
      <c r="IJ1714" s="233"/>
      <c r="IK1714" s="233"/>
      <c r="IL1714" s="233"/>
      <c r="IM1714" s="233"/>
      <c r="IN1714" s="233"/>
      <c r="IO1714" s="233"/>
      <c r="IP1714" s="233"/>
      <c r="IQ1714" s="233"/>
      <c r="IR1714" s="233"/>
      <c r="IS1714" s="233"/>
      <c r="IT1714" s="233"/>
      <c r="IU1714" s="233"/>
      <c r="IV1714" s="233"/>
      <c r="IW1714" s="233"/>
      <c r="IX1714" s="233"/>
      <c r="IY1714" s="233"/>
      <c r="IZ1714" s="233"/>
      <c r="JA1714" s="233"/>
    </row>
    <row r="1715" spans="1:261" s="985" customFormat="1" ht="29.25" x14ac:dyDescent="0.25">
      <c r="A1715" s="343"/>
      <c r="B1715" s="343">
        <v>1</v>
      </c>
      <c r="C1715" s="2351" t="s">
        <v>310</v>
      </c>
      <c r="D1715" s="4"/>
      <c r="E1715" s="4"/>
      <c r="F1715" s="2920"/>
      <c r="G1715" s="2921"/>
      <c r="H1715" s="2921">
        <f>H1716+H1719</f>
        <v>0</v>
      </c>
      <c r="I1715" s="2921" t="e">
        <f>H1715/G1715*100</f>
        <v>#DIV/0!</v>
      </c>
      <c r="J1715" s="2502"/>
      <c r="K1715" s="2502"/>
      <c r="L1715" s="2481"/>
      <c r="M1715" s="2481"/>
      <c r="N1715" s="2481"/>
      <c r="O1715" s="2481"/>
      <c r="P1715" s="2481"/>
      <c r="Q1715" s="2481"/>
      <c r="R1715" s="2503">
        <v>3258.29</v>
      </c>
      <c r="S1715" s="2504"/>
      <c r="T1715" s="2503">
        <f t="shared" si="937"/>
        <v>0</v>
      </c>
      <c r="U1715" s="2930"/>
      <c r="V1715" s="2503"/>
      <c r="W1715" s="2503">
        <f t="shared" si="938"/>
        <v>0</v>
      </c>
      <c r="X1715" s="3220"/>
      <c r="Y1715" s="3220"/>
      <c r="Z1715" s="2503"/>
      <c r="AA1715" s="2922"/>
      <c r="AB1715" s="2506"/>
      <c r="AC1715" s="2392"/>
      <c r="AD1715" s="3119"/>
      <c r="AE1715" s="233"/>
      <c r="AF1715" s="233"/>
      <c r="AG1715" s="233"/>
      <c r="AH1715" s="233"/>
      <c r="AI1715" s="233"/>
      <c r="AJ1715" s="233"/>
      <c r="AK1715" s="233"/>
      <c r="AL1715" s="233"/>
      <c r="AM1715" s="233"/>
      <c r="AN1715" s="233"/>
      <c r="AO1715" s="233"/>
      <c r="AP1715" s="233"/>
      <c r="AQ1715" s="233"/>
      <c r="AR1715" s="233"/>
      <c r="AS1715" s="233"/>
      <c r="AT1715" s="233"/>
      <c r="AU1715" s="233"/>
      <c r="AV1715" s="233"/>
      <c r="AW1715" s="233"/>
      <c r="AX1715" s="233"/>
      <c r="AY1715" s="233"/>
      <c r="AZ1715" s="233"/>
      <c r="BA1715" s="233"/>
      <c r="BB1715" s="233"/>
      <c r="BC1715" s="233"/>
      <c r="BD1715" s="233"/>
      <c r="BE1715" s="233"/>
      <c r="BF1715" s="233"/>
      <c r="BG1715" s="233"/>
      <c r="BH1715" s="233"/>
      <c r="BI1715" s="233"/>
      <c r="BJ1715" s="233"/>
      <c r="BK1715" s="233"/>
      <c r="BL1715" s="233"/>
      <c r="BM1715" s="233"/>
      <c r="BN1715" s="233"/>
      <c r="BO1715" s="233"/>
      <c r="BP1715" s="233"/>
      <c r="BQ1715" s="233"/>
      <c r="BR1715" s="233"/>
      <c r="BS1715" s="233"/>
      <c r="BT1715" s="233"/>
      <c r="BU1715" s="233"/>
      <c r="BV1715" s="233"/>
      <c r="BW1715" s="233"/>
      <c r="BX1715" s="233"/>
      <c r="BY1715" s="233"/>
      <c r="BZ1715" s="233"/>
      <c r="CA1715" s="233"/>
      <c r="CB1715" s="233"/>
      <c r="CC1715" s="233"/>
      <c r="CD1715" s="233"/>
      <c r="CE1715" s="233"/>
      <c r="CF1715" s="233"/>
      <c r="CG1715" s="233"/>
      <c r="CH1715" s="233"/>
      <c r="CI1715" s="233"/>
      <c r="CJ1715" s="233"/>
      <c r="CK1715" s="233"/>
      <c r="CL1715" s="233"/>
      <c r="CM1715" s="233"/>
      <c r="CN1715" s="233"/>
      <c r="CO1715" s="233"/>
      <c r="CP1715" s="233"/>
      <c r="CQ1715" s="233"/>
      <c r="CR1715" s="233"/>
      <c r="CS1715" s="233"/>
      <c r="CT1715" s="233"/>
      <c r="CU1715" s="233"/>
      <c r="CV1715" s="233"/>
      <c r="CW1715" s="233"/>
      <c r="CX1715" s="233"/>
      <c r="CY1715" s="233"/>
      <c r="CZ1715" s="233"/>
      <c r="DA1715" s="233"/>
      <c r="DB1715" s="233"/>
      <c r="DC1715" s="233"/>
      <c r="DD1715" s="233"/>
      <c r="DE1715" s="233"/>
      <c r="DF1715" s="233"/>
      <c r="DG1715" s="233"/>
      <c r="DH1715" s="233"/>
      <c r="DI1715" s="233"/>
      <c r="DJ1715" s="233"/>
      <c r="DK1715" s="233"/>
      <c r="DL1715" s="233"/>
      <c r="DM1715" s="233"/>
      <c r="DN1715" s="233"/>
      <c r="DO1715" s="233"/>
      <c r="DP1715" s="233"/>
      <c r="DQ1715" s="233"/>
      <c r="DR1715" s="233"/>
      <c r="DS1715" s="233"/>
      <c r="DT1715" s="233"/>
      <c r="DU1715" s="233"/>
      <c r="DV1715" s="233"/>
      <c r="DW1715" s="233"/>
      <c r="DX1715" s="233"/>
      <c r="DY1715" s="233"/>
      <c r="DZ1715" s="233"/>
      <c r="EA1715" s="233"/>
      <c r="EB1715" s="233"/>
      <c r="EC1715" s="233"/>
      <c r="ED1715" s="233"/>
      <c r="EE1715" s="233"/>
      <c r="EF1715" s="233"/>
      <c r="EG1715" s="233"/>
      <c r="EH1715" s="233"/>
      <c r="EI1715" s="233"/>
      <c r="EJ1715" s="233"/>
      <c r="EK1715" s="233"/>
      <c r="EL1715" s="233"/>
      <c r="EM1715" s="233"/>
      <c r="EN1715" s="233"/>
      <c r="EO1715" s="233"/>
      <c r="EP1715" s="233"/>
      <c r="EQ1715" s="233"/>
      <c r="ER1715" s="233"/>
      <c r="ES1715" s="233"/>
      <c r="ET1715" s="233"/>
      <c r="EU1715" s="233"/>
      <c r="EV1715" s="233"/>
      <c r="EW1715" s="233"/>
      <c r="EX1715" s="233"/>
      <c r="EY1715" s="233"/>
      <c r="EZ1715" s="233"/>
      <c r="FA1715" s="233"/>
      <c r="FB1715" s="233"/>
      <c r="FC1715" s="233"/>
      <c r="FD1715" s="233"/>
      <c r="FE1715" s="233"/>
      <c r="FF1715" s="233"/>
      <c r="FG1715" s="233"/>
      <c r="FH1715" s="233"/>
      <c r="FI1715" s="233"/>
      <c r="FJ1715" s="233"/>
      <c r="FK1715" s="233"/>
      <c r="FL1715" s="233"/>
      <c r="FM1715" s="233"/>
      <c r="FN1715" s="233"/>
      <c r="FO1715" s="233"/>
      <c r="FP1715" s="233"/>
      <c r="FQ1715" s="233"/>
      <c r="FR1715" s="233"/>
      <c r="FS1715" s="233"/>
      <c r="FT1715" s="233"/>
      <c r="FU1715" s="233"/>
      <c r="FV1715" s="233"/>
      <c r="FW1715" s="233"/>
      <c r="FX1715" s="233"/>
      <c r="FY1715" s="233"/>
      <c r="FZ1715" s="233"/>
      <c r="GA1715" s="233"/>
      <c r="GB1715" s="233"/>
      <c r="GC1715" s="233"/>
      <c r="GD1715" s="233"/>
      <c r="GE1715" s="233"/>
      <c r="GF1715" s="233"/>
      <c r="GG1715" s="233"/>
      <c r="GH1715" s="233"/>
      <c r="GI1715" s="233"/>
      <c r="GJ1715" s="233"/>
      <c r="GK1715" s="233"/>
      <c r="GL1715" s="233"/>
      <c r="GM1715" s="233"/>
      <c r="GN1715" s="233"/>
      <c r="GO1715" s="233"/>
      <c r="GP1715" s="233"/>
      <c r="GQ1715" s="233"/>
      <c r="GR1715" s="233"/>
      <c r="GS1715" s="233"/>
      <c r="GT1715" s="233"/>
      <c r="GU1715" s="233"/>
      <c r="GV1715" s="233"/>
      <c r="GW1715" s="233"/>
      <c r="GX1715" s="233"/>
      <c r="GY1715" s="233"/>
      <c r="GZ1715" s="233"/>
      <c r="HA1715" s="233"/>
      <c r="HB1715" s="233"/>
      <c r="HC1715" s="233"/>
      <c r="HD1715" s="233"/>
      <c r="HE1715" s="233"/>
      <c r="HF1715" s="233"/>
      <c r="HG1715" s="233"/>
      <c r="HH1715" s="233"/>
      <c r="HI1715" s="233"/>
      <c r="HJ1715" s="233"/>
      <c r="HK1715" s="233"/>
      <c r="HL1715" s="233"/>
      <c r="HM1715" s="233"/>
      <c r="HN1715" s="233"/>
      <c r="HO1715" s="233"/>
      <c r="HP1715" s="233"/>
      <c r="HQ1715" s="233"/>
      <c r="HR1715" s="233"/>
      <c r="HS1715" s="233"/>
      <c r="HT1715" s="233"/>
      <c r="HU1715" s="233"/>
      <c r="HV1715" s="233"/>
      <c r="HW1715" s="233"/>
      <c r="HX1715" s="233"/>
      <c r="HY1715" s="233"/>
      <c r="HZ1715" s="233"/>
      <c r="IA1715" s="233"/>
      <c r="IB1715" s="233"/>
      <c r="IC1715" s="233"/>
      <c r="ID1715" s="233"/>
      <c r="IE1715" s="233"/>
      <c r="IF1715" s="233"/>
      <c r="IG1715" s="233"/>
      <c r="IH1715" s="233"/>
      <c r="II1715" s="233"/>
      <c r="IJ1715" s="233"/>
      <c r="IK1715" s="233"/>
      <c r="IL1715" s="233"/>
      <c r="IM1715" s="233"/>
      <c r="IN1715" s="233"/>
      <c r="IO1715" s="233"/>
      <c r="IP1715" s="233"/>
      <c r="IQ1715" s="233"/>
      <c r="IR1715" s="233"/>
      <c r="IS1715" s="233"/>
      <c r="IT1715" s="233"/>
      <c r="IU1715" s="233"/>
      <c r="IV1715" s="233"/>
      <c r="IW1715" s="233"/>
      <c r="IX1715" s="233"/>
      <c r="IY1715" s="233"/>
      <c r="IZ1715" s="233"/>
      <c r="JA1715" s="233"/>
    </row>
    <row r="1716" spans="1:261" s="985" customFormat="1" ht="30" x14ac:dyDescent="0.25">
      <c r="A1716" s="343"/>
      <c r="B1716" s="343">
        <v>1</v>
      </c>
      <c r="C1716" s="614" t="s">
        <v>450</v>
      </c>
      <c r="D1716" s="4"/>
      <c r="E1716" s="4"/>
      <c r="F1716" s="2920"/>
      <c r="G1716" s="2921"/>
      <c r="H1716" s="2921">
        <f>H1717</f>
        <v>0</v>
      </c>
      <c r="I1716" s="2921" t="e">
        <f>H1716/G1716*100</f>
        <v>#DIV/0!</v>
      </c>
      <c r="J1716" s="2502"/>
      <c r="K1716" s="2502"/>
      <c r="L1716" s="2481"/>
      <c r="M1716" s="2481"/>
      <c r="N1716" s="2481"/>
      <c r="O1716" s="2481"/>
      <c r="P1716" s="2481"/>
      <c r="Q1716" s="2481"/>
      <c r="R1716" s="2503"/>
      <c r="S1716" s="2504"/>
      <c r="T1716" s="2503"/>
      <c r="U1716" s="2930"/>
      <c r="V1716" s="2503"/>
      <c r="W1716" s="2503"/>
      <c r="X1716" s="3220"/>
      <c r="Y1716" s="3220"/>
      <c r="Z1716" s="2503"/>
      <c r="AA1716" s="2922"/>
      <c r="AB1716" s="2506"/>
      <c r="AC1716" s="2392"/>
      <c r="AD1716" s="3119"/>
      <c r="AE1716" s="233"/>
      <c r="AF1716" s="233"/>
      <c r="AG1716" s="233"/>
      <c r="AH1716" s="233"/>
      <c r="AI1716" s="233"/>
      <c r="AJ1716" s="233"/>
      <c r="AK1716" s="233"/>
      <c r="AL1716" s="233"/>
      <c r="AM1716" s="233"/>
      <c r="AN1716" s="233"/>
      <c r="AO1716" s="233"/>
      <c r="AP1716" s="233"/>
      <c r="AQ1716" s="233"/>
      <c r="AR1716" s="233"/>
      <c r="AS1716" s="233"/>
      <c r="AT1716" s="233"/>
      <c r="AU1716" s="233"/>
      <c r="AV1716" s="233"/>
      <c r="AW1716" s="233"/>
      <c r="AX1716" s="233"/>
      <c r="AY1716" s="233"/>
      <c r="AZ1716" s="233"/>
      <c r="BA1716" s="233"/>
      <c r="BB1716" s="233"/>
      <c r="BC1716" s="233"/>
      <c r="BD1716" s="233"/>
      <c r="BE1716" s="233"/>
      <c r="BF1716" s="233"/>
      <c r="BG1716" s="233"/>
      <c r="BH1716" s="233"/>
      <c r="BI1716" s="233"/>
      <c r="BJ1716" s="233"/>
      <c r="BK1716" s="233"/>
      <c r="BL1716" s="233"/>
      <c r="BM1716" s="233"/>
      <c r="BN1716" s="233"/>
      <c r="BO1716" s="233"/>
      <c r="BP1716" s="233"/>
      <c r="BQ1716" s="233"/>
      <c r="BR1716" s="233"/>
      <c r="BS1716" s="233"/>
      <c r="BT1716" s="233"/>
      <c r="BU1716" s="233"/>
      <c r="BV1716" s="233"/>
      <c r="BW1716" s="233"/>
      <c r="BX1716" s="233"/>
      <c r="BY1716" s="233"/>
      <c r="BZ1716" s="233"/>
      <c r="CA1716" s="233"/>
      <c r="CB1716" s="233"/>
      <c r="CC1716" s="233"/>
      <c r="CD1716" s="233"/>
      <c r="CE1716" s="233"/>
      <c r="CF1716" s="233"/>
      <c r="CG1716" s="233"/>
      <c r="CH1716" s="233"/>
      <c r="CI1716" s="233"/>
      <c r="CJ1716" s="233"/>
      <c r="CK1716" s="233"/>
      <c r="CL1716" s="233"/>
      <c r="CM1716" s="233"/>
      <c r="CN1716" s="233"/>
      <c r="CO1716" s="233"/>
      <c r="CP1716" s="233"/>
      <c r="CQ1716" s="233"/>
      <c r="CR1716" s="233"/>
      <c r="CS1716" s="233"/>
      <c r="CT1716" s="233"/>
      <c r="CU1716" s="233"/>
      <c r="CV1716" s="233"/>
      <c r="CW1716" s="233"/>
      <c r="CX1716" s="233"/>
      <c r="CY1716" s="233"/>
      <c r="CZ1716" s="233"/>
      <c r="DA1716" s="233"/>
      <c r="DB1716" s="233"/>
      <c r="DC1716" s="233"/>
      <c r="DD1716" s="233"/>
      <c r="DE1716" s="233"/>
      <c r="DF1716" s="233"/>
      <c r="DG1716" s="233"/>
      <c r="DH1716" s="233"/>
      <c r="DI1716" s="233"/>
      <c r="DJ1716" s="233"/>
      <c r="DK1716" s="233"/>
      <c r="DL1716" s="233"/>
      <c r="DM1716" s="233"/>
      <c r="DN1716" s="233"/>
      <c r="DO1716" s="233"/>
      <c r="DP1716" s="233"/>
      <c r="DQ1716" s="233"/>
      <c r="DR1716" s="233"/>
      <c r="DS1716" s="233"/>
      <c r="DT1716" s="233"/>
      <c r="DU1716" s="233"/>
      <c r="DV1716" s="233"/>
      <c r="DW1716" s="233"/>
      <c r="DX1716" s="233"/>
      <c r="DY1716" s="233"/>
      <c r="DZ1716" s="233"/>
      <c r="EA1716" s="233"/>
      <c r="EB1716" s="233"/>
      <c r="EC1716" s="233"/>
      <c r="ED1716" s="233"/>
      <c r="EE1716" s="233"/>
      <c r="EF1716" s="233"/>
      <c r="EG1716" s="233"/>
      <c r="EH1716" s="233"/>
      <c r="EI1716" s="233"/>
      <c r="EJ1716" s="233"/>
      <c r="EK1716" s="233"/>
      <c r="EL1716" s="233"/>
      <c r="EM1716" s="233"/>
      <c r="EN1716" s="233"/>
      <c r="EO1716" s="233"/>
      <c r="EP1716" s="233"/>
      <c r="EQ1716" s="233"/>
      <c r="ER1716" s="233"/>
      <c r="ES1716" s="233"/>
      <c r="ET1716" s="233"/>
      <c r="EU1716" s="233"/>
      <c r="EV1716" s="233"/>
      <c r="EW1716" s="233"/>
      <c r="EX1716" s="233"/>
      <c r="EY1716" s="233"/>
      <c r="EZ1716" s="233"/>
      <c r="FA1716" s="233"/>
      <c r="FB1716" s="233"/>
      <c r="FC1716" s="233"/>
      <c r="FD1716" s="233"/>
      <c r="FE1716" s="233"/>
      <c r="FF1716" s="233"/>
      <c r="FG1716" s="233"/>
      <c r="FH1716" s="233"/>
      <c r="FI1716" s="233"/>
      <c r="FJ1716" s="233"/>
      <c r="FK1716" s="233"/>
      <c r="FL1716" s="233"/>
      <c r="FM1716" s="233"/>
      <c r="FN1716" s="233"/>
      <c r="FO1716" s="233"/>
      <c r="FP1716" s="233"/>
      <c r="FQ1716" s="233"/>
      <c r="FR1716" s="233"/>
      <c r="FS1716" s="233"/>
      <c r="FT1716" s="233"/>
      <c r="FU1716" s="233"/>
      <c r="FV1716" s="233"/>
      <c r="FW1716" s="233"/>
      <c r="FX1716" s="233"/>
      <c r="FY1716" s="233"/>
      <c r="FZ1716" s="233"/>
      <c r="GA1716" s="233"/>
      <c r="GB1716" s="233"/>
      <c r="GC1716" s="233"/>
      <c r="GD1716" s="233"/>
      <c r="GE1716" s="233"/>
      <c r="GF1716" s="233"/>
      <c r="GG1716" s="233"/>
      <c r="GH1716" s="233"/>
      <c r="GI1716" s="233"/>
      <c r="GJ1716" s="233"/>
      <c r="GK1716" s="233"/>
      <c r="GL1716" s="233"/>
      <c r="GM1716" s="233"/>
      <c r="GN1716" s="233"/>
      <c r="GO1716" s="233"/>
      <c r="GP1716" s="233"/>
      <c r="GQ1716" s="233"/>
      <c r="GR1716" s="233"/>
      <c r="GS1716" s="233"/>
      <c r="GT1716" s="233"/>
      <c r="GU1716" s="233"/>
      <c r="GV1716" s="233"/>
      <c r="GW1716" s="233"/>
      <c r="GX1716" s="233"/>
      <c r="GY1716" s="233"/>
      <c r="GZ1716" s="233"/>
      <c r="HA1716" s="233"/>
      <c r="HB1716" s="233"/>
      <c r="HC1716" s="233"/>
      <c r="HD1716" s="233"/>
      <c r="HE1716" s="233"/>
      <c r="HF1716" s="233"/>
      <c r="HG1716" s="233"/>
      <c r="HH1716" s="233"/>
      <c r="HI1716" s="233"/>
      <c r="HJ1716" s="233"/>
      <c r="HK1716" s="233"/>
      <c r="HL1716" s="233"/>
      <c r="HM1716" s="233"/>
      <c r="HN1716" s="233"/>
      <c r="HO1716" s="233"/>
      <c r="HP1716" s="233"/>
      <c r="HQ1716" s="233"/>
      <c r="HR1716" s="233"/>
      <c r="HS1716" s="233"/>
      <c r="HT1716" s="233"/>
      <c r="HU1716" s="233"/>
      <c r="HV1716" s="233"/>
      <c r="HW1716" s="233"/>
      <c r="HX1716" s="233"/>
      <c r="HY1716" s="233"/>
      <c r="HZ1716" s="233"/>
      <c r="IA1716" s="233"/>
      <c r="IB1716" s="233"/>
      <c r="IC1716" s="233"/>
      <c r="ID1716" s="233"/>
      <c r="IE1716" s="233"/>
      <c r="IF1716" s="233"/>
      <c r="IG1716" s="233"/>
      <c r="IH1716" s="233"/>
      <c r="II1716" s="233"/>
      <c r="IJ1716" s="233"/>
      <c r="IK1716" s="233"/>
      <c r="IL1716" s="233"/>
      <c r="IM1716" s="233"/>
      <c r="IN1716" s="233"/>
      <c r="IO1716" s="233"/>
      <c r="IP1716" s="233"/>
      <c r="IQ1716" s="233"/>
      <c r="IR1716" s="233"/>
      <c r="IS1716" s="233"/>
      <c r="IT1716" s="233"/>
      <c r="IU1716" s="233"/>
      <c r="IV1716" s="233"/>
      <c r="IW1716" s="233"/>
      <c r="IX1716" s="233"/>
      <c r="IY1716" s="233"/>
      <c r="IZ1716" s="233"/>
      <c r="JA1716" s="233"/>
    </row>
    <row r="1717" spans="1:261" s="985" customFormat="1" x14ac:dyDescent="0.25">
      <c r="A1717" s="343"/>
      <c r="B1717" s="343">
        <v>1</v>
      </c>
      <c r="C1717" s="437" t="s">
        <v>451</v>
      </c>
      <c r="D1717" s="4"/>
      <c r="E1717" s="4"/>
      <c r="F1717" s="2920"/>
      <c r="G1717" s="2921"/>
      <c r="H1717" s="2921"/>
      <c r="I1717" s="2921" t="e">
        <f>H1717/G1717*100</f>
        <v>#DIV/0!</v>
      </c>
      <c r="J1717" s="2502"/>
      <c r="K1717" s="2502"/>
      <c r="L1717" s="2481"/>
      <c r="M1717" s="2481"/>
      <c r="N1717" s="2481"/>
      <c r="O1717" s="2481"/>
      <c r="P1717" s="2481"/>
      <c r="Q1717" s="2481"/>
      <c r="R1717" s="2503"/>
      <c r="S1717" s="2504"/>
      <c r="T1717" s="2503"/>
      <c r="U1717" s="2930"/>
      <c r="V1717" s="2503"/>
      <c r="W1717" s="2503"/>
      <c r="X1717" s="3220"/>
      <c r="Y1717" s="3220"/>
      <c r="Z1717" s="2503"/>
      <c r="AA1717" s="2922"/>
      <c r="AB1717" s="2506"/>
      <c r="AC1717" s="2392"/>
      <c r="AD1717" s="3119"/>
      <c r="AE1717" s="233"/>
      <c r="AF1717" s="233"/>
      <c r="AG1717" s="233"/>
      <c r="AH1717" s="233"/>
      <c r="AI1717" s="233"/>
      <c r="AJ1717" s="233"/>
      <c r="AK1717" s="233"/>
      <c r="AL1717" s="233"/>
      <c r="AM1717" s="233"/>
      <c r="AN1717" s="233"/>
      <c r="AO1717" s="233"/>
      <c r="AP1717" s="233"/>
      <c r="AQ1717" s="233"/>
      <c r="AR1717" s="233"/>
      <c r="AS1717" s="233"/>
      <c r="AT1717" s="233"/>
      <c r="AU1717" s="233"/>
      <c r="AV1717" s="233"/>
      <c r="AW1717" s="233"/>
      <c r="AX1717" s="233"/>
      <c r="AY1717" s="233"/>
      <c r="AZ1717" s="233"/>
      <c r="BA1717" s="233"/>
      <c r="BB1717" s="233"/>
      <c r="BC1717" s="233"/>
      <c r="BD1717" s="233"/>
      <c r="BE1717" s="233"/>
      <c r="BF1717" s="233"/>
      <c r="BG1717" s="233"/>
      <c r="BH1717" s="233"/>
      <c r="BI1717" s="233"/>
      <c r="BJ1717" s="233"/>
      <c r="BK1717" s="233"/>
      <c r="BL1717" s="233"/>
      <c r="BM1717" s="233"/>
      <c r="BN1717" s="233"/>
      <c r="BO1717" s="233"/>
      <c r="BP1717" s="233"/>
      <c r="BQ1717" s="233"/>
      <c r="BR1717" s="233"/>
      <c r="BS1717" s="233"/>
      <c r="BT1717" s="233"/>
      <c r="BU1717" s="233"/>
      <c r="BV1717" s="233"/>
      <c r="BW1717" s="233"/>
      <c r="BX1717" s="233"/>
      <c r="BY1717" s="233"/>
      <c r="BZ1717" s="233"/>
      <c r="CA1717" s="233"/>
      <c r="CB1717" s="233"/>
      <c r="CC1717" s="233"/>
      <c r="CD1717" s="233"/>
      <c r="CE1717" s="233"/>
      <c r="CF1717" s="233"/>
      <c r="CG1717" s="233"/>
      <c r="CH1717" s="233"/>
      <c r="CI1717" s="233"/>
      <c r="CJ1717" s="233"/>
      <c r="CK1717" s="233"/>
      <c r="CL1717" s="233"/>
      <c r="CM1717" s="233"/>
      <c r="CN1717" s="233"/>
      <c r="CO1717" s="233"/>
      <c r="CP1717" s="233"/>
      <c r="CQ1717" s="233"/>
      <c r="CR1717" s="233"/>
      <c r="CS1717" s="233"/>
      <c r="CT1717" s="233"/>
      <c r="CU1717" s="233"/>
      <c r="CV1717" s="233"/>
      <c r="CW1717" s="233"/>
      <c r="CX1717" s="233"/>
      <c r="CY1717" s="233"/>
      <c r="CZ1717" s="233"/>
      <c r="DA1717" s="233"/>
      <c r="DB1717" s="233"/>
      <c r="DC1717" s="233"/>
      <c r="DD1717" s="233"/>
      <c r="DE1717" s="233"/>
      <c r="DF1717" s="233"/>
      <c r="DG1717" s="233"/>
      <c r="DH1717" s="233"/>
      <c r="DI1717" s="233"/>
      <c r="DJ1717" s="233"/>
      <c r="DK1717" s="233"/>
      <c r="DL1717" s="233"/>
      <c r="DM1717" s="233"/>
      <c r="DN1717" s="233"/>
      <c r="DO1717" s="233"/>
      <c r="DP1717" s="233"/>
      <c r="DQ1717" s="233"/>
      <c r="DR1717" s="233"/>
      <c r="DS1717" s="233"/>
      <c r="DT1717" s="233"/>
      <c r="DU1717" s="233"/>
      <c r="DV1717" s="233"/>
      <c r="DW1717" s="233"/>
      <c r="DX1717" s="233"/>
      <c r="DY1717" s="233"/>
      <c r="DZ1717" s="233"/>
      <c r="EA1717" s="233"/>
      <c r="EB1717" s="233"/>
      <c r="EC1717" s="233"/>
      <c r="ED1717" s="233"/>
      <c r="EE1717" s="233"/>
      <c r="EF1717" s="233"/>
      <c r="EG1717" s="233"/>
      <c r="EH1717" s="233"/>
      <c r="EI1717" s="233"/>
      <c r="EJ1717" s="233"/>
      <c r="EK1717" s="233"/>
      <c r="EL1717" s="233"/>
      <c r="EM1717" s="233"/>
      <c r="EN1717" s="233"/>
      <c r="EO1717" s="233"/>
      <c r="EP1717" s="233"/>
      <c r="EQ1717" s="233"/>
      <c r="ER1717" s="233"/>
      <c r="ES1717" s="233"/>
      <c r="ET1717" s="233"/>
      <c r="EU1717" s="233"/>
      <c r="EV1717" s="233"/>
      <c r="EW1717" s="233"/>
      <c r="EX1717" s="233"/>
      <c r="EY1717" s="233"/>
      <c r="EZ1717" s="233"/>
      <c r="FA1717" s="233"/>
      <c r="FB1717" s="233"/>
      <c r="FC1717" s="233"/>
      <c r="FD1717" s="233"/>
      <c r="FE1717" s="233"/>
      <c r="FF1717" s="233"/>
      <c r="FG1717" s="233"/>
      <c r="FH1717" s="233"/>
      <c r="FI1717" s="233"/>
      <c r="FJ1717" s="233"/>
      <c r="FK1717" s="233"/>
      <c r="FL1717" s="233"/>
      <c r="FM1717" s="233"/>
      <c r="FN1717" s="233"/>
      <c r="FO1717" s="233"/>
      <c r="FP1717" s="233"/>
      <c r="FQ1717" s="233"/>
      <c r="FR1717" s="233"/>
      <c r="FS1717" s="233"/>
      <c r="FT1717" s="233"/>
      <c r="FU1717" s="233"/>
      <c r="FV1717" s="233"/>
      <c r="FW1717" s="233"/>
      <c r="FX1717" s="233"/>
      <c r="FY1717" s="233"/>
      <c r="FZ1717" s="233"/>
      <c r="GA1717" s="233"/>
      <c r="GB1717" s="233"/>
      <c r="GC1717" s="233"/>
      <c r="GD1717" s="233"/>
      <c r="GE1717" s="233"/>
      <c r="GF1717" s="233"/>
      <c r="GG1717" s="233"/>
      <c r="GH1717" s="233"/>
      <c r="GI1717" s="233"/>
      <c r="GJ1717" s="233"/>
      <c r="GK1717" s="233"/>
      <c r="GL1717" s="233"/>
      <c r="GM1717" s="233"/>
      <c r="GN1717" s="233"/>
      <c r="GO1717" s="233"/>
      <c r="GP1717" s="233"/>
      <c r="GQ1717" s="233"/>
      <c r="GR1717" s="233"/>
      <c r="GS1717" s="233"/>
      <c r="GT1717" s="233"/>
      <c r="GU1717" s="233"/>
      <c r="GV1717" s="233"/>
      <c r="GW1717" s="233"/>
      <c r="GX1717" s="233"/>
      <c r="GY1717" s="233"/>
      <c r="GZ1717" s="233"/>
      <c r="HA1717" s="233"/>
      <c r="HB1717" s="233"/>
      <c r="HC1717" s="233"/>
      <c r="HD1717" s="233"/>
      <c r="HE1717" s="233"/>
      <c r="HF1717" s="233"/>
      <c r="HG1717" s="233"/>
      <c r="HH1717" s="233"/>
      <c r="HI1717" s="233"/>
      <c r="HJ1717" s="233"/>
      <c r="HK1717" s="233"/>
      <c r="HL1717" s="233"/>
      <c r="HM1717" s="233"/>
      <c r="HN1717" s="233"/>
      <c r="HO1717" s="233"/>
      <c r="HP1717" s="233"/>
      <c r="HQ1717" s="233"/>
      <c r="HR1717" s="233"/>
      <c r="HS1717" s="233"/>
      <c r="HT1717" s="233"/>
      <c r="HU1717" s="233"/>
      <c r="HV1717" s="233"/>
      <c r="HW1717" s="233"/>
      <c r="HX1717" s="233"/>
      <c r="HY1717" s="233"/>
      <c r="HZ1717" s="233"/>
      <c r="IA1717" s="233"/>
      <c r="IB1717" s="233"/>
      <c r="IC1717" s="233"/>
      <c r="ID1717" s="233"/>
      <c r="IE1717" s="233"/>
      <c r="IF1717" s="233"/>
      <c r="IG1717" s="233"/>
      <c r="IH1717" s="233"/>
      <c r="II1717" s="233"/>
      <c r="IJ1717" s="233"/>
      <c r="IK1717" s="233"/>
      <c r="IL1717" s="233"/>
      <c r="IM1717" s="233"/>
      <c r="IN1717" s="233"/>
      <c r="IO1717" s="233"/>
      <c r="IP1717" s="233"/>
      <c r="IQ1717" s="233"/>
      <c r="IR1717" s="233"/>
      <c r="IS1717" s="233"/>
      <c r="IT1717" s="233"/>
      <c r="IU1717" s="233"/>
      <c r="IV1717" s="233"/>
      <c r="IW1717" s="233"/>
      <c r="IX1717" s="233"/>
      <c r="IY1717" s="233"/>
      <c r="IZ1717" s="233"/>
      <c r="JA1717" s="233"/>
    </row>
    <row r="1718" spans="1:261" s="985" customFormat="1" ht="60" x14ac:dyDescent="0.25">
      <c r="A1718" s="343"/>
      <c r="B1718" s="343">
        <v>1</v>
      </c>
      <c r="C1718" s="437" t="s">
        <v>454</v>
      </c>
      <c r="D1718" s="4"/>
      <c r="E1718" s="4"/>
      <c r="F1718" s="2920"/>
      <c r="G1718" s="2921"/>
      <c r="H1718" s="2921"/>
      <c r="I1718" s="2921"/>
      <c r="J1718" s="2502"/>
      <c r="K1718" s="2502"/>
      <c r="L1718" s="2481"/>
      <c r="M1718" s="2481"/>
      <c r="N1718" s="2481"/>
      <c r="O1718" s="2481"/>
      <c r="P1718" s="2481"/>
      <c r="Q1718" s="2481"/>
      <c r="R1718" s="2503"/>
      <c r="S1718" s="2504"/>
      <c r="T1718" s="2503"/>
      <c r="U1718" s="2930"/>
      <c r="V1718" s="2503"/>
      <c r="W1718" s="2503"/>
      <c r="X1718" s="3220"/>
      <c r="Y1718" s="3220"/>
      <c r="Z1718" s="2503"/>
      <c r="AA1718" s="2922"/>
      <c r="AB1718" s="2506"/>
      <c r="AC1718" s="2392"/>
      <c r="AD1718" s="3119"/>
      <c r="AE1718" s="233"/>
      <c r="AF1718" s="233"/>
      <c r="AG1718" s="233"/>
      <c r="AH1718" s="233"/>
      <c r="AI1718" s="233"/>
      <c r="AJ1718" s="233"/>
      <c r="AK1718" s="233"/>
      <c r="AL1718" s="233"/>
      <c r="AM1718" s="233"/>
      <c r="AN1718" s="233"/>
      <c r="AO1718" s="233"/>
      <c r="AP1718" s="233"/>
      <c r="AQ1718" s="233"/>
      <c r="AR1718" s="233"/>
      <c r="AS1718" s="233"/>
      <c r="AT1718" s="233"/>
      <c r="AU1718" s="233"/>
      <c r="AV1718" s="233"/>
      <c r="AW1718" s="233"/>
      <c r="AX1718" s="233"/>
      <c r="AY1718" s="233"/>
      <c r="AZ1718" s="233"/>
      <c r="BA1718" s="233"/>
      <c r="BB1718" s="233"/>
      <c r="BC1718" s="233"/>
      <c r="BD1718" s="233"/>
      <c r="BE1718" s="233"/>
      <c r="BF1718" s="233"/>
      <c r="BG1718" s="233"/>
      <c r="BH1718" s="233"/>
      <c r="BI1718" s="233"/>
      <c r="BJ1718" s="233"/>
      <c r="BK1718" s="233"/>
      <c r="BL1718" s="233"/>
      <c r="BM1718" s="233"/>
      <c r="BN1718" s="233"/>
      <c r="BO1718" s="233"/>
      <c r="BP1718" s="233"/>
      <c r="BQ1718" s="233"/>
      <c r="BR1718" s="233"/>
      <c r="BS1718" s="233"/>
      <c r="BT1718" s="233"/>
      <c r="BU1718" s="233"/>
      <c r="BV1718" s="233"/>
      <c r="BW1718" s="233"/>
      <c r="BX1718" s="233"/>
      <c r="BY1718" s="233"/>
      <c r="BZ1718" s="233"/>
      <c r="CA1718" s="233"/>
      <c r="CB1718" s="233"/>
      <c r="CC1718" s="233"/>
      <c r="CD1718" s="233"/>
      <c r="CE1718" s="233"/>
      <c r="CF1718" s="233"/>
      <c r="CG1718" s="233"/>
      <c r="CH1718" s="233"/>
      <c r="CI1718" s="233"/>
      <c r="CJ1718" s="233"/>
      <c r="CK1718" s="233"/>
      <c r="CL1718" s="233"/>
      <c r="CM1718" s="233"/>
      <c r="CN1718" s="233"/>
      <c r="CO1718" s="233"/>
      <c r="CP1718" s="233"/>
      <c r="CQ1718" s="233"/>
      <c r="CR1718" s="233"/>
      <c r="CS1718" s="233"/>
      <c r="CT1718" s="233"/>
      <c r="CU1718" s="233"/>
      <c r="CV1718" s="233"/>
      <c r="CW1718" s="233"/>
      <c r="CX1718" s="233"/>
      <c r="CY1718" s="233"/>
      <c r="CZ1718" s="233"/>
      <c r="DA1718" s="233"/>
      <c r="DB1718" s="233"/>
      <c r="DC1718" s="233"/>
      <c r="DD1718" s="233"/>
      <c r="DE1718" s="233"/>
      <c r="DF1718" s="233"/>
      <c r="DG1718" s="233"/>
      <c r="DH1718" s="233"/>
      <c r="DI1718" s="233"/>
      <c r="DJ1718" s="233"/>
      <c r="DK1718" s="233"/>
      <c r="DL1718" s="233"/>
      <c r="DM1718" s="233"/>
      <c r="DN1718" s="233"/>
      <c r="DO1718" s="233"/>
      <c r="DP1718" s="233"/>
      <c r="DQ1718" s="233"/>
      <c r="DR1718" s="233"/>
      <c r="DS1718" s="233"/>
      <c r="DT1718" s="233"/>
      <c r="DU1718" s="233"/>
      <c r="DV1718" s="233"/>
      <c r="DW1718" s="233"/>
      <c r="DX1718" s="233"/>
      <c r="DY1718" s="233"/>
      <c r="DZ1718" s="233"/>
      <c r="EA1718" s="233"/>
      <c r="EB1718" s="233"/>
      <c r="EC1718" s="233"/>
      <c r="ED1718" s="233"/>
      <c r="EE1718" s="233"/>
      <c r="EF1718" s="233"/>
      <c r="EG1718" s="233"/>
      <c r="EH1718" s="233"/>
      <c r="EI1718" s="233"/>
      <c r="EJ1718" s="233"/>
      <c r="EK1718" s="233"/>
      <c r="EL1718" s="233"/>
      <c r="EM1718" s="233"/>
      <c r="EN1718" s="233"/>
      <c r="EO1718" s="233"/>
      <c r="EP1718" s="233"/>
      <c r="EQ1718" s="233"/>
      <c r="ER1718" s="233"/>
      <c r="ES1718" s="233"/>
      <c r="ET1718" s="233"/>
      <c r="EU1718" s="233"/>
      <c r="EV1718" s="233"/>
      <c r="EW1718" s="233"/>
      <c r="EX1718" s="233"/>
      <c r="EY1718" s="233"/>
      <c r="EZ1718" s="233"/>
      <c r="FA1718" s="233"/>
      <c r="FB1718" s="233"/>
      <c r="FC1718" s="233"/>
      <c r="FD1718" s="233"/>
      <c r="FE1718" s="233"/>
      <c r="FF1718" s="233"/>
      <c r="FG1718" s="233"/>
      <c r="FH1718" s="233"/>
      <c r="FI1718" s="233"/>
      <c r="FJ1718" s="233"/>
      <c r="FK1718" s="233"/>
      <c r="FL1718" s="233"/>
      <c r="FM1718" s="233"/>
      <c r="FN1718" s="233"/>
      <c r="FO1718" s="233"/>
      <c r="FP1718" s="233"/>
      <c r="FQ1718" s="233"/>
      <c r="FR1718" s="233"/>
      <c r="FS1718" s="233"/>
      <c r="FT1718" s="233"/>
      <c r="FU1718" s="233"/>
      <c r="FV1718" s="233"/>
      <c r="FW1718" s="233"/>
      <c r="FX1718" s="233"/>
      <c r="FY1718" s="233"/>
      <c r="FZ1718" s="233"/>
      <c r="GA1718" s="233"/>
      <c r="GB1718" s="233"/>
      <c r="GC1718" s="233"/>
      <c r="GD1718" s="233"/>
      <c r="GE1718" s="233"/>
      <c r="GF1718" s="233"/>
      <c r="GG1718" s="233"/>
      <c r="GH1718" s="233"/>
      <c r="GI1718" s="233"/>
      <c r="GJ1718" s="233"/>
      <c r="GK1718" s="233"/>
      <c r="GL1718" s="233"/>
      <c r="GM1718" s="233"/>
      <c r="GN1718" s="233"/>
      <c r="GO1718" s="233"/>
      <c r="GP1718" s="233"/>
      <c r="GQ1718" s="233"/>
      <c r="GR1718" s="233"/>
      <c r="GS1718" s="233"/>
      <c r="GT1718" s="233"/>
      <c r="GU1718" s="233"/>
      <c r="GV1718" s="233"/>
      <c r="GW1718" s="233"/>
      <c r="GX1718" s="233"/>
      <c r="GY1718" s="233"/>
      <c r="GZ1718" s="233"/>
      <c r="HA1718" s="233"/>
      <c r="HB1718" s="233"/>
      <c r="HC1718" s="233"/>
      <c r="HD1718" s="233"/>
      <c r="HE1718" s="233"/>
      <c r="HF1718" s="233"/>
      <c r="HG1718" s="233"/>
      <c r="HH1718" s="233"/>
      <c r="HI1718" s="233"/>
      <c r="HJ1718" s="233"/>
      <c r="HK1718" s="233"/>
      <c r="HL1718" s="233"/>
      <c r="HM1718" s="233"/>
      <c r="HN1718" s="233"/>
      <c r="HO1718" s="233"/>
      <c r="HP1718" s="233"/>
      <c r="HQ1718" s="233"/>
      <c r="HR1718" s="233"/>
      <c r="HS1718" s="233"/>
      <c r="HT1718" s="233"/>
      <c r="HU1718" s="233"/>
      <c r="HV1718" s="233"/>
      <c r="HW1718" s="233"/>
      <c r="HX1718" s="233"/>
      <c r="HY1718" s="233"/>
      <c r="HZ1718" s="233"/>
      <c r="IA1718" s="233"/>
      <c r="IB1718" s="233"/>
      <c r="IC1718" s="233"/>
      <c r="ID1718" s="233"/>
      <c r="IE1718" s="233"/>
      <c r="IF1718" s="233"/>
      <c r="IG1718" s="233"/>
      <c r="IH1718" s="233"/>
      <c r="II1718" s="233"/>
      <c r="IJ1718" s="233"/>
      <c r="IK1718" s="233"/>
      <c r="IL1718" s="233"/>
      <c r="IM1718" s="233"/>
      <c r="IN1718" s="233"/>
      <c r="IO1718" s="233"/>
      <c r="IP1718" s="233"/>
      <c r="IQ1718" s="233"/>
      <c r="IR1718" s="233"/>
      <c r="IS1718" s="233"/>
      <c r="IT1718" s="233"/>
      <c r="IU1718" s="233"/>
      <c r="IV1718" s="233"/>
      <c r="IW1718" s="233"/>
      <c r="IX1718" s="233"/>
      <c r="IY1718" s="233"/>
      <c r="IZ1718" s="233"/>
      <c r="JA1718" s="233"/>
    </row>
    <row r="1719" spans="1:261" s="985" customFormat="1" ht="45" x14ac:dyDescent="0.25">
      <c r="A1719" s="343"/>
      <c r="B1719" s="343">
        <v>1</v>
      </c>
      <c r="C1719" s="436" t="s">
        <v>455</v>
      </c>
      <c r="D1719" s="4"/>
      <c r="E1719" s="4"/>
      <c r="F1719" s="2920"/>
      <c r="G1719" s="2921"/>
      <c r="H1719" s="2921"/>
      <c r="I1719" s="2921"/>
      <c r="J1719" s="2502"/>
      <c r="K1719" s="2502"/>
      <c r="L1719" s="2481"/>
      <c r="M1719" s="2481"/>
      <c r="N1719" s="2481"/>
      <c r="O1719" s="2481"/>
      <c r="P1719" s="2481"/>
      <c r="Q1719" s="2481"/>
      <c r="R1719" s="2503"/>
      <c r="S1719" s="2504"/>
      <c r="T1719" s="2503"/>
      <c r="U1719" s="2930"/>
      <c r="V1719" s="2503"/>
      <c r="W1719" s="2503"/>
      <c r="X1719" s="3220"/>
      <c r="Y1719" s="3220"/>
      <c r="Z1719" s="2503"/>
      <c r="AA1719" s="2922"/>
      <c r="AB1719" s="2506"/>
      <c r="AC1719" s="2392"/>
      <c r="AD1719" s="3119"/>
      <c r="AE1719" s="233"/>
      <c r="AF1719" s="233"/>
      <c r="AG1719" s="233"/>
      <c r="AH1719" s="233"/>
      <c r="AI1719" s="233"/>
      <c r="AJ1719" s="233"/>
      <c r="AK1719" s="233"/>
      <c r="AL1719" s="233"/>
      <c r="AM1719" s="233"/>
      <c r="AN1719" s="233"/>
      <c r="AO1719" s="233"/>
      <c r="AP1719" s="233"/>
      <c r="AQ1719" s="233"/>
      <c r="AR1719" s="233"/>
      <c r="AS1719" s="233"/>
      <c r="AT1719" s="233"/>
      <c r="AU1719" s="233"/>
      <c r="AV1719" s="233"/>
      <c r="AW1719" s="233"/>
      <c r="AX1719" s="233"/>
      <c r="AY1719" s="233"/>
      <c r="AZ1719" s="233"/>
      <c r="BA1719" s="233"/>
      <c r="BB1719" s="233"/>
      <c r="BC1719" s="233"/>
      <c r="BD1719" s="233"/>
      <c r="BE1719" s="233"/>
      <c r="BF1719" s="233"/>
      <c r="BG1719" s="233"/>
      <c r="BH1719" s="233"/>
      <c r="BI1719" s="233"/>
      <c r="BJ1719" s="233"/>
      <c r="BK1719" s="233"/>
      <c r="BL1719" s="233"/>
      <c r="BM1719" s="233"/>
      <c r="BN1719" s="233"/>
      <c r="BO1719" s="233"/>
      <c r="BP1719" s="233"/>
      <c r="BQ1719" s="233"/>
      <c r="BR1719" s="233"/>
      <c r="BS1719" s="233"/>
      <c r="BT1719" s="233"/>
      <c r="BU1719" s="233"/>
      <c r="BV1719" s="233"/>
      <c r="BW1719" s="233"/>
      <c r="BX1719" s="233"/>
      <c r="BY1719" s="233"/>
      <c r="BZ1719" s="233"/>
      <c r="CA1719" s="233"/>
      <c r="CB1719" s="233"/>
      <c r="CC1719" s="233"/>
      <c r="CD1719" s="233"/>
      <c r="CE1719" s="233"/>
      <c r="CF1719" s="233"/>
      <c r="CG1719" s="233"/>
      <c r="CH1719" s="233"/>
      <c r="CI1719" s="233"/>
      <c r="CJ1719" s="233"/>
      <c r="CK1719" s="233"/>
      <c r="CL1719" s="233"/>
      <c r="CM1719" s="233"/>
      <c r="CN1719" s="233"/>
      <c r="CO1719" s="233"/>
      <c r="CP1719" s="233"/>
      <c r="CQ1719" s="233"/>
      <c r="CR1719" s="233"/>
      <c r="CS1719" s="233"/>
      <c r="CT1719" s="233"/>
      <c r="CU1719" s="233"/>
      <c r="CV1719" s="233"/>
      <c r="CW1719" s="233"/>
      <c r="CX1719" s="233"/>
      <c r="CY1719" s="233"/>
      <c r="CZ1719" s="233"/>
      <c r="DA1719" s="233"/>
      <c r="DB1719" s="233"/>
      <c r="DC1719" s="233"/>
      <c r="DD1719" s="233"/>
      <c r="DE1719" s="233"/>
      <c r="DF1719" s="233"/>
      <c r="DG1719" s="233"/>
      <c r="DH1719" s="233"/>
      <c r="DI1719" s="233"/>
      <c r="DJ1719" s="233"/>
      <c r="DK1719" s="233"/>
      <c r="DL1719" s="233"/>
      <c r="DM1719" s="233"/>
      <c r="DN1719" s="233"/>
      <c r="DO1719" s="233"/>
      <c r="DP1719" s="233"/>
      <c r="DQ1719" s="233"/>
      <c r="DR1719" s="233"/>
      <c r="DS1719" s="233"/>
      <c r="DT1719" s="233"/>
      <c r="DU1719" s="233"/>
      <c r="DV1719" s="233"/>
      <c r="DW1719" s="233"/>
      <c r="DX1719" s="233"/>
      <c r="DY1719" s="233"/>
      <c r="DZ1719" s="233"/>
      <c r="EA1719" s="233"/>
      <c r="EB1719" s="233"/>
      <c r="EC1719" s="233"/>
      <c r="ED1719" s="233"/>
      <c r="EE1719" s="233"/>
      <c r="EF1719" s="233"/>
      <c r="EG1719" s="233"/>
      <c r="EH1719" s="233"/>
      <c r="EI1719" s="233"/>
      <c r="EJ1719" s="233"/>
      <c r="EK1719" s="233"/>
      <c r="EL1719" s="233"/>
      <c r="EM1719" s="233"/>
      <c r="EN1719" s="233"/>
      <c r="EO1719" s="233"/>
      <c r="EP1719" s="233"/>
      <c r="EQ1719" s="233"/>
      <c r="ER1719" s="233"/>
      <c r="ES1719" s="233"/>
      <c r="ET1719" s="233"/>
      <c r="EU1719" s="233"/>
      <c r="EV1719" s="233"/>
      <c r="EW1719" s="233"/>
      <c r="EX1719" s="233"/>
      <c r="EY1719" s="233"/>
      <c r="EZ1719" s="233"/>
      <c r="FA1719" s="233"/>
      <c r="FB1719" s="233"/>
      <c r="FC1719" s="233"/>
      <c r="FD1719" s="233"/>
      <c r="FE1719" s="233"/>
      <c r="FF1719" s="233"/>
      <c r="FG1719" s="233"/>
      <c r="FH1719" s="233"/>
      <c r="FI1719" s="233"/>
      <c r="FJ1719" s="233"/>
      <c r="FK1719" s="233"/>
      <c r="FL1719" s="233"/>
      <c r="FM1719" s="233"/>
      <c r="FN1719" s="233"/>
      <c r="FO1719" s="233"/>
      <c r="FP1719" s="233"/>
      <c r="FQ1719" s="233"/>
      <c r="FR1719" s="233"/>
      <c r="FS1719" s="233"/>
      <c r="FT1719" s="233"/>
      <c r="FU1719" s="233"/>
      <c r="FV1719" s="233"/>
      <c r="FW1719" s="233"/>
      <c r="FX1719" s="233"/>
      <c r="FY1719" s="233"/>
      <c r="FZ1719" s="233"/>
      <c r="GA1719" s="233"/>
      <c r="GB1719" s="233"/>
      <c r="GC1719" s="233"/>
      <c r="GD1719" s="233"/>
      <c r="GE1719" s="233"/>
      <c r="GF1719" s="233"/>
      <c r="GG1719" s="233"/>
      <c r="GH1719" s="233"/>
      <c r="GI1719" s="233"/>
      <c r="GJ1719" s="233"/>
      <c r="GK1719" s="233"/>
      <c r="GL1719" s="233"/>
      <c r="GM1719" s="233"/>
      <c r="GN1719" s="233"/>
      <c r="GO1719" s="233"/>
      <c r="GP1719" s="233"/>
      <c r="GQ1719" s="233"/>
      <c r="GR1719" s="233"/>
      <c r="GS1719" s="233"/>
      <c r="GT1719" s="233"/>
      <c r="GU1719" s="233"/>
      <c r="GV1719" s="233"/>
      <c r="GW1719" s="233"/>
      <c r="GX1719" s="233"/>
      <c r="GY1719" s="233"/>
      <c r="GZ1719" s="233"/>
      <c r="HA1719" s="233"/>
      <c r="HB1719" s="233"/>
      <c r="HC1719" s="233"/>
      <c r="HD1719" s="233"/>
      <c r="HE1719" s="233"/>
      <c r="HF1719" s="233"/>
      <c r="HG1719" s="233"/>
      <c r="HH1719" s="233"/>
      <c r="HI1719" s="233"/>
      <c r="HJ1719" s="233"/>
      <c r="HK1719" s="233"/>
      <c r="HL1719" s="233"/>
      <c r="HM1719" s="233"/>
      <c r="HN1719" s="233"/>
      <c r="HO1719" s="233"/>
      <c r="HP1719" s="233"/>
      <c r="HQ1719" s="233"/>
      <c r="HR1719" s="233"/>
      <c r="HS1719" s="233"/>
      <c r="HT1719" s="233"/>
      <c r="HU1719" s="233"/>
      <c r="HV1719" s="233"/>
      <c r="HW1719" s="233"/>
      <c r="HX1719" s="233"/>
      <c r="HY1719" s="233"/>
      <c r="HZ1719" s="233"/>
      <c r="IA1719" s="233"/>
      <c r="IB1719" s="233"/>
      <c r="IC1719" s="233"/>
      <c r="ID1719" s="233"/>
      <c r="IE1719" s="233"/>
      <c r="IF1719" s="233"/>
      <c r="IG1719" s="233"/>
      <c r="IH1719" s="233"/>
      <c r="II1719" s="233"/>
      <c r="IJ1719" s="233"/>
      <c r="IK1719" s="233"/>
      <c r="IL1719" s="233"/>
      <c r="IM1719" s="233"/>
      <c r="IN1719" s="233"/>
      <c r="IO1719" s="233"/>
      <c r="IP1719" s="233"/>
      <c r="IQ1719" s="233"/>
      <c r="IR1719" s="233"/>
      <c r="IS1719" s="233"/>
      <c r="IT1719" s="233"/>
      <c r="IU1719" s="233"/>
      <c r="IV1719" s="233"/>
      <c r="IW1719" s="233"/>
      <c r="IX1719" s="233"/>
      <c r="IY1719" s="233"/>
      <c r="IZ1719" s="233"/>
      <c r="JA1719" s="233"/>
    </row>
    <row r="1720" spans="1:261" s="985" customFormat="1" ht="29.25" x14ac:dyDescent="0.25">
      <c r="A1720" s="343"/>
      <c r="B1720" s="343">
        <v>1</v>
      </c>
      <c r="C1720" s="2351" t="s">
        <v>311</v>
      </c>
      <c r="D1720" s="4"/>
      <c r="E1720" s="4"/>
      <c r="F1720" s="660"/>
      <c r="G1720" s="2923"/>
      <c r="H1720" s="2923"/>
      <c r="I1720" s="2923"/>
      <c r="J1720" s="2502"/>
      <c r="K1720" s="2502"/>
      <c r="L1720" s="2481"/>
      <c r="M1720" s="2481"/>
      <c r="N1720" s="2481"/>
      <c r="O1720" s="2481"/>
      <c r="P1720" s="2481"/>
      <c r="Q1720" s="2481"/>
      <c r="R1720" s="2503"/>
      <c r="S1720" s="2504"/>
      <c r="T1720" s="2503"/>
      <c r="U1720" s="2930"/>
      <c r="V1720" s="2503"/>
      <c r="W1720" s="2503"/>
      <c r="X1720" s="3220"/>
      <c r="Y1720" s="3220"/>
      <c r="Z1720" s="2503"/>
      <c r="AA1720" s="2924"/>
      <c r="AB1720" s="2506"/>
      <c r="AC1720" s="2392"/>
      <c r="AD1720" s="3119"/>
      <c r="AE1720" s="233"/>
      <c r="AF1720" s="233"/>
      <c r="AG1720" s="233"/>
      <c r="AH1720" s="233"/>
      <c r="AI1720" s="233"/>
      <c r="AJ1720" s="233"/>
      <c r="AK1720" s="233"/>
      <c r="AL1720" s="233"/>
      <c r="AM1720" s="233"/>
      <c r="AN1720" s="233"/>
      <c r="AO1720" s="233"/>
      <c r="AP1720" s="233"/>
      <c r="AQ1720" s="233"/>
      <c r="AR1720" s="233"/>
      <c r="AS1720" s="233"/>
      <c r="AT1720" s="233"/>
      <c r="AU1720" s="233"/>
      <c r="AV1720" s="233"/>
      <c r="AW1720" s="233"/>
      <c r="AX1720" s="233"/>
      <c r="AY1720" s="233"/>
      <c r="AZ1720" s="233"/>
      <c r="BA1720" s="233"/>
      <c r="BB1720" s="233"/>
      <c r="BC1720" s="233"/>
      <c r="BD1720" s="233"/>
      <c r="BE1720" s="233"/>
      <c r="BF1720" s="233"/>
      <c r="BG1720" s="233"/>
      <c r="BH1720" s="233"/>
      <c r="BI1720" s="233"/>
      <c r="BJ1720" s="233"/>
      <c r="BK1720" s="233"/>
      <c r="BL1720" s="233"/>
      <c r="BM1720" s="233"/>
      <c r="BN1720" s="233"/>
      <c r="BO1720" s="233"/>
      <c r="BP1720" s="233"/>
      <c r="BQ1720" s="233"/>
      <c r="BR1720" s="233"/>
      <c r="BS1720" s="233"/>
      <c r="BT1720" s="233"/>
      <c r="BU1720" s="233"/>
      <c r="BV1720" s="233"/>
      <c r="BW1720" s="233"/>
      <c r="BX1720" s="233"/>
      <c r="BY1720" s="233"/>
      <c r="BZ1720" s="233"/>
      <c r="CA1720" s="233"/>
      <c r="CB1720" s="233"/>
      <c r="CC1720" s="233"/>
      <c r="CD1720" s="233"/>
      <c r="CE1720" s="233"/>
      <c r="CF1720" s="233"/>
      <c r="CG1720" s="233"/>
      <c r="CH1720" s="233"/>
      <c r="CI1720" s="233"/>
      <c r="CJ1720" s="233"/>
      <c r="CK1720" s="233"/>
      <c r="CL1720" s="233"/>
      <c r="CM1720" s="233"/>
      <c r="CN1720" s="233"/>
      <c r="CO1720" s="233"/>
      <c r="CP1720" s="233"/>
      <c r="CQ1720" s="233"/>
      <c r="CR1720" s="233"/>
      <c r="CS1720" s="233"/>
      <c r="CT1720" s="233"/>
      <c r="CU1720" s="233"/>
      <c r="CV1720" s="233"/>
      <c r="CW1720" s="233"/>
      <c r="CX1720" s="233"/>
      <c r="CY1720" s="233"/>
      <c r="CZ1720" s="233"/>
      <c r="DA1720" s="233"/>
      <c r="DB1720" s="233"/>
      <c r="DC1720" s="233"/>
      <c r="DD1720" s="233"/>
      <c r="DE1720" s="233"/>
      <c r="DF1720" s="233"/>
      <c r="DG1720" s="233"/>
      <c r="DH1720" s="233"/>
      <c r="DI1720" s="233"/>
      <c r="DJ1720" s="233"/>
      <c r="DK1720" s="233"/>
      <c r="DL1720" s="233"/>
      <c r="DM1720" s="233"/>
      <c r="DN1720" s="233"/>
      <c r="DO1720" s="233"/>
      <c r="DP1720" s="233"/>
      <c r="DQ1720" s="233"/>
      <c r="DR1720" s="233"/>
      <c r="DS1720" s="233"/>
      <c r="DT1720" s="233"/>
      <c r="DU1720" s="233"/>
      <c r="DV1720" s="233"/>
      <c r="DW1720" s="233"/>
      <c r="DX1720" s="233"/>
      <c r="DY1720" s="233"/>
      <c r="DZ1720" s="233"/>
      <c r="EA1720" s="233"/>
      <c r="EB1720" s="233"/>
      <c r="EC1720" s="233"/>
      <c r="ED1720" s="233"/>
      <c r="EE1720" s="233"/>
      <c r="EF1720" s="233"/>
      <c r="EG1720" s="233"/>
      <c r="EH1720" s="233"/>
      <c r="EI1720" s="233"/>
      <c r="EJ1720" s="233"/>
      <c r="EK1720" s="233"/>
      <c r="EL1720" s="233"/>
      <c r="EM1720" s="233"/>
      <c r="EN1720" s="233"/>
      <c r="EO1720" s="233"/>
      <c r="EP1720" s="233"/>
      <c r="EQ1720" s="233"/>
      <c r="ER1720" s="233"/>
      <c r="ES1720" s="233"/>
      <c r="ET1720" s="233"/>
      <c r="EU1720" s="233"/>
      <c r="EV1720" s="233"/>
      <c r="EW1720" s="233"/>
      <c r="EX1720" s="233"/>
      <c r="EY1720" s="233"/>
      <c r="EZ1720" s="233"/>
      <c r="FA1720" s="233"/>
      <c r="FB1720" s="233"/>
      <c r="FC1720" s="233"/>
      <c r="FD1720" s="233"/>
      <c r="FE1720" s="233"/>
      <c r="FF1720" s="233"/>
      <c r="FG1720" s="233"/>
      <c r="FH1720" s="233"/>
      <c r="FI1720" s="233"/>
      <c r="FJ1720" s="233"/>
      <c r="FK1720" s="233"/>
      <c r="FL1720" s="233"/>
      <c r="FM1720" s="233"/>
      <c r="FN1720" s="233"/>
      <c r="FO1720" s="233"/>
      <c r="FP1720" s="233"/>
      <c r="FQ1720" s="233"/>
      <c r="FR1720" s="233"/>
      <c r="FS1720" s="233"/>
      <c r="FT1720" s="233"/>
      <c r="FU1720" s="233"/>
      <c r="FV1720" s="233"/>
      <c r="FW1720" s="233"/>
      <c r="FX1720" s="233"/>
      <c r="FY1720" s="233"/>
      <c r="FZ1720" s="233"/>
      <c r="GA1720" s="233"/>
      <c r="GB1720" s="233"/>
      <c r="GC1720" s="233"/>
      <c r="GD1720" s="233"/>
      <c r="GE1720" s="233"/>
      <c r="GF1720" s="233"/>
      <c r="GG1720" s="233"/>
      <c r="GH1720" s="233"/>
      <c r="GI1720" s="233"/>
      <c r="GJ1720" s="233"/>
      <c r="GK1720" s="233"/>
      <c r="GL1720" s="233"/>
      <c r="GM1720" s="233"/>
      <c r="GN1720" s="233"/>
      <c r="GO1720" s="233"/>
      <c r="GP1720" s="233"/>
      <c r="GQ1720" s="233"/>
      <c r="GR1720" s="233"/>
      <c r="GS1720" s="233"/>
      <c r="GT1720" s="233"/>
      <c r="GU1720" s="233"/>
      <c r="GV1720" s="233"/>
      <c r="GW1720" s="233"/>
      <c r="GX1720" s="233"/>
      <c r="GY1720" s="233"/>
      <c r="GZ1720" s="233"/>
      <c r="HA1720" s="233"/>
      <c r="HB1720" s="233"/>
      <c r="HC1720" s="233"/>
      <c r="HD1720" s="233"/>
      <c r="HE1720" s="233"/>
      <c r="HF1720" s="233"/>
      <c r="HG1720" s="233"/>
      <c r="HH1720" s="233"/>
      <c r="HI1720" s="233"/>
      <c r="HJ1720" s="233"/>
      <c r="HK1720" s="233"/>
      <c r="HL1720" s="233"/>
      <c r="HM1720" s="233"/>
      <c r="HN1720" s="233"/>
      <c r="HO1720" s="233"/>
      <c r="HP1720" s="233"/>
      <c r="HQ1720" s="233"/>
      <c r="HR1720" s="233"/>
      <c r="HS1720" s="233"/>
      <c r="HT1720" s="233"/>
      <c r="HU1720" s="233"/>
      <c r="HV1720" s="233"/>
      <c r="HW1720" s="233"/>
      <c r="HX1720" s="233"/>
      <c r="HY1720" s="233"/>
      <c r="HZ1720" s="233"/>
      <c r="IA1720" s="233"/>
      <c r="IB1720" s="233"/>
      <c r="IC1720" s="233"/>
      <c r="ID1720" s="233"/>
      <c r="IE1720" s="233"/>
      <c r="IF1720" s="233"/>
      <c r="IG1720" s="233"/>
      <c r="IH1720" s="233"/>
      <c r="II1720" s="233"/>
      <c r="IJ1720" s="233"/>
      <c r="IK1720" s="233"/>
      <c r="IL1720" s="233"/>
      <c r="IM1720" s="233"/>
      <c r="IN1720" s="233"/>
      <c r="IO1720" s="233"/>
      <c r="IP1720" s="233"/>
      <c r="IQ1720" s="233"/>
      <c r="IR1720" s="233"/>
      <c r="IS1720" s="233"/>
      <c r="IT1720" s="233"/>
      <c r="IU1720" s="233"/>
      <c r="IV1720" s="233"/>
      <c r="IW1720" s="233"/>
      <c r="IX1720" s="233"/>
      <c r="IY1720" s="233"/>
      <c r="IZ1720" s="233"/>
      <c r="JA1720" s="233"/>
    </row>
    <row r="1721" spans="1:261" s="985" customFormat="1" ht="29.25" x14ac:dyDescent="0.25">
      <c r="A1721" s="343"/>
      <c r="B1721" s="343">
        <v>1</v>
      </c>
      <c r="C1721" s="2351" t="s">
        <v>304</v>
      </c>
      <c r="D1721" s="4"/>
      <c r="E1721" s="4"/>
      <c r="F1721" s="660"/>
      <c r="G1721" s="2923"/>
      <c r="H1721" s="2923"/>
      <c r="I1721" s="2923"/>
      <c r="J1721" s="2502"/>
      <c r="K1721" s="2502"/>
      <c r="L1721" s="2481"/>
      <c r="M1721" s="2481"/>
      <c r="N1721" s="2481"/>
      <c r="O1721" s="2481"/>
      <c r="P1721" s="2481"/>
      <c r="Q1721" s="2481"/>
      <c r="R1721" s="2503"/>
      <c r="S1721" s="2504"/>
      <c r="T1721" s="2503"/>
      <c r="U1721" s="2930"/>
      <c r="V1721" s="2503"/>
      <c r="W1721" s="2503"/>
      <c r="X1721" s="3220"/>
      <c r="Y1721" s="3220"/>
      <c r="Z1721" s="2503"/>
      <c r="AA1721" s="2924"/>
      <c r="AB1721" s="2506"/>
      <c r="AC1721" s="2392"/>
      <c r="AD1721" s="3119"/>
      <c r="AE1721" s="233"/>
      <c r="AF1721" s="233"/>
      <c r="AG1721" s="233"/>
      <c r="AH1721" s="233"/>
      <c r="AI1721" s="233"/>
      <c r="AJ1721" s="233"/>
      <c r="AK1721" s="233"/>
      <c r="AL1721" s="233"/>
      <c r="AM1721" s="233"/>
      <c r="AN1721" s="233"/>
      <c r="AO1721" s="233"/>
      <c r="AP1721" s="233"/>
      <c r="AQ1721" s="233"/>
      <c r="AR1721" s="233"/>
      <c r="AS1721" s="233"/>
      <c r="AT1721" s="233"/>
      <c r="AU1721" s="233"/>
      <c r="AV1721" s="233"/>
      <c r="AW1721" s="233"/>
      <c r="AX1721" s="233"/>
      <c r="AY1721" s="233"/>
      <c r="AZ1721" s="233"/>
      <c r="BA1721" s="233"/>
      <c r="BB1721" s="233"/>
      <c r="BC1721" s="233"/>
      <c r="BD1721" s="233"/>
      <c r="BE1721" s="233"/>
      <c r="BF1721" s="233"/>
      <c r="BG1721" s="233"/>
      <c r="BH1721" s="233"/>
      <c r="BI1721" s="233"/>
      <c r="BJ1721" s="233"/>
      <c r="BK1721" s="233"/>
      <c r="BL1721" s="233"/>
      <c r="BM1721" s="233"/>
      <c r="BN1721" s="233"/>
      <c r="BO1721" s="233"/>
      <c r="BP1721" s="233"/>
      <c r="BQ1721" s="233"/>
      <c r="BR1721" s="233"/>
      <c r="BS1721" s="233"/>
      <c r="BT1721" s="233"/>
      <c r="BU1721" s="233"/>
      <c r="BV1721" s="233"/>
      <c r="BW1721" s="233"/>
      <c r="BX1721" s="233"/>
      <c r="BY1721" s="233"/>
      <c r="BZ1721" s="233"/>
      <c r="CA1721" s="233"/>
      <c r="CB1721" s="233"/>
      <c r="CC1721" s="233"/>
      <c r="CD1721" s="233"/>
      <c r="CE1721" s="233"/>
      <c r="CF1721" s="233"/>
      <c r="CG1721" s="233"/>
      <c r="CH1721" s="233"/>
      <c r="CI1721" s="233"/>
      <c r="CJ1721" s="233"/>
      <c r="CK1721" s="233"/>
      <c r="CL1721" s="233"/>
      <c r="CM1721" s="233"/>
      <c r="CN1721" s="233"/>
      <c r="CO1721" s="233"/>
      <c r="CP1721" s="233"/>
      <c r="CQ1721" s="233"/>
      <c r="CR1721" s="233"/>
      <c r="CS1721" s="233"/>
      <c r="CT1721" s="233"/>
      <c r="CU1721" s="233"/>
      <c r="CV1721" s="233"/>
      <c r="CW1721" s="233"/>
      <c r="CX1721" s="233"/>
      <c r="CY1721" s="233"/>
      <c r="CZ1721" s="233"/>
      <c r="DA1721" s="233"/>
      <c r="DB1721" s="233"/>
      <c r="DC1721" s="233"/>
      <c r="DD1721" s="233"/>
      <c r="DE1721" s="233"/>
      <c r="DF1721" s="233"/>
      <c r="DG1721" s="233"/>
      <c r="DH1721" s="233"/>
      <c r="DI1721" s="233"/>
      <c r="DJ1721" s="233"/>
      <c r="DK1721" s="233"/>
      <c r="DL1721" s="233"/>
      <c r="DM1721" s="233"/>
      <c r="DN1721" s="233"/>
      <c r="DO1721" s="233"/>
      <c r="DP1721" s="233"/>
      <c r="DQ1721" s="233"/>
      <c r="DR1721" s="233"/>
      <c r="DS1721" s="233"/>
      <c r="DT1721" s="233"/>
      <c r="DU1721" s="233"/>
      <c r="DV1721" s="233"/>
      <c r="DW1721" s="233"/>
      <c r="DX1721" s="233"/>
      <c r="DY1721" s="233"/>
      <c r="DZ1721" s="233"/>
      <c r="EA1721" s="233"/>
      <c r="EB1721" s="233"/>
      <c r="EC1721" s="233"/>
      <c r="ED1721" s="233"/>
      <c r="EE1721" s="233"/>
      <c r="EF1721" s="233"/>
      <c r="EG1721" s="233"/>
      <c r="EH1721" s="233"/>
      <c r="EI1721" s="233"/>
      <c r="EJ1721" s="233"/>
      <c r="EK1721" s="233"/>
      <c r="EL1721" s="233"/>
      <c r="EM1721" s="233"/>
      <c r="EN1721" s="233"/>
      <c r="EO1721" s="233"/>
      <c r="EP1721" s="233"/>
      <c r="EQ1721" s="233"/>
      <c r="ER1721" s="233"/>
      <c r="ES1721" s="233"/>
      <c r="ET1721" s="233"/>
      <c r="EU1721" s="233"/>
      <c r="EV1721" s="233"/>
      <c r="EW1721" s="233"/>
      <c r="EX1721" s="233"/>
      <c r="EY1721" s="233"/>
      <c r="EZ1721" s="233"/>
      <c r="FA1721" s="233"/>
      <c r="FB1721" s="233"/>
      <c r="FC1721" s="233"/>
      <c r="FD1721" s="233"/>
      <c r="FE1721" s="233"/>
      <c r="FF1721" s="233"/>
      <c r="FG1721" s="233"/>
      <c r="FH1721" s="233"/>
      <c r="FI1721" s="233"/>
      <c r="FJ1721" s="233"/>
      <c r="FK1721" s="233"/>
      <c r="FL1721" s="233"/>
      <c r="FM1721" s="233"/>
      <c r="FN1721" s="233"/>
      <c r="FO1721" s="233"/>
      <c r="FP1721" s="233"/>
      <c r="FQ1721" s="233"/>
      <c r="FR1721" s="233"/>
      <c r="FS1721" s="233"/>
      <c r="FT1721" s="233"/>
      <c r="FU1721" s="233"/>
      <c r="FV1721" s="233"/>
      <c r="FW1721" s="233"/>
      <c r="FX1721" s="233"/>
      <c r="FY1721" s="233"/>
      <c r="FZ1721" s="233"/>
      <c r="GA1721" s="233"/>
      <c r="GB1721" s="233"/>
      <c r="GC1721" s="233"/>
      <c r="GD1721" s="233"/>
      <c r="GE1721" s="233"/>
      <c r="GF1721" s="233"/>
      <c r="GG1721" s="233"/>
      <c r="GH1721" s="233"/>
      <c r="GI1721" s="233"/>
      <c r="GJ1721" s="233"/>
      <c r="GK1721" s="233"/>
      <c r="GL1721" s="233"/>
      <c r="GM1721" s="233"/>
      <c r="GN1721" s="233"/>
      <c r="GO1721" s="233"/>
      <c r="GP1721" s="233"/>
      <c r="GQ1721" s="233"/>
      <c r="GR1721" s="233"/>
      <c r="GS1721" s="233"/>
      <c r="GT1721" s="233"/>
      <c r="GU1721" s="233"/>
      <c r="GV1721" s="233"/>
      <c r="GW1721" s="233"/>
      <c r="GX1721" s="233"/>
      <c r="GY1721" s="233"/>
      <c r="GZ1721" s="233"/>
      <c r="HA1721" s="233"/>
      <c r="HB1721" s="233"/>
      <c r="HC1721" s="233"/>
      <c r="HD1721" s="233"/>
      <c r="HE1721" s="233"/>
      <c r="HF1721" s="233"/>
      <c r="HG1721" s="233"/>
      <c r="HH1721" s="233"/>
      <c r="HI1721" s="233"/>
      <c r="HJ1721" s="233"/>
      <c r="HK1721" s="233"/>
      <c r="HL1721" s="233"/>
      <c r="HM1721" s="233"/>
      <c r="HN1721" s="233"/>
      <c r="HO1721" s="233"/>
      <c r="HP1721" s="233"/>
      <c r="HQ1721" s="233"/>
      <c r="HR1721" s="233"/>
      <c r="HS1721" s="233"/>
      <c r="HT1721" s="233"/>
      <c r="HU1721" s="233"/>
      <c r="HV1721" s="233"/>
      <c r="HW1721" s="233"/>
      <c r="HX1721" s="233"/>
      <c r="HY1721" s="233"/>
      <c r="HZ1721" s="233"/>
      <c r="IA1721" s="233"/>
      <c r="IB1721" s="233"/>
      <c r="IC1721" s="233"/>
      <c r="ID1721" s="233"/>
      <c r="IE1721" s="233"/>
      <c r="IF1721" s="233"/>
      <c r="IG1721" s="233"/>
      <c r="IH1721" s="233"/>
      <c r="II1721" s="233"/>
      <c r="IJ1721" s="233"/>
      <c r="IK1721" s="233"/>
      <c r="IL1721" s="233"/>
      <c r="IM1721" s="233"/>
      <c r="IN1721" s="233"/>
      <c r="IO1721" s="233"/>
      <c r="IP1721" s="233"/>
      <c r="IQ1721" s="233"/>
      <c r="IR1721" s="233"/>
      <c r="IS1721" s="233"/>
      <c r="IT1721" s="233"/>
      <c r="IU1721" s="233"/>
      <c r="IV1721" s="233"/>
      <c r="IW1721" s="233"/>
      <c r="IX1721" s="233"/>
      <c r="IY1721" s="233"/>
      <c r="IZ1721" s="233"/>
      <c r="JA1721" s="233"/>
    </row>
    <row r="1722" spans="1:261" s="985" customFormat="1" ht="29.25" x14ac:dyDescent="0.25">
      <c r="A1722" s="343"/>
      <c r="B1722" s="343">
        <v>1</v>
      </c>
      <c r="C1722" s="616" t="s">
        <v>260</v>
      </c>
      <c r="D1722" s="4"/>
      <c r="E1722" s="4"/>
      <c r="F1722" s="660"/>
      <c r="G1722" s="2923"/>
      <c r="H1722" s="2923">
        <f>H1715</f>
        <v>0</v>
      </c>
      <c r="I1722" s="2923" t="e">
        <f>H1722/G1722*100</f>
        <v>#DIV/0!</v>
      </c>
      <c r="J1722" s="2502"/>
      <c r="K1722" s="2502"/>
      <c r="L1722" s="2481"/>
      <c r="M1722" s="2481"/>
      <c r="N1722" s="2481"/>
      <c r="O1722" s="2481"/>
      <c r="P1722" s="2481"/>
      <c r="Q1722" s="2481"/>
      <c r="R1722" s="2503"/>
      <c r="S1722" s="2504"/>
      <c r="T1722" s="2503"/>
      <c r="U1722" s="2930"/>
      <c r="V1722" s="2503"/>
      <c r="W1722" s="2503"/>
      <c r="X1722" s="3220"/>
      <c r="Y1722" s="3220"/>
      <c r="Z1722" s="2503"/>
      <c r="AA1722" s="2924"/>
      <c r="AB1722" s="2506"/>
      <c r="AC1722" s="2392"/>
      <c r="AD1722" s="3119"/>
      <c r="AE1722" s="233"/>
      <c r="AF1722" s="233"/>
      <c r="AG1722" s="233"/>
      <c r="AH1722" s="233"/>
      <c r="AI1722" s="233"/>
      <c r="AJ1722" s="233"/>
      <c r="AK1722" s="233"/>
      <c r="AL1722" s="233"/>
      <c r="AM1722" s="233"/>
      <c r="AN1722" s="233"/>
      <c r="AO1722" s="233"/>
      <c r="AP1722" s="233"/>
      <c r="AQ1722" s="233"/>
      <c r="AR1722" s="233"/>
      <c r="AS1722" s="233"/>
      <c r="AT1722" s="233"/>
      <c r="AU1722" s="233"/>
      <c r="AV1722" s="233"/>
      <c r="AW1722" s="233"/>
      <c r="AX1722" s="233"/>
      <c r="AY1722" s="233"/>
      <c r="AZ1722" s="233"/>
      <c r="BA1722" s="233"/>
      <c r="BB1722" s="233"/>
      <c r="BC1722" s="233"/>
      <c r="BD1722" s="233"/>
      <c r="BE1722" s="233"/>
      <c r="BF1722" s="233"/>
      <c r="BG1722" s="233"/>
      <c r="BH1722" s="233"/>
      <c r="BI1722" s="233"/>
      <c r="BJ1722" s="233"/>
      <c r="BK1722" s="233"/>
      <c r="BL1722" s="233"/>
      <c r="BM1722" s="233"/>
      <c r="BN1722" s="233"/>
      <c r="BO1722" s="233"/>
      <c r="BP1722" s="233"/>
      <c r="BQ1722" s="233"/>
      <c r="BR1722" s="233"/>
      <c r="BS1722" s="233"/>
      <c r="BT1722" s="233"/>
      <c r="BU1722" s="233"/>
      <c r="BV1722" s="233"/>
      <c r="BW1722" s="233"/>
      <c r="BX1722" s="233"/>
      <c r="BY1722" s="233"/>
      <c r="BZ1722" s="233"/>
      <c r="CA1722" s="233"/>
      <c r="CB1722" s="233"/>
      <c r="CC1722" s="233"/>
      <c r="CD1722" s="233"/>
      <c r="CE1722" s="233"/>
      <c r="CF1722" s="233"/>
      <c r="CG1722" s="233"/>
      <c r="CH1722" s="233"/>
      <c r="CI1722" s="233"/>
      <c r="CJ1722" s="233"/>
      <c r="CK1722" s="233"/>
      <c r="CL1722" s="233"/>
      <c r="CM1722" s="233"/>
      <c r="CN1722" s="233"/>
      <c r="CO1722" s="233"/>
      <c r="CP1722" s="233"/>
      <c r="CQ1722" s="233"/>
      <c r="CR1722" s="233"/>
      <c r="CS1722" s="233"/>
      <c r="CT1722" s="233"/>
      <c r="CU1722" s="233"/>
      <c r="CV1722" s="233"/>
      <c r="CW1722" s="233"/>
      <c r="CX1722" s="233"/>
      <c r="CY1722" s="233"/>
      <c r="CZ1722" s="233"/>
      <c r="DA1722" s="233"/>
      <c r="DB1722" s="233"/>
      <c r="DC1722" s="233"/>
      <c r="DD1722" s="233"/>
      <c r="DE1722" s="233"/>
      <c r="DF1722" s="233"/>
      <c r="DG1722" s="233"/>
      <c r="DH1722" s="233"/>
      <c r="DI1722" s="233"/>
      <c r="DJ1722" s="233"/>
      <c r="DK1722" s="233"/>
      <c r="DL1722" s="233"/>
      <c r="DM1722" s="233"/>
      <c r="DN1722" s="233"/>
      <c r="DO1722" s="233"/>
      <c r="DP1722" s="233"/>
      <c r="DQ1722" s="233"/>
      <c r="DR1722" s="233"/>
      <c r="DS1722" s="233"/>
      <c r="DT1722" s="233"/>
      <c r="DU1722" s="233"/>
      <c r="DV1722" s="233"/>
      <c r="DW1722" s="233"/>
      <c r="DX1722" s="233"/>
      <c r="DY1722" s="233"/>
      <c r="DZ1722" s="233"/>
      <c r="EA1722" s="233"/>
      <c r="EB1722" s="233"/>
      <c r="EC1722" s="233"/>
      <c r="ED1722" s="233"/>
      <c r="EE1722" s="233"/>
      <c r="EF1722" s="233"/>
      <c r="EG1722" s="233"/>
      <c r="EH1722" s="233"/>
      <c r="EI1722" s="233"/>
      <c r="EJ1722" s="233"/>
      <c r="EK1722" s="233"/>
      <c r="EL1722" s="233"/>
      <c r="EM1722" s="233"/>
      <c r="EN1722" s="233"/>
      <c r="EO1722" s="233"/>
      <c r="EP1722" s="233"/>
      <c r="EQ1722" s="233"/>
      <c r="ER1722" s="233"/>
      <c r="ES1722" s="233"/>
      <c r="ET1722" s="233"/>
      <c r="EU1722" s="233"/>
      <c r="EV1722" s="233"/>
      <c r="EW1722" s="233"/>
      <c r="EX1722" s="233"/>
      <c r="EY1722" s="233"/>
      <c r="EZ1722" s="233"/>
      <c r="FA1722" s="233"/>
      <c r="FB1722" s="233"/>
      <c r="FC1722" s="233"/>
      <c r="FD1722" s="233"/>
      <c r="FE1722" s="233"/>
      <c r="FF1722" s="233"/>
      <c r="FG1722" s="233"/>
      <c r="FH1722" s="233"/>
      <c r="FI1722" s="233"/>
      <c r="FJ1722" s="233"/>
      <c r="FK1722" s="233"/>
      <c r="FL1722" s="233"/>
      <c r="FM1722" s="233"/>
      <c r="FN1722" s="233"/>
      <c r="FO1722" s="233"/>
      <c r="FP1722" s="233"/>
      <c r="FQ1722" s="233"/>
      <c r="FR1722" s="233"/>
      <c r="FS1722" s="233"/>
      <c r="FT1722" s="233"/>
      <c r="FU1722" s="233"/>
      <c r="FV1722" s="233"/>
      <c r="FW1722" s="233"/>
      <c r="FX1722" s="233"/>
      <c r="FY1722" s="233"/>
      <c r="FZ1722" s="233"/>
      <c r="GA1722" s="233"/>
      <c r="GB1722" s="233"/>
      <c r="GC1722" s="233"/>
      <c r="GD1722" s="233"/>
      <c r="GE1722" s="233"/>
      <c r="GF1722" s="233"/>
      <c r="GG1722" s="233"/>
      <c r="GH1722" s="233"/>
      <c r="GI1722" s="233"/>
      <c r="GJ1722" s="233"/>
      <c r="GK1722" s="233"/>
      <c r="GL1722" s="233"/>
      <c r="GM1722" s="233"/>
      <c r="GN1722" s="233"/>
      <c r="GO1722" s="233"/>
      <c r="GP1722" s="233"/>
      <c r="GQ1722" s="233"/>
      <c r="GR1722" s="233"/>
      <c r="GS1722" s="233"/>
      <c r="GT1722" s="233"/>
      <c r="GU1722" s="233"/>
      <c r="GV1722" s="233"/>
      <c r="GW1722" s="233"/>
      <c r="GX1722" s="233"/>
      <c r="GY1722" s="233"/>
      <c r="GZ1722" s="233"/>
      <c r="HA1722" s="233"/>
      <c r="HB1722" s="233"/>
      <c r="HC1722" s="233"/>
      <c r="HD1722" s="233"/>
      <c r="HE1722" s="233"/>
      <c r="HF1722" s="233"/>
      <c r="HG1722" s="233"/>
      <c r="HH1722" s="233"/>
      <c r="HI1722" s="233"/>
      <c r="HJ1722" s="233"/>
      <c r="HK1722" s="233"/>
      <c r="HL1722" s="233"/>
      <c r="HM1722" s="233"/>
      <c r="HN1722" s="233"/>
      <c r="HO1722" s="233"/>
      <c r="HP1722" s="233"/>
      <c r="HQ1722" s="233"/>
      <c r="HR1722" s="233"/>
      <c r="HS1722" s="233"/>
      <c r="HT1722" s="233"/>
      <c r="HU1722" s="233"/>
      <c r="HV1722" s="233"/>
      <c r="HW1722" s="233"/>
      <c r="HX1722" s="233"/>
      <c r="HY1722" s="233"/>
      <c r="HZ1722" s="233"/>
      <c r="IA1722" s="233"/>
      <c r="IB1722" s="233"/>
      <c r="IC1722" s="233"/>
      <c r="ID1722" s="233"/>
      <c r="IE1722" s="233"/>
      <c r="IF1722" s="233"/>
      <c r="IG1722" s="233"/>
      <c r="IH1722" s="233"/>
      <c r="II1722" s="233"/>
      <c r="IJ1722" s="233"/>
      <c r="IK1722" s="233"/>
      <c r="IL1722" s="233"/>
      <c r="IM1722" s="233"/>
      <c r="IN1722" s="233"/>
      <c r="IO1722" s="233"/>
      <c r="IP1722" s="233"/>
      <c r="IQ1722" s="233"/>
      <c r="IR1722" s="233"/>
      <c r="IS1722" s="233"/>
      <c r="IT1722" s="233"/>
      <c r="IU1722" s="233"/>
      <c r="IV1722" s="233"/>
      <c r="IW1722" s="233"/>
      <c r="IX1722" s="233"/>
      <c r="IY1722" s="233"/>
      <c r="IZ1722" s="233"/>
      <c r="JA1722" s="233"/>
    </row>
    <row r="1723" spans="1:261" s="985" customFormat="1" ht="15.75" thickBot="1" x14ac:dyDescent="0.3">
      <c r="A1723" s="343"/>
      <c r="B1723" s="343">
        <v>1</v>
      </c>
      <c r="C1723" s="617" t="s">
        <v>134</v>
      </c>
      <c r="D1723" s="4"/>
      <c r="E1723" s="4"/>
      <c r="F1723" s="660"/>
      <c r="G1723" s="2923"/>
      <c r="H1723" s="2923">
        <f>H1722</f>
        <v>0</v>
      </c>
      <c r="I1723" s="2923" t="e">
        <f>H1723/G1723*100</f>
        <v>#DIV/0!</v>
      </c>
      <c r="J1723" s="2502"/>
      <c r="K1723" s="2502"/>
      <c r="L1723" s="2481"/>
      <c r="M1723" s="2481"/>
      <c r="N1723" s="2481"/>
      <c r="O1723" s="2481"/>
      <c r="P1723" s="2481"/>
      <c r="Q1723" s="2481"/>
      <c r="R1723" s="2503">
        <f t="shared" ref="R1723" si="939">R1715</f>
        <v>3258.29</v>
      </c>
      <c r="S1723" s="2504"/>
      <c r="T1723" s="2503">
        <f t="shared" ref="T1723:Z1723" si="940">T1715</f>
        <v>0</v>
      </c>
      <c r="U1723" s="2930">
        <f t="shared" si="940"/>
        <v>0</v>
      </c>
      <c r="V1723" s="2503">
        <f t="shared" si="940"/>
        <v>0</v>
      </c>
      <c r="W1723" s="2503">
        <f t="shared" si="940"/>
        <v>0</v>
      </c>
      <c r="X1723" s="3220">
        <f t="shared" si="940"/>
        <v>0</v>
      </c>
      <c r="Y1723" s="3220">
        <f t="shared" si="940"/>
        <v>0</v>
      </c>
      <c r="Z1723" s="2503">
        <f t="shared" si="940"/>
        <v>0</v>
      </c>
      <c r="AA1723" s="2924"/>
      <c r="AB1723" s="2506"/>
      <c r="AC1723" s="2392"/>
      <c r="AD1723" s="3119"/>
      <c r="AE1723" s="233"/>
      <c r="AF1723" s="233"/>
      <c r="AG1723" s="233"/>
      <c r="AH1723" s="233"/>
      <c r="AI1723" s="233"/>
      <c r="AJ1723" s="233"/>
      <c r="AK1723" s="233"/>
      <c r="AL1723" s="233"/>
      <c r="AM1723" s="233"/>
      <c r="AN1723" s="233"/>
      <c r="AO1723" s="233"/>
      <c r="AP1723" s="233"/>
      <c r="AQ1723" s="233"/>
      <c r="AR1723" s="233"/>
      <c r="AS1723" s="233"/>
      <c r="AT1723" s="233"/>
      <c r="AU1723" s="233"/>
      <c r="AV1723" s="233"/>
      <c r="AW1723" s="233"/>
      <c r="AX1723" s="233"/>
      <c r="AY1723" s="233"/>
      <c r="AZ1723" s="233"/>
      <c r="BA1723" s="233"/>
      <c r="BB1723" s="233"/>
      <c r="BC1723" s="233"/>
      <c r="BD1723" s="233"/>
      <c r="BE1723" s="233"/>
      <c r="BF1723" s="233"/>
      <c r="BG1723" s="233"/>
      <c r="BH1723" s="233"/>
      <c r="BI1723" s="233"/>
      <c r="BJ1723" s="233"/>
      <c r="BK1723" s="233"/>
      <c r="BL1723" s="233"/>
      <c r="BM1723" s="233"/>
      <c r="BN1723" s="233"/>
      <c r="BO1723" s="233"/>
      <c r="BP1723" s="233"/>
      <c r="BQ1723" s="233"/>
      <c r="BR1723" s="233"/>
      <c r="BS1723" s="233"/>
      <c r="BT1723" s="233"/>
      <c r="BU1723" s="233"/>
      <c r="BV1723" s="233"/>
      <c r="BW1723" s="233"/>
      <c r="BX1723" s="233"/>
      <c r="BY1723" s="233"/>
      <c r="BZ1723" s="233"/>
      <c r="CA1723" s="233"/>
      <c r="CB1723" s="233"/>
      <c r="CC1723" s="233"/>
      <c r="CD1723" s="233"/>
      <c r="CE1723" s="233"/>
      <c r="CF1723" s="233"/>
      <c r="CG1723" s="233"/>
      <c r="CH1723" s="233"/>
      <c r="CI1723" s="233"/>
      <c r="CJ1723" s="233"/>
      <c r="CK1723" s="233"/>
      <c r="CL1723" s="233"/>
      <c r="CM1723" s="233"/>
      <c r="CN1723" s="233"/>
      <c r="CO1723" s="233"/>
      <c r="CP1723" s="233"/>
      <c r="CQ1723" s="233"/>
      <c r="CR1723" s="233"/>
      <c r="CS1723" s="233"/>
      <c r="CT1723" s="233"/>
      <c r="CU1723" s="233"/>
      <c r="CV1723" s="233"/>
      <c r="CW1723" s="233"/>
      <c r="CX1723" s="233"/>
      <c r="CY1723" s="233"/>
      <c r="CZ1723" s="233"/>
      <c r="DA1723" s="233"/>
      <c r="DB1723" s="233"/>
      <c r="DC1723" s="233"/>
      <c r="DD1723" s="233"/>
      <c r="DE1723" s="233"/>
      <c r="DF1723" s="233"/>
      <c r="DG1723" s="233"/>
      <c r="DH1723" s="233"/>
      <c r="DI1723" s="233"/>
      <c r="DJ1723" s="233"/>
      <c r="DK1723" s="233"/>
      <c r="DL1723" s="233"/>
      <c r="DM1723" s="233"/>
      <c r="DN1723" s="233"/>
      <c r="DO1723" s="233"/>
      <c r="DP1723" s="233"/>
      <c r="DQ1723" s="233"/>
      <c r="DR1723" s="233"/>
      <c r="DS1723" s="233"/>
      <c r="DT1723" s="233"/>
      <c r="DU1723" s="233"/>
      <c r="DV1723" s="233"/>
      <c r="DW1723" s="233"/>
      <c r="DX1723" s="233"/>
      <c r="DY1723" s="233"/>
      <c r="DZ1723" s="233"/>
      <c r="EA1723" s="233"/>
      <c r="EB1723" s="233"/>
      <c r="EC1723" s="233"/>
      <c r="ED1723" s="233"/>
      <c r="EE1723" s="233"/>
      <c r="EF1723" s="233"/>
      <c r="EG1723" s="233"/>
      <c r="EH1723" s="233"/>
      <c r="EI1723" s="233"/>
      <c r="EJ1723" s="233"/>
      <c r="EK1723" s="233"/>
      <c r="EL1723" s="233"/>
      <c r="EM1723" s="233"/>
      <c r="EN1723" s="233"/>
      <c r="EO1723" s="233"/>
      <c r="EP1723" s="233"/>
      <c r="EQ1723" s="233"/>
      <c r="ER1723" s="233"/>
      <c r="ES1723" s="233"/>
      <c r="ET1723" s="233"/>
      <c r="EU1723" s="233"/>
      <c r="EV1723" s="233"/>
      <c r="EW1723" s="233"/>
      <c r="EX1723" s="233"/>
      <c r="EY1723" s="233"/>
      <c r="EZ1723" s="233"/>
      <c r="FA1723" s="233"/>
      <c r="FB1723" s="233"/>
      <c r="FC1723" s="233"/>
      <c r="FD1723" s="233"/>
      <c r="FE1723" s="233"/>
      <c r="FF1723" s="233"/>
      <c r="FG1723" s="233"/>
      <c r="FH1723" s="233"/>
      <c r="FI1723" s="233"/>
      <c r="FJ1723" s="233"/>
      <c r="FK1723" s="233"/>
      <c r="FL1723" s="233"/>
      <c r="FM1723" s="233"/>
      <c r="FN1723" s="233"/>
      <c r="FO1723" s="233"/>
      <c r="FP1723" s="233"/>
      <c r="FQ1723" s="233"/>
      <c r="FR1723" s="233"/>
      <c r="FS1723" s="233"/>
      <c r="FT1723" s="233"/>
      <c r="FU1723" s="233"/>
      <c r="FV1723" s="233"/>
      <c r="FW1723" s="233"/>
      <c r="FX1723" s="233"/>
      <c r="FY1723" s="233"/>
      <c r="FZ1723" s="233"/>
      <c r="GA1723" s="233"/>
      <c r="GB1723" s="233"/>
      <c r="GC1723" s="233"/>
      <c r="GD1723" s="233"/>
      <c r="GE1723" s="233"/>
      <c r="GF1723" s="233"/>
      <c r="GG1723" s="233"/>
      <c r="GH1723" s="233"/>
      <c r="GI1723" s="233"/>
      <c r="GJ1723" s="233"/>
      <c r="GK1723" s="233"/>
      <c r="GL1723" s="233"/>
      <c r="GM1723" s="233"/>
      <c r="GN1723" s="233"/>
      <c r="GO1723" s="233"/>
      <c r="GP1723" s="233"/>
      <c r="GQ1723" s="233"/>
      <c r="GR1723" s="233"/>
      <c r="GS1723" s="233"/>
      <c r="GT1723" s="233"/>
      <c r="GU1723" s="233"/>
      <c r="GV1723" s="233"/>
      <c r="GW1723" s="233"/>
      <c r="GX1723" s="233"/>
      <c r="GY1723" s="233"/>
      <c r="GZ1723" s="233"/>
      <c r="HA1723" s="233"/>
      <c r="HB1723" s="233"/>
      <c r="HC1723" s="233"/>
      <c r="HD1723" s="233"/>
      <c r="HE1723" s="233"/>
      <c r="HF1723" s="233"/>
      <c r="HG1723" s="233"/>
      <c r="HH1723" s="233"/>
      <c r="HI1723" s="233"/>
      <c r="HJ1723" s="233"/>
      <c r="HK1723" s="233"/>
      <c r="HL1723" s="233"/>
      <c r="HM1723" s="233"/>
      <c r="HN1723" s="233"/>
      <c r="HO1723" s="233"/>
      <c r="HP1723" s="233"/>
      <c r="HQ1723" s="233"/>
      <c r="HR1723" s="233"/>
      <c r="HS1723" s="233"/>
      <c r="HT1723" s="233"/>
      <c r="HU1723" s="233"/>
      <c r="HV1723" s="233"/>
      <c r="HW1723" s="233"/>
      <c r="HX1723" s="233"/>
      <c r="HY1723" s="233"/>
      <c r="HZ1723" s="233"/>
      <c r="IA1723" s="233"/>
      <c r="IB1723" s="233"/>
      <c r="IC1723" s="233"/>
      <c r="ID1723" s="233"/>
      <c r="IE1723" s="233"/>
      <c r="IF1723" s="233"/>
      <c r="IG1723" s="233"/>
      <c r="IH1723" s="233"/>
      <c r="II1723" s="233"/>
      <c r="IJ1723" s="233"/>
      <c r="IK1723" s="233"/>
      <c r="IL1723" s="233"/>
      <c r="IM1723" s="233"/>
      <c r="IN1723" s="233"/>
      <c r="IO1723" s="233"/>
      <c r="IP1723" s="233"/>
      <c r="IQ1723" s="233"/>
      <c r="IR1723" s="233"/>
      <c r="IS1723" s="233"/>
      <c r="IT1723" s="233"/>
      <c r="IU1723" s="233"/>
      <c r="IV1723" s="233"/>
      <c r="IW1723" s="233"/>
      <c r="IX1723" s="233"/>
      <c r="IY1723" s="233"/>
      <c r="IZ1723" s="233"/>
      <c r="JA1723" s="233"/>
    </row>
    <row r="1724" spans="1:261" ht="15.75" thickBot="1" x14ac:dyDescent="0.3">
      <c r="A1724" s="343">
        <v>1</v>
      </c>
      <c r="B1724" s="343">
        <v>1</v>
      </c>
      <c r="C1724" s="1614" t="s">
        <v>277</v>
      </c>
      <c r="D1724" s="1614"/>
      <c r="E1724" s="1614"/>
      <c r="F1724" s="356"/>
      <c r="G1724" s="853"/>
      <c r="H1724" s="853"/>
      <c r="I1724" s="1845"/>
      <c r="J1724" s="854"/>
      <c r="K1724" s="854"/>
      <c r="L1724" s="2925"/>
      <c r="M1724" s="2925"/>
      <c r="N1724" s="2925"/>
      <c r="O1724" s="2925"/>
      <c r="P1724" s="2925"/>
      <c r="Q1724" s="2925"/>
      <c r="R1724" s="478">
        <f t="shared" ref="R1724" si="941">R1723</f>
        <v>3258.29</v>
      </c>
      <c r="S1724" s="899"/>
      <c r="T1724" s="478">
        <f t="shared" ref="T1724:Z1724" si="942">T1723</f>
        <v>0</v>
      </c>
      <c r="U1724" s="923">
        <f t="shared" si="942"/>
        <v>0</v>
      </c>
      <c r="V1724" s="478">
        <f>V1723</f>
        <v>0</v>
      </c>
      <c r="W1724" s="478">
        <f t="shared" si="942"/>
        <v>0</v>
      </c>
      <c r="X1724" s="478">
        <f t="shared" ref="X1724" si="943">X1723</f>
        <v>0</v>
      </c>
      <c r="Y1724" s="478">
        <f t="shared" si="942"/>
        <v>0</v>
      </c>
      <c r="Z1724" s="478">
        <f t="shared" si="942"/>
        <v>0</v>
      </c>
      <c r="AA1724" s="1788"/>
      <c r="AB1724" s="995"/>
      <c r="AC1724" s="2392"/>
    </row>
    <row r="1725" spans="1:261" ht="29.25" x14ac:dyDescent="0.25">
      <c r="B1725" s="343">
        <v>1</v>
      </c>
      <c r="C1725" s="1789" t="s">
        <v>405</v>
      </c>
      <c r="D1725" s="1789"/>
      <c r="E1725" s="1789"/>
      <c r="F1725" s="368"/>
      <c r="G1725" s="1822"/>
      <c r="H1725" s="1822"/>
      <c r="I1725" s="1822"/>
      <c r="J1725" s="2926"/>
      <c r="K1725" s="2926"/>
      <c r="L1725" s="1822"/>
      <c r="M1725" s="1822"/>
      <c r="N1725" s="1822"/>
      <c r="O1725" s="1822"/>
      <c r="P1725" s="1822"/>
      <c r="Q1725" s="1822"/>
      <c r="R1725" s="471"/>
      <c r="S1725" s="2414"/>
      <c r="T1725" s="471"/>
      <c r="U1725" s="921"/>
      <c r="V1725" s="471"/>
      <c r="W1725" s="471"/>
      <c r="X1725" s="3213"/>
      <c r="Y1725" s="3213"/>
      <c r="Z1725" s="471"/>
      <c r="AA1725" s="2254"/>
      <c r="AB1725" s="2416"/>
      <c r="AC1725" s="2392"/>
    </row>
    <row r="1726" spans="1:261" x14ac:dyDescent="0.25">
      <c r="B1726" s="343">
        <v>1</v>
      </c>
      <c r="C1726" s="4" t="s">
        <v>14</v>
      </c>
      <c r="D1726" s="4"/>
      <c r="E1726" s="4"/>
      <c r="F1726" s="349"/>
      <c r="G1726" s="667"/>
      <c r="H1726" s="667"/>
      <c r="I1726" s="667"/>
      <c r="J1726" s="2209"/>
      <c r="K1726" s="2209"/>
      <c r="L1726" s="2919"/>
      <c r="M1726" s="2919"/>
      <c r="N1726" s="2919"/>
      <c r="O1726" s="2919"/>
      <c r="P1726" s="2919"/>
      <c r="Q1726" s="2919"/>
      <c r="R1726" s="472"/>
      <c r="S1726" s="2404"/>
      <c r="T1726" s="472"/>
      <c r="U1726" s="918"/>
      <c r="V1726" s="472"/>
      <c r="W1726" s="472"/>
      <c r="X1726" s="3222"/>
      <c r="Y1726" s="3222"/>
      <c r="Z1726" s="472"/>
      <c r="AA1726" s="1097"/>
      <c r="AB1726" s="1038"/>
      <c r="AC1726" s="2392"/>
    </row>
    <row r="1727" spans="1:261" ht="30" x14ac:dyDescent="0.25">
      <c r="B1727" s="343">
        <v>1</v>
      </c>
      <c r="C1727" s="678" t="s">
        <v>194</v>
      </c>
      <c r="D1727" s="4"/>
      <c r="E1727" s="4"/>
      <c r="F1727" s="2480"/>
      <c r="G1727" s="2481"/>
      <c r="H1727" s="2481"/>
      <c r="I1727" s="2481"/>
      <c r="J1727" s="2502"/>
      <c r="K1727" s="2502"/>
      <c r="L1727" s="2481"/>
      <c r="M1727" s="2481"/>
      <c r="N1727" s="2481"/>
      <c r="O1727" s="2481"/>
      <c r="P1727" s="2481"/>
      <c r="Q1727" s="2481"/>
      <c r="R1727" s="2503"/>
      <c r="S1727" s="1008"/>
      <c r="T1727" s="2503">
        <f t="shared" ref="T1727:T1728" si="944">Z1727-Y1727-V1727-U1727</f>
        <v>0</v>
      </c>
      <c r="U1727" s="2930"/>
      <c r="V1727" s="2503"/>
      <c r="W1727" s="2503">
        <f t="shared" ref="W1727:W1728" si="945">T1727-S1727</f>
        <v>0</v>
      </c>
      <c r="X1727" s="3220"/>
      <c r="Y1727" s="3220"/>
      <c r="Z1727" s="2503"/>
      <c r="AA1727" s="2483"/>
      <c r="AB1727" s="2506"/>
      <c r="AC1727" s="2392"/>
    </row>
    <row r="1728" spans="1:261" ht="29.25" x14ac:dyDescent="0.25">
      <c r="B1728" s="343">
        <v>1</v>
      </c>
      <c r="C1728" s="2351" t="s">
        <v>310</v>
      </c>
      <c r="D1728" s="4"/>
      <c r="E1728" s="4"/>
      <c r="F1728" s="2920"/>
      <c r="G1728" s="2921"/>
      <c r="H1728" s="2921">
        <f>H1729+H1732</f>
        <v>0</v>
      </c>
      <c r="I1728" s="2921" t="e">
        <f>H1728/G1728*100</f>
        <v>#DIV/0!</v>
      </c>
      <c r="J1728" s="2502"/>
      <c r="K1728" s="2502"/>
      <c r="L1728" s="2481"/>
      <c r="M1728" s="2481"/>
      <c r="N1728" s="2481"/>
      <c r="O1728" s="2481"/>
      <c r="P1728" s="2481"/>
      <c r="Q1728" s="2481"/>
      <c r="R1728" s="2503">
        <v>461.03899999999999</v>
      </c>
      <c r="S1728" s="2504"/>
      <c r="T1728" s="2503">
        <f t="shared" si="944"/>
        <v>0</v>
      </c>
      <c r="U1728" s="2930"/>
      <c r="V1728" s="2503"/>
      <c r="W1728" s="2503">
        <f t="shared" si="945"/>
        <v>0</v>
      </c>
      <c r="X1728" s="3220"/>
      <c r="Y1728" s="3220"/>
      <c r="Z1728" s="2503"/>
      <c r="AA1728" s="2922"/>
      <c r="AB1728" s="2506"/>
      <c r="AC1728" s="2392"/>
    </row>
    <row r="1729" spans="1:261" ht="30" x14ac:dyDescent="0.25">
      <c r="B1729" s="343">
        <v>1</v>
      </c>
      <c r="C1729" s="614" t="s">
        <v>450</v>
      </c>
      <c r="D1729" s="4"/>
      <c r="E1729" s="4"/>
      <c r="F1729" s="2920"/>
      <c r="G1729" s="2921"/>
      <c r="H1729" s="2921">
        <f>H1730</f>
        <v>0</v>
      </c>
      <c r="I1729" s="2921" t="e">
        <f>H1729/G1729*100</f>
        <v>#DIV/0!</v>
      </c>
      <c r="J1729" s="2502"/>
      <c r="K1729" s="2502"/>
      <c r="L1729" s="2481"/>
      <c r="M1729" s="2481"/>
      <c r="N1729" s="2481"/>
      <c r="O1729" s="2481"/>
      <c r="P1729" s="2481"/>
      <c r="Q1729" s="2481"/>
      <c r="R1729" s="2503"/>
      <c r="S1729" s="2504"/>
      <c r="T1729" s="2503"/>
      <c r="U1729" s="2930"/>
      <c r="V1729" s="2503"/>
      <c r="W1729" s="2503"/>
      <c r="X1729" s="3220"/>
      <c r="Y1729" s="3220"/>
      <c r="Z1729" s="2503"/>
      <c r="AA1729" s="2922"/>
      <c r="AB1729" s="2506"/>
      <c r="AC1729" s="2392"/>
    </row>
    <row r="1730" spans="1:261" x14ac:dyDescent="0.25">
      <c r="B1730" s="343">
        <v>1</v>
      </c>
      <c r="C1730" s="437" t="s">
        <v>451</v>
      </c>
      <c r="D1730" s="4"/>
      <c r="E1730" s="4"/>
      <c r="F1730" s="2920"/>
      <c r="G1730" s="2921"/>
      <c r="H1730" s="2921"/>
      <c r="I1730" s="2921" t="e">
        <f>H1730/G1730*100</f>
        <v>#DIV/0!</v>
      </c>
      <c r="J1730" s="2502"/>
      <c r="K1730" s="2502"/>
      <c r="L1730" s="2481"/>
      <c r="M1730" s="2481"/>
      <c r="N1730" s="2481"/>
      <c r="O1730" s="2481"/>
      <c r="P1730" s="2481"/>
      <c r="Q1730" s="2481"/>
      <c r="R1730" s="2503"/>
      <c r="S1730" s="2504"/>
      <c r="T1730" s="2503"/>
      <c r="U1730" s="2930"/>
      <c r="V1730" s="2503"/>
      <c r="W1730" s="2503"/>
      <c r="X1730" s="3220"/>
      <c r="Y1730" s="3220"/>
      <c r="Z1730" s="2503"/>
      <c r="AA1730" s="2922"/>
      <c r="AB1730" s="2506"/>
      <c r="AC1730" s="2392"/>
    </row>
    <row r="1731" spans="1:261" ht="60" x14ac:dyDescent="0.25">
      <c r="B1731" s="343">
        <v>1</v>
      </c>
      <c r="C1731" s="437" t="s">
        <v>454</v>
      </c>
      <c r="D1731" s="4"/>
      <c r="E1731" s="4"/>
      <c r="F1731" s="2920"/>
      <c r="G1731" s="2921"/>
      <c r="H1731" s="2921"/>
      <c r="I1731" s="2921"/>
      <c r="J1731" s="2502"/>
      <c r="K1731" s="2502"/>
      <c r="L1731" s="2481"/>
      <c r="M1731" s="2481"/>
      <c r="N1731" s="2481"/>
      <c r="O1731" s="2481"/>
      <c r="P1731" s="2481"/>
      <c r="Q1731" s="2481"/>
      <c r="R1731" s="2503"/>
      <c r="S1731" s="2504"/>
      <c r="T1731" s="2503"/>
      <c r="U1731" s="2930"/>
      <c r="V1731" s="2503"/>
      <c r="W1731" s="2503"/>
      <c r="X1731" s="3220"/>
      <c r="Y1731" s="3220"/>
      <c r="Z1731" s="2503"/>
      <c r="AA1731" s="2922"/>
      <c r="AB1731" s="2506"/>
      <c r="AC1731" s="2392"/>
    </row>
    <row r="1732" spans="1:261" ht="45" x14ac:dyDescent="0.25">
      <c r="B1732" s="343">
        <v>1</v>
      </c>
      <c r="C1732" s="436" t="s">
        <v>455</v>
      </c>
      <c r="D1732" s="4"/>
      <c r="E1732" s="4"/>
      <c r="F1732" s="2920"/>
      <c r="G1732" s="2921"/>
      <c r="H1732" s="2921"/>
      <c r="I1732" s="2921" t="e">
        <f>H1732/G1732*100</f>
        <v>#DIV/0!</v>
      </c>
      <c r="J1732" s="2502"/>
      <c r="K1732" s="2502"/>
      <c r="L1732" s="2481"/>
      <c r="M1732" s="2481"/>
      <c r="N1732" s="2481"/>
      <c r="O1732" s="2481"/>
      <c r="P1732" s="2481"/>
      <c r="Q1732" s="2481"/>
      <c r="R1732" s="2503"/>
      <c r="S1732" s="2504"/>
      <c r="T1732" s="2503"/>
      <c r="U1732" s="2930"/>
      <c r="V1732" s="2503"/>
      <c r="W1732" s="2503"/>
      <c r="X1732" s="3220"/>
      <c r="Y1732" s="3220"/>
      <c r="Z1732" s="2503"/>
      <c r="AA1732" s="2922"/>
      <c r="AB1732" s="2506"/>
      <c r="AC1732" s="2392"/>
    </row>
    <row r="1733" spans="1:261" ht="29.25" x14ac:dyDescent="0.25">
      <c r="B1733" s="343">
        <v>1</v>
      </c>
      <c r="C1733" s="2351" t="s">
        <v>311</v>
      </c>
      <c r="D1733" s="4"/>
      <c r="E1733" s="4"/>
      <c r="F1733" s="660"/>
      <c r="G1733" s="2923"/>
      <c r="H1733" s="2923"/>
      <c r="I1733" s="2923"/>
      <c r="J1733" s="2502"/>
      <c r="K1733" s="2502"/>
      <c r="L1733" s="2481"/>
      <c r="M1733" s="2481"/>
      <c r="N1733" s="2481"/>
      <c r="O1733" s="2481"/>
      <c r="P1733" s="2481"/>
      <c r="Q1733" s="2481"/>
      <c r="R1733" s="2503"/>
      <c r="S1733" s="2504"/>
      <c r="T1733" s="2503"/>
      <c r="U1733" s="2930"/>
      <c r="V1733" s="2503"/>
      <c r="W1733" s="2503"/>
      <c r="X1733" s="3220"/>
      <c r="Y1733" s="3220"/>
      <c r="Z1733" s="2503"/>
      <c r="AA1733" s="2924"/>
      <c r="AB1733" s="2506"/>
      <c r="AC1733" s="2392"/>
    </row>
    <row r="1734" spans="1:261" ht="29.25" x14ac:dyDescent="0.25">
      <c r="B1734" s="343">
        <v>1</v>
      </c>
      <c r="C1734" s="2351" t="s">
        <v>304</v>
      </c>
      <c r="D1734" s="4"/>
      <c r="E1734" s="4"/>
      <c r="F1734" s="660"/>
      <c r="G1734" s="2923"/>
      <c r="H1734" s="2923"/>
      <c r="I1734" s="2923"/>
      <c r="J1734" s="2502"/>
      <c r="K1734" s="2502"/>
      <c r="L1734" s="2481"/>
      <c r="M1734" s="2481"/>
      <c r="N1734" s="2481"/>
      <c r="O1734" s="2481"/>
      <c r="P1734" s="2481"/>
      <c r="Q1734" s="2481"/>
      <c r="R1734" s="2503"/>
      <c r="S1734" s="2504"/>
      <c r="T1734" s="2503"/>
      <c r="U1734" s="2930"/>
      <c r="V1734" s="2503"/>
      <c r="W1734" s="2503"/>
      <c r="X1734" s="3220"/>
      <c r="Y1734" s="3220"/>
      <c r="Z1734" s="2503"/>
      <c r="AA1734" s="2924"/>
      <c r="AB1734" s="2506"/>
      <c r="AC1734" s="2392"/>
    </row>
    <row r="1735" spans="1:261" ht="29.25" x14ac:dyDescent="0.25">
      <c r="B1735" s="343">
        <v>1</v>
      </c>
      <c r="C1735" s="616" t="s">
        <v>260</v>
      </c>
      <c r="D1735" s="4"/>
      <c r="E1735" s="4"/>
      <c r="F1735" s="660"/>
      <c r="G1735" s="2923"/>
      <c r="H1735" s="2923">
        <f>H1728</f>
        <v>0</v>
      </c>
      <c r="I1735" s="2923" t="e">
        <f>H1735/G1735*100</f>
        <v>#DIV/0!</v>
      </c>
      <c r="J1735" s="2502"/>
      <c r="K1735" s="2502"/>
      <c r="L1735" s="2481"/>
      <c r="M1735" s="2481"/>
      <c r="N1735" s="2481"/>
      <c r="O1735" s="2481"/>
      <c r="P1735" s="2481"/>
      <c r="Q1735" s="2481"/>
      <c r="R1735" s="2503"/>
      <c r="S1735" s="2504"/>
      <c r="T1735" s="2503"/>
      <c r="U1735" s="2930"/>
      <c r="V1735" s="2503"/>
      <c r="W1735" s="2503"/>
      <c r="X1735" s="3220"/>
      <c r="Y1735" s="3220"/>
      <c r="Z1735" s="2503"/>
      <c r="AA1735" s="2924"/>
      <c r="AB1735" s="2506"/>
      <c r="AC1735" s="2392"/>
    </row>
    <row r="1736" spans="1:261" ht="15.75" thickBot="1" x14ac:dyDescent="0.3">
      <c r="B1736" s="343">
        <v>1</v>
      </c>
      <c r="C1736" s="617" t="s">
        <v>134</v>
      </c>
      <c r="D1736" s="4"/>
      <c r="E1736" s="4"/>
      <c r="F1736" s="660"/>
      <c r="G1736" s="2923"/>
      <c r="H1736" s="2923">
        <f>H1735</f>
        <v>0</v>
      </c>
      <c r="I1736" s="2923" t="e">
        <f>H1736/G1736*100</f>
        <v>#DIV/0!</v>
      </c>
      <c r="J1736" s="2502"/>
      <c r="K1736" s="2502"/>
      <c r="L1736" s="2481"/>
      <c r="M1736" s="2481"/>
      <c r="N1736" s="2481"/>
      <c r="O1736" s="2481"/>
      <c r="P1736" s="2481"/>
      <c r="Q1736" s="2481"/>
      <c r="R1736" s="2503">
        <f t="shared" ref="R1736" si="946">R1728</f>
        <v>461.03899999999999</v>
      </c>
      <c r="S1736" s="2927"/>
      <c r="T1736" s="2503">
        <f t="shared" ref="T1736:Z1736" si="947">T1728</f>
        <v>0</v>
      </c>
      <c r="U1736" s="2930">
        <f t="shared" si="947"/>
        <v>0</v>
      </c>
      <c r="V1736" s="2503">
        <f t="shared" si="947"/>
        <v>0</v>
      </c>
      <c r="W1736" s="2503">
        <f t="shared" si="947"/>
        <v>0</v>
      </c>
      <c r="X1736" s="3220">
        <f t="shared" si="947"/>
        <v>0</v>
      </c>
      <c r="Y1736" s="3220">
        <f t="shared" si="947"/>
        <v>0</v>
      </c>
      <c r="Z1736" s="2503">
        <f t="shared" si="947"/>
        <v>0</v>
      </c>
      <c r="AA1736" s="2924"/>
      <c r="AB1736" s="2506"/>
      <c r="AC1736" s="2392"/>
    </row>
    <row r="1737" spans="1:261" x14ac:dyDescent="0.25">
      <c r="A1737" s="343">
        <v>1</v>
      </c>
      <c r="B1737" s="343">
        <v>1</v>
      </c>
      <c r="C1737" s="2815" t="s">
        <v>73</v>
      </c>
      <c r="D1737" s="2815"/>
      <c r="E1737" s="2815"/>
      <c r="F1737" s="2759"/>
      <c r="G1737" s="2871"/>
      <c r="H1737" s="2871"/>
      <c r="I1737" s="2871"/>
      <c r="J1737" s="2928"/>
      <c r="K1737" s="2928"/>
      <c r="L1737" s="2816"/>
      <c r="M1737" s="2816"/>
      <c r="N1737" s="2816"/>
      <c r="O1737" s="2816"/>
      <c r="P1737" s="2816"/>
      <c r="Q1737" s="2816"/>
      <c r="R1737" s="2661">
        <f t="shared" ref="R1737" si="948">R1736+R1724+R1711</f>
        <v>688280.68193000008</v>
      </c>
      <c r="S1737" s="2599"/>
      <c r="T1737" s="2661">
        <f t="shared" ref="T1737:Z1737" si="949">T1736+T1724+T1711</f>
        <v>76.681919999999991</v>
      </c>
      <c r="U1737" s="1398">
        <f t="shared" si="949"/>
        <v>0</v>
      </c>
      <c r="V1737" s="2661">
        <f>V1736+V1724+V1711</f>
        <v>0</v>
      </c>
      <c r="W1737" s="2661">
        <f t="shared" si="949"/>
        <v>76.681919999999991</v>
      </c>
      <c r="X1737" s="2661">
        <f>X1736+X1724+X1711</f>
        <v>0</v>
      </c>
      <c r="Y1737" s="2661">
        <f t="shared" si="949"/>
        <v>-1.2944599999999999</v>
      </c>
      <c r="Z1737" s="2661">
        <f t="shared" si="949"/>
        <v>75.38745999999999</v>
      </c>
      <c r="AA1737" s="2874"/>
      <c r="AB1737" s="997"/>
      <c r="AC1737" s="2392"/>
    </row>
    <row r="1738" spans="1:261" x14ac:dyDescent="0.25">
      <c r="A1738" s="343">
        <v>1</v>
      </c>
      <c r="B1738" s="343">
        <v>1</v>
      </c>
      <c r="C1738" s="2318" t="s">
        <v>77</v>
      </c>
      <c r="D1738" s="2318"/>
      <c r="E1738" s="2318"/>
      <c r="F1738" s="2007"/>
      <c r="G1738" s="2196"/>
      <c r="H1738" s="2196">
        <f>SUM(H1630)</f>
        <v>2</v>
      </c>
      <c r="I1738" s="2196" t="e">
        <f>H1738/G1738*100</f>
        <v>#DIV/0!</v>
      </c>
      <c r="J1738" s="2012" t="e">
        <f>SUM(L1738/F1738)</f>
        <v>#DIV/0!</v>
      </c>
      <c r="K1738" s="2012">
        <f>N1738/H1738</f>
        <v>4</v>
      </c>
      <c r="L1738" s="2196">
        <f>SUM(L1630)</f>
        <v>0</v>
      </c>
      <c r="M1738" s="2196">
        <f>SUM(M1630)</f>
        <v>0</v>
      </c>
      <c r="N1738" s="2196">
        <f>SUM(N1630)</f>
        <v>8</v>
      </c>
      <c r="O1738" s="2196" t="e">
        <f>N1738/M1738*100</f>
        <v>#DIV/0!</v>
      </c>
      <c r="P1738" s="2196" t="e">
        <f>SUM(P1630)</f>
        <v>#DIV/0!</v>
      </c>
      <c r="Q1738" s="2009" t="e">
        <f>N1738/$C$3*12/P1738</f>
        <v>#DIV/0!</v>
      </c>
      <c r="R1738" s="2873">
        <f t="shared" ref="R1738:Z1738" si="950">SUM(R1630)</f>
        <v>208167.62951</v>
      </c>
      <c r="S1738" s="2929"/>
      <c r="T1738" s="2873">
        <f t="shared" si="950"/>
        <v>68.782309999999995</v>
      </c>
      <c r="U1738" s="1144">
        <f t="shared" si="950"/>
        <v>0</v>
      </c>
      <c r="V1738" s="2873">
        <f t="shared" si="950"/>
        <v>0</v>
      </c>
      <c r="W1738" s="2873">
        <f t="shared" si="950"/>
        <v>68.782309999999995</v>
      </c>
      <c r="X1738" s="2873">
        <f t="shared" si="950"/>
        <v>0</v>
      </c>
      <c r="Y1738" s="2873">
        <f t="shared" si="950"/>
        <v>0</v>
      </c>
      <c r="Z1738" s="2873">
        <f t="shared" si="950"/>
        <v>68.782309999999995</v>
      </c>
      <c r="AA1738" s="1097"/>
      <c r="AB1738" s="1070"/>
      <c r="AC1738" s="2392"/>
    </row>
    <row r="1739" spans="1:261" s="985" customFormat="1" x14ac:dyDescent="0.25">
      <c r="A1739" s="343">
        <v>1</v>
      </c>
      <c r="B1739" s="343">
        <v>1</v>
      </c>
      <c r="C1739" s="420" t="s">
        <v>195</v>
      </c>
      <c r="D1739" s="420"/>
      <c r="E1739" s="282"/>
      <c r="F1739" s="2017"/>
      <c r="G1739" s="891"/>
      <c r="H1739" s="891"/>
      <c r="I1739" s="891"/>
      <c r="J1739" s="2668"/>
      <c r="K1739" s="2668"/>
      <c r="L1739" s="2669"/>
      <c r="M1739" s="2669"/>
      <c r="N1739" s="2669"/>
      <c r="O1739" s="2669"/>
      <c r="P1739" s="2669"/>
      <c r="Q1739" s="2669"/>
      <c r="R1739" s="2929"/>
      <c r="S1739" s="2929"/>
      <c r="T1739" s="2929"/>
      <c r="U1739" s="2930"/>
      <c r="V1739" s="2929"/>
      <c r="W1739" s="2929"/>
      <c r="X1739" s="2931"/>
      <c r="Y1739" s="2931"/>
      <c r="Z1739" s="2929"/>
      <c r="AA1739" s="1060"/>
      <c r="AB1739" s="2736"/>
      <c r="AC1739" s="2392"/>
      <c r="AD1739" s="3119"/>
      <c r="AE1739" s="233"/>
      <c r="AF1739" s="233"/>
      <c r="AG1739" s="233"/>
      <c r="AH1739" s="233"/>
      <c r="AI1739" s="233"/>
      <c r="AJ1739" s="233"/>
      <c r="AK1739" s="233"/>
      <c r="AL1739" s="233"/>
      <c r="AM1739" s="233"/>
      <c r="AN1739" s="233"/>
      <c r="AO1739" s="233"/>
      <c r="AP1739" s="233"/>
      <c r="AQ1739" s="233"/>
      <c r="AR1739" s="233"/>
      <c r="AS1739" s="233"/>
      <c r="AT1739" s="233"/>
      <c r="AU1739" s="233"/>
      <c r="AV1739" s="233"/>
      <c r="AW1739" s="233"/>
      <c r="AX1739" s="233"/>
      <c r="AY1739" s="233"/>
      <c r="AZ1739" s="233"/>
      <c r="BA1739" s="233"/>
      <c r="BB1739" s="233"/>
      <c r="BC1739" s="233"/>
      <c r="BD1739" s="233"/>
      <c r="BE1739" s="233"/>
      <c r="BF1739" s="233"/>
      <c r="BG1739" s="233"/>
      <c r="BH1739" s="233"/>
      <c r="BI1739" s="233"/>
      <c r="BJ1739" s="233"/>
      <c r="BK1739" s="233"/>
      <c r="BL1739" s="233"/>
      <c r="BM1739" s="233"/>
      <c r="BN1739" s="233"/>
      <c r="BO1739" s="233"/>
      <c r="BP1739" s="233"/>
      <c r="BQ1739" s="233"/>
      <c r="BR1739" s="233"/>
      <c r="BS1739" s="233"/>
      <c r="BT1739" s="233"/>
      <c r="BU1739" s="233"/>
      <c r="BV1739" s="233"/>
      <c r="BW1739" s="233"/>
      <c r="BX1739" s="233"/>
      <c r="BY1739" s="233"/>
      <c r="BZ1739" s="233"/>
      <c r="CA1739" s="233"/>
      <c r="CB1739" s="233"/>
      <c r="CC1739" s="233"/>
      <c r="CD1739" s="233"/>
      <c r="CE1739" s="233"/>
      <c r="CF1739" s="233"/>
      <c r="CG1739" s="233"/>
      <c r="CH1739" s="233"/>
      <c r="CI1739" s="233"/>
      <c r="CJ1739" s="233"/>
      <c r="CK1739" s="233"/>
      <c r="CL1739" s="233"/>
      <c r="CM1739" s="233"/>
      <c r="CN1739" s="233"/>
      <c r="CO1739" s="233"/>
      <c r="CP1739" s="233"/>
      <c r="CQ1739" s="233"/>
      <c r="CR1739" s="233"/>
      <c r="CS1739" s="233"/>
      <c r="CT1739" s="233"/>
      <c r="CU1739" s="233"/>
      <c r="CV1739" s="233"/>
      <c r="CW1739" s="233"/>
      <c r="CX1739" s="233"/>
      <c r="CY1739" s="233"/>
      <c r="CZ1739" s="233"/>
      <c r="DA1739" s="233"/>
      <c r="DB1739" s="233"/>
      <c r="DC1739" s="233"/>
      <c r="DD1739" s="233"/>
      <c r="DE1739" s="233"/>
      <c r="DF1739" s="233"/>
      <c r="DG1739" s="233"/>
      <c r="DH1739" s="233"/>
      <c r="DI1739" s="233"/>
      <c r="DJ1739" s="233"/>
      <c r="DK1739" s="233"/>
      <c r="DL1739" s="233"/>
      <c r="DM1739" s="233"/>
      <c r="DN1739" s="233"/>
      <c r="DO1739" s="233"/>
      <c r="DP1739" s="233"/>
      <c r="DQ1739" s="233"/>
      <c r="DR1739" s="233"/>
      <c r="DS1739" s="233"/>
      <c r="DT1739" s="233"/>
      <c r="DU1739" s="233"/>
      <c r="DV1739" s="233"/>
      <c r="DW1739" s="233"/>
      <c r="DX1739" s="233"/>
      <c r="DY1739" s="233"/>
      <c r="DZ1739" s="233"/>
      <c r="EA1739" s="233"/>
      <c r="EB1739" s="233"/>
      <c r="EC1739" s="233"/>
      <c r="ED1739" s="233"/>
      <c r="EE1739" s="233"/>
      <c r="EF1739" s="233"/>
      <c r="EG1739" s="233"/>
      <c r="EH1739" s="233"/>
      <c r="EI1739" s="233"/>
      <c r="EJ1739" s="233"/>
      <c r="EK1739" s="233"/>
      <c r="EL1739" s="233"/>
      <c r="EM1739" s="233"/>
      <c r="EN1739" s="233"/>
      <c r="EO1739" s="233"/>
      <c r="EP1739" s="233"/>
      <c r="EQ1739" s="233"/>
      <c r="ER1739" s="233"/>
      <c r="ES1739" s="233"/>
      <c r="ET1739" s="233"/>
      <c r="EU1739" s="233"/>
      <c r="EV1739" s="233"/>
      <c r="EW1739" s="233"/>
      <c r="EX1739" s="233"/>
      <c r="EY1739" s="233"/>
      <c r="EZ1739" s="233"/>
      <c r="FA1739" s="233"/>
      <c r="FB1739" s="233"/>
      <c r="FC1739" s="233"/>
      <c r="FD1739" s="233"/>
      <c r="FE1739" s="233"/>
      <c r="FF1739" s="233"/>
      <c r="FG1739" s="233"/>
      <c r="FH1739" s="233"/>
      <c r="FI1739" s="233"/>
      <c r="FJ1739" s="233"/>
      <c r="FK1739" s="233"/>
      <c r="FL1739" s="233"/>
      <c r="FM1739" s="233"/>
      <c r="FN1739" s="233"/>
      <c r="FO1739" s="233"/>
      <c r="FP1739" s="233"/>
      <c r="FQ1739" s="233"/>
      <c r="FR1739" s="233"/>
      <c r="FS1739" s="233"/>
      <c r="FT1739" s="233"/>
      <c r="FU1739" s="233"/>
      <c r="FV1739" s="233"/>
      <c r="FW1739" s="233"/>
      <c r="FX1739" s="233"/>
      <c r="FY1739" s="233"/>
      <c r="FZ1739" s="233"/>
      <c r="GA1739" s="233"/>
      <c r="GB1739" s="233"/>
      <c r="GC1739" s="233"/>
      <c r="GD1739" s="233"/>
      <c r="GE1739" s="233"/>
      <c r="GF1739" s="233"/>
      <c r="GG1739" s="233"/>
      <c r="GH1739" s="233"/>
      <c r="GI1739" s="233"/>
      <c r="GJ1739" s="233"/>
      <c r="GK1739" s="233"/>
      <c r="GL1739" s="233"/>
      <c r="GM1739" s="233"/>
      <c r="GN1739" s="233"/>
      <c r="GO1739" s="233"/>
      <c r="GP1739" s="233"/>
      <c r="GQ1739" s="233"/>
      <c r="GR1739" s="233"/>
      <c r="GS1739" s="233"/>
      <c r="GT1739" s="233"/>
      <c r="GU1739" s="233"/>
      <c r="GV1739" s="233"/>
      <c r="GW1739" s="233"/>
      <c r="GX1739" s="233"/>
      <c r="GY1739" s="233"/>
      <c r="GZ1739" s="233"/>
      <c r="HA1739" s="233"/>
      <c r="HB1739" s="233"/>
      <c r="HC1739" s="233"/>
      <c r="HD1739" s="233"/>
      <c r="HE1739" s="233"/>
      <c r="HF1739" s="233"/>
      <c r="HG1739" s="233"/>
      <c r="HH1739" s="233"/>
      <c r="HI1739" s="233"/>
      <c r="HJ1739" s="233"/>
      <c r="HK1739" s="233"/>
      <c r="HL1739" s="233"/>
      <c r="HM1739" s="233"/>
      <c r="HN1739" s="233"/>
      <c r="HO1739" s="233"/>
      <c r="HP1739" s="233"/>
      <c r="HQ1739" s="233"/>
      <c r="HR1739" s="233"/>
      <c r="HS1739" s="233"/>
      <c r="HT1739" s="233"/>
      <c r="HU1739" s="233"/>
      <c r="HV1739" s="233"/>
      <c r="HW1739" s="233"/>
      <c r="HX1739" s="233"/>
      <c r="HY1739" s="233"/>
      <c r="HZ1739" s="233"/>
      <c r="IA1739" s="233"/>
      <c r="IB1739" s="233"/>
      <c r="IC1739" s="233"/>
      <c r="ID1739" s="233"/>
      <c r="IE1739" s="233"/>
      <c r="IF1739" s="233"/>
      <c r="IG1739" s="233"/>
      <c r="IH1739" s="233"/>
      <c r="II1739" s="233"/>
      <c r="IJ1739" s="233"/>
      <c r="IK1739" s="233"/>
      <c r="IL1739" s="233"/>
      <c r="IM1739" s="233"/>
      <c r="IN1739" s="233"/>
      <c r="IO1739" s="233"/>
      <c r="IP1739" s="233"/>
      <c r="IQ1739" s="233"/>
      <c r="IR1739" s="233"/>
      <c r="IS1739" s="233"/>
      <c r="IT1739" s="233"/>
      <c r="IU1739" s="233"/>
      <c r="IV1739" s="233"/>
      <c r="IW1739" s="233"/>
      <c r="IX1739" s="233"/>
      <c r="IY1739" s="233"/>
      <c r="IZ1739" s="233"/>
      <c r="JA1739" s="233"/>
    </row>
    <row r="1740" spans="1:261" s="985" customFormat="1" ht="30" x14ac:dyDescent="0.25">
      <c r="A1740" s="343"/>
      <c r="B1740" s="343">
        <v>1</v>
      </c>
      <c r="C1740" s="1025" t="s">
        <v>194</v>
      </c>
      <c r="D1740" s="281"/>
      <c r="E1740" s="282"/>
      <c r="F1740" s="2017"/>
      <c r="G1740" s="891"/>
      <c r="H1740" s="891"/>
      <c r="I1740" s="891"/>
      <c r="J1740" s="2668"/>
      <c r="K1740" s="2668"/>
      <c r="L1740" s="2669"/>
      <c r="M1740" s="2669"/>
      <c r="N1740" s="2669"/>
      <c r="O1740" s="2669"/>
      <c r="P1740" s="2669"/>
      <c r="Q1740" s="2669"/>
      <c r="R1740" s="2929">
        <f t="shared" ref="R1740:Z1740" si="951">R1632</f>
        <v>204717.24718000001</v>
      </c>
      <c r="S1740" s="2929"/>
      <c r="T1740" s="2929">
        <f t="shared" si="951"/>
        <v>0</v>
      </c>
      <c r="U1740" s="2930">
        <f t="shared" si="951"/>
        <v>0</v>
      </c>
      <c r="V1740" s="2929">
        <f t="shared" si="951"/>
        <v>0</v>
      </c>
      <c r="W1740" s="2929">
        <f t="shared" si="951"/>
        <v>0</v>
      </c>
      <c r="X1740" s="2931">
        <f t="shared" si="951"/>
        <v>0</v>
      </c>
      <c r="Y1740" s="2931">
        <f t="shared" si="951"/>
        <v>0</v>
      </c>
      <c r="Z1740" s="2929">
        <f t="shared" si="951"/>
        <v>0</v>
      </c>
      <c r="AA1740" s="1060"/>
      <c r="AB1740" s="2736"/>
      <c r="AC1740" s="2392"/>
      <c r="AD1740" s="3119"/>
      <c r="AE1740" s="233"/>
      <c r="AF1740" s="233"/>
      <c r="AG1740" s="233"/>
      <c r="AH1740" s="233"/>
      <c r="AI1740" s="233"/>
      <c r="AJ1740" s="233"/>
      <c r="AK1740" s="233"/>
      <c r="AL1740" s="233"/>
      <c r="AM1740" s="233"/>
      <c r="AN1740" s="233"/>
      <c r="AO1740" s="233"/>
      <c r="AP1740" s="233"/>
      <c r="AQ1740" s="233"/>
      <c r="AR1740" s="233"/>
      <c r="AS1740" s="233"/>
      <c r="AT1740" s="233"/>
      <c r="AU1740" s="233"/>
      <c r="AV1740" s="233"/>
      <c r="AW1740" s="233"/>
      <c r="AX1740" s="233"/>
      <c r="AY1740" s="233"/>
      <c r="AZ1740" s="233"/>
      <c r="BA1740" s="233"/>
      <c r="BB1740" s="233"/>
      <c r="BC1740" s="233"/>
      <c r="BD1740" s="233"/>
      <c r="BE1740" s="233"/>
      <c r="BF1740" s="233"/>
      <c r="BG1740" s="233"/>
      <c r="BH1740" s="233"/>
      <c r="BI1740" s="233"/>
      <c r="BJ1740" s="233"/>
      <c r="BK1740" s="233"/>
      <c r="BL1740" s="233"/>
      <c r="BM1740" s="233"/>
      <c r="BN1740" s="233"/>
      <c r="BO1740" s="233"/>
      <c r="BP1740" s="233"/>
      <c r="BQ1740" s="233"/>
      <c r="BR1740" s="233"/>
      <c r="BS1740" s="233"/>
      <c r="BT1740" s="233"/>
      <c r="BU1740" s="233"/>
      <c r="BV1740" s="233"/>
      <c r="BW1740" s="233"/>
      <c r="BX1740" s="233"/>
      <c r="BY1740" s="233"/>
      <c r="BZ1740" s="233"/>
      <c r="CA1740" s="233"/>
      <c r="CB1740" s="233"/>
      <c r="CC1740" s="233"/>
      <c r="CD1740" s="233"/>
      <c r="CE1740" s="233"/>
      <c r="CF1740" s="233"/>
      <c r="CG1740" s="233"/>
      <c r="CH1740" s="233"/>
      <c r="CI1740" s="233"/>
      <c r="CJ1740" s="233"/>
      <c r="CK1740" s="233"/>
      <c r="CL1740" s="233"/>
      <c r="CM1740" s="233"/>
      <c r="CN1740" s="233"/>
      <c r="CO1740" s="233"/>
      <c r="CP1740" s="233"/>
      <c r="CQ1740" s="233"/>
      <c r="CR1740" s="233"/>
      <c r="CS1740" s="233"/>
      <c r="CT1740" s="233"/>
      <c r="CU1740" s="233"/>
      <c r="CV1740" s="233"/>
      <c r="CW1740" s="233"/>
      <c r="CX1740" s="233"/>
      <c r="CY1740" s="233"/>
      <c r="CZ1740" s="233"/>
      <c r="DA1740" s="233"/>
      <c r="DB1740" s="233"/>
      <c r="DC1740" s="233"/>
      <c r="DD1740" s="233"/>
      <c r="DE1740" s="233"/>
      <c r="DF1740" s="233"/>
      <c r="DG1740" s="233"/>
      <c r="DH1740" s="233"/>
      <c r="DI1740" s="233"/>
      <c r="DJ1740" s="233"/>
      <c r="DK1740" s="233"/>
      <c r="DL1740" s="233"/>
      <c r="DM1740" s="233"/>
      <c r="DN1740" s="233"/>
      <c r="DO1740" s="233"/>
      <c r="DP1740" s="233"/>
      <c r="DQ1740" s="233"/>
      <c r="DR1740" s="233"/>
      <c r="DS1740" s="233"/>
      <c r="DT1740" s="233"/>
      <c r="DU1740" s="233"/>
      <c r="DV1740" s="233"/>
      <c r="DW1740" s="233"/>
      <c r="DX1740" s="233"/>
      <c r="DY1740" s="233"/>
      <c r="DZ1740" s="233"/>
      <c r="EA1740" s="233"/>
      <c r="EB1740" s="233"/>
      <c r="EC1740" s="233"/>
      <c r="ED1740" s="233"/>
      <c r="EE1740" s="233"/>
      <c r="EF1740" s="233"/>
      <c r="EG1740" s="233"/>
      <c r="EH1740" s="233"/>
      <c r="EI1740" s="233"/>
      <c r="EJ1740" s="233"/>
      <c r="EK1740" s="233"/>
      <c r="EL1740" s="233"/>
      <c r="EM1740" s="233"/>
      <c r="EN1740" s="233"/>
      <c r="EO1740" s="233"/>
      <c r="EP1740" s="233"/>
      <c r="EQ1740" s="233"/>
      <c r="ER1740" s="233"/>
      <c r="ES1740" s="233"/>
      <c r="ET1740" s="233"/>
      <c r="EU1740" s="233"/>
      <c r="EV1740" s="233"/>
      <c r="EW1740" s="233"/>
      <c r="EX1740" s="233"/>
      <c r="EY1740" s="233"/>
      <c r="EZ1740" s="233"/>
      <c r="FA1740" s="233"/>
      <c r="FB1740" s="233"/>
      <c r="FC1740" s="233"/>
      <c r="FD1740" s="233"/>
      <c r="FE1740" s="233"/>
      <c r="FF1740" s="233"/>
      <c r="FG1740" s="233"/>
      <c r="FH1740" s="233"/>
      <c r="FI1740" s="233"/>
      <c r="FJ1740" s="233"/>
      <c r="FK1740" s="233"/>
      <c r="FL1740" s="233"/>
      <c r="FM1740" s="233"/>
      <c r="FN1740" s="233"/>
      <c r="FO1740" s="233"/>
      <c r="FP1740" s="233"/>
      <c r="FQ1740" s="233"/>
      <c r="FR1740" s="233"/>
      <c r="FS1740" s="233"/>
      <c r="FT1740" s="233"/>
      <c r="FU1740" s="233"/>
      <c r="FV1740" s="233"/>
      <c r="FW1740" s="233"/>
      <c r="FX1740" s="233"/>
      <c r="FY1740" s="233"/>
      <c r="FZ1740" s="233"/>
      <c r="GA1740" s="233"/>
      <c r="GB1740" s="233"/>
      <c r="GC1740" s="233"/>
      <c r="GD1740" s="233"/>
      <c r="GE1740" s="233"/>
      <c r="GF1740" s="233"/>
      <c r="GG1740" s="233"/>
      <c r="GH1740" s="233"/>
      <c r="GI1740" s="233"/>
      <c r="GJ1740" s="233"/>
      <c r="GK1740" s="233"/>
      <c r="GL1740" s="233"/>
      <c r="GM1740" s="233"/>
      <c r="GN1740" s="233"/>
      <c r="GO1740" s="233"/>
      <c r="GP1740" s="233"/>
      <c r="GQ1740" s="233"/>
      <c r="GR1740" s="233"/>
      <c r="GS1740" s="233"/>
      <c r="GT1740" s="233"/>
      <c r="GU1740" s="233"/>
      <c r="GV1740" s="233"/>
      <c r="GW1740" s="233"/>
      <c r="GX1740" s="233"/>
      <c r="GY1740" s="233"/>
      <c r="GZ1740" s="233"/>
      <c r="HA1740" s="233"/>
      <c r="HB1740" s="233"/>
      <c r="HC1740" s="233"/>
      <c r="HD1740" s="233"/>
      <c r="HE1740" s="233"/>
      <c r="HF1740" s="233"/>
      <c r="HG1740" s="233"/>
      <c r="HH1740" s="233"/>
      <c r="HI1740" s="233"/>
      <c r="HJ1740" s="233"/>
      <c r="HK1740" s="233"/>
      <c r="HL1740" s="233"/>
      <c r="HM1740" s="233"/>
      <c r="HN1740" s="233"/>
      <c r="HO1740" s="233"/>
      <c r="HP1740" s="233"/>
      <c r="HQ1740" s="233"/>
      <c r="HR1740" s="233"/>
      <c r="HS1740" s="233"/>
      <c r="HT1740" s="233"/>
      <c r="HU1740" s="233"/>
      <c r="HV1740" s="233"/>
      <c r="HW1740" s="233"/>
      <c r="HX1740" s="233"/>
      <c r="HY1740" s="233"/>
      <c r="HZ1740" s="233"/>
      <c r="IA1740" s="233"/>
      <c r="IB1740" s="233"/>
      <c r="IC1740" s="233"/>
      <c r="ID1740" s="233"/>
      <c r="IE1740" s="233"/>
      <c r="IF1740" s="233"/>
      <c r="IG1740" s="233"/>
      <c r="IH1740" s="233"/>
      <c r="II1740" s="233"/>
      <c r="IJ1740" s="233"/>
      <c r="IK1740" s="233"/>
      <c r="IL1740" s="233"/>
      <c r="IM1740" s="233"/>
      <c r="IN1740" s="233"/>
      <c r="IO1740" s="233"/>
      <c r="IP1740" s="233"/>
      <c r="IQ1740" s="233"/>
      <c r="IR1740" s="233"/>
      <c r="IS1740" s="233"/>
      <c r="IT1740" s="233"/>
      <c r="IU1740" s="233"/>
      <c r="IV1740" s="233"/>
      <c r="IW1740" s="233"/>
      <c r="IX1740" s="233"/>
      <c r="IY1740" s="233"/>
      <c r="IZ1740" s="233"/>
      <c r="JA1740" s="233"/>
    </row>
    <row r="1741" spans="1:261" s="985" customFormat="1" x14ac:dyDescent="0.25">
      <c r="A1741" s="343"/>
      <c r="B1741" s="343">
        <v>1</v>
      </c>
      <c r="C1741" s="281" t="s">
        <v>288</v>
      </c>
      <c r="D1741" s="281"/>
      <c r="E1741" s="282"/>
      <c r="F1741" s="2017"/>
      <c r="G1741" s="891"/>
      <c r="H1741" s="891"/>
      <c r="I1741" s="891"/>
      <c r="J1741" s="2668"/>
      <c r="K1741" s="2668"/>
      <c r="L1741" s="2669"/>
      <c r="M1741" s="2669"/>
      <c r="N1741" s="2669"/>
      <c r="O1741" s="2669"/>
      <c r="P1741" s="2669"/>
      <c r="Q1741" s="2669"/>
      <c r="R1741" s="2929">
        <f t="shared" ref="R1741:Z1741" si="952">R1633</f>
        <v>1925.6340600000001</v>
      </c>
      <c r="S1741" s="2929"/>
      <c r="T1741" s="2929">
        <f t="shared" si="952"/>
        <v>0</v>
      </c>
      <c r="U1741" s="2930">
        <f t="shared" si="952"/>
        <v>0</v>
      </c>
      <c r="V1741" s="2929">
        <f t="shared" si="952"/>
        <v>0</v>
      </c>
      <c r="W1741" s="2929">
        <f t="shared" si="952"/>
        <v>0</v>
      </c>
      <c r="X1741" s="2931">
        <f t="shared" si="952"/>
        <v>0</v>
      </c>
      <c r="Y1741" s="2931">
        <f t="shared" si="952"/>
        <v>0</v>
      </c>
      <c r="Z1741" s="2929">
        <f t="shared" si="952"/>
        <v>0</v>
      </c>
      <c r="AA1741" s="1060"/>
      <c r="AB1741" s="2736"/>
      <c r="AC1741" s="2392"/>
      <c r="AD1741" s="3119"/>
      <c r="AE1741" s="233"/>
      <c r="AF1741" s="233"/>
      <c r="AG1741" s="233"/>
      <c r="AH1741" s="233"/>
      <c r="AI1741" s="233"/>
      <c r="AJ1741" s="233"/>
      <c r="AK1741" s="233"/>
      <c r="AL1741" s="233"/>
      <c r="AM1741" s="233"/>
      <c r="AN1741" s="233"/>
      <c r="AO1741" s="233"/>
      <c r="AP1741" s="233"/>
      <c r="AQ1741" s="233"/>
      <c r="AR1741" s="233"/>
      <c r="AS1741" s="233"/>
      <c r="AT1741" s="233"/>
      <c r="AU1741" s="233"/>
      <c r="AV1741" s="233"/>
      <c r="AW1741" s="233"/>
      <c r="AX1741" s="233"/>
      <c r="AY1741" s="233"/>
      <c r="AZ1741" s="233"/>
      <c r="BA1741" s="233"/>
      <c r="BB1741" s="233"/>
      <c r="BC1741" s="233"/>
      <c r="BD1741" s="233"/>
      <c r="BE1741" s="233"/>
      <c r="BF1741" s="233"/>
      <c r="BG1741" s="233"/>
      <c r="BH1741" s="233"/>
      <c r="BI1741" s="233"/>
      <c r="BJ1741" s="233"/>
      <c r="BK1741" s="233"/>
      <c r="BL1741" s="233"/>
      <c r="BM1741" s="233"/>
      <c r="BN1741" s="233"/>
      <c r="BO1741" s="233"/>
      <c r="BP1741" s="233"/>
      <c r="BQ1741" s="233"/>
      <c r="BR1741" s="233"/>
      <c r="BS1741" s="233"/>
      <c r="BT1741" s="233"/>
      <c r="BU1741" s="233"/>
      <c r="BV1741" s="233"/>
      <c r="BW1741" s="233"/>
      <c r="BX1741" s="233"/>
      <c r="BY1741" s="233"/>
      <c r="BZ1741" s="233"/>
      <c r="CA1741" s="233"/>
      <c r="CB1741" s="233"/>
      <c r="CC1741" s="233"/>
      <c r="CD1741" s="233"/>
      <c r="CE1741" s="233"/>
      <c r="CF1741" s="233"/>
      <c r="CG1741" s="233"/>
      <c r="CH1741" s="233"/>
      <c r="CI1741" s="233"/>
      <c r="CJ1741" s="233"/>
      <c r="CK1741" s="233"/>
      <c r="CL1741" s="233"/>
      <c r="CM1741" s="233"/>
      <c r="CN1741" s="233"/>
      <c r="CO1741" s="233"/>
      <c r="CP1741" s="233"/>
      <c r="CQ1741" s="233"/>
      <c r="CR1741" s="233"/>
      <c r="CS1741" s="233"/>
      <c r="CT1741" s="233"/>
      <c r="CU1741" s="233"/>
      <c r="CV1741" s="233"/>
      <c r="CW1741" s="233"/>
      <c r="CX1741" s="233"/>
      <c r="CY1741" s="233"/>
      <c r="CZ1741" s="233"/>
      <c r="DA1741" s="233"/>
      <c r="DB1741" s="233"/>
      <c r="DC1741" s="233"/>
      <c r="DD1741" s="233"/>
      <c r="DE1741" s="233"/>
      <c r="DF1741" s="233"/>
      <c r="DG1741" s="233"/>
      <c r="DH1741" s="233"/>
      <c r="DI1741" s="233"/>
      <c r="DJ1741" s="233"/>
      <c r="DK1741" s="233"/>
      <c r="DL1741" s="233"/>
      <c r="DM1741" s="233"/>
      <c r="DN1741" s="233"/>
      <c r="DO1741" s="233"/>
      <c r="DP1741" s="233"/>
      <c r="DQ1741" s="233"/>
      <c r="DR1741" s="233"/>
      <c r="DS1741" s="233"/>
      <c r="DT1741" s="233"/>
      <c r="DU1741" s="233"/>
      <c r="DV1741" s="233"/>
      <c r="DW1741" s="233"/>
      <c r="DX1741" s="233"/>
      <c r="DY1741" s="233"/>
      <c r="DZ1741" s="233"/>
      <c r="EA1741" s="233"/>
      <c r="EB1741" s="233"/>
      <c r="EC1741" s="233"/>
      <c r="ED1741" s="233"/>
      <c r="EE1741" s="233"/>
      <c r="EF1741" s="233"/>
      <c r="EG1741" s="233"/>
      <c r="EH1741" s="233"/>
      <c r="EI1741" s="233"/>
      <c r="EJ1741" s="233"/>
      <c r="EK1741" s="233"/>
      <c r="EL1741" s="233"/>
      <c r="EM1741" s="233"/>
      <c r="EN1741" s="233"/>
      <c r="EO1741" s="233"/>
      <c r="EP1741" s="233"/>
      <c r="EQ1741" s="233"/>
      <c r="ER1741" s="233"/>
      <c r="ES1741" s="233"/>
      <c r="ET1741" s="233"/>
      <c r="EU1741" s="233"/>
      <c r="EV1741" s="233"/>
      <c r="EW1741" s="233"/>
      <c r="EX1741" s="233"/>
      <c r="EY1741" s="233"/>
      <c r="EZ1741" s="233"/>
      <c r="FA1741" s="233"/>
      <c r="FB1741" s="233"/>
      <c r="FC1741" s="233"/>
      <c r="FD1741" s="233"/>
      <c r="FE1741" s="233"/>
      <c r="FF1741" s="233"/>
      <c r="FG1741" s="233"/>
      <c r="FH1741" s="233"/>
      <c r="FI1741" s="233"/>
      <c r="FJ1741" s="233"/>
      <c r="FK1741" s="233"/>
      <c r="FL1741" s="233"/>
      <c r="FM1741" s="233"/>
      <c r="FN1741" s="233"/>
      <c r="FO1741" s="233"/>
      <c r="FP1741" s="233"/>
      <c r="FQ1741" s="233"/>
      <c r="FR1741" s="233"/>
      <c r="FS1741" s="233"/>
      <c r="FT1741" s="233"/>
      <c r="FU1741" s="233"/>
      <c r="FV1741" s="233"/>
      <c r="FW1741" s="233"/>
      <c r="FX1741" s="233"/>
      <c r="FY1741" s="233"/>
      <c r="FZ1741" s="233"/>
      <c r="GA1741" s="233"/>
      <c r="GB1741" s="233"/>
      <c r="GC1741" s="233"/>
      <c r="GD1741" s="233"/>
      <c r="GE1741" s="233"/>
      <c r="GF1741" s="233"/>
      <c r="GG1741" s="233"/>
      <c r="GH1741" s="233"/>
      <c r="GI1741" s="233"/>
      <c r="GJ1741" s="233"/>
      <c r="GK1741" s="233"/>
      <c r="GL1741" s="233"/>
      <c r="GM1741" s="233"/>
      <c r="GN1741" s="233"/>
      <c r="GO1741" s="233"/>
      <c r="GP1741" s="233"/>
      <c r="GQ1741" s="233"/>
      <c r="GR1741" s="233"/>
      <c r="GS1741" s="233"/>
      <c r="GT1741" s="233"/>
      <c r="GU1741" s="233"/>
      <c r="GV1741" s="233"/>
      <c r="GW1741" s="233"/>
      <c r="GX1741" s="233"/>
      <c r="GY1741" s="233"/>
      <c r="GZ1741" s="233"/>
      <c r="HA1741" s="233"/>
      <c r="HB1741" s="233"/>
      <c r="HC1741" s="233"/>
      <c r="HD1741" s="233"/>
      <c r="HE1741" s="233"/>
      <c r="HF1741" s="233"/>
      <c r="HG1741" s="233"/>
      <c r="HH1741" s="233"/>
      <c r="HI1741" s="233"/>
      <c r="HJ1741" s="233"/>
      <c r="HK1741" s="233"/>
      <c r="HL1741" s="233"/>
      <c r="HM1741" s="233"/>
      <c r="HN1741" s="233"/>
      <c r="HO1741" s="233"/>
      <c r="HP1741" s="233"/>
      <c r="HQ1741" s="233"/>
      <c r="HR1741" s="233"/>
      <c r="HS1741" s="233"/>
      <c r="HT1741" s="233"/>
      <c r="HU1741" s="233"/>
      <c r="HV1741" s="233"/>
      <c r="HW1741" s="233"/>
      <c r="HX1741" s="233"/>
      <c r="HY1741" s="233"/>
      <c r="HZ1741" s="233"/>
      <c r="IA1741" s="233"/>
      <c r="IB1741" s="233"/>
      <c r="IC1741" s="233"/>
      <c r="ID1741" s="233"/>
      <c r="IE1741" s="233"/>
      <c r="IF1741" s="233"/>
      <c r="IG1741" s="233"/>
      <c r="IH1741" s="233"/>
      <c r="II1741" s="233"/>
      <c r="IJ1741" s="233"/>
      <c r="IK1741" s="233"/>
      <c r="IL1741" s="233"/>
      <c r="IM1741" s="233"/>
      <c r="IN1741" s="233"/>
      <c r="IO1741" s="233"/>
      <c r="IP1741" s="233"/>
      <c r="IQ1741" s="233"/>
      <c r="IR1741" s="233"/>
      <c r="IS1741" s="233"/>
      <c r="IT1741" s="233"/>
      <c r="IU1741" s="233"/>
      <c r="IV1741" s="233"/>
      <c r="IW1741" s="233"/>
      <c r="IX1741" s="233"/>
      <c r="IY1741" s="233"/>
      <c r="IZ1741" s="233"/>
      <c r="JA1741" s="233"/>
    </row>
    <row r="1742" spans="1:261" s="985" customFormat="1" ht="29.25" x14ac:dyDescent="0.25">
      <c r="A1742" s="343"/>
      <c r="B1742" s="343">
        <v>1</v>
      </c>
      <c r="C1742" s="417" t="s">
        <v>270</v>
      </c>
      <c r="D1742" s="281"/>
      <c r="E1742" s="282"/>
      <c r="F1742" s="2017"/>
      <c r="G1742" s="891"/>
      <c r="H1742" s="891">
        <f t="shared" ref="H1742:I1751" si="953">H1634</f>
        <v>0</v>
      </c>
      <c r="I1742" s="891" t="e">
        <f t="shared" si="953"/>
        <v>#DIV/0!</v>
      </c>
      <c r="J1742" s="2668"/>
      <c r="K1742" s="2668"/>
      <c r="L1742" s="2669"/>
      <c r="M1742" s="2669"/>
      <c r="N1742" s="2669"/>
      <c r="O1742" s="2669"/>
      <c r="P1742" s="2669"/>
      <c r="Q1742" s="2669"/>
      <c r="R1742" s="2929">
        <f t="shared" ref="R1742:Z1742" si="954">R1634</f>
        <v>0</v>
      </c>
      <c r="S1742" s="2929"/>
      <c r="T1742" s="2929">
        <f t="shared" si="954"/>
        <v>0</v>
      </c>
      <c r="U1742" s="2930">
        <f t="shared" si="954"/>
        <v>0</v>
      </c>
      <c r="V1742" s="2929">
        <f t="shared" si="954"/>
        <v>0</v>
      </c>
      <c r="W1742" s="2929">
        <f t="shared" si="954"/>
        <v>0</v>
      </c>
      <c r="X1742" s="2931">
        <f t="shared" si="954"/>
        <v>0</v>
      </c>
      <c r="Y1742" s="2931">
        <f t="shared" si="954"/>
        <v>0</v>
      </c>
      <c r="Z1742" s="2929">
        <f t="shared" si="954"/>
        <v>0</v>
      </c>
      <c r="AA1742" s="1060"/>
      <c r="AB1742" s="2736"/>
      <c r="AC1742" s="2392"/>
      <c r="AD1742" s="3119"/>
      <c r="AE1742" s="233"/>
      <c r="AF1742" s="233"/>
      <c r="AG1742" s="233"/>
      <c r="AH1742" s="233"/>
      <c r="AI1742" s="233"/>
      <c r="AJ1742" s="233"/>
      <c r="AK1742" s="233"/>
      <c r="AL1742" s="233"/>
      <c r="AM1742" s="233"/>
      <c r="AN1742" s="233"/>
      <c r="AO1742" s="233"/>
      <c r="AP1742" s="233"/>
      <c r="AQ1742" s="233"/>
      <c r="AR1742" s="233"/>
      <c r="AS1742" s="233"/>
      <c r="AT1742" s="233"/>
      <c r="AU1742" s="233"/>
      <c r="AV1742" s="233"/>
      <c r="AW1742" s="233"/>
      <c r="AX1742" s="233"/>
      <c r="AY1742" s="233"/>
      <c r="AZ1742" s="233"/>
      <c r="BA1742" s="233"/>
      <c r="BB1742" s="233"/>
      <c r="BC1742" s="233"/>
      <c r="BD1742" s="233"/>
      <c r="BE1742" s="233"/>
      <c r="BF1742" s="233"/>
      <c r="BG1742" s="233"/>
      <c r="BH1742" s="233"/>
      <c r="BI1742" s="233"/>
      <c r="BJ1742" s="233"/>
      <c r="BK1742" s="233"/>
      <c r="BL1742" s="233"/>
      <c r="BM1742" s="233"/>
      <c r="BN1742" s="233"/>
      <c r="BO1742" s="233"/>
      <c r="BP1742" s="233"/>
      <c r="BQ1742" s="233"/>
      <c r="BR1742" s="233"/>
      <c r="BS1742" s="233"/>
      <c r="BT1742" s="233"/>
      <c r="BU1742" s="233"/>
      <c r="BV1742" s="233"/>
      <c r="BW1742" s="233"/>
      <c r="BX1742" s="233"/>
      <c r="BY1742" s="233"/>
      <c r="BZ1742" s="233"/>
      <c r="CA1742" s="233"/>
      <c r="CB1742" s="233"/>
      <c r="CC1742" s="233"/>
      <c r="CD1742" s="233"/>
      <c r="CE1742" s="233"/>
      <c r="CF1742" s="233"/>
      <c r="CG1742" s="233"/>
      <c r="CH1742" s="233"/>
      <c r="CI1742" s="233"/>
      <c r="CJ1742" s="233"/>
      <c r="CK1742" s="233"/>
      <c r="CL1742" s="233"/>
      <c r="CM1742" s="233"/>
      <c r="CN1742" s="233"/>
      <c r="CO1742" s="233"/>
      <c r="CP1742" s="233"/>
      <c r="CQ1742" s="233"/>
      <c r="CR1742" s="233"/>
      <c r="CS1742" s="233"/>
      <c r="CT1742" s="233"/>
      <c r="CU1742" s="233"/>
      <c r="CV1742" s="233"/>
      <c r="CW1742" s="233"/>
      <c r="CX1742" s="233"/>
      <c r="CY1742" s="233"/>
      <c r="CZ1742" s="233"/>
      <c r="DA1742" s="233"/>
      <c r="DB1742" s="233"/>
      <c r="DC1742" s="233"/>
      <c r="DD1742" s="233"/>
      <c r="DE1742" s="233"/>
      <c r="DF1742" s="233"/>
      <c r="DG1742" s="233"/>
      <c r="DH1742" s="233"/>
      <c r="DI1742" s="233"/>
      <c r="DJ1742" s="233"/>
      <c r="DK1742" s="233"/>
      <c r="DL1742" s="233"/>
      <c r="DM1742" s="233"/>
      <c r="DN1742" s="233"/>
      <c r="DO1742" s="233"/>
      <c r="DP1742" s="233"/>
      <c r="DQ1742" s="233"/>
      <c r="DR1742" s="233"/>
      <c r="DS1742" s="233"/>
      <c r="DT1742" s="233"/>
      <c r="DU1742" s="233"/>
      <c r="DV1742" s="233"/>
      <c r="DW1742" s="233"/>
      <c r="DX1742" s="233"/>
      <c r="DY1742" s="233"/>
      <c r="DZ1742" s="233"/>
      <c r="EA1742" s="233"/>
      <c r="EB1742" s="233"/>
      <c r="EC1742" s="233"/>
      <c r="ED1742" s="233"/>
      <c r="EE1742" s="233"/>
      <c r="EF1742" s="233"/>
      <c r="EG1742" s="233"/>
      <c r="EH1742" s="233"/>
      <c r="EI1742" s="233"/>
      <c r="EJ1742" s="233"/>
      <c r="EK1742" s="233"/>
      <c r="EL1742" s="233"/>
      <c r="EM1742" s="233"/>
      <c r="EN1742" s="233"/>
      <c r="EO1742" s="233"/>
      <c r="EP1742" s="233"/>
      <c r="EQ1742" s="233"/>
      <c r="ER1742" s="233"/>
      <c r="ES1742" s="233"/>
      <c r="ET1742" s="233"/>
      <c r="EU1742" s="233"/>
      <c r="EV1742" s="233"/>
      <c r="EW1742" s="233"/>
      <c r="EX1742" s="233"/>
      <c r="EY1742" s="233"/>
      <c r="EZ1742" s="233"/>
      <c r="FA1742" s="233"/>
      <c r="FB1742" s="233"/>
      <c r="FC1742" s="233"/>
      <c r="FD1742" s="233"/>
      <c r="FE1742" s="233"/>
      <c r="FF1742" s="233"/>
      <c r="FG1742" s="233"/>
      <c r="FH1742" s="233"/>
      <c r="FI1742" s="233"/>
      <c r="FJ1742" s="233"/>
      <c r="FK1742" s="233"/>
      <c r="FL1742" s="233"/>
      <c r="FM1742" s="233"/>
      <c r="FN1742" s="233"/>
      <c r="FO1742" s="233"/>
      <c r="FP1742" s="233"/>
      <c r="FQ1742" s="233"/>
      <c r="FR1742" s="233"/>
      <c r="FS1742" s="233"/>
      <c r="FT1742" s="233"/>
      <c r="FU1742" s="233"/>
      <c r="FV1742" s="233"/>
      <c r="FW1742" s="233"/>
      <c r="FX1742" s="233"/>
      <c r="FY1742" s="233"/>
      <c r="FZ1742" s="233"/>
      <c r="GA1742" s="233"/>
      <c r="GB1742" s="233"/>
      <c r="GC1742" s="233"/>
      <c r="GD1742" s="233"/>
      <c r="GE1742" s="233"/>
      <c r="GF1742" s="233"/>
      <c r="GG1742" s="233"/>
      <c r="GH1742" s="233"/>
      <c r="GI1742" s="233"/>
      <c r="GJ1742" s="233"/>
      <c r="GK1742" s="233"/>
      <c r="GL1742" s="233"/>
      <c r="GM1742" s="233"/>
      <c r="GN1742" s="233"/>
      <c r="GO1742" s="233"/>
      <c r="GP1742" s="233"/>
      <c r="GQ1742" s="233"/>
      <c r="GR1742" s="233"/>
      <c r="GS1742" s="233"/>
      <c r="GT1742" s="233"/>
      <c r="GU1742" s="233"/>
      <c r="GV1742" s="233"/>
      <c r="GW1742" s="233"/>
      <c r="GX1742" s="233"/>
      <c r="GY1742" s="233"/>
      <c r="GZ1742" s="233"/>
      <c r="HA1742" s="233"/>
      <c r="HB1742" s="233"/>
      <c r="HC1742" s="233"/>
      <c r="HD1742" s="233"/>
      <c r="HE1742" s="233"/>
      <c r="HF1742" s="233"/>
      <c r="HG1742" s="233"/>
      <c r="HH1742" s="233"/>
      <c r="HI1742" s="233"/>
      <c r="HJ1742" s="233"/>
      <c r="HK1742" s="233"/>
      <c r="HL1742" s="233"/>
      <c r="HM1742" s="233"/>
      <c r="HN1742" s="233"/>
      <c r="HO1742" s="233"/>
      <c r="HP1742" s="233"/>
      <c r="HQ1742" s="233"/>
      <c r="HR1742" s="233"/>
      <c r="HS1742" s="233"/>
      <c r="HT1742" s="233"/>
      <c r="HU1742" s="233"/>
      <c r="HV1742" s="233"/>
      <c r="HW1742" s="233"/>
      <c r="HX1742" s="233"/>
      <c r="HY1742" s="233"/>
      <c r="HZ1742" s="233"/>
      <c r="IA1742" s="233"/>
      <c r="IB1742" s="233"/>
      <c r="IC1742" s="233"/>
      <c r="ID1742" s="233"/>
      <c r="IE1742" s="233"/>
      <c r="IF1742" s="233"/>
      <c r="IG1742" s="233"/>
      <c r="IH1742" s="233"/>
      <c r="II1742" s="233"/>
      <c r="IJ1742" s="233"/>
      <c r="IK1742" s="233"/>
      <c r="IL1742" s="233"/>
      <c r="IM1742" s="233"/>
      <c r="IN1742" s="233"/>
      <c r="IO1742" s="233"/>
      <c r="IP1742" s="233"/>
      <c r="IQ1742" s="233"/>
      <c r="IR1742" s="233"/>
      <c r="IS1742" s="233"/>
      <c r="IT1742" s="233"/>
      <c r="IU1742" s="233"/>
      <c r="IV1742" s="233"/>
      <c r="IW1742" s="233"/>
      <c r="IX1742" s="233"/>
      <c r="IY1742" s="233"/>
      <c r="IZ1742" s="233"/>
      <c r="JA1742" s="233"/>
    </row>
    <row r="1743" spans="1:261" s="985" customFormat="1" ht="30" x14ac:dyDescent="0.25">
      <c r="A1743" s="343"/>
      <c r="B1743" s="343">
        <v>1</v>
      </c>
      <c r="C1743" s="700" t="s">
        <v>193</v>
      </c>
      <c r="D1743" s="281"/>
      <c r="E1743" s="282"/>
      <c r="F1743" s="2017"/>
      <c r="G1743" s="891"/>
      <c r="H1743" s="891">
        <f t="shared" si="953"/>
        <v>0</v>
      </c>
      <c r="I1743" s="891">
        <f t="shared" si="953"/>
        <v>0</v>
      </c>
      <c r="J1743" s="2668"/>
      <c r="K1743" s="2668"/>
      <c r="L1743" s="2669"/>
      <c r="M1743" s="2669"/>
      <c r="N1743" s="2669"/>
      <c r="O1743" s="2669"/>
      <c r="P1743" s="2669"/>
      <c r="Q1743" s="2669"/>
      <c r="R1743" s="2929">
        <f t="shared" ref="R1743:Z1743" si="955">R1635</f>
        <v>0</v>
      </c>
      <c r="S1743" s="2929"/>
      <c r="T1743" s="2929">
        <f t="shared" si="955"/>
        <v>0</v>
      </c>
      <c r="U1743" s="2930">
        <f t="shared" si="955"/>
        <v>0</v>
      </c>
      <c r="V1743" s="2929">
        <f t="shared" si="955"/>
        <v>0</v>
      </c>
      <c r="W1743" s="2929">
        <f t="shared" si="955"/>
        <v>0</v>
      </c>
      <c r="X1743" s="2931">
        <f t="shared" si="955"/>
        <v>0</v>
      </c>
      <c r="Y1743" s="2931">
        <f t="shared" si="955"/>
        <v>0</v>
      </c>
      <c r="Z1743" s="2929">
        <f t="shared" si="955"/>
        <v>0</v>
      </c>
      <c r="AA1743" s="1060"/>
      <c r="AB1743" s="2736"/>
      <c r="AC1743" s="2392"/>
      <c r="AD1743" s="3119"/>
      <c r="AE1743" s="233"/>
      <c r="AF1743" s="233"/>
      <c r="AG1743" s="233"/>
      <c r="AH1743" s="233"/>
      <c r="AI1743" s="233"/>
      <c r="AJ1743" s="233"/>
      <c r="AK1743" s="233"/>
      <c r="AL1743" s="233"/>
      <c r="AM1743" s="233"/>
      <c r="AN1743" s="233"/>
      <c r="AO1743" s="233"/>
      <c r="AP1743" s="233"/>
      <c r="AQ1743" s="233"/>
      <c r="AR1743" s="233"/>
      <c r="AS1743" s="233"/>
      <c r="AT1743" s="233"/>
      <c r="AU1743" s="233"/>
      <c r="AV1743" s="233"/>
      <c r="AW1743" s="233"/>
      <c r="AX1743" s="233"/>
      <c r="AY1743" s="233"/>
      <c r="AZ1743" s="233"/>
      <c r="BA1743" s="233"/>
      <c r="BB1743" s="233"/>
      <c r="BC1743" s="233"/>
      <c r="BD1743" s="233"/>
      <c r="BE1743" s="233"/>
      <c r="BF1743" s="233"/>
      <c r="BG1743" s="233"/>
      <c r="BH1743" s="233"/>
      <c r="BI1743" s="233"/>
      <c r="BJ1743" s="233"/>
      <c r="BK1743" s="233"/>
      <c r="BL1743" s="233"/>
      <c r="BM1743" s="233"/>
      <c r="BN1743" s="233"/>
      <c r="BO1743" s="233"/>
      <c r="BP1743" s="233"/>
      <c r="BQ1743" s="233"/>
      <c r="BR1743" s="233"/>
      <c r="BS1743" s="233"/>
      <c r="BT1743" s="233"/>
      <c r="BU1743" s="233"/>
      <c r="BV1743" s="233"/>
      <c r="BW1743" s="233"/>
      <c r="BX1743" s="233"/>
      <c r="BY1743" s="233"/>
      <c r="BZ1743" s="233"/>
      <c r="CA1743" s="233"/>
      <c r="CB1743" s="233"/>
      <c r="CC1743" s="233"/>
      <c r="CD1743" s="233"/>
      <c r="CE1743" s="233"/>
      <c r="CF1743" s="233"/>
      <c r="CG1743" s="233"/>
      <c r="CH1743" s="233"/>
      <c r="CI1743" s="233"/>
      <c r="CJ1743" s="233"/>
      <c r="CK1743" s="233"/>
      <c r="CL1743" s="233"/>
      <c r="CM1743" s="233"/>
      <c r="CN1743" s="233"/>
      <c r="CO1743" s="233"/>
      <c r="CP1743" s="233"/>
      <c r="CQ1743" s="233"/>
      <c r="CR1743" s="233"/>
      <c r="CS1743" s="233"/>
      <c r="CT1743" s="233"/>
      <c r="CU1743" s="233"/>
      <c r="CV1743" s="233"/>
      <c r="CW1743" s="233"/>
      <c r="CX1743" s="233"/>
      <c r="CY1743" s="233"/>
      <c r="CZ1743" s="233"/>
      <c r="DA1743" s="233"/>
      <c r="DB1743" s="233"/>
      <c r="DC1743" s="233"/>
      <c r="DD1743" s="233"/>
      <c r="DE1743" s="233"/>
      <c r="DF1743" s="233"/>
      <c r="DG1743" s="233"/>
      <c r="DH1743" s="233"/>
      <c r="DI1743" s="233"/>
      <c r="DJ1743" s="233"/>
      <c r="DK1743" s="233"/>
      <c r="DL1743" s="233"/>
      <c r="DM1743" s="233"/>
      <c r="DN1743" s="233"/>
      <c r="DO1743" s="233"/>
      <c r="DP1743" s="233"/>
      <c r="DQ1743" s="233"/>
      <c r="DR1743" s="233"/>
      <c r="DS1743" s="233"/>
      <c r="DT1743" s="233"/>
      <c r="DU1743" s="233"/>
      <c r="DV1743" s="233"/>
      <c r="DW1743" s="233"/>
      <c r="DX1743" s="233"/>
      <c r="DY1743" s="233"/>
      <c r="DZ1743" s="233"/>
      <c r="EA1743" s="233"/>
      <c r="EB1743" s="233"/>
      <c r="EC1743" s="233"/>
      <c r="ED1743" s="233"/>
      <c r="EE1743" s="233"/>
      <c r="EF1743" s="233"/>
      <c r="EG1743" s="233"/>
      <c r="EH1743" s="233"/>
      <c r="EI1743" s="233"/>
      <c r="EJ1743" s="233"/>
      <c r="EK1743" s="233"/>
      <c r="EL1743" s="233"/>
      <c r="EM1743" s="233"/>
      <c r="EN1743" s="233"/>
      <c r="EO1743" s="233"/>
      <c r="EP1743" s="233"/>
      <c r="EQ1743" s="233"/>
      <c r="ER1743" s="233"/>
      <c r="ES1743" s="233"/>
      <c r="ET1743" s="233"/>
      <c r="EU1743" s="233"/>
      <c r="EV1743" s="233"/>
      <c r="EW1743" s="233"/>
      <c r="EX1743" s="233"/>
      <c r="EY1743" s="233"/>
      <c r="EZ1743" s="233"/>
      <c r="FA1743" s="233"/>
      <c r="FB1743" s="233"/>
      <c r="FC1743" s="233"/>
      <c r="FD1743" s="233"/>
      <c r="FE1743" s="233"/>
      <c r="FF1743" s="233"/>
      <c r="FG1743" s="233"/>
      <c r="FH1743" s="233"/>
      <c r="FI1743" s="233"/>
      <c r="FJ1743" s="233"/>
      <c r="FK1743" s="233"/>
      <c r="FL1743" s="233"/>
      <c r="FM1743" s="233"/>
      <c r="FN1743" s="233"/>
      <c r="FO1743" s="233"/>
      <c r="FP1743" s="233"/>
      <c r="FQ1743" s="233"/>
      <c r="FR1743" s="233"/>
      <c r="FS1743" s="233"/>
      <c r="FT1743" s="233"/>
      <c r="FU1743" s="233"/>
      <c r="FV1743" s="233"/>
      <c r="FW1743" s="233"/>
      <c r="FX1743" s="233"/>
      <c r="FY1743" s="233"/>
      <c r="FZ1743" s="233"/>
      <c r="GA1743" s="233"/>
      <c r="GB1743" s="233"/>
      <c r="GC1743" s="233"/>
      <c r="GD1743" s="233"/>
      <c r="GE1743" s="233"/>
      <c r="GF1743" s="233"/>
      <c r="GG1743" s="233"/>
      <c r="GH1743" s="233"/>
      <c r="GI1743" s="233"/>
      <c r="GJ1743" s="233"/>
      <c r="GK1743" s="233"/>
      <c r="GL1743" s="233"/>
      <c r="GM1743" s="233"/>
      <c r="GN1743" s="233"/>
      <c r="GO1743" s="233"/>
      <c r="GP1743" s="233"/>
      <c r="GQ1743" s="233"/>
      <c r="GR1743" s="233"/>
      <c r="GS1743" s="233"/>
      <c r="GT1743" s="233"/>
      <c r="GU1743" s="233"/>
      <c r="GV1743" s="233"/>
      <c r="GW1743" s="233"/>
      <c r="GX1743" s="233"/>
      <c r="GY1743" s="233"/>
      <c r="GZ1743" s="233"/>
      <c r="HA1743" s="233"/>
      <c r="HB1743" s="233"/>
      <c r="HC1743" s="233"/>
      <c r="HD1743" s="233"/>
      <c r="HE1743" s="233"/>
      <c r="HF1743" s="233"/>
      <c r="HG1743" s="233"/>
      <c r="HH1743" s="233"/>
      <c r="HI1743" s="233"/>
      <c r="HJ1743" s="233"/>
      <c r="HK1743" s="233"/>
      <c r="HL1743" s="233"/>
      <c r="HM1743" s="233"/>
      <c r="HN1743" s="233"/>
      <c r="HO1743" s="233"/>
      <c r="HP1743" s="233"/>
      <c r="HQ1743" s="233"/>
      <c r="HR1743" s="233"/>
      <c r="HS1743" s="233"/>
      <c r="HT1743" s="233"/>
      <c r="HU1743" s="233"/>
      <c r="HV1743" s="233"/>
      <c r="HW1743" s="233"/>
      <c r="HX1743" s="233"/>
      <c r="HY1743" s="233"/>
      <c r="HZ1743" s="233"/>
      <c r="IA1743" s="233"/>
      <c r="IB1743" s="233"/>
      <c r="IC1743" s="233"/>
      <c r="ID1743" s="233"/>
      <c r="IE1743" s="233"/>
      <c r="IF1743" s="233"/>
      <c r="IG1743" s="233"/>
      <c r="IH1743" s="233"/>
      <c r="II1743" s="233"/>
      <c r="IJ1743" s="233"/>
      <c r="IK1743" s="233"/>
      <c r="IL1743" s="233"/>
      <c r="IM1743" s="233"/>
      <c r="IN1743" s="233"/>
      <c r="IO1743" s="233"/>
      <c r="IP1743" s="233"/>
      <c r="IQ1743" s="233"/>
      <c r="IR1743" s="233"/>
      <c r="IS1743" s="233"/>
      <c r="IT1743" s="233"/>
      <c r="IU1743" s="233"/>
      <c r="IV1743" s="233"/>
      <c r="IW1743" s="233"/>
      <c r="IX1743" s="233"/>
      <c r="IY1743" s="233"/>
      <c r="IZ1743" s="233"/>
      <c r="JA1743" s="233"/>
    </row>
    <row r="1744" spans="1:261" s="985" customFormat="1" ht="30" x14ac:dyDescent="0.25">
      <c r="A1744" s="343"/>
      <c r="B1744" s="343">
        <v>1</v>
      </c>
      <c r="C1744" s="700" t="s">
        <v>461</v>
      </c>
      <c r="D1744" s="281"/>
      <c r="E1744" s="282"/>
      <c r="F1744" s="2017"/>
      <c r="G1744" s="891"/>
      <c r="H1744" s="891">
        <f t="shared" si="953"/>
        <v>0</v>
      </c>
      <c r="I1744" s="891" t="e">
        <f t="shared" si="953"/>
        <v>#DIV/0!</v>
      </c>
      <c r="J1744" s="2668"/>
      <c r="K1744" s="2668"/>
      <c r="L1744" s="2669"/>
      <c r="M1744" s="2669"/>
      <c r="N1744" s="2669"/>
      <c r="O1744" s="2669"/>
      <c r="P1744" s="2669"/>
      <c r="Q1744" s="2669"/>
      <c r="R1744" s="2929">
        <f t="shared" ref="R1744:Z1744" si="956">R1636</f>
        <v>0</v>
      </c>
      <c r="S1744" s="2929"/>
      <c r="T1744" s="2929">
        <f t="shared" si="956"/>
        <v>0</v>
      </c>
      <c r="U1744" s="2930">
        <f t="shared" si="956"/>
        <v>0</v>
      </c>
      <c r="V1744" s="2929">
        <f t="shared" si="956"/>
        <v>0</v>
      </c>
      <c r="W1744" s="2929">
        <f t="shared" si="956"/>
        <v>0</v>
      </c>
      <c r="X1744" s="2931">
        <f t="shared" si="956"/>
        <v>0</v>
      </c>
      <c r="Y1744" s="2931">
        <f t="shared" si="956"/>
        <v>0</v>
      </c>
      <c r="Z1744" s="2929">
        <f t="shared" si="956"/>
        <v>0</v>
      </c>
      <c r="AA1744" s="1060"/>
      <c r="AB1744" s="2736"/>
      <c r="AC1744" s="2392"/>
      <c r="AD1744" s="3119"/>
      <c r="AE1744" s="233"/>
      <c r="AF1744" s="233"/>
      <c r="AG1744" s="233"/>
      <c r="AH1744" s="233"/>
      <c r="AI1744" s="233"/>
      <c r="AJ1744" s="233"/>
      <c r="AK1744" s="233"/>
      <c r="AL1744" s="233"/>
      <c r="AM1744" s="233"/>
      <c r="AN1744" s="233"/>
      <c r="AO1744" s="233"/>
      <c r="AP1744" s="233"/>
      <c r="AQ1744" s="233"/>
      <c r="AR1744" s="233"/>
      <c r="AS1744" s="233"/>
      <c r="AT1744" s="233"/>
      <c r="AU1744" s="233"/>
      <c r="AV1744" s="233"/>
      <c r="AW1744" s="233"/>
      <c r="AX1744" s="233"/>
      <c r="AY1744" s="233"/>
      <c r="AZ1744" s="233"/>
      <c r="BA1744" s="233"/>
      <c r="BB1744" s="233"/>
      <c r="BC1744" s="233"/>
      <c r="BD1744" s="233"/>
      <c r="BE1744" s="233"/>
      <c r="BF1744" s="233"/>
      <c r="BG1744" s="233"/>
      <c r="BH1744" s="233"/>
      <c r="BI1744" s="233"/>
      <c r="BJ1744" s="233"/>
      <c r="BK1744" s="233"/>
      <c r="BL1744" s="233"/>
      <c r="BM1744" s="233"/>
      <c r="BN1744" s="233"/>
      <c r="BO1744" s="233"/>
      <c r="BP1744" s="233"/>
      <c r="BQ1744" s="233"/>
      <c r="BR1744" s="233"/>
      <c r="BS1744" s="233"/>
      <c r="BT1744" s="233"/>
      <c r="BU1744" s="233"/>
      <c r="BV1744" s="233"/>
      <c r="BW1744" s="233"/>
      <c r="BX1744" s="233"/>
      <c r="BY1744" s="233"/>
      <c r="BZ1744" s="233"/>
      <c r="CA1744" s="233"/>
      <c r="CB1744" s="233"/>
      <c r="CC1744" s="233"/>
      <c r="CD1744" s="233"/>
      <c r="CE1744" s="233"/>
      <c r="CF1744" s="233"/>
      <c r="CG1744" s="233"/>
      <c r="CH1744" s="233"/>
      <c r="CI1744" s="233"/>
      <c r="CJ1744" s="233"/>
      <c r="CK1744" s="233"/>
      <c r="CL1744" s="233"/>
      <c r="CM1744" s="233"/>
      <c r="CN1744" s="233"/>
      <c r="CO1744" s="233"/>
      <c r="CP1744" s="233"/>
      <c r="CQ1744" s="233"/>
      <c r="CR1744" s="233"/>
      <c r="CS1744" s="233"/>
      <c r="CT1744" s="233"/>
      <c r="CU1744" s="233"/>
      <c r="CV1744" s="233"/>
      <c r="CW1744" s="233"/>
      <c r="CX1744" s="233"/>
      <c r="CY1744" s="233"/>
      <c r="CZ1744" s="233"/>
      <c r="DA1744" s="233"/>
      <c r="DB1744" s="233"/>
      <c r="DC1744" s="233"/>
      <c r="DD1744" s="233"/>
      <c r="DE1744" s="233"/>
      <c r="DF1744" s="233"/>
      <c r="DG1744" s="233"/>
      <c r="DH1744" s="233"/>
      <c r="DI1744" s="233"/>
      <c r="DJ1744" s="233"/>
      <c r="DK1744" s="233"/>
      <c r="DL1744" s="233"/>
      <c r="DM1744" s="233"/>
      <c r="DN1744" s="233"/>
      <c r="DO1744" s="233"/>
      <c r="DP1744" s="233"/>
      <c r="DQ1744" s="233"/>
      <c r="DR1744" s="233"/>
      <c r="DS1744" s="233"/>
      <c r="DT1744" s="233"/>
      <c r="DU1744" s="233"/>
      <c r="DV1744" s="233"/>
      <c r="DW1744" s="233"/>
      <c r="DX1744" s="233"/>
      <c r="DY1744" s="233"/>
      <c r="DZ1744" s="233"/>
      <c r="EA1744" s="233"/>
      <c r="EB1744" s="233"/>
      <c r="EC1744" s="233"/>
      <c r="ED1744" s="233"/>
      <c r="EE1744" s="233"/>
      <c r="EF1744" s="233"/>
      <c r="EG1744" s="233"/>
      <c r="EH1744" s="233"/>
      <c r="EI1744" s="233"/>
      <c r="EJ1744" s="233"/>
      <c r="EK1744" s="233"/>
      <c r="EL1744" s="233"/>
      <c r="EM1744" s="233"/>
      <c r="EN1744" s="233"/>
      <c r="EO1744" s="233"/>
      <c r="EP1744" s="233"/>
      <c r="EQ1744" s="233"/>
      <c r="ER1744" s="233"/>
      <c r="ES1744" s="233"/>
      <c r="ET1744" s="233"/>
      <c r="EU1744" s="233"/>
      <c r="EV1744" s="233"/>
      <c r="EW1744" s="233"/>
      <c r="EX1744" s="233"/>
      <c r="EY1744" s="233"/>
      <c r="EZ1744" s="233"/>
      <c r="FA1744" s="233"/>
      <c r="FB1744" s="233"/>
      <c r="FC1744" s="233"/>
      <c r="FD1744" s="233"/>
      <c r="FE1744" s="233"/>
      <c r="FF1744" s="233"/>
      <c r="FG1744" s="233"/>
      <c r="FH1744" s="233"/>
      <c r="FI1744" s="233"/>
      <c r="FJ1744" s="233"/>
      <c r="FK1744" s="233"/>
      <c r="FL1744" s="233"/>
      <c r="FM1744" s="233"/>
      <c r="FN1744" s="233"/>
      <c r="FO1744" s="233"/>
      <c r="FP1744" s="233"/>
      <c r="FQ1744" s="233"/>
      <c r="FR1744" s="233"/>
      <c r="FS1744" s="233"/>
      <c r="FT1744" s="233"/>
      <c r="FU1744" s="233"/>
      <c r="FV1744" s="233"/>
      <c r="FW1744" s="233"/>
      <c r="FX1744" s="233"/>
      <c r="FY1744" s="233"/>
      <c r="FZ1744" s="233"/>
      <c r="GA1744" s="233"/>
      <c r="GB1744" s="233"/>
      <c r="GC1744" s="233"/>
      <c r="GD1744" s="233"/>
      <c r="GE1744" s="233"/>
      <c r="GF1744" s="233"/>
      <c r="GG1744" s="233"/>
      <c r="GH1744" s="233"/>
      <c r="GI1744" s="233"/>
      <c r="GJ1744" s="233"/>
      <c r="GK1744" s="233"/>
      <c r="GL1744" s="233"/>
      <c r="GM1744" s="233"/>
      <c r="GN1744" s="233"/>
      <c r="GO1744" s="233"/>
      <c r="GP1744" s="233"/>
      <c r="GQ1744" s="233"/>
      <c r="GR1744" s="233"/>
      <c r="GS1744" s="233"/>
      <c r="GT1744" s="233"/>
      <c r="GU1744" s="233"/>
      <c r="GV1744" s="233"/>
      <c r="GW1744" s="233"/>
      <c r="GX1744" s="233"/>
      <c r="GY1744" s="233"/>
      <c r="GZ1744" s="233"/>
      <c r="HA1744" s="233"/>
      <c r="HB1744" s="233"/>
      <c r="HC1744" s="233"/>
      <c r="HD1744" s="233"/>
      <c r="HE1744" s="233"/>
      <c r="HF1744" s="233"/>
      <c r="HG1744" s="233"/>
      <c r="HH1744" s="233"/>
      <c r="HI1744" s="233"/>
      <c r="HJ1744" s="233"/>
      <c r="HK1744" s="233"/>
      <c r="HL1744" s="233"/>
      <c r="HM1744" s="233"/>
      <c r="HN1744" s="233"/>
      <c r="HO1744" s="233"/>
      <c r="HP1744" s="233"/>
      <c r="HQ1744" s="233"/>
      <c r="HR1744" s="233"/>
      <c r="HS1744" s="233"/>
      <c r="HT1744" s="233"/>
      <c r="HU1744" s="233"/>
      <c r="HV1744" s="233"/>
      <c r="HW1744" s="233"/>
      <c r="HX1744" s="233"/>
      <c r="HY1744" s="233"/>
      <c r="HZ1744" s="233"/>
      <c r="IA1744" s="233"/>
      <c r="IB1744" s="233"/>
      <c r="IC1744" s="233"/>
      <c r="ID1744" s="233"/>
      <c r="IE1744" s="233"/>
      <c r="IF1744" s="233"/>
      <c r="IG1744" s="233"/>
      <c r="IH1744" s="233"/>
      <c r="II1744" s="233"/>
      <c r="IJ1744" s="233"/>
      <c r="IK1744" s="233"/>
      <c r="IL1744" s="233"/>
      <c r="IM1744" s="233"/>
      <c r="IN1744" s="233"/>
      <c r="IO1744" s="233"/>
      <c r="IP1744" s="233"/>
      <c r="IQ1744" s="233"/>
      <c r="IR1744" s="233"/>
      <c r="IS1744" s="233"/>
      <c r="IT1744" s="233"/>
      <c r="IU1744" s="233"/>
      <c r="IV1744" s="233"/>
      <c r="IW1744" s="233"/>
      <c r="IX1744" s="233"/>
      <c r="IY1744" s="233"/>
      <c r="IZ1744" s="233"/>
      <c r="JA1744" s="233"/>
    </row>
    <row r="1745" spans="1:261" s="985" customFormat="1" ht="75" x14ac:dyDescent="0.25">
      <c r="A1745" s="343"/>
      <c r="B1745" s="343">
        <v>1</v>
      </c>
      <c r="C1745" s="420" t="s">
        <v>462</v>
      </c>
      <c r="D1745" s="281"/>
      <c r="E1745" s="282"/>
      <c r="F1745" s="2017"/>
      <c r="G1745" s="891"/>
      <c r="H1745" s="891">
        <f t="shared" si="953"/>
        <v>0</v>
      </c>
      <c r="I1745" s="891" t="e">
        <f t="shared" si="953"/>
        <v>#DIV/0!</v>
      </c>
      <c r="J1745" s="2668"/>
      <c r="K1745" s="2668"/>
      <c r="L1745" s="2669"/>
      <c r="M1745" s="2669"/>
      <c r="N1745" s="2669"/>
      <c r="O1745" s="2669"/>
      <c r="P1745" s="2669"/>
      <c r="Q1745" s="2669"/>
      <c r="R1745" s="2929">
        <f t="shared" ref="R1745:Z1745" si="957">R1637</f>
        <v>0</v>
      </c>
      <c r="S1745" s="2929"/>
      <c r="T1745" s="2929">
        <f t="shared" si="957"/>
        <v>0</v>
      </c>
      <c r="U1745" s="2930">
        <f t="shared" si="957"/>
        <v>0</v>
      </c>
      <c r="V1745" s="2929">
        <f t="shared" si="957"/>
        <v>0</v>
      </c>
      <c r="W1745" s="2929">
        <f t="shared" si="957"/>
        <v>0</v>
      </c>
      <c r="X1745" s="2931">
        <f t="shared" si="957"/>
        <v>0</v>
      </c>
      <c r="Y1745" s="2931">
        <f t="shared" si="957"/>
        <v>0</v>
      </c>
      <c r="Z1745" s="2929">
        <f t="shared" si="957"/>
        <v>0</v>
      </c>
      <c r="AA1745" s="1060"/>
      <c r="AB1745" s="2736"/>
      <c r="AC1745" s="2392"/>
      <c r="AD1745" s="3119"/>
      <c r="AE1745" s="233"/>
      <c r="AF1745" s="233"/>
      <c r="AG1745" s="233"/>
      <c r="AH1745" s="233"/>
      <c r="AI1745" s="233"/>
      <c r="AJ1745" s="233"/>
      <c r="AK1745" s="233"/>
      <c r="AL1745" s="233"/>
      <c r="AM1745" s="233"/>
      <c r="AN1745" s="233"/>
      <c r="AO1745" s="233"/>
      <c r="AP1745" s="233"/>
      <c r="AQ1745" s="233"/>
      <c r="AR1745" s="233"/>
      <c r="AS1745" s="233"/>
      <c r="AT1745" s="233"/>
      <c r="AU1745" s="233"/>
      <c r="AV1745" s="233"/>
      <c r="AW1745" s="233"/>
      <c r="AX1745" s="233"/>
      <c r="AY1745" s="233"/>
      <c r="AZ1745" s="233"/>
      <c r="BA1745" s="233"/>
      <c r="BB1745" s="233"/>
      <c r="BC1745" s="233"/>
      <c r="BD1745" s="233"/>
      <c r="BE1745" s="233"/>
      <c r="BF1745" s="233"/>
      <c r="BG1745" s="233"/>
      <c r="BH1745" s="233"/>
      <c r="BI1745" s="233"/>
      <c r="BJ1745" s="233"/>
      <c r="BK1745" s="233"/>
      <c r="BL1745" s="233"/>
      <c r="BM1745" s="233"/>
      <c r="BN1745" s="233"/>
      <c r="BO1745" s="233"/>
      <c r="BP1745" s="233"/>
      <c r="BQ1745" s="233"/>
      <c r="BR1745" s="233"/>
      <c r="BS1745" s="233"/>
      <c r="BT1745" s="233"/>
      <c r="BU1745" s="233"/>
      <c r="BV1745" s="233"/>
      <c r="BW1745" s="233"/>
      <c r="BX1745" s="233"/>
      <c r="BY1745" s="233"/>
      <c r="BZ1745" s="233"/>
      <c r="CA1745" s="233"/>
      <c r="CB1745" s="233"/>
      <c r="CC1745" s="233"/>
      <c r="CD1745" s="233"/>
      <c r="CE1745" s="233"/>
      <c r="CF1745" s="233"/>
      <c r="CG1745" s="233"/>
      <c r="CH1745" s="233"/>
      <c r="CI1745" s="233"/>
      <c r="CJ1745" s="233"/>
      <c r="CK1745" s="233"/>
      <c r="CL1745" s="233"/>
      <c r="CM1745" s="233"/>
      <c r="CN1745" s="233"/>
      <c r="CO1745" s="233"/>
      <c r="CP1745" s="233"/>
      <c r="CQ1745" s="233"/>
      <c r="CR1745" s="233"/>
      <c r="CS1745" s="233"/>
      <c r="CT1745" s="233"/>
      <c r="CU1745" s="233"/>
      <c r="CV1745" s="233"/>
      <c r="CW1745" s="233"/>
      <c r="CX1745" s="233"/>
      <c r="CY1745" s="233"/>
      <c r="CZ1745" s="233"/>
      <c r="DA1745" s="233"/>
      <c r="DB1745" s="233"/>
      <c r="DC1745" s="233"/>
      <c r="DD1745" s="233"/>
      <c r="DE1745" s="233"/>
      <c r="DF1745" s="233"/>
      <c r="DG1745" s="233"/>
      <c r="DH1745" s="233"/>
      <c r="DI1745" s="233"/>
      <c r="DJ1745" s="233"/>
      <c r="DK1745" s="233"/>
      <c r="DL1745" s="233"/>
      <c r="DM1745" s="233"/>
      <c r="DN1745" s="233"/>
      <c r="DO1745" s="233"/>
      <c r="DP1745" s="233"/>
      <c r="DQ1745" s="233"/>
      <c r="DR1745" s="233"/>
      <c r="DS1745" s="233"/>
      <c r="DT1745" s="233"/>
      <c r="DU1745" s="233"/>
      <c r="DV1745" s="233"/>
      <c r="DW1745" s="233"/>
      <c r="DX1745" s="233"/>
      <c r="DY1745" s="233"/>
      <c r="DZ1745" s="233"/>
      <c r="EA1745" s="233"/>
      <c r="EB1745" s="233"/>
      <c r="EC1745" s="233"/>
      <c r="ED1745" s="233"/>
      <c r="EE1745" s="233"/>
      <c r="EF1745" s="233"/>
      <c r="EG1745" s="233"/>
      <c r="EH1745" s="233"/>
      <c r="EI1745" s="233"/>
      <c r="EJ1745" s="233"/>
      <c r="EK1745" s="233"/>
      <c r="EL1745" s="233"/>
      <c r="EM1745" s="233"/>
      <c r="EN1745" s="233"/>
      <c r="EO1745" s="233"/>
      <c r="EP1745" s="233"/>
      <c r="EQ1745" s="233"/>
      <c r="ER1745" s="233"/>
      <c r="ES1745" s="233"/>
      <c r="ET1745" s="233"/>
      <c r="EU1745" s="233"/>
      <c r="EV1745" s="233"/>
      <c r="EW1745" s="233"/>
      <c r="EX1745" s="233"/>
      <c r="EY1745" s="233"/>
      <c r="EZ1745" s="233"/>
      <c r="FA1745" s="233"/>
      <c r="FB1745" s="233"/>
      <c r="FC1745" s="233"/>
      <c r="FD1745" s="233"/>
      <c r="FE1745" s="233"/>
      <c r="FF1745" s="233"/>
      <c r="FG1745" s="233"/>
      <c r="FH1745" s="233"/>
      <c r="FI1745" s="233"/>
      <c r="FJ1745" s="233"/>
      <c r="FK1745" s="233"/>
      <c r="FL1745" s="233"/>
      <c r="FM1745" s="233"/>
      <c r="FN1745" s="233"/>
      <c r="FO1745" s="233"/>
      <c r="FP1745" s="233"/>
      <c r="FQ1745" s="233"/>
      <c r="FR1745" s="233"/>
      <c r="FS1745" s="233"/>
      <c r="FT1745" s="233"/>
      <c r="FU1745" s="233"/>
      <c r="FV1745" s="233"/>
      <c r="FW1745" s="233"/>
      <c r="FX1745" s="233"/>
      <c r="FY1745" s="233"/>
      <c r="FZ1745" s="233"/>
      <c r="GA1745" s="233"/>
      <c r="GB1745" s="233"/>
      <c r="GC1745" s="233"/>
      <c r="GD1745" s="233"/>
      <c r="GE1745" s="233"/>
      <c r="GF1745" s="233"/>
      <c r="GG1745" s="233"/>
      <c r="GH1745" s="233"/>
      <c r="GI1745" s="233"/>
      <c r="GJ1745" s="233"/>
      <c r="GK1745" s="233"/>
      <c r="GL1745" s="233"/>
      <c r="GM1745" s="233"/>
      <c r="GN1745" s="233"/>
      <c r="GO1745" s="233"/>
      <c r="GP1745" s="233"/>
      <c r="GQ1745" s="233"/>
      <c r="GR1745" s="233"/>
      <c r="GS1745" s="233"/>
      <c r="GT1745" s="233"/>
      <c r="GU1745" s="233"/>
      <c r="GV1745" s="233"/>
      <c r="GW1745" s="233"/>
      <c r="GX1745" s="233"/>
      <c r="GY1745" s="233"/>
      <c r="GZ1745" s="233"/>
      <c r="HA1745" s="233"/>
      <c r="HB1745" s="233"/>
      <c r="HC1745" s="233"/>
      <c r="HD1745" s="233"/>
      <c r="HE1745" s="233"/>
      <c r="HF1745" s="233"/>
      <c r="HG1745" s="233"/>
      <c r="HH1745" s="233"/>
      <c r="HI1745" s="233"/>
      <c r="HJ1745" s="233"/>
      <c r="HK1745" s="233"/>
      <c r="HL1745" s="233"/>
      <c r="HM1745" s="233"/>
      <c r="HN1745" s="233"/>
      <c r="HO1745" s="233"/>
      <c r="HP1745" s="233"/>
      <c r="HQ1745" s="233"/>
      <c r="HR1745" s="233"/>
      <c r="HS1745" s="233"/>
      <c r="HT1745" s="233"/>
      <c r="HU1745" s="233"/>
      <c r="HV1745" s="233"/>
      <c r="HW1745" s="233"/>
      <c r="HX1745" s="233"/>
      <c r="HY1745" s="233"/>
      <c r="HZ1745" s="233"/>
      <c r="IA1745" s="233"/>
      <c r="IB1745" s="233"/>
      <c r="IC1745" s="233"/>
      <c r="ID1745" s="233"/>
      <c r="IE1745" s="233"/>
      <c r="IF1745" s="233"/>
      <c r="IG1745" s="233"/>
      <c r="IH1745" s="233"/>
      <c r="II1745" s="233"/>
      <c r="IJ1745" s="233"/>
      <c r="IK1745" s="233"/>
      <c r="IL1745" s="233"/>
      <c r="IM1745" s="233"/>
      <c r="IN1745" s="233"/>
      <c r="IO1745" s="233"/>
      <c r="IP1745" s="233"/>
      <c r="IQ1745" s="233"/>
      <c r="IR1745" s="233"/>
      <c r="IS1745" s="233"/>
      <c r="IT1745" s="233"/>
      <c r="IU1745" s="233"/>
      <c r="IV1745" s="233"/>
      <c r="IW1745" s="233"/>
      <c r="IX1745" s="233"/>
      <c r="IY1745" s="233"/>
      <c r="IZ1745" s="233"/>
      <c r="JA1745" s="233"/>
    </row>
    <row r="1746" spans="1:261" s="985" customFormat="1" ht="45" x14ac:dyDescent="0.25">
      <c r="A1746" s="343"/>
      <c r="B1746" s="343">
        <v>1</v>
      </c>
      <c r="C1746" s="282" t="s">
        <v>463</v>
      </c>
      <c r="D1746" s="281"/>
      <c r="E1746" s="282"/>
      <c r="F1746" s="2017"/>
      <c r="G1746" s="891"/>
      <c r="H1746" s="891">
        <f t="shared" si="953"/>
        <v>0</v>
      </c>
      <c r="I1746" s="891" t="e">
        <f t="shared" si="953"/>
        <v>#DIV/0!</v>
      </c>
      <c r="J1746" s="2668"/>
      <c r="K1746" s="2668"/>
      <c r="L1746" s="2669"/>
      <c r="M1746" s="2669"/>
      <c r="N1746" s="2669"/>
      <c r="O1746" s="2669"/>
      <c r="P1746" s="2669"/>
      <c r="Q1746" s="2669"/>
      <c r="R1746" s="2929">
        <f t="shared" ref="R1746:Z1746" si="958">R1638</f>
        <v>0</v>
      </c>
      <c r="S1746" s="2929"/>
      <c r="T1746" s="2929">
        <f t="shared" si="958"/>
        <v>0</v>
      </c>
      <c r="U1746" s="2930">
        <f t="shared" si="958"/>
        <v>0</v>
      </c>
      <c r="V1746" s="2929">
        <f t="shared" si="958"/>
        <v>0</v>
      </c>
      <c r="W1746" s="2929">
        <f t="shared" si="958"/>
        <v>0</v>
      </c>
      <c r="X1746" s="2931">
        <f t="shared" si="958"/>
        <v>0</v>
      </c>
      <c r="Y1746" s="2931">
        <f t="shared" si="958"/>
        <v>0</v>
      </c>
      <c r="Z1746" s="2929">
        <f t="shared" si="958"/>
        <v>0</v>
      </c>
      <c r="AA1746" s="1060"/>
      <c r="AB1746" s="2736"/>
      <c r="AC1746" s="2392"/>
      <c r="AD1746" s="3119"/>
      <c r="AE1746" s="233"/>
      <c r="AF1746" s="233"/>
      <c r="AG1746" s="233"/>
      <c r="AH1746" s="233"/>
      <c r="AI1746" s="233"/>
      <c r="AJ1746" s="233"/>
      <c r="AK1746" s="233"/>
      <c r="AL1746" s="233"/>
      <c r="AM1746" s="233"/>
      <c r="AN1746" s="233"/>
      <c r="AO1746" s="233"/>
      <c r="AP1746" s="233"/>
      <c r="AQ1746" s="233"/>
      <c r="AR1746" s="233"/>
      <c r="AS1746" s="233"/>
      <c r="AT1746" s="233"/>
      <c r="AU1746" s="233"/>
      <c r="AV1746" s="233"/>
      <c r="AW1746" s="233"/>
      <c r="AX1746" s="233"/>
      <c r="AY1746" s="233"/>
      <c r="AZ1746" s="233"/>
      <c r="BA1746" s="233"/>
      <c r="BB1746" s="233"/>
      <c r="BC1746" s="233"/>
      <c r="BD1746" s="233"/>
      <c r="BE1746" s="233"/>
      <c r="BF1746" s="233"/>
      <c r="BG1746" s="233"/>
      <c r="BH1746" s="233"/>
      <c r="BI1746" s="233"/>
      <c r="BJ1746" s="233"/>
      <c r="BK1746" s="233"/>
      <c r="BL1746" s="233"/>
      <c r="BM1746" s="233"/>
      <c r="BN1746" s="233"/>
      <c r="BO1746" s="233"/>
      <c r="BP1746" s="233"/>
      <c r="BQ1746" s="233"/>
      <c r="BR1746" s="233"/>
      <c r="BS1746" s="233"/>
      <c r="BT1746" s="233"/>
      <c r="BU1746" s="233"/>
      <c r="BV1746" s="233"/>
      <c r="BW1746" s="233"/>
      <c r="BX1746" s="233"/>
      <c r="BY1746" s="233"/>
      <c r="BZ1746" s="233"/>
      <c r="CA1746" s="233"/>
      <c r="CB1746" s="233"/>
      <c r="CC1746" s="233"/>
      <c r="CD1746" s="233"/>
      <c r="CE1746" s="233"/>
      <c r="CF1746" s="233"/>
      <c r="CG1746" s="233"/>
      <c r="CH1746" s="233"/>
      <c r="CI1746" s="233"/>
      <c r="CJ1746" s="233"/>
      <c r="CK1746" s="233"/>
      <c r="CL1746" s="233"/>
      <c r="CM1746" s="233"/>
      <c r="CN1746" s="233"/>
      <c r="CO1746" s="233"/>
      <c r="CP1746" s="233"/>
      <c r="CQ1746" s="233"/>
      <c r="CR1746" s="233"/>
      <c r="CS1746" s="233"/>
      <c r="CT1746" s="233"/>
      <c r="CU1746" s="233"/>
      <c r="CV1746" s="233"/>
      <c r="CW1746" s="233"/>
      <c r="CX1746" s="233"/>
      <c r="CY1746" s="233"/>
      <c r="CZ1746" s="233"/>
      <c r="DA1746" s="233"/>
      <c r="DB1746" s="233"/>
      <c r="DC1746" s="233"/>
      <c r="DD1746" s="233"/>
      <c r="DE1746" s="233"/>
      <c r="DF1746" s="233"/>
      <c r="DG1746" s="233"/>
      <c r="DH1746" s="233"/>
      <c r="DI1746" s="233"/>
      <c r="DJ1746" s="233"/>
      <c r="DK1746" s="233"/>
      <c r="DL1746" s="233"/>
      <c r="DM1746" s="233"/>
      <c r="DN1746" s="233"/>
      <c r="DO1746" s="233"/>
      <c r="DP1746" s="233"/>
      <c r="DQ1746" s="233"/>
      <c r="DR1746" s="233"/>
      <c r="DS1746" s="233"/>
      <c r="DT1746" s="233"/>
      <c r="DU1746" s="233"/>
      <c r="DV1746" s="233"/>
      <c r="DW1746" s="233"/>
      <c r="DX1746" s="233"/>
      <c r="DY1746" s="233"/>
      <c r="DZ1746" s="233"/>
      <c r="EA1746" s="233"/>
      <c r="EB1746" s="233"/>
      <c r="EC1746" s="233"/>
      <c r="ED1746" s="233"/>
      <c r="EE1746" s="233"/>
      <c r="EF1746" s="233"/>
      <c r="EG1746" s="233"/>
      <c r="EH1746" s="233"/>
      <c r="EI1746" s="233"/>
      <c r="EJ1746" s="233"/>
      <c r="EK1746" s="233"/>
      <c r="EL1746" s="233"/>
      <c r="EM1746" s="233"/>
      <c r="EN1746" s="233"/>
      <c r="EO1746" s="233"/>
      <c r="EP1746" s="233"/>
      <c r="EQ1746" s="233"/>
      <c r="ER1746" s="233"/>
      <c r="ES1746" s="233"/>
      <c r="ET1746" s="233"/>
      <c r="EU1746" s="233"/>
      <c r="EV1746" s="233"/>
      <c r="EW1746" s="233"/>
      <c r="EX1746" s="233"/>
      <c r="EY1746" s="233"/>
      <c r="EZ1746" s="233"/>
      <c r="FA1746" s="233"/>
      <c r="FB1746" s="233"/>
      <c r="FC1746" s="233"/>
      <c r="FD1746" s="233"/>
      <c r="FE1746" s="233"/>
      <c r="FF1746" s="233"/>
      <c r="FG1746" s="233"/>
      <c r="FH1746" s="233"/>
      <c r="FI1746" s="233"/>
      <c r="FJ1746" s="233"/>
      <c r="FK1746" s="233"/>
      <c r="FL1746" s="233"/>
      <c r="FM1746" s="233"/>
      <c r="FN1746" s="233"/>
      <c r="FO1746" s="233"/>
      <c r="FP1746" s="233"/>
      <c r="FQ1746" s="233"/>
      <c r="FR1746" s="233"/>
      <c r="FS1746" s="233"/>
      <c r="FT1746" s="233"/>
      <c r="FU1746" s="233"/>
      <c r="FV1746" s="233"/>
      <c r="FW1746" s="233"/>
      <c r="FX1746" s="233"/>
      <c r="FY1746" s="233"/>
      <c r="FZ1746" s="233"/>
      <c r="GA1746" s="233"/>
      <c r="GB1746" s="233"/>
      <c r="GC1746" s="233"/>
      <c r="GD1746" s="233"/>
      <c r="GE1746" s="233"/>
      <c r="GF1746" s="233"/>
      <c r="GG1746" s="233"/>
      <c r="GH1746" s="233"/>
      <c r="GI1746" s="233"/>
      <c r="GJ1746" s="233"/>
      <c r="GK1746" s="233"/>
      <c r="GL1746" s="233"/>
      <c r="GM1746" s="233"/>
      <c r="GN1746" s="233"/>
      <c r="GO1746" s="233"/>
      <c r="GP1746" s="233"/>
      <c r="GQ1746" s="233"/>
      <c r="GR1746" s="233"/>
      <c r="GS1746" s="233"/>
      <c r="GT1746" s="233"/>
      <c r="GU1746" s="233"/>
      <c r="GV1746" s="233"/>
      <c r="GW1746" s="233"/>
      <c r="GX1746" s="233"/>
      <c r="GY1746" s="233"/>
      <c r="GZ1746" s="233"/>
      <c r="HA1746" s="233"/>
      <c r="HB1746" s="233"/>
      <c r="HC1746" s="233"/>
      <c r="HD1746" s="233"/>
      <c r="HE1746" s="233"/>
      <c r="HF1746" s="233"/>
      <c r="HG1746" s="233"/>
      <c r="HH1746" s="233"/>
      <c r="HI1746" s="233"/>
      <c r="HJ1746" s="233"/>
      <c r="HK1746" s="233"/>
      <c r="HL1746" s="233"/>
      <c r="HM1746" s="233"/>
      <c r="HN1746" s="233"/>
      <c r="HO1746" s="233"/>
      <c r="HP1746" s="233"/>
      <c r="HQ1746" s="233"/>
      <c r="HR1746" s="233"/>
      <c r="HS1746" s="233"/>
      <c r="HT1746" s="233"/>
      <c r="HU1746" s="233"/>
      <c r="HV1746" s="233"/>
      <c r="HW1746" s="233"/>
      <c r="HX1746" s="233"/>
      <c r="HY1746" s="233"/>
      <c r="HZ1746" s="233"/>
      <c r="IA1746" s="233"/>
      <c r="IB1746" s="233"/>
      <c r="IC1746" s="233"/>
      <c r="ID1746" s="233"/>
      <c r="IE1746" s="233"/>
      <c r="IF1746" s="233"/>
      <c r="IG1746" s="233"/>
      <c r="IH1746" s="233"/>
      <c r="II1746" s="233"/>
      <c r="IJ1746" s="233"/>
      <c r="IK1746" s="233"/>
      <c r="IL1746" s="233"/>
      <c r="IM1746" s="233"/>
      <c r="IN1746" s="233"/>
      <c r="IO1746" s="233"/>
      <c r="IP1746" s="233"/>
      <c r="IQ1746" s="233"/>
      <c r="IR1746" s="233"/>
      <c r="IS1746" s="233"/>
      <c r="IT1746" s="233"/>
      <c r="IU1746" s="233"/>
      <c r="IV1746" s="233"/>
      <c r="IW1746" s="233"/>
      <c r="IX1746" s="233"/>
      <c r="IY1746" s="233"/>
      <c r="IZ1746" s="233"/>
      <c r="JA1746" s="233"/>
    </row>
    <row r="1747" spans="1:261" s="985" customFormat="1" ht="105" x14ac:dyDescent="0.25">
      <c r="A1747" s="343"/>
      <c r="B1747" s="343">
        <v>1</v>
      </c>
      <c r="C1747" s="282" t="s">
        <v>464</v>
      </c>
      <c r="D1747" s="281"/>
      <c r="E1747" s="282"/>
      <c r="F1747" s="2017"/>
      <c r="G1747" s="891"/>
      <c r="H1747" s="891">
        <f t="shared" si="953"/>
        <v>0</v>
      </c>
      <c r="I1747" s="891" t="e">
        <f t="shared" si="953"/>
        <v>#DIV/0!</v>
      </c>
      <c r="J1747" s="2668"/>
      <c r="K1747" s="2668"/>
      <c r="L1747" s="2669"/>
      <c r="M1747" s="2669"/>
      <c r="N1747" s="2669"/>
      <c r="O1747" s="2669"/>
      <c r="P1747" s="2669"/>
      <c r="Q1747" s="2669"/>
      <c r="R1747" s="2929">
        <f t="shared" ref="R1747:Z1747" si="959">R1639</f>
        <v>0</v>
      </c>
      <c r="S1747" s="2929"/>
      <c r="T1747" s="2929">
        <f t="shared" si="959"/>
        <v>0</v>
      </c>
      <c r="U1747" s="2930">
        <f t="shared" si="959"/>
        <v>0</v>
      </c>
      <c r="V1747" s="2929">
        <f t="shared" si="959"/>
        <v>0</v>
      </c>
      <c r="W1747" s="2929">
        <f t="shared" si="959"/>
        <v>0</v>
      </c>
      <c r="X1747" s="2931">
        <f t="shared" si="959"/>
        <v>0</v>
      </c>
      <c r="Y1747" s="2931">
        <f t="shared" si="959"/>
        <v>0</v>
      </c>
      <c r="Z1747" s="2929">
        <f t="shared" si="959"/>
        <v>0</v>
      </c>
      <c r="AA1747" s="1060"/>
      <c r="AB1747" s="2736"/>
      <c r="AC1747" s="2392"/>
      <c r="AD1747" s="3119"/>
      <c r="AE1747" s="233"/>
      <c r="AF1747" s="233"/>
      <c r="AG1747" s="233"/>
      <c r="AH1747" s="233"/>
      <c r="AI1747" s="233"/>
      <c r="AJ1747" s="233"/>
      <c r="AK1747" s="233"/>
      <c r="AL1747" s="233"/>
      <c r="AM1747" s="233"/>
      <c r="AN1747" s="233"/>
      <c r="AO1747" s="233"/>
      <c r="AP1747" s="233"/>
      <c r="AQ1747" s="233"/>
      <c r="AR1747" s="233"/>
      <c r="AS1747" s="233"/>
      <c r="AT1747" s="233"/>
      <c r="AU1747" s="233"/>
      <c r="AV1747" s="233"/>
      <c r="AW1747" s="233"/>
      <c r="AX1747" s="233"/>
      <c r="AY1747" s="233"/>
      <c r="AZ1747" s="233"/>
      <c r="BA1747" s="233"/>
      <c r="BB1747" s="233"/>
      <c r="BC1747" s="233"/>
      <c r="BD1747" s="233"/>
      <c r="BE1747" s="233"/>
      <c r="BF1747" s="233"/>
      <c r="BG1747" s="233"/>
      <c r="BH1747" s="233"/>
      <c r="BI1747" s="233"/>
      <c r="BJ1747" s="233"/>
      <c r="BK1747" s="233"/>
      <c r="BL1747" s="233"/>
      <c r="BM1747" s="233"/>
      <c r="BN1747" s="233"/>
      <c r="BO1747" s="233"/>
      <c r="BP1747" s="233"/>
      <c r="BQ1747" s="233"/>
      <c r="BR1747" s="233"/>
      <c r="BS1747" s="233"/>
      <c r="BT1747" s="233"/>
      <c r="BU1747" s="233"/>
      <c r="BV1747" s="233"/>
      <c r="BW1747" s="233"/>
      <c r="BX1747" s="233"/>
      <c r="BY1747" s="233"/>
      <c r="BZ1747" s="233"/>
      <c r="CA1747" s="233"/>
      <c r="CB1747" s="233"/>
      <c r="CC1747" s="233"/>
      <c r="CD1747" s="233"/>
      <c r="CE1747" s="233"/>
      <c r="CF1747" s="233"/>
      <c r="CG1747" s="233"/>
      <c r="CH1747" s="233"/>
      <c r="CI1747" s="233"/>
      <c r="CJ1747" s="233"/>
      <c r="CK1747" s="233"/>
      <c r="CL1747" s="233"/>
      <c r="CM1747" s="233"/>
      <c r="CN1747" s="233"/>
      <c r="CO1747" s="233"/>
      <c r="CP1747" s="233"/>
      <c r="CQ1747" s="233"/>
      <c r="CR1747" s="233"/>
      <c r="CS1747" s="233"/>
      <c r="CT1747" s="233"/>
      <c r="CU1747" s="233"/>
      <c r="CV1747" s="233"/>
      <c r="CW1747" s="233"/>
      <c r="CX1747" s="233"/>
      <c r="CY1747" s="233"/>
      <c r="CZ1747" s="233"/>
      <c r="DA1747" s="233"/>
      <c r="DB1747" s="233"/>
      <c r="DC1747" s="233"/>
      <c r="DD1747" s="233"/>
      <c r="DE1747" s="233"/>
      <c r="DF1747" s="233"/>
      <c r="DG1747" s="233"/>
      <c r="DH1747" s="233"/>
      <c r="DI1747" s="233"/>
      <c r="DJ1747" s="233"/>
      <c r="DK1747" s="233"/>
      <c r="DL1747" s="233"/>
      <c r="DM1747" s="233"/>
      <c r="DN1747" s="233"/>
      <c r="DO1747" s="233"/>
      <c r="DP1747" s="233"/>
      <c r="DQ1747" s="233"/>
      <c r="DR1747" s="233"/>
      <c r="DS1747" s="233"/>
      <c r="DT1747" s="233"/>
      <c r="DU1747" s="233"/>
      <c r="DV1747" s="233"/>
      <c r="DW1747" s="233"/>
      <c r="DX1747" s="233"/>
      <c r="DY1747" s="233"/>
      <c r="DZ1747" s="233"/>
      <c r="EA1747" s="233"/>
      <c r="EB1747" s="233"/>
      <c r="EC1747" s="233"/>
      <c r="ED1747" s="233"/>
      <c r="EE1747" s="233"/>
      <c r="EF1747" s="233"/>
      <c r="EG1747" s="233"/>
      <c r="EH1747" s="233"/>
      <c r="EI1747" s="233"/>
      <c r="EJ1747" s="233"/>
      <c r="EK1747" s="233"/>
      <c r="EL1747" s="233"/>
      <c r="EM1747" s="233"/>
      <c r="EN1747" s="233"/>
      <c r="EO1747" s="233"/>
      <c r="EP1747" s="233"/>
      <c r="EQ1747" s="233"/>
      <c r="ER1747" s="233"/>
      <c r="ES1747" s="233"/>
      <c r="ET1747" s="233"/>
      <c r="EU1747" s="233"/>
      <c r="EV1747" s="233"/>
      <c r="EW1747" s="233"/>
      <c r="EX1747" s="233"/>
      <c r="EY1747" s="233"/>
      <c r="EZ1747" s="233"/>
      <c r="FA1747" s="233"/>
      <c r="FB1747" s="233"/>
      <c r="FC1747" s="233"/>
      <c r="FD1747" s="233"/>
      <c r="FE1747" s="233"/>
      <c r="FF1747" s="233"/>
      <c r="FG1747" s="233"/>
      <c r="FH1747" s="233"/>
      <c r="FI1747" s="233"/>
      <c r="FJ1747" s="233"/>
      <c r="FK1747" s="233"/>
      <c r="FL1747" s="233"/>
      <c r="FM1747" s="233"/>
      <c r="FN1747" s="233"/>
      <c r="FO1747" s="233"/>
      <c r="FP1747" s="233"/>
      <c r="FQ1747" s="233"/>
      <c r="FR1747" s="233"/>
      <c r="FS1747" s="233"/>
      <c r="FT1747" s="233"/>
      <c r="FU1747" s="233"/>
      <c r="FV1747" s="233"/>
      <c r="FW1747" s="233"/>
      <c r="FX1747" s="233"/>
      <c r="FY1747" s="233"/>
      <c r="FZ1747" s="233"/>
      <c r="GA1747" s="233"/>
      <c r="GB1747" s="233"/>
      <c r="GC1747" s="233"/>
      <c r="GD1747" s="233"/>
      <c r="GE1747" s="233"/>
      <c r="GF1747" s="233"/>
      <c r="GG1747" s="233"/>
      <c r="GH1747" s="233"/>
      <c r="GI1747" s="233"/>
      <c r="GJ1747" s="233"/>
      <c r="GK1747" s="233"/>
      <c r="GL1747" s="233"/>
      <c r="GM1747" s="233"/>
      <c r="GN1747" s="233"/>
      <c r="GO1747" s="233"/>
      <c r="GP1747" s="233"/>
      <c r="GQ1747" s="233"/>
      <c r="GR1747" s="233"/>
      <c r="GS1747" s="233"/>
      <c r="GT1747" s="233"/>
      <c r="GU1747" s="233"/>
      <c r="GV1747" s="233"/>
      <c r="GW1747" s="233"/>
      <c r="GX1747" s="233"/>
      <c r="GY1747" s="233"/>
      <c r="GZ1747" s="233"/>
      <c r="HA1747" s="233"/>
      <c r="HB1747" s="233"/>
      <c r="HC1747" s="233"/>
      <c r="HD1747" s="233"/>
      <c r="HE1747" s="233"/>
      <c r="HF1747" s="233"/>
      <c r="HG1747" s="233"/>
      <c r="HH1747" s="233"/>
      <c r="HI1747" s="233"/>
      <c r="HJ1747" s="233"/>
      <c r="HK1747" s="233"/>
      <c r="HL1747" s="233"/>
      <c r="HM1747" s="233"/>
      <c r="HN1747" s="233"/>
      <c r="HO1747" s="233"/>
      <c r="HP1747" s="233"/>
      <c r="HQ1747" s="233"/>
      <c r="HR1747" s="233"/>
      <c r="HS1747" s="233"/>
      <c r="HT1747" s="233"/>
      <c r="HU1747" s="233"/>
      <c r="HV1747" s="233"/>
      <c r="HW1747" s="233"/>
      <c r="HX1747" s="233"/>
      <c r="HY1747" s="233"/>
      <c r="HZ1747" s="233"/>
      <c r="IA1747" s="233"/>
      <c r="IB1747" s="233"/>
      <c r="IC1747" s="233"/>
      <c r="ID1747" s="233"/>
      <c r="IE1747" s="233"/>
      <c r="IF1747" s="233"/>
      <c r="IG1747" s="233"/>
      <c r="IH1747" s="233"/>
      <c r="II1747" s="233"/>
      <c r="IJ1747" s="233"/>
      <c r="IK1747" s="233"/>
      <c r="IL1747" s="233"/>
      <c r="IM1747" s="233"/>
      <c r="IN1747" s="233"/>
      <c r="IO1747" s="233"/>
      <c r="IP1747" s="233"/>
      <c r="IQ1747" s="233"/>
      <c r="IR1747" s="233"/>
      <c r="IS1747" s="233"/>
      <c r="IT1747" s="233"/>
      <c r="IU1747" s="233"/>
      <c r="IV1747" s="233"/>
      <c r="IW1747" s="233"/>
      <c r="IX1747" s="233"/>
      <c r="IY1747" s="233"/>
      <c r="IZ1747" s="233"/>
      <c r="JA1747" s="233"/>
    </row>
    <row r="1748" spans="1:261" s="985" customFormat="1" ht="30" x14ac:dyDescent="0.25">
      <c r="A1748" s="343"/>
      <c r="B1748" s="343"/>
      <c r="C1748" s="282" t="s">
        <v>131</v>
      </c>
      <c r="D1748" s="281"/>
      <c r="E1748" s="282"/>
      <c r="F1748" s="2017"/>
      <c r="G1748" s="891"/>
      <c r="H1748" s="891">
        <f t="shared" si="953"/>
        <v>0</v>
      </c>
      <c r="I1748" s="891" t="e">
        <f t="shared" si="953"/>
        <v>#DIV/0!</v>
      </c>
      <c r="J1748" s="2668"/>
      <c r="K1748" s="2668"/>
      <c r="L1748" s="2669"/>
      <c r="M1748" s="2669"/>
      <c r="N1748" s="2669"/>
      <c r="O1748" s="2669"/>
      <c r="P1748" s="2669"/>
      <c r="Q1748" s="2669"/>
      <c r="R1748" s="2929">
        <f t="shared" ref="R1748:Z1748" si="960">R1640</f>
        <v>0</v>
      </c>
      <c r="S1748" s="2929"/>
      <c r="T1748" s="2929">
        <f t="shared" si="960"/>
        <v>0</v>
      </c>
      <c r="U1748" s="2930">
        <f t="shared" si="960"/>
        <v>0</v>
      </c>
      <c r="V1748" s="2929">
        <f t="shared" si="960"/>
        <v>0</v>
      </c>
      <c r="W1748" s="2929">
        <f t="shared" si="960"/>
        <v>0</v>
      </c>
      <c r="X1748" s="2931">
        <f t="shared" si="960"/>
        <v>0</v>
      </c>
      <c r="Y1748" s="2931">
        <f t="shared" si="960"/>
        <v>0</v>
      </c>
      <c r="Z1748" s="2929">
        <f t="shared" si="960"/>
        <v>0</v>
      </c>
      <c r="AA1748" s="1060"/>
      <c r="AB1748" s="2736"/>
      <c r="AC1748" s="2392"/>
      <c r="AD1748" s="3119"/>
      <c r="AE1748" s="233"/>
      <c r="AF1748" s="233"/>
      <c r="AG1748" s="233"/>
      <c r="AH1748" s="233"/>
      <c r="AI1748" s="233"/>
      <c r="AJ1748" s="233"/>
      <c r="AK1748" s="233"/>
      <c r="AL1748" s="233"/>
      <c r="AM1748" s="233"/>
      <c r="AN1748" s="233"/>
      <c r="AO1748" s="233"/>
      <c r="AP1748" s="233"/>
      <c r="AQ1748" s="233"/>
      <c r="AR1748" s="233"/>
      <c r="AS1748" s="233"/>
      <c r="AT1748" s="233"/>
      <c r="AU1748" s="233"/>
      <c r="AV1748" s="233"/>
      <c r="AW1748" s="233"/>
      <c r="AX1748" s="233"/>
      <c r="AY1748" s="233"/>
      <c r="AZ1748" s="233"/>
      <c r="BA1748" s="233"/>
      <c r="BB1748" s="233"/>
      <c r="BC1748" s="233"/>
      <c r="BD1748" s="233"/>
      <c r="BE1748" s="233"/>
      <c r="BF1748" s="233"/>
      <c r="BG1748" s="233"/>
      <c r="BH1748" s="233"/>
      <c r="BI1748" s="233"/>
      <c r="BJ1748" s="233"/>
      <c r="BK1748" s="233"/>
      <c r="BL1748" s="233"/>
      <c r="BM1748" s="233"/>
      <c r="BN1748" s="233"/>
      <c r="BO1748" s="233"/>
      <c r="BP1748" s="233"/>
      <c r="BQ1748" s="233"/>
      <c r="BR1748" s="233"/>
      <c r="BS1748" s="233"/>
      <c r="BT1748" s="233"/>
      <c r="BU1748" s="233"/>
      <c r="BV1748" s="233"/>
      <c r="BW1748" s="233"/>
      <c r="BX1748" s="233"/>
      <c r="BY1748" s="233"/>
      <c r="BZ1748" s="233"/>
      <c r="CA1748" s="233"/>
      <c r="CB1748" s="233"/>
      <c r="CC1748" s="233"/>
      <c r="CD1748" s="233"/>
      <c r="CE1748" s="233"/>
      <c r="CF1748" s="233"/>
      <c r="CG1748" s="233"/>
      <c r="CH1748" s="233"/>
      <c r="CI1748" s="233"/>
      <c r="CJ1748" s="233"/>
      <c r="CK1748" s="233"/>
      <c r="CL1748" s="233"/>
      <c r="CM1748" s="233"/>
      <c r="CN1748" s="233"/>
      <c r="CO1748" s="233"/>
      <c r="CP1748" s="233"/>
      <c r="CQ1748" s="233"/>
      <c r="CR1748" s="233"/>
      <c r="CS1748" s="233"/>
      <c r="CT1748" s="233"/>
      <c r="CU1748" s="233"/>
      <c r="CV1748" s="233"/>
      <c r="CW1748" s="233"/>
      <c r="CX1748" s="233"/>
      <c r="CY1748" s="233"/>
      <c r="CZ1748" s="233"/>
      <c r="DA1748" s="233"/>
      <c r="DB1748" s="233"/>
      <c r="DC1748" s="233"/>
      <c r="DD1748" s="233"/>
      <c r="DE1748" s="233"/>
      <c r="DF1748" s="233"/>
      <c r="DG1748" s="233"/>
      <c r="DH1748" s="233"/>
      <c r="DI1748" s="233"/>
      <c r="DJ1748" s="233"/>
      <c r="DK1748" s="233"/>
      <c r="DL1748" s="233"/>
      <c r="DM1748" s="233"/>
      <c r="DN1748" s="233"/>
      <c r="DO1748" s="233"/>
      <c r="DP1748" s="233"/>
      <c r="DQ1748" s="233"/>
      <c r="DR1748" s="233"/>
      <c r="DS1748" s="233"/>
      <c r="DT1748" s="233"/>
      <c r="DU1748" s="233"/>
      <c r="DV1748" s="233"/>
      <c r="DW1748" s="233"/>
      <c r="DX1748" s="233"/>
      <c r="DY1748" s="233"/>
      <c r="DZ1748" s="233"/>
      <c r="EA1748" s="233"/>
      <c r="EB1748" s="233"/>
      <c r="EC1748" s="233"/>
      <c r="ED1748" s="233"/>
      <c r="EE1748" s="233"/>
      <c r="EF1748" s="233"/>
      <c r="EG1748" s="233"/>
      <c r="EH1748" s="233"/>
      <c r="EI1748" s="233"/>
      <c r="EJ1748" s="233"/>
      <c r="EK1748" s="233"/>
      <c r="EL1748" s="233"/>
      <c r="EM1748" s="233"/>
      <c r="EN1748" s="233"/>
      <c r="EO1748" s="233"/>
      <c r="EP1748" s="233"/>
      <c r="EQ1748" s="233"/>
      <c r="ER1748" s="233"/>
      <c r="ES1748" s="233"/>
      <c r="ET1748" s="233"/>
      <c r="EU1748" s="233"/>
      <c r="EV1748" s="233"/>
      <c r="EW1748" s="233"/>
      <c r="EX1748" s="233"/>
      <c r="EY1748" s="233"/>
      <c r="EZ1748" s="233"/>
      <c r="FA1748" s="233"/>
      <c r="FB1748" s="233"/>
      <c r="FC1748" s="233"/>
      <c r="FD1748" s="233"/>
      <c r="FE1748" s="233"/>
      <c r="FF1748" s="233"/>
      <c r="FG1748" s="233"/>
      <c r="FH1748" s="233"/>
      <c r="FI1748" s="233"/>
      <c r="FJ1748" s="233"/>
      <c r="FK1748" s="233"/>
      <c r="FL1748" s="233"/>
      <c r="FM1748" s="233"/>
      <c r="FN1748" s="233"/>
      <c r="FO1748" s="233"/>
      <c r="FP1748" s="233"/>
      <c r="FQ1748" s="233"/>
      <c r="FR1748" s="233"/>
      <c r="FS1748" s="233"/>
      <c r="FT1748" s="233"/>
      <c r="FU1748" s="233"/>
      <c r="FV1748" s="233"/>
      <c r="FW1748" s="233"/>
      <c r="FX1748" s="233"/>
      <c r="FY1748" s="233"/>
      <c r="FZ1748" s="233"/>
      <c r="GA1748" s="233"/>
      <c r="GB1748" s="233"/>
      <c r="GC1748" s="233"/>
      <c r="GD1748" s="233"/>
      <c r="GE1748" s="233"/>
      <c r="GF1748" s="233"/>
      <c r="GG1748" s="233"/>
      <c r="GH1748" s="233"/>
      <c r="GI1748" s="233"/>
      <c r="GJ1748" s="233"/>
      <c r="GK1748" s="233"/>
      <c r="GL1748" s="233"/>
      <c r="GM1748" s="233"/>
      <c r="GN1748" s="233"/>
      <c r="GO1748" s="233"/>
      <c r="GP1748" s="233"/>
      <c r="GQ1748" s="233"/>
      <c r="GR1748" s="233"/>
      <c r="GS1748" s="233"/>
      <c r="GT1748" s="233"/>
      <c r="GU1748" s="233"/>
      <c r="GV1748" s="233"/>
      <c r="GW1748" s="233"/>
      <c r="GX1748" s="233"/>
      <c r="GY1748" s="233"/>
      <c r="GZ1748" s="233"/>
      <c r="HA1748" s="233"/>
      <c r="HB1748" s="233"/>
      <c r="HC1748" s="233"/>
      <c r="HD1748" s="233"/>
      <c r="HE1748" s="233"/>
      <c r="HF1748" s="233"/>
      <c r="HG1748" s="233"/>
      <c r="HH1748" s="233"/>
      <c r="HI1748" s="233"/>
      <c r="HJ1748" s="233"/>
      <c r="HK1748" s="233"/>
      <c r="HL1748" s="233"/>
      <c r="HM1748" s="233"/>
      <c r="HN1748" s="233"/>
      <c r="HO1748" s="233"/>
      <c r="HP1748" s="233"/>
      <c r="HQ1748" s="233"/>
      <c r="HR1748" s="233"/>
      <c r="HS1748" s="233"/>
      <c r="HT1748" s="233"/>
      <c r="HU1748" s="233"/>
      <c r="HV1748" s="233"/>
      <c r="HW1748" s="233"/>
      <c r="HX1748" s="233"/>
      <c r="HY1748" s="233"/>
      <c r="HZ1748" s="233"/>
      <c r="IA1748" s="233"/>
      <c r="IB1748" s="233"/>
      <c r="IC1748" s="233"/>
      <c r="ID1748" s="233"/>
      <c r="IE1748" s="233"/>
      <c r="IF1748" s="233"/>
      <c r="IG1748" s="233"/>
      <c r="IH1748" s="233"/>
      <c r="II1748" s="233"/>
      <c r="IJ1748" s="233"/>
      <c r="IK1748" s="233"/>
      <c r="IL1748" s="233"/>
      <c r="IM1748" s="233"/>
      <c r="IN1748" s="233"/>
      <c r="IO1748" s="233"/>
      <c r="IP1748" s="233"/>
      <c r="IQ1748" s="233"/>
      <c r="IR1748" s="233"/>
      <c r="IS1748" s="233"/>
      <c r="IT1748" s="233"/>
      <c r="IU1748" s="233"/>
      <c r="IV1748" s="233"/>
      <c r="IW1748" s="233"/>
      <c r="IX1748" s="233"/>
      <c r="IY1748" s="233"/>
      <c r="IZ1748" s="233"/>
      <c r="JA1748" s="233"/>
    </row>
    <row r="1749" spans="1:261" s="985" customFormat="1" x14ac:dyDescent="0.25">
      <c r="A1749" s="343"/>
      <c r="B1749" s="343">
        <v>1</v>
      </c>
      <c r="C1749" s="282" t="s">
        <v>222</v>
      </c>
      <c r="D1749" s="281"/>
      <c r="E1749" s="282"/>
      <c r="F1749" s="2017"/>
      <c r="G1749" s="891"/>
      <c r="H1749" s="891">
        <f t="shared" si="953"/>
        <v>0</v>
      </c>
      <c r="I1749" s="891" t="e">
        <f t="shared" si="953"/>
        <v>#DIV/0!</v>
      </c>
      <c r="J1749" s="2668"/>
      <c r="K1749" s="2668"/>
      <c r="L1749" s="2669"/>
      <c r="M1749" s="2669"/>
      <c r="N1749" s="2669"/>
      <c r="O1749" s="2669"/>
      <c r="P1749" s="2669"/>
      <c r="Q1749" s="2669"/>
      <c r="R1749" s="2929">
        <f t="shared" ref="R1749:Z1749" si="961">R1641</f>
        <v>0</v>
      </c>
      <c r="S1749" s="2929"/>
      <c r="T1749" s="2929">
        <f t="shared" si="961"/>
        <v>0</v>
      </c>
      <c r="U1749" s="2930">
        <f t="shared" si="961"/>
        <v>0</v>
      </c>
      <c r="V1749" s="2929">
        <f t="shared" si="961"/>
        <v>0</v>
      </c>
      <c r="W1749" s="2929">
        <f t="shared" si="961"/>
        <v>0</v>
      </c>
      <c r="X1749" s="2931">
        <f t="shared" si="961"/>
        <v>0</v>
      </c>
      <c r="Y1749" s="2931">
        <f t="shared" si="961"/>
        <v>0</v>
      </c>
      <c r="Z1749" s="2929">
        <f t="shared" si="961"/>
        <v>0</v>
      </c>
      <c r="AA1749" s="1060"/>
      <c r="AB1749" s="2736"/>
      <c r="AC1749" s="2392"/>
      <c r="AD1749" s="3119"/>
      <c r="AE1749" s="233"/>
      <c r="AF1749" s="233"/>
      <c r="AG1749" s="233"/>
      <c r="AH1749" s="233"/>
      <c r="AI1749" s="233"/>
      <c r="AJ1749" s="233"/>
      <c r="AK1749" s="233"/>
      <c r="AL1749" s="233"/>
      <c r="AM1749" s="233"/>
      <c r="AN1749" s="233"/>
      <c r="AO1749" s="233"/>
      <c r="AP1749" s="233"/>
      <c r="AQ1749" s="233"/>
      <c r="AR1749" s="233"/>
      <c r="AS1749" s="233"/>
      <c r="AT1749" s="233"/>
      <c r="AU1749" s="233"/>
      <c r="AV1749" s="233"/>
      <c r="AW1749" s="233"/>
      <c r="AX1749" s="233"/>
      <c r="AY1749" s="233"/>
      <c r="AZ1749" s="233"/>
      <c r="BA1749" s="233"/>
      <c r="BB1749" s="233"/>
      <c r="BC1749" s="233"/>
      <c r="BD1749" s="233"/>
      <c r="BE1749" s="233"/>
      <c r="BF1749" s="233"/>
      <c r="BG1749" s="233"/>
      <c r="BH1749" s="233"/>
      <c r="BI1749" s="233"/>
      <c r="BJ1749" s="233"/>
      <c r="BK1749" s="233"/>
      <c r="BL1749" s="233"/>
      <c r="BM1749" s="233"/>
      <c r="BN1749" s="233"/>
      <c r="BO1749" s="233"/>
      <c r="BP1749" s="233"/>
      <c r="BQ1749" s="233"/>
      <c r="BR1749" s="233"/>
      <c r="BS1749" s="233"/>
      <c r="BT1749" s="233"/>
      <c r="BU1749" s="233"/>
      <c r="BV1749" s="233"/>
      <c r="BW1749" s="233"/>
      <c r="BX1749" s="233"/>
      <c r="BY1749" s="233"/>
      <c r="BZ1749" s="233"/>
      <c r="CA1749" s="233"/>
      <c r="CB1749" s="233"/>
      <c r="CC1749" s="233"/>
      <c r="CD1749" s="233"/>
      <c r="CE1749" s="233"/>
      <c r="CF1749" s="233"/>
      <c r="CG1749" s="233"/>
      <c r="CH1749" s="233"/>
      <c r="CI1749" s="233"/>
      <c r="CJ1749" s="233"/>
      <c r="CK1749" s="233"/>
      <c r="CL1749" s="233"/>
      <c r="CM1749" s="233"/>
      <c r="CN1749" s="233"/>
      <c r="CO1749" s="233"/>
      <c r="CP1749" s="233"/>
      <c r="CQ1749" s="233"/>
      <c r="CR1749" s="233"/>
      <c r="CS1749" s="233"/>
      <c r="CT1749" s="233"/>
      <c r="CU1749" s="233"/>
      <c r="CV1749" s="233"/>
      <c r="CW1749" s="233"/>
      <c r="CX1749" s="233"/>
      <c r="CY1749" s="233"/>
      <c r="CZ1749" s="233"/>
      <c r="DA1749" s="233"/>
      <c r="DB1749" s="233"/>
      <c r="DC1749" s="233"/>
      <c r="DD1749" s="233"/>
      <c r="DE1749" s="233"/>
      <c r="DF1749" s="233"/>
      <c r="DG1749" s="233"/>
      <c r="DH1749" s="233"/>
      <c r="DI1749" s="233"/>
      <c r="DJ1749" s="233"/>
      <c r="DK1749" s="233"/>
      <c r="DL1749" s="233"/>
      <c r="DM1749" s="233"/>
      <c r="DN1749" s="233"/>
      <c r="DO1749" s="233"/>
      <c r="DP1749" s="233"/>
      <c r="DQ1749" s="233"/>
      <c r="DR1749" s="233"/>
      <c r="DS1749" s="233"/>
      <c r="DT1749" s="233"/>
      <c r="DU1749" s="233"/>
      <c r="DV1749" s="233"/>
      <c r="DW1749" s="233"/>
      <c r="DX1749" s="233"/>
      <c r="DY1749" s="233"/>
      <c r="DZ1749" s="233"/>
      <c r="EA1749" s="233"/>
      <c r="EB1749" s="233"/>
      <c r="EC1749" s="233"/>
      <c r="ED1749" s="233"/>
      <c r="EE1749" s="233"/>
      <c r="EF1749" s="233"/>
      <c r="EG1749" s="233"/>
      <c r="EH1749" s="233"/>
      <c r="EI1749" s="233"/>
      <c r="EJ1749" s="233"/>
      <c r="EK1749" s="233"/>
      <c r="EL1749" s="233"/>
      <c r="EM1749" s="233"/>
      <c r="EN1749" s="233"/>
      <c r="EO1749" s="233"/>
      <c r="EP1749" s="233"/>
      <c r="EQ1749" s="233"/>
      <c r="ER1749" s="233"/>
      <c r="ES1749" s="233"/>
      <c r="ET1749" s="233"/>
      <c r="EU1749" s="233"/>
      <c r="EV1749" s="233"/>
      <c r="EW1749" s="233"/>
      <c r="EX1749" s="233"/>
      <c r="EY1749" s="233"/>
      <c r="EZ1749" s="233"/>
      <c r="FA1749" s="233"/>
      <c r="FB1749" s="233"/>
      <c r="FC1749" s="233"/>
      <c r="FD1749" s="233"/>
      <c r="FE1749" s="233"/>
      <c r="FF1749" s="233"/>
      <c r="FG1749" s="233"/>
      <c r="FH1749" s="233"/>
      <c r="FI1749" s="233"/>
      <c r="FJ1749" s="233"/>
      <c r="FK1749" s="233"/>
      <c r="FL1749" s="233"/>
      <c r="FM1749" s="233"/>
      <c r="FN1749" s="233"/>
      <c r="FO1749" s="233"/>
      <c r="FP1749" s="233"/>
      <c r="FQ1749" s="233"/>
      <c r="FR1749" s="233"/>
      <c r="FS1749" s="233"/>
      <c r="FT1749" s="233"/>
      <c r="FU1749" s="233"/>
      <c r="FV1749" s="233"/>
      <c r="FW1749" s="233"/>
      <c r="FX1749" s="233"/>
      <c r="FY1749" s="233"/>
      <c r="FZ1749" s="233"/>
      <c r="GA1749" s="233"/>
      <c r="GB1749" s="233"/>
      <c r="GC1749" s="233"/>
      <c r="GD1749" s="233"/>
      <c r="GE1749" s="233"/>
      <c r="GF1749" s="233"/>
      <c r="GG1749" s="233"/>
      <c r="GH1749" s="233"/>
      <c r="GI1749" s="233"/>
      <c r="GJ1749" s="233"/>
      <c r="GK1749" s="233"/>
      <c r="GL1749" s="233"/>
      <c r="GM1749" s="233"/>
      <c r="GN1749" s="233"/>
      <c r="GO1749" s="233"/>
      <c r="GP1749" s="233"/>
      <c r="GQ1749" s="233"/>
      <c r="GR1749" s="233"/>
      <c r="GS1749" s="233"/>
      <c r="GT1749" s="233"/>
      <c r="GU1749" s="233"/>
      <c r="GV1749" s="233"/>
      <c r="GW1749" s="233"/>
      <c r="GX1749" s="233"/>
      <c r="GY1749" s="233"/>
      <c r="GZ1749" s="233"/>
      <c r="HA1749" s="233"/>
      <c r="HB1749" s="233"/>
      <c r="HC1749" s="233"/>
      <c r="HD1749" s="233"/>
      <c r="HE1749" s="233"/>
      <c r="HF1749" s="233"/>
      <c r="HG1749" s="233"/>
      <c r="HH1749" s="233"/>
      <c r="HI1749" s="233"/>
      <c r="HJ1749" s="233"/>
      <c r="HK1749" s="233"/>
      <c r="HL1749" s="233"/>
      <c r="HM1749" s="233"/>
      <c r="HN1749" s="233"/>
      <c r="HO1749" s="233"/>
      <c r="HP1749" s="233"/>
      <c r="HQ1749" s="233"/>
      <c r="HR1749" s="233"/>
      <c r="HS1749" s="233"/>
      <c r="HT1749" s="233"/>
      <c r="HU1749" s="233"/>
      <c r="HV1749" s="233"/>
      <c r="HW1749" s="233"/>
      <c r="HX1749" s="233"/>
      <c r="HY1749" s="233"/>
      <c r="HZ1749" s="233"/>
      <c r="IA1749" s="233"/>
      <c r="IB1749" s="233"/>
      <c r="IC1749" s="233"/>
      <c r="ID1749" s="233"/>
      <c r="IE1749" s="233"/>
      <c r="IF1749" s="233"/>
      <c r="IG1749" s="233"/>
      <c r="IH1749" s="233"/>
      <c r="II1749" s="233"/>
      <c r="IJ1749" s="233"/>
      <c r="IK1749" s="233"/>
      <c r="IL1749" s="233"/>
      <c r="IM1749" s="233"/>
      <c r="IN1749" s="233"/>
      <c r="IO1749" s="233"/>
      <c r="IP1749" s="233"/>
      <c r="IQ1749" s="233"/>
      <c r="IR1749" s="233"/>
      <c r="IS1749" s="233"/>
      <c r="IT1749" s="233"/>
      <c r="IU1749" s="233"/>
      <c r="IV1749" s="233"/>
      <c r="IW1749" s="233"/>
      <c r="IX1749" s="233"/>
      <c r="IY1749" s="233"/>
      <c r="IZ1749" s="233"/>
      <c r="JA1749" s="233"/>
    </row>
    <row r="1750" spans="1:261" s="985" customFormat="1" ht="45" x14ac:dyDescent="0.25">
      <c r="A1750" s="343"/>
      <c r="B1750" s="343">
        <v>1</v>
      </c>
      <c r="C1750" s="282" t="s">
        <v>465</v>
      </c>
      <c r="D1750" s="281"/>
      <c r="E1750" s="282"/>
      <c r="F1750" s="2017"/>
      <c r="G1750" s="891"/>
      <c r="H1750" s="891">
        <f t="shared" si="953"/>
        <v>0</v>
      </c>
      <c r="I1750" s="891" t="e">
        <f t="shared" si="953"/>
        <v>#DIV/0!</v>
      </c>
      <c r="J1750" s="2668"/>
      <c r="K1750" s="2668"/>
      <c r="L1750" s="2669"/>
      <c r="M1750" s="2669"/>
      <c r="N1750" s="2669"/>
      <c r="O1750" s="2669"/>
      <c r="P1750" s="2669"/>
      <c r="Q1750" s="2669"/>
      <c r="R1750" s="2929">
        <f t="shared" ref="R1750:Z1750" si="962">R1642</f>
        <v>0</v>
      </c>
      <c r="S1750" s="2929"/>
      <c r="T1750" s="2929">
        <f t="shared" si="962"/>
        <v>0</v>
      </c>
      <c r="U1750" s="2930">
        <f t="shared" si="962"/>
        <v>0</v>
      </c>
      <c r="V1750" s="2929">
        <f t="shared" si="962"/>
        <v>0</v>
      </c>
      <c r="W1750" s="2929">
        <f t="shared" si="962"/>
        <v>0</v>
      </c>
      <c r="X1750" s="2931">
        <f t="shared" si="962"/>
        <v>0</v>
      </c>
      <c r="Y1750" s="2931">
        <f t="shared" si="962"/>
        <v>0</v>
      </c>
      <c r="Z1750" s="2929">
        <f t="shared" si="962"/>
        <v>0</v>
      </c>
      <c r="AA1750" s="1060"/>
      <c r="AB1750" s="2736"/>
      <c r="AC1750" s="2392"/>
      <c r="AD1750" s="3119"/>
      <c r="AE1750" s="233"/>
      <c r="AF1750" s="233"/>
      <c r="AG1750" s="233"/>
      <c r="AH1750" s="233"/>
      <c r="AI1750" s="233"/>
      <c r="AJ1750" s="233"/>
      <c r="AK1750" s="233"/>
      <c r="AL1750" s="233"/>
      <c r="AM1750" s="233"/>
      <c r="AN1750" s="233"/>
      <c r="AO1750" s="233"/>
      <c r="AP1750" s="233"/>
      <c r="AQ1750" s="233"/>
      <c r="AR1750" s="233"/>
      <c r="AS1750" s="233"/>
      <c r="AT1750" s="233"/>
      <c r="AU1750" s="233"/>
      <c r="AV1750" s="233"/>
      <c r="AW1750" s="233"/>
      <c r="AX1750" s="233"/>
      <c r="AY1750" s="233"/>
      <c r="AZ1750" s="233"/>
      <c r="BA1750" s="233"/>
      <c r="BB1750" s="233"/>
      <c r="BC1750" s="233"/>
      <c r="BD1750" s="233"/>
      <c r="BE1750" s="233"/>
      <c r="BF1750" s="233"/>
      <c r="BG1750" s="233"/>
      <c r="BH1750" s="233"/>
      <c r="BI1750" s="233"/>
      <c r="BJ1750" s="233"/>
      <c r="BK1750" s="233"/>
      <c r="BL1750" s="233"/>
      <c r="BM1750" s="233"/>
      <c r="BN1750" s="233"/>
      <c r="BO1750" s="233"/>
      <c r="BP1750" s="233"/>
      <c r="BQ1750" s="233"/>
      <c r="BR1750" s="233"/>
      <c r="BS1750" s="233"/>
      <c r="BT1750" s="233"/>
      <c r="BU1750" s="233"/>
      <c r="BV1750" s="233"/>
      <c r="BW1750" s="233"/>
      <c r="BX1750" s="233"/>
      <c r="BY1750" s="233"/>
      <c r="BZ1750" s="233"/>
      <c r="CA1750" s="233"/>
      <c r="CB1750" s="233"/>
      <c r="CC1750" s="233"/>
      <c r="CD1750" s="233"/>
      <c r="CE1750" s="233"/>
      <c r="CF1750" s="233"/>
      <c r="CG1750" s="233"/>
      <c r="CH1750" s="233"/>
      <c r="CI1750" s="233"/>
      <c r="CJ1750" s="233"/>
      <c r="CK1750" s="233"/>
      <c r="CL1750" s="233"/>
      <c r="CM1750" s="233"/>
      <c r="CN1750" s="233"/>
      <c r="CO1750" s="233"/>
      <c r="CP1750" s="233"/>
      <c r="CQ1750" s="233"/>
      <c r="CR1750" s="233"/>
      <c r="CS1750" s="233"/>
      <c r="CT1750" s="233"/>
      <c r="CU1750" s="233"/>
      <c r="CV1750" s="233"/>
      <c r="CW1750" s="233"/>
      <c r="CX1750" s="233"/>
      <c r="CY1750" s="233"/>
      <c r="CZ1750" s="233"/>
      <c r="DA1750" s="233"/>
      <c r="DB1750" s="233"/>
      <c r="DC1750" s="233"/>
      <c r="DD1750" s="233"/>
      <c r="DE1750" s="233"/>
      <c r="DF1750" s="233"/>
      <c r="DG1750" s="233"/>
      <c r="DH1750" s="233"/>
      <c r="DI1750" s="233"/>
      <c r="DJ1750" s="233"/>
      <c r="DK1750" s="233"/>
      <c r="DL1750" s="233"/>
      <c r="DM1750" s="233"/>
      <c r="DN1750" s="233"/>
      <c r="DO1750" s="233"/>
      <c r="DP1750" s="233"/>
      <c r="DQ1750" s="233"/>
      <c r="DR1750" s="233"/>
      <c r="DS1750" s="233"/>
      <c r="DT1750" s="233"/>
      <c r="DU1750" s="233"/>
      <c r="DV1750" s="233"/>
      <c r="DW1750" s="233"/>
      <c r="DX1750" s="233"/>
      <c r="DY1750" s="233"/>
      <c r="DZ1750" s="233"/>
      <c r="EA1750" s="233"/>
      <c r="EB1750" s="233"/>
      <c r="EC1750" s="233"/>
      <c r="ED1750" s="233"/>
      <c r="EE1750" s="233"/>
      <c r="EF1750" s="233"/>
      <c r="EG1750" s="233"/>
      <c r="EH1750" s="233"/>
      <c r="EI1750" s="233"/>
      <c r="EJ1750" s="233"/>
      <c r="EK1750" s="233"/>
      <c r="EL1750" s="233"/>
      <c r="EM1750" s="233"/>
      <c r="EN1750" s="233"/>
      <c r="EO1750" s="233"/>
      <c r="EP1750" s="233"/>
      <c r="EQ1750" s="233"/>
      <c r="ER1750" s="233"/>
      <c r="ES1750" s="233"/>
      <c r="ET1750" s="233"/>
      <c r="EU1750" s="233"/>
      <c r="EV1750" s="233"/>
      <c r="EW1750" s="233"/>
      <c r="EX1750" s="233"/>
      <c r="EY1750" s="233"/>
      <c r="EZ1750" s="233"/>
      <c r="FA1750" s="233"/>
      <c r="FB1750" s="233"/>
      <c r="FC1750" s="233"/>
      <c r="FD1750" s="233"/>
      <c r="FE1750" s="233"/>
      <c r="FF1750" s="233"/>
      <c r="FG1750" s="233"/>
      <c r="FH1750" s="233"/>
      <c r="FI1750" s="233"/>
      <c r="FJ1750" s="233"/>
      <c r="FK1750" s="233"/>
      <c r="FL1750" s="233"/>
      <c r="FM1750" s="233"/>
      <c r="FN1750" s="233"/>
      <c r="FO1750" s="233"/>
      <c r="FP1750" s="233"/>
      <c r="FQ1750" s="233"/>
      <c r="FR1750" s="233"/>
      <c r="FS1750" s="233"/>
      <c r="FT1750" s="233"/>
      <c r="FU1750" s="233"/>
      <c r="FV1750" s="233"/>
      <c r="FW1750" s="233"/>
      <c r="FX1750" s="233"/>
      <c r="FY1750" s="233"/>
      <c r="FZ1750" s="233"/>
      <c r="GA1750" s="233"/>
      <c r="GB1750" s="233"/>
      <c r="GC1750" s="233"/>
      <c r="GD1750" s="233"/>
      <c r="GE1750" s="233"/>
      <c r="GF1750" s="233"/>
      <c r="GG1750" s="233"/>
      <c r="GH1750" s="233"/>
      <c r="GI1750" s="233"/>
      <c r="GJ1750" s="233"/>
      <c r="GK1750" s="233"/>
      <c r="GL1750" s="233"/>
      <c r="GM1750" s="233"/>
      <c r="GN1750" s="233"/>
      <c r="GO1750" s="233"/>
      <c r="GP1750" s="233"/>
      <c r="GQ1750" s="233"/>
      <c r="GR1750" s="233"/>
      <c r="GS1750" s="233"/>
      <c r="GT1750" s="233"/>
      <c r="GU1750" s="233"/>
      <c r="GV1750" s="233"/>
      <c r="GW1750" s="233"/>
      <c r="GX1750" s="233"/>
      <c r="GY1750" s="233"/>
      <c r="GZ1750" s="233"/>
      <c r="HA1750" s="233"/>
      <c r="HB1750" s="233"/>
      <c r="HC1750" s="233"/>
      <c r="HD1750" s="233"/>
      <c r="HE1750" s="233"/>
      <c r="HF1750" s="233"/>
      <c r="HG1750" s="233"/>
      <c r="HH1750" s="233"/>
      <c r="HI1750" s="233"/>
      <c r="HJ1750" s="233"/>
      <c r="HK1750" s="233"/>
      <c r="HL1750" s="233"/>
      <c r="HM1750" s="233"/>
      <c r="HN1750" s="233"/>
      <c r="HO1750" s="233"/>
      <c r="HP1750" s="233"/>
      <c r="HQ1750" s="233"/>
      <c r="HR1750" s="233"/>
      <c r="HS1750" s="233"/>
      <c r="HT1750" s="233"/>
      <c r="HU1750" s="233"/>
      <c r="HV1750" s="233"/>
      <c r="HW1750" s="233"/>
      <c r="HX1750" s="233"/>
      <c r="HY1750" s="233"/>
      <c r="HZ1750" s="233"/>
      <c r="IA1750" s="233"/>
      <c r="IB1750" s="233"/>
      <c r="IC1750" s="233"/>
      <c r="ID1750" s="233"/>
      <c r="IE1750" s="233"/>
      <c r="IF1750" s="233"/>
      <c r="IG1750" s="233"/>
      <c r="IH1750" s="233"/>
      <c r="II1750" s="233"/>
      <c r="IJ1750" s="233"/>
      <c r="IK1750" s="233"/>
      <c r="IL1750" s="233"/>
      <c r="IM1750" s="233"/>
      <c r="IN1750" s="233"/>
      <c r="IO1750" s="233"/>
      <c r="IP1750" s="233"/>
      <c r="IQ1750" s="233"/>
      <c r="IR1750" s="233"/>
      <c r="IS1750" s="233"/>
      <c r="IT1750" s="233"/>
      <c r="IU1750" s="233"/>
      <c r="IV1750" s="233"/>
      <c r="IW1750" s="233"/>
      <c r="IX1750" s="233"/>
      <c r="IY1750" s="233"/>
      <c r="IZ1750" s="233"/>
      <c r="JA1750" s="233"/>
    </row>
    <row r="1751" spans="1:261" s="985" customFormat="1" ht="75" x14ac:dyDescent="0.25">
      <c r="A1751" s="343"/>
      <c r="B1751" s="343"/>
      <c r="C1751" s="282" t="s">
        <v>514</v>
      </c>
      <c r="D1751" s="281"/>
      <c r="E1751" s="282"/>
      <c r="F1751" s="2017"/>
      <c r="G1751" s="891"/>
      <c r="H1751" s="891">
        <f t="shared" si="953"/>
        <v>0</v>
      </c>
      <c r="I1751" s="891" t="e">
        <f t="shared" si="953"/>
        <v>#DIV/0!</v>
      </c>
      <c r="J1751" s="2668"/>
      <c r="K1751" s="2668"/>
      <c r="L1751" s="2669"/>
      <c r="M1751" s="2669"/>
      <c r="N1751" s="2669"/>
      <c r="O1751" s="2669"/>
      <c r="P1751" s="2669"/>
      <c r="Q1751" s="2669"/>
      <c r="R1751" s="2929"/>
      <c r="S1751" s="2929"/>
      <c r="T1751" s="2929"/>
      <c r="U1751" s="2930"/>
      <c r="V1751" s="2929"/>
      <c r="W1751" s="2929"/>
      <c r="X1751" s="2931"/>
      <c r="Y1751" s="2931"/>
      <c r="Z1751" s="2929"/>
      <c r="AA1751" s="1060"/>
      <c r="AB1751" s="2736"/>
      <c r="AC1751" s="2392"/>
      <c r="AD1751" s="3119"/>
      <c r="AE1751" s="233"/>
      <c r="AF1751" s="233"/>
      <c r="AG1751" s="233"/>
      <c r="AH1751" s="233"/>
      <c r="AI1751" s="233"/>
      <c r="AJ1751" s="233"/>
      <c r="AK1751" s="233"/>
      <c r="AL1751" s="233"/>
      <c r="AM1751" s="233"/>
      <c r="AN1751" s="233"/>
      <c r="AO1751" s="233"/>
      <c r="AP1751" s="233"/>
      <c r="AQ1751" s="233"/>
      <c r="AR1751" s="233"/>
      <c r="AS1751" s="233"/>
      <c r="AT1751" s="233"/>
      <c r="AU1751" s="233"/>
      <c r="AV1751" s="233"/>
      <c r="AW1751" s="233"/>
      <c r="AX1751" s="233"/>
      <c r="AY1751" s="233"/>
      <c r="AZ1751" s="233"/>
      <c r="BA1751" s="233"/>
      <c r="BB1751" s="233"/>
      <c r="BC1751" s="233"/>
      <c r="BD1751" s="233"/>
      <c r="BE1751" s="233"/>
      <c r="BF1751" s="233"/>
      <c r="BG1751" s="233"/>
      <c r="BH1751" s="233"/>
      <c r="BI1751" s="233"/>
      <c r="BJ1751" s="233"/>
      <c r="BK1751" s="233"/>
      <c r="BL1751" s="233"/>
      <c r="BM1751" s="233"/>
      <c r="BN1751" s="233"/>
      <c r="BO1751" s="233"/>
      <c r="BP1751" s="233"/>
      <c r="BQ1751" s="233"/>
      <c r="BR1751" s="233"/>
      <c r="BS1751" s="233"/>
      <c r="BT1751" s="233"/>
      <c r="BU1751" s="233"/>
      <c r="BV1751" s="233"/>
      <c r="BW1751" s="233"/>
      <c r="BX1751" s="233"/>
      <c r="BY1751" s="233"/>
      <c r="BZ1751" s="233"/>
      <c r="CA1751" s="233"/>
      <c r="CB1751" s="233"/>
      <c r="CC1751" s="233"/>
      <c r="CD1751" s="233"/>
      <c r="CE1751" s="233"/>
      <c r="CF1751" s="233"/>
      <c r="CG1751" s="233"/>
      <c r="CH1751" s="233"/>
      <c r="CI1751" s="233"/>
      <c r="CJ1751" s="233"/>
      <c r="CK1751" s="233"/>
      <c r="CL1751" s="233"/>
      <c r="CM1751" s="233"/>
      <c r="CN1751" s="233"/>
      <c r="CO1751" s="233"/>
      <c r="CP1751" s="233"/>
      <c r="CQ1751" s="233"/>
      <c r="CR1751" s="233"/>
      <c r="CS1751" s="233"/>
      <c r="CT1751" s="233"/>
      <c r="CU1751" s="233"/>
      <c r="CV1751" s="233"/>
      <c r="CW1751" s="233"/>
      <c r="CX1751" s="233"/>
      <c r="CY1751" s="233"/>
      <c r="CZ1751" s="233"/>
      <c r="DA1751" s="233"/>
      <c r="DB1751" s="233"/>
      <c r="DC1751" s="233"/>
      <c r="DD1751" s="233"/>
      <c r="DE1751" s="233"/>
      <c r="DF1751" s="233"/>
      <c r="DG1751" s="233"/>
      <c r="DH1751" s="233"/>
      <c r="DI1751" s="233"/>
      <c r="DJ1751" s="233"/>
      <c r="DK1751" s="233"/>
      <c r="DL1751" s="233"/>
      <c r="DM1751" s="233"/>
      <c r="DN1751" s="233"/>
      <c r="DO1751" s="233"/>
      <c r="DP1751" s="233"/>
      <c r="DQ1751" s="233"/>
      <c r="DR1751" s="233"/>
      <c r="DS1751" s="233"/>
      <c r="DT1751" s="233"/>
      <c r="DU1751" s="233"/>
      <c r="DV1751" s="233"/>
      <c r="DW1751" s="233"/>
      <c r="DX1751" s="233"/>
      <c r="DY1751" s="233"/>
      <c r="DZ1751" s="233"/>
      <c r="EA1751" s="233"/>
      <c r="EB1751" s="233"/>
      <c r="EC1751" s="233"/>
      <c r="ED1751" s="233"/>
      <c r="EE1751" s="233"/>
      <c r="EF1751" s="233"/>
      <c r="EG1751" s="233"/>
      <c r="EH1751" s="233"/>
      <c r="EI1751" s="233"/>
      <c r="EJ1751" s="233"/>
      <c r="EK1751" s="233"/>
      <c r="EL1751" s="233"/>
      <c r="EM1751" s="233"/>
      <c r="EN1751" s="233"/>
      <c r="EO1751" s="233"/>
      <c r="EP1751" s="233"/>
      <c r="EQ1751" s="233"/>
      <c r="ER1751" s="233"/>
      <c r="ES1751" s="233"/>
      <c r="ET1751" s="233"/>
      <c r="EU1751" s="233"/>
      <c r="EV1751" s="233"/>
      <c r="EW1751" s="233"/>
      <c r="EX1751" s="233"/>
      <c r="EY1751" s="233"/>
      <c r="EZ1751" s="233"/>
      <c r="FA1751" s="233"/>
      <c r="FB1751" s="233"/>
      <c r="FC1751" s="233"/>
      <c r="FD1751" s="233"/>
      <c r="FE1751" s="233"/>
      <c r="FF1751" s="233"/>
      <c r="FG1751" s="233"/>
      <c r="FH1751" s="233"/>
      <c r="FI1751" s="233"/>
      <c r="FJ1751" s="233"/>
      <c r="FK1751" s="233"/>
      <c r="FL1751" s="233"/>
      <c r="FM1751" s="233"/>
      <c r="FN1751" s="233"/>
      <c r="FO1751" s="233"/>
      <c r="FP1751" s="233"/>
      <c r="FQ1751" s="233"/>
      <c r="FR1751" s="233"/>
      <c r="FS1751" s="233"/>
      <c r="FT1751" s="233"/>
      <c r="FU1751" s="233"/>
      <c r="FV1751" s="233"/>
      <c r="FW1751" s="233"/>
      <c r="FX1751" s="233"/>
      <c r="FY1751" s="233"/>
      <c r="FZ1751" s="233"/>
      <c r="GA1751" s="233"/>
      <c r="GB1751" s="233"/>
      <c r="GC1751" s="233"/>
      <c r="GD1751" s="233"/>
      <c r="GE1751" s="233"/>
      <c r="GF1751" s="233"/>
      <c r="GG1751" s="233"/>
      <c r="GH1751" s="233"/>
      <c r="GI1751" s="233"/>
      <c r="GJ1751" s="233"/>
      <c r="GK1751" s="233"/>
      <c r="GL1751" s="233"/>
      <c r="GM1751" s="233"/>
      <c r="GN1751" s="233"/>
      <c r="GO1751" s="233"/>
      <c r="GP1751" s="233"/>
      <c r="GQ1751" s="233"/>
      <c r="GR1751" s="233"/>
      <c r="GS1751" s="233"/>
      <c r="GT1751" s="233"/>
      <c r="GU1751" s="233"/>
      <c r="GV1751" s="233"/>
      <c r="GW1751" s="233"/>
      <c r="GX1751" s="233"/>
      <c r="GY1751" s="233"/>
      <c r="GZ1751" s="233"/>
      <c r="HA1751" s="233"/>
      <c r="HB1751" s="233"/>
      <c r="HC1751" s="233"/>
      <c r="HD1751" s="233"/>
      <c r="HE1751" s="233"/>
      <c r="HF1751" s="233"/>
      <c r="HG1751" s="233"/>
      <c r="HH1751" s="233"/>
      <c r="HI1751" s="233"/>
      <c r="HJ1751" s="233"/>
      <c r="HK1751" s="233"/>
      <c r="HL1751" s="233"/>
      <c r="HM1751" s="233"/>
      <c r="HN1751" s="233"/>
      <c r="HO1751" s="233"/>
      <c r="HP1751" s="233"/>
      <c r="HQ1751" s="233"/>
      <c r="HR1751" s="233"/>
      <c r="HS1751" s="233"/>
      <c r="HT1751" s="233"/>
      <c r="HU1751" s="233"/>
      <c r="HV1751" s="233"/>
      <c r="HW1751" s="233"/>
      <c r="HX1751" s="233"/>
      <c r="HY1751" s="233"/>
      <c r="HZ1751" s="233"/>
      <c r="IA1751" s="233"/>
      <c r="IB1751" s="233"/>
      <c r="IC1751" s="233"/>
      <c r="ID1751" s="233"/>
      <c r="IE1751" s="233"/>
      <c r="IF1751" s="233"/>
      <c r="IG1751" s="233"/>
      <c r="IH1751" s="233"/>
      <c r="II1751" s="233"/>
      <c r="IJ1751" s="233"/>
      <c r="IK1751" s="233"/>
      <c r="IL1751" s="233"/>
      <c r="IM1751" s="233"/>
      <c r="IN1751" s="233"/>
      <c r="IO1751" s="233"/>
      <c r="IP1751" s="233"/>
      <c r="IQ1751" s="233"/>
      <c r="IR1751" s="233"/>
      <c r="IS1751" s="233"/>
      <c r="IT1751" s="233"/>
      <c r="IU1751" s="233"/>
      <c r="IV1751" s="233"/>
      <c r="IW1751" s="233"/>
      <c r="IX1751" s="233"/>
      <c r="IY1751" s="233"/>
      <c r="IZ1751" s="233"/>
      <c r="JA1751" s="233"/>
    </row>
    <row r="1752" spans="1:261" s="985" customFormat="1" ht="30" x14ac:dyDescent="0.25">
      <c r="A1752" s="343"/>
      <c r="B1752" s="343"/>
      <c r="C1752" s="282" t="s">
        <v>342</v>
      </c>
      <c r="D1752" s="281"/>
      <c r="E1752" s="282"/>
      <c r="F1752" s="2017"/>
      <c r="G1752" s="891"/>
      <c r="H1752" s="891">
        <f t="shared" ref="H1752:I1752" si="963">H1644</f>
        <v>-1</v>
      </c>
      <c r="I1752" s="891" t="e">
        <f t="shared" si="963"/>
        <v>#DIV/0!</v>
      </c>
      <c r="J1752" s="2668"/>
      <c r="K1752" s="2668"/>
      <c r="L1752" s="2669"/>
      <c r="M1752" s="2669"/>
      <c r="N1752" s="2669"/>
      <c r="O1752" s="2669"/>
      <c r="P1752" s="2669"/>
      <c r="Q1752" s="2669"/>
      <c r="R1752" s="2929"/>
      <c r="S1752" s="2929"/>
      <c r="T1752" s="2929"/>
      <c r="U1752" s="2930"/>
      <c r="V1752" s="2929"/>
      <c r="W1752" s="2929"/>
      <c r="X1752" s="2931"/>
      <c r="Y1752" s="2931"/>
      <c r="Z1752" s="2929"/>
      <c r="AA1752" s="1060"/>
      <c r="AB1752" s="2736"/>
      <c r="AC1752" s="2392"/>
      <c r="AD1752" s="3119"/>
      <c r="AE1752" s="233"/>
      <c r="AF1752" s="233"/>
      <c r="AG1752" s="233"/>
      <c r="AH1752" s="233"/>
      <c r="AI1752" s="233"/>
      <c r="AJ1752" s="233"/>
      <c r="AK1752" s="233"/>
      <c r="AL1752" s="233"/>
      <c r="AM1752" s="233"/>
      <c r="AN1752" s="233"/>
      <c r="AO1752" s="233"/>
      <c r="AP1752" s="233"/>
      <c r="AQ1752" s="233"/>
      <c r="AR1752" s="233"/>
      <c r="AS1752" s="233"/>
      <c r="AT1752" s="233"/>
      <c r="AU1752" s="233"/>
      <c r="AV1752" s="233"/>
      <c r="AW1752" s="233"/>
      <c r="AX1752" s="233"/>
      <c r="AY1752" s="233"/>
      <c r="AZ1752" s="233"/>
      <c r="BA1752" s="233"/>
      <c r="BB1752" s="233"/>
      <c r="BC1752" s="233"/>
      <c r="BD1752" s="233"/>
      <c r="BE1752" s="233"/>
      <c r="BF1752" s="233"/>
      <c r="BG1752" s="233"/>
      <c r="BH1752" s="233"/>
      <c r="BI1752" s="233"/>
      <c r="BJ1752" s="233"/>
      <c r="BK1752" s="233"/>
      <c r="BL1752" s="233"/>
      <c r="BM1752" s="233"/>
      <c r="BN1752" s="233"/>
      <c r="BO1752" s="233"/>
      <c r="BP1752" s="233"/>
      <c r="BQ1752" s="233"/>
      <c r="BR1752" s="233"/>
      <c r="BS1752" s="233"/>
      <c r="BT1752" s="233"/>
      <c r="BU1752" s="233"/>
      <c r="BV1752" s="233"/>
      <c r="BW1752" s="233"/>
      <c r="BX1752" s="233"/>
      <c r="BY1752" s="233"/>
      <c r="BZ1752" s="233"/>
      <c r="CA1752" s="233"/>
      <c r="CB1752" s="233"/>
      <c r="CC1752" s="233"/>
      <c r="CD1752" s="233"/>
      <c r="CE1752" s="233"/>
      <c r="CF1752" s="233"/>
      <c r="CG1752" s="233"/>
      <c r="CH1752" s="233"/>
      <c r="CI1752" s="233"/>
      <c r="CJ1752" s="233"/>
      <c r="CK1752" s="233"/>
      <c r="CL1752" s="233"/>
      <c r="CM1752" s="233"/>
      <c r="CN1752" s="233"/>
      <c r="CO1752" s="233"/>
      <c r="CP1752" s="233"/>
      <c r="CQ1752" s="233"/>
      <c r="CR1752" s="233"/>
      <c r="CS1752" s="233"/>
      <c r="CT1752" s="233"/>
      <c r="CU1752" s="233"/>
      <c r="CV1752" s="233"/>
      <c r="CW1752" s="233"/>
      <c r="CX1752" s="233"/>
      <c r="CY1752" s="233"/>
      <c r="CZ1752" s="233"/>
      <c r="DA1752" s="233"/>
      <c r="DB1752" s="233"/>
      <c r="DC1752" s="233"/>
      <c r="DD1752" s="233"/>
      <c r="DE1752" s="233"/>
      <c r="DF1752" s="233"/>
      <c r="DG1752" s="233"/>
      <c r="DH1752" s="233"/>
      <c r="DI1752" s="233"/>
      <c r="DJ1752" s="233"/>
      <c r="DK1752" s="233"/>
      <c r="DL1752" s="233"/>
      <c r="DM1752" s="233"/>
      <c r="DN1752" s="233"/>
      <c r="DO1752" s="233"/>
      <c r="DP1752" s="233"/>
      <c r="DQ1752" s="233"/>
      <c r="DR1752" s="233"/>
      <c r="DS1752" s="233"/>
      <c r="DT1752" s="233"/>
      <c r="DU1752" s="233"/>
      <c r="DV1752" s="233"/>
      <c r="DW1752" s="233"/>
      <c r="DX1752" s="233"/>
      <c r="DY1752" s="233"/>
      <c r="DZ1752" s="233"/>
      <c r="EA1752" s="233"/>
      <c r="EB1752" s="233"/>
      <c r="EC1752" s="233"/>
      <c r="ED1752" s="233"/>
      <c r="EE1752" s="233"/>
      <c r="EF1752" s="233"/>
      <c r="EG1752" s="233"/>
      <c r="EH1752" s="233"/>
      <c r="EI1752" s="233"/>
      <c r="EJ1752" s="233"/>
      <c r="EK1752" s="233"/>
      <c r="EL1752" s="233"/>
      <c r="EM1752" s="233"/>
      <c r="EN1752" s="233"/>
      <c r="EO1752" s="233"/>
      <c r="EP1752" s="233"/>
      <c r="EQ1752" s="233"/>
      <c r="ER1752" s="233"/>
      <c r="ES1752" s="233"/>
      <c r="ET1752" s="233"/>
      <c r="EU1752" s="233"/>
      <c r="EV1752" s="233"/>
      <c r="EW1752" s="233"/>
      <c r="EX1752" s="233"/>
      <c r="EY1752" s="233"/>
      <c r="EZ1752" s="233"/>
      <c r="FA1752" s="233"/>
      <c r="FB1752" s="233"/>
      <c r="FC1752" s="233"/>
      <c r="FD1752" s="233"/>
      <c r="FE1752" s="233"/>
      <c r="FF1752" s="233"/>
      <c r="FG1752" s="233"/>
      <c r="FH1752" s="233"/>
      <c r="FI1752" s="233"/>
      <c r="FJ1752" s="233"/>
      <c r="FK1752" s="233"/>
      <c r="FL1752" s="233"/>
      <c r="FM1752" s="233"/>
      <c r="FN1752" s="233"/>
      <c r="FO1752" s="233"/>
      <c r="FP1752" s="233"/>
      <c r="FQ1752" s="233"/>
      <c r="FR1752" s="233"/>
      <c r="FS1752" s="233"/>
      <c r="FT1752" s="233"/>
      <c r="FU1752" s="233"/>
      <c r="FV1752" s="233"/>
      <c r="FW1752" s="233"/>
      <c r="FX1752" s="233"/>
      <c r="FY1752" s="233"/>
      <c r="FZ1752" s="233"/>
      <c r="GA1752" s="233"/>
      <c r="GB1752" s="233"/>
      <c r="GC1752" s="233"/>
      <c r="GD1752" s="233"/>
      <c r="GE1752" s="233"/>
      <c r="GF1752" s="233"/>
      <c r="GG1752" s="233"/>
      <c r="GH1752" s="233"/>
      <c r="GI1752" s="233"/>
      <c r="GJ1752" s="233"/>
      <c r="GK1752" s="233"/>
      <c r="GL1752" s="233"/>
      <c r="GM1752" s="233"/>
      <c r="GN1752" s="233"/>
      <c r="GO1752" s="233"/>
      <c r="GP1752" s="233"/>
      <c r="GQ1752" s="233"/>
      <c r="GR1752" s="233"/>
      <c r="GS1752" s="233"/>
      <c r="GT1752" s="233"/>
      <c r="GU1752" s="233"/>
      <c r="GV1752" s="233"/>
      <c r="GW1752" s="233"/>
      <c r="GX1752" s="233"/>
      <c r="GY1752" s="233"/>
      <c r="GZ1752" s="233"/>
      <c r="HA1752" s="233"/>
      <c r="HB1752" s="233"/>
      <c r="HC1752" s="233"/>
      <c r="HD1752" s="233"/>
      <c r="HE1752" s="233"/>
      <c r="HF1752" s="233"/>
      <c r="HG1752" s="233"/>
      <c r="HH1752" s="233"/>
      <c r="HI1752" s="233"/>
      <c r="HJ1752" s="233"/>
      <c r="HK1752" s="233"/>
      <c r="HL1752" s="233"/>
      <c r="HM1752" s="233"/>
      <c r="HN1752" s="233"/>
      <c r="HO1752" s="233"/>
      <c r="HP1752" s="233"/>
      <c r="HQ1752" s="233"/>
      <c r="HR1752" s="233"/>
      <c r="HS1752" s="233"/>
      <c r="HT1752" s="233"/>
      <c r="HU1752" s="233"/>
      <c r="HV1752" s="233"/>
      <c r="HW1752" s="233"/>
      <c r="HX1752" s="233"/>
      <c r="HY1752" s="233"/>
      <c r="HZ1752" s="233"/>
      <c r="IA1752" s="233"/>
      <c r="IB1752" s="233"/>
      <c r="IC1752" s="233"/>
      <c r="ID1752" s="233"/>
      <c r="IE1752" s="233"/>
      <c r="IF1752" s="233"/>
      <c r="IG1752" s="233"/>
      <c r="IH1752" s="233"/>
      <c r="II1752" s="233"/>
      <c r="IJ1752" s="233"/>
      <c r="IK1752" s="233"/>
      <c r="IL1752" s="233"/>
      <c r="IM1752" s="233"/>
      <c r="IN1752" s="233"/>
      <c r="IO1752" s="233"/>
      <c r="IP1752" s="233"/>
      <c r="IQ1752" s="233"/>
      <c r="IR1752" s="233"/>
      <c r="IS1752" s="233"/>
      <c r="IT1752" s="233"/>
      <c r="IU1752" s="233"/>
      <c r="IV1752" s="233"/>
      <c r="IW1752" s="233"/>
      <c r="IX1752" s="233"/>
      <c r="IY1752" s="233"/>
      <c r="IZ1752" s="233"/>
      <c r="JA1752" s="233"/>
    </row>
    <row r="1753" spans="1:261" s="985" customFormat="1" ht="30" x14ac:dyDescent="0.25">
      <c r="A1753" s="343"/>
      <c r="B1753" s="343"/>
      <c r="C1753" s="282" t="s">
        <v>191</v>
      </c>
      <c r="D1753" s="281"/>
      <c r="E1753" s="282"/>
      <c r="F1753" s="2017"/>
      <c r="G1753" s="891"/>
      <c r="H1753" s="891">
        <f t="shared" ref="H1753:I1753" si="964">H1645</f>
        <v>0</v>
      </c>
      <c r="I1753" s="891" t="e">
        <f t="shared" si="964"/>
        <v>#DIV/0!</v>
      </c>
      <c r="J1753" s="2668"/>
      <c r="K1753" s="2668"/>
      <c r="L1753" s="2669"/>
      <c r="M1753" s="2669"/>
      <c r="N1753" s="2669"/>
      <c r="O1753" s="2669"/>
      <c r="P1753" s="2669"/>
      <c r="Q1753" s="2669"/>
      <c r="R1753" s="2929"/>
      <c r="S1753" s="2929"/>
      <c r="T1753" s="2929"/>
      <c r="U1753" s="2930"/>
      <c r="V1753" s="2929"/>
      <c r="W1753" s="2929"/>
      <c r="X1753" s="2931"/>
      <c r="Y1753" s="2931"/>
      <c r="Z1753" s="2929"/>
      <c r="AA1753" s="1060"/>
      <c r="AB1753" s="2736"/>
      <c r="AC1753" s="2392"/>
      <c r="AD1753" s="3119"/>
      <c r="AE1753" s="233"/>
      <c r="AF1753" s="233"/>
      <c r="AG1753" s="233"/>
      <c r="AH1753" s="233"/>
      <c r="AI1753" s="233"/>
      <c r="AJ1753" s="233"/>
      <c r="AK1753" s="233"/>
      <c r="AL1753" s="233"/>
      <c r="AM1753" s="233"/>
      <c r="AN1753" s="233"/>
      <c r="AO1753" s="233"/>
      <c r="AP1753" s="233"/>
      <c r="AQ1753" s="233"/>
      <c r="AR1753" s="233"/>
      <c r="AS1753" s="233"/>
      <c r="AT1753" s="233"/>
      <c r="AU1753" s="233"/>
      <c r="AV1753" s="233"/>
      <c r="AW1753" s="233"/>
      <c r="AX1753" s="233"/>
      <c r="AY1753" s="233"/>
      <c r="AZ1753" s="233"/>
      <c r="BA1753" s="233"/>
      <c r="BB1753" s="233"/>
      <c r="BC1753" s="233"/>
      <c r="BD1753" s="233"/>
      <c r="BE1753" s="233"/>
      <c r="BF1753" s="233"/>
      <c r="BG1753" s="233"/>
      <c r="BH1753" s="233"/>
      <c r="BI1753" s="233"/>
      <c r="BJ1753" s="233"/>
      <c r="BK1753" s="233"/>
      <c r="BL1753" s="233"/>
      <c r="BM1753" s="233"/>
      <c r="BN1753" s="233"/>
      <c r="BO1753" s="233"/>
      <c r="BP1753" s="233"/>
      <c r="BQ1753" s="233"/>
      <c r="BR1753" s="233"/>
      <c r="BS1753" s="233"/>
      <c r="BT1753" s="233"/>
      <c r="BU1753" s="233"/>
      <c r="BV1753" s="233"/>
      <c r="BW1753" s="233"/>
      <c r="BX1753" s="233"/>
      <c r="BY1753" s="233"/>
      <c r="BZ1753" s="233"/>
      <c r="CA1753" s="233"/>
      <c r="CB1753" s="233"/>
      <c r="CC1753" s="233"/>
      <c r="CD1753" s="233"/>
      <c r="CE1753" s="233"/>
      <c r="CF1753" s="233"/>
      <c r="CG1753" s="233"/>
      <c r="CH1753" s="233"/>
      <c r="CI1753" s="233"/>
      <c r="CJ1753" s="233"/>
      <c r="CK1753" s="233"/>
      <c r="CL1753" s="233"/>
      <c r="CM1753" s="233"/>
      <c r="CN1753" s="233"/>
      <c r="CO1753" s="233"/>
      <c r="CP1753" s="233"/>
      <c r="CQ1753" s="233"/>
      <c r="CR1753" s="233"/>
      <c r="CS1753" s="233"/>
      <c r="CT1753" s="233"/>
      <c r="CU1753" s="233"/>
      <c r="CV1753" s="233"/>
      <c r="CW1753" s="233"/>
      <c r="CX1753" s="233"/>
      <c r="CY1753" s="233"/>
      <c r="CZ1753" s="233"/>
      <c r="DA1753" s="233"/>
      <c r="DB1753" s="233"/>
      <c r="DC1753" s="233"/>
      <c r="DD1753" s="233"/>
      <c r="DE1753" s="233"/>
      <c r="DF1753" s="233"/>
      <c r="DG1753" s="233"/>
      <c r="DH1753" s="233"/>
      <c r="DI1753" s="233"/>
      <c r="DJ1753" s="233"/>
      <c r="DK1753" s="233"/>
      <c r="DL1753" s="233"/>
      <c r="DM1753" s="233"/>
      <c r="DN1753" s="233"/>
      <c r="DO1753" s="233"/>
      <c r="DP1753" s="233"/>
      <c r="DQ1753" s="233"/>
      <c r="DR1753" s="233"/>
      <c r="DS1753" s="233"/>
      <c r="DT1753" s="233"/>
      <c r="DU1753" s="233"/>
      <c r="DV1753" s="233"/>
      <c r="DW1753" s="233"/>
      <c r="DX1753" s="233"/>
      <c r="DY1753" s="233"/>
      <c r="DZ1753" s="233"/>
      <c r="EA1753" s="233"/>
      <c r="EB1753" s="233"/>
      <c r="EC1753" s="233"/>
      <c r="ED1753" s="233"/>
      <c r="EE1753" s="233"/>
      <c r="EF1753" s="233"/>
      <c r="EG1753" s="233"/>
      <c r="EH1753" s="233"/>
      <c r="EI1753" s="233"/>
      <c r="EJ1753" s="233"/>
      <c r="EK1753" s="233"/>
      <c r="EL1753" s="233"/>
      <c r="EM1753" s="233"/>
      <c r="EN1753" s="233"/>
      <c r="EO1753" s="233"/>
      <c r="EP1753" s="233"/>
      <c r="EQ1753" s="233"/>
      <c r="ER1753" s="233"/>
      <c r="ES1753" s="233"/>
      <c r="ET1753" s="233"/>
      <c r="EU1753" s="233"/>
      <c r="EV1753" s="233"/>
      <c r="EW1753" s="233"/>
      <c r="EX1753" s="233"/>
      <c r="EY1753" s="233"/>
      <c r="EZ1753" s="233"/>
      <c r="FA1753" s="233"/>
      <c r="FB1753" s="233"/>
      <c r="FC1753" s="233"/>
      <c r="FD1753" s="233"/>
      <c r="FE1753" s="233"/>
      <c r="FF1753" s="233"/>
      <c r="FG1753" s="233"/>
      <c r="FH1753" s="233"/>
      <c r="FI1753" s="233"/>
      <c r="FJ1753" s="233"/>
      <c r="FK1753" s="233"/>
      <c r="FL1753" s="233"/>
      <c r="FM1753" s="233"/>
      <c r="FN1753" s="233"/>
      <c r="FO1753" s="233"/>
      <c r="FP1753" s="233"/>
      <c r="FQ1753" s="233"/>
      <c r="FR1753" s="233"/>
      <c r="FS1753" s="233"/>
      <c r="FT1753" s="233"/>
      <c r="FU1753" s="233"/>
      <c r="FV1753" s="233"/>
      <c r="FW1753" s="233"/>
      <c r="FX1753" s="233"/>
      <c r="FY1753" s="233"/>
      <c r="FZ1753" s="233"/>
      <c r="GA1753" s="233"/>
      <c r="GB1753" s="233"/>
      <c r="GC1753" s="233"/>
      <c r="GD1753" s="233"/>
      <c r="GE1753" s="233"/>
      <c r="GF1753" s="233"/>
      <c r="GG1753" s="233"/>
      <c r="GH1753" s="233"/>
      <c r="GI1753" s="233"/>
      <c r="GJ1753" s="233"/>
      <c r="GK1753" s="233"/>
      <c r="GL1753" s="233"/>
      <c r="GM1753" s="233"/>
      <c r="GN1753" s="233"/>
      <c r="GO1753" s="233"/>
      <c r="GP1753" s="233"/>
      <c r="GQ1753" s="233"/>
      <c r="GR1753" s="233"/>
      <c r="GS1753" s="233"/>
      <c r="GT1753" s="233"/>
      <c r="GU1753" s="233"/>
      <c r="GV1753" s="233"/>
      <c r="GW1753" s="233"/>
      <c r="GX1753" s="233"/>
      <c r="GY1753" s="233"/>
      <c r="GZ1753" s="233"/>
      <c r="HA1753" s="233"/>
      <c r="HB1753" s="233"/>
      <c r="HC1753" s="233"/>
      <c r="HD1753" s="233"/>
      <c r="HE1753" s="233"/>
      <c r="HF1753" s="233"/>
      <c r="HG1753" s="233"/>
      <c r="HH1753" s="233"/>
      <c r="HI1753" s="233"/>
      <c r="HJ1753" s="233"/>
      <c r="HK1753" s="233"/>
      <c r="HL1753" s="233"/>
      <c r="HM1753" s="233"/>
      <c r="HN1753" s="233"/>
      <c r="HO1753" s="233"/>
      <c r="HP1753" s="233"/>
      <c r="HQ1753" s="233"/>
      <c r="HR1753" s="233"/>
      <c r="HS1753" s="233"/>
      <c r="HT1753" s="233"/>
      <c r="HU1753" s="233"/>
      <c r="HV1753" s="233"/>
      <c r="HW1753" s="233"/>
      <c r="HX1753" s="233"/>
      <c r="HY1753" s="233"/>
      <c r="HZ1753" s="233"/>
      <c r="IA1753" s="233"/>
      <c r="IB1753" s="233"/>
      <c r="IC1753" s="233"/>
      <c r="ID1753" s="233"/>
      <c r="IE1753" s="233"/>
      <c r="IF1753" s="233"/>
      <c r="IG1753" s="233"/>
      <c r="IH1753" s="233"/>
      <c r="II1753" s="233"/>
      <c r="IJ1753" s="233"/>
      <c r="IK1753" s="233"/>
      <c r="IL1753" s="233"/>
      <c r="IM1753" s="233"/>
      <c r="IN1753" s="233"/>
      <c r="IO1753" s="233"/>
      <c r="IP1753" s="233"/>
      <c r="IQ1753" s="233"/>
      <c r="IR1753" s="233"/>
      <c r="IS1753" s="233"/>
      <c r="IT1753" s="233"/>
      <c r="IU1753" s="233"/>
      <c r="IV1753" s="233"/>
      <c r="IW1753" s="233"/>
      <c r="IX1753" s="233"/>
      <c r="IY1753" s="233"/>
      <c r="IZ1753" s="233"/>
      <c r="JA1753" s="233"/>
    </row>
    <row r="1754" spans="1:261" s="985" customFormat="1" ht="30" x14ac:dyDescent="0.25">
      <c r="A1754" s="343"/>
      <c r="B1754" s="343">
        <v>1</v>
      </c>
      <c r="C1754" s="283" t="s">
        <v>194</v>
      </c>
      <c r="D1754" s="281"/>
      <c r="E1754" s="282"/>
      <c r="F1754" s="2017"/>
      <c r="G1754" s="891"/>
      <c r="H1754" s="891">
        <f t="shared" ref="H1754:I1755" si="965">H1646</f>
        <v>0</v>
      </c>
      <c r="I1754" s="891">
        <f t="shared" si="965"/>
        <v>0</v>
      </c>
      <c r="J1754" s="2668"/>
      <c r="K1754" s="2668"/>
      <c r="L1754" s="2669"/>
      <c r="M1754" s="2669"/>
      <c r="N1754" s="2669"/>
      <c r="O1754" s="2669"/>
      <c r="P1754" s="2669"/>
      <c r="Q1754" s="2669"/>
      <c r="R1754" s="2929">
        <f t="shared" ref="R1754:Z1754" si="966">R1646</f>
        <v>0</v>
      </c>
      <c r="S1754" s="2929"/>
      <c r="T1754" s="2929">
        <f t="shared" si="966"/>
        <v>0</v>
      </c>
      <c r="U1754" s="2930">
        <f t="shared" si="966"/>
        <v>0</v>
      </c>
      <c r="V1754" s="2929">
        <f t="shared" si="966"/>
        <v>0</v>
      </c>
      <c r="W1754" s="2929">
        <f t="shared" si="966"/>
        <v>0</v>
      </c>
      <c r="X1754" s="2931">
        <f t="shared" si="966"/>
        <v>0</v>
      </c>
      <c r="Y1754" s="2931">
        <f t="shared" si="966"/>
        <v>0</v>
      </c>
      <c r="Z1754" s="2929">
        <f t="shared" si="966"/>
        <v>0</v>
      </c>
      <c r="AA1754" s="1060"/>
      <c r="AB1754" s="2736"/>
      <c r="AC1754" s="2392"/>
      <c r="AD1754" s="3119"/>
      <c r="AE1754" s="233"/>
      <c r="AF1754" s="233"/>
      <c r="AG1754" s="233"/>
      <c r="AH1754" s="233"/>
      <c r="AI1754" s="233"/>
      <c r="AJ1754" s="233"/>
      <c r="AK1754" s="233"/>
      <c r="AL1754" s="233"/>
      <c r="AM1754" s="233"/>
      <c r="AN1754" s="233"/>
      <c r="AO1754" s="233"/>
      <c r="AP1754" s="233"/>
      <c r="AQ1754" s="233"/>
      <c r="AR1754" s="233"/>
      <c r="AS1754" s="233"/>
      <c r="AT1754" s="233"/>
      <c r="AU1754" s="233"/>
      <c r="AV1754" s="233"/>
      <c r="AW1754" s="233"/>
      <c r="AX1754" s="233"/>
      <c r="AY1754" s="233"/>
      <c r="AZ1754" s="233"/>
      <c r="BA1754" s="233"/>
      <c r="BB1754" s="233"/>
      <c r="BC1754" s="233"/>
      <c r="BD1754" s="233"/>
      <c r="BE1754" s="233"/>
      <c r="BF1754" s="233"/>
      <c r="BG1754" s="233"/>
      <c r="BH1754" s="233"/>
      <c r="BI1754" s="233"/>
      <c r="BJ1754" s="233"/>
      <c r="BK1754" s="233"/>
      <c r="BL1754" s="233"/>
      <c r="BM1754" s="233"/>
      <c r="BN1754" s="233"/>
      <c r="BO1754" s="233"/>
      <c r="BP1754" s="233"/>
      <c r="BQ1754" s="233"/>
      <c r="BR1754" s="233"/>
      <c r="BS1754" s="233"/>
      <c r="BT1754" s="233"/>
      <c r="BU1754" s="233"/>
      <c r="BV1754" s="233"/>
      <c r="BW1754" s="233"/>
      <c r="BX1754" s="233"/>
      <c r="BY1754" s="233"/>
      <c r="BZ1754" s="233"/>
      <c r="CA1754" s="233"/>
      <c r="CB1754" s="233"/>
      <c r="CC1754" s="233"/>
      <c r="CD1754" s="233"/>
      <c r="CE1754" s="233"/>
      <c r="CF1754" s="233"/>
      <c r="CG1754" s="233"/>
      <c r="CH1754" s="233"/>
      <c r="CI1754" s="233"/>
      <c r="CJ1754" s="233"/>
      <c r="CK1754" s="233"/>
      <c r="CL1754" s="233"/>
      <c r="CM1754" s="233"/>
      <c r="CN1754" s="233"/>
      <c r="CO1754" s="233"/>
      <c r="CP1754" s="233"/>
      <c r="CQ1754" s="233"/>
      <c r="CR1754" s="233"/>
      <c r="CS1754" s="233"/>
      <c r="CT1754" s="233"/>
      <c r="CU1754" s="233"/>
      <c r="CV1754" s="233"/>
      <c r="CW1754" s="233"/>
      <c r="CX1754" s="233"/>
      <c r="CY1754" s="233"/>
      <c r="CZ1754" s="233"/>
      <c r="DA1754" s="233"/>
      <c r="DB1754" s="233"/>
      <c r="DC1754" s="233"/>
      <c r="DD1754" s="233"/>
      <c r="DE1754" s="233"/>
      <c r="DF1754" s="233"/>
      <c r="DG1754" s="233"/>
      <c r="DH1754" s="233"/>
      <c r="DI1754" s="233"/>
      <c r="DJ1754" s="233"/>
      <c r="DK1754" s="233"/>
      <c r="DL1754" s="233"/>
      <c r="DM1754" s="233"/>
      <c r="DN1754" s="233"/>
      <c r="DO1754" s="233"/>
      <c r="DP1754" s="233"/>
      <c r="DQ1754" s="233"/>
      <c r="DR1754" s="233"/>
      <c r="DS1754" s="233"/>
      <c r="DT1754" s="233"/>
      <c r="DU1754" s="233"/>
      <c r="DV1754" s="233"/>
      <c r="DW1754" s="233"/>
      <c r="DX1754" s="233"/>
      <c r="DY1754" s="233"/>
      <c r="DZ1754" s="233"/>
      <c r="EA1754" s="233"/>
      <c r="EB1754" s="233"/>
      <c r="EC1754" s="233"/>
      <c r="ED1754" s="233"/>
      <c r="EE1754" s="233"/>
      <c r="EF1754" s="233"/>
      <c r="EG1754" s="233"/>
      <c r="EH1754" s="233"/>
      <c r="EI1754" s="233"/>
      <c r="EJ1754" s="233"/>
      <c r="EK1754" s="233"/>
      <c r="EL1754" s="233"/>
      <c r="EM1754" s="233"/>
      <c r="EN1754" s="233"/>
      <c r="EO1754" s="233"/>
      <c r="EP1754" s="233"/>
      <c r="EQ1754" s="233"/>
      <c r="ER1754" s="233"/>
      <c r="ES1754" s="233"/>
      <c r="ET1754" s="233"/>
      <c r="EU1754" s="233"/>
      <c r="EV1754" s="233"/>
      <c r="EW1754" s="233"/>
      <c r="EX1754" s="233"/>
      <c r="EY1754" s="233"/>
      <c r="EZ1754" s="233"/>
      <c r="FA1754" s="233"/>
      <c r="FB1754" s="233"/>
      <c r="FC1754" s="233"/>
      <c r="FD1754" s="233"/>
      <c r="FE1754" s="233"/>
      <c r="FF1754" s="233"/>
      <c r="FG1754" s="233"/>
      <c r="FH1754" s="233"/>
      <c r="FI1754" s="233"/>
      <c r="FJ1754" s="233"/>
      <c r="FK1754" s="233"/>
      <c r="FL1754" s="233"/>
      <c r="FM1754" s="233"/>
      <c r="FN1754" s="233"/>
      <c r="FO1754" s="233"/>
      <c r="FP1754" s="233"/>
      <c r="FQ1754" s="233"/>
      <c r="FR1754" s="233"/>
      <c r="FS1754" s="233"/>
      <c r="FT1754" s="233"/>
      <c r="FU1754" s="233"/>
      <c r="FV1754" s="233"/>
      <c r="FW1754" s="233"/>
      <c r="FX1754" s="233"/>
      <c r="FY1754" s="233"/>
      <c r="FZ1754" s="233"/>
      <c r="GA1754" s="233"/>
      <c r="GB1754" s="233"/>
      <c r="GC1754" s="233"/>
      <c r="GD1754" s="233"/>
      <c r="GE1754" s="233"/>
      <c r="GF1754" s="233"/>
      <c r="GG1754" s="233"/>
      <c r="GH1754" s="233"/>
      <c r="GI1754" s="233"/>
      <c r="GJ1754" s="233"/>
      <c r="GK1754" s="233"/>
      <c r="GL1754" s="233"/>
      <c r="GM1754" s="233"/>
      <c r="GN1754" s="233"/>
      <c r="GO1754" s="233"/>
      <c r="GP1754" s="233"/>
      <c r="GQ1754" s="233"/>
      <c r="GR1754" s="233"/>
      <c r="GS1754" s="233"/>
      <c r="GT1754" s="233"/>
      <c r="GU1754" s="233"/>
      <c r="GV1754" s="233"/>
      <c r="GW1754" s="233"/>
      <c r="GX1754" s="233"/>
      <c r="GY1754" s="233"/>
      <c r="GZ1754" s="233"/>
      <c r="HA1754" s="233"/>
      <c r="HB1754" s="233"/>
      <c r="HC1754" s="233"/>
      <c r="HD1754" s="233"/>
      <c r="HE1754" s="233"/>
      <c r="HF1754" s="233"/>
      <c r="HG1754" s="233"/>
      <c r="HH1754" s="233"/>
      <c r="HI1754" s="233"/>
      <c r="HJ1754" s="233"/>
      <c r="HK1754" s="233"/>
      <c r="HL1754" s="233"/>
      <c r="HM1754" s="233"/>
      <c r="HN1754" s="233"/>
      <c r="HO1754" s="233"/>
      <c r="HP1754" s="233"/>
      <c r="HQ1754" s="233"/>
      <c r="HR1754" s="233"/>
      <c r="HS1754" s="233"/>
      <c r="HT1754" s="233"/>
      <c r="HU1754" s="233"/>
      <c r="HV1754" s="233"/>
      <c r="HW1754" s="233"/>
      <c r="HX1754" s="233"/>
      <c r="HY1754" s="233"/>
      <c r="HZ1754" s="233"/>
      <c r="IA1754" s="233"/>
      <c r="IB1754" s="233"/>
      <c r="IC1754" s="233"/>
      <c r="ID1754" s="233"/>
      <c r="IE1754" s="233"/>
      <c r="IF1754" s="233"/>
      <c r="IG1754" s="233"/>
      <c r="IH1754" s="233"/>
      <c r="II1754" s="233"/>
      <c r="IJ1754" s="233"/>
      <c r="IK1754" s="233"/>
      <c r="IL1754" s="233"/>
      <c r="IM1754" s="233"/>
      <c r="IN1754" s="233"/>
      <c r="IO1754" s="233"/>
      <c r="IP1754" s="233"/>
      <c r="IQ1754" s="233"/>
      <c r="IR1754" s="233"/>
      <c r="IS1754" s="233"/>
      <c r="IT1754" s="233"/>
      <c r="IU1754" s="233"/>
      <c r="IV1754" s="233"/>
      <c r="IW1754" s="233"/>
      <c r="IX1754" s="233"/>
      <c r="IY1754" s="233"/>
      <c r="IZ1754" s="233"/>
      <c r="JA1754" s="233"/>
    </row>
    <row r="1755" spans="1:261" s="985" customFormat="1" ht="110.25" x14ac:dyDescent="0.25">
      <c r="A1755" s="343"/>
      <c r="B1755" s="343">
        <v>1</v>
      </c>
      <c r="C1755" s="702" t="s">
        <v>511</v>
      </c>
      <c r="D1755" s="281"/>
      <c r="E1755" s="282"/>
      <c r="F1755" s="2017"/>
      <c r="G1755" s="891"/>
      <c r="H1755" s="891">
        <f t="shared" si="965"/>
        <v>1</v>
      </c>
      <c r="I1755" s="891" t="e">
        <f t="shared" si="965"/>
        <v>#DIV/0!</v>
      </c>
      <c r="J1755" s="2668"/>
      <c r="K1755" s="2668"/>
      <c r="L1755" s="2669"/>
      <c r="M1755" s="2669"/>
      <c r="N1755" s="2669"/>
      <c r="O1755" s="2669"/>
      <c r="P1755" s="2669"/>
      <c r="Q1755" s="2669"/>
      <c r="R1755" s="2929">
        <f t="shared" ref="R1755:Z1755" si="967">R1647</f>
        <v>33026.279260000003</v>
      </c>
      <c r="S1755" s="2929"/>
      <c r="T1755" s="2929">
        <f t="shared" si="967"/>
        <v>4.43201</v>
      </c>
      <c r="U1755" s="2930">
        <f t="shared" si="967"/>
        <v>0</v>
      </c>
      <c r="V1755" s="2929">
        <f t="shared" si="967"/>
        <v>0</v>
      </c>
      <c r="W1755" s="2929">
        <f t="shared" si="967"/>
        <v>4.43201</v>
      </c>
      <c r="X1755" s="2931">
        <f t="shared" si="967"/>
        <v>0</v>
      </c>
      <c r="Y1755" s="2931">
        <f t="shared" si="967"/>
        <v>0</v>
      </c>
      <c r="Z1755" s="2929">
        <f t="shared" si="967"/>
        <v>4.43201</v>
      </c>
      <c r="AA1755" s="1060"/>
      <c r="AB1755" s="2736"/>
      <c r="AC1755" s="2392"/>
      <c r="AD1755" s="3119"/>
      <c r="AE1755" s="233"/>
      <c r="AF1755" s="233"/>
      <c r="AG1755" s="233"/>
      <c r="AH1755" s="233"/>
      <c r="AI1755" s="233"/>
      <c r="AJ1755" s="233"/>
      <c r="AK1755" s="233"/>
      <c r="AL1755" s="233"/>
      <c r="AM1755" s="233"/>
      <c r="AN1755" s="233"/>
      <c r="AO1755" s="233"/>
      <c r="AP1755" s="233"/>
      <c r="AQ1755" s="233"/>
      <c r="AR1755" s="233"/>
      <c r="AS1755" s="233"/>
      <c r="AT1755" s="233"/>
      <c r="AU1755" s="233"/>
      <c r="AV1755" s="233"/>
      <c r="AW1755" s="233"/>
      <c r="AX1755" s="233"/>
      <c r="AY1755" s="233"/>
      <c r="AZ1755" s="233"/>
      <c r="BA1755" s="233"/>
      <c r="BB1755" s="233"/>
      <c r="BC1755" s="233"/>
      <c r="BD1755" s="233"/>
      <c r="BE1755" s="233"/>
      <c r="BF1755" s="233"/>
      <c r="BG1755" s="233"/>
      <c r="BH1755" s="233"/>
      <c r="BI1755" s="233"/>
      <c r="BJ1755" s="233"/>
      <c r="BK1755" s="233"/>
      <c r="BL1755" s="233"/>
      <c r="BM1755" s="233"/>
      <c r="BN1755" s="233"/>
      <c r="BO1755" s="233"/>
      <c r="BP1755" s="233"/>
      <c r="BQ1755" s="233"/>
      <c r="BR1755" s="233"/>
      <c r="BS1755" s="233"/>
      <c r="BT1755" s="233"/>
      <c r="BU1755" s="233"/>
      <c r="BV1755" s="233"/>
      <c r="BW1755" s="233"/>
      <c r="BX1755" s="233"/>
      <c r="BY1755" s="233"/>
      <c r="BZ1755" s="233"/>
      <c r="CA1755" s="233"/>
      <c r="CB1755" s="233"/>
      <c r="CC1755" s="233"/>
      <c r="CD1755" s="233"/>
      <c r="CE1755" s="233"/>
      <c r="CF1755" s="233"/>
      <c r="CG1755" s="233"/>
      <c r="CH1755" s="233"/>
      <c r="CI1755" s="233"/>
      <c r="CJ1755" s="233"/>
      <c r="CK1755" s="233"/>
      <c r="CL1755" s="233"/>
      <c r="CM1755" s="233"/>
      <c r="CN1755" s="233"/>
      <c r="CO1755" s="233"/>
      <c r="CP1755" s="233"/>
      <c r="CQ1755" s="233"/>
      <c r="CR1755" s="233"/>
      <c r="CS1755" s="233"/>
      <c r="CT1755" s="233"/>
      <c r="CU1755" s="233"/>
      <c r="CV1755" s="233"/>
      <c r="CW1755" s="233"/>
      <c r="CX1755" s="233"/>
      <c r="CY1755" s="233"/>
      <c r="CZ1755" s="233"/>
      <c r="DA1755" s="233"/>
      <c r="DB1755" s="233"/>
      <c r="DC1755" s="233"/>
      <c r="DD1755" s="233"/>
      <c r="DE1755" s="233"/>
      <c r="DF1755" s="233"/>
      <c r="DG1755" s="233"/>
      <c r="DH1755" s="233"/>
      <c r="DI1755" s="233"/>
      <c r="DJ1755" s="233"/>
      <c r="DK1755" s="233"/>
      <c r="DL1755" s="233"/>
      <c r="DM1755" s="233"/>
      <c r="DN1755" s="233"/>
      <c r="DO1755" s="233"/>
      <c r="DP1755" s="233"/>
      <c r="DQ1755" s="233"/>
      <c r="DR1755" s="233"/>
      <c r="DS1755" s="233"/>
      <c r="DT1755" s="233"/>
      <c r="DU1755" s="233"/>
      <c r="DV1755" s="233"/>
      <c r="DW1755" s="233"/>
      <c r="DX1755" s="233"/>
      <c r="DY1755" s="233"/>
      <c r="DZ1755" s="233"/>
      <c r="EA1755" s="233"/>
      <c r="EB1755" s="233"/>
      <c r="EC1755" s="233"/>
      <c r="ED1755" s="233"/>
      <c r="EE1755" s="233"/>
      <c r="EF1755" s="233"/>
      <c r="EG1755" s="233"/>
      <c r="EH1755" s="233"/>
      <c r="EI1755" s="233"/>
      <c r="EJ1755" s="233"/>
      <c r="EK1755" s="233"/>
      <c r="EL1755" s="233"/>
      <c r="EM1755" s="233"/>
      <c r="EN1755" s="233"/>
      <c r="EO1755" s="233"/>
      <c r="EP1755" s="233"/>
      <c r="EQ1755" s="233"/>
      <c r="ER1755" s="233"/>
      <c r="ES1755" s="233"/>
      <c r="ET1755" s="233"/>
      <c r="EU1755" s="233"/>
      <c r="EV1755" s="233"/>
      <c r="EW1755" s="233"/>
      <c r="EX1755" s="233"/>
      <c r="EY1755" s="233"/>
      <c r="EZ1755" s="233"/>
      <c r="FA1755" s="233"/>
      <c r="FB1755" s="233"/>
      <c r="FC1755" s="233"/>
      <c r="FD1755" s="233"/>
      <c r="FE1755" s="233"/>
      <c r="FF1755" s="233"/>
      <c r="FG1755" s="233"/>
      <c r="FH1755" s="233"/>
      <c r="FI1755" s="233"/>
      <c r="FJ1755" s="233"/>
      <c r="FK1755" s="233"/>
      <c r="FL1755" s="233"/>
      <c r="FM1755" s="233"/>
      <c r="FN1755" s="233"/>
      <c r="FO1755" s="233"/>
      <c r="FP1755" s="233"/>
      <c r="FQ1755" s="233"/>
      <c r="FR1755" s="233"/>
      <c r="FS1755" s="233"/>
      <c r="FT1755" s="233"/>
      <c r="FU1755" s="233"/>
      <c r="FV1755" s="233"/>
      <c r="FW1755" s="233"/>
      <c r="FX1755" s="233"/>
      <c r="FY1755" s="233"/>
      <c r="FZ1755" s="233"/>
      <c r="GA1755" s="233"/>
      <c r="GB1755" s="233"/>
      <c r="GC1755" s="233"/>
      <c r="GD1755" s="233"/>
      <c r="GE1755" s="233"/>
      <c r="GF1755" s="233"/>
      <c r="GG1755" s="233"/>
      <c r="GH1755" s="233"/>
      <c r="GI1755" s="233"/>
      <c r="GJ1755" s="233"/>
      <c r="GK1755" s="233"/>
      <c r="GL1755" s="233"/>
      <c r="GM1755" s="233"/>
      <c r="GN1755" s="233"/>
      <c r="GO1755" s="233"/>
      <c r="GP1755" s="233"/>
      <c r="GQ1755" s="233"/>
      <c r="GR1755" s="233"/>
      <c r="GS1755" s="233"/>
      <c r="GT1755" s="233"/>
      <c r="GU1755" s="233"/>
      <c r="GV1755" s="233"/>
      <c r="GW1755" s="233"/>
      <c r="GX1755" s="233"/>
      <c r="GY1755" s="233"/>
      <c r="GZ1755" s="233"/>
      <c r="HA1755" s="233"/>
      <c r="HB1755" s="233"/>
      <c r="HC1755" s="233"/>
      <c r="HD1755" s="233"/>
      <c r="HE1755" s="233"/>
      <c r="HF1755" s="233"/>
      <c r="HG1755" s="233"/>
      <c r="HH1755" s="233"/>
      <c r="HI1755" s="233"/>
      <c r="HJ1755" s="233"/>
      <c r="HK1755" s="233"/>
      <c r="HL1755" s="233"/>
      <c r="HM1755" s="233"/>
      <c r="HN1755" s="233"/>
      <c r="HO1755" s="233"/>
      <c r="HP1755" s="233"/>
      <c r="HQ1755" s="233"/>
      <c r="HR1755" s="233"/>
      <c r="HS1755" s="233"/>
      <c r="HT1755" s="233"/>
      <c r="HU1755" s="233"/>
      <c r="HV1755" s="233"/>
      <c r="HW1755" s="233"/>
      <c r="HX1755" s="233"/>
      <c r="HY1755" s="233"/>
      <c r="HZ1755" s="233"/>
      <c r="IA1755" s="233"/>
      <c r="IB1755" s="233"/>
      <c r="IC1755" s="233"/>
      <c r="ID1755" s="233"/>
      <c r="IE1755" s="233"/>
      <c r="IF1755" s="233"/>
      <c r="IG1755" s="233"/>
      <c r="IH1755" s="233"/>
      <c r="II1755" s="233"/>
      <c r="IJ1755" s="233"/>
      <c r="IK1755" s="233"/>
      <c r="IL1755" s="233"/>
      <c r="IM1755" s="233"/>
      <c r="IN1755" s="233"/>
      <c r="IO1755" s="233"/>
      <c r="IP1755" s="233"/>
      <c r="IQ1755" s="233"/>
      <c r="IR1755" s="233"/>
      <c r="IS1755" s="233"/>
      <c r="IT1755" s="233"/>
      <c r="IU1755" s="233"/>
      <c r="IV1755" s="233"/>
      <c r="IW1755" s="233"/>
      <c r="IX1755" s="233"/>
      <c r="IY1755" s="233"/>
      <c r="IZ1755" s="233"/>
      <c r="JA1755" s="233"/>
    </row>
    <row r="1756" spans="1:261" s="985" customFormat="1" ht="15.75" x14ac:dyDescent="0.25">
      <c r="A1756" s="343"/>
      <c r="B1756" s="343"/>
      <c r="C1756" s="702" t="s">
        <v>623</v>
      </c>
      <c r="D1756" s="281"/>
      <c r="E1756" s="282"/>
      <c r="F1756" s="2017"/>
      <c r="G1756" s="891"/>
      <c r="H1756" s="891">
        <f t="shared" ref="H1756:I1756" si="968">H1648</f>
        <v>0</v>
      </c>
      <c r="I1756" s="891" t="e">
        <f t="shared" si="968"/>
        <v>#DIV/0!</v>
      </c>
      <c r="J1756" s="2668"/>
      <c r="K1756" s="2668"/>
      <c r="L1756" s="2669"/>
      <c r="M1756" s="2669"/>
      <c r="N1756" s="2669"/>
      <c r="O1756" s="2669"/>
      <c r="P1756" s="2669"/>
      <c r="Q1756" s="2669"/>
      <c r="R1756" s="2929"/>
      <c r="S1756" s="2929"/>
      <c r="T1756" s="2929"/>
      <c r="U1756" s="2930"/>
      <c r="V1756" s="2929"/>
      <c r="W1756" s="2929"/>
      <c r="X1756" s="2931"/>
      <c r="Y1756" s="2931"/>
      <c r="Z1756" s="2929"/>
      <c r="AA1756" s="1060"/>
      <c r="AB1756" s="2736"/>
      <c r="AC1756" s="2392"/>
      <c r="AD1756" s="3119"/>
      <c r="AE1756" s="233"/>
      <c r="AF1756" s="233"/>
      <c r="AG1756" s="233"/>
      <c r="AH1756" s="233"/>
      <c r="AI1756" s="233"/>
      <c r="AJ1756" s="233"/>
      <c r="AK1756" s="233"/>
      <c r="AL1756" s="233"/>
      <c r="AM1756" s="233"/>
      <c r="AN1756" s="233"/>
      <c r="AO1756" s="233"/>
      <c r="AP1756" s="233"/>
      <c r="AQ1756" s="233"/>
      <c r="AR1756" s="233"/>
      <c r="AS1756" s="233"/>
      <c r="AT1756" s="233"/>
      <c r="AU1756" s="233"/>
      <c r="AV1756" s="233"/>
      <c r="AW1756" s="233"/>
      <c r="AX1756" s="233"/>
      <c r="AY1756" s="233"/>
      <c r="AZ1756" s="233"/>
      <c r="BA1756" s="233"/>
      <c r="BB1756" s="233"/>
      <c r="BC1756" s="233"/>
      <c r="BD1756" s="233"/>
      <c r="BE1756" s="233"/>
      <c r="BF1756" s="233"/>
      <c r="BG1756" s="233"/>
      <c r="BH1756" s="233"/>
      <c r="BI1756" s="233"/>
      <c r="BJ1756" s="233"/>
      <c r="BK1756" s="233"/>
      <c r="BL1756" s="233"/>
      <c r="BM1756" s="233"/>
      <c r="BN1756" s="233"/>
      <c r="BO1756" s="233"/>
      <c r="BP1756" s="233"/>
      <c r="BQ1756" s="233"/>
      <c r="BR1756" s="233"/>
      <c r="BS1756" s="233"/>
      <c r="BT1756" s="233"/>
      <c r="BU1756" s="233"/>
      <c r="BV1756" s="233"/>
      <c r="BW1756" s="233"/>
      <c r="BX1756" s="233"/>
      <c r="BY1756" s="233"/>
      <c r="BZ1756" s="233"/>
      <c r="CA1756" s="233"/>
      <c r="CB1756" s="233"/>
      <c r="CC1756" s="233"/>
      <c r="CD1756" s="233"/>
      <c r="CE1756" s="233"/>
      <c r="CF1756" s="233"/>
      <c r="CG1756" s="233"/>
      <c r="CH1756" s="233"/>
      <c r="CI1756" s="233"/>
      <c r="CJ1756" s="233"/>
      <c r="CK1756" s="233"/>
      <c r="CL1756" s="233"/>
      <c r="CM1756" s="233"/>
      <c r="CN1756" s="233"/>
      <c r="CO1756" s="233"/>
      <c r="CP1756" s="233"/>
      <c r="CQ1756" s="233"/>
      <c r="CR1756" s="233"/>
      <c r="CS1756" s="233"/>
      <c r="CT1756" s="233"/>
      <c r="CU1756" s="233"/>
      <c r="CV1756" s="233"/>
      <c r="CW1756" s="233"/>
      <c r="CX1756" s="233"/>
      <c r="CY1756" s="233"/>
      <c r="CZ1756" s="233"/>
      <c r="DA1756" s="233"/>
      <c r="DB1756" s="233"/>
      <c r="DC1756" s="233"/>
      <c r="DD1756" s="233"/>
      <c r="DE1756" s="233"/>
      <c r="DF1756" s="233"/>
      <c r="DG1756" s="233"/>
      <c r="DH1756" s="233"/>
      <c r="DI1756" s="233"/>
      <c r="DJ1756" s="233"/>
      <c r="DK1756" s="233"/>
      <c r="DL1756" s="233"/>
      <c r="DM1756" s="233"/>
      <c r="DN1756" s="233"/>
      <c r="DO1756" s="233"/>
      <c r="DP1756" s="233"/>
      <c r="DQ1756" s="233"/>
      <c r="DR1756" s="233"/>
      <c r="DS1756" s="233"/>
      <c r="DT1756" s="233"/>
      <c r="DU1756" s="233"/>
      <c r="DV1756" s="233"/>
      <c r="DW1756" s="233"/>
      <c r="DX1756" s="233"/>
      <c r="DY1756" s="233"/>
      <c r="DZ1756" s="233"/>
      <c r="EA1756" s="233"/>
      <c r="EB1756" s="233"/>
      <c r="EC1756" s="233"/>
      <c r="ED1756" s="233"/>
      <c r="EE1756" s="233"/>
      <c r="EF1756" s="233"/>
      <c r="EG1756" s="233"/>
      <c r="EH1756" s="233"/>
      <c r="EI1756" s="233"/>
      <c r="EJ1756" s="233"/>
      <c r="EK1756" s="233"/>
      <c r="EL1756" s="233"/>
      <c r="EM1756" s="233"/>
      <c r="EN1756" s="233"/>
      <c r="EO1756" s="233"/>
      <c r="EP1756" s="233"/>
      <c r="EQ1756" s="233"/>
      <c r="ER1756" s="233"/>
      <c r="ES1756" s="233"/>
      <c r="ET1756" s="233"/>
      <c r="EU1756" s="233"/>
      <c r="EV1756" s="233"/>
      <c r="EW1756" s="233"/>
      <c r="EX1756" s="233"/>
      <c r="EY1756" s="233"/>
      <c r="EZ1756" s="233"/>
      <c r="FA1756" s="233"/>
      <c r="FB1756" s="233"/>
      <c r="FC1756" s="233"/>
      <c r="FD1756" s="233"/>
      <c r="FE1756" s="233"/>
      <c r="FF1756" s="233"/>
      <c r="FG1756" s="233"/>
      <c r="FH1756" s="233"/>
      <c r="FI1756" s="233"/>
      <c r="FJ1756" s="233"/>
      <c r="FK1756" s="233"/>
      <c r="FL1756" s="233"/>
      <c r="FM1756" s="233"/>
      <c r="FN1756" s="233"/>
      <c r="FO1756" s="233"/>
      <c r="FP1756" s="233"/>
      <c r="FQ1756" s="233"/>
      <c r="FR1756" s="233"/>
      <c r="FS1756" s="233"/>
      <c r="FT1756" s="233"/>
      <c r="FU1756" s="233"/>
      <c r="FV1756" s="233"/>
      <c r="FW1756" s="233"/>
      <c r="FX1756" s="233"/>
      <c r="FY1756" s="233"/>
      <c r="FZ1756" s="233"/>
      <c r="GA1756" s="233"/>
      <c r="GB1756" s="233"/>
      <c r="GC1756" s="233"/>
      <c r="GD1756" s="233"/>
      <c r="GE1756" s="233"/>
      <c r="GF1756" s="233"/>
      <c r="GG1756" s="233"/>
      <c r="GH1756" s="233"/>
      <c r="GI1756" s="233"/>
      <c r="GJ1756" s="233"/>
      <c r="GK1756" s="233"/>
      <c r="GL1756" s="233"/>
      <c r="GM1756" s="233"/>
      <c r="GN1756" s="233"/>
      <c r="GO1756" s="233"/>
      <c r="GP1756" s="233"/>
      <c r="GQ1756" s="233"/>
      <c r="GR1756" s="233"/>
      <c r="GS1756" s="233"/>
      <c r="GT1756" s="233"/>
      <c r="GU1756" s="233"/>
      <c r="GV1756" s="233"/>
      <c r="GW1756" s="233"/>
      <c r="GX1756" s="233"/>
      <c r="GY1756" s="233"/>
      <c r="GZ1756" s="233"/>
      <c r="HA1756" s="233"/>
      <c r="HB1756" s="233"/>
      <c r="HC1756" s="233"/>
      <c r="HD1756" s="233"/>
      <c r="HE1756" s="233"/>
      <c r="HF1756" s="233"/>
      <c r="HG1756" s="233"/>
      <c r="HH1756" s="233"/>
      <c r="HI1756" s="233"/>
      <c r="HJ1756" s="233"/>
      <c r="HK1756" s="233"/>
      <c r="HL1756" s="233"/>
      <c r="HM1756" s="233"/>
      <c r="HN1756" s="233"/>
      <c r="HO1756" s="233"/>
      <c r="HP1756" s="233"/>
      <c r="HQ1756" s="233"/>
      <c r="HR1756" s="233"/>
      <c r="HS1756" s="233"/>
      <c r="HT1756" s="233"/>
      <c r="HU1756" s="233"/>
      <c r="HV1756" s="233"/>
      <c r="HW1756" s="233"/>
      <c r="HX1756" s="233"/>
      <c r="HY1756" s="233"/>
      <c r="HZ1756" s="233"/>
      <c r="IA1756" s="233"/>
      <c r="IB1756" s="233"/>
      <c r="IC1756" s="233"/>
      <c r="ID1756" s="233"/>
      <c r="IE1756" s="233"/>
      <c r="IF1756" s="233"/>
      <c r="IG1756" s="233"/>
      <c r="IH1756" s="233"/>
      <c r="II1756" s="233"/>
      <c r="IJ1756" s="233"/>
      <c r="IK1756" s="233"/>
      <c r="IL1756" s="233"/>
      <c r="IM1756" s="233"/>
      <c r="IN1756" s="233"/>
      <c r="IO1756" s="233"/>
      <c r="IP1756" s="233"/>
      <c r="IQ1756" s="233"/>
      <c r="IR1756" s="233"/>
      <c r="IS1756" s="233"/>
      <c r="IT1756" s="233"/>
      <c r="IU1756" s="233"/>
      <c r="IV1756" s="233"/>
      <c r="IW1756" s="233"/>
      <c r="IX1756" s="233"/>
      <c r="IY1756" s="233"/>
      <c r="IZ1756" s="233"/>
      <c r="JA1756" s="233"/>
    </row>
    <row r="1757" spans="1:261" s="985" customFormat="1" ht="15.75" x14ac:dyDescent="0.25">
      <c r="A1757" s="343"/>
      <c r="B1757" s="343"/>
      <c r="C1757" s="702" t="s">
        <v>624</v>
      </c>
      <c r="D1757" s="281"/>
      <c r="E1757" s="282"/>
      <c r="F1757" s="2017"/>
      <c r="G1757" s="891"/>
      <c r="H1757" s="891">
        <f t="shared" ref="H1757:I1757" si="969">H1649</f>
        <v>0</v>
      </c>
      <c r="I1757" s="891" t="e">
        <f t="shared" si="969"/>
        <v>#DIV/0!</v>
      </c>
      <c r="J1757" s="2668"/>
      <c r="K1757" s="2668"/>
      <c r="L1757" s="2669"/>
      <c r="M1757" s="2669"/>
      <c r="N1757" s="2669"/>
      <c r="O1757" s="2669"/>
      <c r="P1757" s="2669"/>
      <c r="Q1757" s="2669"/>
      <c r="R1757" s="2929"/>
      <c r="S1757" s="2929"/>
      <c r="T1757" s="2929"/>
      <c r="U1757" s="2930"/>
      <c r="V1757" s="2929"/>
      <c r="W1757" s="2929"/>
      <c r="X1757" s="2931"/>
      <c r="Y1757" s="2931"/>
      <c r="Z1757" s="2929"/>
      <c r="AA1757" s="1060"/>
      <c r="AB1757" s="2736"/>
      <c r="AC1757" s="2392"/>
      <c r="AD1757" s="3119"/>
      <c r="AE1757" s="233"/>
      <c r="AF1757" s="233"/>
      <c r="AG1757" s="233"/>
      <c r="AH1757" s="233"/>
      <c r="AI1757" s="233"/>
      <c r="AJ1757" s="233"/>
      <c r="AK1757" s="233"/>
      <c r="AL1757" s="233"/>
      <c r="AM1757" s="233"/>
      <c r="AN1757" s="233"/>
      <c r="AO1757" s="233"/>
      <c r="AP1757" s="233"/>
      <c r="AQ1757" s="233"/>
      <c r="AR1757" s="233"/>
      <c r="AS1757" s="233"/>
      <c r="AT1757" s="233"/>
      <c r="AU1757" s="233"/>
      <c r="AV1757" s="233"/>
      <c r="AW1757" s="233"/>
      <c r="AX1757" s="233"/>
      <c r="AY1757" s="233"/>
      <c r="AZ1757" s="233"/>
      <c r="BA1757" s="233"/>
      <c r="BB1757" s="233"/>
      <c r="BC1757" s="233"/>
      <c r="BD1757" s="233"/>
      <c r="BE1757" s="233"/>
      <c r="BF1757" s="233"/>
      <c r="BG1757" s="233"/>
      <c r="BH1757" s="233"/>
      <c r="BI1757" s="233"/>
      <c r="BJ1757" s="233"/>
      <c r="BK1757" s="233"/>
      <c r="BL1757" s="233"/>
      <c r="BM1757" s="233"/>
      <c r="BN1757" s="233"/>
      <c r="BO1757" s="233"/>
      <c r="BP1757" s="233"/>
      <c r="BQ1757" s="233"/>
      <c r="BR1757" s="233"/>
      <c r="BS1757" s="233"/>
      <c r="BT1757" s="233"/>
      <c r="BU1757" s="233"/>
      <c r="BV1757" s="233"/>
      <c r="BW1757" s="233"/>
      <c r="BX1757" s="233"/>
      <c r="BY1757" s="233"/>
      <c r="BZ1757" s="233"/>
      <c r="CA1757" s="233"/>
      <c r="CB1757" s="233"/>
      <c r="CC1757" s="233"/>
      <c r="CD1757" s="233"/>
      <c r="CE1757" s="233"/>
      <c r="CF1757" s="233"/>
      <c r="CG1757" s="233"/>
      <c r="CH1757" s="233"/>
      <c r="CI1757" s="233"/>
      <c r="CJ1757" s="233"/>
      <c r="CK1757" s="233"/>
      <c r="CL1757" s="233"/>
      <c r="CM1757" s="233"/>
      <c r="CN1757" s="233"/>
      <c r="CO1757" s="233"/>
      <c r="CP1757" s="233"/>
      <c r="CQ1757" s="233"/>
      <c r="CR1757" s="233"/>
      <c r="CS1757" s="233"/>
      <c r="CT1757" s="233"/>
      <c r="CU1757" s="233"/>
      <c r="CV1757" s="233"/>
      <c r="CW1757" s="233"/>
      <c r="CX1757" s="233"/>
      <c r="CY1757" s="233"/>
      <c r="CZ1757" s="233"/>
      <c r="DA1757" s="233"/>
      <c r="DB1757" s="233"/>
      <c r="DC1757" s="233"/>
      <c r="DD1757" s="233"/>
      <c r="DE1757" s="233"/>
      <c r="DF1757" s="233"/>
      <c r="DG1757" s="233"/>
      <c r="DH1757" s="233"/>
      <c r="DI1757" s="233"/>
      <c r="DJ1757" s="233"/>
      <c r="DK1757" s="233"/>
      <c r="DL1757" s="233"/>
      <c r="DM1757" s="233"/>
      <c r="DN1757" s="233"/>
      <c r="DO1757" s="233"/>
      <c r="DP1757" s="233"/>
      <c r="DQ1757" s="233"/>
      <c r="DR1757" s="233"/>
      <c r="DS1757" s="233"/>
      <c r="DT1757" s="233"/>
      <c r="DU1757" s="233"/>
      <c r="DV1757" s="233"/>
      <c r="DW1757" s="233"/>
      <c r="DX1757" s="233"/>
      <c r="DY1757" s="233"/>
      <c r="DZ1757" s="233"/>
      <c r="EA1757" s="233"/>
      <c r="EB1757" s="233"/>
      <c r="EC1757" s="233"/>
      <c r="ED1757" s="233"/>
      <c r="EE1757" s="233"/>
      <c r="EF1757" s="233"/>
      <c r="EG1757" s="233"/>
      <c r="EH1757" s="233"/>
      <c r="EI1757" s="233"/>
      <c r="EJ1757" s="233"/>
      <c r="EK1757" s="233"/>
      <c r="EL1757" s="233"/>
      <c r="EM1757" s="233"/>
      <c r="EN1757" s="233"/>
      <c r="EO1757" s="233"/>
      <c r="EP1757" s="233"/>
      <c r="EQ1757" s="233"/>
      <c r="ER1757" s="233"/>
      <c r="ES1757" s="233"/>
      <c r="ET1757" s="233"/>
      <c r="EU1757" s="233"/>
      <c r="EV1757" s="233"/>
      <c r="EW1757" s="233"/>
      <c r="EX1757" s="233"/>
      <c r="EY1757" s="233"/>
      <c r="EZ1757" s="233"/>
      <c r="FA1757" s="233"/>
      <c r="FB1757" s="233"/>
      <c r="FC1757" s="233"/>
      <c r="FD1757" s="233"/>
      <c r="FE1757" s="233"/>
      <c r="FF1757" s="233"/>
      <c r="FG1757" s="233"/>
      <c r="FH1757" s="233"/>
      <c r="FI1757" s="233"/>
      <c r="FJ1757" s="233"/>
      <c r="FK1757" s="233"/>
      <c r="FL1757" s="233"/>
      <c r="FM1757" s="233"/>
      <c r="FN1757" s="233"/>
      <c r="FO1757" s="233"/>
      <c r="FP1757" s="233"/>
      <c r="FQ1757" s="233"/>
      <c r="FR1757" s="233"/>
      <c r="FS1757" s="233"/>
      <c r="FT1757" s="233"/>
      <c r="FU1757" s="233"/>
      <c r="FV1757" s="233"/>
      <c r="FW1757" s="233"/>
      <c r="FX1757" s="233"/>
      <c r="FY1757" s="233"/>
      <c r="FZ1757" s="233"/>
      <c r="GA1757" s="233"/>
      <c r="GB1757" s="233"/>
      <c r="GC1757" s="233"/>
      <c r="GD1757" s="233"/>
      <c r="GE1757" s="233"/>
      <c r="GF1757" s="233"/>
      <c r="GG1757" s="233"/>
      <c r="GH1757" s="233"/>
      <c r="GI1757" s="233"/>
      <c r="GJ1757" s="233"/>
      <c r="GK1757" s="233"/>
      <c r="GL1757" s="233"/>
      <c r="GM1757" s="233"/>
      <c r="GN1757" s="233"/>
      <c r="GO1757" s="233"/>
      <c r="GP1757" s="233"/>
      <c r="GQ1757" s="233"/>
      <c r="GR1757" s="233"/>
      <c r="GS1757" s="233"/>
      <c r="GT1757" s="233"/>
      <c r="GU1757" s="233"/>
      <c r="GV1757" s="233"/>
      <c r="GW1757" s="233"/>
      <c r="GX1757" s="233"/>
      <c r="GY1757" s="233"/>
      <c r="GZ1757" s="233"/>
      <c r="HA1757" s="233"/>
      <c r="HB1757" s="233"/>
      <c r="HC1757" s="233"/>
      <c r="HD1757" s="233"/>
      <c r="HE1757" s="233"/>
      <c r="HF1757" s="233"/>
      <c r="HG1757" s="233"/>
      <c r="HH1757" s="233"/>
      <c r="HI1757" s="233"/>
      <c r="HJ1757" s="233"/>
      <c r="HK1757" s="233"/>
      <c r="HL1757" s="233"/>
      <c r="HM1757" s="233"/>
      <c r="HN1757" s="233"/>
      <c r="HO1757" s="233"/>
      <c r="HP1757" s="233"/>
      <c r="HQ1757" s="233"/>
      <c r="HR1757" s="233"/>
      <c r="HS1757" s="233"/>
      <c r="HT1757" s="233"/>
      <c r="HU1757" s="233"/>
      <c r="HV1757" s="233"/>
      <c r="HW1757" s="233"/>
      <c r="HX1757" s="233"/>
      <c r="HY1757" s="233"/>
      <c r="HZ1757" s="233"/>
      <c r="IA1757" s="233"/>
      <c r="IB1757" s="233"/>
      <c r="IC1757" s="233"/>
      <c r="ID1757" s="233"/>
      <c r="IE1757" s="233"/>
      <c r="IF1757" s="233"/>
      <c r="IG1757" s="233"/>
      <c r="IH1757" s="233"/>
      <c r="II1757" s="233"/>
      <c r="IJ1757" s="233"/>
      <c r="IK1757" s="233"/>
      <c r="IL1757" s="233"/>
      <c r="IM1757" s="233"/>
      <c r="IN1757" s="233"/>
      <c r="IO1757" s="233"/>
      <c r="IP1757" s="233"/>
      <c r="IQ1757" s="233"/>
      <c r="IR1757" s="233"/>
      <c r="IS1757" s="233"/>
      <c r="IT1757" s="233"/>
      <c r="IU1757" s="233"/>
      <c r="IV1757" s="233"/>
      <c r="IW1757" s="233"/>
      <c r="IX1757" s="233"/>
      <c r="IY1757" s="233"/>
      <c r="IZ1757" s="233"/>
      <c r="JA1757" s="233"/>
    </row>
    <row r="1758" spans="1:261" s="985" customFormat="1" ht="31.5" x14ac:dyDescent="0.25">
      <c r="A1758" s="343"/>
      <c r="B1758" s="343"/>
      <c r="C1758" s="702" t="s">
        <v>625</v>
      </c>
      <c r="D1758" s="281"/>
      <c r="E1758" s="282"/>
      <c r="F1758" s="2017"/>
      <c r="G1758" s="891"/>
      <c r="H1758" s="891">
        <f t="shared" ref="H1758:I1758" si="970">H1650</f>
        <v>1</v>
      </c>
      <c r="I1758" s="891" t="e">
        <f t="shared" si="970"/>
        <v>#DIV/0!</v>
      </c>
      <c r="J1758" s="2668"/>
      <c r="K1758" s="2668"/>
      <c r="L1758" s="2669"/>
      <c r="M1758" s="2669"/>
      <c r="N1758" s="2669"/>
      <c r="O1758" s="2669"/>
      <c r="P1758" s="2669"/>
      <c r="Q1758" s="2669"/>
      <c r="R1758" s="2929"/>
      <c r="S1758" s="2929"/>
      <c r="T1758" s="2929"/>
      <c r="U1758" s="2930"/>
      <c r="V1758" s="2929"/>
      <c r="W1758" s="2929"/>
      <c r="X1758" s="2931"/>
      <c r="Y1758" s="2931"/>
      <c r="Z1758" s="2929"/>
      <c r="AA1758" s="1060"/>
      <c r="AB1758" s="2736"/>
      <c r="AC1758" s="2392"/>
      <c r="AD1758" s="3119"/>
      <c r="AE1758" s="233"/>
      <c r="AF1758" s="233"/>
      <c r="AG1758" s="233"/>
      <c r="AH1758" s="233"/>
      <c r="AI1758" s="233"/>
      <c r="AJ1758" s="233"/>
      <c r="AK1758" s="233"/>
      <c r="AL1758" s="233"/>
      <c r="AM1758" s="233"/>
      <c r="AN1758" s="233"/>
      <c r="AO1758" s="233"/>
      <c r="AP1758" s="233"/>
      <c r="AQ1758" s="233"/>
      <c r="AR1758" s="233"/>
      <c r="AS1758" s="233"/>
      <c r="AT1758" s="233"/>
      <c r="AU1758" s="233"/>
      <c r="AV1758" s="233"/>
      <c r="AW1758" s="233"/>
      <c r="AX1758" s="233"/>
      <c r="AY1758" s="233"/>
      <c r="AZ1758" s="233"/>
      <c r="BA1758" s="233"/>
      <c r="BB1758" s="233"/>
      <c r="BC1758" s="233"/>
      <c r="BD1758" s="233"/>
      <c r="BE1758" s="233"/>
      <c r="BF1758" s="233"/>
      <c r="BG1758" s="233"/>
      <c r="BH1758" s="233"/>
      <c r="BI1758" s="233"/>
      <c r="BJ1758" s="233"/>
      <c r="BK1758" s="233"/>
      <c r="BL1758" s="233"/>
      <c r="BM1758" s="233"/>
      <c r="BN1758" s="233"/>
      <c r="BO1758" s="233"/>
      <c r="BP1758" s="233"/>
      <c r="BQ1758" s="233"/>
      <c r="BR1758" s="233"/>
      <c r="BS1758" s="233"/>
      <c r="BT1758" s="233"/>
      <c r="BU1758" s="233"/>
      <c r="BV1758" s="233"/>
      <c r="BW1758" s="233"/>
      <c r="BX1758" s="233"/>
      <c r="BY1758" s="233"/>
      <c r="BZ1758" s="233"/>
      <c r="CA1758" s="233"/>
      <c r="CB1758" s="233"/>
      <c r="CC1758" s="233"/>
      <c r="CD1758" s="233"/>
      <c r="CE1758" s="233"/>
      <c r="CF1758" s="233"/>
      <c r="CG1758" s="233"/>
      <c r="CH1758" s="233"/>
      <c r="CI1758" s="233"/>
      <c r="CJ1758" s="233"/>
      <c r="CK1758" s="233"/>
      <c r="CL1758" s="233"/>
      <c r="CM1758" s="233"/>
      <c r="CN1758" s="233"/>
      <c r="CO1758" s="233"/>
      <c r="CP1758" s="233"/>
      <c r="CQ1758" s="233"/>
      <c r="CR1758" s="233"/>
      <c r="CS1758" s="233"/>
      <c r="CT1758" s="233"/>
      <c r="CU1758" s="233"/>
      <c r="CV1758" s="233"/>
      <c r="CW1758" s="233"/>
      <c r="CX1758" s="233"/>
      <c r="CY1758" s="233"/>
      <c r="CZ1758" s="233"/>
      <c r="DA1758" s="233"/>
      <c r="DB1758" s="233"/>
      <c r="DC1758" s="233"/>
      <c r="DD1758" s="233"/>
      <c r="DE1758" s="233"/>
      <c r="DF1758" s="233"/>
      <c r="DG1758" s="233"/>
      <c r="DH1758" s="233"/>
      <c r="DI1758" s="233"/>
      <c r="DJ1758" s="233"/>
      <c r="DK1758" s="233"/>
      <c r="DL1758" s="233"/>
      <c r="DM1758" s="233"/>
      <c r="DN1758" s="233"/>
      <c r="DO1758" s="233"/>
      <c r="DP1758" s="233"/>
      <c r="DQ1758" s="233"/>
      <c r="DR1758" s="233"/>
      <c r="DS1758" s="233"/>
      <c r="DT1758" s="233"/>
      <c r="DU1758" s="233"/>
      <c r="DV1758" s="233"/>
      <c r="DW1758" s="233"/>
      <c r="DX1758" s="233"/>
      <c r="DY1758" s="233"/>
      <c r="DZ1758" s="233"/>
      <c r="EA1758" s="233"/>
      <c r="EB1758" s="233"/>
      <c r="EC1758" s="233"/>
      <c r="ED1758" s="233"/>
      <c r="EE1758" s="233"/>
      <c r="EF1758" s="233"/>
      <c r="EG1758" s="233"/>
      <c r="EH1758" s="233"/>
      <c r="EI1758" s="233"/>
      <c r="EJ1758" s="233"/>
      <c r="EK1758" s="233"/>
      <c r="EL1758" s="233"/>
      <c r="EM1758" s="233"/>
      <c r="EN1758" s="233"/>
      <c r="EO1758" s="233"/>
      <c r="EP1758" s="233"/>
      <c r="EQ1758" s="233"/>
      <c r="ER1758" s="233"/>
      <c r="ES1758" s="233"/>
      <c r="ET1758" s="233"/>
      <c r="EU1758" s="233"/>
      <c r="EV1758" s="233"/>
      <c r="EW1758" s="233"/>
      <c r="EX1758" s="233"/>
      <c r="EY1758" s="233"/>
      <c r="EZ1758" s="233"/>
      <c r="FA1758" s="233"/>
      <c r="FB1758" s="233"/>
      <c r="FC1758" s="233"/>
      <c r="FD1758" s="233"/>
      <c r="FE1758" s="233"/>
      <c r="FF1758" s="233"/>
      <c r="FG1758" s="233"/>
      <c r="FH1758" s="233"/>
      <c r="FI1758" s="233"/>
      <c r="FJ1758" s="233"/>
      <c r="FK1758" s="233"/>
      <c r="FL1758" s="233"/>
      <c r="FM1758" s="233"/>
      <c r="FN1758" s="233"/>
      <c r="FO1758" s="233"/>
      <c r="FP1758" s="233"/>
      <c r="FQ1758" s="233"/>
      <c r="FR1758" s="233"/>
      <c r="FS1758" s="233"/>
      <c r="FT1758" s="233"/>
      <c r="FU1758" s="233"/>
      <c r="FV1758" s="233"/>
      <c r="FW1758" s="233"/>
      <c r="FX1758" s="233"/>
      <c r="FY1758" s="233"/>
      <c r="FZ1758" s="233"/>
      <c r="GA1758" s="233"/>
      <c r="GB1758" s="233"/>
      <c r="GC1758" s="233"/>
      <c r="GD1758" s="233"/>
      <c r="GE1758" s="233"/>
      <c r="GF1758" s="233"/>
      <c r="GG1758" s="233"/>
      <c r="GH1758" s="233"/>
      <c r="GI1758" s="233"/>
      <c r="GJ1758" s="233"/>
      <c r="GK1758" s="233"/>
      <c r="GL1758" s="233"/>
      <c r="GM1758" s="233"/>
      <c r="GN1758" s="233"/>
      <c r="GO1758" s="233"/>
      <c r="GP1758" s="233"/>
      <c r="GQ1758" s="233"/>
      <c r="GR1758" s="233"/>
      <c r="GS1758" s="233"/>
      <c r="GT1758" s="233"/>
      <c r="GU1758" s="233"/>
      <c r="GV1758" s="233"/>
      <c r="GW1758" s="233"/>
      <c r="GX1758" s="233"/>
      <c r="GY1758" s="233"/>
      <c r="GZ1758" s="233"/>
      <c r="HA1758" s="233"/>
      <c r="HB1758" s="233"/>
      <c r="HC1758" s="233"/>
      <c r="HD1758" s="233"/>
      <c r="HE1758" s="233"/>
      <c r="HF1758" s="233"/>
      <c r="HG1758" s="233"/>
      <c r="HH1758" s="233"/>
      <c r="HI1758" s="233"/>
      <c r="HJ1758" s="233"/>
      <c r="HK1758" s="233"/>
      <c r="HL1758" s="233"/>
      <c r="HM1758" s="233"/>
      <c r="HN1758" s="233"/>
      <c r="HO1758" s="233"/>
      <c r="HP1758" s="233"/>
      <c r="HQ1758" s="233"/>
      <c r="HR1758" s="233"/>
      <c r="HS1758" s="233"/>
      <c r="HT1758" s="233"/>
      <c r="HU1758" s="233"/>
      <c r="HV1758" s="233"/>
      <c r="HW1758" s="233"/>
      <c r="HX1758" s="233"/>
      <c r="HY1758" s="233"/>
      <c r="HZ1758" s="233"/>
      <c r="IA1758" s="233"/>
      <c r="IB1758" s="233"/>
      <c r="IC1758" s="233"/>
      <c r="ID1758" s="233"/>
      <c r="IE1758" s="233"/>
      <c r="IF1758" s="233"/>
      <c r="IG1758" s="233"/>
      <c r="IH1758" s="233"/>
      <c r="II1758" s="233"/>
      <c r="IJ1758" s="233"/>
      <c r="IK1758" s="233"/>
      <c r="IL1758" s="233"/>
      <c r="IM1758" s="233"/>
      <c r="IN1758" s="233"/>
      <c r="IO1758" s="233"/>
      <c r="IP1758" s="233"/>
      <c r="IQ1758" s="233"/>
      <c r="IR1758" s="233"/>
      <c r="IS1758" s="233"/>
      <c r="IT1758" s="233"/>
      <c r="IU1758" s="233"/>
      <c r="IV1758" s="233"/>
      <c r="IW1758" s="233"/>
      <c r="IX1758" s="233"/>
      <c r="IY1758" s="233"/>
      <c r="IZ1758" s="233"/>
      <c r="JA1758" s="233"/>
    </row>
    <row r="1759" spans="1:261" s="985" customFormat="1" ht="45" x14ac:dyDescent="0.25">
      <c r="A1759" s="343"/>
      <c r="B1759" s="343">
        <v>1</v>
      </c>
      <c r="C1759" s="420" t="s">
        <v>466</v>
      </c>
      <c r="D1759" s="281"/>
      <c r="E1759" s="282"/>
      <c r="F1759" s="2017"/>
      <c r="G1759" s="891"/>
      <c r="H1759" s="891">
        <f t="shared" ref="H1759:I1765" si="971">H1651</f>
        <v>0</v>
      </c>
      <c r="I1759" s="891" t="e">
        <f t="shared" si="971"/>
        <v>#DIV/0!</v>
      </c>
      <c r="J1759" s="2668"/>
      <c r="K1759" s="2668"/>
      <c r="L1759" s="2669"/>
      <c r="M1759" s="2669"/>
      <c r="N1759" s="2669"/>
      <c r="O1759" s="2669"/>
      <c r="P1759" s="2669"/>
      <c r="Q1759" s="2669"/>
      <c r="R1759" s="2929">
        <f t="shared" ref="R1759:Z1759" si="972">R1651</f>
        <v>90512.672099999996</v>
      </c>
      <c r="S1759" s="2929"/>
      <c r="T1759" s="2929">
        <f t="shared" si="972"/>
        <v>0</v>
      </c>
      <c r="U1759" s="2930">
        <f t="shared" si="972"/>
        <v>0</v>
      </c>
      <c r="V1759" s="2929">
        <f t="shared" si="972"/>
        <v>0</v>
      </c>
      <c r="W1759" s="2929">
        <f t="shared" si="972"/>
        <v>0</v>
      </c>
      <c r="X1759" s="2931">
        <f t="shared" si="972"/>
        <v>0</v>
      </c>
      <c r="Y1759" s="2931">
        <f t="shared" si="972"/>
        <v>0</v>
      </c>
      <c r="Z1759" s="2929">
        <f t="shared" si="972"/>
        <v>0</v>
      </c>
      <c r="AA1759" s="1060"/>
      <c r="AB1759" s="2736"/>
      <c r="AC1759" s="2392"/>
      <c r="AD1759" s="3119"/>
      <c r="AE1759" s="233"/>
      <c r="AF1759" s="233"/>
      <c r="AG1759" s="233"/>
      <c r="AH1759" s="233"/>
      <c r="AI1759" s="233"/>
      <c r="AJ1759" s="233"/>
      <c r="AK1759" s="233"/>
      <c r="AL1759" s="233"/>
      <c r="AM1759" s="233"/>
      <c r="AN1759" s="233"/>
      <c r="AO1759" s="233"/>
      <c r="AP1759" s="233"/>
      <c r="AQ1759" s="233"/>
      <c r="AR1759" s="233"/>
      <c r="AS1759" s="233"/>
      <c r="AT1759" s="233"/>
      <c r="AU1759" s="233"/>
      <c r="AV1759" s="233"/>
      <c r="AW1759" s="233"/>
      <c r="AX1759" s="233"/>
      <c r="AY1759" s="233"/>
      <c r="AZ1759" s="233"/>
      <c r="BA1759" s="233"/>
      <c r="BB1759" s="233"/>
      <c r="BC1759" s="233"/>
      <c r="BD1759" s="233"/>
      <c r="BE1759" s="233"/>
      <c r="BF1759" s="233"/>
      <c r="BG1759" s="233"/>
      <c r="BH1759" s="233"/>
      <c r="BI1759" s="233"/>
      <c r="BJ1759" s="233"/>
      <c r="BK1759" s="233"/>
      <c r="BL1759" s="233"/>
      <c r="BM1759" s="233"/>
      <c r="BN1759" s="233"/>
      <c r="BO1759" s="233"/>
      <c r="BP1759" s="233"/>
      <c r="BQ1759" s="233"/>
      <c r="BR1759" s="233"/>
      <c r="BS1759" s="233"/>
      <c r="BT1759" s="233"/>
      <c r="BU1759" s="233"/>
      <c r="BV1759" s="233"/>
      <c r="BW1759" s="233"/>
      <c r="BX1759" s="233"/>
      <c r="BY1759" s="233"/>
      <c r="BZ1759" s="233"/>
      <c r="CA1759" s="233"/>
      <c r="CB1759" s="233"/>
      <c r="CC1759" s="233"/>
      <c r="CD1759" s="233"/>
      <c r="CE1759" s="233"/>
      <c r="CF1759" s="233"/>
      <c r="CG1759" s="233"/>
      <c r="CH1759" s="233"/>
      <c r="CI1759" s="233"/>
      <c r="CJ1759" s="233"/>
      <c r="CK1759" s="233"/>
      <c r="CL1759" s="233"/>
      <c r="CM1759" s="233"/>
      <c r="CN1759" s="233"/>
      <c r="CO1759" s="233"/>
      <c r="CP1759" s="233"/>
      <c r="CQ1759" s="233"/>
      <c r="CR1759" s="233"/>
      <c r="CS1759" s="233"/>
      <c r="CT1759" s="233"/>
      <c r="CU1759" s="233"/>
      <c r="CV1759" s="233"/>
      <c r="CW1759" s="233"/>
      <c r="CX1759" s="233"/>
      <c r="CY1759" s="233"/>
      <c r="CZ1759" s="233"/>
      <c r="DA1759" s="233"/>
      <c r="DB1759" s="233"/>
      <c r="DC1759" s="233"/>
      <c r="DD1759" s="233"/>
      <c r="DE1759" s="233"/>
      <c r="DF1759" s="233"/>
      <c r="DG1759" s="233"/>
      <c r="DH1759" s="233"/>
      <c r="DI1759" s="233"/>
      <c r="DJ1759" s="233"/>
      <c r="DK1759" s="233"/>
      <c r="DL1759" s="233"/>
      <c r="DM1759" s="233"/>
      <c r="DN1759" s="233"/>
      <c r="DO1759" s="233"/>
      <c r="DP1759" s="233"/>
      <c r="DQ1759" s="233"/>
      <c r="DR1759" s="233"/>
      <c r="DS1759" s="233"/>
      <c r="DT1759" s="233"/>
      <c r="DU1759" s="233"/>
      <c r="DV1759" s="233"/>
      <c r="DW1759" s="233"/>
      <c r="DX1759" s="233"/>
      <c r="DY1759" s="233"/>
      <c r="DZ1759" s="233"/>
      <c r="EA1759" s="233"/>
      <c r="EB1759" s="233"/>
      <c r="EC1759" s="233"/>
      <c r="ED1759" s="233"/>
      <c r="EE1759" s="233"/>
      <c r="EF1759" s="233"/>
      <c r="EG1759" s="233"/>
      <c r="EH1759" s="233"/>
      <c r="EI1759" s="233"/>
      <c r="EJ1759" s="233"/>
      <c r="EK1759" s="233"/>
      <c r="EL1759" s="233"/>
      <c r="EM1759" s="233"/>
      <c r="EN1759" s="233"/>
      <c r="EO1759" s="233"/>
      <c r="EP1759" s="233"/>
      <c r="EQ1759" s="233"/>
      <c r="ER1759" s="233"/>
      <c r="ES1759" s="233"/>
      <c r="ET1759" s="233"/>
      <c r="EU1759" s="233"/>
      <c r="EV1759" s="233"/>
      <c r="EW1759" s="233"/>
      <c r="EX1759" s="233"/>
      <c r="EY1759" s="233"/>
      <c r="EZ1759" s="233"/>
      <c r="FA1759" s="233"/>
      <c r="FB1759" s="233"/>
      <c r="FC1759" s="233"/>
      <c r="FD1759" s="233"/>
      <c r="FE1759" s="233"/>
      <c r="FF1759" s="233"/>
      <c r="FG1759" s="233"/>
      <c r="FH1759" s="233"/>
      <c r="FI1759" s="233"/>
      <c r="FJ1759" s="233"/>
      <c r="FK1759" s="233"/>
      <c r="FL1759" s="233"/>
      <c r="FM1759" s="233"/>
      <c r="FN1759" s="233"/>
      <c r="FO1759" s="233"/>
      <c r="FP1759" s="233"/>
      <c r="FQ1759" s="233"/>
      <c r="FR1759" s="233"/>
      <c r="FS1759" s="233"/>
      <c r="FT1759" s="233"/>
      <c r="FU1759" s="233"/>
      <c r="FV1759" s="233"/>
      <c r="FW1759" s="233"/>
      <c r="FX1759" s="233"/>
      <c r="FY1759" s="233"/>
      <c r="FZ1759" s="233"/>
      <c r="GA1759" s="233"/>
      <c r="GB1759" s="233"/>
      <c r="GC1759" s="233"/>
      <c r="GD1759" s="233"/>
      <c r="GE1759" s="233"/>
      <c r="GF1759" s="233"/>
      <c r="GG1759" s="233"/>
      <c r="GH1759" s="233"/>
      <c r="GI1759" s="233"/>
      <c r="GJ1759" s="233"/>
      <c r="GK1759" s="233"/>
      <c r="GL1759" s="233"/>
      <c r="GM1759" s="233"/>
      <c r="GN1759" s="233"/>
      <c r="GO1759" s="233"/>
      <c r="GP1759" s="233"/>
      <c r="GQ1759" s="233"/>
      <c r="GR1759" s="233"/>
      <c r="GS1759" s="233"/>
      <c r="GT1759" s="233"/>
      <c r="GU1759" s="233"/>
      <c r="GV1759" s="233"/>
      <c r="GW1759" s="233"/>
      <c r="GX1759" s="233"/>
      <c r="GY1759" s="233"/>
      <c r="GZ1759" s="233"/>
      <c r="HA1759" s="233"/>
      <c r="HB1759" s="233"/>
      <c r="HC1759" s="233"/>
      <c r="HD1759" s="233"/>
      <c r="HE1759" s="233"/>
      <c r="HF1759" s="233"/>
      <c r="HG1759" s="233"/>
      <c r="HH1759" s="233"/>
      <c r="HI1759" s="233"/>
      <c r="HJ1759" s="233"/>
      <c r="HK1759" s="233"/>
      <c r="HL1759" s="233"/>
      <c r="HM1759" s="233"/>
      <c r="HN1759" s="233"/>
      <c r="HO1759" s="233"/>
      <c r="HP1759" s="233"/>
      <c r="HQ1759" s="233"/>
      <c r="HR1759" s="233"/>
      <c r="HS1759" s="233"/>
      <c r="HT1759" s="233"/>
      <c r="HU1759" s="233"/>
      <c r="HV1759" s="233"/>
      <c r="HW1759" s="233"/>
      <c r="HX1759" s="233"/>
      <c r="HY1759" s="233"/>
      <c r="HZ1759" s="233"/>
      <c r="IA1759" s="233"/>
      <c r="IB1759" s="233"/>
      <c r="IC1759" s="233"/>
      <c r="ID1759" s="233"/>
      <c r="IE1759" s="233"/>
      <c r="IF1759" s="233"/>
      <c r="IG1759" s="233"/>
      <c r="IH1759" s="233"/>
      <c r="II1759" s="233"/>
      <c r="IJ1759" s="233"/>
      <c r="IK1759" s="233"/>
      <c r="IL1759" s="233"/>
      <c r="IM1759" s="233"/>
      <c r="IN1759" s="233"/>
      <c r="IO1759" s="233"/>
      <c r="IP1759" s="233"/>
      <c r="IQ1759" s="233"/>
      <c r="IR1759" s="233"/>
      <c r="IS1759" s="233"/>
      <c r="IT1759" s="233"/>
      <c r="IU1759" s="233"/>
      <c r="IV1759" s="233"/>
      <c r="IW1759" s="233"/>
      <c r="IX1759" s="233"/>
      <c r="IY1759" s="233"/>
      <c r="IZ1759" s="233"/>
      <c r="JA1759" s="233"/>
    </row>
    <row r="1760" spans="1:261" s="985" customFormat="1" ht="30" x14ac:dyDescent="0.25">
      <c r="A1760" s="343"/>
      <c r="B1760" s="343">
        <v>1</v>
      </c>
      <c r="C1760" s="282" t="s">
        <v>271</v>
      </c>
      <c r="D1760" s="281"/>
      <c r="E1760" s="282"/>
      <c r="F1760" s="2017"/>
      <c r="G1760" s="891"/>
      <c r="H1760" s="891">
        <f t="shared" si="971"/>
        <v>0</v>
      </c>
      <c r="I1760" s="891" t="e">
        <f t="shared" si="971"/>
        <v>#DIV/0!</v>
      </c>
      <c r="J1760" s="2668"/>
      <c r="K1760" s="2668"/>
      <c r="L1760" s="2669"/>
      <c r="M1760" s="2669"/>
      <c r="N1760" s="2669"/>
      <c r="O1760" s="2669"/>
      <c r="P1760" s="2669"/>
      <c r="Q1760" s="2669"/>
      <c r="R1760" s="2929">
        <f t="shared" ref="R1760:Z1760" si="973">R1652</f>
        <v>54264.403890000001</v>
      </c>
      <c r="S1760" s="2929"/>
      <c r="T1760" s="2929">
        <f t="shared" si="973"/>
        <v>0</v>
      </c>
      <c r="U1760" s="2930">
        <f t="shared" si="973"/>
        <v>0</v>
      </c>
      <c r="V1760" s="2929">
        <f t="shared" si="973"/>
        <v>0</v>
      </c>
      <c r="W1760" s="2929">
        <f t="shared" si="973"/>
        <v>0</v>
      </c>
      <c r="X1760" s="2931">
        <f t="shared" si="973"/>
        <v>0</v>
      </c>
      <c r="Y1760" s="2931">
        <f t="shared" si="973"/>
        <v>0</v>
      </c>
      <c r="Z1760" s="2929">
        <f t="shared" si="973"/>
        <v>0</v>
      </c>
      <c r="AA1760" s="1060"/>
      <c r="AB1760" s="2736"/>
      <c r="AC1760" s="2392"/>
      <c r="AD1760" s="3119"/>
      <c r="AE1760" s="233"/>
      <c r="AF1760" s="233"/>
      <c r="AG1760" s="233"/>
      <c r="AH1760" s="233"/>
      <c r="AI1760" s="233"/>
      <c r="AJ1760" s="233"/>
      <c r="AK1760" s="233"/>
      <c r="AL1760" s="233"/>
      <c r="AM1760" s="233"/>
      <c r="AN1760" s="233"/>
      <c r="AO1760" s="233"/>
      <c r="AP1760" s="233"/>
      <c r="AQ1760" s="233"/>
      <c r="AR1760" s="233"/>
      <c r="AS1760" s="233"/>
      <c r="AT1760" s="233"/>
      <c r="AU1760" s="233"/>
      <c r="AV1760" s="233"/>
      <c r="AW1760" s="233"/>
      <c r="AX1760" s="233"/>
      <c r="AY1760" s="233"/>
      <c r="AZ1760" s="233"/>
      <c r="BA1760" s="233"/>
      <c r="BB1760" s="233"/>
      <c r="BC1760" s="233"/>
      <c r="BD1760" s="233"/>
      <c r="BE1760" s="233"/>
      <c r="BF1760" s="233"/>
      <c r="BG1760" s="233"/>
      <c r="BH1760" s="233"/>
      <c r="BI1760" s="233"/>
      <c r="BJ1760" s="233"/>
      <c r="BK1760" s="233"/>
      <c r="BL1760" s="233"/>
      <c r="BM1760" s="233"/>
      <c r="BN1760" s="233"/>
      <c r="BO1760" s="233"/>
      <c r="BP1760" s="233"/>
      <c r="BQ1760" s="233"/>
      <c r="BR1760" s="233"/>
      <c r="BS1760" s="233"/>
      <c r="BT1760" s="233"/>
      <c r="BU1760" s="233"/>
      <c r="BV1760" s="233"/>
      <c r="BW1760" s="233"/>
      <c r="BX1760" s="233"/>
      <c r="BY1760" s="233"/>
      <c r="BZ1760" s="233"/>
      <c r="CA1760" s="233"/>
      <c r="CB1760" s="233"/>
      <c r="CC1760" s="233"/>
      <c r="CD1760" s="233"/>
      <c r="CE1760" s="233"/>
      <c r="CF1760" s="233"/>
      <c r="CG1760" s="233"/>
      <c r="CH1760" s="233"/>
      <c r="CI1760" s="233"/>
      <c r="CJ1760" s="233"/>
      <c r="CK1760" s="233"/>
      <c r="CL1760" s="233"/>
      <c r="CM1760" s="233"/>
      <c r="CN1760" s="233"/>
      <c r="CO1760" s="233"/>
      <c r="CP1760" s="233"/>
      <c r="CQ1760" s="233"/>
      <c r="CR1760" s="233"/>
      <c r="CS1760" s="233"/>
      <c r="CT1760" s="233"/>
      <c r="CU1760" s="233"/>
      <c r="CV1760" s="233"/>
      <c r="CW1760" s="233"/>
      <c r="CX1760" s="233"/>
      <c r="CY1760" s="233"/>
      <c r="CZ1760" s="233"/>
      <c r="DA1760" s="233"/>
      <c r="DB1760" s="233"/>
      <c r="DC1760" s="233"/>
      <c r="DD1760" s="233"/>
      <c r="DE1760" s="233"/>
      <c r="DF1760" s="233"/>
      <c r="DG1760" s="233"/>
      <c r="DH1760" s="233"/>
      <c r="DI1760" s="233"/>
      <c r="DJ1760" s="233"/>
      <c r="DK1760" s="233"/>
      <c r="DL1760" s="233"/>
      <c r="DM1760" s="233"/>
      <c r="DN1760" s="233"/>
      <c r="DO1760" s="233"/>
      <c r="DP1760" s="233"/>
      <c r="DQ1760" s="233"/>
      <c r="DR1760" s="233"/>
      <c r="DS1760" s="233"/>
      <c r="DT1760" s="233"/>
      <c r="DU1760" s="233"/>
      <c r="DV1760" s="233"/>
      <c r="DW1760" s="233"/>
      <c r="DX1760" s="233"/>
      <c r="DY1760" s="233"/>
      <c r="DZ1760" s="233"/>
      <c r="EA1760" s="233"/>
      <c r="EB1760" s="233"/>
      <c r="EC1760" s="233"/>
      <c r="ED1760" s="233"/>
      <c r="EE1760" s="233"/>
      <c r="EF1760" s="233"/>
      <c r="EG1760" s="233"/>
      <c r="EH1760" s="233"/>
      <c r="EI1760" s="233"/>
      <c r="EJ1760" s="233"/>
      <c r="EK1760" s="233"/>
      <c r="EL1760" s="233"/>
      <c r="EM1760" s="233"/>
      <c r="EN1760" s="233"/>
      <c r="EO1760" s="233"/>
      <c r="EP1760" s="233"/>
      <c r="EQ1760" s="233"/>
      <c r="ER1760" s="233"/>
      <c r="ES1760" s="233"/>
      <c r="ET1760" s="233"/>
      <c r="EU1760" s="233"/>
      <c r="EV1760" s="233"/>
      <c r="EW1760" s="233"/>
      <c r="EX1760" s="233"/>
      <c r="EY1760" s="233"/>
      <c r="EZ1760" s="233"/>
      <c r="FA1760" s="233"/>
      <c r="FB1760" s="233"/>
      <c r="FC1760" s="233"/>
      <c r="FD1760" s="233"/>
      <c r="FE1760" s="233"/>
      <c r="FF1760" s="233"/>
      <c r="FG1760" s="233"/>
      <c r="FH1760" s="233"/>
      <c r="FI1760" s="233"/>
      <c r="FJ1760" s="233"/>
      <c r="FK1760" s="233"/>
      <c r="FL1760" s="233"/>
      <c r="FM1760" s="233"/>
      <c r="FN1760" s="233"/>
      <c r="FO1760" s="233"/>
      <c r="FP1760" s="233"/>
      <c r="FQ1760" s="233"/>
      <c r="FR1760" s="233"/>
      <c r="FS1760" s="233"/>
      <c r="FT1760" s="233"/>
      <c r="FU1760" s="233"/>
      <c r="FV1760" s="233"/>
      <c r="FW1760" s="233"/>
      <c r="FX1760" s="233"/>
      <c r="FY1760" s="233"/>
      <c r="FZ1760" s="233"/>
      <c r="GA1760" s="233"/>
      <c r="GB1760" s="233"/>
      <c r="GC1760" s="233"/>
      <c r="GD1760" s="233"/>
      <c r="GE1760" s="233"/>
      <c r="GF1760" s="233"/>
      <c r="GG1760" s="233"/>
      <c r="GH1760" s="233"/>
      <c r="GI1760" s="233"/>
      <c r="GJ1760" s="233"/>
      <c r="GK1760" s="233"/>
      <c r="GL1760" s="233"/>
      <c r="GM1760" s="233"/>
      <c r="GN1760" s="233"/>
      <c r="GO1760" s="233"/>
      <c r="GP1760" s="233"/>
      <c r="GQ1760" s="233"/>
      <c r="GR1760" s="233"/>
      <c r="GS1760" s="233"/>
      <c r="GT1760" s="233"/>
      <c r="GU1760" s="233"/>
      <c r="GV1760" s="233"/>
      <c r="GW1760" s="233"/>
      <c r="GX1760" s="233"/>
      <c r="GY1760" s="233"/>
      <c r="GZ1760" s="233"/>
      <c r="HA1760" s="233"/>
      <c r="HB1760" s="233"/>
      <c r="HC1760" s="233"/>
      <c r="HD1760" s="233"/>
      <c r="HE1760" s="233"/>
      <c r="HF1760" s="233"/>
      <c r="HG1760" s="233"/>
      <c r="HH1760" s="233"/>
      <c r="HI1760" s="233"/>
      <c r="HJ1760" s="233"/>
      <c r="HK1760" s="233"/>
      <c r="HL1760" s="233"/>
      <c r="HM1760" s="233"/>
      <c r="HN1760" s="233"/>
      <c r="HO1760" s="233"/>
      <c r="HP1760" s="233"/>
      <c r="HQ1760" s="233"/>
      <c r="HR1760" s="233"/>
      <c r="HS1760" s="233"/>
      <c r="HT1760" s="233"/>
      <c r="HU1760" s="233"/>
      <c r="HV1760" s="233"/>
      <c r="HW1760" s="233"/>
      <c r="HX1760" s="233"/>
      <c r="HY1760" s="233"/>
      <c r="HZ1760" s="233"/>
      <c r="IA1760" s="233"/>
      <c r="IB1760" s="233"/>
      <c r="IC1760" s="233"/>
      <c r="ID1760" s="233"/>
      <c r="IE1760" s="233"/>
      <c r="IF1760" s="233"/>
      <c r="IG1760" s="233"/>
      <c r="IH1760" s="233"/>
      <c r="II1760" s="233"/>
      <c r="IJ1760" s="233"/>
      <c r="IK1760" s="233"/>
      <c r="IL1760" s="233"/>
      <c r="IM1760" s="233"/>
      <c r="IN1760" s="233"/>
      <c r="IO1760" s="233"/>
      <c r="IP1760" s="233"/>
      <c r="IQ1760" s="233"/>
      <c r="IR1760" s="233"/>
      <c r="IS1760" s="233"/>
      <c r="IT1760" s="233"/>
      <c r="IU1760" s="233"/>
      <c r="IV1760" s="233"/>
      <c r="IW1760" s="233"/>
      <c r="IX1760" s="233"/>
      <c r="IY1760" s="233"/>
      <c r="IZ1760" s="233"/>
      <c r="JA1760" s="233"/>
    </row>
    <row r="1761" spans="1:261" s="985" customFormat="1" ht="30" x14ac:dyDescent="0.25">
      <c r="A1761" s="343"/>
      <c r="B1761" s="343">
        <v>1</v>
      </c>
      <c r="C1761" s="282" t="s">
        <v>467</v>
      </c>
      <c r="D1761" s="281"/>
      <c r="E1761" s="282"/>
      <c r="F1761" s="2017"/>
      <c r="G1761" s="891"/>
      <c r="H1761" s="891">
        <f t="shared" si="971"/>
        <v>0</v>
      </c>
      <c r="I1761" s="891" t="e">
        <f t="shared" si="971"/>
        <v>#DIV/0!</v>
      </c>
      <c r="J1761" s="2668"/>
      <c r="K1761" s="2668"/>
      <c r="L1761" s="2669"/>
      <c r="M1761" s="2669"/>
      <c r="N1761" s="2669"/>
      <c r="O1761" s="2669"/>
      <c r="P1761" s="2669"/>
      <c r="Q1761" s="2669"/>
      <c r="R1761" s="2929">
        <f t="shared" ref="R1761:Z1761" si="974">R1653</f>
        <v>49240.4</v>
      </c>
      <c r="S1761" s="2929"/>
      <c r="T1761" s="2929">
        <f t="shared" si="974"/>
        <v>0</v>
      </c>
      <c r="U1761" s="2930">
        <f t="shared" si="974"/>
        <v>0</v>
      </c>
      <c r="V1761" s="2929">
        <f t="shared" si="974"/>
        <v>0</v>
      </c>
      <c r="W1761" s="2929">
        <f t="shared" si="974"/>
        <v>0</v>
      </c>
      <c r="X1761" s="2931">
        <f t="shared" si="974"/>
        <v>0</v>
      </c>
      <c r="Y1761" s="2931">
        <f t="shared" si="974"/>
        <v>0</v>
      </c>
      <c r="Z1761" s="2929">
        <f t="shared" si="974"/>
        <v>0</v>
      </c>
      <c r="AA1761" s="1060"/>
      <c r="AB1761" s="2736"/>
      <c r="AC1761" s="2392"/>
      <c r="AD1761" s="3119"/>
      <c r="AE1761" s="233"/>
      <c r="AF1761" s="233"/>
      <c r="AG1761" s="233"/>
      <c r="AH1761" s="233"/>
      <c r="AI1761" s="233"/>
      <c r="AJ1761" s="233"/>
      <c r="AK1761" s="233"/>
      <c r="AL1761" s="233"/>
      <c r="AM1761" s="233"/>
      <c r="AN1761" s="233"/>
      <c r="AO1761" s="233"/>
      <c r="AP1761" s="233"/>
      <c r="AQ1761" s="233"/>
      <c r="AR1761" s="233"/>
      <c r="AS1761" s="233"/>
      <c r="AT1761" s="233"/>
      <c r="AU1761" s="233"/>
      <c r="AV1761" s="233"/>
      <c r="AW1761" s="233"/>
      <c r="AX1761" s="233"/>
      <c r="AY1761" s="233"/>
      <c r="AZ1761" s="233"/>
      <c r="BA1761" s="233"/>
      <c r="BB1761" s="233"/>
      <c r="BC1761" s="233"/>
      <c r="BD1761" s="233"/>
      <c r="BE1761" s="233"/>
      <c r="BF1761" s="233"/>
      <c r="BG1761" s="233"/>
      <c r="BH1761" s="233"/>
      <c r="BI1761" s="233"/>
      <c r="BJ1761" s="233"/>
      <c r="BK1761" s="233"/>
      <c r="BL1761" s="233"/>
      <c r="BM1761" s="233"/>
      <c r="BN1761" s="233"/>
      <c r="BO1761" s="233"/>
      <c r="BP1761" s="233"/>
      <c r="BQ1761" s="233"/>
      <c r="BR1761" s="233"/>
      <c r="BS1761" s="233"/>
      <c r="BT1761" s="233"/>
      <c r="BU1761" s="233"/>
      <c r="BV1761" s="233"/>
      <c r="BW1761" s="233"/>
      <c r="BX1761" s="233"/>
      <c r="BY1761" s="233"/>
      <c r="BZ1761" s="233"/>
      <c r="CA1761" s="233"/>
      <c r="CB1761" s="233"/>
      <c r="CC1761" s="233"/>
      <c r="CD1761" s="233"/>
      <c r="CE1761" s="233"/>
      <c r="CF1761" s="233"/>
      <c r="CG1761" s="233"/>
      <c r="CH1761" s="233"/>
      <c r="CI1761" s="233"/>
      <c r="CJ1761" s="233"/>
      <c r="CK1761" s="233"/>
      <c r="CL1761" s="233"/>
      <c r="CM1761" s="233"/>
      <c r="CN1761" s="233"/>
      <c r="CO1761" s="233"/>
      <c r="CP1761" s="233"/>
      <c r="CQ1761" s="233"/>
      <c r="CR1761" s="233"/>
      <c r="CS1761" s="233"/>
      <c r="CT1761" s="233"/>
      <c r="CU1761" s="233"/>
      <c r="CV1761" s="233"/>
      <c r="CW1761" s="233"/>
      <c r="CX1761" s="233"/>
      <c r="CY1761" s="233"/>
      <c r="CZ1761" s="233"/>
      <c r="DA1761" s="233"/>
      <c r="DB1761" s="233"/>
      <c r="DC1761" s="233"/>
      <c r="DD1761" s="233"/>
      <c r="DE1761" s="233"/>
      <c r="DF1761" s="233"/>
      <c r="DG1761" s="233"/>
      <c r="DH1761" s="233"/>
      <c r="DI1761" s="233"/>
      <c r="DJ1761" s="233"/>
      <c r="DK1761" s="233"/>
      <c r="DL1761" s="233"/>
      <c r="DM1761" s="233"/>
      <c r="DN1761" s="233"/>
      <c r="DO1761" s="233"/>
      <c r="DP1761" s="233"/>
      <c r="DQ1761" s="233"/>
      <c r="DR1761" s="233"/>
      <c r="DS1761" s="233"/>
      <c r="DT1761" s="233"/>
      <c r="DU1761" s="233"/>
      <c r="DV1761" s="233"/>
      <c r="DW1761" s="233"/>
      <c r="DX1761" s="233"/>
      <c r="DY1761" s="233"/>
      <c r="DZ1761" s="233"/>
      <c r="EA1761" s="233"/>
      <c r="EB1761" s="233"/>
      <c r="EC1761" s="233"/>
      <c r="ED1761" s="233"/>
      <c r="EE1761" s="233"/>
      <c r="EF1761" s="233"/>
      <c r="EG1761" s="233"/>
      <c r="EH1761" s="233"/>
      <c r="EI1761" s="233"/>
      <c r="EJ1761" s="233"/>
      <c r="EK1761" s="233"/>
      <c r="EL1761" s="233"/>
      <c r="EM1761" s="233"/>
      <c r="EN1761" s="233"/>
      <c r="EO1761" s="233"/>
      <c r="EP1761" s="233"/>
      <c r="EQ1761" s="233"/>
      <c r="ER1761" s="233"/>
      <c r="ES1761" s="233"/>
      <c r="ET1761" s="233"/>
      <c r="EU1761" s="233"/>
      <c r="EV1761" s="233"/>
      <c r="EW1761" s="233"/>
      <c r="EX1761" s="233"/>
      <c r="EY1761" s="233"/>
      <c r="EZ1761" s="233"/>
      <c r="FA1761" s="233"/>
      <c r="FB1761" s="233"/>
      <c r="FC1761" s="233"/>
      <c r="FD1761" s="233"/>
      <c r="FE1761" s="233"/>
      <c r="FF1761" s="233"/>
      <c r="FG1761" s="233"/>
      <c r="FH1761" s="233"/>
      <c r="FI1761" s="233"/>
      <c r="FJ1761" s="233"/>
      <c r="FK1761" s="233"/>
      <c r="FL1761" s="233"/>
      <c r="FM1761" s="233"/>
      <c r="FN1761" s="233"/>
      <c r="FO1761" s="233"/>
      <c r="FP1761" s="233"/>
      <c r="FQ1761" s="233"/>
      <c r="FR1761" s="233"/>
      <c r="FS1761" s="233"/>
      <c r="FT1761" s="233"/>
      <c r="FU1761" s="233"/>
      <c r="FV1761" s="233"/>
      <c r="FW1761" s="233"/>
      <c r="FX1761" s="233"/>
      <c r="FY1761" s="233"/>
      <c r="FZ1761" s="233"/>
      <c r="GA1761" s="233"/>
      <c r="GB1761" s="233"/>
      <c r="GC1761" s="233"/>
      <c r="GD1761" s="233"/>
      <c r="GE1761" s="233"/>
      <c r="GF1761" s="233"/>
      <c r="GG1761" s="233"/>
      <c r="GH1761" s="233"/>
      <c r="GI1761" s="233"/>
      <c r="GJ1761" s="233"/>
      <c r="GK1761" s="233"/>
      <c r="GL1761" s="233"/>
      <c r="GM1761" s="233"/>
      <c r="GN1761" s="233"/>
      <c r="GO1761" s="233"/>
      <c r="GP1761" s="233"/>
      <c r="GQ1761" s="233"/>
      <c r="GR1761" s="233"/>
      <c r="GS1761" s="233"/>
      <c r="GT1761" s="233"/>
      <c r="GU1761" s="233"/>
      <c r="GV1761" s="233"/>
      <c r="GW1761" s="233"/>
      <c r="GX1761" s="233"/>
      <c r="GY1761" s="233"/>
      <c r="GZ1761" s="233"/>
      <c r="HA1761" s="233"/>
      <c r="HB1761" s="233"/>
      <c r="HC1761" s="233"/>
      <c r="HD1761" s="233"/>
      <c r="HE1761" s="233"/>
      <c r="HF1761" s="233"/>
      <c r="HG1761" s="233"/>
      <c r="HH1761" s="233"/>
      <c r="HI1761" s="233"/>
      <c r="HJ1761" s="233"/>
      <c r="HK1761" s="233"/>
      <c r="HL1761" s="233"/>
      <c r="HM1761" s="233"/>
      <c r="HN1761" s="233"/>
      <c r="HO1761" s="233"/>
      <c r="HP1761" s="233"/>
      <c r="HQ1761" s="233"/>
      <c r="HR1761" s="233"/>
      <c r="HS1761" s="233"/>
      <c r="HT1761" s="233"/>
      <c r="HU1761" s="233"/>
      <c r="HV1761" s="233"/>
      <c r="HW1761" s="233"/>
      <c r="HX1761" s="233"/>
      <c r="HY1761" s="233"/>
      <c r="HZ1761" s="233"/>
      <c r="IA1761" s="233"/>
      <c r="IB1761" s="233"/>
      <c r="IC1761" s="233"/>
      <c r="ID1761" s="233"/>
      <c r="IE1761" s="233"/>
      <c r="IF1761" s="233"/>
      <c r="IG1761" s="233"/>
      <c r="IH1761" s="233"/>
      <c r="II1761" s="233"/>
      <c r="IJ1761" s="233"/>
      <c r="IK1761" s="233"/>
      <c r="IL1761" s="233"/>
      <c r="IM1761" s="233"/>
      <c r="IN1761" s="233"/>
      <c r="IO1761" s="233"/>
      <c r="IP1761" s="233"/>
      <c r="IQ1761" s="233"/>
      <c r="IR1761" s="233"/>
      <c r="IS1761" s="233"/>
      <c r="IT1761" s="233"/>
      <c r="IU1761" s="233"/>
      <c r="IV1761" s="233"/>
      <c r="IW1761" s="233"/>
      <c r="IX1761" s="233"/>
      <c r="IY1761" s="233"/>
      <c r="IZ1761" s="233"/>
      <c r="JA1761" s="233"/>
    </row>
    <row r="1762" spans="1:261" s="985" customFormat="1" ht="60" x14ac:dyDescent="0.25">
      <c r="A1762" s="343"/>
      <c r="B1762" s="343">
        <v>1</v>
      </c>
      <c r="C1762" s="282" t="s">
        <v>487</v>
      </c>
      <c r="D1762" s="281"/>
      <c r="E1762" s="282"/>
      <c r="F1762" s="2017"/>
      <c r="G1762" s="891"/>
      <c r="H1762" s="891">
        <f t="shared" si="971"/>
        <v>0</v>
      </c>
      <c r="I1762" s="891">
        <f t="shared" si="971"/>
        <v>0</v>
      </c>
      <c r="J1762" s="2668"/>
      <c r="K1762" s="2668"/>
      <c r="L1762" s="2669"/>
      <c r="M1762" s="2669"/>
      <c r="N1762" s="2669"/>
      <c r="O1762" s="2669"/>
      <c r="P1762" s="2669"/>
      <c r="Q1762" s="2669"/>
      <c r="R1762" s="2929">
        <f t="shared" ref="R1762:Z1762" si="975">R1654</f>
        <v>0</v>
      </c>
      <c r="S1762" s="2929"/>
      <c r="T1762" s="2929">
        <f t="shared" si="975"/>
        <v>0</v>
      </c>
      <c r="U1762" s="2930">
        <f t="shared" si="975"/>
        <v>0</v>
      </c>
      <c r="V1762" s="2929">
        <f t="shared" si="975"/>
        <v>0</v>
      </c>
      <c r="W1762" s="2929">
        <f t="shared" si="975"/>
        <v>0</v>
      </c>
      <c r="X1762" s="2931">
        <f t="shared" si="975"/>
        <v>0</v>
      </c>
      <c r="Y1762" s="2931">
        <f t="shared" si="975"/>
        <v>0</v>
      </c>
      <c r="Z1762" s="2929">
        <f t="shared" si="975"/>
        <v>0</v>
      </c>
      <c r="AA1762" s="1060"/>
      <c r="AB1762" s="2736"/>
      <c r="AC1762" s="2392"/>
      <c r="AD1762" s="3119"/>
      <c r="AE1762" s="233"/>
      <c r="AF1762" s="233"/>
      <c r="AG1762" s="233"/>
      <c r="AH1762" s="233"/>
      <c r="AI1762" s="233"/>
      <c r="AJ1762" s="233"/>
      <c r="AK1762" s="233"/>
      <c r="AL1762" s="233"/>
      <c r="AM1762" s="233"/>
      <c r="AN1762" s="233"/>
      <c r="AO1762" s="233"/>
      <c r="AP1762" s="233"/>
      <c r="AQ1762" s="233"/>
      <c r="AR1762" s="233"/>
      <c r="AS1762" s="233"/>
      <c r="AT1762" s="233"/>
      <c r="AU1762" s="233"/>
      <c r="AV1762" s="233"/>
      <c r="AW1762" s="233"/>
      <c r="AX1762" s="233"/>
      <c r="AY1762" s="233"/>
      <c r="AZ1762" s="233"/>
      <c r="BA1762" s="233"/>
      <c r="BB1762" s="233"/>
      <c r="BC1762" s="233"/>
      <c r="BD1762" s="233"/>
      <c r="BE1762" s="233"/>
      <c r="BF1762" s="233"/>
      <c r="BG1762" s="233"/>
      <c r="BH1762" s="233"/>
      <c r="BI1762" s="233"/>
      <c r="BJ1762" s="233"/>
      <c r="BK1762" s="233"/>
      <c r="BL1762" s="233"/>
      <c r="BM1762" s="233"/>
      <c r="BN1762" s="233"/>
      <c r="BO1762" s="233"/>
      <c r="BP1762" s="233"/>
      <c r="BQ1762" s="233"/>
      <c r="BR1762" s="233"/>
      <c r="BS1762" s="233"/>
      <c r="BT1762" s="233"/>
      <c r="BU1762" s="233"/>
      <c r="BV1762" s="233"/>
      <c r="BW1762" s="233"/>
      <c r="BX1762" s="233"/>
      <c r="BY1762" s="233"/>
      <c r="BZ1762" s="233"/>
      <c r="CA1762" s="233"/>
      <c r="CB1762" s="233"/>
      <c r="CC1762" s="233"/>
      <c r="CD1762" s="233"/>
      <c r="CE1762" s="233"/>
      <c r="CF1762" s="233"/>
      <c r="CG1762" s="233"/>
      <c r="CH1762" s="233"/>
      <c r="CI1762" s="233"/>
      <c r="CJ1762" s="233"/>
      <c r="CK1762" s="233"/>
      <c r="CL1762" s="233"/>
      <c r="CM1762" s="233"/>
      <c r="CN1762" s="233"/>
      <c r="CO1762" s="233"/>
      <c r="CP1762" s="233"/>
      <c r="CQ1762" s="233"/>
      <c r="CR1762" s="233"/>
      <c r="CS1762" s="233"/>
      <c r="CT1762" s="233"/>
      <c r="CU1762" s="233"/>
      <c r="CV1762" s="233"/>
      <c r="CW1762" s="233"/>
      <c r="CX1762" s="233"/>
      <c r="CY1762" s="233"/>
      <c r="CZ1762" s="233"/>
      <c r="DA1762" s="233"/>
      <c r="DB1762" s="233"/>
      <c r="DC1762" s="233"/>
      <c r="DD1762" s="233"/>
      <c r="DE1762" s="233"/>
      <c r="DF1762" s="233"/>
      <c r="DG1762" s="233"/>
      <c r="DH1762" s="233"/>
      <c r="DI1762" s="233"/>
      <c r="DJ1762" s="233"/>
      <c r="DK1762" s="233"/>
      <c r="DL1762" s="233"/>
      <c r="DM1762" s="233"/>
      <c r="DN1762" s="233"/>
      <c r="DO1762" s="233"/>
      <c r="DP1762" s="233"/>
      <c r="DQ1762" s="233"/>
      <c r="DR1762" s="233"/>
      <c r="DS1762" s="233"/>
      <c r="DT1762" s="233"/>
      <c r="DU1762" s="233"/>
      <c r="DV1762" s="233"/>
      <c r="DW1762" s="233"/>
      <c r="DX1762" s="233"/>
      <c r="DY1762" s="233"/>
      <c r="DZ1762" s="233"/>
      <c r="EA1762" s="233"/>
      <c r="EB1762" s="233"/>
      <c r="EC1762" s="233"/>
      <c r="ED1762" s="233"/>
      <c r="EE1762" s="233"/>
      <c r="EF1762" s="233"/>
      <c r="EG1762" s="233"/>
      <c r="EH1762" s="233"/>
      <c r="EI1762" s="233"/>
      <c r="EJ1762" s="233"/>
      <c r="EK1762" s="233"/>
      <c r="EL1762" s="233"/>
      <c r="EM1762" s="233"/>
      <c r="EN1762" s="233"/>
      <c r="EO1762" s="233"/>
      <c r="EP1762" s="233"/>
      <c r="EQ1762" s="233"/>
      <c r="ER1762" s="233"/>
      <c r="ES1762" s="233"/>
      <c r="ET1762" s="233"/>
      <c r="EU1762" s="233"/>
      <c r="EV1762" s="233"/>
      <c r="EW1762" s="233"/>
      <c r="EX1762" s="233"/>
      <c r="EY1762" s="233"/>
      <c r="EZ1762" s="233"/>
      <c r="FA1762" s="233"/>
      <c r="FB1762" s="233"/>
      <c r="FC1762" s="233"/>
      <c r="FD1762" s="233"/>
      <c r="FE1762" s="233"/>
      <c r="FF1762" s="233"/>
      <c r="FG1762" s="233"/>
      <c r="FH1762" s="233"/>
      <c r="FI1762" s="233"/>
      <c r="FJ1762" s="233"/>
      <c r="FK1762" s="233"/>
      <c r="FL1762" s="233"/>
      <c r="FM1762" s="233"/>
      <c r="FN1762" s="233"/>
      <c r="FO1762" s="233"/>
      <c r="FP1762" s="233"/>
      <c r="FQ1762" s="233"/>
      <c r="FR1762" s="233"/>
      <c r="FS1762" s="233"/>
      <c r="FT1762" s="233"/>
      <c r="FU1762" s="233"/>
      <c r="FV1762" s="233"/>
      <c r="FW1762" s="233"/>
      <c r="FX1762" s="233"/>
      <c r="FY1762" s="233"/>
      <c r="FZ1762" s="233"/>
      <c r="GA1762" s="233"/>
      <c r="GB1762" s="233"/>
      <c r="GC1762" s="233"/>
      <c r="GD1762" s="233"/>
      <c r="GE1762" s="233"/>
      <c r="GF1762" s="233"/>
      <c r="GG1762" s="233"/>
      <c r="GH1762" s="233"/>
      <c r="GI1762" s="233"/>
      <c r="GJ1762" s="233"/>
      <c r="GK1762" s="233"/>
      <c r="GL1762" s="233"/>
      <c r="GM1762" s="233"/>
      <c r="GN1762" s="233"/>
      <c r="GO1762" s="233"/>
      <c r="GP1762" s="233"/>
      <c r="GQ1762" s="233"/>
      <c r="GR1762" s="233"/>
      <c r="GS1762" s="233"/>
      <c r="GT1762" s="233"/>
      <c r="GU1762" s="233"/>
      <c r="GV1762" s="233"/>
      <c r="GW1762" s="233"/>
      <c r="GX1762" s="233"/>
      <c r="GY1762" s="233"/>
      <c r="GZ1762" s="233"/>
      <c r="HA1762" s="233"/>
      <c r="HB1762" s="233"/>
      <c r="HC1762" s="233"/>
      <c r="HD1762" s="233"/>
      <c r="HE1762" s="233"/>
      <c r="HF1762" s="233"/>
      <c r="HG1762" s="233"/>
      <c r="HH1762" s="233"/>
      <c r="HI1762" s="233"/>
      <c r="HJ1762" s="233"/>
      <c r="HK1762" s="233"/>
      <c r="HL1762" s="233"/>
      <c r="HM1762" s="233"/>
      <c r="HN1762" s="233"/>
      <c r="HO1762" s="233"/>
      <c r="HP1762" s="233"/>
      <c r="HQ1762" s="233"/>
      <c r="HR1762" s="233"/>
      <c r="HS1762" s="233"/>
      <c r="HT1762" s="233"/>
      <c r="HU1762" s="233"/>
      <c r="HV1762" s="233"/>
      <c r="HW1762" s="233"/>
      <c r="HX1762" s="233"/>
      <c r="HY1762" s="233"/>
      <c r="HZ1762" s="233"/>
      <c r="IA1762" s="233"/>
      <c r="IB1762" s="233"/>
      <c r="IC1762" s="233"/>
      <c r="ID1762" s="233"/>
      <c r="IE1762" s="233"/>
      <c r="IF1762" s="233"/>
      <c r="IG1762" s="233"/>
      <c r="IH1762" s="233"/>
      <c r="II1762" s="233"/>
      <c r="IJ1762" s="233"/>
      <c r="IK1762" s="233"/>
      <c r="IL1762" s="233"/>
      <c r="IM1762" s="233"/>
      <c r="IN1762" s="233"/>
      <c r="IO1762" s="233"/>
      <c r="IP1762" s="233"/>
      <c r="IQ1762" s="233"/>
      <c r="IR1762" s="233"/>
      <c r="IS1762" s="233"/>
      <c r="IT1762" s="233"/>
      <c r="IU1762" s="233"/>
      <c r="IV1762" s="233"/>
      <c r="IW1762" s="233"/>
      <c r="IX1762" s="233"/>
      <c r="IY1762" s="233"/>
      <c r="IZ1762" s="233"/>
      <c r="JA1762" s="233"/>
    </row>
    <row r="1763" spans="1:261" s="985" customFormat="1" ht="30" x14ac:dyDescent="0.25">
      <c r="A1763" s="343"/>
      <c r="B1763" s="343">
        <v>1</v>
      </c>
      <c r="C1763" s="282" t="s">
        <v>468</v>
      </c>
      <c r="D1763" s="281"/>
      <c r="E1763" s="282"/>
      <c r="F1763" s="2017"/>
      <c r="G1763" s="891"/>
      <c r="H1763" s="891">
        <f t="shared" si="971"/>
        <v>0</v>
      </c>
      <c r="I1763" s="891" t="e">
        <f t="shared" si="971"/>
        <v>#DIV/0!</v>
      </c>
      <c r="J1763" s="2668"/>
      <c r="K1763" s="2668"/>
      <c r="L1763" s="2669"/>
      <c r="M1763" s="2669"/>
      <c r="N1763" s="2669"/>
      <c r="O1763" s="2669"/>
      <c r="P1763" s="2669"/>
      <c r="Q1763" s="2669"/>
      <c r="R1763" s="2929">
        <f t="shared" ref="R1763:Z1763" si="976">R1655</f>
        <v>3599.50009</v>
      </c>
      <c r="S1763" s="2929"/>
      <c r="T1763" s="2929">
        <f t="shared" si="976"/>
        <v>0</v>
      </c>
      <c r="U1763" s="2930">
        <f t="shared" si="976"/>
        <v>0</v>
      </c>
      <c r="V1763" s="2929">
        <f t="shared" si="976"/>
        <v>0</v>
      </c>
      <c r="W1763" s="2929">
        <f t="shared" si="976"/>
        <v>0</v>
      </c>
      <c r="X1763" s="2931">
        <f t="shared" si="976"/>
        <v>0</v>
      </c>
      <c r="Y1763" s="2931">
        <f t="shared" si="976"/>
        <v>0</v>
      </c>
      <c r="Z1763" s="2929">
        <f t="shared" si="976"/>
        <v>0</v>
      </c>
      <c r="AA1763" s="1060"/>
      <c r="AB1763" s="2736"/>
      <c r="AC1763" s="2392"/>
      <c r="AD1763" s="3119"/>
      <c r="AE1763" s="233"/>
      <c r="AF1763" s="233"/>
      <c r="AG1763" s="233"/>
      <c r="AH1763" s="233"/>
      <c r="AI1763" s="233"/>
      <c r="AJ1763" s="233"/>
      <c r="AK1763" s="233"/>
      <c r="AL1763" s="233"/>
      <c r="AM1763" s="233"/>
      <c r="AN1763" s="233"/>
      <c r="AO1763" s="233"/>
      <c r="AP1763" s="233"/>
      <c r="AQ1763" s="233"/>
      <c r="AR1763" s="233"/>
      <c r="AS1763" s="233"/>
      <c r="AT1763" s="233"/>
      <c r="AU1763" s="233"/>
      <c r="AV1763" s="233"/>
      <c r="AW1763" s="233"/>
      <c r="AX1763" s="233"/>
      <c r="AY1763" s="233"/>
      <c r="AZ1763" s="233"/>
      <c r="BA1763" s="233"/>
      <c r="BB1763" s="233"/>
      <c r="BC1763" s="233"/>
      <c r="BD1763" s="233"/>
      <c r="BE1763" s="233"/>
      <c r="BF1763" s="233"/>
      <c r="BG1763" s="233"/>
      <c r="BH1763" s="233"/>
      <c r="BI1763" s="233"/>
      <c r="BJ1763" s="233"/>
      <c r="BK1763" s="233"/>
      <c r="BL1763" s="233"/>
      <c r="BM1763" s="233"/>
      <c r="BN1763" s="233"/>
      <c r="BO1763" s="233"/>
      <c r="BP1763" s="233"/>
      <c r="BQ1763" s="233"/>
      <c r="BR1763" s="233"/>
      <c r="BS1763" s="233"/>
      <c r="BT1763" s="233"/>
      <c r="BU1763" s="233"/>
      <c r="BV1763" s="233"/>
      <c r="BW1763" s="233"/>
      <c r="BX1763" s="233"/>
      <c r="BY1763" s="233"/>
      <c r="BZ1763" s="233"/>
      <c r="CA1763" s="233"/>
      <c r="CB1763" s="233"/>
      <c r="CC1763" s="233"/>
      <c r="CD1763" s="233"/>
      <c r="CE1763" s="233"/>
      <c r="CF1763" s="233"/>
      <c r="CG1763" s="233"/>
      <c r="CH1763" s="233"/>
      <c r="CI1763" s="233"/>
      <c r="CJ1763" s="233"/>
      <c r="CK1763" s="233"/>
      <c r="CL1763" s="233"/>
      <c r="CM1763" s="233"/>
      <c r="CN1763" s="233"/>
      <c r="CO1763" s="233"/>
      <c r="CP1763" s="233"/>
      <c r="CQ1763" s="233"/>
      <c r="CR1763" s="233"/>
      <c r="CS1763" s="233"/>
      <c r="CT1763" s="233"/>
      <c r="CU1763" s="233"/>
      <c r="CV1763" s="233"/>
      <c r="CW1763" s="233"/>
      <c r="CX1763" s="233"/>
      <c r="CY1763" s="233"/>
      <c r="CZ1763" s="233"/>
      <c r="DA1763" s="233"/>
      <c r="DB1763" s="233"/>
      <c r="DC1763" s="233"/>
      <c r="DD1763" s="233"/>
      <c r="DE1763" s="233"/>
      <c r="DF1763" s="233"/>
      <c r="DG1763" s="233"/>
      <c r="DH1763" s="233"/>
      <c r="DI1763" s="233"/>
      <c r="DJ1763" s="233"/>
      <c r="DK1763" s="233"/>
      <c r="DL1763" s="233"/>
      <c r="DM1763" s="233"/>
      <c r="DN1763" s="233"/>
      <c r="DO1763" s="233"/>
      <c r="DP1763" s="233"/>
      <c r="DQ1763" s="233"/>
      <c r="DR1763" s="233"/>
      <c r="DS1763" s="233"/>
      <c r="DT1763" s="233"/>
      <c r="DU1763" s="233"/>
      <c r="DV1763" s="233"/>
      <c r="DW1763" s="233"/>
      <c r="DX1763" s="233"/>
      <c r="DY1763" s="233"/>
      <c r="DZ1763" s="233"/>
      <c r="EA1763" s="233"/>
      <c r="EB1763" s="233"/>
      <c r="EC1763" s="233"/>
      <c r="ED1763" s="233"/>
      <c r="EE1763" s="233"/>
      <c r="EF1763" s="233"/>
      <c r="EG1763" s="233"/>
      <c r="EH1763" s="233"/>
      <c r="EI1763" s="233"/>
      <c r="EJ1763" s="233"/>
      <c r="EK1763" s="233"/>
      <c r="EL1763" s="233"/>
      <c r="EM1763" s="233"/>
      <c r="EN1763" s="233"/>
      <c r="EO1763" s="233"/>
      <c r="EP1763" s="233"/>
      <c r="EQ1763" s="233"/>
      <c r="ER1763" s="233"/>
      <c r="ES1763" s="233"/>
      <c r="ET1763" s="233"/>
      <c r="EU1763" s="233"/>
      <c r="EV1763" s="233"/>
      <c r="EW1763" s="233"/>
      <c r="EX1763" s="233"/>
      <c r="EY1763" s="233"/>
      <c r="EZ1763" s="233"/>
      <c r="FA1763" s="233"/>
      <c r="FB1763" s="233"/>
      <c r="FC1763" s="233"/>
      <c r="FD1763" s="233"/>
      <c r="FE1763" s="233"/>
      <c r="FF1763" s="233"/>
      <c r="FG1763" s="233"/>
      <c r="FH1763" s="233"/>
      <c r="FI1763" s="233"/>
      <c r="FJ1763" s="233"/>
      <c r="FK1763" s="233"/>
      <c r="FL1763" s="233"/>
      <c r="FM1763" s="233"/>
      <c r="FN1763" s="233"/>
      <c r="FO1763" s="233"/>
      <c r="FP1763" s="233"/>
      <c r="FQ1763" s="233"/>
      <c r="FR1763" s="233"/>
      <c r="FS1763" s="233"/>
      <c r="FT1763" s="233"/>
      <c r="FU1763" s="233"/>
      <c r="FV1763" s="233"/>
      <c r="FW1763" s="233"/>
      <c r="FX1763" s="233"/>
      <c r="FY1763" s="233"/>
      <c r="FZ1763" s="233"/>
      <c r="GA1763" s="233"/>
      <c r="GB1763" s="233"/>
      <c r="GC1763" s="233"/>
      <c r="GD1763" s="233"/>
      <c r="GE1763" s="233"/>
      <c r="GF1763" s="233"/>
      <c r="GG1763" s="233"/>
      <c r="GH1763" s="233"/>
      <c r="GI1763" s="233"/>
      <c r="GJ1763" s="233"/>
      <c r="GK1763" s="233"/>
      <c r="GL1763" s="233"/>
      <c r="GM1763" s="233"/>
      <c r="GN1763" s="233"/>
      <c r="GO1763" s="233"/>
      <c r="GP1763" s="233"/>
      <c r="GQ1763" s="233"/>
      <c r="GR1763" s="233"/>
      <c r="GS1763" s="233"/>
      <c r="GT1763" s="233"/>
      <c r="GU1763" s="233"/>
      <c r="GV1763" s="233"/>
      <c r="GW1763" s="233"/>
      <c r="GX1763" s="233"/>
      <c r="GY1763" s="233"/>
      <c r="GZ1763" s="233"/>
      <c r="HA1763" s="233"/>
      <c r="HB1763" s="233"/>
      <c r="HC1763" s="233"/>
      <c r="HD1763" s="233"/>
      <c r="HE1763" s="233"/>
      <c r="HF1763" s="233"/>
      <c r="HG1763" s="233"/>
      <c r="HH1763" s="233"/>
      <c r="HI1763" s="233"/>
      <c r="HJ1763" s="233"/>
      <c r="HK1763" s="233"/>
      <c r="HL1763" s="233"/>
      <c r="HM1763" s="233"/>
      <c r="HN1763" s="233"/>
      <c r="HO1763" s="233"/>
      <c r="HP1763" s="233"/>
      <c r="HQ1763" s="233"/>
      <c r="HR1763" s="233"/>
      <c r="HS1763" s="233"/>
      <c r="HT1763" s="233"/>
      <c r="HU1763" s="233"/>
      <c r="HV1763" s="233"/>
      <c r="HW1763" s="233"/>
      <c r="HX1763" s="233"/>
      <c r="HY1763" s="233"/>
      <c r="HZ1763" s="233"/>
      <c r="IA1763" s="233"/>
      <c r="IB1763" s="233"/>
      <c r="IC1763" s="233"/>
      <c r="ID1763" s="233"/>
      <c r="IE1763" s="233"/>
      <c r="IF1763" s="233"/>
      <c r="IG1763" s="233"/>
      <c r="IH1763" s="233"/>
      <c r="II1763" s="233"/>
      <c r="IJ1763" s="233"/>
      <c r="IK1763" s="233"/>
      <c r="IL1763" s="233"/>
      <c r="IM1763" s="233"/>
      <c r="IN1763" s="233"/>
      <c r="IO1763" s="233"/>
      <c r="IP1763" s="233"/>
      <c r="IQ1763" s="233"/>
      <c r="IR1763" s="233"/>
      <c r="IS1763" s="233"/>
      <c r="IT1763" s="233"/>
      <c r="IU1763" s="233"/>
      <c r="IV1763" s="233"/>
      <c r="IW1763" s="233"/>
      <c r="IX1763" s="233"/>
      <c r="IY1763" s="233"/>
      <c r="IZ1763" s="233"/>
      <c r="JA1763" s="233"/>
    </row>
    <row r="1764" spans="1:261" s="985" customFormat="1" ht="45" x14ac:dyDescent="0.25">
      <c r="A1764" s="343"/>
      <c r="B1764" s="343">
        <v>1</v>
      </c>
      <c r="C1764" s="420" t="s">
        <v>469</v>
      </c>
      <c r="D1764" s="281"/>
      <c r="E1764" s="282"/>
      <c r="F1764" s="2017"/>
      <c r="G1764" s="891"/>
      <c r="H1764" s="891">
        <f t="shared" si="971"/>
        <v>0</v>
      </c>
      <c r="I1764" s="891">
        <f t="shared" si="971"/>
        <v>0</v>
      </c>
      <c r="J1764" s="2668"/>
      <c r="K1764" s="2668"/>
      <c r="L1764" s="2669"/>
      <c r="M1764" s="2669"/>
      <c r="N1764" s="2669"/>
      <c r="O1764" s="2669"/>
      <c r="P1764" s="2669"/>
      <c r="Q1764" s="2669"/>
      <c r="R1764" s="2929">
        <f t="shared" ref="R1764:Z1764" si="977">R1656</f>
        <v>0</v>
      </c>
      <c r="S1764" s="2929"/>
      <c r="T1764" s="2929">
        <f t="shared" si="977"/>
        <v>0</v>
      </c>
      <c r="U1764" s="2930">
        <f t="shared" si="977"/>
        <v>0</v>
      </c>
      <c r="V1764" s="2929">
        <f t="shared" si="977"/>
        <v>0</v>
      </c>
      <c r="W1764" s="2929">
        <f t="shared" si="977"/>
        <v>0</v>
      </c>
      <c r="X1764" s="2931">
        <f t="shared" si="977"/>
        <v>0</v>
      </c>
      <c r="Y1764" s="2931">
        <f t="shared" si="977"/>
        <v>0</v>
      </c>
      <c r="Z1764" s="2929">
        <f t="shared" si="977"/>
        <v>0</v>
      </c>
      <c r="AA1764" s="1060"/>
      <c r="AB1764" s="2736"/>
      <c r="AC1764" s="2392"/>
      <c r="AD1764" s="3119"/>
      <c r="AE1764" s="233"/>
      <c r="AF1764" s="233"/>
      <c r="AG1764" s="233"/>
      <c r="AH1764" s="233"/>
      <c r="AI1764" s="233"/>
      <c r="AJ1764" s="233"/>
      <c r="AK1764" s="233"/>
      <c r="AL1764" s="233"/>
      <c r="AM1764" s="233"/>
      <c r="AN1764" s="233"/>
      <c r="AO1764" s="233"/>
      <c r="AP1764" s="233"/>
      <c r="AQ1764" s="233"/>
      <c r="AR1764" s="233"/>
      <c r="AS1764" s="233"/>
      <c r="AT1764" s="233"/>
      <c r="AU1764" s="233"/>
      <c r="AV1764" s="233"/>
      <c r="AW1764" s="233"/>
      <c r="AX1764" s="233"/>
      <c r="AY1764" s="233"/>
      <c r="AZ1764" s="233"/>
      <c r="BA1764" s="233"/>
      <c r="BB1764" s="233"/>
      <c r="BC1764" s="233"/>
      <c r="BD1764" s="233"/>
      <c r="BE1764" s="233"/>
      <c r="BF1764" s="233"/>
      <c r="BG1764" s="233"/>
      <c r="BH1764" s="233"/>
      <c r="BI1764" s="233"/>
      <c r="BJ1764" s="233"/>
      <c r="BK1764" s="233"/>
      <c r="BL1764" s="233"/>
      <c r="BM1764" s="233"/>
      <c r="BN1764" s="233"/>
      <c r="BO1764" s="233"/>
      <c r="BP1764" s="233"/>
      <c r="BQ1764" s="233"/>
      <c r="BR1764" s="233"/>
      <c r="BS1764" s="233"/>
      <c r="BT1764" s="233"/>
      <c r="BU1764" s="233"/>
      <c r="BV1764" s="233"/>
      <c r="BW1764" s="233"/>
      <c r="BX1764" s="233"/>
      <c r="BY1764" s="233"/>
      <c r="BZ1764" s="233"/>
      <c r="CA1764" s="233"/>
      <c r="CB1764" s="233"/>
      <c r="CC1764" s="233"/>
      <c r="CD1764" s="233"/>
      <c r="CE1764" s="233"/>
      <c r="CF1764" s="233"/>
      <c r="CG1764" s="233"/>
      <c r="CH1764" s="233"/>
      <c r="CI1764" s="233"/>
      <c r="CJ1764" s="233"/>
      <c r="CK1764" s="233"/>
      <c r="CL1764" s="233"/>
      <c r="CM1764" s="233"/>
      <c r="CN1764" s="233"/>
      <c r="CO1764" s="233"/>
      <c r="CP1764" s="233"/>
      <c r="CQ1764" s="233"/>
      <c r="CR1764" s="233"/>
      <c r="CS1764" s="233"/>
      <c r="CT1764" s="233"/>
      <c r="CU1764" s="233"/>
      <c r="CV1764" s="233"/>
      <c r="CW1764" s="233"/>
      <c r="CX1764" s="233"/>
      <c r="CY1764" s="233"/>
      <c r="CZ1764" s="233"/>
      <c r="DA1764" s="233"/>
      <c r="DB1764" s="233"/>
      <c r="DC1764" s="233"/>
      <c r="DD1764" s="233"/>
      <c r="DE1764" s="233"/>
      <c r="DF1764" s="233"/>
      <c r="DG1764" s="233"/>
      <c r="DH1764" s="233"/>
      <c r="DI1764" s="233"/>
      <c r="DJ1764" s="233"/>
      <c r="DK1764" s="233"/>
      <c r="DL1764" s="233"/>
      <c r="DM1764" s="233"/>
      <c r="DN1764" s="233"/>
      <c r="DO1764" s="233"/>
      <c r="DP1764" s="233"/>
      <c r="DQ1764" s="233"/>
      <c r="DR1764" s="233"/>
      <c r="DS1764" s="233"/>
      <c r="DT1764" s="233"/>
      <c r="DU1764" s="233"/>
      <c r="DV1764" s="233"/>
      <c r="DW1764" s="233"/>
      <c r="DX1764" s="233"/>
      <c r="DY1764" s="233"/>
      <c r="DZ1764" s="233"/>
      <c r="EA1764" s="233"/>
      <c r="EB1764" s="233"/>
      <c r="EC1764" s="233"/>
      <c r="ED1764" s="233"/>
      <c r="EE1764" s="233"/>
      <c r="EF1764" s="233"/>
      <c r="EG1764" s="233"/>
      <c r="EH1764" s="233"/>
      <c r="EI1764" s="233"/>
      <c r="EJ1764" s="233"/>
      <c r="EK1764" s="233"/>
      <c r="EL1764" s="233"/>
      <c r="EM1764" s="233"/>
      <c r="EN1764" s="233"/>
      <c r="EO1764" s="233"/>
      <c r="EP1764" s="233"/>
      <c r="EQ1764" s="233"/>
      <c r="ER1764" s="233"/>
      <c r="ES1764" s="233"/>
      <c r="ET1764" s="233"/>
      <c r="EU1764" s="233"/>
      <c r="EV1764" s="233"/>
      <c r="EW1764" s="233"/>
      <c r="EX1764" s="233"/>
      <c r="EY1764" s="233"/>
      <c r="EZ1764" s="233"/>
      <c r="FA1764" s="233"/>
      <c r="FB1764" s="233"/>
      <c r="FC1764" s="233"/>
      <c r="FD1764" s="233"/>
      <c r="FE1764" s="233"/>
      <c r="FF1764" s="233"/>
      <c r="FG1764" s="233"/>
      <c r="FH1764" s="233"/>
      <c r="FI1764" s="233"/>
      <c r="FJ1764" s="233"/>
      <c r="FK1764" s="233"/>
      <c r="FL1764" s="233"/>
      <c r="FM1764" s="233"/>
      <c r="FN1764" s="233"/>
      <c r="FO1764" s="233"/>
      <c r="FP1764" s="233"/>
      <c r="FQ1764" s="233"/>
      <c r="FR1764" s="233"/>
      <c r="FS1764" s="233"/>
      <c r="FT1764" s="233"/>
      <c r="FU1764" s="233"/>
      <c r="FV1764" s="233"/>
      <c r="FW1764" s="233"/>
      <c r="FX1764" s="233"/>
      <c r="FY1764" s="233"/>
      <c r="FZ1764" s="233"/>
      <c r="GA1764" s="233"/>
      <c r="GB1764" s="233"/>
      <c r="GC1764" s="233"/>
      <c r="GD1764" s="233"/>
      <c r="GE1764" s="233"/>
      <c r="GF1764" s="233"/>
      <c r="GG1764" s="233"/>
      <c r="GH1764" s="233"/>
      <c r="GI1764" s="233"/>
      <c r="GJ1764" s="233"/>
      <c r="GK1764" s="233"/>
      <c r="GL1764" s="233"/>
      <c r="GM1764" s="233"/>
      <c r="GN1764" s="233"/>
      <c r="GO1764" s="233"/>
      <c r="GP1764" s="233"/>
      <c r="GQ1764" s="233"/>
      <c r="GR1764" s="233"/>
      <c r="GS1764" s="233"/>
      <c r="GT1764" s="233"/>
      <c r="GU1764" s="233"/>
      <c r="GV1764" s="233"/>
      <c r="GW1764" s="233"/>
      <c r="GX1764" s="233"/>
      <c r="GY1764" s="233"/>
      <c r="GZ1764" s="233"/>
      <c r="HA1764" s="233"/>
      <c r="HB1764" s="233"/>
      <c r="HC1764" s="233"/>
      <c r="HD1764" s="233"/>
      <c r="HE1764" s="233"/>
      <c r="HF1764" s="233"/>
      <c r="HG1764" s="233"/>
      <c r="HH1764" s="233"/>
      <c r="HI1764" s="233"/>
      <c r="HJ1764" s="233"/>
      <c r="HK1764" s="233"/>
      <c r="HL1764" s="233"/>
      <c r="HM1764" s="233"/>
      <c r="HN1764" s="233"/>
      <c r="HO1764" s="233"/>
      <c r="HP1764" s="233"/>
      <c r="HQ1764" s="233"/>
      <c r="HR1764" s="233"/>
      <c r="HS1764" s="233"/>
      <c r="HT1764" s="233"/>
      <c r="HU1764" s="233"/>
      <c r="HV1764" s="233"/>
      <c r="HW1764" s="233"/>
      <c r="HX1764" s="233"/>
      <c r="HY1764" s="233"/>
      <c r="HZ1764" s="233"/>
      <c r="IA1764" s="233"/>
      <c r="IB1764" s="233"/>
      <c r="IC1764" s="233"/>
      <c r="ID1764" s="233"/>
      <c r="IE1764" s="233"/>
      <c r="IF1764" s="233"/>
      <c r="IG1764" s="233"/>
      <c r="IH1764" s="233"/>
      <c r="II1764" s="233"/>
      <c r="IJ1764" s="233"/>
      <c r="IK1764" s="233"/>
      <c r="IL1764" s="233"/>
      <c r="IM1764" s="233"/>
      <c r="IN1764" s="233"/>
      <c r="IO1764" s="233"/>
      <c r="IP1764" s="233"/>
      <c r="IQ1764" s="233"/>
      <c r="IR1764" s="233"/>
      <c r="IS1764" s="233"/>
      <c r="IT1764" s="233"/>
      <c r="IU1764" s="233"/>
      <c r="IV1764" s="233"/>
      <c r="IW1764" s="233"/>
      <c r="IX1764" s="233"/>
      <c r="IY1764" s="233"/>
      <c r="IZ1764" s="233"/>
      <c r="JA1764" s="233"/>
    </row>
    <row r="1765" spans="1:261" s="985" customFormat="1" ht="45" x14ac:dyDescent="0.25">
      <c r="A1765" s="343"/>
      <c r="B1765" s="343">
        <v>1</v>
      </c>
      <c r="C1765" s="282" t="s">
        <v>470</v>
      </c>
      <c r="D1765" s="281"/>
      <c r="E1765" s="282"/>
      <c r="F1765" s="2017"/>
      <c r="G1765" s="891"/>
      <c r="H1765" s="891">
        <f t="shared" si="971"/>
        <v>0</v>
      </c>
      <c r="I1765" s="891">
        <f t="shared" si="971"/>
        <v>0</v>
      </c>
      <c r="J1765" s="2668"/>
      <c r="K1765" s="2668"/>
      <c r="L1765" s="2669"/>
      <c r="M1765" s="2669"/>
      <c r="N1765" s="2669"/>
      <c r="O1765" s="2669"/>
      <c r="P1765" s="2669"/>
      <c r="Q1765" s="2669"/>
      <c r="R1765" s="2929">
        <f t="shared" ref="R1765:Z1765" si="978">R1657</f>
        <v>0</v>
      </c>
      <c r="S1765" s="2929"/>
      <c r="T1765" s="2929">
        <f t="shared" si="978"/>
        <v>0</v>
      </c>
      <c r="U1765" s="2930">
        <f t="shared" si="978"/>
        <v>0</v>
      </c>
      <c r="V1765" s="2929">
        <f t="shared" si="978"/>
        <v>0</v>
      </c>
      <c r="W1765" s="2929">
        <f t="shared" si="978"/>
        <v>0</v>
      </c>
      <c r="X1765" s="2931">
        <f t="shared" si="978"/>
        <v>0</v>
      </c>
      <c r="Y1765" s="2931">
        <f t="shared" si="978"/>
        <v>0</v>
      </c>
      <c r="Z1765" s="2929">
        <f t="shared" si="978"/>
        <v>0</v>
      </c>
      <c r="AA1765" s="1060"/>
      <c r="AB1765" s="2736"/>
      <c r="AC1765" s="2392"/>
      <c r="AD1765" s="3119"/>
      <c r="AE1765" s="233"/>
      <c r="AF1765" s="233"/>
      <c r="AG1765" s="233"/>
      <c r="AH1765" s="233"/>
      <c r="AI1765" s="233"/>
      <c r="AJ1765" s="233"/>
      <c r="AK1765" s="233"/>
      <c r="AL1765" s="233"/>
      <c r="AM1765" s="233"/>
      <c r="AN1765" s="233"/>
      <c r="AO1765" s="233"/>
      <c r="AP1765" s="233"/>
      <c r="AQ1765" s="233"/>
      <c r="AR1765" s="233"/>
      <c r="AS1765" s="233"/>
      <c r="AT1765" s="233"/>
      <c r="AU1765" s="233"/>
      <c r="AV1765" s="233"/>
      <c r="AW1765" s="233"/>
      <c r="AX1765" s="233"/>
      <c r="AY1765" s="233"/>
      <c r="AZ1765" s="233"/>
      <c r="BA1765" s="233"/>
      <c r="BB1765" s="233"/>
      <c r="BC1765" s="233"/>
      <c r="BD1765" s="233"/>
      <c r="BE1765" s="233"/>
      <c r="BF1765" s="233"/>
      <c r="BG1765" s="233"/>
      <c r="BH1765" s="233"/>
      <c r="BI1765" s="233"/>
      <c r="BJ1765" s="233"/>
      <c r="BK1765" s="233"/>
      <c r="BL1765" s="233"/>
      <c r="BM1765" s="233"/>
      <c r="BN1765" s="233"/>
      <c r="BO1765" s="233"/>
      <c r="BP1765" s="233"/>
      <c r="BQ1765" s="233"/>
      <c r="BR1765" s="233"/>
      <c r="BS1765" s="233"/>
      <c r="BT1765" s="233"/>
      <c r="BU1765" s="233"/>
      <c r="BV1765" s="233"/>
      <c r="BW1765" s="233"/>
      <c r="BX1765" s="233"/>
      <c r="BY1765" s="233"/>
      <c r="BZ1765" s="233"/>
      <c r="CA1765" s="233"/>
      <c r="CB1765" s="233"/>
      <c r="CC1765" s="233"/>
      <c r="CD1765" s="233"/>
      <c r="CE1765" s="233"/>
      <c r="CF1765" s="233"/>
      <c r="CG1765" s="233"/>
      <c r="CH1765" s="233"/>
      <c r="CI1765" s="233"/>
      <c r="CJ1765" s="233"/>
      <c r="CK1765" s="233"/>
      <c r="CL1765" s="233"/>
      <c r="CM1765" s="233"/>
      <c r="CN1765" s="233"/>
      <c r="CO1765" s="233"/>
      <c r="CP1765" s="233"/>
      <c r="CQ1765" s="233"/>
      <c r="CR1765" s="233"/>
      <c r="CS1765" s="233"/>
      <c r="CT1765" s="233"/>
      <c r="CU1765" s="233"/>
      <c r="CV1765" s="233"/>
      <c r="CW1765" s="233"/>
      <c r="CX1765" s="233"/>
      <c r="CY1765" s="233"/>
      <c r="CZ1765" s="233"/>
      <c r="DA1765" s="233"/>
      <c r="DB1765" s="233"/>
      <c r="DC1765" s="233"/>
      <c r="DD1765" s="233"/>
      <c r="DE1765" s="233"/>
      <c r="DF1765" s="233"/>
      <c r="DG1765" s="233"/>
      <c r="DH1765" s="233"/>
      <c r="DI1765" s="233"/>
      <c r="DJ1765" s="233"/>
      <c r="DK1765" s="233"/>
      <c r="DL1765" s="233"/>
      <c r="DM1765" s="233"/>
      <c r="DN1765" s="233"/>
      <c r="DO1765" s="233"/>
      <c r="DP1765" s="233"/>
      <c r="DQ1765" s="233"/>
      <c r="DR1765" s="233"/>
      <c r="DS1765" s="233"/>
      <c r="DT1765" s="233"/>
      <c r="DU1765" s="233"/>
      <c r="DV1765" s="233"/>
      <c r="DW1765" s="233"/>
      <c r="DX1765" s="233"/>
      <c r="DY1765" s="233"/>
      <c r="DZ1765" s="233"/>
      <c r="EA1765" s="233"/>
      <c r="EB1765" s="233"/>
      <c r="EC1765" s="233"/>
      <c r="ED1765" s="233"/>
      <c r="EE1765" s="233"/>
      <c r="EF1765" s="233"/>
      <c r="EG1765" s="233"/>
      <c r="EH1765" s="233"/>
      <c r="EI1765" s="233"/>
      <c r="EJ1765" s="233"/>
      <c r="EK1765" s="233"/>
      <c r="EL1765" s="233"/>
      <c r="EM1765" s="233"/>
      <c r="EN1765" s="233"/>
      <c r="EO1765" s="233"/>
      <c r="EP1765" s="233"/>
      <c r="EQ1765" s="233"/>
      <c r="ER1765" s="233"/>
      <c r="ES1765" s="233"/>
      <c r="ET1765" s="233"/>
      <c r="EU1765" s="233"/>
      <c r="EV1765" s="233"/>
      <c r="EW1765" s="233"/>
      <c r="EX1765" s="233"/>
      <c r="EY1765" s="233"/>
      <c r="EZ1765" s="233"/>
      <c r="FA1765" s="233"/>
      <c r="FB1765" s="233"/>
      <c r="FC1765" s="233"/>
      <c r="FD1765" s="233"/>
      <c r="FE1765" s="233"/>
      <c r="FF1765" s="233"/>
      <c r="FG1765" s="233"/>
      <c r="FH1765" s="233"/>
      <c r="FI1765" s="233"/>
      <c r="FJ1765" s="233"/>
      <c r="FK1765" s="233"/>
      <c r="FL1765" s="233"/>
      <c r="FM1765" s="233"/>
      <c r="FN1765" s="233"/>
      <c r="FO1765" s="233"/>
      <c r="FP1765" s="233"/>
      <c r="FQ1765" s="233"/>
      <c r="FR1765" s="233"/>
      <c r="FS1765" s="233"/>
      <c r="FT1765" s="233"/>
      <c r="FU1765" s="233"/>
      <c r="FV1765" s="233"/>
      <c r="FW1765" s="233"/>
      <c r="FX1765" s="233"/>
      <c r="FY1765" s="233"/>
      <c r="FZ1765" s="233"/>
      <c r="GA1765" s="233"/>
      <c r="GB1765" s="233"/>
      <c r="GC1765" s="233"/>
      <c r="GD1765" s="233"/>
      <c r="GE1765" s="233"/>
      <c r="GF1765" s="233"/>
      <c r="GG1765" s="233"/>
      <c r="GH1765" s="233"/>
      <c r="GI1765" s="233"/>
      <c r="GJ1765" s="233"/>
      <c r="GK1765" s="233"/>
      <c r="GL1765" s="233"/>
      <c r="GM1765" s="233"/>
      <c r="GN1765" s="233"/>
      <c r="GO1765" s="233"/>
      <c r="GP1765" s="233"/>
      <c r="GQ1765" s="233"/>
      <c r="GR1765" s="233"/>
      <c r="GS1765" s="233"/>
      <c r="GT1765" s="233"/>
      <c r="GU1765" s="233"/>
      <c r="GV1765" s="233"/>
      <c r="GW1765" s="233"/>
      <c r="GX1765" s="233"/>
      <c r="GY1765" s="233"/>
      <c r="GZ1765" s="233"/>
      <c r="HA1765" s="233"/>
      <c r="HB1765" s="233"/>
      <c r="HC1765" s="233"/>
      <c r="HD1765" s="233"/>
      <c r="HE1765" s="233"/>
      <c r="HF1765" s="233"/>
      <c r="HG1765" s="233"/>
      <c r="HH1765" s="233"/>
      <c r="HI1765" s="233"/>
      <c r="HJ1765" s="233"/>
      <c r="HK1765" s="233"/>
      <c r="HL1765" s="233"/>
      <c r="HM1765" s="233"/>
      <c r="HN1765" s="233"/>
      <c r="HO1765" s="233"/>
      <c r="HP1765" s="233"/>
      <c r="HQ1765" s="233"/>
      <c r="HR1765" s="233"/>
      <c r="HS1765" s="233"/>
      <c r="HT1765" s="233"/>
      <c r="HU1765" s="233"/>
      <c r="HV1765" s="233"/>
      <c r="HW1765" s="233"/>
      <c r="HX1765" s="233"/>
      <c r="HY1765" s="233"/>
      <c r="HZ1765" s="233"/>
      <c r="IA1765" s="233"/>
      <c r="IB1765" s="233"/>
      <c r="IC1765" s="233"/>
      <c r="ID1765" s="233"/>
      <c r="IE1765" s="233"/>
      <c r="IF1765" s="233"/>
      <c r="IG1765" s="233"/>
      <c r="IH1765" s="233"/>
      <c r="II1765" s="233"/>
      <c r="IJ1765" s="233"/>
      <c r="IK1765" s="233"/>
      <c r="IL1765" s="233"/>
      <c r="IM1765" s="233"/>
      <c r="IN1765" s="233"/>
      <c r="IO1765" s="233"/>
      <c r="IP1765" s="233"/>
      <c r="IQ1765" s="233"/>
      <c r="IR1765" s="233"/>
      <c r="IS1765" s="233"/>
      <c r="IT1765" s="233"/>
      <c r="IU1765" s="233"/>
      <c r="IV1765" s="233"/>
      <c r="IW1765" s="233"/>
      <c r="IX1765" s="233"/>
      <c r="IY1765" s="233"/>
      <c r="IZ1765" s="233"/>
      <c r="JA1765" s="233"/>
    </row>
    <row r="1766" spans="1:261" s="985" customFormat="1" ht="30" x14ac:dyDescent="0.25">
      <c r="A1766" s="343"/>
      <c r="B1766" s="343">
        <v>1</v>
      </c>
      <c r="C1766" s="282" t="s">
        <v>471</v>
      </c>
      <c r="D1766" s="281"/>
      <c r="E1766" s="282"/>
      <c r="F1766" s="2017"/>
      <c r="G1766" s="891"/>
      <c r="H1766" s="891">
        <f t="shared" ref="H1766:H1768" si="979">H1658</f>
        <v>0</v>
      </c>
      <c r="I1766" s="891" t="e">
        <f>H1766/G1766*100</f>
        <v>#DIV/0!</v>
      </c>
      <c r="J1766" s="2668"/>
      <c r="K1766" s="2668"/>
      <c r="L1766" s="2669"/>
      <c r="M1766" s="2669"/>
      <c r="N1766" s="2669"/>
      <c r="O1766" s="2669"/>
      <c r="P1766" s="2669"/>
      <c r="Q1766" s="2669"/>
      <c r="R1766" s="2929">
        <f t="shared" ref="R1766:Z1766" si="980">R1658</f>
        <v>1424.5037999999997</v>
      </c>
      <c r="S1766" s="2929"/>
      <c r="T1766" s="2929">
        <f t="shared" si="980"/>
        <v>0</v>
      </c>
      <c r="U1766" s="2930">
        <f t="shared" si="980"/>
        <v>0</v>
      </c>
      <c r="V1766" s="2929">
        <f t="shared" si="980"/>
        <v>0</v>
      </c>
      <c r="W1766" s="2929">
        <f t="shared" si="980"/>
        <v>0</v>
      </c>
      <c r="X1766" s="2931">
        <f t="shared" si="980"/>
        <v>0</v>
      </c>
      <c r="Y1766" s="2931">
        <f t="shared" si="980"/>
        <v>0</v>
      </c>
      <c r="Z1766" s="2929">
        <f t="shared" si="980"/>
        <v>0</v>
      </c>
      <c r="AA1766" s="1060"/>
      <c r="AB1766" s="2736"/>
      <c r="AC1766" s="2392"/>
      <c r="AD1766" s="3119"/>
      <c r="AE1766" s="233"/>
      <c r="AF1766" s="233"/>
      <c r="AG1766" s="233"/>
      <c r="AH1766" s="233"/>
      <c r="AI1766" s="233"/>
      <c r="AJ1766" s="233"/>
      <c r="AK1766" s="233"/>
      <c r="AL1766" s="233"/>
      <c r="AM1766" s="233"/>
      <c r="AN1766" s="233"/>
      <c r="AO1766" s="233"/>
      <c r="AP1766" s="233"/>
      <c r="AQ1766" s="233"/>
      <c r="AR1766" s="233"/>
      <c r="AS1766" s="233"/>
      <c r="AT1766" s="233"/>
      <c r="AU1766" s="233"/>
      <c r="AV1766" s="233"/>
      <c r="AW1766" s="233"/>
      <c r="AX1766" s="233"/>
      <c r="AY1766" s="233"/>
      <c r="AZ1766" s="233"/>
      <c r="BA1766" s="233"/>
      <c r="BB1766" s="233"/>
      <c r="BC1766" s="233"/>
      <c r="BD1766" s="233"/>
      <c r="BE1766" s="233"/>
      <c r="BF1766" s="233"/>
      <c r="BG1766" s="233"/>
      <c r="BH1766" s="233"/>
      <c r="BI1766" s="233"/>
      <c r="BJ1766" s="233"/>
      <c r="BK1766" s="233"/>
      <c r="BL1766" s="233"/>
      <c r="BM1766" s="233"/>
      <c r="BN1766" s="233"/>
      <c r="BO1766" s="233"/>
      <c r="BP1766" s="233"/>
      <c r="BQ1766" s="233"/>
      <c r="BR1766" s="233"/>
      <c r="BS1766" s="233"/>
      <c r="BT1766" s="233"/>
      <c r="BU1766" s="233"/>
      <c r="BV1766" s="233"/>
      <c r="BW1766" s="233"/>
      <c r="BX1766" s="233"/>
      <c r="BY1766" s="233"/>
      <c r="BZ1766" s="233"/>
      <c r="CA1766" s="233"/>
      <c r="CB1766" s="233"/>
      <c r="CC1766" s="233"/>
      <c r="CD1766" s="233"/>
      <c r="CE1766" s="233"/>
      <c r="CF1766" s="233"/>
      <c r="CG1766" s="233"/>
      <c r="CH1766" s="233"/>
      <c r="CI1766" s="233"/>
      <c r="CJ1766" s="233"/>
      <c r="CK1766" s="233"/>
      <c r="CL1766" s="233"/>
      <c r="CM1766" s="233"/>
      <c r="CN1766" s="233"/>
      <c r="CO1766" s="233"/>
      <c r="CP1766" s="233"/>
      <c r="CQ1766" s="233"/>
      <c r="CR1766" s="233"/>
      <c r="CS1766" s="233"/>
      <c r="CT1766" s="233"/>
      <c r="CU1766" s="233"/>
      <c r="CV1766" s="233"/>
      <c r="CW1766" s="233"/>
      <c r="CX1766" s="233"/>
      <c r="CY1766" s="233"/>
      <c r="CZ1766" s="233"/>
      <c r="DA1766" s="233"/>
      <c r="DB1766" s="233"/>
      <c r="DC1766" s="233"/>
      <c r="DD1766" s="233"/>
      <c r="DE1766" s="233"/>
      <c r="DF1766" s="233"/>
      <c r="DG1766" s="233"/>
      <c r="DH1766" s="233"/>
      <c r="DI1766" s="233"/>
      <c r="DJ1766" s="233"/>
      <c r="DK1766" s="233"/>
      <c r="DL1766" s="233"/>
      <c r="DM1766" s="233"/>
      <c r="DN1766" s="233"/>
      <c r="DO1766" s="233"/>
      <c r="DP1766" s="233"/>
      <c r="DQ1766" s="233"/>
      <c r="DR1766" s="233"/>
      <c r="DS1766" s="233"/>
      <c r="DT1766" s="233"/>
      <c r="DU1766" s="233"/>
      <c r="DV1766" s="233"/>
      <c r="DW1766" s="233"/>
      <c r="DX1766" s="233"/>
      <c r="DY1766" s="233"/>
      <c r="DZ1766" s="233"/>
      <c r="EA1766" s="233"/>
      <c r="EB1766" s="233"/>
      <c r="EC1766" s="233"/>
      <c r="ED1766" s="233"/>
      <c r="EE1766" s="233"/>
      <c r="EF1766" s="233"/>
      <c r="EG1766" s="233"/>
      <c r="EH1766" s="233"/>
      <c r="EI1766" s="233"/>
      <c r="EJ1766" s="233"/>
      <c r="EK1766" s="233"/>
      <c r="EL1766" s="233"/>
      <c r="EM1766" s="233"/>
      <c r="EN1766" s="233"/>
      <c r="EO1766" s="233"/>
      <c r="EP1766" s="233"/>
      <c r="EQ1766" s="233"/>
      <c r="ER1766" s="233"/>
      <c r="ES1766" s="233"/>
      <c r="ET1766" s="233"/>
      <c r="EU1766" s="233"/>
      <c r="EV1766" s="233"/>
      <c r="EW1766" s="233"/>
      <c r="EX1766" s="233"/>
      <c r="EY1766" s="233"/>
      <c r="EZ1766" s="233"/>
      <c r="FA1766" s="233"/>
      <c r="FB1766" s="233"/>
      <c r="FC1766" s="233"/>
      <c r="FD1766" s="233"/>
      <c r="FE1766" s="233"/>
      <c r="FF1766" s="233"/>
      <c r="FG1766" s="233"/>
      <c r="FH1766" s="233"/>
      <c r="FI1766" s="233"/>
      <c r="FJ1766" s="233"/>
      <c r="FK1766" s="233"/>
      <c r="FL1766" s="233"/>
      <c r="FM1766" s="233"/>
      <c r="FN1766" s="233"/>
      <c r="FO1766" s="233"/>
      <c r="FP1766" s="233"/>
      <c r="FQ1766" s="233"/>
      <c r="FR1766" s="233"/>
      <c r="FS1766" s="233"/>
      <c r="FT1766" s="233"/>
      <c r="FU1766" s="233"/>
      <c r="FV1766" s="233"/>
      <c r="FW1766" s="233"/>
      <c r="FX1766" s="233"/>
      <c r="FY1766" s="233"/>
      <c r="FZ1766" s="233"/>
      <c r="GA1766" s="233"/>
      <c r="GB1766" s="233"/>
      <c r="GC1766" s="233"/>
      <c r="GD1766" s="233"/>
      <c r="GE1766" s="233"/>
      <c r="GF1766" s="233"/>
      <c r="GG1766" s="233"/>
      <c r="GH1766" s="233"/>
      <c r="GI1766" s="233"/>
      <c r="GJ1766" s="233"/>
      <c r="GK1766" s="233"/>
      <c r="GL1766" s="233"/>
      <c r="GM1766" s="233"/>
      <c r="GN1766" s="233"/>
      <c r="GO1766" s="233"/>
      <c r="GP1766" s="233"/>
      <c r="GQ1766" s="233"/>
      <c r="GR1766" s="233"/>
      <c r="GS1766" s="233"/>
      <c r="GT1766" s="233"/>
      <c r="GU1766" s="233"/>
      <c r="GV1766" s="233"/>
      <c r="GW1766" s="233"/>
      <c r="GX1766" s="233"/>
      <c r="GY1766" s="233"/>
      <c r="GZ1766" s="233"/>
      <c r="HA1766" s="233"/>
      <c r="HB1766" s="233"/>
      <c r="HC1766" s="233"/>
      <c r="HD1766" s="233"/>
      <c r="HE1766" s="233"/>
      <c r="HF1766" s="233"/>
      <c r="HG1766" s="233"/>
      <c r="HH1766" s="233"/>
      <c r="HI1766" s="233"/>
      <c r="HJ1766" s="233"/>
      <c r="HK1766" s="233"/>
      <c r="HL1766" s="233"/>
      <c r="HM1766" s="233"/>
      <c r="HN1766" s="233"/>
      <c r="HO1766" s="233"/>
      <c r="HP1766" s="233"/>
      <c r="HQ1766" s="233"/>
      <c r="HR1766" s="233"/>
      <c r="HS1766" s="233"/>
      <c r="HT1766" s="233"/>
      <c r="HU1766" s="233"/>
      <c r="HV1766" s="233"/>
      <c r="HW1766" s="233"/>
      <c r="HX1766" s="233"/>
      <c r="HY1766" s="233"/>
      <c r="HZ1766" s="233"/>
      <c r="IA1766" s="233"/>
      <c r="IB1766" s="233"/>
      <c r="IC1766" s="233"/>
      <c r="ID1766" s="233"/>
      <c r="IE1766" s="233"/>
      <c r="IF1766" s="233"/>
      <c r="IG1766" s="233"/>
      <c r="IH1766" s="233"/>
      <c r="II1766" s="233"/>
      <c r="IJ1766" s="233"/>
      <c r="IK1766" s="233"/>
      <c r="IL1766" s="233"/>
      <c r="IM1766" s="233"/>
      <c r="IN1766" s="233"/>
      <c r="IO1766" s="233"/>
      <c r="IP1766" s="233"/>
      <c r="IQ1766" s="233"/>
      <c r="IR1766" s="233"/>
      <c r="IS1766" s="233"/>
      <c r="IT1766" s="233"/>
      <c r="IU1766" s="233"/>
      <c r="IV1766" s="233"/>
      <c r="IW1766" s="233"/>
      <c r="IX1766" s="233"/>
      <c r="IY1766" s="233"/>
      <c r="IZ1766" s="233"/>
      <c r="JA1766" s="233"/>
    </row>
    <row r="1767" spans="1:261" s="985" customFormat="1" ht="45" x14ac:dyDescent="0.25">
      <c r="A1767" s="343"/>
      <c r="B1767" s="343">
        <v>1</v>
      </c>
      <c r="C1767" s="282" t="s">
        <v>272</v>
      </c>
      <c r="D1767" s="281"/>
      <c r="E1767" s="282"/>
      <c r="F1767" s="2017"/>
      <c r="G1767" s="891"/>
      <c r="H1767" s="891">
        <f t="shared" si="979"/>
        <v>0</v>
      </c>
      <c r="I1767" s="891" t="e">
        <f>I1659</f>
        <v>#DIV/0!</v>
      </c>
      <c r="J1767" s="2668"/>
      <c r="K1767" s="2668"/>
      <c r="L1767" s="2669"/>
      <c r="M1767" s="2669"/>
      <c r="N1767" s="2669"/>
      <c r="O1767" s="2669"/>
      <c r="P1767" s="2669"/>
      <c r="Q1767" s="2669"/>
      <c r="R1767" s="2929">
        <f t="shared" ref="R1767:Z1767" si="981">R1659</f>
        <v>36248.268210000002</v>
      </c>
      <c r="S1767" s="2929"/>
      <c r="T1767" s="2929">
        <f t="shared" si="981"/>
        <v>0</v>
      </c>
      <c r="U1767" s="2930">
        <f t="shared" si="981"/>
        <v>0</v>
      </c>
      <c r="V1767" s="2929">
        <f t="shared" si="981"/>
        <v>0</v>
      </c>
      <c r="W1767" s="2929">
        <f t="shared" si="981"/>
        <v>0</v>
      </c>
      <c r="X1767" s="2931">
        <f t="shared" si="981"/>
        <v>0</v>
      </c>
      <c r="Y1767" s="2931">
        <f t="shared" si="981"/>
        <v>0</v>
      </c>
      <c r="Z1767" s="2929">
        <f t="shared" si="981"/>
        <v>0</v>
      </c>
      <c r="AA1767" s="1060"/>
      <c r="AB1767" s="2736"/>
      <c r="AC1767" s="2392"/>
      <c r="AD1767" s="3119"/>
      <c r="AE1767" s="233"/>
      <c r="AF1767" s="233"/>
      <c r="AG1767" s="233"/>
      <c r="AH1767" s="233"/>
      <c r="AI1767" s="233"/>
      <c r="AJ1767" s="233"/>
      <c r="AK1767" s="233"/>
      <c r="AL1767" s="233"/>
      <c r="AM1767" s="233"/>
      <c r="AN1767" s="233"/>
      <c r="AO1767" s="233"/>
      <c r="AP1767" s="233"/>
      <c r="AQ1767" s="233"/>
      <c r="AR1767" s="233"/>
      <c r="AS1767" s="233"/>
      <c r="AT1767" s="233"/>
      <c r="AU1767" s="233"/>
      <c r="AV1767" s="233"/>
      <c r="AW1767" s="233"/>
      <c r="AX1767" s="233"/>
      <c r="AY1767" s="233"/>
      <c r="AZ1767" s="233"/>
      <c r="BA1767" s="233"/>
      <c r="BB1767" s="233"/>
      <c r="BC1767" s="233"/>
      <c r="BD1767" s="233"/>
      <c r="BE1767" s="233"/>
      <c r="BF1767" s="233"/>
      <c r="BG1767" s="233"/>
      <c r="BH1767" s="233"/>
      <c r="BI1767" s="233"/>
      <c r="BJ1767" s="233"/>
      <c r="BK1767" s="233"/>
      <c r="BL1767" s="233"/>
      <c r="BM1767" s="233"/>
      <c r="BN1767" s="233"/>
      <c r="BO1767" s="233"/>
      <c r="BP1767" s="233"/>
      <c r="BQ1767" s="233"/>
      <c r="BR1767" s="233"/>
      <c r="BS1767" s="233"/>
      <c r="BT1767" s="233"/>
      <c r="BU1767" s="233"/>
      <c r="BV1767" s="233"/>
      <c r="BW1767" s="233"/>
      <c r="BX1767" s="233"/>
      <c r="BY1767" s="233"/>
      <c r="BZ1767" s="233"/>
      <c r="CA1767" s="233"/>
      <c r="CB1767" s="233"/>
      <c r="CC1767" s="233"/>
      <c r="CD1767" s="233"/>
      <c r="CE1767" s="233"/>
      <c r="CF1767" s="233"/>
      <c r="CG1767" s="233"/>
      <c r="CH1767" s="233"/>
      <c r="CI1767" s="233"/>
      <c r="CJ1767" s="233"/>
      <c r="CK1767" s="233"/>
      <c r="CL1767" s="233"/>
      <c r="CM1767" s="233"/>
      <c r="CN1767" s="233"/>
      <c r="CO1767" s="233"/>
      <c r="CP1767" s="233"/>
      <c r="CQ1767" s="233"/>
      <c r="CR1767" s="233"/>
      <c r="CS1767" s="233"/>
      <c r="CT1767" s="233"/>
      <c r="CU1767" s="233"/>
      <c r="CV1767" s="233"/>
      <c r="CW1767" s="233"/>
      <c r="CX1767" s="233"/>
      <c r="CY1767" s="233"/>
      <c r="CZ1767" s="233"/>
      <c r="DA1767" s="233"/>
      <c r="DB1767" s="233"/>
      <c r="DC1767" s="233"/>
      <c r="DD1767" s="233"/>
      <c r="DE1767" s="233"/>
      <c r="DF1767" s="233"/>
      <c r="DG1767" s="233"/>
      <c r="DH1767" s="233"/>
      <c r="DI1767" s="233"/>
      <c r="DJ1767" s="233"/>
      <c r="DK1767" s="233"/>
      <c r="DL1767" s="233"/>
      <c r="DM1767" s="233"/>
      <c r="DN1767" s="233"/>
      <c r="DO1767" s="233"/>
      <c r="DP1767" s="233"/>
      <c r="DQ1767" s="233"/>
      <c r="DR1767" s="233"/>
      <c r="DS1767" s="233"/>
      <c r="DT1767" s="233"/>
      <c r="DU1767" s="233"/>
      <c r="DV1767" s="233"/>
      <c r="DW1767" s="233"/>
      <c r="DX1767" s="233"/>
      <c r="DY1767" s="233"/>
      <c r="DZ1767" s="233"/>
      <c r="EA1767" s="233"/>
      <c r="EB1767" s="233"/>
      <c r="EC1767" s="233"/>
      <c r="ED1767" s="233"/>
      <c r="EE1767" s="233"/>
      <c r="EF1767" s="233"/>
      <c r="EG1767" s="233"/>
      <c r="EH1767" s="233"/>
      <c r="EI1767" s="233"/>
      <c r="EJ1767" s="233"/>
      <c r="EK1767" s="233"/>
      <c r="EL1767" s="233"/>
      <c r="EM1767" s="233"/>
      <c r="EN1767" s="233"/>
      <c r="EO1767" s="233"/>
      <c r="EP1767" s="233"/>
      <c r="EQ1767" s="233"/>
      <c r="ER1767" s="233"/>
      <c r="ES1767" s="233"/>
      <c r="ET1767" s="233"/>
      <c r="EU1767" s="233"/>
      <c r="EV1767" s="233"/>
      <c r="EW1767" s="233"/>
      <c r="EX1767" s="233"/>
      <c r="EY1767" s="233"/>
      <c r="EZ1767" s="233"/>
      <c r="FA1767" s="233"/>
      <c r="FB1767" s="233"/>
      <c r="FC1767" s="233"/>
      <c r="FD1767" s="233"/>
      <c r="FE1767" s="233"/>
      <c r="FF1767" s="233"/>
      <c r="FG1767" s="233"/>
      <c r="FH1767" s="233"/>
      <c r="FI1767" s="233"/>
      <c r="FJ1767" s="233"/>
      <c r="FK1767" s="233"/>
      <c r="FL1767" s="233"/>
      <c r="FM1767" s="233"/>
      <c r="FN1767" s="233"/>
      <c r="FO1767" s="233"/>
      <c r="FP1767" s="233"/>
      <c r="FQ1767" s="233"/>
      <c r="FR1767" s="233"/>
      <c r="FS1767" s="233"/>
      <c r="FT1767" s="233"/>
      <c r="FU1767" s="233"/>
      <c r="FV1767" s="233"/>
      <c r="FW1767" s="233"/>
      <c r="FX1767" s="233"/>
      <c r="FY1767" s="233"/>
      <c r="FZ1767" s="233"/>
      <c r="GA1767" s="233"/>
      <c r="GB1767" s="233"/>
      <c r="GC1767" s="233"/>
      <c r="GD1767" s="233"/>
      <c r="GE1767" s="233"/>
      <c r="GF1767" s="233"/>
      <c r="GG1767" s="233"/>
      <c r="GH1767" s="233"/>
      <c r="GI1767" s="233"/>
      <c r="GJ1767" s="233"/>
      <c r="GK1767" s="233"/>
      <c r="GL1767" s="233"/>
      <c r="GM1767" s="233"/>
      <c r="GN1767" s="233"/>
      <c r="GO1767" s="233"/>
      <c r="GP1767" s="233"/>
      <c r="GQ1767" s="233"/>
      <c r="GR1767" s="233"/>
      <c r="GS1767" s="233"/>
      <c r="GT1767" s="233"/>
      <c r="GU1767" s="233"/>
      <c r="GV1767" s="233"/>
      <c r="GW1767" s="233"/>
      <c r="GX1767" s="233"/>
      <c r="GY1767" s="233"/>
      <c r="GZ1767" s="233"/>
      <c r="HA1767" s="233"/>
      <c r="HB1767" s="233"/>
      <c r="HC1767" s="233"/>
      <c r="HD1767" s="233"/>
      <c r="HE1767" s="233"/>
      <c r="HF1767" s="233"/>
      <c r="HG1767" s="233"/>
      <c r="HH1767" s="233"/>
      <c r="HI1767" s="233"/>
      <c r="HJ1767" s="233"/>
      <c r="HK1767" s="233"/>
      <c r="HL1767" s="233"/>
      <c r="HM1767" s="233"/>
      <c r="HN1767" s="233"/>
      <c r="HO1767" s="233"/>
      <c r="HP1767" s="233"/>
      <c r="HQ1767" s="233"/>
      <c r="HR1767" s="233"/>
      <c r="HS1767" s="233"/>
      <c r="HT1767" s="233"/>
      <c r="HU1767" s="233"/>
      <c r="HV1767" s="233"/>
      <c r="HW1767" s="233"/>
      <c r="HX1767" s="233"/>
      <c r="HY1767" s="233"/>
      <c r="HZ1767" s="233"/>
      <c r="IA1767" s="233"/>
      <c r="IB1767" s="233"/>
      <c r="IC1767" s="233"/>
      <c r="ID1767" s="233"/>
      <c r="IE1767" s="233"/>
      <c r="IF1767" s="233"/>
      <c r="IG1767" s="233"/>
      <c r="IH1767" s="233"/>
      <c r="II1767" s="233"/>
      <c r="IJ1767" s="233"/>
      <c r="IK1767" s="233"/>
      <c r="IL1767" s="233"/>
      <c r="IM1767" s="233"/>
      <c r="IN1767" s="233"/>
      <c r="IO1767" s="233"/>
      <c r="IP1767" s="233"/>
      <c r="IQ1767" s="233"/>
      <c r="IR1767" s="233"/>
      <c r="IS1767" s="233"/>
      <c r="IT1767" s="233"/>
      <c r="IU1767" s="233"/>
      <c r="IV1767" s="233"/>
      <c r="IW1767" s="233"/>
      <c r="IX1767" s="233"/>
      <c r="IY1767" s="233"/>
      <c r="IZ1767" s="233"/>
      <c r="JA1767" s="233"/>
    </row>
    <row r="1768" spans="1:261" s="985" customFormat="1" ht="45" x14ac:dyDescent="0.25">
      <c r="A1768" s="343"/>
      <c r="B1768" s="343">
        <v>1</v>
      </c>
      <c r="C1768" s="282" t="s">
        <v>472</v>
      </c>
      <c r="D1768" s="281"/>
      <c r="E1768" s="282"/>
      <c r="F1768" s="2017"/>
      <c r="G1768" s="891"/>
      <c r="H1768" s="891">
        <f t="shared" si="979"/>
        <v>0</v>
      </c>
      <c r="I1768" s="891" t="e">
        <f>I1660</f>
        <v>#DIV/0!</v>
      </c>
      <c r="J1768" s="2668"/>
      <c r="K1768" s="2668"/>
      <c r="L1768" s="2669"/>
      <c r="M1768" s="2669"/>
      <c r="N1768" s="2669"/>
      <c r="O1768" s="2669"/>
      <c r="P1768" s="2669"/>
      <c r="Q1768" s="2669"/>
      <c r="R1768" s="2929">
        <f t="shared" ref="R1768:Z1768" si="982">R1660</f>
        <v>7605.4321200000004</v>
      </c>
      <c r="S1768" s="2929"/>
      <c r="T1768" s="2929">
        <f t="shared" si="982"/>
        <v>0</v>
      </c>
      <c r="U1768" s="2930">
        <f t="shared" si="982"/>
        <v>0</v>
      </c>
      <c r="V1768" s="2929">
        <f t="shared" si="982"/>
        <v>0</v>
      </c>
      <c r="W1768" s="2929">
        <f t="shared" si="982"/>
        <v>0</v>
      </c>
      <c r="X1768" s="2931">
        <f t="shared" si="982"/>
        <v>0</v>
      </c>
      <c r="Y1768" s="2931">
        <f t="shared" si="982"/>
        <v>0</v>
      </c>
      <c r="Z1768" s="2929">
        <f t="shared" si="982"/>
        <v>0</v>
      </c>
      <c r="AA1768" s="1060"/>
      <c r="AB1768" s="2736"/>
      <c r="AC1768" s="2392"/>
      <c r="AD1768" s="3119"/>
      <c r="AE1768" s="233"/>
      <c r="AF1768" s="233"/>
      <c r="AG1768" s="233"/>
      <c r="AH1768" s="233"/>
      <c r="AI1768" s="233"/>
      <c r="AJ1768" s="233"/>
      <c r="AK1768" s="233"/>
      <c r="AL1768" s="233"/>
      <c r="AM1768" s="233"/>
      <c r="AN1768" s="233"/>
      <c r="AO1768" s="233"/>
      <c r="AP1768" s="233"/>
      <c r="AQ1768" s="233"/>
      <c r="AR1768" s="233"/>
      <c r="AS1768" s="233"/>
      <c r="AT1768" s="233"/>
      <c r="AU1768" s="233"/>
      <c r="AV1768" s="233"/>
      <c r="AW1768" s="233"/>
      <c r="AX1768" s="233"/>
      <c r="AY1768" s="233"/>
      <c r="AZ1768" s="233"/>
      <c r="BA1768" s="233"/>
      <c r="BB1768" s="233"/>
      <c r="BC1768" s="233"/>
      <c r="BD1768" s="233"/>
      <c r="BE1768" s="233"/>
      <c r="BF1768" s="233"/>
      <c r="BG1768" s="233"/>
      <c r="BH1768" s="233"/>
      <c r="BI1768" s="233"/>
      <c r="BJ1768" s="233"/>
      <c r="BK1768" s="233"/>
      <c r="BL1768" s="233"/>
      <c r="BM1768" s="233"/>
      <c r="BN1768" s="233"/>
      <c r="BO1768" s="233"/>
      <c r="BP1768" s="233"/>
      <c r="BQ1768" s="233"/>
      <c r="BR1768" s="233"/>
      <c r="BS1768" s="233"/>
      <c r="BT1768" s="233"/>
      <c r="BU1768" s="233"/>
      <c r="BV1768" s="233"/>
      <c r="BW1768" s="233"/>
      <c r="BX1768" s="233"/>
      <c r="BY1768" s="233"/>
      <c r="BZ1768" s="233"/>
      <c r="CA1768" s="233"/>
      <c r="CB1768" s="233"/>
      <c r="CC1768" s="233"/>
      <c r="CD1768" s="233"/>
      <c r="CE1768" s="233"/>
      <c r="CF1768" s="233"/>
      <c r="CG1768" s="233"/>
      <c r="CH1768" s="233"/>
      <c r="CI1768" s="233"/>
      <c r="CJ1768" s="233"/>
      <c r="CK1768" s="233"/>
      <c r="CL1768" s="233"/>
      <c r="CM1768" s="233"/>
      <c r="CN1768" s="233"/>
      <c r="CO1768" s="233"/>
      <c r="CP1768" s="233"/>
      <c r="CQ1768" s="233"/>
      <c r="CR1768" s="233"/>
      <c r="CS1768" s="233"/>
      <c r="CT1768" s="233"/>
      <c r="CU1768" s="233"/>
      <c r="CV1768" s="233"/>
      <c r="CW1768" s="233"/>
      <c r="CX1768" s="233"/>
      <c r="CY1768" s="233"/>
      <c r="CZ1768" s="233"/>
      <c r="DA1768" s="233"/>
      <c r="DB1768" s="233"/>
      <c r="DC1768" s="233"/>
      <c r="DD1768" s="233"/>
      <c r="DE1768" s="233"/>
      <c r="DF1768" s="233"/>
      <c r="DG1768" s="233"/>
      <c r="DH1768" s="233"/>
      <c r="DI1768" s="233"/>
      <c r="DJ1768" s="233"/>
      <c r="DK1768" s="233"/>
      <c r="DL1768" s="233"/>
      <c r="DM1768" s="233"/>
      <c r="DN1768" s="233"/>
      <c r="DO1768" s="233"/>
      <c r="DP1768" s="233"/>
      <c r="DQ1768" s="233"/>
      <c r="DR1768" s="233"/>
      <c r="DS1768" s="233"/>
      <c r="DT1768" s="233"/>
      <c r="DU1768" s="233"/>
      <c r="DV1768" s="233"/>
      <c r="DW1768" s="233"/>
      <c r="DX1768" s="233"/>
      <c r="DY1768" s="233"/>
      <c r="DZ1768" s="233"/>
      <c r="EA1768" s="233"/>
      <c r="EB1768" s="233"/>
      <c r="EC1768" s="233"/>
      <c r="ED1768" s="233"/>
      <c r="EE1768" s="233"/>
      <c r="EF1768" s="233"/>
      <c r="EG1768" s="233"/>
      <c r="EH1768" s="233"/>
      <c r="EI1768" s="233"/>
      <c r="EJ1768" s="233"/>
      <c r="EK1768" s="233"/>
      <c r="EL1768" s="233"/>
      <c r="EM1768" s="233"/>
      <c r="EN1768" s="233"/>
      <c r="EO1768" s="233"/>
      <c r="EP1768" s="233"/>
      <c r="EQ1768" s="233"/>
      <c r="ER1768" s="233"/>
      <c r="ES1768" s="233"/>
      <c r="ET1768" s="233"/>
      <c r="EU1768" s="233"/>
      <c r="EV1768" s="233"/>
      <c r="EW1768" s="233"/>
      <c r="EX1768" s="233"/>
      <c r="EY1768" s="233"/>
      <c r="EZ1768" s="233"/>
      <c r="FA1768" s="233"/>
      <c r="FB1768" s="233"/>
      <c r="FC1768" s="233"/>
      <c r="FD1768" s="233"/>
      <c r="FE1768" s="233"/>
      <c r="FF1768" s="233"/>
      <c r="FG1768" s="233"/>
      <c r="FH1768" s="233"/>
      <c r="FI1768" s="233"/>
      <c r="FJ1768" s="233"/>
      <c r="FK1768" s="233"/>
      <c r="FL1768" s="233"/>
      <c r="FM1768" s="233"/>
      <c r="FN1768" s="233"/>
      <c r="FO1768" s="233"/>
      <c r="FP1768" s="233"/>
      <c r="FQ1768" s="233"/>
      <c r="FR1768" s="233"/>
      <c r="FS1768" s="233"/>
      <c r="FT1768" s="233"/>
      <c r="FU1768" s="233"/>
      <c r="FV1768" s="233"/>
      <c r="FW1768" s="233"/>
      <c r="FX1768" s="233"/>
      <c r="FY1768" s="233"/>
      <c r="FZ1768" s="233"/>
      <c r="GA1768" s="233"/>
      <c r="GB1768" s="233"/>
      <c r="GC1768" s="233"/>
      <c r="GD1768" s="233"/>
      <c r="GE1768" s="233"/>
      <c r="GF1768" s="233"/>
      <c r="GG1768" s="233"/>
      <c r="GH1768" s="233"/>
      <c r="GI1768" s="233"/>
      <c r="GJ1768" s="233"/>
      <c r="GK1768" s="233"/>
      <c r="GL1768" s="233"/>
      <c r="GM1768" s="233"/>
      <c r="GN1768" s="233"/>
      <c r="GO1768" s="233"/>
      <c r="GP1768" s="233"/>
      <c r="GQ1768" s="233"/>
      <c r="GR1768" s="233"/>
      <c r="GS1768" s="233"/>
      <c r="GT1768" s="233"/>
      <c r="GU1768" s="233"/>
      <c r="GV1768" s="233"/>
      <c r="GW1768" s="233"/>
      <c r="GX1768" s="233"/>
      <c r="GY1768" s="233"/>
      <c r="GZ1768" s="233"/>
      <c r="HA1768" s="233"/>
      <c r="HB1768" s="233"/>
      <c r="HC1768" s="233"/>
      <c r="HD1768" s="233"/>
      <c r="HE1768" s="233"/>
      <c r="HF1768" s="233"/>
      <c r="HG1768" s="233"/>
      <c r="HH1768" s="233"/>
      <c r="HI1768" s="233"/>
      <c r="HJ1768" s="233"/>
      <c r="HK1768" s="233"/>
      <c r="HL1768" s="233"/>
      <c r="HM1768" s="233"/>
      <c r="HN1768" s="233"/>
      <c r="HO1768" s="233"/>
      <c r="HP1768" s="233"/>
      <c r="HQ1768" s="233"/>
      <c r="HR1768" s="233"/>
      <c r="HS1768" s="233"/>
      <c r="HT1768" s="233"/>
      <c r="HU1768" s="233"/>
      <c r="HV1768" s="233"/>
      <c r="HW1768" s="233"/>
      <c r="HX1768" s="233"/>
      <c r="HY1768" s="233"/>
      <c r="HZ1768" s="233"/>
      <c r="IA1768" s="233"/>
      <c r="IB1768" s="233"/>
      <c r="IC1768" s="233"/>
      <c r="ID1768" s="233"/>
      <c r="IE1768" s="233"/>
      <c r="IF1768" s="233"/>
      <c r="IG1768" s="233"/>
      <c r="IH1768" s="233"/>
      <c r="II1768" s="233"/>
      <c r="IJ1768" s="233"/>
      <c r="IK1768" s="233"/>
      <c r="IL1768" s="233"/>
      <c r="IM1768" s="233"/>
      <c r="IN1768" s="233"/>
      <c r="IO1768" s="233"/>
      <c r="IP1768" s="233"/>
      <c r="IQ1768" s="233"/>
      <c r="IR1768" s="233"/>
      <c r="IS1768" s="233"/>
      <c r="IT1768" s="233"/>
      <c r="IU1768" s="233"/>
      <c r="IV1768" s="233"/>
      <c r="IW1768" s="233"/>
      <c r="IX1768" s="233"/>
      <c r="IY1768" s="233"/>
      <c r="IZ1768" s="233"/>
      <c r="JA1768" s="233"/>
    </row>
    <row r="1769" spans="1:261" s="985" customFormat="1" ht="75" x14ac:dyDescent="0.25">
      <c r="A1769" s="343"/>
      <c r="B1769" s="343">
        <v>1</v>
      </c>
      <c r="C1769" s="282" t="s">
        <v>473</v>
      </c>
      <c r="D1769" s="281"/>
      <c r="E1769" s="282"/>
      <c r="F1769" s="2017"/>
      <c r="G1769" s="891"/>
      <c r="H1769" s="891">
        <f t="shared" ref="H1769" si="983">H1662</f>
        <v>0</v>
      </c>
      <c r="I1769" s="891" t="e">
        <f>I1662</f>
        <v>#DIV/0!</v>
      </c>
      <c r="J1769" s="2668"/>
      <c r="K1769" s="2668"/>
      <c r="L1769" s="2669"/>
      <c r="M1769" s="2669"/>
      <c r="N1769" s="2669"/>
      <c r="O1769" s="2669"/>
      <c r="P1769" s="2669"/>
      <c r="Q1769" s="2669"/>
      <c r="R1769" s="2929">
        <f t="shared" ref="R1769:Z1769" si="984">R1662</f>
        <v>25783.568000000003</v>
      </c>
      <c r="S1769" s="2929"/>
      <c r="T1769" s="2929">
        <f t="shared" si="984"/>
        <v>0</v>
      </c>
      <c r="U1769" s="2930">
        <f t="shared" si="984"/>
        <v>0</v>
      </c>
      <c r="V1769" s="2929">
        <f t="shared" si="984"/>
        <v>0</v>
      </c>
      <c r="W1769" s="2929">
        <f t="shared" si="984"/>
        <v>0</v>
      </c>
      <c r="X1769" s="2931">
        <f t="shared" si="984"/>
        <v>0</v>
      </c>
      <c r="Y1769" s="2931">
        <f t="shared" si="984"/>
        <v>0</v>
      </c>
      <c r="Z1769" s="2929">
        <f t="shared" si="984"/>
        <v>0</v>
      </c>
      <c r="AA1769" s="1060"/>
      <c r="AB1769" s="2736"/>
      <c r="AC1769" s="2392"/>
      <c r="AD1769" s="3119"/>
      <c r="AE1769" s="233"/>
      <c r="AF1769" s="233"/>
      <c r="AG1769" s="233"/>
      <c r="AH1769" s="233"/>
      <c r="AI1769" s="233"/>
      <c r="AJ1769" s="233"/>
      <c r="AK1769" s="233"/>
      <c r="AL1769" s="233"/>
      <c r="AM1769" s="233"/>
      <c r="AN1769" s="233"/>
      <c r="AO1769" s="233"/>
      <c r="AP1769" s="233"/>
      <c r="AQ1769" s="233"/>
      <c r="AR1769" s="233"/>
      <c r="AS1769" s="233"/>
      <c r="AT1769" s="233"/>
      <c r="AU1769" s="233"/>
      <c r="AV1769" s="233"/>
      <c r="AW1769" s="233"/>
      <c r="AX1769" s="233"/>
      <c r="AY1769" s="233"/>
      <c r="AZ1769" s="233"/>
      <c r="BA1769" s="233"/>
      <c r="BB1769" s="233"/>
      <c r="BC1769" s="233"/>
      <c r="BD1769" s="233"/>
      <c r="BE1769" s="233"/>
      <c r="BF1769" s="233"/>
      <c r="BG1769" s="233"/>
      <c r="BH1769" s="233"/>
      <c r="BI1769" s="233"/>
      <c r="BJ1769" s="233"/>
      <c r="BK1769" s="233"/>
      <c r="BL1769" s="233"/>
      <c r="BM1769" s="233"/>
      <c r="BN1769" s="233"/>
      <c r="BO1769" s="233"/>
      <c r="BP1769" s="233"/>
      <c r="BQ1769" s="233"/>
      <c r="BR1769" s="233"/>
      <c r="BS1769" s="233"/>
      <c r="BT1769" s="233"/>
      <c r="BU1769" s="233"/>
      <c r="BV1769" s="233"/>
      <c r="BW1769" s="233"/>
      <c r="BX1769" s="233"/>
      <c r="BY1769" s="233"/>
      <c r="BZ1769" s="233"/>
      <c r="CA1769" s="233"/>
      <c r="CB1769" s="233"/>
      <c r="CC1769" s="233"/>
      <c r="CD1769" s="233"/>
      <c r="CE1769" s="233"/>
      <c r="CF1769" s="233"/>
      <c r="CG1769" s="233"/>
      <c r="CH1769" s="233"/>
      <c r="CI1769" s="233"/>
      <c r="CJ1769" s="233"/>
      <c r="CK1769" s="233"/>
      <c r="CL1769" s="233"/>
      <c r="CM1769" s="233"/>
      <c r="CN1769" s="233"/>
      <c r="CO1769" s="233"/>
      <c r="CP1769" s="233"/>
      <c r="CQ1769" s="233"/>
      <c r="CR1769" s="233"/>
      <c r="CS1769" s="233"/>
      <c r="CT1769" s="233"/>
      <c r="CU1769" s="233"/>
      <c r="CV1769" s="233"/>
      <c r="CW1769" s="233"/>
      <c r="CX1769" s="233"/>
      <c r="CY1769" s="233"/>
      <c r="CZ1769" s="233"/>
      <c r="DA1769" s="233"/>
      <c r="DB1769" s="233"/>
      <c r="DC1769" s="233"/>
      <c r="DD1769" s="233"/>
      <c r="DE1769" s="233"/>
      <c r="DF1769" s="233"/>
      <c r="DG1769" s="233"/>
      <c r="DH1769" s="233"/>
      <c r="DI1769" s="233"/>
      <c r="DJ1769" s="233"/>
      <c r="DK1769" s="233"/>
      <c r="DL1769" s="233"/>
      <c r="DM1769" s="233"/>
      <c r="DN1769" s="233"/>
      <c r="DO1769" s="233"/>
      <c r="DP1769" s="233"/>
      <c r="DQ1769" s="233"/>
      <c r="DR1769" s="233"/>
      <c r="DS1769" s="233"/>
      <c r="DT1769" s="233"/>
      <c r="DU1769" s="233"/>
      <c r="DV1769" s="233"/>
      <c r="DW1769" s="233"/>
      <c r="DX1769" s="233"/>
      <c r="DY1769" s="233"/>
      <c r="DZ1769" s="233"/>
      <c r="EA1769" s="233"/>
      <c r="EB1769" s="233"/>
      <c r="EC1769" s="233"/>
      <c r="ED1769" s="233"/>
      <c r="EE1769" s="233"/>
      <c r="EF1769" s="233"/>
      <c r="EG1769" s="233"/>
      <c r="EH1769" s="233"/>
      <c r="EI1769" s="233"/>
      <c r="EJ1769" s="233"/>
      <c r="EK1769" s="233"/>
      <c r="EL1769" s="233"/>
      <c r="EM1769" s="233"/>
      <c r="EN1769" s="233"/>
      <c r="EO1769" s="233"/>
      <c r="EP1769" s="233"/>
      <c r="EQ1769" s="233"/>
      <c r="ER1769" s="233"/>
      <c r="ES1769" s="233"/>
      <c r="ET1769" s="233"/>
      <c r="EU1769" s="233"/>
      <c r="EV1769" s="233"/>
      <c r="EW1769" s="233"/>
      <c r="EX1769" s="233"/>
      <c r="EY1769" s="233"/>
      <c r="EZ1769" s="233"/>
      <c r="FA1769" s="233"/>
      <c r="FB1769" s="233"/>
      <c r="FC1769" s="233"/>
      <c r="FD1769" s="233"/>
      <c r="FE1769" s="233"/>
      <c r="FF1769" s="233"/>
      <c r="FG1769" s="233"/>
      <c r="FH1769" s="233"/>
      <c r="FI1769" s="233"/>
      <c r="FJ1769" s="233"/>
      <c r="FK1769" s="233"/>
      <c r="FL1769" s="233"/>
      <c r="FM1769" s="233"/>
      <c r="FN1769" s="233"/>
      <c r="FO1769" s="233"/>
      <c r="FP1769" s="233"/>
      <c r="FQ1769" s="233"/>
      <c r="FR1769" s="233"/>
      <c r="FS1769" s="233"/>
      <c r="FT1769" s="233"/>
      <c r="FU1769" s="233"/>
      <c r="FV1769" s="233"/>
      <c r="FW1769" s="233"/>
      <c r="FX1769" s="233"/>
      <c r="FY1769" s="233"/>
      <c r="FZ1769" s="233"/>
      <c r="GA1769" s="233"/>
      <c r="GB1769" s="233"/>
      <c r="GC1769" s="233"/>
      <c r="GD1769" s="233"/>
      <c r="GE1769" s="233"/>
      <c r="GF1769" s="233"/>
      <c r="GG1769" s="233"/>
      <c r="GH1769" s="233"/>
      <c r="GI1769" s="233"/>
      <c r="GJ1769" s="233"/>
      <c r="GK1769" s="233"/>
      <c r="GL1769" s="233"/>
      <c r="GM1769" s="233"/>
      <c r="GN1769" s="233"/>
      <c r="GO1769" s="233"/>
      <c r="GP1769" s="233"/>
      <c r="GQ1769" s="233"/>
      <c r="GR1769" s="233"/>
      <c r="GS1769" s="233"/>
      <c r="GT1769" s="233"/>
      <c r="GU1769" s="233"/>
      <c r="GV1769" s="233"/>
      <c r="GW1769" s="233"/>
      <c r="GX1769" s="233"/>
      <c r="GY1769" s="233"/>
      <c r="GZ1769" s="233"/>
      <c r="HA1769" s="233"/>
      <c r="HB1769" s="233"/>
      <c r="HC1769" s="233"/>
      <c r="HD1769" s="233"/>
      <c r="HE1769" s="233"/>
      <c r="HF1769" s="233"/>
      <c r="HG1769" s="233"/>
      <c r="HH1769" s="233"/>
      <c r="HI1769" s="233"/>
      <c r="HJ1769" s="233"/>
      <c r="HK1769" s="233"/>
      <c r="HL1769" s="233"/>
      <c r="HM1769" s="233"/>
      <c r="HN1769" s="233"/>
      <c r="HO1769" s="233"/>
      <c r="HP1769" s="233"/>
      <c r="HQ1769" s="233"/>
      <c r="HR1769" s="233"/>
      <c r="HS1769" s="233"/>
      <c r="HT1769" s="233"/>
      <c r="HU1769" s="233"/>
      <c r="HV1769" s="233"/>
      <c r="HW1769" s="233"/>
      <c r="HX1769" s="233"/>
      <c r="HY1769" s="233"/>
      <c r="HZ1769" s="233"/>
      <c r="IA1769" s="233"/>
      <c r="IB1769" s="233"/>
      <c r="IC1769" s="233"/>
      <c r="ID1769" s="233"/>
      <c r="IE1769" s="233"/>
      <c r="IF1769" s="233"/>
      <c r="IG1769" s="233"/>
      <c r="IH1769" s="233"/>
      <c r="II1769" s="233"/>
      <c r="IJ1769" s="233"/>
      <c r="IK1769" s="233"/>
      <c r="IL1769" s="233"/>
      <c r="IM1769" s="233"/>
      <c r="IN1769" s="233"/>
      <c r="IO1769" s="233"/>
      <c r="IP1769" s="233"/>
      <c r="IQ1769" s="233"/>
      <c r="IR1769" s="233"/>
      <c r="IS1769" s="233"/>
      <c r="IT1769" s="233"/>
      <c r="IU1769" s="233"/>
      <c r="IV1769" s="233"/>
      <c r="IW1769" s="233"/>
      <c r="IX1769" s="233"/>
      <c r="IY1769" s="233"/>
      <c r="IZ1769" s="233"/>
      <c r="JA1769" s="233"/>
    </row>
    <row r="1770" spans="1:261" s="985" customFormat="1" ht="60" x14ac:dyDescent="0.25">
      <c r="A1770" s="343"/>
      <c r="B1770" s="343">
        <v>1</v>
      </c>
      <c r="C1770" s="420" t="s">
        <v>474</v>
      </c>
      <c r="D1770" s="281"/>
      <c r="E1770" s="282"/>
      <c r="F1770" s="2017"/>
      <c r="G1770" s="891"/>
      <c r="H1770" s="891">
        <f t="shared" ref="H1770" si="985">H1663</f>
        <v>0</v>
      </c>
      <c r="I1770" s="891" t="e">
        <f>I1663</f>
        <v>#DIV/0!</v>
      </c>
      <c r="J1770" s="2668"/>
      <c r="K1770" s="2668"/>
      <c r="L1770" s="2669"/>
      <c r="M1770" s="2669"/>
      <c r="N1770" s="2669"/>
      <c r="O1770" s="2669"/>
      <c r="P1770" s="2669"/>
      <c r="Q1770" s="2669"/>
      <c r="R1770" s="2929">
        <f t="shared" ref="R1770:Z1770" si="986">R1663</f>
        <v>2859.2680900000005</v>
      </c>
      <c r="S1770" s="2929"/>
      <c r="T1770" s="2929">
        <f t="shared" si="986"/>
        <v>0</v>
      </c>
      <c r="U1770" s="2930">
        <f t="shared" si="986"/>
        <v>0</v>
      </c>
      <c r="V1770" s="2929">
        <f t="shared" si="986"/>
        <v>0</v>
      </c>
      <c r="W1770" s="2929">
        <f t="shared" si="986"/>
        <v>0</v>
      </c>
      <c r="X1770" s="2931">
        <f t="shared" si="986"/>
        <v>0</v>
      </c>
      <c r="Y1770" s="2931">
        <f t="shared" si="986"/>
        <v>0</v>
      </c>
      <c r="Z1770" s="2929">
        <f t="shared" si="986"/>
        <v>0</v>
      </c>
      <c r="AA1770" s="1060"/>
      <c r="AB1770" s="2736"/>
      <c r="AC1770" s="2392"/>
      <c r="AD1770" s="3119"/>
      <c r="AE1770" s="233"/>
      <c r="AF1770" s="233"/>
      <c r="AG1770" s="233"/>
      <c r="AH1770" s="233"/>
      <c r="AI1770" s="233"/>
      <c r="AJ1770" s="233"/>
      <c r="AK1770" s="233"/>
      <c r="AL1770" s="233"/>
      <c r="AM1770" s="233"/>
      <c r="AN1770" s="233"/>
      <c r="AO1770" s="233"/>
      <c r="AP1770" s="233"/>
      <c r="AQ1770" s="233"/>
      <c r="AR1770" s="233"/>
      <c r="AS1770" s="233"/>
      <c r="AT1770" s="233"/>
      <c r="AU1770" s="233"/>
      <c r="AV1770" s="233"/>
      <c r="AW1770" s="233"/>
      <c r="AX1770" s="233"/>
      <c r="AY1770" s="233"/>
      <c r="AZ1770" s="233"/>
      <c r="BA1770" s="233"/>
      <c r="BB1770" s="233"/>
      <c r="BC1770" s="233"/>
      <c r="BD1770" s="233"/>
      <c r="BE1770" s="233"/>
      <c r="BF1770" s="233"/>
      <c r="BG1770" s="233"/>
      <c r="BH1770" s="233"/>
      <c r="BI1770" s="233"/>
      <c r="BJ1770" s="233"/>
      <c r="BK1770" s="233"/>
      <c r="BL1770" s="233"/>
      <c r="BM1770" s="233"/>
      <c r="BN1770" s="233"/>
      <c r="BO1770" s="233"/>
      <c r="BP1770" s="233"/>
      <c r="BQ1770" s="233"/>
      <c r="BR1770" s="233"/>
      <c r="BS1770" s="233"/>
      <c r="BT1770" s="233"/>
      <c r="BU1770" s="233"/>
      <c r="BV1770" s="233"/>
      <c r="BW1770" s="233"/>
      <c r="BX1770" s="233"/>
      <c r="BY1770" s="233"/>
      <c r="BZ1770" s="233"/>
      <c r="CA1770" s="233"/>
      <c r="CB1770" s="233"/>
      <c r="CC1770" s="233"/>
      <c r="CD1770" s="233"/>
      <c r="CE1770" s="233"/>
      <c r="CF1770" s="233"/>
      <c r="CG1770" s="233"/>
      <c r="CH1770" s="233"/>
      <c r="CI1770" s="233"/>
      <c r="CJ1770" s="233"/>
      <c r="CK1770" s="233"/>
      <c r="CL1770" s="233"/>
      <c r="CM1770" s="233"/>
      <c r="CN1770" s="233"/>
      <c r="CO1770" s="233"/>
      <c r="CP1770" s="233"/>
      <c r="CQ1770" s="233"/>
      <c r="CR1770" s="233"/>
      <c r="CS1770" s="233"/>
      <c r="CT1770" s="233"/>
      <c r="CU1770" s="233"/>
      <c r="CV1770" s="233"/>
      <c r="CW1770" s="233"/>
      <c r="CX1770" s="233"/>
      <c r="CY1770" s="233"/>
      <c r="CZ1770" s="233"/>
      <c r="DA1770" s="233"/>
      <c r="DB1770" s="233"/>
      <c r="DC1770" s="233"/>
      <c r="DD1770" s="233"/>
      <c r="DE1770" s="233"/>
      <c r="DF1770" s="233"/>
      <c r="DG1770" s="233"/>
      <c r="DH1770" s="233"/>
      <c r="DI1770" s="233"/>
      <c r="DJ1770" s="233"/>
      <c r="DK1770" s="233"/>
      <c r="DL1770" s="233"/>
      <c r="DM1770" s="233"/>
      <c r="DN1770" s="233"/>
      <c r="DO1770" s="233"/>
      <c r="DP1770" s="233"/>
      <c r="DQ1770" s="233"/>
      <c r="DR1770" s="233"/>
      <c r="DS1770" s="233"/>
      <c r="DT1770" s="233"/>
      <c r="DU1770" s="233"/>
      <c r="DV1770" s="233"/>
      <c r="DW1770" s="233"/>
      <c r="DX1770" s="233"/>
      <c r="DY1770" s="233"/>
      <c r="DZ1770" s="233"/>
      <c r="EA1770" s="233"/>
      <c r="EB1770" s="233"/>
      <c r="EC1770" s="233"/>
      <c r="ED1770" s="233"/>
      <c r="EE1770" s="233"/>
      <c r="EF1770" s="233"/>
      <c r="EG1770" s="233"/>
      <c r="EH1770" s="233"/>
      <c r="EI1770" s="233"/>
      <c r="EJ1770" s="233"/>
      <c r="EK1770" s="233"/>
      <c r="EL1770" s="233"/>
      <c r="EM1770" s="233"/>
      <c r="EN1770" s="233"/>
      <c r="EO1770" s="233"/>
      <c r="EP1770" s="233"/>
      <c r="EQ1770" s="233"/>
      <c r="ER1770" s="233"/>
      <c r="ES1770" s="233"/>
      <c r="ET1770" s="233"/>
      <c r="EU1770" s="233"/>
      <c r="EV1770" s="233"/>
      <c r="EW1770" s="233"/>
      <c r="EX1770" s="233"/>
      <c r="EY1770" s="233"/>
      <c r="EZ1770" s="233"/>
      <c r="FA1770" s="233"/>
      <c r="FB1770" s="233"/>
      <c r="FC1770" s="233"/>
      <c r="FD1770" s="233"/>
      <c r="FE1770" s="233"/>
      <c r="FF1770" s="233"/>
      <c r="FG1770" s="233"/>
      <c r="FH1770" s="233"/>
      <c r="FI1770" s="233"/>
      <c r="FJ1770" s="233"/>
      <c r="FK1770" s="233"/>
      <c r="FL1770" s="233"/>
      <c r="FM1770" s="233"/>
      <c r="FN1770" s="233"/>
      <c r="FO1770" s="233"/>
      <c r="FP1770" s="233"/>
      <c r="FQ1770" s="233"/>
      <c r="FR1770" s="233"/>
      <c r="FS1770" s="233"/>
      <c r="FT1770" s="233"/>
      <c r="FU1770" s="233"/>
      <c r="FV1770" s="233"/>
      <c r="FW1770" s="233"/>
      <c r="FX1770" s="233"/>
      <c r="FY1770" s="233"/>
      <c r="FZ1770" s="233"/>
      <c r="GA1770" s="233"/>
      <c r="GB1770" s="233"/>
      <c r="GC1770" s="233"/>
      <c r="GD1770" s="233"/>
      <c r="GE1770" s="233"/>
      <c r="GF1770" s="233"/>
      <c r="GG1770" s="233"/>
      <c r="GH1770" s="233"/>
      <c r="GI1770" s="233"/>
      <c r="GJ1770" s="233"/>
      <c r="GK1770" s="233"/>
      <c r="GL1770" s="233"/>
      <c r="GM1770" s="233"/>
      <c r="GN1770" s="233"/>
      <c r="GO1770" s="233"/>
      <c r="GP1770" s="233"/>
      <c r="GQ1770" s="233"/>
      <c r="GR1770" s="233"/>
      <c r="GS1770" s="233"/>
      <c r="GT1770" s="233"/>
      <c r="GU1770" s="233"/>
      <c r="GV1770" s="233"/>
      <c r="GW1770" s="233"/>
      <c r="GX1770" s="233"/>
      <c r="GY1770" s="233"/>
      <c r="GZ1770" s="233"/>
      <c r="HA1770" s="233"/>
      <c r="HB1770" s="233"/>
      <c r="HC1770" s="233"/>
      <c r="HD1770" s="233"/>
      <c r="HE1770" s="233"/>
      <c r="HF1770" s="233"/>
      <c r="HG1770" s="233"/>
      <c r="HH1770" s="233"/>
      <c r="HI1770" s="233"/>
      <c r="HJ1770" s="233"/>
      <c r="HK1770" s="233"/>
      <c r="HL1770" s="233"/>
      <c r="HM1770" s="233"/>
      <c r="HN1770" s="233"/>
      <c r="HO1770" s="233"/>
      <c r="HP1770" s="233"/>
      <c r="HQ1770" s="233"/>
      <c r="HR1770" s="233"/>
      <c r="HS1770" s="233"/>
      <c r="HT1770" s="233"/>
      <c r="HU1770" s="233"/>
      <c r="HV1770" s="233"/>
      <c r="HW1770" s="233"/>
      <c r="HX1770" s="233"/>
      <c r="HY1770" s="233"/>
      <c r="HZ1770" s="233"/>
      <c r="IA1770" s="233"/>
      <c r="IB1770" s="233"/>
      <c r="IC1770" s="233"/>
      <c r="ID1770" s="233"/>
      <c r="IE1770" s="233"/>
      <c r="IF1770" s="233"/>
      <c r="IG1770" s="233"/>
      <c r="IH1770" s="233"/>
      <c r="II1770" s="233"/>
      <c r="IJ1770" s="233"/>
      <c r="IK1770" s="233"/>
      <c r="IL1770" s="233"/>
      <c r="IM1770" s="233"/>
      <c r="IN1770" s="233"/>
      <c r="IO1770" s="233"/>
      <c r="IP1770" s="233"/>
      <c r="IQ1770" s="233"/>
      <c r="IR1770" s="233"/>
      <c r="IS1770" s="233"/>
      <c r="IT1770" s="233"/>
      <c r="IU1770" s="233"/>
      <c r="IV1770" s="233"/>
      <c r="IW1770" s="233"/>
      <c r="IX1770" s="233"/>
      <c r="IY1770" s="233"/>
      <c r="IZ1770" s="233"/>
      <c r="JA1770" s="233"/>
    </row>
    <row r="1771" spans="1:261" s="985" customFormat="1" ht="29.25" x14ac:dyDescent="0.25">
      <c r="A1771" s="343"/>
      <c r="B1771" s="343">
        <v>1</v>
      </c>
      <c r="C1771" s="417" t="s">
        <v>310</v>
      </c>
      <c r="D1771" s="282"/>
      <c r="E1771" s="282"/>
      <c r="F1771" s="2017"/>
      <c r="G1771" s="2017"/>
      <c r="H1771" s="2017">
        <f>H1728+H1715+H1664</f>
        <v>0</v>
      </c>
      <c r="I1771" s="891" t="e">
        <f>I1664</f>
        <v>#DIV/0!</v>
      </c>
      <c r="J1771" s="2668"/>
      <c r="K1771" s="2668"/>
      <c r="L1771" s="2669"/>
      <c r="M1771" s="2669"/>
      <c r="N1771" s="2669"/>
      <c r="O1771" s="2669"/>
      <c r="P1771" s="2669"/>
      <c r="Q1771" s="2669"/>
      <c r="R1771" s="2929">
        <f t="shared" ref="R1771:Z1771" si="987">R1728+R1715+R1664</f>
        <v>38914.640999999996</v>
      </c>
      <c r="S1771" s="2929"/>
      <c r="T1771" s="2929">
        <f t="shared" si="987"/>
        <v>0</v>
      </c>
      <c r="U1771" s="2930">
        <f t="shared" si="987"/>
        <v>0</v>
      </c>
      <c r="V1771" s="2929">
        <f t="shared" si="987"/>
        <v>0</v>
      </c>
      <c r="W1771" s="2929">
        <f t="shared" si="987"/>
        <v>0</v>
      </c>
      <c r="X1771" s="2931">
        <f t="shared" si="987"/>
        <v>0</v>
      </c>
      <c r="Y1771" s="2931">
        <f t="shared" si="987"/>
        <v>0</v>
      </c>
      <c r="Z1771" s="2929">
        <f t="shared" si="987"/>
        <v>0</v>
      </c>
      <c r="AA1771" s="1060"/>
      <c r="AB1771" s="2736"/>
      <c r="AC1771" s="2392"/>
      <c r="AD1771" s="3119"/>
      <c r="AE1771" s="233"/>
      <c r="AF1771" s="233"/>
      <c r="AG1771" s="233"/>
      <c r="AH1771" s="233"/>
      <c r="AI1771" s="233"/>
      <c r="AJ1771" s="233"/>
      <c r="AK1771" s="233"/>
      <c r="AL1771" s="233"/>
      <c r="AM1771" s="233"/>
      <c r="AN1771" s="233"/>
      <c r="AO1771" s="233"/>
      <c r="AP1771" s="233"/>
      <c r="AQ1771" s="233"/>
      <c r="AR1771" s="233"/>
      <c r="AS1771" s="233"/>
      <c r="AT1771" s="233"/>
      <c r="AU1771" s="233"/>
      <c r="AV1771" s="233"/>
      <c r="AW1771" s="233"/>
      <c r="AX1771" s="233"/>
      <c r="AY1771" s="233"/>
      <c r="AZ1771" s="233"/>
      <c r="BA1771" s="233"/>
      <c r="BB1771" s="233"/>
      <c r="BC1771" s="233"/>
      <c r="BD1771" s="233"/>
      <c r="BE1771" s="233"/>
      <c r="BF1771" s="233"/>
      <c r="BG1771" s="233"/>
      <c r="BH1771" s="233"/>
      <c r="BI1771" s="233"/>
      <c r="BJ1771" s="233"/>
      <c r="BK1771" s="233"/>
      <c r="BL1771" s="233"/>
      <c r="BM1771" s="233"/>
      <c r="BN1771" s="233"/>
      <c r="BO1771" s="233"/>
      <c r="BP1771" s="233"/>
      <c r="BQ1771" s="233"/>
      <c r="BR1771" s="233"/>
      <c r="BS1771" s="233"/>
      <c r="BT1771" s="233"/>
      <c r="BU1771" s="233"/>
      <c r="BV1771" s="233"/>
      <c r="BW1771" s="233"/>
      <c r="BX1771" s="233"/>
      <c r="BY1771" s="233"/>
      <c r="BZ1771" s="233"/>
      <c r="CA1771" s="233"/>
      <c r="CB1771" s="233"/>
      <c r="CC1771" s="233"/>
      <c r="CD1771" s="233"/>
      <c r="CE1771" s="233"/>
      <c r="CF1771" s="233"/>
      <c r="CG1771" s="233"/>
      <c r="CH1771" s="233"/>
      <c r="CI1771" s="233"/>
      <c r="CJ1771" s="233"/>
      <c r="CK1771" s="233"/>
      <c r="CL1771" s="233"/>
      <c r="CM1771" s="233"/>
      <c r="CN1771" s="233"/>
      <c r="CO1771" s="233"/>
      <c r="CP1771" s="233"/>
      <c r="CQ1771" s="233"/>
      <c r="CR1771" s="233"/>
      <c r="CS1771" s="233"/>
      <c r="CT1771" s="233"/>
      <c r="CU1771" s="233"/>
      <c r="CV1771" s="233"/>
      <c r="CW1771" s="233"/>
      <c r="CX1771" s="233"/>
      <c r="CY1771" s="233"/>
      <c r="CZ1771" s="233"/>
      <c r="DA1771" s="233"/>
      <c r="DB1771" s="233"/>
      <c r="DC1771" s="233"/>
      <c r="DD1771" s="233"/>
      <c r="DE1771" s="233"/>
      <c r="DF1771" s="233"/>
      <c r="DG1771" s="233"/>
      <c r="DH1771" s="233"/>
      <c r="DI1771" s="233"/>
      <c r="DJ1771" s="233"/>
      <c r="DK1771" s="233"/>
      <c r="DL1771" s="233"/>
      <c r="DM1771" s="233"/>
      <c r="DN1771" s="233"/>
      <c r="DO1771" s="233"/>
      <c r="DP1771" s="233"/>
      <c r="DQ1771" s="233"/>
      <c r="DR1771" s="233"/>
      <c r="DS1771" s="233"/>
      <c r="DT1771" s="233"/>
      <c r="DU1771" s="233"/>
      <c r="DV1771" s="233"/>
      <c r="DW1771" s="233"/>
      <c r="DX1771" s="233"/>
      <c r="DY1771" s="233"/>
      <c r="DZ1771" s="233"/>
      <c r="EA1771" s="233"/>
      <c r="EB1771" s="233"/>
      <c r="EC1771" s="233"/>
      <c r="ED1771" s="233"/>
      <c r="EE1771" s="233"/>
      <c r="EF1771" s="233"/>
      <c r="EG1771" s="233"/>
      <c r="EH1771" s="233"/>
      <c r="EI1771" s="233"/>
      <c r="EJ1771" s="233"/>
      <c r="EK1771" s="233"/>
      <c r="EL1771" s="233"/>
      <c r="EM1771" s="233"/>
      <c r="EN1771" s="233"/>
      <c r="EO1771" s="233"/>
      <c r="EP1771" s="233"/>
      <c r="EQ1771" s="233"/>
      <c r="ER1771" s="233"/>
      <c r="ES1771" s="233"/>
      <c r="ET1771" s="233"/>
      <c r="EU1771" s="233"/>
      <c r="EV1771" s="233"/>
      <c r="EW1771" s="233"/>
      <c r="EX1771" s="233"/>
      <c r="EY1771" s="233"/>
      <c r="EZ1771" s="233"/>
      <c r="FA1771" s="233"/>
      <c r="FB1771" s="233"/>
      <c r="FC1771" s="233"/>
      <c r="FD1771" s="233"/>
      <c r="FE1771" s="233"/>
      <c r="FF1771" s="233"/>
      <c r="FG1771" s="233"/>
      <c r="FH1771" s="233"/>
      <c r="FI1771" s="233"/>
      <c r="FJ1771" s="233"/>
      <c r="FK1771" s="233"/>
      <c r="FL1771" s="233"/>
      <c r="FM1771" s="233"/>
      <c r="FN1771" s="233"/>
      <c r="FO1771" s="233"/>
      <c r="FP1771" s="233"/>
      <c r="FQ1771" s="233"/>
      <c r="FR1771" s="233"/>
      <c r="FS1771" s="233"/>
      <c r="FT1771" s="233"/>
      <c r="FU1771" s="233"/>
      <c r="FV1771" s="233"/>
      <c r="FW1771" s="233"/>
      <c r="FX1771" s="233"/>
      <c r="FY1771" s="233"/>
      <c r="FZ1771" s="233"/>
      <c r="GA1771" s="233"/>
      <c r="GB1771" s="233"/>
      <c r="GC1771" s="233"/>
      <c r="GD1771" s="233"/>
      <c r="GE1771" s="233"/>
      <c r="GF1771" s="233"/>
      <c r="GG1771" s="233"/>
      <c r="GH1771" s="233"/>
      <c r="GI1771" s="233"/>
      <c r="GJ1771" s="233"/>
      <c r="GK1771" s="233"/>
      <c r="GL1771" s="233"/>
      <c r="GM1771" s="233"/>
      <c r="GN1771" s="233"/>
      <c r="GO1771" s="233"/>
      <c r="GP1771" s="233"/>
      <c r="GQ1771" s="233"/>
      <c r="GR1771" s="233"/>
      <c r="GS1771" s="233"/>
      <c r="GT1771" s="233"/>
      <c r="GU1771" s="233"/>
      <c r="GV1771" s="233"/>
      <c r="GW1771" s="233"/>
      <c r="GX1771" s="233"/>
      <c r="GY1771" s="233"/>
      <c r="GZ1771" s="233"/>
      <c r="HA1771" s="233"/>
      <c r="HB1771" s="233"/>
      <c r="HC1771" s="233"/>
      <c r="HD1771" s="233"/>
      <c r="HE1771" s="233"/>
      <c r="HF1771" s="233"/>
      <c r="HG1771" s="233"/>
      <c r="HH1771" s="233"/>
      <c r="HI1771" s="233"/>
      <c r="HJ1771" s="233"/>
      <c r="HK1771" s="233"/>
      <c r="HL1771" s="233"/>
      <c r="HM1771" s="233"/>
      <c r="HN1771" s="233"/>
      <c r="HO1771" s="233"/>
      <c r="HP1771" s="233"/>
      <c r="HQ1771" s="233"/>
      <c r="HR1771" s="233"/>
      <c r="HS1771" s="233"/>
      <c r="HT1771" s="233"/>
      <c r="HU1771" s="233"/>
      <c r="HV1771" s="233"/>
      <c r="HW1771" s="233"/>
      <c r="HX1771" s="233"/>
      <c r="HY1771" s="233"/>
      <c r="HZ1771" s="233"/>
      <c r="IA1771" s="233"/>
      <c r="IB1771" s="233"/>
      <c r="IC1771" s="233"/>
      <c r="ID1771" s="233"/>
      <c r="IE1771" s="233"/>
      <c r="IF1771" s="233"/>
      <c r="IG1771" s="233"/>
      <c r="IH1771" s="233"/>
      <c r="II1771" s="233"/>
      <c r="IJ1771" s="233"/>
      <c r="IK1771" s="233"/>
      <c r="IL1771" s="233"/>
      <c r="IM1771" s="233"/>
      <c r="IN1771" s="233"/>
      <c r="IO1771" s="233"/>
      <c r="IP1771" s="233"/>
      <c r="IQ1771" s="233"/>
      <c r="IR1771" s="233"/>
      <c r="IS1771" s="233"/>
      <c r="IT1771" s="233"/>
      <c r="IU1771" s="233"/>
      <c r="IV1771" s="233"/>
      <c r="IW1771" s="233"/>
      <c r="IX1771" s="233"/>
      <c r="IY1771" s="233"/>
      <c r="IZ1771" s="233"/>
      <c r="JA1771" s="233"/>
    </row>
    <row r="1772" spans="1:261" s="985" customFormat="1" x14ac:dyDescent="0.25">
      <c r="A1772" s="343"/>
      <c r="B1772" s="343">
        <v>1</v>
      </c>
      <c r="C1772" s="282" t="s">
        <v>303</v>
      </c>
      <c r="D1772" s="282"/>
      <c r="E1772" s="282"/>
      <c r="F1772" s="2017"/>
      <c r="G1772" s="2017"/>
      <c r="H1772" s="2017"/>
      <c r="I1772" s="891"/>
      <c r="J1772" s="2668"/>
      <c r="K1772" s="2668"/>
      <c r="L1772" s="2669"/>
      <c r="M1772" s="2669"/>
      <c r="N1772" s="2669"/>
      <c r="O1772" s="2669"/>
      <c r="P1772" s="2669"/>
      <c r="Q1772" s="2669"/>
      <c r="R1772" s="2929"/>
      <c r="S1772" s="2929"/>
      <c r="T1772" s="2929"/>
      <c r="U1772" s="2930"/>
      <c r="V1772" s="2929"/>
      <c r="W1772" s="2929"/>
      <c r="X1772" s="2931"/>
      <c r="Y1772" s="2931"/>
      <c r="Z1772" s="2929"/>
      <c r="AA1772" s="1088"/>
      <c r="AB1772" s="2736"/>
      <c r="AC1772" s="2392"/>
      <c r="AD1772" s="3119"/>
      <c r="AE1772" s="233"/>
      <c r="AF1772" s="233"/>
      <c r="AG1772" s="233"/>
      <c r="AH1772" s="233"/>
      <c r="AI1772" s="233"/>
      <c r="AJ1772" s="233"/>
      <c r="AK1772" s="233"/>
      <c r="AL1772" s="233"/>
      <c r="AM1772" s="233"/>
      <c r="AN1772" s="233"/>
      <c r="AO1772" s="233"/>
      <c r="AP1772" s="233"/>
      <c r="AQ1772" s="233"/>
      <c r="AR1772" s="233"/>
      <c r="AS1772" s="233"/>
      <c r="AT1772" s="233"/>
      <c r="AU1772" s="233"/>
      <c r="AV1772" s="233"/>
      <c r="AW1772" s="233"/>
      <c r="AX1772" s="233"/>
      <c r="AY1772" s="233"/>
      <c r="AZ1772" s="233"/>
      <c r="BA1772" s="233"/>
      <c r="BB1772" s="233"/>
      <c r="BC1772" s="233"/>
      <c r="BD1772" s="233"/>
      <c r="BE1772" s="233"/>
      <c r="BF1772" s="233"/>
      <c r="BG1772" s="233"/>
      <c r="BH1772" s="233"/>
      <c r="BI1772" s="233"/>
      <c r="BJ1772" s="233"/>
      <c r="BK1772" s="233"/>
      <c r="BL1772" s="233"/>
      <c r="BM1772" s="233"/>
      <c r="BN1772" s="233"/>
      <c r="BO1772" s="233"/>
      <c r="BP1772" s="233"/>
      <c r="BQ1772" s="233"/>
      <c r="BR1772" s="233"/>
      <c r="BS1772" s="233"/>
      <c r="BT1772" s="233"/>
      <c r="BU1772" s="233"/>
      <c r="BV1772" s="233"/>
      <c r="BW1772" s="233"/>
      <c r="BX1772" s="233"/>
      <c r="BY1772" s="233"/>
      <c r="BZ1772" s="233"/>
      <c r="CA1772" s="233"/>
      <c r="CB1772" s="233"/>
      <c r="CC1772" s="233"/>
      <c r="CD1772" s="233"/>
      <c r="CE1772" s="233"/>
      <c r="CF1772" s="233"/>
      <c r="CG1772" s="233"/>
      <c r="CH1772" s="233"/>
      <c r="CI1772" s="233"/>
      <c r="CJ1772" s="233"/>
      <c r="CK1772" s="233"/>
      <c r="CL1772" s="233"/>
      <c r="CM1772" s="233"/>
      <c r="CN1772" s="233"/>
      <c r="CO1772" s="233"/>
      <c r="CP1772" s="233"/>
      <c r="CQ1772" s="233"/>
      <c r="CR1772" s="233"/>
      <c r="CS1772" s="233"/>
      <c r="CT1772" s="233"/>
      <c r="CU1772" s="233"/>
      <c r="CV1772" s="233"/>
      <c r="CW1772" s="233"/>
      <c r="CX1772" s="233"/>
      <c r="CY1772" s="233"/>
      <c r="CZ1772" s="233"/>
      <c r="DA1772" s="233"/>
      <c r="DB1772" s="233"/>
      <c r="DC1772" s="233"/>
      <c r="DD1772" s="233"/>
      <c r="DE1772" s="233"/>
      <c r="DF1772" s="233"/>
      <c r="DG1772" s="233"/>
      <c r="DH1772" s="233"/>
      <c r="DI1772" s="233"/>
      <c r="DJ1772" s="233"/>
      <c r="DK1772" s="233"/>
      <c r="DL1772" s="233"/>
      <c r="DM1772" s="233"/>
      <c r="DN1772" s="233"/>
      <c r="DO1772" s="233"/>
      <c r="DP1772" s="233"/>
      <c r="DQ1772" s="233"/>
      <c r="DR1772" s="233"/>
      <c r="DS1772" s="233"/>
      <c r="DT1772" s="233"/>
      <c r="DU1772" s="233"/>
      <c r="DV1772" s="233"/>
      <c r="DW1772" s="233"/>
      <c r="DX1772" s="233"/>
      <c r="DY1772" s="233"/>
      <c r="DZ1772" s="233"/>
      <c r="EA1772" s="233"/>
      <c r="EB1772" s="233"/>
      <c r="EC1772" s="233"/>
      <c r="ED1772" s="233"/>
      <c r="EE1772" s="233"/>
      <c r="EF1772" s="233"/>
      <c r="EG1772" s="233"/>
      <c r="EH1772" s="233"/>
      <c r="EI1772" s="233"/>
      <c r="EJ1772" s="233"/>
      <c r="EK1772" s="233"/>
      <c r="EL1772" s="233"/>
      <c r="EM1772" s="233"/>
      <c r="EN1772" s="233"/>
      <c r="EO1772" s="233"/>
      <c r="EP1772" s="233"/>
      <c r="EQ1772" s="233"/>
      <c r="ER1772" s="233"/>
      <c r="ES1772" s="233"/>
      <c r="ET1772" s="233"/>
      <c r="EU1772" s="233"/>
      <c r="EV1772" s="233"/>
      <c r="EW1772" s="233"/>
      <c r="EX1772" s="233"/>
      <c r="EY1772" s="233"/>
      <c r="EZ1772" s="233"/>
      <c r="FA1772" s="233"/>
      <c r="FB1772" s="233"/>
      <c r="FC1772" s="233"/>
      <c r="FD1772" s="233"/>
      <c r="FE1772" s="233"/>
      <c r="FF1772" s="233"/>
      <c r="FG1772" s="233"/>
      <c r="FH1772" s="233"/>
      <c r="FI1772" s="233"/>
      <c r="FJ1772" s="233"/>
      <c r="FK1772" s="233"/>
      <c r="FL1772" s="233"/>
      <c r="FM1772" s="233"/>
      <c r="FN1772" s="233"/>
      <c r="FO1772" s="233"/>
      <c r="FP1772" s="233"/>
      <c r="FQ1772" s="233"/>
      <c r="FR1772" s="233"/>
      <c r="FS1772" s="233"/>
      <c r="FT1772" s="233"/>
      <c r="FU1772" s="233"/>
      <c r="FV1772" s="233"/>
      <c r="FW1772" s="233"/>
      <c r="FX1772" s="233"/>
      <c r="FY1772" s="233"/>
      <c r="FZ1772" s="233"/>
      <c r="GA1772" s="233"/>
      <c r="GB1772" s="233"/>
      <c r="GC1772" s="233"/>
      <c r="GD1772" s="233"/>
      <c r="GE1772" s="233"/>
      <c r="GF1772" s="233"/>
      <c r="GG1772" s="233"/>
      <c r="GH1772" s="233"/>
      <c r="GI1772" s="233"/>
      <c r="GJ1772" s="233"/>
      <c r="GK1772" s="233"/>
      <c r="GL1772" s="233"/>
      <c r="GM1772" s="233"/>
      <c r="GN1772" s="233"/>
      <c r="GO1772" s="233"/>
      <c r="GP1772" s="233"/>
      <c r="GQ1772" s="233"/>
      <c r="GR1772" s="233"/>
      <c r="GS1772" s="233"/>
      <c r="GT1772" s="233"/>
      <c r="GU1772" s="233"/>
      <c r="GV1772" s="233"/>
      <c r="GW1772" s="233"/>
      <c r="GX1772" s="233"/>
      <c r="GY1772" s="233"/>
      <c r="GZ1772" s="233"/>
      <c r="HA1772" s="233"/>
      <c r="HB1772" s="233"/>
      <c r="HC1772" s="233"/>
      <c r="HD1772" s="233"/>
      <c r="HE1772" s="233"/>
      <c r="HF1772" s="233"/>
      <c r="HG1772" s="233"/>
      <c r="HH1772" s="233"/>
      <c r="HI1772" s="233"/>
      <c r="HJ1772" s="233"/>
      <c r="HK1772" s="233"/>
      <c r="HL1772" s="233"/>
      <c r="HM1772" s="233"/>
      <c r="HN1772" s="233"/>
      <c r="HO1772" s="233"/>
      <c r="HP1772" s="233"/>
      <c r="HQ1772" s="233"/>
      <c r="HR1772" s="233"/>
      <c r="HS1772" s="233"/>
      <c r="HT1772" s="233"/>
      <c r="HU1772" s="233"/>
      <c r="HV1772" s="233"/>
      <c r="HW1772" s="233"/>
      <c r="HX1772" s="233"/>
      <c r="HY1772" s="233"/>
      <c r="HZ1772" s="233"/>
      <c r="IA1772" s="233"/>
      <c r="IB1772" s="233"/>
      <c r="IC1772" s="233"/>
      <c r="ID1772" s="233"/>
      <c r="IE1772" s="233"/>
      <c r="IF1772" s="233"/>
      <c r="IG1772" s="233"/>
      <c r="IH1772" s="233"/>
      <c r="II1772" s="233"/>
      <c r="IJ1772" s="233"/>
      <c r="IK1772" s="233"/>
      <c r="IL1772" s="233"/>
      <c r="IM1772" s="233"/>
      <c r="IN1772" s="233"/>
      <c r="IO1772" s="233"/>
      <c r="IP1772" s="233"/>
      <c r="IQ1772" s="233"/>
      <c r="IR1772" s="233"/>
      <c r="IS1772" s="233"/>
      <c r="IT1772" s="233"/>
      <c r="IU1772" s="233"/>
      <c r="IV1772" s="233"/>
      <c r="IW1772" s="233"/>
      <c r="IX1772" s="233"/>
      <c r="IY1772" s="233"/>
      <c r="IZ1772" s="233"/>
      <c r="JA1772" s="233"/>
    </row>
    <row r="1773" spans="1:261" s="985" customFormat="1" ht="30" x14ac:dyDescent="0.25">
      <c r="A1773" s="343"/>
      <c r="B1773" s="343">
        <v>1</v>
      </c>
      <c r="C1773" s="420" t="s">
        <v>450</v>
      </c>
      <c r="D1773" s="282"/>
      <c r="E1773" s="282"/>
      <c r="F1773" s="2017"/>
      <c r="G1773" s="891"/>
      <c r="H1773" s="891">
        <f t="shared" ref="H1773:H1774" si="988">H1729+H1716+H1666</f>
        <v>0</v>
      </c>
      <c r="I1773" s="891" t="e">
        <f>H1773/G1773*100</f>
        <v>#DIV/0!</v>
      </c>
      <c r="J1773" s="2668"/>
      <c r="K1773" s="2668"/>
      <c r="L1773" s="2669"/>
      <c r="M1773" s="2669"/>
      <c r="N1773" s="2669"/>
      <c r="O1773" s="2669"/>
      <c r="P1773" s="2669"/>
      <c r="Q1773" s="2669"/>
      <c r="R1773" s="2929">
        <f t="shared" ref="R1773:Z1773" si="989">R1729+R1716+R1666</f>
        <v>0</v>
      </c>
      <c r="S1773" s="2929"/>
      <c r="T1773" s="2929">
        <f t="shared" si="989"/>
        <v>0</v>
      </c>
      <c r="U1773" s="2930">
        <f t="shared" si="989"/>
        <v>0</v>
      </c>
      <c r="V1773" s="2929">
        <f t="shared" si="989"/>
        <v>0</v>
      </c>
      <c r="W1773" s="2929">
        <f t="shared" si="989"/>
        <v>0</v>
      </c>
      <c r="X1773" s="2931">
        <f t="shared" si="989"/>
        <v>0</v>
      </c>
      <c r="Y1773" s="2931">
        <f t="shared" si="989"/>
        <v>0</v>
      </c>
      <c r="Z1773" s="2929">
        <f t="shared" si="989"/>
        <v>0</v>
      </c>
      <c r="AA1773" s="1060"/>
      <c r="AB1773" s="2736"/>
      <c r="AC1773" s="2392"/>
      <c r="AD1773" s="3119"/>
      <c r="AE1773" s="233"/>
      <c r="AF1773" s="233"/>
      <c r="AG1773" s="233"/>
      <c r="AH1773" s="233"/>
      <c r="AI1773" s="233"/>
      <c r="AJ1773" s="233"/>
      <c r="AK1773" s="233"/>
      <c r="AL1773" s="233"/>
      <c r="AM1773" s="233"/>
      <c r="AN1773" s="233"/>
      <c r="AO1773" s="233"/>
      <c r="AP1773" s="233"/>
      <c r="AQ1773" s="233"/>
      <c r="AR1773" s="233"/>
      <c r="AS1773" s="233"/>
      <c r="AT1773" s="233"/>
      <c r="AU1773" s="233"/>
      <c r="AV1773" s="233"/>
      <c r="AW1773" s="233"/>
      <c r="AX1773" s="233"/>
      <c r="AY1773" s="233"/>
      <c r="AZ1773" s="233"/>
      <c r="BA1773" s="233"/>
      <c r="BB1773" s="233"/>
      <c r="BC1773" s="233"/>
      <c r="BD1773" s="233"/>
      <c r="BE1773" s="233"/>
      <c r="BF1773" s="233"/>
      <c r="BG1773" s="233"/>
      <c r="BH1773" s="233"/>
      <c r="BI1773" s="233"/>
      <c r="BJ1773" s="233"/>
      <c r="BK1773" s="233"/>
      <c r="BL1773" s="233"/>
      <c r="BM1773" s="233"/>
      <c r="BN1773" s="233"/>
      <c r="BO1773" s="233"/>
      <c r="BP1773" s="233"/>
      <c r="BQ1773" s="233"/>
      <c r="BR1773" s="233"/>
      <c r="BS1773" s="233"/>
      <c r="BT1773" s="233"/>
      <c r="BU1773" s="233"/>
      <c r="BV1773" s="233"/>
      <c r="BW1773" s="233"/>
      <c r="BX1773" s="233"/>
      <c r="BY1773" s="233"/>
      <c r="BZ1773" s="233"/>
      <c r="CA1773" s="233"/>
      <c r="CB1773" s="233"/>
      <c r="CC1773" s="233"/>
      <c r="CD1773" s="233"/>
      <c r="CE1773" s="233"/>
      <c r="CF1773" s="233"/>
      <c r="CG1773" s="233"/>
      <c r="CH1773" s="233"/>
      <c r="CI1773" s="233"/>
      <c r="CJ1773" s="233"/>
      <c r="CK1773" s="233"/>
      <c r="CL1773" s="233"/>
      <c r="CM1773" s="233"/>
      <c r="CN1773" s="233"/>
      <c r="CO1773" s="233"/>
      <c r="CP1773" s="233"/>
      <c r="CQ1773" s="233"/>
      <c r="CR1773" s="233"/>
      <c r="CS1773" s="233"/>
      <c r="CT1773" s="233"/>
      <c r="CU1773" s="233"/>
      <c r="CV1773" s="233"/>
      <c r="CW1773" s="233"/>
      <c r="CX1773" s="233"/>
      <c r="CY1773" s="233"/>
      <c r="CZ1773" s="233"/>
      <c r="DA1773" s="233"/>
      <c r="DB1773" s="233"/>
      <c r="DC1773" s="233"/>
      <c r="DD1773" s="233"/>
      <c r="DE1773" s="233"/>
      <c r="DF1773" s="233"/>
      <c r="DG1773" s="233"/>
      <c r="DH1773" s="233"/>
      <c r="DI1773" s="233"/>
      <c r="DJ1773" s="233"/>
      <c r="DK1773" s="233"/>
      <c r="DL1773" s="233"/>
      <c r="DM1773" s="233"/>
      <c r="DN1773" s="233"/>
      <c r="DO1773" s="233"/>
      <c r="DP1773" s="233"/>
      <c r="DQ1773" s="233"/>
      <c r="DR1773" s="233"/>
      <c r="DS1773" s="233"/>
      <c r="DT1773" s="233"/>
      <c r="DU1773" s="233"/>
      <c r="DV1773" s="233"/>
      <c r="DW1773" s="233"/>
      <c r="DX1773" s="233"/>
      <c r="DY1773" s="233"/>
      <c r="DZ1773" s="233"/>
      <c r="EA1773" s="233"/>
      <c r="EB1773" s="233"/>
      <c r="EC1773" s="233"/>
      <c r="ED1773" s="233"/>
      <c r="EE1773" s="233"/>
      <c r="EF1773" s="233"/>
      <c r="EG1773" s="233"/>
      <c r="EH1773" s="233"/>
      <c r="EI1773" s="233"/>
      <c r="EJ1773" s="233"/>
      <c r="EK1773" s="233"/>
      <c r="EL1773" s="233"/>
      <c r="EM1773" s="233"/>
      <c r="EN1773" s="233"/>
      <c r="EO1773" s="233"/>
      <c r="EP1773" s="233"/>
      <c r="EQ1773" s="233"/>
      <c r="ER1773" s="233"/>
      <c r="ES1773" s="233"/>
      <c r="ET1773" s="233"/>
      <c r="EU1773" s="233"/>
      <c r="EV1773" s="233"/>
      <c r="EW1773" s="233"/>
      <c r="EX1773" s="233"/>
      <c r="EY1773" s="233"/>
      <c r="EZ1773" s="233"/>
      <c r="FA1773" s="233"/>
      <c r="FB1773" s="233"/>
      <c r="FC1773" s="233"/>
      <c r="FD1773" s="233"/>
      <c r="FE1773" s="233"/>
      <c r="FF1773" s="233"/>
      <c r="FG1773" s="233"/>
      <c r="FH1773" s="233"/>
      <c r="FI1773" s="233"/>
      <c r="FJ1773" s="233"/>
      <c r="FK1773" s="233"/>
      <c r="FL1773" s="233"/>
      <c r="FM1773" s="233"/>
      <c r="FN1773" s="233"/>
      <c r="FO1773" s="233"/>
      <c r="FP1773" s="233"/>
      <c r="FQ1773" s="233"/>
      <c r="FR1773" s="233"/>
      <c r="FS1773" s="233"/>
      <c r="FT1773" s="233"/>
      <c r="FU1773" s="233"/>
      <c r="FV1773" s="233"/>
      <c r="FW1773" s="233"/>
      <c r="FX1773" s="233"/>
      <c r="FY1773" s="233"/>
      <c r="FZ1773" s="233"/>
      <c r="GA1773" s="233"/>
      <c r="GB1773" s="233"/>
      <c r="GC1773" s="233"/>
      <c r="GD1773" s="233"/>
      <c r="GE1773" s="233"/>
      <c r="GF1773" s="233"/>
      <c r="GG1773" s="233"/>
      <c r="GH1773" s="233"/>
      <c r="GI1773" s="233"/>
      <c r="GJ1773" s="233"/>
      <c r="GK1773" s="233"/>
      <c r="GL1773" s="233"/>
      <c r="GM1773" s="233"/>
      <c r="GN1773" s="233"/>
      <c r="GO1773" s="233"/>
      <c r="GP1773" s="233"/>
      <c r="GQ1773" s="233"/>
      <c r="GR1773" s="233"/>
      <c r="GS1773" s="233"/>
      <c r="GT1773" s="233"/>
      <c r="GU1773" s="233"/>
      <c r="GV1773" s="233"/>
      <c r="GW1773" s="233"/>
      <c r="GX1773" s="233"/>
      <c r="GY1773" s="233"/>
      <c r="GZ1773" s="233"/>
      <c r="HA1773" s="233"/>
      <c r="HB1773" s="233"/>
      <c r="HC1773" s="233"/>
      <c r="HD1773" s="233"/>
      <c r="HE1773" s="233"/>
      <c r="HF1773" s="233"/>
      <c r="HG1773" s="233"/>
      <c r="HH1773" s="233"/>
      <c r="HI1773" s="233"/>
      <c r="HJ1773" s="233"/>
      <c r="HK1773" s="233"/>
      <c r="HL1773" s="233"/>
      <c r="HM1773" s="233"/>
      <c r="HN1773" s="233"/>
      <c r="HO1773" s="233"/>
      <c r="HP1773" s="233"/>
      <c r="HQ1773" s="233"/>
      <c r="HR1773" s="233"/>
      <c r="HS1773" s="233"/>
      <c r="HT1773" s="233"/>
      <c r="HU1773" s="233"/>
      <c r="HV1773" s="233"/>
      <c r="HW1773" s="233"/>
      <c r="HX1773" s="233"/>
      <c r="HY1773" s="233"/>
      <c r="HZ1773" s="233"/>
      <c r="IA1773" s="233"/>
      <c r="IB1773" s="233"/>
      <c r="IC1773" s="233"/>
      <c r="ID1773" s="233"/>
      <c r="IE1773" s="233"/>
      <c r="IF1773" s="233"/>
      <c r="IG1773" s="233"/>
      <c r="IH1773" s="233"/>
      <c r="II1773" s="233"/>
      <c r="IJ1773" s="233"/>
      <c r="IK1773" s="233"/>
      <c r="IL1773" s="233"/>
      <c r="IM1773" s="233"/>
      <c r="IN1773" s="233"/>
      <c r="IO1773" s="233"/>
      <c r="IP1773" s="233"/>
      <c r="IQ1773" s="233"/>
      <c r="IR1773" s="233"/>
      <c r="IS1773" s="233"/>
      <c r="IT1773" s="233"/>
      <c r="IU1773" s="233"/>
      <c r="IV1773" s="233"/>
      <c r="IW1773" s="233"/>
      <c r="IX1773" s="233"/>
      <c r="IY1773" s="233"/>
      <c r="IZ1773" s="233"/>
      <c r="JA1773" s="233"/>
    </row>
    <row r="1774" spans="1:261" s="985" customFormat="1" x14ac:dyDescent="0.25">
      <c r="A1774" s="343"/>
      <c r="B1774" s="343">
        <v>1</v>
      </c>
      <c r="C1774" s="282" t="s">
        <v>451</v>
      </c>
      <c r="D1774" s="282"/>
      <c r="E1774" s="282"/>
      <c r="F1774" s="2017"/>
      <c r="G1774" s="891"/>
      <c r="H1774" s="891">
        <f t="shared" si="988"/>
        <v>0</v>
      </c>
      <c r="I1774" s="891" t="e">
        <f>H1774/G1774*100</f>
        <v>#DIV/0!</v>
      </c>
      <c r="J1774" s="2668"/>
      <c r="K1774" s="2668"/>
      <c r="L1774" s="2669"/>
      <c r="M1774" s="2669"/>
      <c r="N1774" s="2669"/>
      <c r="O1774" s="2669"/>
      <c r="P1774" s="2669"/>
      <c r="Q1774" s="2669"/>
      <c r="R1774" s="2929">
        <f t="shared" ref="R1774:Z1774" si="990">R1730+R1717+R1667</f>
        <v>0</v>
      </c>
      <c r="S1774" s="2929"/>
      <c r="T1774" s="2929">
        <f t="shared" si="990"/>
        <v>0</v>
      </c>
      <c r="U1774" s="2930">
        <f t="shared" si="990"/>
        <v>0</v>
      </c>
      <c r="V1774" s="2929">
        <f t="shared" si="990"/>
        <v>0</v>
      </c>
      <c r="W1774" s="2929">
        <f t="shared" si="990"/>
        <v>0</v>
      </c>
      <c r="X1774" s="2931">
        <f t="shared" si="990"/>
        <v>0</v>
      </c>
      <c r="Y1774" s="2931">
        <f t="shared" si="990"/>
        <v>0</v>
      </c>
      <c r="Z1774" s="2929">
        <f t="shared" si="990"/>
        <v>0</v>
      </c>
      <c r="AA1774" s="1060"/>
      <c r="AB1774" s="2736"/>
      <c r="AC1774" s="2392"/>
      <c r="AD1774" s="3119"/>
      <c r="AE1774" s="233"/>
      <c r="AF1774" s="233"/>
      <c r="AG1774" s="233"/>
      <c r="AH1774" s="233"/>
      <c r="AI1774" s="233"/>
      <c r="AJ1774" s="233"/>
      <c r="AK1774" s="233"/>
      <c r="AL1774" s="233"/>
      <c r="AM1774" s="233"/>
      <c r="AN1774" s="233"/>
      <c r="AO1774" s="233"/>
      <c r="AP1774" s="233"/>
      <c r="AQ1774" s="233"/>
      <c r="AR1774" s="233"/>
      <c r="AS1774" s="233"/>
      <c r="AT1774" s="233"/>
      <c r="AU1774" s="233"/>
      <c r="AV1774" s="233"/>
      <c r="AW1774" s="233"/>
      <c r="AX1774" s="233"/>
      <c r="AY1774" s="233"/>
      <c r="AZ1774" s="233"/>
      <c r="BA1774" s="233"/>
      <c r="BB1774" s="233"/>
      <c r="BC1774" s="233"/>
      <c r="BD1774" s="233"/>
      <c r="BE1774" s="233"/>
      <c r="BF1774" s="233"/>
      <c r="BG1774" s="233"/>
      <c r="BH1774" s="233"/>
      <c r="BI1774" s="233"/>
      <c r="BJ1774" s="233"/>
      <c r="BK1774" s="233"/>
      <c r="BL1774" s="233"/>
      <c r="BM1774" s="233"/>
      <c r="BN1774" s="233"/>
      <c r="BO1774" s="233"/>
      <c r="BP1774" s="233"/>
      <c r="BQ1774" s="233"/>
      <c r="BR1774" s="233"/>
      <c r="BS1774" s="233"/>
      <c r="BT1774" s="233"/>
      <c r="BU1774" s="233"/>
      <c r="BV1774" s="233"/>
      <c r="BW1774" s="233"/>
      <c r="BX1774" s="233"/>
      <c r="BY1774" s="233"/>
      <c r="BZ1774" s="233"/>
      <c r="CA1774" s="233"/>
      <c r="CB1774" s="233"/>
      <c r="CC1774" s="233"/>
      <c r="CD1774" s="233"/>
      <c r="CE1774" s="233"/>
      <c r="CF1774" s="233"/>
      <c r="CG1774" s="233"/>
      <c r="CH1774" s="233"/>
      <c r="CI1774" s="233"/>
      <c r="CJ1774" s="233"/>
      <c r="CK1774" s="233"/>
      <c r="CL1774" s="233"/>
      <c r="CM1774" s="233"/>
      <c r="CN1774" s="233"/>
      <c r="CO1774" s="233"/>
      <c r="CP1774" s="233"/>
      <c r="CQ1774" s="233"/>
      <c r="CR1774" s="233"/>
      <c r="CS1774" s="233"/>
      <c r="CT1774" s="233"/>
      <c r="CU1774" s="233"/>
      <c r="CV1774" s="233"/>
      <c r="CW1774" s="233"/>
      <c r="CX1774" s="233"/>
      <c r="CY1774" s="233"/>
      <c r="CZ1774" s="233"/>
      <c r="DA1774" s="233"/>
      <c r="DB1774" s="233"/>
      <c r="DC1774" s="233"/>
      <c r="DD1774" s="233"/>
      <c r="DE1774" s="233"/>
      <c r="DF1774" s="233"/>
      <c r="DG1774" s="233"/>
      <c r="DH1774" s="233"/>
      <c r="DI1774" s="233"/>
      <c r="DJ1774" s="233"/>
      <c r="DK1774" s="233"/>
      <c r="DL1774" s="233"/>
      <c r="DM1774" s="233"/>
      <c r="DN1774" s="233"/>
      <c r="DO1774" s="233"/>
      <c r="DP1774" s="233"/>
      <c r="DQ1774" s="233"/>
      <c r="DR1774" s="233"/>
      <c r="DS1774" s="233"/>
      <c r="DT1774" s="233"/>
      <c r="DU1774" s="233"/>
      <c r="DV1774" s="233"/>
      <c r="DW1774" s="233"/>
      <c r="DX1774" s="233"/>
      <c r="DY1774" s="233"/>
      <c r="DZ1774" s="233"/>
      <c r="EA1774" s="233"/>
      <c r="EB1774" s="233"/>
      <c r="EC1774" s="233"/>
      <c r="ED1774" s="233"/>
      <c r="EE1774" s="233"/>
      <c r="EF1774" s="233"/>
      <c r="EG1774" s="233"/>
      <c r="EH1774" s="233"/>
      <c r="EI1774" s="233"/>
      <c r="EJ1774" s="233"/>
      <c r="EK1774" s="233"/>
      <c r="EL1774" s="233"/>
      <c r="EM1774" s="233"/>
      <c r="EN1774" s="233"/>
      <c r="EO1774" s="233"/>
      <c r="EP1774" s="233"/>
      <c r="EQ1774" s="233"/>
      <c r="ER1774" s="233"/>
      <c r="ES1774" s="233"/>
      <c r="ET1774" s="233"/>
      <c r="EU1774" s="233"/>
      <c r="EV1774" s="233"/>
      <c r="EW1774" s="233"/>
      <c r="EX1774" s="233"/>
      <c r="EY1774" s="233"/>
      <c r="EZ1774" s="233"/>
      <c r="FA1774" s="233"/>
      <c r="FB1774" s="233"/>
      <c r="FC1774" s="233"/>
      <c r="FD1774" s="233"/>
      <c r="FE1774" s="233"/>
      <c r="FF1774" s="233"/>
      <c r="FG1774" s="233"/>
      <c r="FH1774" s="233"/>
      <c r="FI1774" s="233"/>
      <c r="FJ1774" s="233"/>
      <c r="FK1774" s="233"/>
      <c r="FL1774" s="233"/>
      <c r="FM1774" s="233"/>
      <c r="FN1774" s="233"/>
      <c r="FO1774" s="233"/>
      <c r="FP1774" s="233"/>
      <c r="FQ1774" s="233"/>
      <c r="FR1774" s="233"/>
      <c r="FS1774" s="233"/>
      <c r="FT1774" s="233"/>
      <c r="FU1774" s="233"/>
      <c r="FV1774" s="233"/>
      <c r="FW1774" s="233"/>
      <c r="FX1774" s="233"/>
      <c r="FY1774" s="233"/>
      <c r="FZ1774" s="233"/>
      <c r="GA1774" s="233"/>
      <c r="GB1774" s="233"/>
      <c r="GC1774" s="233"/>
      <c r="GD1774" s="233"/>
      <c r="GE1774" s="233"/>
      <c r="GF1774" s="233"/>
      <c r="GG1774" s="233"/>
      <c r="GH1774" s="233"/>
      <c r="GI1774" s="233"/>
      <c r="GJ1774" s="233"/>
      <c r="GK1774" s="233"/>
      <c r="GL1774" s="233"/>
      <c r="GM1774" s="233"/>
      <c r="GN1774" s="233"/>
      <c r="GO1774" s="233"/>
      <c r="GP1774" s="233"/>
      <c r="GQ1774" s="233"/>
      <c r="GR1774" s="233"/>
      <c r="GS1774" s="233"/>
      <c r="GT1774" s="233"/>
      <c r="GU1774" s="233"/>
      <c r="GV1774" s="233"/>
      <c r="GW1774" s="233"/>
      <c r="GX1774" s="233"/>
      <c r="GY1774" s="233"/>
      <c r="GZ1774" s="233"/>
      <c r="HA1774" s="233"/>
      <c r="HB1774" s="233"/>
      <c r="HC1774" s="233"/>
      <c r="HD1774" s="233"/>
      <c r="HE1774" s="233"/>
      <c r="HF1774" s="233"/>
      <c r="HG1774" s="233"/>
      <c r="HH1774" s="233"/>
      <c r="HI1774" s="233"/>
      <c r="HJ1774" s="233"/>
      <c r="HK1774" s="233"/>
      <c r="HL1774" s="233"/>
      <c r="HM1774" s="233"/>
      <c r="HN1774" s="233"/>
      <c r="HO1774" s="233"/>
      <c r="HP1774" s="233"/>
      <c r="HQ1774" s="233"/>
      <c r="HR1774" s="233"/>
      <c r="HS1774" s="233"/>
      <c r="HT1774" s="233"/>
      <c r="HU1774" s="233"/>
      <c r="HV1774" s="233"/>
      <c r="HW1774" s="233"/>
      <c r="HX1774" s="233"/>
      <c r="HY1774" s="233"/>
      <c r="HZ1774" s="233"/>
      <c r="IA1774" s="233"/>
      <c r="IB1774" s="233"/>
      <c r="IC1774" s="233"/>
      <c r="ID1774" s="233"/>
      <c r="IE1774" s="233"/>
      <c r="IF1774" s="233"/>
      <c r="IG1774" s="233"/>
      <c r="IH1774" s="233"/>
      <c r="II1774" s="233"/>
      <c r="IJ1774" s="233"/>
      <c r="IK1774" s="233"/>
      <c r="IL1774" s="233"/>
      <c r="IM1774" s="233"/>
      <c r="IN1774" s="233"/>
      <c r="IO1774" s="233"/>
      <c r="IP1774" s="233"/>
      <c r="IQ1774" s="233"/>
      <c r="IR1774" s="233"/>
      <c r="IS1774" s="233"/>
      <c r="IT1774" s="233"/>
      <c r="IU1774" s="233"/>
      <c r="IV1774" s="233"/>
      <c r="IW1774" s="233"/>
      <c r="IX1774" s="233"/>
      <c r="IY1774" s="233"/>
      <c r="IZ1774" s="233"/>
      <c r="JA1774" s="233"/>
    </row>
    <row r="1775" spans="1:261" s="985" customFormat="1" ht="30" x14ac:dyDescent="0.25">
      <c r="A1775" s="343"/>
      <c r="B1775" s="343">
        <v>1</v>
      </c>
      <c r="C1775" s="282" t="s">
        <v>452</v>
      </c>
      <c r="D1775" s="282"/>
      <c r="E1775" s="282"/>
      <c r="F1775" s="2017"/>
      <c r="G1775" s="891"/>
      <c r="H1775" s="891">
        <f>H1668</f>
        <v>0</v>
      </c>
      <c r="I1775" s="891" t="e">
        <f>I1668</f>
        <v>#DIV/0!</v>
      </c>
      <c r="J1775" s="2668"/>
      <c r="K1775" s="2668"/>
      <c r="L1775" s="2669"/>
      <c r="M1775" s="2669"/>
      <c r="N1775" s="2669"/>
      <c r="O1775" s="2669"/>
      <c r="P1775" s="2669"/>
      <c r="Q1775" s="2669"/>
      <c r="R1775" s="2929">
        <f t="shared" ref="R1775:Z1775" si="991">R1668</f>
        <v>0</v>
      </c>
      <c r="S1775" s="2929"/>
      <c r="T1775" s="2929">
        <f t="shared" si="991"/>
        <v>0</v>
      </c>
      <c r="U1775" s="2930">
        <f t="shared" si="991"/>
        <v>0</v>
      </c>
      <c r="V1775" s="2929">
        <f t="shared" si="991"/>
        <v>0</v>
      </c>
      <c r="W1775" s="2929">
        <f t="shared" si="991"/>
        <v>0</v>
      </c>
      <c r="X1775" s="2931">
        <f t="shared" si="991"/>
        <v>0</v>
      </c>
      <c r="Y1775" s="2931">
        <f t="shared" si="991"/>
        <v>0</v>
      </c>
      <c r="Z1775" s="2929">
        <f t="shared" si="991"/>
        <v>0</v>
      </c>
      <c r="AA1775" s="1060"/>
      <c r="AB1775" s="2736"/>
      <c r="AC1775" s="2392"/>
      <c r="AD1775" s="3119"/>
      <c r="AE1775" s="233"/>
      <c r="AF1775" s="233"/>
      <c r="AG1775" s="233"/>
      <c r="AH1775" s="233"/>
      <c r="AI1775" s="233"/>
      <c r="AJ1775" s="233"/>
      <c r="AK1775" s="233"/>
      <c r="AL1775" s="233"/>
      <c r="AM1775" s="233"/>
      <c r="AN1775" s="233"/>
      <c r="AO1775" s="233"/>
      <c r="AP1775" s="233"/>
      <c r="AQ1775" s="233"/>
      <c r="AR1775" s="233"/>
      <c r="AS1775" s="233"/>
      <c r="AT1775" s="233"/>
      <c r="AU1775" s="233"/>
      <c r="AV1775" s="233"/>
      <c r="AW1775" s="233"/>
      <c r="AX1775" s="233"/>
      <c r="AY1775" s="233"/>
      <c r="AZ1775" s="233"/>
      <c r="BA1775" s="233"/>
      <c r="BB1775" s="233"/>
      <c r="BC1775" s="233"/>
      <c r="BD1775" s="233"/>
      <c r="BE1775" s="233"/>
      <c r="BF1775" s="233"/>
      <c r="BG1775" s="233"/>
      <c r="BH1775" s="233"/>
      <c r="BI1775" s="233"/>
      <c r="BJ1775" s="233"/>
      <c r="BK1775" s="233"/>
      <c r="BL1775" s="233"/>
      <c r="BM1775" s="233"/>
      <c r="BN1775" s="233"/>
      <c r="BO1775" s="233"/>
      <c r="BP1775" s="233"/>
      <c r="BQ1775" s="233"/>
      <c r="BR1775" s="233"/>
      <c r="BS1775" s="233"/>
      <c r="BT1775" s="233"/>
      <c r="BU1775" s="233"/>
      <c r="BV1775" s="233"/>
      <c r="BW1775" s="233"/>
      <c r="BX1775" s="233"/>
      <c r="BY1775" s="233"/>
      <c r="BZ1775" s="233"/>
      <c r="CA1775" s="233"/>
      <c r="CB1775" s="233"/>
      <c r="CC1775" s="233"/>
      <c r="CD1775" s="233"/>
      <c r="CE1775" s="233"/>
      <c r="CF1775" s="233"/>
      <c r="CG1775" s="233"/>
      <c r="CH1775" s="233"/>
      <c r="CI1775" s="233"/>
      <c r="CJ1775" s="233"/>
      <c r="CK1775" s="233"/>
      <c r="CL1775" s="233"/>
      <c r="CM1775" s="233"/>
      <c r="CN1775" s="233"/>
      <c r="CO1775" s="233"/>
      <c r="CP1775" s="233"/>
      <c r="CQ1775" s="233"/>
      <c r="CR1775" s="233"/>
      <c r="CS1775" s="233"/>
      <c r="CT1775" s="233"/>
      <c r="CU1775" s="233"/>
      <c r="CV1775" s="233"/>
      <c r="CW1775" s="233"/>
      <c r="CX1775" s="233"/>
      <c r="CY1775" s="233"/>
      <c r="CZ1775" s="233"/>
      <c r="DA1775" s="233"/>
      <c r="DB1775" s="233"/>
      <c r="DC1775" s="233"/>
      <c r="DD1775" s="233"/>
      <c r="DE1775" s="233"/>
      <c r="DF1775" s="233"/>
      <c r="DG1775" s="233"/>
      <c r="DH1775" s="233"/>
      <c r="DI1775" s="233"/>
      <c r="DJ1775" s="233"/>
      <c r="DK1775" s="233"/>
      <c r="DL1775" s="233"/>
      <c r="DM1775" s="233"/>
      <c r="DN1775" s="233"/>
      <c r="DO1775" s="233"/>
      <c r="DP1775" s="233"/>
      <c r="DQ1775" s="233"/>
      <c r="DR1775" s="233"/>
      <c r="DS1775" s="233"/>
      <c r="DT1775" s="233"/>
      <c r="DU1775" s="233"/>
      <c r="DV1775" s="233"/>
      <c r="DW1775" s="233"/>
      <c r="DX1775" s="233"/>
      <c r="DY1775" s="233"/>
      <c r="DZ1775" s="233"/>
      <c r="EA1775" s="233"/>
      <c r="EB1775" s="233"/>
      <c r="EC1775" s="233"/>
      <c r="ED1775" s="233"/>
      <c r="EE1775" s="233"/>
      <c r="EF1775" s="233"/>
      <c r="EG1775" s="233"/>
      <c r="EH1775" s="233"/>
      <c r="EI1775" s="233"/>
      <c r="EJ1775" s="233"/>
      <c r="EK1775" s="233"/>
      <c r="EL1775" s="233"/>
      <c r="EM1775" s="233"/>
      <c r="EN1775" s="233"/>
      <c r="EO1775" s="233"/>
      <c r="EP1775" s="233"/>
      <c r="EQ1775" s="233"/>
      <c r="ER1775" s="233"/>
      <c r="ES1775" s="233"/>
      <c r="ET1775" s="233"/>
      <c r="EU1775" s="233"/>
      <c r="EV1775" s="233"/>
      <c r="EW1775" s="233"/>
      <c r="EX1775" s="233"/>
      <c r="EY1775" s="233"/>
      <c r="EZ1775" s="233"/>
      <c r="FA1775" s="233"/>
      <c r="FB1775" s="233"/>
      <c r="FC1775" s="233"/>
      <c r="FD1775" s="233"/>
      <c r="FE1775" s="233"/>
      <c r="FF1775" s="233"/>
      <c r="FG1775" s="233"/>
      <c r="FH1775" s="233"/>
      <c r="FI1775" s="233"/>
      <c r="FJ1775" s="233"/>
      <c r="FK1775" s="233"/>
      <c r="FL1775" s="233"/>
      <c r="FM1775" s="233"/>
      <c r="FN1775" s="233"/>
      <c r="FO1775" s="233"/>
      <c r="FP1775" s="233"/>
      <c r="FQ1775" s="233"/>
      <c r="FR1775" s="233"/>
      <c r="FS1775" s="233"/>
      <c r="FT1775" s="233"/>
      <c r="FU1775" s="233"/>
      <c r="FV1775" s="233"/>
      <c r="FW1775" s="233"/>
      <c r="FX1775" s="233"/>
      <c r="FY1775" s="233"/>
      <c r="FZ1775" s="233"/>
      <c r="GA1775" s="233"/>
      <c r="GB1775" s="233"/>
      <c r="GC1775" s="233"/>
      <c r="GD1775" s="233"/>
      <c r="GE1775" s="233"/>
      <c r="GF1775" s="233"/>
      <c r="GG1775" s="233"/>
      <c r="GH1775" s="233"/>
      <c r="GI1775" s="233"/>
      <c r="GJ1775" s="233"/>
      <c r="GK1775" s="233"/>
      <c r="GL1775" s="233"/>
      <c r="GM1775" s="233"/>
      <c r="GN1775" s="233"/>
      <c r="GO1775" s="233"/>
      <c r="GP1775" s="233"/>
      <c r="GQ1775" s="233"/>
      <c r="GR1775" s="233"/>
      <c r="GS1775" s="233"/>
      <c r="GT1775" s="233"/>
      <c r="GU1775" s="233"/>
      <c r="GV1775" s="233"/>
      <c r="GW1775" s="233"/>
      <c r="GX1775" s="233"/>
      <c r="GY1775" s="233"/>
      <c r="GZ1775" s="233"/>
      <c r="HA1775" s="233"/>
      <c r="HB1775" s="233"/>
      <c r="HC1775" s="233"/>
      <c r="HD1775" s="233"/>
      <c r="HE1775" s="233"/>
      <c r="HF1775" s="233"/>
      <c r="HG1775" s="233"/>
      <c r="HH1775" s="233"/>
      <c r="HI1775" s="233"/>
      <c r="HJ1775" s="233"/>
      <c r="HK1775" s="233"/>
      <c r="HL1775" s="233"/>
      <c r="HM1775" s="233"/>
      <c r="HN1775" s="233"/>
      <c r="HO1775" s="233"/>
      <c r="HP1775" s="233"/>
      <c r="HQ1775" s="233"/>
      <c r="HR1775" s="233"/>
      <c r="HS1775" s="233"/>
      <c r="HT1775" s="233"/>
      <c r="HU1775" s="233"/>
      <c r="HV1775" s="233"/>
      <c r="HW1775" s="233"/>
      <c r="HX1775" s="233"/>
      <c r="HY1775" s="233"/>
      <c r="HZ1775" s="233"/>
      <c r="IA1775" s="233"/>
      <c r="IB1775" s="233"/>
      <c r="IC1775" s="233"/>
      <c r="ID1775" s="233"/>
      <c r="IE1775" s="233"/>
      <c r="IF1775" s="233"/>
      <c r="IG1775" s="233"/>
      <c r="IH1775" s="233"/>
      <c r="II1775" s="233"/>
      <c r="IJ1775" s="233"/>
      <c r="IK1775" s="233"/>
      <c r="IL1775" s="233"/>
      <c r="IM1775" s="233"/>
      <c r="IN1775" s="233"/>
      <c r="IO1775" s="233"/>
      <c r="IP1775" s="233"/>
      <c r="IQ1775" s="233"/>
      <c r="IR1775" s="233"/>
      <c r="IS1775" s="233"/>
      <c r="IT1775" s="233"/>
      <c r="IU1775" s="233"/>
      <c r="IV1775" s="233"/>
      <c r="IW1775" s="233"/>
      <c r="IX1775" s="233"/>
      <c r="IY1775" s="233"/>
      <c r="IZ1775" s="233"/>
      <c r="JA1775" s="233"/>
    </row>
    <row r="1776" spans="1:261" s="985" customFormat="1" ht="60" x14ac:dyDescent="0.25">
      <c r="A1776" s="343"/>
      <c r="B1776" s="343">
        <v>1</v>
      </c>
      <c r="C1776" s="282" t="s">
        <v>454</v>
      </c>
      <c r="D1776" s="282"/>
      <c r="E1776" s="282"/>
      <c r="F1776" s="2017"/>
      <c r="G1776" s="2017"/>
      <c r="H1776" s="2017">
        <f>H1733+H1720+H1669</f>
        <v>0</v>
      </c>
      <c r="I1776" s="891"/>
      <c r="J1776" s="2668"/>
      <c r="K1776" s="2668"/>
      <c r="L1776" s="2669"/>
      <c r="M1776" s="2669"/>
      <c r="N1776" s="2669"/>
      <c r="O1776" s="2669"/>
      <c r="P1776" s="2669"/>
      <c r="Q1776" s="2669"/>
      <c r="R1776" s="2929">
        <f t="shared" ref="R1776:Z1776" si="992">R1733+R1720+R1669</f>
        <v>0</v>
      </c>
      <c r="S1776" s="2929"/>
      <c r="T1776" s="2929">
        <f t="shared" si="992"/>
        <v>0</v>
      </c>
      <c r="U1776" s="2930">
        <f t="shared" si="992"/>
        <v>0</v>
      </c>
      <c r="V1776" s="2929">
        <f t="shared" si="992"/>
        <v>0</v>
      </c>
      <c r="W1776" s="2929">
        <f t="shared" si="992"/>
        <v>0</v>
      </c>
      <c r="X1776" s="2931">
        <f t="shared" si="992"/>
        <v>0</v>
      </c>
      <c r="Y1776" s="2931">
        <f t="shared" si="992"/>
        <v>0</v>
      </c>
      <c r="Z1776" s="2929">
        <f t="shared" si="992"/>
        <v>0</v>
      </c>
      <c r="AA1776" s="1088"/>
      <c r="AB1776" s="2736"/>
      <c r="AC1776" s="2392"/>
      <c r="AD1776" s="3119"/>
      <c r="AE1776" s="233"/>
      <c r="AF1776" s="233"/>
      <c r="AG1776" s="233"/>
      <c r="AH1776" s="233"/>
      <c r="AI1776" s="233"/>
      <c r="AJ1776" s="233"/>
      <c r="AK1776" s="233"/>
      <c r="AL1776" s="233"/>
      <c r="AM1776" s="233"/>
      <c r="AN1776" s="233"/>
      <c r="AO1776" s="233"/>
      <c r="AP1776" s="233"/>
      <c r="AQ1776" s="233"/>
      <c r="AR1776" s="233"/>
      <c r="AS1776" s="233"/>
      <c r="AT1776" s="233"/>
      <c r="AU1776" s="233"/>
      <c r="AV1776" s="233"/>
      <c r="AW1776" s="233"/>
      <c r="AX1776" s="233"/>
      <c r="AY1776" s="233"/>
      <c r="AZ1776" s="233"/>
      <c r="BA1776" s="233"/>
      <c r="BB1776" s="233"/>
      <c r="BC1776" s="233"/>
      <c r="BD1776" s="233"/>
      <c r="BE1776" s="233"/>
      <c r="BF1776" s="233"/>
      <c r="BG1776" s="233"/>
      <c r="BH1776" s="233"/>
      <c r="BI1776" s="233"/>
      <c r="BJ1776" s="233"/>
      <c r="BK1776" s="233"/>
      <c r="BL1776" s="233"/>
      <c r="BM1776" s="233"/>
      <c r="BN1776" s="233"/>
      <c r="BO1776" s="233"/>
      <c r="BP1776" s="233"/>
      <c r="BQ1776" s="233"/>
      <c r="BR1776" s="233"/>
      <c r="BS1776" s="233"/>
      <c r="BT1776" s="233"/>
      <c r="BU1776" s="233"/>
      <c r="BV1776" s="233"/>
      <c r="BW1776" s="233"/>
      <c r="BX1776" s="233"/>
      <c r="BY1776" s="233"/>
      <c r="BZ1776" s="233"/>
      <c r="CA1776" s="233"/>
      <c r="CB1776" s="233"/>
      <c r="CC1776" s="233"/>
      <c r="CD1776" s="233"/>
      <c r="CE1776" s="233"/>
      <c r="CF1776" s="233"/>
      <c r="CG1776" s="233"/>
      <c r="CH1776" s="233"/>
      <c r="CI1776" s="233"/>
      <c r="CJ1776" s="233"/>
      <c r="CK1776" s="233"/>
      <c r="CL1776" s="233"/>
      <c r="CM1776" s="233"/>
      <c r="CN1776" s="233"/>
      <c r="CO1776" s="233"/>
      <c r="CP1776" s="233"/>
      <c r="CQ1776" s="233"/>
      <c r="CR1776" s="233"/>
      <c r="CS1776" s="233"/>
      <c r="CT1776" s="233"/>
      <c r="CU1776" s="233"/>
      <c r="CV1776" s="233"/>
      <c r="CW1776" s="233"/>
      <c r="CX1776" s="233"/>
      <c r="CY1776" s="233"/>
      <c r="CZ1776" s="233"/>
      <c r="DA1776" s="233"/>
      <c r="DB1776" s="233"/>
      <c r="DC1776" s="233"/>
      <c r="DD1776" s="233"/>
      <c r="DE1776" s="233"/>
      <c r="DF1776" s="233"/>
      <c r="DG1776" s="233"/>
      <c r="DH1776" s="233"/>
      <c r="DI1776" s="233"/>
      <c r="DJ1776" s="233"/>
      <c r="DK1776" s="233"/>
      <c r="DL1776" s="233"/>
      <c r="DM1776" s="233"/>
      <c r="DN1776" s="233"/>
      <c r="DO1776" s="233"/>
      <c r="DP1776" s="233"/>
      <c r="DQ1776" s="233"/>
      <c r="DR1776" s="233"/>
      <c r="DS1776" s="233"/>
      <c r="DT1776" s="233"/>
      <c r="DU1776" s="233"/>
      <c r="DV1776" s="233"/>
      <c r="DW1776" s="233"/>
      <c r="DX1776" s="233"/>
      <c r="DY1776" s="233"/>
      <c r="DZ1776" s="233"/>
      <c r="EA1776" s="233"/>
      <c r="EB1776" s="233"/>
      <c r="EC1776" s="233"/>
      <c r="ED1776" s="233"/>
      <c r="EE1776" s="233"/>
      <c r="EF1776" s="233"/>
      <c r="EG1776" s="233"/>
      <c r="EH1776" s="233"/>
      <c r="EI1776" s="233"/>
      <c r="EJ1776" s="233"/>
      <c r="EK1776" s="233"/>
      <c r="EL1776" s="233"/>
      <c r="EM1776" s="233"/>
      <c r="EN1776" s="233"/>
      <c r="EO1776" s="233"/>
      <c r="EP1776" s="233"/>
      <c r="EQ1776" s="233"/>
      <c r="ER1776" s="233"/>
      <c r="ES1776" s="233"/>
      <c r="ET1776" s="233"/>
      <c r="EU1776" s="233"/>
      <c r="EV1776" s="233"/>
      <c r="EW1776" s="233"/>
      <c r="EX1776" s="233"/>
      <c r="EY1776" s="233"/>
      <c r="EZ1776" s="233"/>
      <c r="FA1776" s="233"/>
      <c r="FB1776" s="233"/>
      <c r="FC1776" s="233"/>
      <c r="FD1776" s="233"/>
      <c r="FE1776" s="233"/>
      <c r="FF1776" s="233"/>
      <c r="FG1776" s="233"/>
      <c r="FH1776" s="233"/>
      <c r="FI1776" s="233"/>
      <c r="FJ1776" s="233"/>
      <c r="FK1776" s="233"/>
      <c r="FL1776" s="233"/>
      <c r="FM1776" s="233"/>
      <c r="FN1776" s="233"/>
      <c r="FO1776" s="233"/>
      <c r="FP1776" s="233"/>
      <c r="FQ1776" s="233"/>
      <c r="FR1776" s="233"/>
      <c r="FS1776" s="233"/>
      <c r="FT1776" s="233"/>
      <c r="FU1776" s="233"/>
      <c r="FV1776" s="233"/>
      <c r="FW1776" s="233"/>
      <c r="FX1776" s="233"/>
      <c r="FY1776" s="233"/>
      <c r="FZ1776" s="233"/>
      <c r="GA1776" s="233"/>
      <c r="GB1776" s="233"/>
      <c r="GC1776" s="233"/>
      <c r="GD1776" s="233"/>
      <c r="GE1776" s="233"/>
      <c r="GF1776" s="233"/>
      <c r="GG1776" s="233"/>
      <c r="GH1776" s="233"/>
      <c r="GI1776" s="233"/>
      <c r="GJ1776" s="233"/>
      <c r="GK1776" s="233"/>
      <c r="GL1776" s="233"/>
      <c r="GM1776" s="233"/>
      <c r="GN1776" s="233"/>
      <c r="GO1776" s="233"/>
      <c r="GP1776" s="233"/>
      <c r="GQ1776" s="233"/>
      <c r="GR1776" s="233"/>
      <c r="GS1776" s="233"/>
      <c r="GT1776" s="233"/>
      <c r="GU1776" s="233"/>
      <c r="GV1776" s="233"/>
      <c r="GW1776" s="233"/>
      <c r="GX1776" s="233"/>
      <c r="GY1776" s="233"/>
      <c r="GZ1776" s="233"/>
      <c r="HA1776" s="233"/>
      <c r="HB1776" s="233"/>
      <c r="HC1776" s="233"/>
      <c r="HD1776" s="233"/>
      <c r="HE1776" s="233"/>
      <c r="HF1776" s="233"/>
      <c r="HG1776" s="233"/>
      <c r="HH1776" s="233"/>
      <c r="HI1776" s="233"/>
      <c r="HJ1776" s="233"/>
      <c r="HK1776" s="233"/>
      <c r="HL1776" s="233"/>
      <c r="HM1776" s="233"/>
      <c r="HN1776" s="233"/>
      <c r="HO1776" s="233"/>
      <c r="HP1776" s="233"/>
      <c r="HQ1776" s="233"/>
      <c r="HR1776" s="233"/>
      <c r="HS1776" s="233"/>
      <c r="HT1776" s="233"/>
      <c r="HU1776" s="233"/>
      <c r="HV1776" s="233"/>
      <c r="HW1776" s="233"/>
      <c r="HX1776" s="233"/>
      <c r="HY1776" s="233"/>
      <c r="HZ1776" s="233"/>
      <c r="IA1776" s="233"/>
      <c r="IB1776" s="233"/>
      <c r="IC1776" s="233"/>
      <c r="ID1776" s="233"/>
      <c r="IE1776" s="233"/>
      <c r="IF1776" s="233"/>
      <c r="IG1776" s="233"/>
      <c r="IH1776" s="233"/>
      <c r="II1776" s="233"/>
      <c r="IJ1776" s="233"/>
      <c r="IK1776" s="233"/>
      <c r="IL1776" s="233"/>
      <c r="IM1776" s="233"/>
      <c r="IN1776" s="233"/>
      <c r="IO1776" s="233"/>
      <c r="IP1776" s="233"/>
      <c r="IQ1776" s="233"/>
      <c r="IR1776" s="233"/>
      <c r="IS1776" s="233"/>
      <c r="IT1776" s="233"/>
      <c r="IU1776" s="233"/>
      <c r="IV1776" s="233"/>
      <c r="IW1776" s="233"/>
      <c r="IX1776" s="233"/>
      <c r="IY1776" s="233"/>
      <c r="IZ1776" s="233"/>
      <c r="JA1776" s="233"/>
    </row>
    <row r="1777" spans="1:261" s="985" customFormat="1" ht="45" x14ac:dyDescent="0.25">
      <c r="A1777" s="343"/>
      <c r="B1777" s="343">
        <v>1</v>
      </c>
      <c r="C1777" s="700" t="s">
        <v>455</v>
      </c>
      <c r="D1777" s="282"/>
      <c r="E1777" s="282"/>
      <c r="F1777" s="2017"/>
      <c r="G1777" s="891"/>
      <c r="H1777" s="891">
        <f>H1732+H1719</f>
        <v>0</v>
      </c>
      <c r="I1777" s="891" t="e">
        <f>H1777/G1777*100</f>
        <v>#DIV/0!</v>
      </c>
      <c r="J1777" s="2668"/>
      <c r="K1777" s="2668"/>
      <c r="L1777" s="2669"/>
      <c r="M1777" s="2669"/>
      <c r="N1777" s="2669"/>
      <c r="O1777" s="2669"/>
      <c r="P1777" s="2669"/>
      <c r="Q1777" s="2669"/>
      <c r="R1777" s="2929">
        <f t="shared" ref="R1777:Z1777" si="993">R1732+R1719</f>
        <v>0</v>
      </c>
      <c r="S1777" s="2929"/>
      <c r="T1777" s="2929">
        <f t="shared" si="993"/>
        <v>0</v>
      </c>
      <c r="U1777" s="2930">
        <f t="shared" si="993"/>
        <v>0</v>
      </c>
      <c r="V1777" s="2929">
        <f t="shared" si="993"/>
        <v>0</v>
      </c>
      <c r="W1777" s="2929">
        <f t="shared" si="993"/>
        <v>0</v>
      </c>
      <c r="X1777" s="2931">
        <f t="shared" si="993"/>
        <v>0</v>
      </c>
      <c r="Y1777" s="2931">
        <f t="shared" si="993"/>
        <v>0</v>
      </c>
      <c r="Z1777" s="2929">
        <f t="shared" si="993"/>
        <v>0</v>
      </c>
      <c r="AA1777" s="1060"/>
      <c r="AB1777" s="2736"/>
      <c r="AC1777" s="2392"/>
      <c r="AD1777" s="3119"/>
      <c r="AE1777" s="233"/>
      <c r="AF1777" s="233"/>
      <c r="AG1777" s="233"/>
      <c r="AH1777" s="233"/>
      <c r="AI1777" s="233"/>
      <c r="AJ1777" s="233"/>
      <c r="AK1777" s="233"/>
      <c r="AL1777" s="233"/>
      <c r="AM1777" s="233"/>
      <c r="AN1777" s="233"/>
      <c r="AO1777" s="233"/>
      <c r="AP1777" s="233"/>
      <c r="AQ1777" s="233"/>
      <c r="AR1777" s="233"/>
      <c r="AS1777" s="233"/>
      <c r="AT1777" s="233"/>
      <c r="AU1777" s="233"/>
      <c r="AV1777" s="233"/>
      <c r="AW1777" s="233"/>
      <c r="AX1777" s="233"/>
      <c r="AY1777" s="233"/>
      <c r="AZ1777" s="233"/>
      <c r="BA1777" s="233"/>
      <c r="BB1777" s="233"/>
      <c r="BC1777" s="233"/>
      <c r="BD1777" s="233"/>
      <c r="BE1777" s="233"/>
      <c r="BF1777" s="233"/>
      <c r="BG1777" s="233"/>
      <c r="BH1777" s="233"/>
      <c r="BI1777" s="233"/>
      <c r="BJ1777" s="233"/>
      <c r="BK1777" s="233"/>
      <c r="BL1777" s="233"/>
      <c r="BM1777" s="233"/>
      <c r="BN1777" s="233"/>
      <c r="BO1777" s="233"/>
      <c r="BP1777" s="233"/>
      <c r="BQ1777" s="233"/>
      <c r="BR1777" s="233"/>
      <c r="BS1777" s="233"/>
      <c r="BT1777" s="233"/>
      <c r="BU1777" s="233"/>
      <c r="BV1777" s="233"/>
      <c r="BW1777" s="233"/>
      <c r="BX1777" s="233"/>
      <c r="BY1777" s="233"/>
      <c r="BZ1777" s="233"/>
      <c r="CA1777" s="233"/>
      <c r="CB1777" s="233"/>
      <c r="CC1777" s="233"/>
      <c r="CD1777" s="233"/>
      <c r="CE1777" s="233"/>
      <c r="CF1777" s="233"/>
      <c r="CG1777" s="233"/>
      <c r="CH1777" s="233"/>
      <c r="CI1777" s="233"/>
      <c r="CJ1777" s="233"/>
      <c r="CK1777" s="233"/>
      <c r="CL1777" s="233"/>
      <c r="CM1777" s="233"/>
      <c r="CN1777" s="233"/>
      <c r="CO1777" s="233"/>
      <c r="CP1777" s="233"/>
      <c r="CQ1777" s="233"/>
      <c r="CR1777" s="233"/>
      <c r="CS1777" s="233"/>
      <c r="CT1777" s="233"/>
      <c r="CU1777" s="233"/>
      <c r="CV1777" s="233"/>
      <c r="CW1777" s="233"/>
      <c r="CX1777" s="233"/>
      <c r="CY1777" s="233"/>
      <c r="CZ1777" s="233"/>
      <c r="DA1777" s="233"/>
      <c r="DB1777" s="233"/>
      <c r="DC1777" s="233"/>
      <c r="DD1777" s="233"/>
      <c r="DE1777" s="233"/>
      <c r="DF1777" s="233"/>
      <c r="DG1777" s="233"/>
      <c r="DH1777" s="233"/>
      <c r="DI1777" s="233"/>
      <c r="DJ1777" s="233"/>
      <c r="DK1777" s="233"/>
      <c r="DL1777" s="233"/>
      <c r="DM1777" s="233"/>
      <c r="DN1777" s="233"/>
      <c r="DO1777" s="233"/>
      <c r="DP1777" s="233"/>
      <c r="DQ1777" s="233"/>
      <c r="DR1777" s="233"/>
      <c r="DS1777" s="233"/>
      <c r="DT1777" s="233"/>
      <c r="DU1777" s="233"/>
      <c r="DV1777" s="233"/>
      <c r="DW1777" s="233"/>
      <c r="DX1777" s="233"/>
      <c r="DY1777" s="233"/>
      <c r="DZ1777" s="233"/>
      <c r="EA1777" s="233"/>
      <c r="EB1777" s="233"/>
      <c r="EC1777" s="233"/>
      <c r="ED1777" s="233"/>
      <c r="EE1777" s="233"/>
      <c r="EF1777" s="233"/>
      <c r="EG1777" s="233"/>
      <c r="EH1777" s="233"/>
      <c r="EI1777" s="233"/>
      <c r="EJ1777" s="233"/>
      <c r="EK1777" s="233"/>
      <c r="EL1777" s="233"/>
      <c r="EM1777" s="233"/>
      <c r="EN1777" s="233"/>
      <c r="EO1777" s="233"/>
      <c r="EP1777" s="233"/>
      <c r="EQ1777" s="233"/>
      <c r="ER1777" s="233"/>
      <c r="ES1777" s="233"/>
      <c r="ET1777" s="233"/>
      <c r="EU1777" s="233"/>
      <c r="EV1777" s="233"/>
      <c r="EW1777" s="233"/>
      <c r="EX1777" s="233"/>
      <c r="EY1777" s="233"/>
      <c r="EZ1777" s="233"/>
      <c r="FA1777" s="233"/>
      <c r="FB1777" s="233"/>
      <c r="FC1777" s="233"/>
      <c r="FD1777" s="233"/>
      <c r="FE1777" s="233"/>
      <c r="FF1777" s="233"/>
      <c r="FG1777" s="233"/>
      <c r="FH1777" s="233"/>
      <c r="FI1777" s="233"/>
      <c r="FJ1777" s="233"/>
      <c r="FK1777" s="233"/>
      <c r="FL1777" s="233"/>
      <c r="FM1777" s="233"/>
      <c r="FN1777" s="233"/>
      <c r="FO1777" s="233"/>
      <c r="FP1777" s="233"/>
      <c r="FQ1777" s="233"/>
      <c r="FR1777" s="233"/>
      <c r="FS1777" s="233"/>
      <c r="FT1777" s="233"/>
      <c r="FU1777" s="233"/>
      <c r="FV1777" s="233"/>
      <c r="FW1777" s="233"/>
      <c r="FX1777" s="233"/>
      <c r="FY1777" s="233"/>
      <c r="FZ1777" s="233"/>
      <c r="GA1777" s="233"/>
      <c r="GB1777" s="233"/>
      <c r="GC1777" s="233"/>
      <c r="GD1777" s="233"/>
      <c r="GE1777" s="233"/>
      <c r="GF1777" s="233"/>
      <c r="GG1777" s="233"/>
      <c r="GH1777" s="233"/>
      <c r="GI1777" s="233"/>
      <c r="GJ1777" s="233"/>
      <c r="GK1777" s="233"/>
      <c r="GL1777" s="233"/>
      <c r="GM1777" s="233"/>
      <c r="GN1777" s="233"/>
      <c r="GO1777" s="233"/>
      <c r="GP1777" s="233"/>
      <c r="GQ1777" s="233"/>
      <c r="GR1777" s="233"/>
      <c r="GS1777" s="233"/>
      <c r="GT1777" s="233"/>
      <c r="GU1777" s="233"/>
      <c r="GV1777" s="233"/>
      <c r="GW1777" s="233"/>
      <c r="GX1777" s="233"/>
      <c r="GY1777" s="233"/>
      <c r="GZ1777" s="233"/>
      <c r="HA1777" s="233"/>
      <c r="HB1777" s="233"/>
      <c r="HC1777" s="233"/>
      <c r="HD1777" s="233"/>
      <c r="HE1777" s="233"/>
      <c r="HF1777" s="233"/>
      <c r="HG1777" s="233"/>
      <c r="HH1777" s="233"/>
      <c r="HI1777" s="233"/>
      <c r="HJ1777" s="233"/>
      <c r="HK1777" s="233"/>
      <c r="HL1777" s="233"/>
      <c r="HM1777" s="233"/>
      <c r="HN1777" s="233"/>
      <c r="HO1777" s="233"/>
      <c r="HP1777" s="233"/>
      <c r="HQ1777" s="233"/>
      <c r="HR1777" s="233"/>
      <c r="HS1777" s="233"/>
      <c r="HT1777" s="233"/>
      <c r="HU1777" s="233"/>
      <c r="HV1777" s="233"/>
      <c r="HW1777" s="233"/>
      <c r="HX1777" s="233"/>
      <c r="HY1777" s="233"/>
      <c r="HZ1777" s="233"/>
      <c r="IA1777" s="233"/>
      <c r="IB1777" s="233"/>
      <c r="IC1777" s="233"/>
      <c r="ID1777" s="233"/>
      <c r="IE1777" s="233"/>
      <c r="IF1777" s="233"/>
      <c r="IG1777" s="233"/>
      <c r="IH1777" s="233"/>
      <c r="II1777" s="233"/>
      <c r="IJ1777" s="233"/>
      <c r="IK1777" s="233"/>
      <c r="IL1777" s="233"/>
      <c r="IM1777" s="233"/>
      <c r="IN1777" s="233"/>
      <c r="IO1777" s="233"/>
      <c r="IP1777" s="233"/>
      <c r="IQ1777" s="233"/>
      <c r="IR1777" s="233"/>
      <c r="IS1777" s="233"/>
      <c r="IT1777" s="233"/>
      <c r="IU1777" s="233"/>
      <c r="IV1777" s="233"/>
      <c r="IW1777" s="233"/>
      <c r="IX1777" s="233"/>
      <c r="IY1777" s="233"/>
      <c r="IZ1777" s="233"/>
      <c r="JA1777" s="233"/>
    </row>
    <row r="1778" spans="1:261" s="985" customFormat="1" ht="105" x14ac:dyDescent="0.25">
      <c r="A1778" s="343"/>
      <c r="B1778" s="343"/>
      <c r="C1778" s="700" t="s">
        <v>456</v>
      </c>
      <c r="D1778" s="282"/>
      <c r="E1778" s="282"/>
      <c r="F1778" s="2017"/>
      <c r="G1778" s="891"/>
      <c r="H1778" s="891">
        <f t="shared" ref="H1778:I1783" si="994">H1671</f>
        <v>0</v>
      </c>
      <c r="I1778" s="891"/>
      <c r="J1778" s="2668"/>
      <c r="K1778" s="2668"/>
      <c r="L1778" s="2669"/>
      <c r="M1778" s="2669"/>
      <c r="N1778" s="2669"/>
      <c r="O1778" s="2669"/>
      <c r="P1778" s="2669"/>
      <c r="Q1778" s="2669"/>
      <c r="R1778" s="2929">
        <f t="shared" ref="R1778:Z1778" si="995">R1671</f>
        <v>0</v>
      </c>
      <c r="S1778" s="2929"/>
      <c r="T1778" s="2929">
        <f t="shared" si="995"/>
        <v>0</v>
      </c>
      <c r="U1778" s="2930">
        <f t="shared" si="995"/>
        <v>0</v>
      </c>
      <c r="V1778" s="2929">
        <f t="shared" si="995"/>
        <v>0</v>
      </c>
      <c r="W1778" s="2929">
        <f t="shared" si="995"/>
        <v>0</v>
      </c>
      <c r="X1778" s="2931">
        <f t="shared" si="995"/>
        <v>0</v>
      </c>
      <c r="Y1778" s="2931">
        <f t="shared" si="995"/>
        <v>0</v>
      </c>
      <c r="Z1778" s="2929">
        <f t="shared" si="995"/>
        <v>0</v>
      </c>
      <c r="AA1778" s="1060"/>
      <c r="AB1778" s="2736"/>
      <c r="AC1778" s="2392"/>
      <c r="AD1778" s="3119"/>
      <c r="AE1778" s="233"/>
      <c r="AF1778" s="233"/>
      <c r="AG1778" s="233"/>
      <c r="AH1778" s="233"/>
      <c r="AI1778" s="233"/>
      <c r="AJ1778" s="233"/>
      <c r="AK1778" s="233"/>
      <c r="AL1778" s="233"/>
      <c r="AM1778" s="233"/>
      <c r="AN1778" s="233"/>
      <c r="AO1778" s="233"/>
      <c r="AP1778" s="233"/>
      <c r="AQ1778" s="233"/>
      <c r="AR1778" s="233"/>
      <c r="AS1778" s="233"/>
      <c r="AT1778" s="233"/>
      <c r="AU1778" s="233"/>
      <c r="AV1778" s="233"/>
      <c r="AW1778" s="233"/>
      <c r="AX1778" s="233"/>
      <c r="AY1778" s="233"/>
      <c r="AZ1778" s="233"/>
      <c r="BA1778" s="233"/>
      <c r="BB1778" s="233"/>
      <c r="BC1778" s="233"/>
      <c r="BD1778" s="233"/>
      <c r="BE1778" s="233"/>
      <c r="BF1778" s="233"/>
      <c r="BG1778" s="233"/>
      <c r="BH1778" s="233"/>
      <c r="BI1778" s="233"/>
      <c r="BJ1778" s="233"/>
      <c r="BK1778" s="233"/>
      <c r="BL1778" s="233"/>
      <c r="BM1778" s="233"/>
      <c r="BN1778" s="233"/>
      <c r="BO1778" s="233"/>
      <c r="BP1778" s="233"/>
      <c r="BQ1778" s="233"/>
      <c r="BR1778" s="233"/>
      <c r="BS1778" s="233"/>
      <c r="BT1778" s="233"/>
      <c r="BU1778" s="233"/>
      <c r="BV1778" s="233"/>
      <c r="BW1778" s="233"/>
      <c r="BX1778" s="233"/>
      <c r="BY1778" s="233"/>
      <c r="BZ1778" s="233"/>
      <c r="CA1778" s="233"/>
      <c r="CB1778" s="233"/>
      <c r="CC1778" s="233"/>
      <c r="CD1778" s="233"/>
      <c r="CE1778" s="233"/>
      <c r="CF1778" s="233"/>
      <c r="CG1778" s="233"/>
      <c r="CH1778" s="233"/>
      <c r="CI1778" s="233"/>
      <c r="CJ1778" s="233"/>
      <c r="CK1778" s="233"/>
      <c r="CL1778" s="233"/>
      <c r="CM1778" s="233"/>
      <c r="CN1778" s="233"/>
      <c r="CO1778" s="233"/>
      <c r="CP1778" s="233"/>
      <c r="CQ1778" s="233"/>
      <c r="CR1778" s="233"/>
      <c r="CS1778" s="233"/>
      <c r="CT1778" s="233"/>
      <c r="CU1778" s="233"/>
      <c r="CV1778" s="233"/>
      <c r="CW1778" s="233"/>
      <c r="CX1778" s="233"/>
      <c r="CY1778" s="233"/>
      <c r="CZ1778" s="233"/>
      <c r="DA1778" s="233"/>
      <c r="DB1778" s="233"/>
      <c r="DC1778" s="233"/>
      <c r="DD1778" s="233"/>
      <c r="DE1778" s="233"/>
      <c r="DF1778" s="233"/>
      <c r="DG1778" s="233"/>
      <c r="DH1778" s="233"/>
      <c r="DI1778" s="233"/>
      <c r="DJ1778" s="233"/>
      <c r="DK1778" s="233"/>
      <c r="DL1778" s="233"/>
      <c r="DM1778" s="233"/>
      <c r="DN1778" s="233"/>
      <c r="DO1778" s="233"/>
      <c r="DP1778" s="233"/>
      <c r="DQ1778" s="233"/>
      <c r="DR1778" s="233"/>
      <c r="DS1778" s="233"/>
      <c r="DT1778" s="233"/>
      <c r="DU1778" s="233"/>
      <c r="DV1778" s="233"/>
      <c r="DW1778" s="233"/>
      <c r="DX1778" s="233"/>
      <c r="DY1778" s="233"/>
      <c r="DZ1778" s="233"/>
      <c r="EA1778" s="233"/>
      <c r="EB1778" s="233"/>
      <c r="EC1778" s="233"/>
      <c r="ED1778" s="233"/>
      <c r="EE1778" s="233"/>
      <c r="EF1778" s="233"/>
      <c r="EG1778" s="233"/>
      <c r="EH1778" s="233"/>
      <c r="EI1778" s="233"/>
      <c r="EJ1778" s="233"/>
      <c r="EK1778" s="233"/>
      <c r="EL1778" s="233"/>
      <c r="EM1778" s="233"/>
      <c r="EN1778" s="233"/>
      <c r="EO1778" s="233"/>
      <c r="EP1778" s="233"/>
      <c r="EQ1778" s="233"/>
      <c r="ER1778" s="233"/>
      <c r="ES1778" s="233"/>
      <c r="ET1778" s="233"/>
      <c r="EU1778" s="233"/>
      <c r="EV1778" s="233"/>
      <c r="EW1778" s="233"/>
      <c r="EX1778" s="233"/>
      <c r="EY1778" s="233"/>
      <c r="EZ1778" s="233"/>
      <c r="FA1778" s="233"/>
      <c r="FB1778" s="233"/>
      <c r="FC1778" s="233"/>
      <c r="FD1778" s="233"/>
      <c r="FE1778" s="233"/>
      <c r="FF1778" s="233"/>
      <c r="FG1778" s="233"/>
      <c r="FH1778" s="233"/>
      <c r="FI1778" s="233"/>
      <c r="FJ1778" s="233"/>
      <c r="FK1778" s="233"/>
      <c r="FL1778" s="233"/>
      <c r="FM1778" s="233"/>
      <c r="FN1778" s="233"/>
      <c r="FO1778" s="233"/>
      <c r="FP1778" s="233"/>
      <c r="FQ1778" s="233"/>
      <c r="FR1778" s="233"/>
      <c r="FS1778" s="233"/>
      <c r="FT1778" s="233"/>
      <c r="FU1778" s="233"/>
      <c r="FV1778" s="233"/>
      <c r="FW1778" s="233"/>
      <c r="FX1778" s="233"/>
      <c r="FY1778" s="233"/>
      <c r="FZ1778" s="233"/>
      <c r="GA1778" s="233"/>
      <c r="GB1778" s="233"/>
      <c r="GC1778" s="233"/>
      <c r="GD1778" s="233"/>
      <c r="GE1778" s="233"/>
      <c r="GF1778" s="233"/>
      <c r="GG1778" s="233"/>
      <c r="GH1778" s="233"/>
      <c r="GI1778" s="233"/>
      <c r="GJ1778" s="233"/>
      <c r="GK1778" s="233"/>
      <c r="GL1778" s="233"/>
      <c r="GM1778" s="233"/>
      <c r="GN1778" s="233"/>
      <c r="GO1778" s="233"/>
      <c r="GP1778" s="233"/>
      <c r="GQ1778" s="233"/>
      <c r="GR1778" s="233"/>
      <c r="GS1778" s="233"/>
      <c r="GT1778" s="233"/>
      <c r="GU1778" s="233"/>
      <c r="GV1778" s="233"/>
      <c r="GW1778" s="233"/>
      <c r="GX1778" s="233"/>
      <c r="GY1778" s="233"/>
      <c r="GZ1778" s="233"/>
      <c r="HA1778" s="233"/>
      <c r="HB1778" s="233"/>
      <c r="HC1778" s="233"/>
      <c r="HD1778" s="233"/>
      <c r="HE1778" s="233"/>
      <c r="HF1778" s="233"/>
      <c r="HG1778" s="233"/>
      <c r="HH1778" s="233"/>
      <c r="HI1778" s="233"/>
      <c r="HJ1778" s="233"/>
      <c r="HK1778" s="233"/>
      <c r="HL1778" s="233"/>
      <c r="HM1778" s="233"/>
      <c r="HN1778" s="233"/>
      <c r="HO1778" s="233"/>
      <c r="HP1778" s="233"/>
      <c r="HQ1778" s="233"/>
      <c r="HR1778" s="233"/>
      <c r="HS1778" s="233"/>
      <c r="HT1778" s="233"/>
      <c r="HU1778" s="233"/>
      <c r="HV1778" s="233"/>
      <c r="HW1778" s="233"/>
      <c r="HX1778" s="233"/>
      <c r="HY1778" s="233"/>
      <c r="HZ1778" s="233"/>
      <c r="IA1778" s="233"/>
      <c r="IB1778" s="233"/>
      <c r="IC1778" s="233"/>
      <c r="ID1778" s="233"/>
      <c r="IE1778" s="233"/>
      <c r="IF1778" s="233"/>
      <c r="IG1778" s="233"/>
      <c r="IH1778" s="233"/>
      <c r="II1778" s="233"/>
      <c r="IJ1778" s="233"/>
      <c r="IK1778" s="233"/>
      <c r="IL1778" s="233"/>
      <c r="IM1778" s="233"/>
      <c r="IN1778" s="233"/>
      <c r="IO1778" s="233"/>
      <c r="IP1778" s="233"/>
      <c r="IQ1778" s="233"/>
      <c r="IR1778" s="233"/>
      <c r="IS1778" s="233"/>
      <c r="IT1778" s="233"/>
      <c r="IU1778" s="233"/>
      <c r="IV1778" s="233"/>
      <c r="IW1778" s="233"/>
      <c r="IX1778" s="233"/>
      <c r="IY1778" s="233"/>
      <c r="IZ1778" s="233"/>
      <c r="JA1778" s="233"/>
    </row>
    <row r="1779" spans="1:261" s="985" customFormat="1" ht="28.5" x14ac:dyDescent="0.25">
      <c r="A1779" s="343"/>
      <c r="B1779" s="343"/>
      <c r="C1779" s="1133" t="s">
        <v>475</v>
      </c>
      <c r="D1779" s="282"/>
      <c r="E1779" s="282"/>
      <c r="F1779" s="2017"/>
      <c r="G1779" s="891"/>
      <c r="H1779" s="891">
        <f t="shared" si="994"/>
        <v>0</v>
      </c>
      <c r="I1779" s="891" t="e">
        <f t="shared" si="994"/>
        <v>#DIV/0!</v>
      </c>
      <c r="J1779" s="2668"/>
      <c r="K1779" s="2668"/>
      <c r="L1779" s="2669"/>
      <c r="M1779" s="2669"/>
      <c r="N1779" s="2669"/>
      <c r="O1779" s="2669"/>
      <c r="P1779" s="2669"/>
      <c r="Q1779" s="2669"/>
      <c r="R1779" s="891">
        <f t="shared" ref="R1779:Z1779" si="996">R1672</f>
        <v>8728.2000000000007</v>
      </c>
      <c r="S1779" s="891"/>
      <c r="T1779" s="2666">
        <f t="shared" si="996"/>
        <v>0</v>
      </c>
      <c r="U1779" s="2666">
        <f t="shared" si="996"/>
        <v>0</v>
      </c>
      <c r="V1779" s="2666">
        <f t="shared" si="996"/>
        <v>0</v>
      </c>
      <c r="W1779" s="2666">
        <f t="shared" si="996"/>
        <v>0</v>
      </c>
      <c r="X1779" s="2666">
        <f t="shared" si="996"/>
        <v>0</v>
      </c>
      <c r="Y1779" s="2666">
        <f t="shared" si="996"/>
        <v>0</v>
      </c>
      <c r="Z1779" s="2666">
        <f t="shared" si="996"/>
        <v>0</v>
      </c>
      <c r="AA1779" s="1060"/>
      <c r="AB1779" s="2736"/>
      <c r="AC1779" s="2392"/>
      <c r="AD1779" s="3119"/>
      <c r="AE1779" s="233"/>
      <c r="AF1779" s="233"/>
      <c r="AG1779" s="233"/>
      <c r="AH1779" s="233"/>
      <c r="AI1779" s="233"/>
      <c r="AJ1779" s="233"/>
      <c r="AK1779" s="233"/>
      <c r="AL1779" s="233"/>
      <c r="AM1779" s="233"/>
      <c r="AN1779" s="233"/>
      <c r="AO1779" s="233"/>
      <c r="AP1779" s="233"/>
      <c r="AQ1779" s="233"/>
      <c r="AR1779" s="233"/>
      <c r="AS1779" s="233"/>
      <c r="AT1779" s="233"/>
      <c r="AU1779" s="233"/>
      <c r="AV1779" s="233"/>
      <c r="AW1779" s="233"/>
      <c r="AX1779" s="233"/>
      <c r="AY1779" s="233"/>
      <c r="AZ1779" s="233"/>
      <c r="BA1779" s="233"/>
      <c r="BB1779" s="233"/>
      <c r="BC1779" s="233"/>
      <c r="BD1779" s="233"/>
      <c r="BE1779" s="233"/>
      <c r="BF1779" s="233"/>
      <c r="BG1779" s="233"/>
      <c r="BH1779" s="233"/>
      <c r="BI1779" s="233"/>
      <c r="BJ1779" s="233"/>
      <c r="BK1779" s="233"/>
      <c r="BL1779" s="233"/>
      <c r="BM1779" s="233"/>
      <c r="BN1779" s="233"/>
      <c r="BO1779" s="233"/>
      <c r="BP1779" s="233"/>
      <c r="BQ1779" s="233"/>
      <c r="BR1779" s="233"/>
      <c r="BS1779" s="233"/>
      <c r="BT1779" s="233"/>
      <c r="BU1779" s="233"/>
      <c r="BV1779" s="233"/>
      <c r="BW1779" s="233"/>
      <c r="BX1779" s="233"/>
      <c r="BY1779" s="233"/>
      <c r="BZ1779" s="233"/>
      <c r="CA1779" s="233"/>
      <c r="CB1779" s="233"/>
      <c r="CC1779" s="233"/>
      <c r="CD1779" s="233"/>
      <c r="CE1779" s="233"/>
      <c r="CF1779" s="233"/>
      <c r="CG1779" s="233"/>
      <c r="CH1779" s="233"/>
      <c r="CI1779" s="233"/>
      <c r="CJ1779" s="233"/>
      <c r="CK1779" s="233"/>
      <c r="CL1779" s="233"/>
      <c r="CM1779" s="233"/>
      <c r="CN1779" s="233"/>
      <c r="CO1779" s="233"/>
      <c r="CP1779" s="233"/>
      <c r="CQ1779" s="233"/>
      <c r="CR1779" s="233"/>
      <c r="CS1779" s="233"/>
      <c r="CT1779" s="233"/>
      <c r="CU1779" s="233"/>
      <c r="CV1779" s="233"/>
      <c r="CW1779" s="233"/>
      <c r="CX1779" s="233"/>
      <c r="CY1779" s="233"/>
      <c r="CZ1779" s="233"/>
      <c r="DA1779" s="233"/>
      <c r="DB1779" s="233"/>
      <c r="DC1779" s="233"/>
      <c r="DD1779" s="233"/>
      <c r="DE1779" s="233"/>
      <c r="DF1779" s="233"/>
      <c r="DG1779" s="233"/>
      <c r="DH1779" s="233"/>
      <c r="DI1779" s="233"/>
      <c r="DJ1779" s="233"/>
      <c r="DK1779" s="233"/>
      <c r="DL1779" s="233"/>
      <c r="DM1779" s="233"/>
      <c r="DN1779" s="233"/>
      <c r="DO1779" s="233"/>
      <c r="DP1779" s="233"/>
      <c r="DQ1779" s="233"/>
      <c r="DR1779" s="233"/>
      <c r="DS1779" s="233"/>
      <c r="DT1779" s="233"/>
      <c r="DU1779" s="233"/>
      <c r="DV1779" s="233"/>
      <c r="DW1779" s="233"/>
      <c r="DX1779" s="233"/>
      <c r="DY1779" s="233"/>
      <c r="DZ1779" s="233"/>
      <c r="EA1779" s="233"/>
      <c r="EB1779" s="233"/>
      <c r="EC1779" s="233"/>
      <c r="ED1779" s="233"/>
      <c r="EE1779" s="233"/>
      <c r="EF1779" s="233"/>
      <c r="EG1779" s="233"/>
      <c r="EH1779" s="233"/>
      <c r="EI1779" s="233"/>
      <c r="EJ1779" s="233"/>
      <c r="EK1779" s="233"/>
      <c r="EL1779" s="233"/>
      <c r="EM1779" s="233"/>
      <c r="EN1779" s="233"/>
      <c r="EO1779" s="233"/>
      <c r="EP1779" s="233"/>
      <c r="EQ1779" s="233"/>
      <c r="ER1779" s="233"/>
      <c r="ES1779" s="233"/>
      <c r="ET1779" s="233"/>
      <c r="EU1779" s="233"/>
      <c r="EV1779" s="233"/>
      <c r="EW1779" s="233"/>
      <c r="EX1779" s="233"/>
      <c r="EY1779" s="233"/>
      <c r="EZ1779" s="233"/>
      <c r="FA1779" s="233"/>
      <c r="FB1779" s="233"/>
      <c r="FC1779" s="233"/>
      <c r="FD1779" s="233"/>
      <c r="FE1779" s="233"/>
      <c r="FF1779" s="233"/>
      <c r="FG1779" s="233"/>
      <c r="FH1779" s="233"/>
      <c r="FI1779" s="233"/>
      <c r="FJ1779" s="233"/>
      <c r="FK1779" s="233"/>
      <c r="FL1779" s="233"/>
      <c r="FM1779" s="233"/>
      <c r="FN1779" s="233"/>
      <c r="FO1779" s="233"/>
      <c r="FP1779" s="233"/>
      <c r="FQ1779" s="233"/>
      <c r="FR1779" s="233"/>
      <c r="FS1779" s="233"/>
      <c r="FT1779" s="233"/>
      <c r="FU1779" s="233"/>
      <c r="FV1779" s="233"/>
      <c r="FW1779" s="233"/>
      <c r="FX1779" s="233"/>
      <c r="FY1779" s="233"/>
      <c r="FZ1779" s="233"/>
      <c r="GA1779" s="233"/>
      <c r="GB1779" s="233"/>
      <c r="GC1779" s="233"/>
      <c r="GD1779" s="233"/>
      <c r="GE1779" s="233"/>
      <c r="GF1779" s="233"/>
      <c r="GG1779" s="233"/>
      <c r="GH1779" s="233"/>
      <c r="GI1779" s="233"/>
      <c r="GJ1779" s="233"/>
      <c r="GK1779" s="233"/>
      <c r="GL1779" s="233"/>
      <c r="GM1779" s="233"/>
      <c r="GN1779" s="233"/>
      <c r="GO1779" s="233"/>
      <c r="GP1779" s="233"/>
      <c r="GQ1779" s="233"/>
      <c r="GR1779" s="233"/>
      <c r="GS1779" s="233"/>
      <c r="GT1779" s="233"/>
      <c r="GU1779" s="233"/>
      <c r="GV1779" s="233"/>
      <c r="GW1779" s="233"/>
      <c r="GX1779" s="233"/>
      <c r="GY1779" s="233"/>
      <c r="GZ1779" s="233"/>
      <c r="HA1779" s="233"/>
      <c r="HB1779" s="233"/>
      <c r="HC1779" s="233"/>
      <c r="HD1779" s="233"/>
      <c r="HE1779" s="233"/>
      <c r="HF1779" s="233"/>
      <c r="HG1779" s="233"/>
      <c r="HH1779" s="233"/>
      <c r="HI1779" s="233"/>
      <c r="HJ1779" s="233"/>
      <c r="HK1779" s="233"/>
      <c r="HL1779" s="233"/>
      <c r="HM1779" s="233"/>
      <c r="HN1779" s="233"/>
      <c r="HO1779" s="233"/>
      <c r="HP1779" s="233"/>
      <c r="HQ1779" s="233"/>
      <c r="HR1779" s="233"/>
      <c r="HS1779" s="233"/>
      <c r="HT1779" s="233"/>
      <c r="HU1779" s="233"/>
      <c r="HV1779" s="233"/>
      <c r="HW1779" s="233"/>
      <c r="HX1779" s="233"/>
      <c r="HY1779" s="233"/>
      <c r="HZ1779" s="233"/>
      <c r="IA1779" s="233"/>
      <c r="IB1779" s="233"/>
      <c r="IC1779" s="233"/>
      <c r="ID1779" s="233"/>
      <c r="IE1779" s="233"/>
      <c r="IF1779" s="233"/>
      <c r="IG1779" s="233"/>
      <c r="IH1779" s="233"/>
      <c r="II1779" s="233"/>
      <c r="IJ1779" s="233"/>
      <c r="IK1779" s="233"/>
      <c r="IL1779" s="233"/>
      <c r="IM1779" s="233"/>
      <c r="IN1779" s="233"/>
      <c r="IO1779" s="233"/>
      <c r="IP1779" s="233"/>
      <c r="IQ1779" s="233"/>
      <c r="IR1779" s="233"/>
      <c r="IS1779" s="233"/>
      <c r="IT1779" s="233"/>
      <c r="IU1779" s="233"/>
      <c r="IV1779" s="233"/>
      <c r="IW1779" s="233"/>
      <c r="IX1779" s="233"/>
      <c r="IY1779" s="233"/>
      <c r="IZ1779" s="233"/>
      <c r="JA1779" s="233"/>
    </row>
    <row r="1780" spans="1:261" s="985" customFormat="1" ht="29.25" x14ac:dyDescent="0.25">
      <c r="A1780" s="343"/>
      <c r="B1780" s="343">
        <v>1</v>
      </c>
      <c r="C1780" s="417" t="s">
        <v>311</v>
      </c>
      <c r="D1780" s="282"/>
      <c r="E1780" s="282"/>
      <c r="F1780" s="2017"/>
      <c r="G1780" s="891"/>
      <c r="H1780" s="891">
        <f t="shared" si="994"/>
        <v>0</v>
      </c>
      <c r="I1780" s="891" t="e">
        <f t="shared" si="994"/>
        <v>#DIV/0!</v>
      </c>
      <c r="J1780" s="2668"/>
      <c r="K1780" s="2668"/>
      <c r="L1780" s="2669"/>
      <c r="M1780" s="2669"/>
      <c r="N1780" s="2669"/>
      <c r="O1780" s="2669"/>
      <c r="P1780" s="2669"/>
      <c r="Q1780" s="2669"/>
      <c r="R1780" s="2929">
        <f t="shared" ref="R1780:Z1780" si="997">R1673</f>
        <v>0</v>
      </c>
      <c r="S1780" s="2929"/>
      <c r="T1780" s="2929">
        <f t="shared" si="997"/>
        <v>0</v>
      </c>
      <c r="U1780" s="2930">
        <f t="shared" si="997"/>
        <v>0</v>
      </c>
      <c r="V1780" s="2929">
        <f t="shared" si="997"/>
        <v>0</v>
      </c>
      <c r="W1780" s="2929">
        <f t="shared" si="997"/>
        <v>0</v>
      </c>
      <c r="X1780" s="2931">
        <f t="shared" si="997"/>
        <v>0</v>
      </c>
      <c r="Y1780" s="2931">
        <f t="shared" si="997"/>
        <v>0</v>
      </c>
      <c r="Z1780" s="2929">
        <f t="shared" si="997"/>
        <v>0</v>
      </c>
      <c r="AA1780" s="1060"/>
      <c r="AB1780" s="2736"/>
      <c r="AC1780" s="2392"/>
      <c r="AD1780" s="3119"/>
      <c r="AE1780" s="233"/>
      <c r="AF1780" s="233"/>
      <c r="AG1780" s="233"/>
      <c r="AH1780" s="233"/>
      <c r="AI1780" s="233"/>
      <c r="AJ1780" s="233"/>
      <c r="AK1780" s="233"/>
      <c r="AL1780" s="233"/>
      <c r="AM1780" s="233"/>
      <c r="AN1780" s="233"/>
      <c r="AO1780" s="233"/>
      <c r="AP1780" s="233"/>
      <c r="AQ1780" s="233"/>
      <c r="AR1780" s="233"/>
      <c r="AS1780" s="233"/>
      <c r="AT1780" s="233"/>
      <c r="AU1780" s="233"/>
      <c r="AV1780" s="233"/>
      <c r="AW1780" s="233"/>
      <c r="AX1780" s="233"/>
      <c r="AY1780" s="233"/>
      <c r="AZ1780" s="233"/>
      <c r="BA1780" s="233"/>
      <c r="BB1780" s="233"/>
      <c r="BC1780" s="233"/>
      <c r="BD1780" s="233"/>
      <c r="BE1780" s="233"/>
      <c r="BF1780" s="233"/>
      <c r="BG1780" s="233"/>
      <c r="BH1780" s="233"/>
      <c r="BI1780" s="233"/>
      <c r="BJ1780" s="233"/>
      <c r="BK1780" s="233"/>
      <c r="BL1780" s="233"/>
      <c r="BM1780" s="233"/>
      <c r="BN1780" s="233"/>
      <c r="BO1780" s="233"/>
      <c r="BP1780" s="233"/>
      <c r="BQ1780" s="233"/>
      <c r="BR1780" s="233"/>
      <c r="BS1780" s="233"/>
      <c r="BT1780" s="233"/>
      <c r="BU1780" s="233"/>
      <c r="BV1780" s="233"/>
      <c r="BW1780" s="233"/>
      <c r="BX1780" s="233"/>
      <c r="BY1780" s="233"/>
      <c r="BZ1780" s="233"/>
      <c r="CA1780" s="233"/>
      <c r="CB1780" s="233"/>
      <c r="CC1780" s="233"/>
      <c r="CD1780" s="233"/>
      <c r="CE1780" s="233"/>
      <c r="CF1780" s="233"/>
      <c r="CG1780" s="233"/>
      <c r="CH1780" s="233"/>
      <c r="CI1780" s="233"/>
      <c r="CJ1780" s="233"/>
      <c r="CK1780" s="233"/>
      <c r="CL1780" s="233"/>
      <c r="CM1780" s="233"/>
      <c r="CN1780" s="233"/>
      <c r="CO1780" s="233"/>
      <c r="CP1780" s="233"/>
      <c r="CQ1780" s="233"/>
      <c r="CR1780" s="233"/>
      <c r="CS1780" s="233"/>
      <c r="CT1780" s="233"/>
      <c r="CU1780" s="233"/>
      <c r="CV1780" s="233"/>
      <c r="CW1780" s="233"/>
      <c r="CX1780" s="233"/>
      <c r="CY1780" s="233"/>
      <c r="CZ1780" s="233"/>
      <c r="DA1780" s="233"/>
      <c r="DB1780" s="233"/>
      <c r="DC1780" s="233"/>
      <c r="DD1780" s="233"/>
      <c r="DE1780" s="233"/>
      <c r="DF1780" s="233"/>
      <c r="DG1780" s="233"/>
      <c r="DH1780" s="233"/>
      <c r="DI1780" s="233"/>
      <c r="DJ1780" s="233"/>
      <c r="DK1780" s="233"/>
      <c r="DL1780" s="233"/>
      <c r="DM1780" s="233"/>
      <c r="DN1780" s="233"/>
      <c r="DO1780" s="233"/>
      <c r="DP1780" s="233"/>
      <c r="DQ1780" s="233"/>
      <c r="DR1780" s="233"/>
      <c r="DS1780" s="233"/>
      <c r="DT1780" s="233"/>
      <c r="DU1780" s="233"/>
      <c r="DV1780" s="233"/>
      <c r="DW1780" s="233"/>
      <c r="DX1780" s="233"/>
      <c r="DY1780" s="233"/>
      <c r="DZ1780" s="233"/>
      <c r="EA1780" s="233"/>
      <c r="EB1780" s="233"/>
      <c r="EC1780" s="233"/>
      <c r="ED1780" s="233"/>
      <c r="EE1780" s="233"/>
      <c r="EF1780" s="233"/>
      <c r="EG1780" s="233"/>
      <c r="EH1780" s="233"/>
      <c r="EI1780" s="233"/>
      <c r="EJ1780" s="233"/>
      <c r="EK1780" s="233"/>
      <c r="EL1780" s="233"/>
      <c r="EM1780" s="233"/>
      <c r="EN1780" s="233"/>
      <c r="EO1780" s="233"/>
      <c r="EP1780" s="233"/>
      <c r="EQ1780" s="233"/>
      <c r="ER1780" s="233"/>
      <c r="ES1780" s="233"/>
      <c r="ET1780" s="233"/>
      <c r="EU1780" s="233"/>
      <c r="EV1780" s="233"/>
      <c r="EW1780" s="233"/>
      <c r="EX1780" s="233"/>
      <c r="EY1780" s="233"/>
      <c r="EZ1780" s="233"/>
      <c r="FA1780" s="233"/>
      <c r="FB1780" s="233"/>
      <c r="FC1780" s="233"/>
      <c r="FD1780" s="233"/>
      <c r="FE1780" s="233"/>
      <c r="FF1780" s="233"/>
      <c r="FG1780" s="233"/>
      <c r="FH1780" s="233"/>
      <c r="FI1780" s="233"/>
      <c r="FJ1780" s="233"/>
      <c r="FK1780" s="233"/>
      <c r="FL1780" s="233"/>
      <c r="FM1780" s="233"/>
      <c r="FN1780" s="233"/>
      <c r="FO1780" s="233"/>
      <c r="FP1780" s="233"/>
      <c r="FQ1780" s="233"/>
      <c r="FR1780" s="233"/>
      <c r="FS1780" s="233"/>
      <c r="FT1780" s="233"/>
      <c r="FU1780" s="233"/>
      <c r="FV1780" s="233"/>
      <c r="FW1780" s="233"/>
      <c r="FX1780" s="233"/>
      <c r="FY1780" s="233"/>
      <c r="FZ1780" s="233"/>
      <c r="GA1780" s="233"/>
      <c r="GB1780" s="233"/>
      <c r="GC1780" s="233"/>
      <c r="GD1780" s="233"/>
      <c r="GE1780" s="233"/>
      <c r="GF1780" s="233"/>
      <c r="GG1780" s="233"/>
      <c r="GH1780" s="233"/>
      <c r="GI1780" s="233"/>
      <c r="GJ1780" s="233"/>
      <c r="GK1780" s="233"/>
      <c r="GL1780" s="233"/>
      <c r="GM1780" s="233"/>
      <c r="GN1780" s="233"/>
      <c r="GO1780" s="233"/>
      <c r="GP1780" s="233"/>
      <c r="GQ1780" s="233"/>
      <c r="GR1780" s="233"/>
      <c r="GS1780" s="233"/>
      <c r="GT1780" s="233"/>
      <c r="GU1780" s="233"/>
      <c r="GV1780" s="233"/>
      <c r="GW1780" s="233"/>
      <c r="GX1780" s="233"/>
      <c r="GY1780" s="233"/>
      <c r="GZ1780" s="233"/>
      <c r="HA1780" s="233"/>
      <c r="HB1780" s="233"/>
      <c r="HC1780" s="233"/>
      <c r="HD1780" s="233"/>
      <c r="HE1780" s="233"/>
      <c r="HF1780" s="233"/>
      <c r="HG1780" s="233"/>
      <c r="HH1780" s="233"/>
      <c r="HI1780" s="233"/>
      <c r="HJ1780" s="233"/>
      <c r="HK1780" s="233"/>
      <c r="HL1780" s="233"/>
      <c r="HM1780" s="233"/>
      <c r="HN1780" s="233"/>
      <c r="HO1780" s="233"/>
      <c r="HP1780" s="233"/>
      <c r="HQ1780" s="233"/>
      <c r="HR1780" s="233"/>
      <c r="HS1780" s="233"/>
      <c r="HT1780" s="233"/>
      <c r="HU1780" s="233"/>
      <c r="HV1780" s="233"/>
      <c r="HW1780" s="233"/>
      <c r="HX1780" s="233"/>
      <c r="HY1780" s="233"/>
      <c r="HZ1780" s="233"/>
      <c r="IA1780" s="233"/>
      <c r="IB1780" s="233"/>
      <c r="IC1780" s="233"/>
      <c r="ID1780" s="233"/>
      <c r="IE1780" s="233"/>
      <c r="IF1780" s="233"/>
      <c r="IG1780" s="233"/>
      <c r="IH1780" s="233"/>
      <c r="II1780" s="233"/>
      <c r="IJ1780" s="233"/>
      <c r="IK1780" s="233"/>
      <c r="IL1780" s="233"/>
      <c r="IM1780" s="233"/>
      <c r="IN1780" s="233"/>
      <c r="IO1780" s="233"/>
      <c r="IP1780" s="233"/>
      <c r="IQ1780" s="233"/>
      <c r="IR1780" s="233"/>
      <c r="IS1780" s="233"/>
      <c r="IT1780" s="233"/>
      <c r="IU1780" s="233"/>
      <c r="IV1780" s="233"/>
      <c r="IW1780" s="233"/>
      <c r="IX1780" s="233"/>
      <c r="IY1780" s="233"/>
      <c r="IZ1780" s="233"/>
      <c r="JA1780" s="233"/>
    </row>
    <row r="1781" spans="1:261" s="985" customFormat="1" x14ac:dyDescent="0.25">
      <c r="A1781" s="343"/>
      <c r="B1781" s="343">
        <v>1</v>
      </c>
      <c r="C1781" s="417" t="s">
        <v>319</v>
      </c>
      <c r="D1781" s="282"/>
      <c r="E1781" s="282"/>
      <c r="F1781" s="2017"/>
      <c r="G1781" s="891"/>
      <c r="H1781" s="891">
        <f t="shared" si="994"/>
        <v>0</v>
      </c>
      <c r="I1781" s="891">
        <f t="shared" si="994"/>
        <v>0</v>
      </c>
      <c r="J1781" s="2668"/>
      <c r="K1781" s="2668"/>
      <c r="L1781" s="2669"/>
      <c r="M1781" s="2669"/>
      <c r="N1781" s="2669"/>
      <c r="O1781" s="2669"/>
      <c r="P1781" s="2669"/>
      <c r="Q1781" s="2669"/>
      <c r="R1781" s="2929">
        <f t="shared" ref="R1781:Z1781" si="998">R1674</f>
        <v>0</v>
      </c>
      <c r="S1781" s="2929"/>
      <c r="T1781" s="2929">
        <f t="shared" si="998"/>
        <v>0</v>
      </c>
      <c r="U1781" s="2930">
        <f t="shared" si="998"/>
        <v>0</v>
      </c>
      <c r="V1781" s="2929">
        <f t="shared" si="998"/>
        <v>0</v>
      </c>
      <c r="W1781" s="2929">
        <f t="shared" si="998"/>
        <v>0</v>
      </c>
      <c r="X1781" s="2931">
        <f t="shared" si="998"/>
        <v>0</v>
      </c>
      <c r="Y1781" s="2931">
        <f t="shared" si="998"/>
        <v>0</v>
      </c>
      <c r="Z1781" s="2929">
        <f t="shared" si="998"/>
        <v>0</v>
      </c>
      <c r="AA1781" s="1060"/>
      <c r="AB1781" s="2736"/>
      <c r="AC1781" s="2392"/>
      <c r="AD1781" s="3119"/>
      <c r="AE1781" s="233"/>
      <c r="AF1781" s="233"/>
      <c r="AG1781" s="233"/>
      <c r="AH1781" s="233"/>
      <c r="AI1781" s="233"/>
      <c r="AJ1781" s="233"/>
      <c r="AK1781" s="233"/>
      <c r="AL1781" s="233"/>
      <c r="AM1781" s="233"/>
      <c r="AN1781" s="233"/>
      <c r="AO1781" s="233"/>
      <c r="AP1781" s="233"/>
      <c r="AQ1781" s="233"/>
      <c r="AR1781" s="233"/>
      <c r="AS1781" s="233"/>
      <c r="AT1781" s="233"/>
      <c r="AU1781" s="233"/>
      <c r="AV1781" s="233"/>
      <c r="AW1781" s="233"/>
      <c r="AX1781" s="233"/>
      <c r="AY1781" s="233"/>
      <c r="AZ1781" s="233"/>
      <c r="BA1781" s="233"/>
      <c r="BB1781" s="233"/>
      <c r="BC1781" s="233"/>
      <c r="BD1781" s="233"/>
      <c r="BE1781" s="233"/>
      <c r="BF1781" s="233"/>
      <c r="BG1781" s="233"/>
      <c r="BH1781" s="233"/>
      <c r="BI1781" s="233"/>
      <c r="BJ1781" s="233"/>
      <c r="BK1781" s="233"/>
      <c r="BL1781" s="233"/>
      <c r="BM1781" s="233"/>
      <c r="BN1781" s="233"/>
      <c r="BO1781" s="233"/>
      <c r="BP1781" s="233"/>
      <c r="BQ1781" s="233"/>
      <c r="BR1781" s="233"/>
      <c r="BS1781" s="233"/>
      <c r="BT1781" s="233"/>
      <c r="BU1781" s="233"/>
      <c r="BV1781" s="233"/>
      <c r="BW1781" s="233"/>
      <c r="BX1781" s="233"/>
      <c r="BY1781" s="233"/>
      <c r="BZ1781" s="233"/>
      <c r="CA1781" s="233"/>
      <c r="CB1781" s="233"/>
      <c r="CC1781" s="233"/>
      <c r="CD1781" s="233"/>
      <c r="CE1781" s="233"/>
      <c r="CF1781" s="233"/>
      <c r="CG1781" s="233"/>
      <c r="CH1781" s="233"/>
      <c r="CI1781" s="233"/>
      <c r="CJ1781" s="233"/>
      <c r="CK1781" s="233"/>
      <c r="CL1781" s="233"/>
      <c r="CM1781" s="233"/>
      <c r="CN1781" s="233"/>
      <c r="CO1781" s="233"/>
      <c r="CP1781" s="233"/>
      <c r="CQ1781" s="233"/>
      <c r="CR1781" s="233"/>
      <c r="CS1781" s="233"/>
      <c r="CT1781" s="233"/>
      <c r="CU1781" s="233"/>
      <c r="CV1781" s="233"/>
      <c r="CW1781" s="233"/>
      <c r="CX1781" s="233"/>
      <c r="CY1781" s="233"/>
      <c r="CZ1781" s="233"/>
      <c r="DA1781" s="233"/>
      <c r="DB1781" s="233"/>
      <c r="DC1781" s="233"/>
      <c r="DD1781" s="233"/>
      <c r="DE1781" s="233"/>
      <c r="DF1781" s="233"/>
      <c r="DG1781" s="233"/>
      <c r="DH1781" s="233"/>
      <c r="DI1781" s="233"/>
      <c r="DJ1781" s="233"/>
      <c r="DK1781" s="233"/>
      <c r="DL1781" s="233"/>
      <c r="DM1781" s="233"/>
      <c r="DN1781" s="233"/>
      <c r="DO1781" s="233"/>
      <c r="DP1781" s="233"/>
      <c r="DQ1781" s="233"/>
      <c r="DR1781" s="233"/>
      <c r="DS1781" s="233"/>
      <c r="DT1781" s="233"/>
      <c r="DU1781" s="233"/>
      <c r="DV1781" s="233"/>
      <c r="DW1781" s="233"/>
      <c r="DX1781" s="233"/>
      <c r="DY1781" s="233"/>
      <c r="DZ1781" s="233"/>
      <c r="EA1781" s="233"/>
      <c r="EB1781" s="233"/>
      <c r="EC1781" s="233"/>
      <c r="ED1781" s="233"/>
      <c r="EE1781" s="233"/>
      <c r="EF1781" s="233"/>
      <c r="EG1781" s="233"/>
      <c r="EH1781" s="233"/>
      <c r="EI1781" s="233"/>
      <c r="EJ1781" s="233"/>
      <c r="EK1781" s="233"/>
      <c r="EL1781" s="233"/>
      <c r="EM1781" s="233"/>
      <c r="EN1781" s="233"/>
      <c r="EO1781" s="233"/>
      <c r="EP1781" s="233"/>
      <c r="EQ1781" s="233"/>
      <c r="ER1781" s="233"/>
      <c r="ES1781" s="233"/>
      <c r="ET1781" s="233"/>
      <c r="EU1781" s="233"/>
      <c r="EV1781" s="233"/>
      <c r="EW1781" s="233"/>
      <c r="EX1781" s="233"/>
      <c r="EY1781" s="233"/>
      <c r="EZ1781" s="233"/>
      <c r="FA1781" s="233"/>
      <c r="FB1781" s="233"/>
      <c r="FC1781" s="233"/>
      <c r="FD1781" s="233"/>
      <c r="FE1781" s="233"/>
      <c r="FF1781" s="233"/>
      <c r="FG1781" s="233"/>
      <c r="FH1781" s="233"/>
      <c r="FI1781" s="233"/>
      <c r="FJ1781" s="233"/>
      <c r="FK1781" s="233"/>
      <c r="FL1781" s="233"/>
      <c r="FM1781" s="233"/>
      <c r="FN1781" s="233"/>
      <c r="FO1781" s="233"/>
      <c r="FP1781" s="233"/>
      <c r="FQ1781" s="233"/>
      <c r="FR1781" s="233"/>
      <c r="FS1781" s="233"/>
      <c r="FT1781" s="233"/>
      <c r="FU1781" s="233"/>
      <c r="FV1781" s="233"/>
      <c r="FW1781" s="233"/>
      <c r="FX1781" s="233"/>
      <c r="FY1781" s="233"/>
      <c r="FZ1781" s="233"/>
      <c r="GA1781" s="233"/>
      <c r="GB1781" s="233"/>
      <c r="GC1781" s="233"/>
      <c r="GD1781" s="233"/>
      <c r="GE1781" s="233"/>
      <c r="GF1781" s="233"/>
      <c r="GG1781" s="233"/>
      <c r="GH1781" s="233"/>
      <c r="GI1781" s="233"/>
      <c r="GJ1781" s="233"/>
      <c r="GK1781" s="233"/>
      <c r="GL1781" s="233"/>
      <c r="GM1781" s="233"/>
      <c r="GN1781" s="233"/>
      <c r="GO1781" s="233"/>
      <c r="GP1781" s="233"/>
      <c r="GQ1781" s="233"/>
      <c r="GR1781" s="233"/>
      <c r="GS1781" s="233"/>
      <c r="GT1781" s="233"/>
      <c r="GU1781" s="233"/>
      <c r="GV1781" s="233"/>
      <c r="GW1781" s="233"/>
      <c r="GX1781" s="233"/>
      <c r="GY1781" s="233"/>
      <c r="GZ1781" s="233"/>
      <c r="HA1781" s="233"/>
      <c r="HB1781" s="233"/>
      <c r="HC1781" s="233"/>
      <c r="HD1781" s="233"/>
      <c r="HE1781" s="233"/>
      <c r="HF1781" s="233"/>
      <c r="HG1781" s="233"/>
      <c r="HH1781" s="233"/>
      <c r="HI1781" s="233"/>
      <c r="HJ1781" s="233"/>
      <c r="HK1781" s="233"/>
      <c r="HL1781" s="233"/>
      <c r="HM1781" s="233"/>
      <c r="HN1781" s="233"/>
      <c r="HO1781" s="233"/>
      <c r="HP1781" s="233"/>
      <c r="HQ1781" s="233"/>
      <c r="HR1781" s="233"/>
      <c r="HS1781" s="233"/>
      <c r="HT1781" s="233"/>
      <c r="HU1781" s="233"/>
      <c r="HV1781" s="233"/>
      <c r="HW1781" s="233"/>
      <c r="HX1781" s="233"/>
      <c r="HY1781" s="233"/>
      <c r="HZ1781" s="233"/>
      <c r="IA1781" s="233"/>
      <c r="IB1781" s="233"/>
      <c r="IC1781" s="233"/>
      <c r="ID1781" s="233"/>
      <c r="IE1781" s="233"/>
      <c r="IF1781" s="233"/>
      <c r="IG1781" s="233"/>
      <c r="IH1781" s="233"/>
      <c r="II1781" s="233"/>
      <c r="IJ1781" s="233"/>
      <c r="IK1781" s="233"/>
      <c r="IL1781" s="233"/>
      <c r="IM1781" s="233"/>
      <c r="IN1781" s="233"/>
      <c r="IO1781" s="233"/>
      <c r="IP1781" s="233"/>
      <c r="IQ1781" s="233"/>
      <c r="IR1781" s="233"/>
      <c r="IS1781" s="233"/>
      <c r="IT1781" s="233"/>
      <c r="IU1781" s="233"/>
      <c r="IV1781" s="233"/>
      <c r="IW1781" s="233"/>
      <c r="IX1781" s="233"/>
      <c r="IY1781" s="233"/>
      <c r="IZ1781" s="233"/>
      <c r="JA1781" s="233"/>
    </row>
    <row r="1782" spans="1:261" s="985" customFormat="1" x14ac:dyDescent="0.25">
      <c r="A1782" s="343"/>
      <c r="B1782" s="343">
        <v>1</v>
      </c>
      <c r="C1782" s="282" t="s">
        <v>320</v>
      </c>
      <c r="D1782" s="2212"/>
      <c r="E1782" s="282"/>
      <c r="F1782" s="2020"/>
      <c r="G1782" s="2019"/>
      <c r="H1782" s="2019">
        <f t="shared" si="994"/>
        <v>0</v>
      </c>
      <c r="I1782" s="2019" t="e">
        <f t="shared" si="994"/>
        <v>#DIV/0!</v>
      </c>
      <c r="J1782" s="2668"/>
      <c r="K1782" s="2668"/>
      <c r="L1782" s="2669"/>
      <c r="M1782" s="2669"/>
      <c r="N1782" s="2669"/>
      <c r="O1782" s="2669"/>
      <c r="P1782" s="2669"/>
      <c r="Q1782" s="2669"/>
      <c r="R1782" s="2929">
        <f t="shared" ref="R1782:Z1782" si="999">R1675</f>
        <v>0</v>
      </c>
      <c r="S1782" s="2929"/>
      <c r="T1782" s="2929">
        <f t="shared" si="999"/>
        <v>0</v>
      </c>
      <c r="U1782" s="2930">
        <f t="shared" si="999"/>
        <v>0</v>
      </c>
      <c r="V1782" s="2929">
        <f t="shared" si="999"/>
        <v>0</v>
      </c>
      <c r="W1782" s="2929">
        <f t="shared" si="999"/>
        <v>0</v>
      </c>
      <c r="X1782" s="2931">
        <f t="shared" si="999"/>
        <v>0</v>
      </c>
      <c r="Y1782" s="2931">
        <f t="shared" si="999"/>
        <v>0</v>
      </c>
      <c r="Z1782" s="2929">
        <f t="shared" si="999"/>
        <v>0</v>
      </c>
      <c r="AA1782" s="1064"/>
      <c r="AB1782" s="2736"/>
      <c r="AC1782" s="2392"/>
      <c r="AD1782" s="3119"/>
      <c r="AE1782" s="233"/>
      <c r="AF1782" s="233"/>
      <c r="AG1782" s="233"/>
      <c r="AH1782" s="233"/>
      <c r="AI1782" s="233"/>
      <c r="AJ1782" s="233"/>
      <c r="AK1782" s="233"/>
      <c r="AL1782" s="233"/>
      <c r="AM1782" s="233"/>
      <c r="AN1782" s="233"/>
      <c r="AO1782" s="233"/>
      <c r="AP1782" s="233"/>
      <c r="AQ1782" s="233"/>
      <c r="AR1782" s="233"/>
      <c r="AS1782" s="233"/>
      <c r="AT1782" s="233"/>
      <c r="AU1782" s="233"/>
      <c r="AV1782" s="233"/>
      <c r="AW1782" s="233"/>
      <c r="AX1782" s="233"/>
      <c r="AY1782" s="233"/>
      <c r="AZ1782" s="233"/>
      <c r="BA1782" s="233"/>
      <c r="BB1782" s="233"/>
      <c r="BC1782" s="233"/>
      <c r="BD1782" s="233"/>
      <c r="BE1782" s="233"/>
      <c r="BF1782" s="233"/>
      <c r="BG1782" s="233"/>
      <c r="BH1782" s="233"/>
      <c r="BI1782" s="233"/>
      <c r="BJ1782" s="233"/>
      <c r="BK1782" s="233"/>
      <c r="BL1782" s="233"/>
      <c r="BM1782" s="233"/>
      <c r="BN1782" s="233"/>
      <c r="BO1782" s="233"/>
      <c r="BP1782" s="233"/>
      <c r="BQ1782" s="233"/>
      <c r="BR1782" s="233"/>
      <c r="BS1782" s="233"/>
      <c r="BT1782" s="233"/>
      <c r="BU1782" s="233"/>
      <c r="BV1782" s="233"/>
      <c r="BW1782" s="233"/>
      <c r="BX1782" s="233"/>
      <c r="BY1782" s="233"/>
      <c r="BZ1782" s="233"/>
      <c r="CA1782" s="233"/>
      <c r="CB1782" s="233"/>
      <c r="CC1782" s="233"/>
      <c r="CD1782" s="233"/>
      <c r="CE1782" s="233"/>
      <c r="CF1782" s="233"/>
      <c r="CG1782" s="233"/>
      <c r="CH1782" s="233"/>
      <c r="CI1782" s="233"/>
      <c r="CJ1782" s="233"/>
      <c r="CK1782" s="233"/>
      <c r="CL1782" s="233"/>
      <c r="CM1782" s="233"/>
      <c r="CN1782" s="233"/>
      <c r="CO1782" s="233"/>
      <c r="CP1782" s="233"/>
      <c r="CQ1782" s="233"/>
      <c r="CR1782" s="233"/>
      <c r="CS1782" s="233"/>
      <c r="CT1782" s="233"/>
      <c r="CU1782" s="233"/>
      <c r="CV1782" s="233"/>
      <c r="CW1782" s="233"/>
      <c r="CX1782" s="233"/>
      <c r="CY1782" s="233"/>
      <c r="CZ1782" s="233"/>
      <c r="DA1782" s="233"/>
      <c r="DB1782" s="233"/>
      <c r="DC1782" s="233"/>
      <c r="DD1782" s="233"/>
      <c r="DE1782" s="233"/>
      <c r="DF1782" s="233"/>
      <c r="DG1782" s="233"/>
      <c r="DH1782" s="233"/>
      <c r="DI1782" s="233"/>
      <c r="DJ1782" s="233"/>
      <c r="DK1782" s="233"/>
      <c r="DL1782" s="233"/>
      <c r="DM1782" s="233"/>
      <c r="DN1782" s="233"/>
      <c r="DO1782" s="233"/>
      <c r="DP1782" s="233"/>
      <c r="DQ1782" s="233"/>
      <c r="DR1782" s="233"/>
      <c r="DS1782" s="233"/>
      <c r="DT1782" s="233"/>
      <c r="DU1782" s="233"/>
      <c r="DV1782" s="233"/>
      <c r="DW1782" s="233"/>
      <c r="DX1782" s="233"/>
      <c r="DY1782" s="233"/>
      <c r="DZ1782" s="233"/>
      <c r="EA1782" s="233"/>
      <c r="EB1782" s="233"/>
      <c r="EC1782" s="233"/>
      <c r="ED1782" s="233"/>
      <c r="EE1782" s="233"/>
      <c r="EF1782" s="233"/>
      <c r="EG1782" s="233"/>
      <c r="EH1782" s="233"/>
      <c r="EI1782" s="233"/>
      <c r="EJ1782" s="233"/>
      <c r="EK1782" s="233"/>
      <c r="EL1782" s="233"/>
      <c r="EM1782" s="233"/>
      <c r="EN1782" s="233"/>
      <c r="EO1782" s="233"/>
      <c r="EP1782" s="233"/>
      <c r="EQ1782" s="233"/>
      <c r="ER1782" s="233"/>
      <c r="ES1782" s="233"/>
      <c r="ET1782" s="233"/>
      <c r="EU1782" s="233"/>
      <c r="EV1782" s="233"/>
      <c r="EW1782" s="233"/>
      <c r="EX1782" s="233"/>
      <c r="EY1782" s="233"/>
      <c r="EZ1782" s="233"/>
      <c r="FA1782" s="233"/>
      <c r="FB1782" s="233"/>
      <c r="FC1782" s="233"/>
      <c r="FD1782" s="233"/>
      <c r="FE1782" s="233"/>
      <c r="FF1782" s="233"/>
      <c r="FG1782" s="233"/>
      <c r="FH1782" s="233"/>
      <c r="FI1782" s="233"/>
      <c r="FJ1782" s="233"/>
      <c r="FK1782" s="233"/>
      <c r="FL1782" s="233"/>
      <c r="FM1782" s="233"/>
      <c r="FN1782" s="233"/>
      <c r="FO1782" s="233"/>
      <c r="FP1782" s="233"/>
      <c r="FQ1782" s="233"/>
      <c r="FR1782" s="233"/>
      <c r="FS1782" s="233"/>
      <c r="FT1782" s="233"/>
      <c r="FU1782" s="233"/>
      <c r="FV1782" s="233"/>
      <c r="FW1782" s="233"/>
      <c r="FX1782" s="233"/>
      <c r="FY1782" s="233"/>
      <c r="FZ1782" s="233"/>
      <c r="GA1782" s="233"/>
      <c r="GB1782" s="233"/>
      <c r="GC1782" s="233"/>
      <c r="GD1782" s="233"/>
      <c r="GE1782" s="233"/>
      <c r="GF1782" s="233"/>
      <c r="GG1782" s="233"/>
      <c r="GH1782" s="233"/>
      <c r="GI1782" s="233"/>
      <c r="GJ1782" s="233"/>
      <c r="GK1782" s="233"/>
      <c r="GL1782" s="233"/>
      <c r="GM1782" s="233"/>
      <c r="GN1782" s="233"/>
      <c r="GO1782" s="233"/>
      <c r="GP1782" s="233"/>
      <c r="GQ1782" s="233"/>
      <c r="GR1782" s="233"/>
      <c r="GS1782" s="233"/>
      <c r="GT1782" s="233"/>
      <c r="GU1782" s="233"/>
      <c r="GV1782" s="233"/>
      <c r="GW1782" s="233"/>
      <c r="GX1782" s="233"/>
      <c r="GY1782" s="233"/>
      <c r="GZ1782" s="233"/>
      <c r="HA1782" s="233"/>
      <c r="HB1782" s="233"/>
      <c r="HC1782" s="233"/>
      <c r="HD1782" s="233"/>
      <c r="HE1782" s="233"/>
      <c r="HF1782" s="233"/>
      <c r="HG1782" s="233"/>
      <c r="HH1782" s="233"/>
      <c r="HI1782" s="233"/>
      <c r="HJ1782" s="233"/>
      <c r="HK1782" s="233"/>
      <c r="HL1782" s="233"/>
      <c r="HM1782" s="233"/>
      <c r="HN1782" s="233"/>
      <c r="HO1782" s="233"/>
      <c r="HP1782" s="233"/>
      <c r="HQ1782" s="233"/>
      <c r="HR1782" s="233"/>
      <c r="HS1782" s="233"/>
      <c r="HT1782" s="233"/>
      <c r="HU1782" s="233"/>
      <c r="HV1782" s="233"/>
      <c r="HW1782" s="233"/>
      <c r="HX1782" s="233"/>
      <c r="HY1782" s="233"/>
      <c r="HZ1782" s="233"/>
      <c r="IA1782" s="233"/>
      <c r="IB1782" s="233"/>
      <c r="IC1782" s="233"/>
      <c r="ID1782" s="233"/>
      <c r="IE1782" s="233"/>
      <c r="IF1782" s="233"/>
      <c r="IG1782" s="233"/>
      <c r="IH1782" s="233"/>
      <c r="II1782" s="233"/>
      <c r="IJ1782" s="233"/>
      <c r="IK1782" s="233"/>
      <c r="IL1782" s="233"/>
      <c r="IM1782" s="233"/>
      <c r="IN1782" s="233"/>
      <c r="IO1782" s="233"/>
      <c r="IP1782" s="233"/>
      <c r="IQ1782" s="233"/>
      <c r="IR1782" s="233"/>
      <c r="IS1782" s="233"/>
      <c r="IT1782" s="233"/>
      <c r="IU1782" s="233"/>
      <c r="IV1782" s="233"/>
      <c r="IW1782" s="233"/>
      <c r="IX1782" s="233"/>
      <c r="IY1782" s="233"/>
      <c r="IZ1782" s="233"/>
      <c r="JA1782" s="233"/>
    </row>
    <row r="1783" spans="1:261" s="985" customFormat="1" x14ac:dyDescent="0.25">
      <c r="A1783" s="343"/>
      <c r="B1783" s="343">
        <v>1</v>
      </c>
      <c r="C1783" s="422" t="s">
        <v>321</v>
      </c>
      <c r="D1783" s="281"/>
      <c r="E1783" s="282"/>
      <c r="F1783" s="2017"/>
      <c r="G1783" s="891"/>
      <c r="H1783" s="891">
        <f t="shared" si="994"/>
        <v>0</v>
      </c>
      <c r="I1783" s="891" t="e">
        <f t="shared" si="994"/>
        <v>#DIV/0!</v>
      </c>
      <c r="J1783" s="2668"/>
      <c r="K1783" s="2668"/>
      <c r="L1783" s="2669"/>
      <c r="M1783" s="2669"/>
      <c r="N1783" s="2669"/>
      <c r="O1783" s="2669"/>
      <c r="P1783" s="2669"/>
      <c r="Q1783" s="2669"/>
      <c r="R1783" s="2929">
        <f t="shared" ref="R1783:Z1783" si="1000">R1676</f>
        <v>0</v>
      </c>
      <c r="S1783" s="2929"/>
      <c r="T1783" s="2929">
        <f t="shared" si="1000"/>
        <v>0</v>
      </c>
      <c r="U1783" s="2930">
        <f t="shared" si="1000"/>
        <v>0</v>
      </c>
      <c r="V1783" s="2929">
        <f t="shared" si="1000"/>
        <v>0</v>
      </c>
      <c r="W1783" s="2929">
        <f t="shared" si="1000"/>
        <v>0</v>
      </c>
      <c r="X1783" s="2931">
        <f t="shared" si="1000"/>
        <v>0</v>
      </c>
      <c r="Y1783" s="2931">
        <f t="shared" si="1000"/>
        <v>0</v>
      </c>
      <c r="Z1783" s="2929">
        <f t="shared" si="1000"/>
        <v>0</v>
      </c>
      <c r="AA1783" s="1060"/>
      <c r="AB1783" s="2736"/>
      <c r="AC1783" s="2392"/>
      <c r="AD1783" s="3119"/>
      <c r="AE1783" s="233"/>
      <c r="AF1783" s="233"/>
      <c r="AG1783" s="233"/>
      <c r="AH1783" s="233"/>
      <c r="AI1783" s="233"/>
      <c r="AJ1783" s="233"/>
      <c r="AK1783" s="233"/>
      <c r="AL1783" s="233"/>
      <c r="AM1783" s="233"/>
      <c r="AN1783" s="233"/>
      <c r="AO1783" s="233"/>
      <c r="AP1783" s="233"/>
      <c r="AQ1783" s="233"/>
      <c r="AR1783" s="233"/>
      <c r="AS1783" s="233"/>
      <c r="AT1783" s="233"/>
      <c r="AU1783" s="233"/>
      <c r="AV1783" s="233"/>
      <c r="AW1783" s="233"/>
      <c r="AX1783" s="233"/>
      <c r="AY1783" s="233"/>
      <c r="AZ1783" s="233"/>
      <c r="BA1783" s="233"/>
      <c r="BB1783" s="233"/>
      <c r="BC1783" s="233"/>
      <c r="BD1783" s="233"/>
      <c r="BE1783" s="233"/>
      <c r="BF1783" s="233"/>
      <c r="BG1783" s="233"/>
      <c r="BH1783" s="233"/>
      <c r="BI1783" s="233"/>
      <c r="BJ1783" s="233"/>
      <c r="BK1783" s="233"/>
      <c r="BL1783" s="233"/>
      <c r="BM1783" s="233"/>
      <c r="BN1783" s="233"/>
      <c r="BO1783" s="233"/>
      <c r="BP1783" s="233"/>
      <c r="BQ1783" s="233"/>
      <c r="BR1783" s="233"/>
      <c r="BS1783" s="233"/>
      <c r="BT1783" s="233"/>
      <c r="BU1783" s="233"/>
      <c r="BV1783" s="233"/>
      <c r="BW1783" s="233"/>
      <c r="BX1783" s="233"/>
      <c r="BY1783" s="233"/>
      <c r="BZ1783" s="233"/>
      <c r="CA1783" s="233"/>
      <c r="CB1783" s="233"/>
      <c r="CC1783" s="233"/>
      <c r="CD1783" s="233"/>
      <c r="CE1783" s="233"/>
      <c r="CF1783" s="233"/>
      <c r="CG1783" s="233"/>
      <c r="CH1783" s="233"/>
      <c r="CI1783" s="233"/>
      <c r="CJ1783" s="233"/>
      <c r="CK1783" s="233"/>
      <c r="CL1783" s="233"/>
      <c r="CM1783" s="233"/>
      <c r="CN1783" s="233"/>
      <c r="CO1783" s="233"/>
      <c r="CP1783" s="233"/>
      <c r="CQ1783" s="233"/>
      <c r="CR1783" s="233"/>
      <c r="CS1783" s="233"/>
      <c r="CT1783" s="233"/>
      <c r="CU1783" s="233"/>
      <c r="CV1783" s="233"/>
      <c r="CW1783" s="233"/>
      <c r="CX1783" s="233"/>
      <c r="CY1783" s="233"/>
      <c r="CZ1783" s="233"/>
      <c r="DA1783" s="233"/>
      <c r="DB1783" s="233"/>
      <c r="DC1783" s="233"/>
      <c r="DD1783" s="233"/>
      <c r="DE1783" s="233"/>
      <c r="DF1783" s="233"/>
      <c r="DG1783" s="233"/>
      <c r="DH1783" s="233"/>
      <c r="DI1783" s="233"/>
      <c r="DJ1783" s="233"/>
      <c r="DK1783" s="233"/>
      <c r="DL1783" s="233"/>
      <c r="DM1783" s="233"/>
      <c r="DN1783" s="233"/>
      <c r="DO1783" s="233"/>
      <c r="DP1783" s="233"/>
      <c r="DQ1783" s="233"/>
      <c r="DR1783" s="233"/>
      <c r="DS1783" s="233"/>
      <c r="DT1783" s="233"/>
      <c r="DU1783" s="233"/>
      <c r="DV1783" s="233"/>
      <c r="DW1783" s="233"/>
      <c r="DX1783" s="233"/>
      <c r="DY1783" s="233"/>
      <c r="DZ1783" s="233"/>
      <c r="EA1783" s="233"/>
      <c r="EB1783" s="233"/>
      <c r="EC1783" s="233"/>
      <c r="ED1783" s="233"/>
      <c r="EE1783" s="233"/>
      <c r="EF1783" s="233"/>
      <c r="EG1783" s="233"/>
      <c r="EH1783" s="233"/>
      <c r="EI1783" s="233"/>
      <c r="EJ1783" s="233"/>
      <c r="EK1783" s="233"/>
      <c r="EL1783" s="233"/>
      <c r="EM1783" s="233"/>
      <c r="EN1783" s="233"/>
      <c r="EO1783" s="233"/>
      <c r="EP1783" s="233"/>
      <c r="EQ1783" s="233"/>
      <c r="ER1783" s="233"/>
      <c r="ES1783" s="233"/>
      <c r="ET1783" s="233"/>
      <c r="EU1783" s="233"/>
      <c r="EV1783" s="233"/>
      <c r="EW1783" s="233"/>
      <c r="EX1783" s="233"/>
      <c r="EY1783" s="233"/>
      <c r="EZ1783" s="233"/>
      <c r="FA1783" s="233"/>
      <c r="FB1783" s="233"/>
      <c r="FC1783" s="233"/>
      <c r="FD1783" s="233"/>
      <c r="FE1783" s="233"/>
      <c r="FF1783" s="233"/>
      <c r="FG1783" s="233"/>
      <c r="FH1783" s="233"/>
      <c r="FI1783" s="233"/>
      <c r="FJ1783" s="233"/>
      <c r="FK1783" s="233"/>
      <c r="FL1783" s="233"/>
      <c r="FM1783" s="233"/>
      <c r="FN1783" s="233"/>
      <c r="FO1783" s="233"/>
      <c r="FP1783" s="233"/>
      <c r="FQ1783" s="233"/>
      <c r="FR1783" s="233"/>
      <c r="FS1783" s="233"/>
      <c r="FT1783" s="233"/>
      <c r="FU1783" s="233"/>
      <c r="FV1783" s="233"/>
      <c r="FW1783" s="233"/>
      <c r="FX1783" s="233"/>
      <c r="FY1783" s="233"/>
      <c r="FZ1783" s="233"/>
      <c r="GA1783" s="233"/>
      <c r="GB1783" s="233"/>
      <c r="GC1783" s="233"/>
      <c r="GD1783" s="233"/>
      <c r="GE1783" s="233"/>
      <c r="GF1783" s="233"/>
      <c r="GG1783" s="233"/>
      <c r="GH1783" s="233"/>
      <c r="GI1783" s="233"/>
      <c r="GJ1783" s="233"/>
      <c r="GK1783" s="233"/>
      <c r="GL1783" s="233"/>
      <c r="GM1783" s="233"/>
      <c r="GN1783" s="233"/>
      <c r="GO1783" s="233"/>
      <c r="GP1783" s="233"/>
      <c r="GQ1783" s="233"/>
      <c r="GR1783" s="233"/>
      <c r="GS1783" s="233"/>
      <c r="GT1783" s="233"/>
      <c r="GU1783" s="233"/>
      <c r="GV1783" s="233"/>
      <c r="GW1783" s="233"/>
      <c r="GX1783" s="233"/>
      <c r="GY1783" s="233"/>
      <c r="GZ1783" s="233"/>
      <c r="HA1783" s="233"/>
      <c r="HB1783" s="233"/>
      <c r="HC1783" s="233"/>
      <c r="HD1783" s="233"/>
      <c r="HE1783" s="233"/>
      <c r="HF1783" s="233"/>
      <c r="HG1783" s="233"/>
      <c r="HH1783" s="233"/>
      <c r="HI1783" s="233"/>
      <c r="HJ1783" s="233"/>
      <c r="HK1783" s="233"/>
      <c r="HL1783" s="233"/>
      <c r="HM1783" s="233"/>
      <c r="HN1783" s="233"/>
      <c r="HO1783" s="233"/>
      <c r="HP1783" s="233"/>
      <c r="HQ1783" s="233"/>
      <c r="HR1783" s="233"/>
      <c r="HS1783" s="233"/>
      <c r="HT1783" s="233"/>
      <c r="HU1783" s="233"/>
      <c r="HV1783" s="233"/>
      <c r="HW1783" s="233"/>
      <c r="HX1783" s="233"/>
      <c r="HY1783" s="233"/>
      <c r="HZ1783" s="233"/>
      <c r="IA1783" s="233"/>
      <c r="IB1783" s="233"/>
      <c r="IC1783" s="233"/>
      <c r="ID1783" s="233"/>
      <c r="IE1783" s="233"/>
      <c r="IF1783" s="233"/>
      <c r="IG1783" s="233"/>
      <c r="IH1783" s="233"/>
      <c r="II1783" s="233"/>
      <c r="IJ1783" s="233"/>
      <c r="IK1783" s="233"/>
      <c r="IL1783" s="233"/>
      <c r="IM1783" s="233"/>
      <c r="IN1783" s="233"/>
      <c r="IO1783" s="233"/>
      <c r="IP1783" s="233"/>
      <c r="IQ1783" s="233"/>
      <c r="IR1783" s="233"/>
      <c r="IS1783" s="233"/>
      <c r="IT1783" s="233"/>
      <c r="IU1783" s="233"/>
      <c r="IV1783" s="233"/>
      <c r="IW1783" s="233"/>
      <c r="IX1783" s="233"/>
      <c r="IY1783" s="233"/>
      <c r="IZ1783" s="233"/>
      <c r="JA1783" s="233"/>
    </row>
    <row r="1784" spans="1:261" s="985" customFormat="1" x14ac:dyDescent="0.25">
      <c r="A1784" s="343"/>
      <c r="B1784" s="343">
        <v>1</v>
      </c>
      <c r="C1784" s="704" t="s">
        <v>217</v>
      </c>
      <c r="D1784" s="282"/>
      <c r="E1784" s="282"/>
      <c r="F1784" s="2017"/>
      <c r="G1784" s="891"/>
      <c r="H1784" s="891">
        <f>H1680</f>
        <v>2</v>
      </c>
      <c r="I1784" s="2019" t="e">
        <f t="shared" ref="I1784:I1790" si="1001">H1784/G1784*100</f>
        <v>#DIV/0!</v>
      </c>
      <c r="J1784" s="2668"/>
      <c r="K1784" s="2668"/>
      <c r="L1784" s="2669"/>
      <c r="M1784" s="2669"/>
      <c r="N1784" s="2669"/>
      <c r="O1784" s="2669"/>
      <c r="P1784" s="2669"/>
      <c r="Q1784" s="2669"/>
      <c r="R1784" s="2929">
        <f t="shared" ref="R1784:Z1784" si="1002">R1680</f>
        <v>11256.7395</v>
      </c>
      <c r="S1784" s="2929"/>
      <c r="T1784" s="2929">
        <f t="shared" si="1002"/>
        <v>3.4676</v>
      </c>
      <c r="U1784" s="2930">
        <f t="shared" si="1002"/>
        <v>0</v>
      </c>
      <c r="V1784" s="2929">
        <f t="shared" si="1002"/>
        <v>0</v>
      </c>
      <c r="W1784" s="2929">
        <f t="shared" si="1002"/>
        <v>3.4676</v>
      </c>
      <c r="X1784" s="2931">
        <f t="shared" si="1002"/>
        <v>0</v>
      </c>
      <c r="Y1784" s="2931">
        <f t="shared" si="1002"/>
        <v>0</v>
      </c>
      <c r="Z1784" s="2929">
        <f t="shared" si="1002"/>
        <v>3.4676</v>
      </c>
      <c r="AA1784" s="1060"/>
      <c r="AB1784" s="2736"/>
      <c r="AC1784" s="2392"/>
      <c r="AD1784" s="3119"/>
      <c r="AE1784" s="233"/>
      <c r="AF1784" s="233"/>
      <c r="AG1784" s="233"/>
      <c r="AH1784" s="233"/>
      <c r="AI1784" s="233"/>
      <c r="AJ1784" s="233"/>
      <c r="AK1784" s="233"/>
      <c r="AL1784" s="233"/>
      <c r="AM1784" s="233"/>
      <c r="AN1784" s="233"/>
      <c r="AO1784" s="233"/>
      <c r="AP1784" s="233"/>
      <c r="AQ1784" s="233"/>
      <c r="AR1784" s="233"/>
      <c r="AS1784" s="233"/>
      <c r="AT1784" s="233"/>
      <c r="AU1784" s="233"/>
      <c r="AV1784" s="233"/>
      <c r="AW1784" s="233"/>
      <c r="AX1784" s="233"/>
      <c r="AY1784" s="233"/>
      <c r="AZ1784" s="233"/>
      <c r="BA1784" s="233"/>
      <c r="BB1784" s="233"/>
      <c r="BC1784" s="233"/>
      <c r="BD1784" s="233"/>
      <c r="BE1784" s="233"/>
      <c r="BF1784" s="233"/>
      <c r="BG1784" s="233"/>
      <c r="BH1784" s="233"/>
      <c r="BI1784" s="233"/>
      <c r="BJ1784" s="233"/>
      <c r="BK1784" s="233"/>
      <c r="BL1784" s="233"/>
      <c r="BM1784" s="233"/>
      <c r="BN1784" s="233"/>
      <c r="BO1784" s="233"/>
      <c r="BP1784" s="233"/>
      <c r="BQ1784" s="233"/>
      <c r="BR1784" s="233"/>
      <c r="BS1784" s="233"/>
      <c r="BT1784" s="233"/>
      <c r="BU1784" s="233"/>
      <c r="BV1784" s="233"/>
      <c r="BW1784" s="233"/>
      <c r="BX1784" s="233"/>
      <c r="BY1784" s="233"/>
      <c r="BZ1784" s="233"/>
      <c r="CA1784" s="233"/>
      <c r="CB1784" s="233"/>
      <c r="CC1784" s="233"/>
      <c r="CD1784" s="233"/>
      <c r="CE1784" s="233"/>
      <c r="CF1784" s="233"/>
      <c r="CG1784" s="233"/>
      <c r="CH1784" s="233"/>
      <c r="CI1784" s="233"/>
      <c r="CJ1784" s="233"/>
      <c r="CK1784" s="233"/>
      <c r="CL1784" s="233"/>
      <c r="CM1784" s="233"/>
      <c r="CN1784" s="233"/>
      <c r="CO1784" s="233"/>
      <c r="CP1784" s="233"/>
      <c r="CQ1784" s="233"/>
      <c r="CR1784" s="233"/>
      <c r="CS1784" s="233"/>
      <c r="CT1784" s="233"/>
      <c r="CU1784" s="233"/>
      <c r="CV1784" s="233"/>
      <c r="CW1784" s="233"/>
      <c r="CX1784" s="233"/>
      <c r="CY1784" s="233"/>
      <c r="CZ1784" s="233"/>
      <c r="DA1784" s="233"/>
      <c r="DB1784" s="233"/>
      <c r="DC1784" s="233"/>
      <c r="DD1784" s="233"/>
      <c r="DE1784" s="233"/>
      <c r="DF1784" s="233"/>
      <c r="DG1784" s="233"/>
      <c r="DH1784" s="233"/>
      <c r="DI1784" s="233"/>
      <c r="DJ1784" s="233"/>
      <c r="DK1784" s="233"/>
      <c r="DL1784" s="233"/>
      <c r="DM1784" s="233"/>
      <c r="DN1784" s="233"/>
      <c r="DO1784" s="233"/>
      <c r="DP1784" s="233"/>
      <c r="DQ1784" s="233"/>
      <c r="DR1784" s="233"/>
      <c r="DS1784" s="233"/>
      <c r="DT1784" s="233"/>
      <c r="DU1784" s="233"/>
      <c r="DV1784" s="233"/>
      <c r="DW1784" s="233"/>
      <c r="DX1784" s="233"/>
      <c r="DY1784" s="233"/>
      <c r="DZ1784" s="233"/>
      <c r="EA1784" s="233"/>
      <c r="EB1784" s="233"/>
      <c r="EC1784" s="233"/>
      <c r="ED1784" s="233"/>
      <c r="EE1784" s="233"/>
      <c r="EF1784" s="233"/>
      <c r="EG1784" s="233"/>
      <c r="EH1784" s="233"/>
      <c r="EI1784" s="233"/>
      <c r="EJ1784" s="233"/>
      <c r="EK1784" s="233"/>
      <c r="EL1784" s="233"/>
      <c r="EM1784" s="233"/>
      <c r="EN1784" s="233"/>
      <c r="EO1784" s="233"/>
      <c r="EP1784" s="233"/>
      <c r="EQ1784" s="233"/>
      <c r="ER1784" s="233"/>
      <c r="ES1784" s="233"/>
      <c r="ET1784" s="233"/>
      <c r="EU1784" s="233"/>
      <c r="EV1784" s="233"/>
      <c r="EW1784" s="233"/>
      <c r="EX1784" s="233"/>
      <c r="EY1784" s="233"/>
      <c r="EZ1784" s="233"/>
      <c r="FA1784" s="233"/>
      <c r="FB1784" s="233"/>
      <c r="FC1784" s="233"/>
      <c r="FD1784" s="233"/>
      <c r="FE1784" s="233"/>
      <c r="FF1784" s="233"/>
      <c r="FG1784" s="233"/>
      <c r="FH1784" s="233"/>
      <c r="FI1784" s="233"/>
      <c r="FJ1784" s="233"/>
      <c r="FK1784" s="233"/>
      <c r="FL1784" s="233"/>
      <c r="FM1784" s="233"/>
      <c r="FN1784" s="233"/>
      <c r="FO1784" s="233"/>
      <c r="FP1784" s="233"/>
      <c r="FQ1784" s="233"/>
      <c r="FR1784" s="233"/>
      <c r="FS1784" s="233"/>
      <c r="FT1784" s="233"/>
      <c r="FU1784" s="233"/>
      <c r="FV1784" s="233"/>
      <c r="FW1784" s="233"/>
      <c r="FX1784" s="233"/>
      <c r="FY1784" s="233"/>
      <c r="FZ1784" s="233"/>
      <c r="GA1784" s="233"/>
      <c r="GB1784" s="233"/>
      <c r="GC1784" s="233"/>
      <c r="GD1784" s="233"/>
      <c r="GE1784" s="233"/>
      <c r="GF1784" s="233"/>
      <c r="GG1784" s="233"/>
      <c r="GH1784" s="233"/>
      <c r="GI1784" s="233"/>
      <c r="GJ1784" s="233"/>
      <c r="GK1784" s="233"/>
      <c r="GL1784" s="233"/>
      <c r="GM1784" s="233"/>
      <c r="GN1784" s="233"/>
      <c r="GO1784" s="233"/>
      <c r="GP1784" s="233"/>
      <c r="GQ1784" s="233"/>
      <c r="GR1784" s="233"/>
      <c r="GS1784" s="233"/>
      <c r="GT1784" s="233"/>
      <c r="GU1784" s="233"/>
      <c r="GV1784" s="233"/>
      <c r="GW1784" s="233"/>
      <c r="GX1784" s="233"/>
      <c r="GY1784" s="233"/>
      <c r="GZ1784" s="233"/>
      <c r="HA1784" s="233"/>
      <c r="HB1784" s="233"/>
      <c r="HC1784" s="233"/>
      <c r="HD1784" s="233"/>
      <c r="HE1784" s="233"/>
      <c r="HF1784" s="233"/>
      <c r="HG1784" s="233"/>
      <c r="HH1784" s="233"/>
      <c r="HI1784" s="233"/>
      <c r="HJ1784" s="233"/>
      <c r="HK1784" s="233"/>
      <c r="HL1784" s="233"/>
      <c r="HM1784" s="233"/>
      <c r="HN1784" s="233"/>
      <c r="HO1784" s="233"/>
      <c r="HP1784" s="233"/>
      <c r="HQ1784" s="233"/>
      <c r="HR1784" s="233"/>
      <c r="HS1784" s="233"/>
      <c r="HT1784" s="233"/>
      <c r="HU1784" s="233"/>
      <c r="HV1784" s="233"/>
      <c r="HW1784" s="233"/>
      <c r="HX1784" s="233"/>
      <c r="HY1784" s="233"/>
      <c r="HZ1784" s="233"/>
      <c r="IA1784" s="233"/>
      <c r="IB1784" s="233"/>
      <c r="IC1784" s="233"/>
      <c r="ID1784" s="233"/>
      <c r="IE1784" s="233"/>
      <c r="IF1784" s="233"/>
      <c r="IG1784" s="233"/>
      <c r="IH1784" s="233"/>
      <c r="II1784" s="233"/>
      <c r="IJ1784" s="233"/>
      <c r="IK1784" s="233"/>
      <c r="IL1784" s="233"/>
      <c r="IM1784" s="233"/>
      <c r="IN1784" s="233"/>
      <c r="IO1784" s="233"/>
      <c r="IP1784" s="233"/>
      <c r="IQ1784" s="233"/>
      <c r="IR1784" s="233"/>
      <c r="IS1784" s="233"/>
      <c r="IT1784" s="233"/>
      <c r="IU1784" s="233"/>
      <c r="IV1784" s="233"/>
      <c r="IW1784" s="233"/>
      <c r="IX1784" s="233"/>
      <c r="IY1784" s="233"/>
      <c r="IZ1784" s="233"/>
      <c r="JA1784" s="233"/>
    </row>
    <row r="1785" spans="1:261" s="985" customFormat="1" ht="86.25" x14ac:dyDescent="0.25">
      <c r="A1785" s="343"/>
      <c r="B1785" s="343"/>
      <c r="C1785" s="729" t="s">
        <v>515</v>
      </c>
      <c r="D1785" s="282"/>
      <c r="E1785" s="282"/>
      <c r="F1785" s="2020"/>
      <c r="G1785" s="2019"/>
      <c r="H1785" s="2019">
        <f t="shared" ref="H1785:H1786" si="1003">H1734+H1721+H1688</f>
        <v>1</v>
      </c>
      <c r="I1785" s="2019" t="e">
        <f t="shared" si="1001"/>
        <v>#DIV/0!</v>
      </c>
      <c r="J1785" s="2668"/>
      <c r="K1785" s="2668"/>
      <c r="L1785" s="2669"/>
      <c r="M1785" s="2669"/>
      <c r="N1785" s="2669"/>
      <c r="O1785" s="2669"/>
      <c r="P1785" s="2669"/>
      <c r="Q1785" s="2669"/>
      <c r="R1785" s="2929">
        <f t="shared" ref="R1785:Z1785" si="1004">R1734+R1721+R1688</f>
        <v>33026.279260000003</v>
      </c>
      <c r="S1785" s="2929"/>
      <c r="T1785" s="2929">
        <f t="shared" si="1004"/>
        <v>4.43201</v>
      </c>
      <c r="U1785" s="2930">
        <f t="shared" si="1004"/>
        <v>0</v>
      </c>
      <c r="V1785" s="2929">
        <f t="shared" si="1004"/>
        <v>0</v>
      </c>
      <c r="W1785" s="2929">
        <f t="shared" si="1004"/>
        <v>4.43201</v>
      </c>
      <c r="X1785" s="2931">
        <f t="shared" si="1004"/>
        <v>0</v>
      </c>
      <c r="Y1785" s="2931">
        <f t="shared" si="1004"/>
        <v>0</v>
      </c>
      <c r="Z1785" s="2929">
        <f t="shared" si="1004"/>
        <v>4.43201</v>
      </c>
      <c r="AA1785" s="1060"/>
      <c r="AB1785" s="2736"/>
      <c r="AC1785" s="2392"/>
      <c r="AD1785" s="3119"/>
      <c r="AE1785" s="233"/>
      <c r="AF1785" s="233"/>
      <c r="AG1785" s="233"/>
      <c r="AH1785" s="233"/>
      <c r="AI1785" s="233"/>
      <c r="AJ1785" s="233"/>
      <c r="AK1785" s="233"/>
      <c r="AL1785" s="233"/>
      <c r="AM1785" s="233"/>
      <c r="AN1785" s="233"/>
      <c r="AO1785" s="233"/>
      <c r="AP1785" s="233"/>
      <c r="AQ1785" s="233"/>
      <c r="AR1785" s="233"/>
      <c r="AS1785" s="233"/>
      <c r="AT1785" s="233"/>
      <c r="AU1785" s="233"/>
      <c r="AV1785" s="233"/>
      <c r="AW1785" s="233"/>
      <c r="AX1785" s="233"/>
      <c r="AY1785" s="233"/>
      <c r="AZ1785" s="233"/>
      <c r="BA1785" s="233"/>
      <c r="BB1785" s="233"/>
      <c r="BC1785" s="233"/>
      <c r="BD1785" s="233"/>
      <c r="BE1785" s="233"/>
      <c r="BF1785" s="233"/>
      <c r="BG1785" s="233"/>
      <c r="BH1785" s="233"/>
      <c r="BI1785" s="233"/>
      <c r="BJ1785" s="233"/>
      <c r="BK1785" s="233"/>
      <c r="BL1785" s="233"/>
      <c r="BM1785" s="233"/>
      <c r="BN1785" s="233"/>
      <c r="BO1785" s="233"/>
      <c r="BP1785" s="233"/>
      <c r="BQ1785" s="233"/>
      <c r="BR1785" s="233"/>
      <c r="BS1785" s="233"/>
      <c r="BT1785" s="233"/>
      <c r="BU1785" s="233"/>
      <c r="BV1785" s="233"/>
      <c r="BW1785" s="233"/>
      <c r="BX1785" s="233"/>
      <c r="BY1785" s="233"/>
      <c r="BZ1785" s="233"/>
      <c r="CA1785" s="233"/>
      <c r="CB1785" s="233"/>
      <c r="CC1785" s="233"/>
      <c r="CD1785" s="233"/>
      <c r="CE1785" s="233"/>
      <c r="CF1785" s="233"/>
      <c r="CG1785" s="233"/>
      <c r="CH1785" s="233"/>
      <c r="CI1785" s="233"/>
      <c r="CJ1785" s="233"/>
      <c r="CK1785" s="233"/>
      <c r="CL1785" s="233"/>
      <c r="CM1785" s="233"/>
      <c r="CN1785" s="233"/>
      <c r="CO1785" s="233"/>
      <c r="CP1785" s="233"/>
      <c r="CQ1785" s="233"/>
      <c r="CR1785" s="233"/>
      <c r="CS1785" s="233"/>
      <c r="CT1785" s="233"/>
      <c r="CU1785" s="233"/>
      <c r="CV1785" s="233"/>
      <c r="CW1785" s="233"/>
      <c r="CX1785" s="233"/>
      <c r="CY1785" s="233"/>
      <c r="CZ1785" s="233"/>
      <c r="DA1785" s="233"/>
      <c r="DB1785" s="233"/>
      <c r="DC1785" s="233"/>
      <c r="DD1785" s="233"/>
      <c r="DE1785" s="233"/>
      <c r="DF1785" s="233"/>
      <c r="DG1785" s="233"/>
      <c r="DH1785" s="233"/>
      <c r="DI1785" s="233"/>
      <c r="DJ1785" s="233"/>
      <c r="DK1785" s="233"/>
      <c r="DL1785" s="233"/>
      <c r="DM1785" s="233"/>
      <c r="DN1785" s="233"/>
      <c r="DO1785" s="233"/>
      <c r="DP1785" s="233"/>
      <c r="DQ1785" s="233"/>
      <c r="DR1785" s="233"/>
      <c r="DS1785" s="233"/>
      <c r="DT1785" s="233"/>
      <c r="DU1785" s="233"/>
      <c r="DV1785" s="233"/>
      <c r="DW1785" s="233"/>
      <c r="DX1785" s="233"/>
      <c r="DY1785" s="233"/>
      <c r="DZ1785" s="233"/>
      <c r="EA1785" s="233"/>
      <c r="EB1785" s="233"/>
      <c r="EC1785" s="233"/>
      <c r="ED1785" s="233"/>
      <c r="EE1785" s="233"/>
      <c r="EF1785" s="233"/>
      <c r="EG1785" s="233"/>
      <c r="EH1785" s="233"/>
      <c r="EI1785" s="233"/>
      <c r="EJ1785" s="233"/>
      <c r="EK1785" s="233"/>
      <c r="EL1785" s="233"/>
      <c r="EM1785" s="233"/>
      <c r="EN1785" s="233"/>
      <c r="EO1785" s="233"/>
      <c r="EP1785" s="233"/>
      <c r="EQ1785" s="233"/>
      <c r="ER1785" s="233"/>
      <c r="ES1785" s="233"/>
      <c r="ET1785" s="233"/>
      <c r="EU1785" s="233"/>
      <c r="EV1785" s="233"/>
      <c r="EW1785" s="233"/>
      <c r="EX1785" s="233"/>
      <c r="EY1785" s="233"/>
      <c r="EZ1785" s="233"/>
      <c r="FA1785" s="233"/>
      <c r="FB1785" s="233"/>
      <c r="FC1785" s="233"/>
      <c r="FD1785" s="233"/>
      <c r="FE1785" s="233"/>
      <c r="FF1785" s="233"/>
      <c r="FG1785" s="233"/>
      <c r="FH1785" s="233"/>
      <c r="FI1785" s="233"/>
      <c r="FJ1785" s="233"/>
      <c r="FK1785" s="233"/>
      <c r="FL1785" s="233"/>
      <c r="FM1785" s="233"/>
      <c r="FN1785" s="233"/>
      <c r="FO1785" s="233"/>
      <c r="FP1785" s="233"/>
      <c r="FQ1785" s="233"/>
      <c r="FR1785" s="233"/>
      <c r="FS1785" s="233"/>
      <c r="FT1785" s="233"/>
      <c r="FU1785" s="233"/>
      <c r="FV1785" s="233"/>
      <c r="FW1785" s="233"/>
      <c r="FX1785" s="233"/>
      <c r="FY1785" s="233"/>
      <c r="FZ1785" s="233"/>
      <c r="GA1785" s="233"/>
      <c r="GB1785" s="233"/>
      <c r="GC1785" s="233"/>
      <c r="GD1785" s="233"/>
      <c r="GE1785" s="233"/>
      <c r="GF1785" s="233"/>
      <c r="GG1785" s="233"/>
      <c r="GH1785" s="233"/>
      <c r="GI1785" s="233"/>
      <c r="GJ1785" s="233"/>
      <c r="GK1785" s="233"/>
      <c r="GL1785" s="233"/>
      <c r="GM1785" s="233"/>
      <c r="GN1785" s="233"/>
      <c r="GO1785" s="233"/>
      <c r="GP1785" s="233"/>
      <c r="GQ1785" s="233"/>
      <c r="GR1785" s="233"/>
      <c r="GS1785" s="233"/>
      <c r="GT1785" s="233"/>
      <c r="GU1785" s="233"/>
      <c r="GV1785" s="233"/>
      <c r="GW1785" s="233"/>
      <c r="GX1785" s="233"/>
      <c r="GY1785" s="233"/>
      <c r="GZ1785" s="233"/>
      <c r="HA1785" s="233"/>
      <c r="HB1785" s="233"/>
      <c r="HC1785" s="233"/>
      <c r="HD1785" s="233"/>
      <c r="HE1785" s="233"/>
      <c r="HF1785" s="233"/>
      <c r="HG1785" s="233"/>
      <c r="HH1785" s="233"/>
      <c r="HI1785" s="233"/>
      <c r="HJ1785" s="233"/>
      <c r="HK1785" s="233"/>
      <c r="HL1785" s="233"/>
      <c r="HM1785" s="233"/>
      <c r="HN1785" s="233"/>
      <c r="HO1785" s="233"/>
      <c r="HP1785" s="233"/>
      <c r="HQ1785" s="233"/>
      <c r="HR1785" s="233"/>
      <c r="HS1785" s="233"/>
      <c r="HT1785" s="233"/>
      <c r="HU1785" s="233"/>
      <c r="HV1785" s="233"/>
      <c r="HW1785" s="233"/>
      <c r="HX1785" s="233"/>
      <c r="HY1785" s="233"/>
      <c r="HZ1785" s="233"/>
      <c r="IA1785" s="233"/>
      <c r="IB1785" s="233"/>
      <c r="IC1785" s="233"/>
      <c r="ID1785" s="233"/>
      <c r="IE1785" s="233"/>
      <c r="IF1785" s="233"/>
      <c r="IG1785" s="233"/>
      <c r="IH1785" s="233"/>
      <c r="II1785" s="233"/>
      <c r="IJ1785" s="233"/>
      <c r="IK1785" s="233"/>
      <c r="IL1785" s="233"/>
      <c r="IM1785" s="233"/>
      <c r="IN1785" s="233"/>
      <c r="IO1785" s="233"/>
      <c r="IP1785" s="233"/>
      <c r="IQ1785" s="233"/>
      <c r="IR1785" s="233"/>
      <c r="IS1785" s="233"/>
      <c r="IT1785" s="233"/>
      <c r="IU1785" s="233"/>
      <c r="IV1785" s="233"/>
      <c r="IW1785" s="233"/>
      <c r="IX1785" s="233"/>
      <c r="IY1785" s="233"/>
      <c r="IZ1785" s="233"/>
      <c r="JA1785" s="233"/>
    </row>
    <row r="1786" spans="1:261" s="985" customFormat="1" ht="29.25" x14ac:dyDescent="0.25">
      <c r="A1786" s="343"/>
      <c r="B1786" s="343">
        <v>1</v>
      </c>
      <c r="C1786" s="729" t="s">
        <v>260</v>
      </c>
      <c r="D1786" s="282"/>
      <c r="E1786" s="282"/>
      <c r="F1786" s="2020"/>
      <c r="G1786" s="2019"/>
      <c r="H1786" s="2019">
        <f t="shared" si="1003"/>
        <v>0</v>
      </c>
      <c r="I1786" s="2019" t="e">
        <f t="shared" si="1001"/>
        <v>#DIV/0!</v>
      </c>
      <c r="J1786" s="2668"/>
      <c r="K1786" s="2668"/>
      <c r="L1786" s="2669"/>
      <c r="M1786" s="2669"/>
      <c r="N1786" s="2669"/>
      <c r="O1786" s="2669"/>
      <c r="P1786" s="2669"/>
      <c r="Q1786" s="2669"/>
      <c r="R1786" s="2929">
        <f t="shared" ref="R1786:Z1786" si="1005">R1735+R1722+R1689</f>
        <v>0</v>
      </c>
      <c r="S1786" s="2929"/>
      <c r="T1786" s="2929">
        <f t="shared" si="1005"/>
        <v>0</v>
      </c>
      <c r="U1786" s="2930">
        <f t="shared" si="1005"/>
        <v>0</v>
      </c>
      <c r="V1786" s="2929">
        <f t="shared" si="1005"/>
        <v>0</v>
      </c>
      <c r="W1786" s="2929">
        <f t="shared" si="1005"/>
        <v>0</v>
      </c>
      <c r="X1786" s="2931">
        <f t="shared" si="1005"/>
        <v>0</v>
      </c>
      <c r="Y1786" s="2931">
        <f t="shared" si="1005"/>
        <v>0</v>
      </c>
      <c r="Z1786" s="2929">
        <f t="shared" si="1005"/>
        <v>0</v>
      </c>
      <c r="AA1786" s="1064"/>
      <c r="AB1786" s="2736"/>
      <c r="AC1786" s="2392"/>
      <c r="AD1786" s="3119"/>
      <c r="AE1786" s="233"/>
      <c r="AF1786" s="233"/>
      <c r="AG1786" s="233"/>
      <c r="AH1786" s="233"/>
      <c r="AI1786" s="233"/>
      <c r="AJ1786" s="233"/>
      <c r="AK1786" s="233"/>
      <c r="AL1786" s="233"/>
      <c r="AM1786" s="233"/>
      <c r="AN1786" s="233"/>
      <c r="AO1786" s="233"/>
      <c r="AP1786" s="233"/>
      <c r="AQ1786" s="233"/>
      <c r="AR1786" s="233"/>
      <c r="AS1786" s="233"/>
      <c r="AT1786" s="233"/>
      <c r="AU1786" s="233"/>
      <c r="AV1786" s="233"/>
      <c r="AW1786" s="233"/>
      <c r="AX1786" s="233"/>
      <c r="AY1786" s="233"/>
      <c r="AZ1786" s="233"/>
      <c r="BA1786" s="233"/>
      <c r="BB1786" s="233"/>
      <c r="BC1786" s="233"/>
      <c r="BD1786" s="233"/>
      <c r="BE1786" s="233"/>
      <c r="BF1786" s="233"/>
      <c r="BG1786" s="233"/>
      <c r="BH1786" s="233"/>
      <c r="BI1786" s="233"/>
      <c r="BJ1786" s="233"/>
      <c r="BK1786" s="233"/>
      <c r="BL1786" s="233"/>
      <c r="BM1786" s="233"/>
      <c r="BN1786" s="233"/>
      <c r="BO1786" s="233"/>
      <c r="BP1786" s="233"/>
      <c r="BQ1786" s="233"/>
      <c r="BR1786" s="233"/>
      <c r="BS1786" s="233"/>
      <c r="BT1786" s="233"/>
      <c r="BU1786" s="233"/>
      <c r="BV1786" s="233"/>
      <c r="BW1786" s="233"/>
      <c r="BX1786" s="233"/>
      <c r="BY1786" s="233"/>
      <c r="BZ1786" s="233"/>
      <c r="CA1786" s="233"/>
      <c r="CB1786" s="233"/>
      <c r="CC1786" s="233"/>
      <c r="CD1786" s="233"/>
      <c r="CE1786" s="233"/>
      <c r="CF1786" s="233"/>
      <c r="CG1786" s="233"/>
      <c r="CH1786" s="233"/>
      <c r="CI1786" s="233"/>
      <c r="CJ1786" s="233"/>
      <c r="CK1786" s="233"/>
      <c r="CL1786" s="233"/>
      <c r="CM1786" s="233"/>
      <c r="CN1786" s="233"/>
      <c r="CO1786" s="233"/>
      <c r="CP1786" s="233"/>
      <c r="CQ1786" s="233"/>
      <c r="CR1786" s="233"/>
      <c r="CS1786" s="233"/>
      <c r="CT1786" s="233"/>
      <c r="CU1786" s="233"/>
      <c r="CV1786" s="233"/>
      <c r="CW1786" s="233"/>
      <c r="CX1786" s="233"/>
      <c r="CY1786" s="233"/>
      <c r="CZ1786" s="233"/>
      <c r="DA1786" s="233"/>
      <c r="DB1786" s="233"/>
      <c r="DC1786" s="233"/>
      <c r="DD1786" s="233"/>
      <c r="DE1786" s="233"/>
      <c r="DF1786" s="233"/>
      <c r="DG1786" s="233"/>
      <c r="DH1786" s="233"/>
      <c r="DI1786" s="233"/>
      <c r="DJ1786" s="233"/>
      <c r="DK1786" s="233"/>
      <c r="DL1786" s="233"/>
      <c r="DM1786" s="233"/>
      <c r="DN1786" s="233"/>
      <c r="DO1786" s="233"/>
      <c r="DP1786" s="233"/>
      <c r="DQ1786" s="233"/>
      <c r="DR1786" s="233"/>
      <c r="DS1786" s="233"/>
      <c r="DT1786" s="233"/>
      <c r="DU1786" s="233"/>
      <c r="DV1786" s="233"/>
      <c r="DW1786" s="233"/>
      <c r="DX1786" s="233"/>
      <c r="DY1786" s="233"/>
      <c r="DZ1786" s="233"/>
      <c r="EA1786" s="233"/>
      <c r="EB1786" s="233"/>
      <c r="EC1786" s="233"/>
      <c r="ED1786" s="233"/>
      <c r="EE1786" s="233"/>
      <c r="EF1786" s="233"/>
      <c r="EG1786" s="233"/>
      <c r="EH1786" s="233"/>
      <c r="EI1786" s="233"/>
      <c r="EJ1786" s="233"/>
      <c r="EK1786" s="233"/>
      <c r="EL1786" s="233"/>
      <c r="EM1786" s="233"/>
      <c r="EN1786" s="233"/>
      <c r="EO1786" s="233"/>
      <c r="EP1786" s="233"/>
      <c r="EQ1786" s="233"/>
      <c r="ER1786" s="233"/>
      <c r="ES1786" s="233"/>
      <c r="ET1786" s="233"/>
      <c r="EU1786" s="233"/>
      <c r="EV1786" s="233"/>
      <c r="EW1786" s="233"/>
      <c r="EX1786" s="233"/>
      <c r="EY1786" s="233"/>
      <c r="EZ1786" s="233"/>
      <c r="FA1786" s="233"/>
      <c r="FB1786" s="233"/>
      <c r="FC1786" s="233"/>
      <c r="FD1786" s="233"/>
      <c r="FE1786" s="233"/>
      <c r="FF1786" s="233"/>
      <c r="FG1786" s="233"/>
      <c r="FH1786" s="233"/>
      <c r="FI1786" s="233"/>
      <c r="FJ1786" s="233"/>
      <c r="FK1786" s="233"/>
      <c r="FL1786" s="233"/>
      <c r="FM1786" s="233"/>
      <c r="FN1786" s="233"/>
      <c r="FO1786" s="233"/>
      <c r="FP1786" s="233"/>
      <c r="FQ1786" s="233"/>
      <c r="FR1786" s="233"/>
      <c r="FS1786" s="233"/>
      <c r="FT1786" s="233"/>
      <c r="FU1786" s="233"/>
      <c r="FV1786" s="233"/>
      <c r="FW1786" s="233"/>
      <c r="FX1786" s="233"/>
      <c r="FY1786" s="233"/>
      <c r="FZ1786" s="233"/>
      <c r="GA1786" s="233"/>
      <c r="GB1786" s="233"/>
      <c r="GC1786" s="233"/>
      <c r="GD1786" s="233"/>
      <c r="GE1786" s="233"/>
      <c r="GF1786" s="233"/>
      <c r="GG1786" s="233"/>
      <c r="GH1786" s="233"/>
      <c r="GI1786" s="233"/>
      <c r="GJ1786" s="233"/>
      <c r="GK1786" s="233"/>
      <c r="GL1786" s="233"/>
      <c r="GM1786" s="233"/>
      <c r="GN1786" s="233"/>
      <c r="GO1786" s="233"/>
      <c r="GP1786" s="233"/>
      <c r="GQ1786" s="233"/>
      <c r="GR1786" s="233"/>
      <c r="GS1786" s="233"/>
      <c r="GT1786" s="233"/>
      <c r="GU1786" s="233"/>
      <c r="GV1786" s="233"/>
      <c r="GW1786" s="233"/>
      <c r="GX1786" s="233"/>
      <c r="GY1786" s="233"/>
      <c r="GZ1786" s="233"/>
      <c r="HA1786" s="233"/>
      <c r="HB1786" s="233"/>
      <c r="HC1786" s="233"/>
      <c r="HD1786" s="233"/>
      <c r="HE1786" s="233"/>
      <c r="HF1786" s="233"/>
      <c r="HG1786" s="233"/>
      <c r="HH1786" s="233"/>
      <c r="HI1786" s="233"/>
      <c r="HJ1786" s="233"/>
      <c r="HK1786" s="233"/>
      <c r="HL1786" s="233"/>
      <c r="HM1786" s="233"/>
      <c r="HN1786" s="233"/>
      <c r="HO1786" s="233"/>
      <c r="HP1786" s="233"/>
      <c r="HQ1786" s="233"/>
      <c r="HR1786" s="233"/>
      <c r="HS1786" s="233"/>
      <c r="HT1786" s="233"/>
      <c r="HU1786" s="233"/>
      <c r="HV1786" s="233"/>
      <c r="HW1786" s="233"/>
      <c r="HX1786" s="233"/>
      <c r="HY1786" s="233"/>
      <c r="HZ1786" s="233"/>
      <c r="IA1786" s="233"/>
      <c r="IB1786" s="233"/>
      <c r="IC1786" s="233"/>
      <c r="ID1786" s="233"/>
      <c r="IE1786" s="233"/>
      <c r="IF1786" s="233"/>
      <c r="IG1786" s="233"/>
      <c r="IH1786" s="233"/>
      <c r="II1786" s="233"/>
      <c r="IJ1786" s="233"/>
      <c r="IK1786" s="233"/>
      <c r="IL1786" s="233"/>
      <c r="IM1786" s="233"/>
      <c r="IN1786" s="233"/>
      <c r="IO1786" s="233"/>
      <c r="IP1786" s="233"/>
      <c r="IQ1786" s="233"/>
      <c r="IR1786" s="233"/>
      <c r="IS1786" s="233"/>
      <c r="IT1786" s="233"/>
      <c r="IU1786" s="233"/>
      <c r="IV1786" s="233"/>
      <c r="IW1786" s="233"/>
      <c r="IX1786" s="233"/>
      <c r="IY1786" s="233"/>
      <c r="IZ1786" s="233"/>
      <c r="JA1786" s="233"/>
    </row>
    <row r="1787" spans="1:261" s="985" customFormat="1" ht="43.5" x14ac:dyDescent="0.25">
      <c r="A1787" s="343">
        <v>1</v>
      </c>
      <c r="B1787" s="343">
        <v>1</v>
      </c>
      <c r="C1787" s="729" t="s">
        <v>273</v>
      </c>
      <c r="D1787" s="282"/>
      <c r="E1787" s="282"/>
      <c r="F1787" s="2020"/>
      <c r="G1787" s="2019"/>
      <c r="H1787" s="2019">
        <f t="shared" ref="H1787:H1789" si="1006">H1690</f>
        <v>0</v>
      </c>
      <c r="I1787" s="2019" t="e">
        <f t="shared" si="1001"/>
        <v>#DIV/0!</v>
      </c>
      <c r="J1787" s="2668"/>
      <c r="K1787" s="2668"/>
      <c r="L1787" s="2669"/>
      <c r="M1787" s="2669"/>
      <c r="N1787" s="2669"/>
      <c r="O1787" s="2669"/>
      <c r="P1787" s="2669"/>
      <c r="Q1787" s="2669"/>
      <c r="R1787" s="2929">
        <f t="shared" ref="R1787:Z1787" si="1007">R1690</f>
        <v>0</v>
      </c>
      <c r="S1787" s="2929"/>
      <c r="T1787" s="2929">
        <f t="shared" si="1007"/>
        <v>0</v>
      </c>
      <c r="U1787" s="2930">
        <f t="shared" si="1007"/>
        <v>0</v>
      </c>
      <c r="V1787" s="2929">
        <f t="shared" si="1007"/>
        <v>0</v>
      </c>
      <c r="W1787" s="2929">
        <f t="shared" si="1007"/>
        <v>0</v>
      </c>
      <c r="X1787" s="2931">
        <f t="shared" si="1007"/>
        <v>0</v>
      </c>
      <c r="Y1787" s="2931">
        <f t="shared" si="1007"/>
        <v>0</v>
      </c>
      <c r="Z1787" s="2929">
        <f t="shared" si="1007"/>
        <v>0</v>
      </c>
      <c r="AA1787" s="1064"/>
      <c r="AB1787" s="2736"/>
      <c r="AC1787" s="2392"/>
      <c r="AD1787" s="3119"/>
      <c r="AE1787" s="233"/>
      <c r="AF1787" s="233"/>
      <c r="AG1787" s="233"/>
      <c r="AH1787" s="233"/>
      <c r="AI1787" s="233"/>
      <c r="AJ1787" s="233"/>
      <c r="AK1787" s="233"/>
      <c r="AL1787" s="233"/>
      <c r="AM1787" s="233"/>
      <c r="AN1787" s="233"/>
      <c r="AO1787" s="233"/>
      <c r="AP1787" s="233"/>
      <c r="AQ1787" s="233"/>
      <c r="AR1787" s="233"/>
      <c r="AS1787" s="233"/>
      <c r="AT1787" s="233"/>
      <c r="AU1787" s="233"/>
      <c r="AV1787" s="233"/>
      <c r="AW1787" s="233"/>
      <c r="AX1787" s="233"/>
      <c r="AY1787" s="233"/>
      <c r="AZ1787" s="233"/>
      <c r="BA1787" s="233"/>
      <c r="BB1787" s="233"/>
      <c r="BC1787" s="233"/>
      <c r="BD1787" s="233"/>
      <c r="BE1787" s="233"/>
      <c r="BF1787" s="233"/>
      <c r="BG1787" s="233"/>
      <c r="BH1787" s="233"/>
      <c r="BI1787" s="233"/>
      <c r="BJ1787" s="233"/>
      <c r="BK1787" s="233"/>
      <c r="BL1787" s="233"/>
      <c r="BM1787" s="233"/>
      <c r="BN1787" s="233"/>
      <c r="BO1787" s="233"/>
      <c r="BP1787" s="233"/>
      <c r="BQ1787" s="233"/>
      <c r="BR1787" s="233"/>
      <c r="BS1787" s="233"/>
      <c r="BT1787" s="233"/>
      <c r="BU1787" s="233"/>
      <c r="BV1787" s="233"/>
      <c r="BW1787" s="233"/>
      <c r="BX1787" s="233"/>
      <c r="BY1787" s="233"/>
      <c r="BZ1787" s="233"/>
      <c r="CA1787" s="233"/>
      <c r="CB1787" s="233"/>
      <c r="CC1787" s="233"/>
      <c r="CD1787" s="233"/>
      <c r="CE1787" s="233"/>
      <c r="CF1787" s="233"/>
      <c r="CG1787" s="233"/>
      <c r="CH1787" s="233"/>
      <c r="CI1787" s="233"/>
      <c r="CJ1787" s="233"/>
      <c r="CK1787" s="233"/>
      <c r="CL1787" s="233"/>
      <c r="CM1787" s="233"/>
      <c r="CN1787" s="233"/>
      <c r="CO1787" s="233"/>
      <c r="CP1787" s="233"/>
      <c r="CQ1787" s="233"/>
      <c r="CR1787" s="233"/>
      <c r="CS1787" s="233"/>
      <c r="CT1787" s="233"/>
      <c r="CU1787" s="233"/>
      <c r="CV1787" s="233"/>
      <c r="CW1787" s="233"/>
      <c r="CX1787" s="233"/>
      <c r="CY1787" s="233"/>
      <c r="CZ1787" s="233"/>
      <c r="DA1787" s="233"/>
      <c r="DB1787" s="233"/>
      <c r="DC1787" s="233"/>
      <c r="DD1787" s="233"/>
      <c r="DE1787" s="233"/>
      <c r="DF1787" s="233"/>
      <c r="DG1787" s="233"/>
      <c r="DH1787" s="233"/>
      <c r="DI1787" s="233"/>
      <c r="DJ1787" s="233"/>
      <c r="DK1787" s="233"/>
      <c r="DL1787" s="233"/>
      <c r="DM1787" s="233"/>
      <c r="DN1787" s="233"/>
      <c r="DO1787" s="233"/>
      <c r="DP1787" s="233"/>
      <c r="DQ1787" s="233"/>
      <c r="DR1787" s="233"/>
      <c r="DS1787" s="233"/>
      <c r="DT1787" s="233"/>
      <c r="DU1787" s="233"/>
      <c r="DV1787" s="233"/>
      <c r="DW1787" s="233"/>
      <c r="DX1787" s="233"/>
      <c r="DY1787" s="233"/>
      <c r="DZ1787" s="233"/>
      <c r="EA1787" s="233"/>
      <c r="EB1787" s="233"/>
      <c r="EC1787" s="233"/>
      <c r="ED1787" s="233"/>
      <c r="EE1787" s="233"/>
      <c r="EF1787" s="233"/>
      <c r="EG1787" s="233"/>
      <c r="EH1787" s="233"/>
      <c r="EI1787" s="233"/>
      <c r="EJ1787" s="233"/>
      <c r="EK1787" s="233"/>
      <c r="EL1787" s="233"/>
      <c r="EM1787" s="233"/>
      <c r="EN1787" s="233"/>
      <c r="EO1787" s="233"/>
      <c r="EP1787" s="233"/>
      <c r="EQ1787" s="233"/>
      <c r="ER1787" s="233"/>
      <c r="ES1787" s="233"/>
      <c r="ET1787" s="233"/>
      <c r="EU1787" s="233"/>
      <c r="EV1787" s="233"/>
      <c r="EW1787" s="233"/>
      <c r="EX1787" s="233"/>
      <c r="EY1787" s="233"/>
      <c r="EZ1787" s="233"/>
      <c r="FA1787" s="233"/>
      <c r="FB1787" s="233"/>
      <c r="FC1787" s="233"/>
      <c r="FD1787" s="233"/>
      <c r="FE1787" s="233"/>
      <c r="FF1787" s="233"/>
      <c r="FG1787" s="233"/>
      <c r="FH1787" s="233"/>
      <c r="FI1787" s="233"/>
      <c r="FJ1787" s="233"/>
      <c r="FK1787" s="233"/>
      <c r="FL1787" s="233"/>
      <c r="FM1787" s="233"/>
      <c r="FN1787" s="233"/>
      <c r="FO1787" s="233"/>
      <c r="FP1787" s="233"/>
      <c r="FQ1787" s="233"/>
      <c r="FR1787" s="233"/>
      <c r="FS1787" s="233"/>
      <c r="FT1787" s="233"/>
      <c r="FU1787" s="233"/>
      <c r="FV1787" s="233"/>
      <c r="FW1787" s="233"/>
      <c r="FX1787" s="233"/>
      <c r="FY1787" s="233"/>
      <c r="FZ1787" s="233"/>
      <c r="GA1787" s="233"/>
      <c r="GB1787" s="233"/>
      <c r="GC1787" s="233"/>
      <c r="GD1787" s="233"/>
      <c r="GE1787" s="233"/>
      <c r="GF1787" s="233"/>
      <c r="GG1787" s="233"/>
      <c r="GH1787" s="233"/>
      <c r="GI1787" s="233"/>
      <c r="GJ1787" s="233"/>
      <c r="GK1787" s="233"/>
      <c r="GL1787" s="233"/>
      <c r="GM1787" s="233"/>
      <c r="GN1787" s="233"/>
      <c r="GO1787" s="233"/>
      <c r="GP1787" s="233"/>
      <c r="GQ1787" s="233"/>
      <c r="GR1787" s="233"/>
      <c r="GS1787" s="233"/>
      <c r="GT1787" s="233"/>
      <c r="GU1787" s="233"/>
      <c r="GV1787" s="233"/>
      <c r="GW1787" s="233"/>
      <c r="GX1787" s="233"/>
      <c r="GY1787" s="233"/>
      <c r="GZ1787" s="233"/>
      <c r="HA1787" s="233"/>
      <c r="HB1787" s="233"/>
      <c r="HC1787" s="233"/>
      <c r="HD1787" s="233"/>
      <c r="HE1787" s="233"/>
      <c r="HF1787" s="233"/>
      <c r="HG1787" s="233"/>
      <c r="HH1787" s="233"/>
      <c r="HI1787" s="233"/>
      <c r="HJ1787" s="233"/>
      <c r="HK1787" s="233"/>
      <c r="HL1787" s="233"/>
      <c r="HM1787" s="233"/>
      <c r="HN1787" s="233"/>
      <c r="HO1787" s="233"/>
      <c r="HP1787" s="233"/>
      <c r="HQ1787" s="233"/>
      <c r="HR1787" s="233"/>
      <c r="HS1787" s="233"/>
      <c r="HT1787" s="233"/>
      <c r="HU1787" s="233"/>
      <c r="HV1787" s="233"/>
      <c r="HW1787" s="233"/>
      <c r="HX1787" s="233"/>
      <c r="HY1787" s="233"/>
      <c r="HZ1787" s="233"/>
      <c r="IA1787" s="233"/>
      <c r="IB1787" s="233"/>
      <c r="IC1787" s="233"/>
      <c r="ID1787" s="233"/>
      <c r="IE1787" s="233"/>
      <c r="IF1787" s="233"/>
      <c r="IG1787" s="233"/>
      <c r="IH1787" s="233"/>
      <c r="II1787" s="233"/>
      <c r="IJ1787" s="233"/>
      <c r="IK1787" s="233"/>
      <c r="IL1787" s="233"/>
      <c r="IM1787" s="233"/>
      <c r="IN1787" s="233"/>
      <c r="IO1787" s="233"/>
      <c r="IP1787" s="233"/>
      <c r="IQ1787" s="233"/>
      <c r="IR1787" s="233"/>
      <c r="IS1787" s="233"/>
      <c r="IT1787" s="233"/>
      <c r="IU1787" s="233"/>
      <c r="IV1787" s="233"/>
      <c r="IW1787" s="233"/>
      <c r="IX1787" s="233"/>
      <c r="IY1787" s="233"/>
      <c r="IZ1787" s="233"/>
      <c r="JA1787" s="233"/>
    </row>
    <row r="1788" spans="1:261" s="985" customFormat="1" ht="29.25" x14ac:dyDescent="0.25">
      <c r="A1788" s="343">
        <v>1</v>
      </c>
      <c r="B1788" s="343">
        <v>1</v>
      </c>
      <c r="C1788" s="729" t="s">
        <v>261</v>
      </c>
      <c r="D1788" s="282"/>
      <c r="E1788" s="282"/>
      <c r="F1788" s="2020"/>
      <c r="G1788" s="2019"/>
      <c r="H1788" s="2019">
        <f t="shared" si="1006"/>
        <v>0</v>
      </c>
      <c r="I1788" s="2019" t="e">
        <f t="shared" si="1001"/>
        <v>#DIV/0!</v>
      </c>
      <c r="J1788" s="2668"/>
      <c r="K1788" s="2668"/>
      <c r="L1788" s="2669"/>
      <c r="M1788" s="2669"/>
      <c r="N1788" s="2669"/>
      <c r="O1788" s="2669"/>
      <c r="P1788" s="2669"/>
      <c r="Q1788" s="2669"/>
      <c r="R1788" s="2929">
        <f t="shared" ref="R1788:Z1788" si="1008">R1691</f>
        <v>0</v>
      </c>
      <c r="S1788" s="2929"/>
      <c r="T1788" s="2929">
        <f t="shared" si="1008"/>
        <v>0</v>
      </c>
      <c r="U1788" s="2930">
        <f t="shared" si="1008"/>
        <v>0</v>
      </c>
      <c r="V1788" s="2929">
        <f t="shared" si="1008"/>
        <v>0</v>
      </c>
      <c r="W1788" s="2929">
        <f t="shared" si="1008"/>
        <v>0</v>
      </c>
      <c r="X1788" s="2931">
        <f t="shared" si="1008"/>
        <v>0</v>
      </c>
      <c r="Y1788" s="2931">
        <f t="shared" si="1008"/>
        <v>0</v>
      </c>
      <c r="Z1788" s="2929">
        <f t="shared" si="1008"/>
        <v>0</v>
      </c>
      <c r="AA1788" s="1064"/>
      <c r="AB1788" s="2736"/>
      <c r="AC1788" s="2392"/>
      <c r="AD1788" s="3119"/>
      <c r="AE1788" s="233"/>
      <c r="AF1788" s="233"/>
      <c r="AG1788" s="233"/>
      <c r="AH1788" s="233"/>
      <c r="AI1788" s="233"/>
      <c r="AJ1788" s="233"/>
      <c r="AK1788" s="233"/>
      <c r="AL1788" s="233"/>
      <c r="AM1788" s="233"/>
      <c r="AN1788" s="233"/>
      <c r="AO1788" s="233"/>
      <c r="AP1788" s="233"/>
      <c r="AQ1788" s="233"/>
      <c r="AR1788" s="233"/>
      <c r="AS1788" s="233"/>
      <c r="AT1788" s="233"/>
      <c r="AU1788" s="233"/>
      <c r="AV1788" s="233"/>
      <c r="AW1788" s="233"/>
      <c r="AX1788" s="233"/>
      <c r="AY1788" s="233"/>
      <c r="AZ1788" s="233"/>
      <c r="BA1788" s="233"/>
      <c r="BB1788" s="233"/>
      <c r="BC1788" s="233"/>
      <c r="BD1788" s="233"/>
      <c r="BE1788" s="233"/>
      <c r="BF1788" s="233"/>
      <c r="BG1788" s="233"/>
      <c r="BH1788" s="233"/>
      <c r="BI1788" s="233"/>
      <c r="BJ1788" s="233"/>
      <c r="BK1788" s="233"/>
      <c r="BL1788" s="233"/>
      <c r="BM1788" s="233"/>
      <c r="BN1788" s="233"/>
      <c r="BO1788" s="233"/>
      <c r="BP1788" s="233"/>
      <c r="BQ1788" s="233"/>
      <c r="BR1788" s="233"/>
      <c r="BS1788" s="233"/>
      <c r="BT1788" s="233"/>
      <c r="BU1788" s="233"/>
      <c r="BV1788" s="233"/>
      <c r="BW1788" s="233"/>
      <c r="BX1788" s="233"/>
      <c r="BY1788" s="233"/>
      <c r="BZ1788" s="233"/>
      <c r="CA1788" s="233"/>
      <c r="CB1788" s="233"/>
      <c r="CC1788" s="233"/>
      <c r="CD1788" s="233"/>
      <c r="CE1788" s="233"/>
      <c r="CF1788" s="233"/>
      <c r="CG1788" s="233"/>
      <c r="CH1788" s="233"/>
      <c r="CI1788" s="233"/>
      <c r="CJ1788" s="233"/>
      <c r="CK1788" s="233"/>
      <c r="CL1788" s="233"/>
      <c r="CM1788" s="233"/>
      <c r="CN1788" s="233"/>
      <c r="CO1788" s="233"/>
      <c r="CP1788" s="233"/>
      <c r="CQ1788" s="233"/>
      <c r="CR1788" s="233"/>
      <c r="CS1788" s="233"/>
      <c r="CT1788" s="233"/>
      <c r="CU1788" s="233"/>
      <c r="CV1788" s="233"/>
      <c r="CW1788" s="233"/>
      <c r="CX1788" s="233"/>
      <c r="CY1788" s="233"/>
      <c r="CZ1788" s="233"/>
      <c r="DA1788" s="233"/>
      <c r="DB1788" s="233"/>
      <c r="DC1788" s="233"/>
      <c r="DD1788" s="233"/>
      <c r="DE1788" s="233"/>
      <c r="DF1788" s="233"/>
      <c r="DG1788" s="233"/>
      <c r="DH1788" s="233"/>
      <c r="DI1788" s="233"/>
      <c r="DJ1788" s="233"/>
      <c r="DK1788" s="233"/>
      <c r="DL1788" s="233"/>
      <c r="DM1788" s="233"/>
      <c r="DN1788" s="233"/>
      <c r="DO1788" s="233"/>
      <c r="DP1788" s="233"/>
      <c r="DQ1788" s="233"/>
      <c r="DR1788" s="233"/>
      <c r="DS1788" s="233"/>
      <c r="DT1788" s="233"/>
      <c r="DU1788" s="233"/>
      <c r="DV1788" s="233"/>
      <c r="DW1788" s="233"/>
      <c r="DX1788" s="233"/>
      <c r="DY1788" s="233"/>
      <c r="DZ1788" s="233"/>
      <c r="EA1788" s="233"/>
      <c r="EB1788" s="233"/>
      <c r="EC1788" s="233"/>
      <c r="ED1788" s="233"/>
      <c r="EE1788" s="233"/>
      <c r="EF1788" s="233"/>
      <c r="EG1788" s="233"/>
      <c r="EH1788" s="233"/>
      <c r="EI1788" s="233"/>
      <c r="EJ1788" s="233"/>
      <c r="EK1788" s="233"/>
      <c r="EL1788" s="233"/>
      <c r="EM1788" s="233"/>
      <c r="EN1788" s="233"/>
      <c r="EO1788" s="233"/>
      <c r="EP1788" s="233"/>
      <c r="EQ1788" s="233"/>
      <c r="ER1788" s="233"/>
      <c r="ES1788" s="233"/>
      <c r="ET1788" s="233"/>
      <c r="EU1788" s="233"/>
      <c r="EV1788" s="233"/>
      <c r="EW1788" s="233"/>
      <c r="EX1788" s="233"/>
      <c r="EY1788" s="233"/>
      <c r="EZ1788" s="233"/>
      <c r="FA1788" s="233"/>
      <c r="FB1788" s="233"/>
      <c r="FC1788" s="233"/>
      <c r="FD1788" s="233"/>
      <c r="FE1788" s="233"/>
      <c r="FF1788" s="233"/>
      <c r="FG1788" s="233"/>
      <c r="FH1788" s="233"/>
      <c r="FI1788" s="233"/>
      <c r="FJ1788" s="233"/>
      <c r="FK1788" s="233"/>
      <c r="FL1788" s="233"/>
      <c r="FM1788" s="233"/>
      <c r="FN1788" s="233"/>
      <c r="FO1788" s="233"/>
      <c r="FP1788" s="233"/>
      <c r="FQ1788" s="233"/>
      <c r="FR1788" s="233"/>
      <c r="FS1788" s="233"/>
      <c r="FT1788" s="233"/>
      <c r="FU1788" s="233"/>
      <c r="FV1788" s="233"/>
      <c r="FW1788" s="233"/>
      <c r="FX1788" s="233"/>
      <c r="FY1788" s="233"/>
      <c r="FZ1788" s="233"/>
      <c r="GA1788" s="233"/>
      <c r="GB1788" s="233"/>
      <c r="GC1788" s="233"/>
      <c r="GD1788" s="233"/>
      <c r="GE1788" s="233"/>
      <c r="GF1788" s="233"/>
      <c r="GG1788" s="233"/>
      <c r="GH1788" s="233"/>
      <c r="GI1788" s="233"/>
      <c r="GJ1788" s="233"/>
      <c r="GK1788" s="233"/>
      <c r="GL1788" s="233"/>
      <c r="GM1788" s="233"/>
      <c r="GN1788" s="233"/>
      <c r="GO1788" s="233"/>
      <c r="GP1788" s="233"/>
      <c r="GQ1788" s="233"/>
      <c r="GR1788" s="233"/>
      <c r="GS1788" s="233"/>
      <c r="GT1788" s="233"/>
      <c r="GU1788" s="233"/>
      <c r="GV1788" s="233"/>
      <c r="GW1788" s="233"/>
      <c r="GX1788" s="233"/>
      <c r="GY1788" s="233"/>
      <c r="GZ1788" s="233"/>
      <c r="HA1788" s="233"/>
      <c r="HB1788" s="233"/>
      <c r="HC1788" s="233"/>
      <c r="HD1788" s="233"/>
      <c r="HE1788" s="233"/>
      <c r="HF1788" s="233"/>
      <c r="HG1788" s="233"/>
      <c r="HH1788" s="233"/>
      <c r="HI1788" s="233"/>
      <c r="HJ1788" s="233"/>
      <c r="HK1788" s="233"/>
      <c r="HL1788" s="233"/>
      <c r="HM1788" s="233"/>
      <c r="HN1788" s="233"/>
      <c r="HO1788" s="233"/>
      <c r="HP1788" s="233"/>
      <c r="HQ1788" s="233"/>
      <c r="HR1788" s="233"/>
      <c r="HS1788" s="233"/>
      <c r="HT1788" s="233"/>
      <c r="HU1788" s="233"/>
      <c r="HV1788" s="233"/>
      <c r="HW1788" s="233"/>
      <c r="HX1788" s="233"/>
      <c r="HY1788" s="233"/>
      <c r="HZ1788" s="233"/>
      <c r="IA1788" s="233"/>
      <c r="IB1788" s="233"/>
      <c r="IC1788" s="233"/>
      <c r="ID1788" s="233"/>
      <c r="IE1788" s="233"/>
      <c r="IF1788" s="233"/>
      <c r="IG1788" s="233"/>
      <c r="IH1788" s="233"/>
      <c r="II1788" s="233"/>
      <c r="IJ1788" s="233"/>
      <c r="IK1788" s="233"/>
      <c r="IL1788" s="233"/>
      <c r="IM1788" s="233"/>
      <c r="IN1788" s="233"/>
      <c r="IO1788" s="233"/>
      <c r="IP1788" s="233"/>
      <c r="IQ1788" s="233"/>
      <c r="IR1788" s="233"/>
      <c r="IS1788" s="233"/>
      <c r="IT1788" s="233"/>
      <c r="IU1788" s="233"/>
      <c r="IV1788" s="233"/>
      <c r="IW1788" s="233"/>
      <c r="IX1788" s="233"/>
      <c r="IY1788" s="233"/>
      <c r="IZ1788" s="233"/>
      <c r="JA1788" s="233"/>
    </row>
    <row r="1789" spans="1:261" s="985" customFormat="1" ht="29.25" x14ac:dyDescent="0.25">
      <c r="A1789" s="343">
        <v>1</v>
      </c>
      <c r="B1789" s="343">
        <v>1</v>
      </c>
      <c r="C1789" s="729" t="s">
        <v>262</v>
      </c>
      <c r="D1789" s="282"/>
      <c r="E1789" s="282"/>
      <c r="F1789" s="2020"/>
      <c r="G1789" s="2019"/>
      <c r="H1789" s="2019">
        <f t="shared" si="1006"/>
        <v>-1</v>
      </c>
      <c r="I1789" s="2019" t="e">
        <f t="shared" si="1001"/>
        <v>#DIV/0!</v>
      </c>
      <c r="J1789" s="2668"/>
      <c r="K1789" s="2668"/>
      <c r="L1789" s="2669"/>
      <c r="M1789" s="2669"/>
      <c r="N1789" s="2669"/>
      <c r="O1789" s="2669"/>
      <c r="P1789" s="2669"/>
      <c r="Q1789" s="2669"/>
      <c r="R1789" s="2929">
        <f t="shared" ref="R1789:Z1789" si="1009">R1692</f>
        <v>0</v>
      </c>
      <c r="S1789" s="2929"/>
      <c r="T1789" s="2929">
        <f t="shared" si="1009"/>
        <v>0</v>
      </c>
      <c r="U1789" s="2930">
        <f t="shared" si="1009"/>
        <v>0</v>
      </c>
      <c r="V1789" s="2929">
        <f t="shared" si="1009"/>
        <v>0</v>
      </c>
      <c r="W1789" s="2929">
        <f t="shared" si="1009"/>
        <v>0</v>
      </c>
      <c r="X1789" s="2931">
        <f t="shared" si="1009"/>
        <v>0</v>
      </c>
      <c r="Y1789" s="2931">
        <f t="shared" si="1009"/>
        <v>-1.2944599999999999</v>
      </c>
      <c r="Z1789" s="2929">
        <f t="shared" si="1009"/>
        <v>-1.2944599999999999</v>
      </c>
      <c r="AA1789" s="1064"/>
      <c r="AB1789" s="2736"/>
      <c r="AC1789" s="2392"/>
      <c r="AD1789" s="3119"/>
      <c r="AE1789" s="233"/>
      <c r="AF1789" s="233"/>
      <c r="AG1789" s="233"/>
      <c r="AH1789" s="233"/>
      <c r="AI1789" s="233"/>
      <c r="AJ1789" s="233"/>
      <c r="AK1789" s="233"/>
      <c r="AL1789" s="233"/>
      <c r="AM1789" s="233"/>
      <c r="AN1789" s="233"/>
      <c r="AO1789" s="233"/>
      <c r="AP1789" s="233"/>
      <c r="AQ1789" s="233"/>
      <c r="AR1789" s="233"/>
      <c r="AS1789" s="233"/>
      <c r="AT1789" s="233"/>
      <c r="AU1789" s="233"/>
      <c r="AV1789" s="233"/>
      <c r="AW1789" s="233"/>
      <c r="AX1789" s="233"/>
      <c r="AY1789" s="233"/>
      <c r="AZ1789" s="233"/>
      <c r="BA1789" s="233"/>
      <c r="BB1789" s="233"/>
      <c r="BC1789" s="233"/>
      <c r="BD1789" s="233"/>
      <c r="BE1789" s="233"/>
      <c r="BF1789" s="233"/>
      <c r="BG1789" s="233"/>
      <c r="BH1789" s="233"/>
      <c r="BI1789" s="233"/>
      <c r="BJ1789" s="233"/>
      <c r="BK1789" s="233"/>
      <c r="BL1789" s="233"/>
      <c r="BM1789" s="233"/>
      <c r="BN1789" s="233"/>
      <c r="BO1789" s="233"/>
      <c r="BP1789" s="233"/>
      <c r="BQ1789" s="233"/>
      <c r="BR1789" s="233"/>
      <c r="BS1789" s="233"/>
      <c r="BT1789" s="233"/>
      <c r="BU1789" s="233"/>
      <c r="BV1789" s="233"/>
      <c r="BW1789" s="233"/>
      <c r="BX1789" s="233"/>
      <c r="BY1789" s="233"/>
      <c r="BZ1789" s="233"/>
      <c r="CA1789" s="233"/>
      <c r="CB1789" s="233"/>
      <c r="CC1789" s="233"/>
      <c r="CD1789" s="233"/>
      <c r="CE1789" s="233"/>
      <c r="CF1789" s="233"/>
      <c r="CG1789" s="233"/>
      <c r="CH1789" s="233"/>
      <c r="CI1789" s="233"/>
      <c r="CJ1789" s="233"/>
      <c r="CK1789" s="233"/>
      <c r="CL1789" s="233"/>
      <c r="CM1789" s="233"/>
      <c r="CN1789" s="233"/>
      <c r="CO1789" s="233"/>
      <c r="CP1789" s="233"/>
      <c r="CQ1789" s="233"/>
      <c r="CR1789" s="233"/>
      <c r="CS1789" s="233"/>
      <c r="CT1789" s="233"/>
      <c r="CU1789" s="233"/>
      <c r="CV1789" s="233"/>
      <c r="CW1789" s="233"/>
      <c r="CX1789" s="233"/>
      <c r="CY1789" s="233"/>
      <c r="CZ1789" s="233"/>
      <c r="DA1789" s="233"/>
      <c r="DB1789" s="233"/>
      <c r="DC1789" s="233"/>
      <c r="DD1789" s="233"/>
      <c r="DE1789" s="233"/>
      <c r="DF1789" s="233"/>
      <c r="DG1789" s="233"/>
      <c r="DH1789" s="233"/>
      <c r="DI1789" s="233"/>
      <c r="DJ1789" s="233"/>
      <c r="DK1789" s="233"/>
      <c r="DL1789" s="233"/>
      <c r="DM1789" s="233"/>
      <c r="DN1789" s="233"/>
      <c r="DO1789" s="233"/>
      <c r="DP1789" s="233"/>
      <c r="DQ1789" s="233"/>
      <c r="DR1789" s="233"/>
      <c r="DS1789" s="233"/>
      <c r="DT1789" s="233"/>
      <c r="DU1789" s="233"/>
      <c r="DV1789" s="233"/>
      <c r="DW1789" s="233"/>
      <c r="DX1789" s="233"/>
      <c r="DY1789" s="233"/>
      <c r="DZ1789" s="233"/>
      <c r="EA1789" s="233"/>
      <c r="EB1789" s="233"/>
      <c r="EC1789" s="233"/>
      <c r="ED1789" s="233"/>
      <c r="EE1789" s="233"/>
      <c r="EF1789" s="233"/>
      <c r="EG1789" s="233"/>
      <c r="EH1789" s="233"/>
      <c r="EI1789" s="233"/>
      <c r="EJ1789" s="233"/>
      <c r="EK1789" s="233"/>
      <c r="EL1789" s="233"/>
      <c r="EM1789" s="233"/>
      <c r="EN1789" s="233"/>
      <c r="EO1789" s="233"/>
      <c r="EP1789" s="233"/>
      <c r="EQ1789" s="233"/>
      <c r="ER1789" s="233"/>
      <c r="ES1789" s="233"/>
      <c r="ET1789" s="233"/>
      <c r="EU1789" s="233"/>
      <c r="EV1789" s="233"/>
      <c r="EW1789" s="233"/>
      <c r="EX1789" s="233"/>
      <c r="EY1789" s="233"/>
      <c r="EZ1789" s="233"/>
      <c r="FA1789" s="233"/>
      <c r="FB1789" s="233"/>
      <c r="FC1789" s="233"/>
      <c r="FD1789" s="233"/>
      <c r="FE1789" s="233"/>
      <c r="FF1789" s="233"/>
      <c r="FG1789" s="233"/>
      <c r="FH1789" s="233"/>
      <c r="FI1789" s="233"/>
      <c r="FJ1789" s="233"/>
      <c r="FK1789" s="233"/>
      <c r="FL1789" s="233"/>
      <c r="FM1789" s="233"/>
      <c r="FN1789" s="233"/>
      <c r="FO1789" s="233"/>
      <c r="FP1789" s="233"/>
      <c r="FQ1789" s="233"/>
      <c r="FR1789" s="233"/>
      <c r="FS1789" s="233"/>
      <c r="FT1789" s="233"/>
      <c r="FU1789" s="233"/>
      <c r="FV1789" s="233"/>
      <c r="FW1789" s="233"/>
      <c r="FX1789" s="233"/>
      <c r="FY1789" s="233"/>
      <c r="FZ1789" s="233"/>
      <c r="GA1789" s="233"/>
      <c r="GB1789" s="233"/>
      <c r="GC1789" s="233"/>
      <c r="GD1789" s="233"/>
      <c r="GE1789" s="233"/>
      <c r="GF1789" s="233"/>
      <c r="GG1789" s="233"/>
      <c r="GH1789" s="233"/>
      <c r="GI1789" s="233"/>
      <c r="GJ1789" s="233"/>
      <c r="GK1789" s="233"/>
      <c r="GL1789" s="233"/>
      <c r="GM1789" s="233"/>
      <c r="GN1789" s="233"/>
      <c r="GO1789" s="233"/>
      <c r="GP1789" s="233"/>
      <c r="GQ1789" s="233"/>
      <c r="GR1789" s="233"/>
      <c r="GS1789" s="233"/>
      <c r="GT1789" s="233"/>
      <c r="GU1789" s="233"/>
      <c r="GV1789" s="233"/>
      <c r="GW1789" s="233"/>
      <c r="GX1789" s="233"/>
      <c r="GY1789" s="233"/>
      <c r="GZ1789" s="233"/>
      <c r="HA1789" s="233"/>
      <c r="HB1789" s="233"/>
      <c r="HC1789" s="233"/>
      <c r="HD1789" s="233"/>
      <c r="HE1789" s="233"/>
      <c r="HF1789" s="233"/>
      <c r="HG1789" s="233"/>
      <c r="HH1789" s="233"/>
      <c r="HI1789" s="233"/>
      <c r="HJ1789" s="233"/>
      <c r="HK1789" s="233"/>
      <c r="HL1789" s="233"/>
      <c r="HM1789" s="233"/>
      <c r="HN1789" s="233"/>
      <c r="HO1789" s="233"/>
      <c r="HP1789" s="233"/>
      <c r="HQ1789" s="233"/>
      <c r="HR1789" s="233"/>
      <c r="HS1789" s="233"/>
      <c r="HT1789" s="233"/>
      <c r="HU1789" s="233"/>
      <c r="HV1789" s="233"/>
      <c r="HW1789" s="233"/>
      <c r="HX1789" s="233"/>
      <c r="HY1789" s="233"/>
      <c r="HZ1789" s="233"/>
      <c r="IA1789" s="233"/>
      <c r="IB1789" s="233"/>
      <c r="IC1789" s="233"/>
      <c r="ID1789" s="233"/>
      <c r="IE1789" s="233"/>
      <c r="IF1789" s="233"/>
      <c r="IG1789" s="233"/>
      <c r="IH1789" s="233"/>
      <c r="II1789" s="233"/>
      <c r="IJ1789" s="233"/>
      <c r="IK1789" s="233"/>
      <c r="IL1789" s="233"/>
      <c r="IM1789" s="233"/>
      <c r="IN1789" s="233"/>
      <c r="IO1789" s="233"/>
      <c r="IP1789" s="233"/>
      <c r="IQ1789" s="233"/>
      <c r="IR1789" s="233"/>
      <c r="IS1789" s="233"/>
      <c r="IT1789" s="233"/>
      <c r="IU1789" s="233"/>
      <c r="IV1789" s="233"/>
      <c r="IW1789" s="233"/>
      <c r="IX1789" s="233"/>
      <c r="IY1789" s="233"/>
      <c r="IZ1789" s="233"/>
      <c r="JA1789" s="233"/>
    </row>
    <row r="1790" spans="1:261" s="985" customFormat="1" x14ac:dyDescent="0.25">
      <c r="A1790" s="343">
        <v>1</v>
      </c>
      <c r="B1790" s="343">
        <v>1</v>
      </c>
      <c r="C1790" s="730" t="s">
        <v>134</v>
      </c>
      <c r="D1790" s="282"/>
      <c r="E1790" s="282"/>
      <c r="F1790" s="2020"/>
      <c r="G1790" s="2019"/>
      <c r="H1790" s="2019">
        <f>H1736+H1723+H1693</f>
        <v>1.6</v>
      </c>
      <c r="I1790" s="2019" t="e">
        <f t="shared" si="1001"/>
        <v>#DIV/0!</v>
      </c>
      <c r="J1790" s="2668"/>
      <c r="K1790" s="2668"/>
      <c r="L1790" s="2669"/>
      <c r="M1790" s="2669"/>
      <c r="N1790" s="2669"/>
      <c r="O1790" s="2669"/>
      <c r="P1790" s="2669"/>
      <c r="Q1790" s="2669"/>
      <c r="R1790" s="2929">
        <f t="shared" ref="R1790:Z1790" si="1010">R1736+R1723+R1693</f>
        <v>389081.41310000001</v>
      </c>
      <c r="S1790" s="2929"/>
      <c r="T1790" s="2929">
        <f t="shared" si="1010"/>
        <v>7.89961</v>
      </c>
      <c r="U1790" s="2930">
        <f t="shared" si="1010"/>
        <v>0</v>
      </c>
      <c r="V1790" s="2929">
        <f t="shared" si="1010"/>
        <v>0</v>
      </c>
      <c r="W1790" s="2929">
        <f t="shared" si="1010"/>
        <v>7.89961</v>
      </c>
      <c r="X1790" s="2931">
        <f t="shared" si="1010"/>
        <v>0</v>
      </c>
      <c r="Y1790" s="2931">
        <f t="shared" si="1010"/>
        <v>-1.2944599999999999</v>
      </c>
      <c r="Z1790" s="2929">
        <f t="shared" si="1010"/>
        <v>6.6051500000000001</v>
      </c>
      <c r="AA1790" s="1064"/>
      <c r="AB1790" s="2736"/>
      <c r="AC1790" s="2392"/>
      <c r="AD1790" s="3119"/>
      <c r="AE1790" s="233"/>
      <c r="AF1790" s="233"/>
      <c r="AG1790" s="233"/>
      <c r="AH1790" s="233"/>
      <c r="AI1790" s="233"/>
      <c r="AJ1790" s="233"/>
      <c r="AK1790" s="233"/>
      <c r="AL1790" s="233"/>
      <c r="AM1790" s="233"/>
      <c r="AN1790" s="233"/>
      <c r="AO1790" s="233"/>
      <c r="AP1790" s="233"/>
      <c r="AQ1790" s="233"/>
      <c r="AR1790" s="233"/>
      <c r="AS1790" s="233"/>
      <c r="AT1790" s="233"/>
      <c r="AU1790" s="233"/>
      <c r="AV1790" s="233"/>
      <c r="AW1790" s="233"/>
      <c r="AX1790" s="233"/>
      <c r="AY1790" s="233"/>
      <c r="AZ1790" s="233"/>
      <c r="BA1790" s="233"/>
      <c r="BB1790" s="233"/>
      <c r="BC1790" s="233"/>
      <c r="BD1790" s="233"/>
      <c r="BE1790" s="233"/>
      <c r="BF1790" s="233"/>
      <c r="BG1790" s="233"/>
      <c r="BH1790" s="233"/>
      <c r="BI1790" s="233"/>
      <c r="BJ1790" s="233"/>
      <c r="BK1790" s="233"/>
      <c r="BL1790" s="233"/>
      <c r="BM1790" s="233"/>
      <c r="BN1790" s="233"/>
      <c r="BO1790" s="233"/>
      <c r="BP1790" s="233"/>
      <c r="BQ1790" s="233"/>
      <c r="BR1790" s="233"/>
      <c r="BS1790" s="233"/>
      <c r="BT1790" s="233"/>
      <c r="BU1790" s="233"/>
      <c r="BV1790" s="233"/>
      <c r="BW1790" s="233"/>
      <c r="BX1790" s="233"/>
      <c r="BY1790" s="233"/>
      <c r="BZ1790" s="233"/>
      <c r="CA1790" s="233"/>
      <c r="CB1790" s="233"/>
      <c r="CC1790" s="233"/>
      <c r="CD1790" s="233"/>
      <c r="CE1790" s="233"/>
      <c r="CF1790" s="233"/>
      <c r="CG1790" s="233"/>
      <c r="CH1790" s="233"/>
      <c r="CI1790" s="233"/>
      <c r="CJ1790" s="233"/>
      <c r="CK1790" s="233"/>
      <c r="CL1790" s="233"/>
      <c r="CM1790" s="233"/>
      <c r="CN1790" s="233"/>
      <c r="CO1790" s="233"/>
      <c r="CP1790" s="233"/>
      <c r="CQ1790" s="233"/>
      <c r="CR1790" s="233"/>
      <c r="CS1790" s="233"/>
      <c r="CT1790" s="233"/>
      <c r="CU1790" s="233"/>
      <c r="CV1790" s="233"/>
      <c r="CW1790" s="233"/>
      <c r="CX1790" s="233"/>
      <c r="CY1790" s="233"/>
      <c r="CZ1790" s="233"/>
      <c r="DA1790" s="233"/>
      <c r="DB1790" s="233"/>
      <c r="DC1790" s="233"/>
      <c r="DD1790" s="233"/>
      <c r="DE1790" s="233"/>
      <c r="DF1790" s="233"/>
      <c r="DG1790" s="233"/>
      <c r="DH1790" s="233"/>
      <c r="DI1790" s="233"/>
      <c r="DJ1790" s="233"/>
      <c r="DK1790" s="233"/>
      <c r="DL1790" s="233"/>
      <c r="DM1790" s="233"/>
      <c r="DN1790" s="233"/>
      <c r="DO1790" s="233"/>
      <c r="DP1790" s="233"/>
      <c r="DQ1790" s="233"/>
      <c r="DR1790" s="233"/>
      <c r="DS1790" s="233"/>
      <c r="DT1790" s="233"/>
      <c r="DU1790" s="233"/>
      <c r="DV1790" s="233"/>
      <c r="DW1790" s="233"/>
      <c r="DX1790" s="233"/>
      <c r="DY1790" s="233"/>
      <c r="DZ1790" s="233"/>
      <c r="EA1790" s="233"/>
      <c r="EB1790" s="233"/>
      <c r="EC1790" s="233"/>
      <c r="ED1790" s="233"/>
      <c r="EE1790" s="233"/>
      <c r="EF1790" s="233"/>
      <c r="EG1790" s="233"/>
      <c r="EH1790" s="233"/>
      <c r="EI1790" s="233"/>
      <c r="EJ1790" s="233"/>
      <c r="EK1790" s="233"/>
      <c r="EL1790" s="233"/>
      <c r="EM1790" s="233"/>
      <c r="EN1790" s="233"/>
      <c r="EO1790" s="233"/>
      <c r="EP1790" s="233"/>
      <c r="EQ1790" s="233"/>
      <c r="ER1790" s="233"/>
      <c r="ES1790" s="233"/>
      <c r="ET1790" s="233"/>
      <c r="EU1790" s="233"/>
      <c r="EV1790" s="233"/>
      <c r="EW1790" s="233"/>
      <c r="EX1790" s="233"/>
      <c r="EY1790" s="233"/>
      <c r="EZ1790" s="233"/>
      <c r="FA1790" s="233"/>
      <c r="FB1790" s="233"/>
      <c r="FC1790" s="233"/>
      <c r="FD1790" s="233"/>
      <c r="FE1790" s="233"/>
      <c r="FF1790" s="233"/>
      <c r="FG1790" s="233"/>
      <c r="FH1790" s="233"/>
      <c r="FI1790" s="233"/>
      <c r="FJ1790" s="233"/>
      <c r="FK1790" s="233"/>
      <c r="FL1790" s="233"/>
      <c r="FM1790" s="233"/>
      <c r="FN1790" s="233"/>
      <c r="FO1790" s="233"/>
      <c r="FP1790" s="233"/>
      <c r="FQ1790" s="233"/>
      <c r="FR1790" s="233"/>
      <c r="FS1790" s="233"/>
      <c r="FT1790" s="233"/>
      <c r="FU1790" s="233"/>
      <c r="FV1790" s="233"/>
      <c r="FW1790" s="233"/>
      <c r="FX1790" s="233"/>
      <c r="FY1790" s="233"/>
      <c r="FZ1790" s="233"/>
      <c r="GA1790" s="233"/>
      <c r="GB1790" s="233"/>
      <c r="GC1790" s="233"/>
      <c r="GD1790" s="233"/>
      <c r="GE1790" s="233"/>
      <c r="GF1790" s="233"/>
      <c r="GG1790" s="233"/>
      <c r="GH1790" s="233"/>
      <c r="GI1790" s="233"/>
      <c r="GJ1790" s="233"/>
      <c r="GK1790" s="233"/>
      <c r="GL1790" s="233"/>
      <c r="GM1790" s="233"/>
      <c r="GN1790" s="233"/>
      <c r="GO1790" s="233"/>
      <c r="GP1790" s="233"/>
      <c r="GQ1790" s="233"/>
      <c r="GR1790" s="233"/>
      <c r="GS1790" s="233"/>
      <c r="GT1790" s="233"/>
      <c r="GU1790" s="233"/>
      <c r="GV1790" s="233"/>
      <c r="GW1790" s="233"/>
      <c r="GX1790" s="233"/>
      <c r="GY1790" s="233"/>
      <c r="GZ1790" s="233"/>
      <c r="HA1790" s="233"/>
      <c r="HB1790" s="233"/>
      <c r="HC1790" s="233"/>
      <c r="HD1790" s="233"/>
      <c r="HE1790" s="233"/>
      <c r="HF1790" s="233"/>
      <c r="HG1790" s="233"/>
      <c r="HH1790" s="233"/>
      <c r="HI1790" s="233"/>
      <c r="HJ1790" s="233"/>
      <c r="HK1790" s="233"/>
      <c r="HL1790" s="233"/>
      <c r="HM1790" s="233"/>
      <c r="HN1790" s="233"/>
      <c r="HO1790" s="233"/>
      <c r="HP1790" s="233"/>
      <c r="HQ1790" s="233"/>
      <c r="HR1790" s="233"/>
      <c r="HS1790" s="233"/>
      <c r="HT1790" s="233"/>
      <c r="HU1790" s="233"/>
      <c r="HV1790" s="233"/>
      <c r="HW1790" s="233"/>
      <c r="HX1790" s="233"/>
      <c r="HY1790" s="233"/>
      <c r="HZ1790" s="233"/>
      <c r="IA1790" s="233"/>
      <c r="IB1790" s="233"/>
      <c r="IC1790" s="233"/>
      <c r="ID1790" s="233"/>
      <c r="IE1790" s="233"/>
      <c r="IF1790" s="233"/>
      <c r="IG1790" s="233"/>
      <c r="IH1790" s="233"/>
      <c r="II1790" s="233"/>
      <c r="IJ1790" s="233"/>
      <c r="IK1790" s="233"/>
      <c r="IL1790" s="233"/>
      <c r="IM1790" s="233"/>
      <c r="IN1790" s="233"/>
      <c r="IO1790" s="233"/>
      <c r="IP1790" s="233"/>
      <c r="IQ1790" s="233"/>
      <c r="IR1790" s="233"/>
      <c r="IS1790" s="233"/>
      <c r="IT1790" s="233"/>
      <c r="IU1790" s="233"/>
      <c r="IV1790" s="233"/>
      <c r="IW1790" s="233"/>
      <c r="IX1790" s="233"/>
      <c r="IY1790" s="233"/>
      <c r="IZ1790" s="233"/>
      <c r="JA1790" s="233"/>
    </row>
    <row r="1791" spans="1:261" s="985" customFormat="1" x14ac:dyDescent="0.25">
      <c r="A1791" s="343"/>
      <c r="B1791" s="343"/>
      <c r="C1791" s="3493"/>
      <c r="D1791" s="282"/>
      <c r="E1791" s="282"/>
      <c r="F1791" s="2020"/>
      <c r="G1791" s="2019"/>
      <c r="H1791" s="2019"/>
      <c r="I1791" s="2019"/>
      <c r="J1791" s="2668"/>
      <c r="K1791" s="2668"/>
      <c r="L1791" s="2669"/>
      <c r="M1791" s="2669"/>
      <c r="N1791" s="2669"/>
      <c r="O1791" s="2669"/>
      <c r="P1791" s="2669"/>
      <c r="Q1791" s="2669"/>
      <c r="R1791" s="2929"/>
      <c r="S1791" s="2929"/>
      <c r="T1791" s="2929"/>
      <c r="U1791" s="2930"/>
      <c r="V1791" s="2929"/>
      <c r="W1791" s="2929"/>
      <c r="X1791" s="2931"/>
      <c r="Y1791" s="2931"/>
      <c r="Z1791" s="2929"/>
      <c r="AA1791" s="1064"/>
      <c r="AB1791" s="2736"/>
      <c r="AC1791" s="2392"/>
      <c r="AD1791" s="3119"/>
      <c r="AE1791" s="233"/>
      <c r="AF1791" s="233"/>
      <c r="AG1791" s="233"/>
      <c r="AH1791" s="233"/>
      <c r="AI1791" s="233"/>
      <c r="AJ1791" s="233"/>
      <c r="AK1791" s="233"/>
      <c r="AL1791" s="233"/>
      <c r="AM1791" s="233"/>
      <c r="AN1791" s="233"/>
      <c r="AO1791" s="233"/>
      <c r="AP1791" s="233"/>
      <c r="AQ1791" s="233"/>
      <c r="AR1791" s="233"/>
      <c r="AS1791" s="233"/>
      <c r="AT1791" s="233"/>
      <c r="AU1791" s="233"/>
      <c r="AV1791" s="233"/>
      <c r="AW1791" s="233"/>
      <c r="AX1791" s="233"/>
      <c r="AY1791" s="233"/>
      <c r="AZ1791" s="233"/>
      <c r="BA1791" s="233"/>
      <c r="BB1791" s="233"/>
      <c r="BC1791" s="233"/>
      <c r="BD1791" s="233"/>
      <c r="BE1791" s="233"/>
      <c r="BF1791" s="233"/>
      <c r="BG1791" s="233"/>
      <c r="BH1791" s="233"/>
      <c r="BI1791" s="233"/>
      <c r="BJ1791" s="233"/>
      <c r="BK1791" s="233"/>
      <c r="BL1791" s="233"/>
      <c r="BM1791" s="233"/>
      <c r="BN1791" s="233"/>
      <c r="BO1791" s="233"/>
      <c r="BP1791" s="233"/>
      <c r="BQ1791" s="233"/>
      <c r="BR1791" s="233"/>
      <c r="BS1791" s="233"/>
      <c r="BT1791" s="233"/>
      <c r="BU1791" s="233"/>
      <c r="BV1791" s="233"/>
      <c r="BW1791" s="233"/>
      <c r="BX1791" s="233"/>
      <c r="BY1791" s="233"/>
      <c r="BZ1791" s="233"/>
      <c r="CA1791" s="233"/>
      <c r="CB1791" s="233"/>
      <c r="CC1791" s="233"/>
      <c r="CD1791" s="233"/>
      <c r="CE1791" s="233"/>
      <c r="CF1791" s="233"/>
      <c r="CG1791" s="233"/>
      <c r="CH1791" s="233"/>
      <c r="CI1791" s="233"/>
      <c r="CJ1791" s="233"/>
      <c r="CK1791" s="233"/>
      <c r="CL1791" s="233"/>
      <c r="CM1791" s="233"/>
      <c r="CN1791" s="233"/>
      <c r="CO1791" s="233"/>
      <c r="CP1791" s="233"/>
      <c r="CQ1791" s="233"/>
      <c r="CR1791" s="233"/>
      <c r="CS1791" s="233"/>
      <c r="CT1791" s="233"/>
      <c r="CU1791" s="233"/>
      <c r="CV1791" s="233"/>
      <c r="CW1791" s="233"/>
      <c r="CX1791" s="233"/>
      <c r="CY1791" s="233"/>
      <c r="CZ1791" s="233"/>
      <c r="DA1791" s="233"/>
      <c r="DB1791" s="233"/>
      <c r="DC1791" s="233"/>
      <c r="DD1791" s="233"/>
      <c r="DE1791" s="233"/>
      <c r="DF1791" s="233"/>
      <c r="DG1791" s="233"/>
      <c r="DH1791" s="233"/>
      <c r="DI1791" s="233"/>
      <c r="DJ1791" s="233"/>
      <c r="DK1791" s="233"/>
      <c r="DL1791" s="233"/>
      <c r="DM1791" s="233"/>
      <c r="DN1791" s="233"/>
      <c r="DO1791" s="233"/>
      <c r="DP1791" s="233"/>
      <c r="DQ1791" s="233"/>
      <c r="DR1791" s="233"/>
      <c r="DS1791" s="233"/>
      <c r="DT1791" s="233"/>
      <c r="DU1791" s="233"/>
      <c r="DV1791" s="233"/>
      <c r="DW1791" s="233"/>
      <c r="DX1791" s="233"/>
      <c r="DY1791" s="233"/>
      <c r="DZ1791" s="233"/>
      <c r="EA1791" s="233"/>
      <c r="EB1791" s="233"/>
      <c r="EC1791" s="233"/>
      <c r="ED1791" s="233"/>
      <c r="EE1791" s="233"/>
      <c r="EF1791" s="233"/>
      <c r="EG1791" s="233"/>
      <c r="EH1791" s="233"/>
      <c r="EI1791" s="233"/>
      <c r="EJ1791" s="233"/>
      <c r="EK1791" s="233"/>
      <c r="EL1791" s="233"/>
      <c r="EM1791" s="233"/>
      <c r="EN1791" s="233"/>
      <c r="EO1791" s="233"/>
      <c r="EP1791" s="233"/>
      <c r="EQ1791" s="233"/>
      <c r="ER1791" s="233"/>
      <c r="ES1791" s="233"/>
      <c r="ET1791" s="233"/>
      <c r="EU1791" s="233"/>
      <c r="EV1791" s="233"/>
      <c r="EW1791" s="233"/>
      <c r="EX1791" s="233"/>
      <c r="EY1791" s="233"/>
      <c r="EZ1791" s="233"/>
      <c r="FA1791" s="233"/>
      <c r="FB1791" s="233"/>
      <c r="FC1791" s="233"/>
      <c r="FD1791" s="233"/>
      <c r="FE1791" s="233"/>
      <c r="FF1791" s="233"/>
      <c r="FG1791" s="233"/>
      <c r="FH1791" s="233"/>
      <c r="FI1791" s="233"/>
      <c r="FJ1791" s="233"/>
      <c r="FK1791" s="233"/>
      <c r="FL1791" s="233"/>
      <c r="FM1791" s="233"/>
      <c r="FN1791" s="233"/>
      <c r="FO1791" s="233"/>
      <c r="FP1791" s="233"/>
      <c r="FQ1791" s="233"/>
      <c r="FR1791" s="233"/>
      <c r="FS1791" s="233"/>
      <c r="FT1791" s="233"/>
      <c r="FU1791" s="233"/>
      <c r="FV1791" s="233"/>
      <c r="FW1791" s="233"/>
      <c r="FX1791" s="233"/>
      <c r="FY1791" s="233"/>
      <c r="FZ1791" s="233"/>
      <c r="GA1791" s="233"/>
      <c r="GB1791" s="233"/>
      <c r="GC1791" s="233"/>
      <c r="GD1791" s="233"/>
      <c r="GE1791" s="233"/>
      <c r="GF1791" s="233"/>
      <c r="GG1791" s="233"/>
      <c r="GH1791" s="233"/>
      <c r="GI1791" s="233"/>
      <c r="GJ1791" s="233"/>
      <c r="GK1791" s="233"/>
      <c r="GL1791" s="233"/>
      <c r="GM1791" s="233"/>
      <c r="GN1791" s="233"/>
      <c r="GO1791" s="233"/>
      <c r="GP1791" s="233"/>
      <c r="GQ1791" s="233"/>
      <c r="GR1791" s="233"/>
      <c r="GS1791" s="233"/>
      <c r="GT1791" s="233"/>
      <c r="GU1791" s="233"/>
      <c r="GV1791" s="233"/>
      <c r="GW1791" s="233"/>
      <c r="GX1791" s="233"/>
      <c r="GY1791" s="233"/>
      <c r="GZ1791" s="233"/>
      <c r="HA1791" s="233"/>
      <c r="HB1791" s="233"/>
      <c r="HC1791" s="233"/>
      <c r="HD1791" s="233"/>
      <c r="HE1791" s="233"/>
      <c r="HF1791" s="233"/>
      <c r="HG1791" s="233"/>
      <c r="HH1791" s="233"/>
      <c r="HI1791" s="233"/>
      <c r="HJ1791" s="233"/>
      <c r="HK1791" s="233"/>
      <c r="HL1791" s="233"/>
      <c r="HM1791" s="233"/>
      <c r="HN1791" s="233"/>
      <c r="HO1791" s="233"/>
      <c r="HP1791" s="233"/>
      <c r="HQ1791" s="233"/>
      <c r="HR1791" s="233"/>
      <c r="HS1791" s="233"/>
      <c r="HT1791" s="233"/>
      <c r="HU1791" s="233"/>
      <c r="HV1791" s="233"/>
      <c r="HW1791" s="233"/>
      <c r="HX1791" s="233"/>
      <c r="HY1791" s="233"/>
      <c r="HZ1791" s="233"/>
      <c r="IA1791" s="233"/>
      <c r="IB1791" s="233"/>
      <c r="IC1791" s="233"/>
      <c r="ID1791" s="233"/>
      <c r="IE1791" s="233"/>
      <c r="IF1791" s="233"/>
      <c r="IG1791" s="233"/>
      <c r="IH1791" s="233"/>
      <c r="II1791" s="233"/>
      <c r="IJ1791" s="233"/>
      <c r="IK1791" s="233"/>
      <c r="IL1791" s="233"/>
      <c r="IM1791" s="233"/>
      <c r="IN1791" s="233"/>
      <c r="IO1791" s="233"/>
      <c r="IP1791" s="233"/>
      <c r="IQ1791" s="233"/>
      <c r="IR1791" s="233"/>
      <c r="IS1791" s="233"/>
      <c r="IT1791" s="233"/>
      <c r="IU1791" s="233"/>
      <c r="IV1791" s="233"/>
      <c r="IW1791" s="233"/>
      <c r="IX1791" s="233"/>
      <c r="IY1791" s="233"/>
      <c r="IZ1791" s="233"/>
      <c r="JA1791" s="233"/>
    </row>
    <row r="1792" spans="1:261" s="985" customFormat="1" x14ac:dyDescent="0.25">
      <c r="A1792" s="343"/>
      <c r="B1792" s="343"/>
      <c r="C1792" s="3493" t="s">
        <v>209</v>
      </c>
      <c r="D1792" s="282"/>
      <c r="E1792" s="282"/>
      <c r="F1792" s="2020"/>
      <c r="G1792" s="2019"/>
      <c r="H1792" s="2019">
        <f t="shared" ref="H1792:Z1792" si="1011">H1700</f>
        <v>0</v>
      </c>
      <c r="I1792" s="2019" t="e">
        <f t="shared" si="1011"/>
        <v>#DIV/0!</v>
      </c>
      <c r="J1792" s="2668">
        <f t="shared" si="1011"/>
        <v>0</v>
      </c>
      <c r="K1792" s="2668">
        <f t="shared" si="1011"/>
        <v>0</v>
      </c>
      <c r="L1792" s="2669">
        <f t="shared" si="1011"/>
        <v>0</v>
      </c>
      <c r="M1792" s="2669">
        <f t="shared" si="1011"/>
        <v>0</v>
      </c>
      <c r="N1792" s="2669">
        <f t="shared" si="1011"/>
        <v>0</v>
      </c>
      <c r="O1792" s="2669">
        <f t="shared" si="1011"/>
        <v>0</v>
      </c>
      <c r="P1792" s="2669">
        <f t="shared" si="1011"/>
        <v>0</v>
      </c>
      <c r="Q1792" s="2669">
        <f t="shared" si="1011"/>
        <v>0</v>
      </c>
      <c r="R1792" s="2929">
        <f t="shared" si="1011"/>
        <v>626.57305000000008</v>
      </c>
      <c r="S1792" s="2929"/>
      <c r="T1792" s="2929">
        <f t="shared" si="1011"/>
        <v>0</v>
      </c>
      <c r="U1792" s="2930">
        <f t="shared" si="1011"/>
        <v>0</v>
      </c>
      <c r="V1792" s="2929">
        <f t="shared" si="1011"/>
        <v>0</v>
      </c>
      <c r="W1792" s="2929">
        <f t="shared" si="1011"/>
        <v>0</v>
      </c>
      <c r="X1792" s="2931">
        <f t="shared" si="1011"/>
        <v>0</v>
      </c>
      <c r="Y1792" s="2931">
        <f t="shared" si="1011"/>
        <v>0</v>
      </c>
      <c r="Z1792" s="2929">
        <f t="shared" si="1011"/>
        <v>0</v>
      </c>
      <c r="AA1792" s="1064"/>
      <c r="AB1792" s="2736"/>
      <c r="AC1792" s="2392"/>
      <c r="AD1792" s="3119"/>
      <c r="AE1792" s="233"/>
      <c r="AF1792" s="233"/>
      <c r="AG1792" s="233"/>
      <c r="AH1792" s="233"/>
      <c r="AI1792" s="233"/>
      <c r="AJ1792" s="233"/>
      <c r="AK1792" s="233"/>
      <c r="AL1792" s="233"/>
      <c r="AM1792" s="233"/>
      <c r="AN1792" s="233"/>
      <c r="AO1792" s="233"/>
      <c r="AP1792" s="233"/>
      <c r="AQ1792" s="233"/>
      <c r="AR1792" s="233"/>
      <c r="AS1792" s="233"/>
      <c r="AT1792" s="233"/>
      <c r="AU1792" s="233"/>
      <c r="AV1792" s="233"/>
      <c r="AW1792" s="233"/>
      <c r="AX1792" s="233"/>
      <c r="AY1792" s="233"/>
      <c r="AZ1792" s="233"/>
      <c r="BA1792" s="233"/>
      <c r="BB1792" s="233"/>
      <c r="BC1792" s="233"/>
      <c r="BD1792" s="233"/>
      <c r="BE1792" s="233"/>
      <c r="BF1792" s="233"/>
      <c r="BG1792" s="233"/>
      <c r="BH1792" s="233"/>
      <c r="BI1792" s="233"/>
      <c r="BJ1792" s="233"/>
      <c r="BK1792" s="233"/>
      <c r="BL1792" s="233"/>
      <c r="BM1792" s="233"/>
      <c r="BN1792" s="233"/>
      <c r="BO1792" s="233"/>
      <c r="BP1792" s="233"/>
      <c r="BQ1792" s="233"/>
      <c r="BR1792" s="233"/>
      <c r="BS1792" s="233"/>
      <c r="BT1792" s="233"/>
      <c r="BU1792" s="233"/>
      <c r="BV1792" s="233"/>
      <c r="BW1792" s="233"/>
      <c r="BX1792" s="233"/>
      <c r="BY1792" s="233"/>
      <c r="BZ1792" s="233"/>
      <c r="CA1792" s="233"/>
      <c r="CB1792" s="233"/>
      <c r="CC1792" s="233"/>
      <c r="CD1792" s="233"/>
      <c r="CE1792" s="233"/>
      <c r="CF1792" s="233"/>
      <c r="CG1792" s="233"/>
      <c r="CH1792" s="233"/>
      <c r="CI1792" s="233"/>
      <c r="CJ1792" s="233"/>
      <c r="CK1792" s="233"/>
      <c r="CL1792" s="233"/>
      <c r="CM1792" s="233"/>
      <c r="CN1792" s="233"/>
      <c r="CO1792" s="233"/>
      <c r="CP1792" s="233"/>
      <c r="CQ1792" s="233"/>
      <c r="CR1792" s="233"/>
      <c r="CS1792" s="233"/>
      <c r="CT1792" s="233"/>
      <c r="CU1792" s="233"/>
      <c r="CV1792" s="233"/>
      <c r="CW1792" s="233"/>
      <c r="CX1792" s="233"/>
      <c r="CY1792" s="233"/>
      <c r="CZ1792" s="233"/>
      <c r="DA1792" s="233"/>
      <c r="DB1792" s="233"/>
      <c r="DC1792" s="233"/>
      <c r="DD1792" s="233"/>
      <c r="DE1792" s="233"/>
      <c r="DF1792" s="233"/>
      <c r="DG1792" s="233"/>
      <c r="DH1792" s="233"/>
      <c r="DI1792" s="233"/>
      <c r="DJ1792" s="233"/>
      <c r="DK1792" s="233"/>
      <c r="DL1792" s="233"/>
      <c r="DM1792" s="233"/>
      <c r="DN1792" s="233"/>
      <c r="DO1792" s="233"/>
      <c r="DP1792" s="233"/>
      <c r="DQ1792" s="233"/>
      <c r="DR1792" s="233"/>
      <c r="DS1792" s="233"/>
      <c r="DT1792" s="233"/>
      <c r="DU1792" s="233"/>
      <c r="DV1792" s="233"/>
      <c r="DW1792" s="233"/>
      <c r="DX1792" s="233"/>
      <c r="DY1792" s="233"/>
      <c r="DZ1792" s="233"/>
      <c r="EA1792" s="233"/>
      <c r="EB1792" s="233"/>
      <c r="EC1792" s="233"/>
      <c r="ED1792" s="233"/>
      <c r="EE1792" s="233"/>
      <c r="EF1792" s="233"/>
      <c r="EG1792" s="233"/>
      <c r="EH1792" s="233"/>
      <c r="EI1792" s="233"/>
      <c r="EJ1792" s="233"/>
      <c r="EK1792" s="233"/>
      <c r="EL1792" s="233"/>
      <c r="EM1792" s="233"/>
      <c r="EN1792" s="233"/>
      <c r="EO1792" s="233"/>
      <c r="EP1792" s="233"/>
      <c r="EQ1792" s="233"/>
      <c r="ER1792" s="233"/>
      <c r="ES1792" s="233"/>
      <c r="ET1792" s="233"/>
      <c r="EU1792" s="233"/>
      <c r="EV1792" s="233"/>
      <c r="EW1792" s="233"/>
      <c r="EX1792" s="233"/>
      <c r="EY1792" s="233"/>
      <c r="EZ1792" s="233"/>
      <c r="FA1792" s="233"/>
      <c r="FB1792" s="233"/>
      <c r="FC1792" s="233"/>
      <c r="FD1792" s="233"/>
      <c r="FE1792" s="233"/>
      <c r="FF1792" s="233"/>
      <c r="FG1792" s="233"/>
      <c r="FH1792" s="233"/>
      <c r="FI1792" s="233"/>
      <c r="FJ1792" s="233"/>
      <c r="FK1792" s="233"/>
      <c r="FL1792" s="233"/>
      <c r="FM1792" s="233"/>
      <c r="FN1792" s="233"/>
      <c r="FO1792" s="233"/>
      <c r="FP1792" s="233"/>
      <c r="FQ1792" s="233"/>
      <c r="FR1792" s="233"/>
      <c r="FS1792" s="233"/>
      <c r="FT1792" s="233"/>
      <c r="FU1792" s="233"/>
      <c r="FV1792" s="233"/>
      <c r="FW1792" s="233"/>
      <c r="FX1792" s="233"/>
      <c r="FY1792" s="233"/>
      <c r="FZ1792" s="233"/>
      <c r="GA1792" s="233"/>
      <c r="GB1792" s="233"/>
      <c r="GC1792" s="233"/>
      <c r="GD1792" s="233"/>
      <c r="GE1792" s="233"/>
      <c r="GF1792" s="233"/>
      <c r="GG1792" s="233"/>
      <c r="GH1792" s="233"/>
      <c r="GI1792" s="233"/>
      <c r="GJ1792" s="233"/>
      <c r="GK1792" s="233"/>
      <c r="GL1792" s="233"/>
      <c r="GM1792" s="233"/>
      <c r="GN1792" s="233"/>
      <c r="GO1792" s="233"/>
      <c r="GP1792" s="233"/>
      <c r="GQ1792" s="233"/>
      <c r="GR1792" s="233"/>
      <c r="GS1792" s="233"/>
      <c r="GT1792" s="233"/>
      <c r="GU1792" s="233"/>
      <c r="GV1792" s="233"/>
      <c r="GW1792" s="233"/>
      <c r="GX1792" s="233"/>
      <c r="GY1792" s="233"/>
      <c r="GZ1792" s="233"/>
      <c r="HA1792" s="233"/>
      <c r="HB1792" s="233"/>
      <c r="HC1792" s="233"/>
      <c r="HD1792" s="233"/>
      <c r="HE1792" s="233"/>
      <c r="HF1792" s="233"/>
      <c r="HG1792" s="233"/>
      <c r="HH1792" s="233"/>
      <c r="HI1792" s="233"/>
      <c r="HJ1792" s="233"/>
      <c r="HK1792" s="233"/>
      <c r="HL1792" s="233"/>
      <c r="HM1792" s="233"/>
      <c r="HN1792" s="233"/>
      <c r="HO1792" s="233"/>
      <c r="HP1792" s="233"/>
      <c r="HQ1792" s="233"/>
      <c r="HR1792" s="233"/>
      <c r="HS1792" s="233"/>
      <c r="HT1792" s="233"/>
      <c r="HU1792" s="233"/>
      <c r="HV1792" s="233"/>
      <c r="HW1792" s="233"/>
      <c r="HX1792" s="233"/>
      <c r="HY1792" s="233"/>
      <c r="HZ1792" s="233"/>
      <c r="IA1792" s="233"/>
      <c r="IB1792" s="233"/>
      <c r="IC1792" s="233"/>
      <c r="ID1792" s="233"/>
      <c r="IE1792" s="233"/>
      <c r="IF1792" s="233"/>
      <c r="IG1792" s="233"/>
      <c r="IH1792" s="233"/>
      <c r="II1792" s="233"/>
      <c r="IJ1792" s="233"/>
      <c r="IK1792" s="233"/>
      <c r="IL1792" s="233"/>
      <c r="IM1792" s="233"/>
      <c r="IN1792" s="233"/>
      <c r="IO1792" s="233"/>
      <c r="IP1792" s="233"/>
      <c r="IQ1792" s="233"/>
      <c r="IR1792" s="233"/>
      <c r="IS1792" s="233"/>
      <c r="IT1792" s="233"/>
      <c r="IU1792" s="233"/>
      <c r="IV1792" s="233"/>
      <c r="IW1792" s="233"/>
      <c r="IX1792" s="233"/>
      <c r="IY1792" s="233"/>
      <c r="IZ1792" s="233"/>
      <c r="JA1792" s="233"/>
    </row>
    <row r="1793" spans="1:261" s="985" customFormat="1" x14ac:dyDescent="0.25">
      <c r="A1793" s="985">
        <v>1</v>
      </c>
      <c r="B1793" s="343">
        <v>1</v>
      </c>
      <c r="C1793" s="2318" t="s">
        <v>28</v>
      </c>
      <c r="D1793" s="2318"/>
      <c r="E1793" s="2318"/>
      <c r="F1793" s="2007"/>
      <c r="G1793" s="2196"/>
      <c r="H1793" s="2196"/>
      <c r="I1793" s="2196"/>
      <c r="J1793" s="2012"/>
      <c r="K1793" s="2012"/>
      <c r="L1793" s="2196"/>
      <c r="M1793" s="2196"/>
      <c r="N1793" s="2196"/>
      <c r="O1793" s="2196"/>
      <c r="P1793" s="2196"/>
      <c r="Q1793" s="2010"/>
      <c r="R1793" s="2873"/>
      <c r="S1793" s="2929"/>
      <c r="T1793" s="2873"/>
      <c r="U1793" s="1144"/>
      <c r="V1793" s="2873"/>
      <c r="W1793" s="2873"/>
      <c r="X1793" s="2873"/>
      <c r="Y1793" s="2873"/>
      <c r="Z1793" s="2873"/>
      <c r="AA1793" s="1097"/>
      <c r="AB1793" s="1070"/>
      <c r="AC1793" s="2392"/>
      <c r="AD1793" s="3119"/>
      <c r="AE1793" s="233"/>
      <c r="AF1793" s="233"/>
      <c r="AG1793" s="233"/>
      <c r="AH1793" s="233"/>
      <c r="AI1793" s="233"/>
      <c r="AJ1793" s="233"/>
      <c r="AK1793" s="233"/>
      <c r="AL1793" s="233"/>
      <c r="AM1793" s="233"/>
      <c r="AN1793" s="233"/>
      <c r="AO1793" s="233"/>
      <c r="AP1793" s="233"/>
      <c r="AQ1793" s="233"/>
      <c r="AR1793" s="233"/>
      <c r="AS1793" s="233"/>
      <c r="AT1793" s="233"/>
      <c r="AU1793" s="233"/>
      <c r="AV1793" s="233"/>
      <c r="AW1793" s="233"/>
      <c r="AX1793" s="233"/>
      <c r="AY1793" s="233"/>
      <c r="AZ1793" s="233"/>
      <c r="BA1793" s="233"/>
      <c r="BB1793" s="233"/>
      <c r="BC1793" s="233"/>
      <c r="BD1793" s="233"/>
      <c r="BE1793" s="233"/>
      <c r="BF1793" s="233"/>
      <c r="BG1793" s="233"/>
      <c r="BH1793" s="233"/>
      <c r="BI1793" s="233"/>
      <c r="BJ1793" s="233"/>
      <c r="BK1793" s="233"/>
      <c r="BL1793" s="233"/>
      <c r="BM1793" s="233"/>
      <c r="BN1793" s="233"/>
      <c r="BO1793" s="233"/>
      <c r="BP1793" s="233"/>
      <c r="BQ1793" s="233"/>
      <c r="BR1793" s="233"/>
      <c r="BS1793" s="233"/>
      <c r="BT1793" s="233"/>
      <c r="BU1793" s="233"/>
      <c r="BV1793" s="233"/>
      <c r="BW1793" s="233"/>
      <c r="BX1793" s="233"/>
      <c r="BY1793" s="233"/>
      <c r="BZ1793" s="233"/>
      <c r="CA1793" s="233"/>
      <c r="CB1793" s="233"/>
      <c r="CC1793" s="233"/>
      <c r="CD1793" s="233"/>
      <c r="CE1793" s="233"/>
      <c r="CF1793" s="233"/>
      <c r="CG1793" s="233"/>
      <c r="CH1793" s="233"/>
      <c r="CI1793" s="233"/>
      <c r="CJ1793" s="233"/>
      <c r="CK1793" s="233"/>
      <c r="CL1793" s="233"/>
      <c r="CM1793" s="233"/>
      <c r="CN1793" s="233"/>
      <c r="CO1793" s="233"/>
      <c r="CP1793" s="233"/>
      <c r="CQ1793" s="233"/>
      <c r="CR1793" s="233"/>
      <c r="CS1793" s="233"/>
      <c r="CT1793" s="233"/>
      <c r="CU1793" s="233"/>
      <c r="CV1793" s="233"/>
      <c r="CW1793" s="233"/>
      <c r="CX1793" s="233"/>
      <c r="CY1793" s="233"/>
      <c r="CZ1793" s="233"/>
      <c r="DA1793" s="233"/>
      <c r="DB1793" s="233"/>
      <c r="DC1793" s="233"/>
      <c r="DD1793" s="233"/>
      <c r="DE1793" s="233"/>
      <c r="DF1793" s="233"/>
      <c r="DG1793" s="233"/>
      <c r="DH1793" s="233"/>
      <c r="DI1793" s="233"/>
      <c r="DJ1793" s="233"/>
      <c r="DK1793" s="233"/>
      <c r="DL1793" s="233"/>
      <c r="DM1793" s="233"/>
      <c r="DN1793" s="233"/>
      <c r="DO1793" s="233"/>
      <c r="DP1793" s="233"/>
      <c r="DQ1793" s="233"/>
      <c r="DR1793" s="233"/>
      <c r="DS1793" s="233"/>
      <c r="DT1793" s="233"/>
      <c r="DU1793" s="233"/>
      <c r="DV1793" s="233"/>
      <c r="DW1793" s="233"/>
      <c r="DX1793" s="233"/>
      <c r="DY1793" s="233"/>
      <c r="DZ1793" s="233"/>
      <c r="EA1793" s="233"/>
      <c r="EB1793" s="233"/>
      <c r="EC1793" s="233"/>
      <c r="ED1793" s="233"/>
      <c r="EE1793" s="233"/>
      <c r="EF1793" s="233"/>
      <c r="EG1793" s="233"/>
      <c r="EH1793" s="233"/>
      <c r="EI1793" s="233"/>
      <c r="EJ1793" s="233"/>
      <c r="EK1793" s="233"/>
      <c r="EL1793" s="233"/>
      <c r="EM1793" s="233"/>
      <c r="EN1793" s="233"/>
      <c r="EO1793" s="233"/>
      <c r="EP1793" s="233"/>
      <c r="EQ1793" s="233"/>
      <c r="ER1793" s="233"/>
      <c r="ES1793" s="233"/>
      <c r="ET1793" s="233"/>
      <c r="EU1793" s="233"/>
      <c r="EV1793" s="233"/>
      <c r="EW1793" s="233"/>
      <c r="EX1793" s="233"/>
      <c r="EY1793" s="233"/>
      <c r="EZ1793" s="233"/>
      <c r="FA1793" s="233"/>
      <c r="FB1793" s="233"/>
      <c r="FC1793" s="233"/>
      <c r="FD1793" s="233"/>
      <c r="FE1793" s="233"/>
      <c r="FF1793" s="233"/>
      <c r="FG1793" s="233"/>
      <c r="FH1793" s="233"/>
      <c r="FI1793" s="233"/>
      <c r="FJ1793" s="233"/>
      <c r="FK1793" s="233"/>
      <c r="FL1793" s="233"/>
      <c r="FM1793" s="233"/>
      <c r="FN1793" s="233"/>
      <c r="FO1793" s="233"/>
      <c r="FP1793" s="233"/>
      <c r="FQ1793" s="233"/>
      <c r="FR1793" s="233"/>
      <c r="FS1793" s="233"/>
      <c r="FT1793" s="233"/>
      <c r="FU1793" s="233"/>
      <c r="FV1793" s="233"/>
      <c r="FW1793" s="233"/>
      <c r="FX1793" s="233"/>
      <c r="FY1793" s="233"/>
      <c r="FZ1793" s="233"/>
      <c r="GA1793" s="233"/>
      <c r="GB1793" s="233"/>
      <c r="GC1793" s="233"/>
      <c r="GD1793" s="233"/>
      <c r="GE1793" s="233"/>
      <c r="GF1793" s="233"/>
      <c r="GG1793" s="233"/>
      <c r="GH1793" s="233"/>
      <c r="GI1793" s="233"/>
      <c r="GJ1793" s="233"/>
      <c r="GK1793" s="233"/>
      <c r="GL1793" s="233"/>
      <c r="GM1793" s="233"/>
      <c r="GN1793" s="233"/>
      <c r="GO1793" s="233"/>
      <c r="GP1793" s="233"/>
      <c r="GQ1793" s="233"/>
      <c r="GR1793" s="233"/>
      <c r="GS1793" s="233"/>
      <c r="GT1793" s="233"/>
      <c r="GU1793" s="233"/>
      <c r="GV1793" s="233"/>
      <c r="GW1793" s="233"/>
      <c r="GX1793" s="233"/>
      <c r="GY1793" s="233"/>
      <c r="GZ1793" s="233"/>
      <c r="HA1793" s="233"/>
      <c r="HB1793" s="233"/>
      <c r="HC1793" s="233"/>
      <c r="HD1793" s="233"/>
      <c r="HE1793" s="233"/>
      <c r="HF1793" s="233"/>
      <c r="HG1793" s="233"/>
      <c r="HH1793" s="233"/>
      <c r="HI1793" s="233"/>
      <c r="HJ1793" s="233"/>
      <c r="HK1793" s="233"/>
      <c r="HL1793" s="233"/>
      <c r="HM1793" s="233"/>
      <c r="HN1793" s="233"/>
      <c r="HO1793" s="233"/>
      <c r="HP1793" s="233"/>
      <c r="HQ1793" s="233"/>
      <c r="HR1793" s="233"/>
      <c r="HS1793" s="233"/>
      <c r="HT1793" s="233"/>
      <c r="HU1793" s="233"/>
      <c r="HV1793" s="233"/>
      <c r="HW1793" s="233"/>
      <c r="HX1793" s="233"/>
      <c r="HY1793" s="233"/>
      <c r="HZ1793" s="233"/>
      <c r="IA1793" s="233"/>
      <c r="IB1793" s="233"/>
      <c r="IC1793" s="233"/>
      <c r="ID1793" s="233"/>
      <c r="IE1793" s="233"/>
      <c r="IF1793" s="233"/>
      <c r="IG1793" s="233"/>
      <c r="IH1793" s="233"/>
      <c r="II1793" s="233"/>
      <c r="IJ1793" s="233"/>
      <c r="IK1793" s="233"/>
      <c r="IL1793" s="233"/>
      <c r="IM1793" s="233"/>
      <c r="IN1793" s="233"/>
      <c r="IO1793" s="233"/>
      <c r="IP1793" s="233"/>
      <c r="IQ1793" s="233"/>
      <c r="IR1793" s="233"/>
      <c r="IS1793" s="233"/>
      <c r="IT1793" s="233"/>
      <c r="IU1793" s="233"/>
      <c r="IV1793" s="233"/>
      <c r="IW1793" s="233"/>
      <c r="IX1793" s="233"/>
      <c r="IY1793" s="233"/>
      <c r="IZ1793" s="233"/>
      <c r="JA1793" s="233"/>
    </row>
    <row r="1794" spans="1:261" x14ac:dyDescent="0.25">
      <c r="A1794" s="343">
        <v>1</v>
      </c>
      <c r="B1794" s="343">
        <v>1</v>
      </c>
      <c r="C1794" s="2776" t="s">
        <v>16</v>
      </c>
      <c r="D1794" s="2776"/>
      <c r="E1794" s="2776"/>
      <c r="F1794" s="2194"/>
      <c r="G1794" s="2193"/>
      <c r="H1794" s="2193">
        <f>H1705</f>
        <v>0</v>
      </c>
      <c r="I1794" s="2193" t="e">
        <f>H1794/G1794*100</f>
        <v>#DIV/0!</v>
      </c>
      <c r="J1794" s="2012" t="e">
        <f>SUM(L1794/F1794)</f>
        <v>#DIV/0!</v>
      </c>
      <c r="K1794" s="2012" t="e">
        <f>N1794/H1794</f>
        <v>#DIV/0!</v>
      </c>
      <c r="L1794" s="2193">
        <f t="shared" ref="L1794:Z1794" si="1012">L1705</f>
        <v>0</v>
      </c>
      <c r="M1794" s="2193">
        <f t="shared" si="1012"/>
        <v>0</v>
      </c>
      <c r="N1794" s="2193">
        <f t="shared" si="1012"/>
        <v>0</v>
      </c>
      <c r="O1794" s="2193" t="e">
        <f t="shared" si="1012"/>
        <v>#DIV/0!</v>
      </c>
      <c r="P1794" s="2193" t="e">
        <f t="shared" si="1012"/>
        <v>#DIV/0!</v>
      </c>
      <c r="Q1794" s="2193" t="e">
        <f t="shared" si="1012"/>
        <v>#DIV/0!</v>
      </c>
      <c r="R1794" s="2826">
        <f t="shared" si="1012"/>
        <v>0</v>
      </c>
      <c r="S1794" s="2929"/>
      <c r="T1794" s="2826">
        <f t="shared" si="1012"/>
        <v>0</v>
      </c>
      <c r="U1794" s="2827">
        <f t="shared" si="1012"/>
        <v>0</v>
      </c>
      <c r="V1794" s="2826">
        <f t="shared" si="1012"/>
        <v>0</v>
      </c>
      <c r="W1794" s="2826">
        <f t="shared" si="1012"/>
        <v>0</v>
      </c>
      <c r="X1794" s="2826">
        <f t="shared" si="1012"/>
        <v>0</v>
      </c>
      <c r="Y1794" s="2826">
        <f t="shared" si="1012"/>
        <v>0</v>
      </c>
      <c r="Z1794" s="2826">
        <f t="shared" si="1012"/>
        <v>0</v>
      </c>
      <c r="AA1794" s="1855"/>
      <c r="AB1794" s="2828"/>
      <c r="AC1794" s="2392"/>
    </row>
    <row r="1795" spans="1:261" ht="29.25" x14ac:dyDescent="0.25">
      <c r="A1795" s="343">
        <v>1</v>
      </c>
      <c r="B1795" s="343">
        <v>1</v>
      </c>
      <c r="C1795" s="866" t="s">
        <v>136</v>
      </c>
      <c r="D1795" s="866"/>
      <c r="E1795" s="866"/>
      <c r="F1795" s="2023"/>
      <c r="G1795" s="2195"/>
      <c r="H1795" s="2195">
        <f>SUM(H1706)</f>
        <v>0</v>
      </c>
      <c r="I1795" s="2195" t="e">
        <f>H1795/G1795*100</f>
        <v>#DIV/0!</v>
      </c>
      <c r="J1795" s="2012" t="e">
        <f>SUM(L1795/F1795)</f>
        <v>#DIV/0!</v>
      </c>
      <c r="K1795" s="2012" t="e">
        <f>N1795/H1795</f>
        <v>#DIV/0!</v>
      </c>
      <c r="L1795" s="2195">
        <f>SUM(L1706)</f>
        <v>0</v>
      </c>
      <c r="M1795" s="2195">
        <f>SUM(M1706)</f>
        <v>0</v>
      </c>
      <c r="N1795" s="2195">
        <f>SUM(N1706)</f>
        <v>0</v>
      </c>
      <c r="O1795" s="2195" t="e">
        <f>N1795/M1795*100</f>
        <v>#DIV/0!</v>
      </c>
      <c r="P1795" s="2195" t="e">
        <f t="shared" ref="P1795:Z1795" si="1013">SUM(P1706)</f>
        <v>#DIV/0!</v>
      </c>
      <c r="Q1795" s="2195" t="e">
        <f t="shared" si="1013"/>
        <v>#DIV/0!</v>
      </c>
      <c r="R1795" s="2665">
        <f t="shared" si="1013"/>
        <v>28850.463510000001</v>
      </c>
      <c r="S1795" s="2929"/>
      <c r="T1795" s="2665">
        <f t="shared" si="1013"/>
        <v>0</v>
      </c>
      <c r="U1795" s="2726">
        <f t="shared" si="1013"/>
        <v>0</v>
      </c>
      <c r="V1795" s="2665">
        <f t="shared" si="1013"/>
        <v>0</v>
      </c>
      <c r="W1795" s="2665">
        <f t="shared" si="1013"/>
        <v>0</v>
      </c>
      <c r="X1795" s="2665">
        <f t="shared" si="1013"/>
        <v>0</v>
      </c>
      <c r="Y1795" s="2665">
        <f t="shared" si="1013"/>
        <v>0</v>
      </c>
      <c r="Z1795" s="2665">
        <f t="shared" si="1013"/>
        <v>0</v>
      </c>
      <c r="AA1795" s="2156"/>
      <c r="AB1795" s="2727"/>
      <c r="AC1795" s="2392"/>
    </row>
    <row r="1796" spans="1:261" x14ac:dyDescent="0.25">
      <c r="A1796" s="343">
        <v>1</v>
      </c>
      <c r="B1796" s="343">
        <v>1</v>
      </c>
      <c r="C1796" s="871" t="s">
        <v>197</v>
      </c>
      <c r="D1796" s="871"/>
      <c r="E1796" s="871"/>
      <c r="F1796" s="2234"/>
      <c r="G1796" s="2275"/>
      <c r="H1796" s="2275">
        <f t="shared" ref="H1796:H1799" si="1014">H1707</f>
        <v>0</v>
      </c>
      <c r="I1796" s="2932" t="e">
        <f>H1796/G1796*100</f>
        <v>#DIV/0!</v>
      </c>
      <c r="J1796" s="2235"/>
      <c r="K1796" s="2235"/>
      <c r="L1796" s="2275"/>
      <c r="M1796" s="2275"/>
      <c r="N1796" s="2275"/>
      <c r="O1796" s="2275"/>
      <c r="P1796" s="2275"/>
      <c r="Q1796" s="2115"/>
      <c r="R1796" s="2830">
        <f t="shared" ref="R1796:Z1796" si="1015">R1707</f>
        <v>0</v>
      </c>
      <c r="S1796" s="2929"/>
      <c r="T1796" s="2830">
        <f t="shared" si="1015"/>
        <v>0</v>
      </c>
      <c r="U1796" s="2831">
        <f t="shared" si="1015"/>
        <v>0</v>
      </c>
      <c r="V1796" s="2830">
        <f t="shared" si="1015"/>
        <v>0</v>
      </c>
      <c r="W1796" s="2830">
        <f t="shared" si="1015"/>
        <v>0</v>
      </c>
      <c r="X1796" s="2830">
        <f t="shared" si="1015"/>
        <v>0</v>
      </c>
      <c r="Y1796" s="2830">
        <f t="shared" si="1015"/>
        <v>0</v>
      </c>
      <c r="Z1796" s="2830">
        <f t="shared" si="1015"/>
        <v>0</v>
      </c>
      <c r="AA1796" s="1761"/>
      <c r="AB1796" s="2832"/>
      <c r="AC1796" s="2392"/>
    </row>
    <row r="1797" spans="1:261" x14ac:dyDescent="0.25">
      <c r="A1797" s="343">
        <v>1</v>
      </c>
      <c r="B1797" s="343">
        <v>1</v>
      </c>
      <c r="C1797" s="868" t="s">
        <v>198</v>
      </c>
      <c r="D1797" s="868"/>
      <c r="E1797" s="868"/>
      <c r="F1797" s="2135"/>
      <c r="G1797" s="2134"/>
      <c r="H1797" s="2134">
        <f t="shared" si="1014"/>
        <v>0</v>
      </c>
      <c r="I1797" s="2025" t="e">
        <f>H1797/G1797*100</f>
        <v>#DIV/0!</v>
      </c>
      <c r="J1797" s="2240"/>
      <c r="K1797" s="2240"/>
      <c r="L1797" s="2134"/>
      <c r="M1797" s="2134"/>
      <c r="N1797" s="2134"/>
      <c r="O1797" s="2134"/>
      <c r="P1797" s="2134"/>
      <c r="Q1797" s="2134"/>
      <c r="R1797" s="2933">
        <f t="shared" ref="R1797:Z1797" si="1016">R1708</f>
        <v>0</v>
      </c>
      <c r="S1797" s="2929"/>
      <c r="T1797" s="2933">
        <f t="shared" si="1016"/>
        <v>0</v>
      </c>
      <c r="U1797" s="2934">
        <f t="shared" si="1016"/>
        <v>0</v>
      </c>
      <c r="V1797" s="2933">
        <f t="shared" si="1016"/>
        <v>0</v>
      </c>
      <c r="W1797" s="2933">
        <f t="shared" si="1016"/>
        <v>0</v>
      </c>
      <c r="X1797" s="2933">
        <f t="shared" si="1016"/>
        <v>0</v>
      </c>
      <c r="Y1797" s="2933">
        <f t="shared" si="1016"/>
        <v>0</v>
      </c>
      <c r="Z1797" s="2933">
        <f t="shared" si="1016"/>
        <v>0</v>
      </c>
      <c r="AA1797" s="1098"/>
      <c r="AB1797" s="2935"/>
      <c r="AC1797" s="2392"/>
    </row>
    <row r="1798" spans="1:261" ht="30" x14ac:dyDescent="0.25">
      <c r="A1798" s="343">
        <v>1</v>
      </c>
      <c r="B1798" s="343">
        <v>1</v>
      </c>
      <c r="C1798" s="868" t="s">
        <v>199</v>
      </c>
      <c r="D1798" s="868"/>
      <c r="E1798" s="868"/>
      <c r="F1798" s="2014"/>
      <c r="G1798" s="2025"/>
      <c r="H1798" s="2025">
        <f t="shared" si="1014"/>
        <v>0</v>
      </c>
      <c r="I1798" s="2134" t="e">
        <f>H1798/G1798*100</f>
        <v>#DIV/0!</v>
      </c>
      <c r="J1798" s="2240"/>
      <c r="K1798" s="2240"/>
      <c r="L1798" s="2134"/>
      <c r="M1798" s="2025"/>
      <c r="N1798" s="2134"/>
      <c r="O1798" s="2134"/>
      <c r="P1798" s="2134"/>
      <c r="Q1798" s="2134"/>
      <c r="R1798" s="2879">
        <f t="shared" ref="R1798:Z1798" si="1017">R1709</f>
        <v>0</v>
      </c>
      <c r="S1798" s="2929"/>
      <c r="T1798" s="2879">
        <f t="shared" si="1017"/>
        <v>0</v>
      </c>
      <c r="U1798" s="2934">
        <f t="shared" si="1017"/>
        <v>0</v>
      </c>
      <c r="V1798" s="2933">
        <f t="shared" si="1017"/>
        <v>0</v>
      </c>
      <c r="W1798" s="2879">
        <f t="shared" si="1017"/>
        <v>0</v>
      </c>
      <c r="X1798" s="2879">
        <f t="shared" si="1017"/>
        <v>0</v>
      </c>
      <c r="Y1798" s="2879">
        <f t="shared" si="1017"/>
        <v>0</v>
      </c>
      <c r="Z1798" s="2933">
        <f t="shared" si="1017"/>
        <v>0</v>
      </c>
      <c r="AA1798" s="1080"/>
      <c r="AB1798" s="2935"/>
      <c r="AC1798" s="2392"/>
    </row>
    <row r="1799" spans="1:261" ht="30" thickBot="1" x14ac:dyDescent="0.3">
      <c r="B1799" s="343">
        <v>1</v>
      </c>
      <c r="C1799" s="865" t="s">
        <v>204</v>
      </c>
      <c r="D1799" s="865"/>
      <c r="E1799" s="2278"/>
      <c r="F1799" s="2141"/>
      <c r="G1799" s="2198"/>
      <c r="H1799" s="2198">
        <f t="shared" si="1014"/>
        <v>0</v>
      </c>
      <c r="I1799" s="2936" t="e">
        <f>I1710</f>
        <v>#DIV/0!</v>
      </c>
      <c r="J1799" s="2250"/>
      <c r="K1799" s="2240"/>
      <c r="L1799" s="2134"/>
      <c r="M1799" s="2936"/>
      <c r="N1799" s="2936"/>
      <c r="O1799" s="2937"/>
      <c r="P1799" s="2936"/>
      <c r="Q1799" s="2938"/>
      <c r="R1799" s="2939">
        <f t="shared" ref="R1799:Z1799" si="1018">R1710</f>
        <v>61554.602760000009</v>
      </c>
      <c r="S1799" s="2929"/>
      <c r="T1799" s="2940">
        <f t="shared" si="1018"/>
        <v>0</v>
      </c>
      <c r="U1799" s="2941">
        <f t="shared" si="1018"/>
        <v>0</v>
      </c>
      <c r="V1799" s="2939">
        <f t="shared" si="1018"/>
        <v>0</v>
      </c>
      <c r="W1799" s="2939">
        <f t="shared" si="1018"/>
        <v>0</v>
      </c>
      <c r="X1799" s="2939">
        <f t="shared" si="1018"/>
        <v>0</v>
      </c>
      <c r="Y1799" s="2939">
        <f t="shared" si="1018"/>
        <v>0</v>
      </c>
      <c r="Z1799" s="2933">
        <f t="shared" si="1018"/>
        <v>0</v>
      </c>
      <c r="AA1799" s="2335"/>
      <c r="AB1799" s="2935"/>
      <c r="AC1799" s="2392"/>
    </row>
    <row r="1800" spans="1:261" x14ac:dyDescent="0.25">
      <c r="A1800" s="343">
        <v>1</v>
      </c>
      <c r="B1800" s="343">
        <v>1</v>
      </c>
      <c r="C1800" s="2689" t="s">
        <v>58</v>
      </c>
      <c r="D1800" s="2689"/>
      <c r="E1800" s="2689"/>
      <c r="F1800" s="406"/>
      <c r="G1800" s="1374"/>
      <c r="H1800" s="1374"/>
      <c r="I1800" s="1374"/>
      <c r="J1800" s="1917"/>
      <c r="K1800" s="2942"/>
      <c r="L1800" s="2942"/>
      <c r="M1800" s="1917"/>
      <c r="N1800" s="1917"/>
      <c r="O1800" s="1917"/>
      <c r="P1800" s="1917"/>
      <c r="Q1800" s="2943"/>
      <c r="R1800" s="474"/>
      <c r="S1800" s="2944"/>
      <c r="T1800" s="3260"/>
      <c r="U1800" s="1370"/>
      <c r="V1800" s="474"/>
      <c r="W1800" s="474"/>
      <c r="X1800" s="3215"/>
      <c r="Y1800" s="3215"/>
      <c r="Z1800" s="3260"/>
      <c r="AA1800" s="1375"/>
      <c r="AB1800" s="2944"/>
      <c r="AC1800" s="2392"/>
    </row>
    <row r="1801" spans="1:261" ht="31.5" x14ac:dyDescent="0.25">
      <c r="A1801" s="343">
        <v>1</v>
      </c>
      <c r="B1801" s="343">
        <v>1</v>
      </c>
      <c r="C1801" s="1956" t="s">
        <v>406</v>
      </c>
      <c r="D1801" s="2945"/>
      <c r="E1801" s="1917"/>
      <c r="F1801" s="387"/>
      <c r="G1801" s="1919"/>
      <c r="H1801" s="1919"/>
      <c r="I1801" s="1919"/>
      <c r="J1801" s="2946"/>
      <c r="K1801" s="2946"/>
      <c r="L1801" s="1917"/>
      <c r="M1801" s="1917"/>
      <c r="N1801" s="1917"/>
      <c r="O1801" s="1917"/>
      <c r="P1801" s="1917"/>
      <c r="Q1801" s="1917"/>
      <c r="R1801" s="474"/>
      <c r="S1801" s="2947"/>
      <c r="T1801" s="474"/>
      <c r="U1801" s="1370"/>
      <c r="V1801" s="474"/>
      <c r="W1801" s="474"/>
      <c r="X1801" s="3215"/>
      <c r="Y1801" s="3215"/>
      <c r="Z1801" s="474"/>
      <c r="AA1801" s="2948"/>
      <c r="AB1801" s="2440"/>
      <c r="AC1801" s="2392"/>
    </row>
    <row r="1802" spans="1:261" x14ac:dyDescent="0.25">
      <c r="C1802" s="3520"/>
      <c r="D1802" s="2945"/>
      <c r="E1802" s="1917"/>
      <c r="F1802" s="387"/>
      <c r="G1802" s="1919"/>
      <c r="H1802" s="1919"/>
      <c r="I1802" s="1919"/>
      <c r="J1802" s="2946"/>
      <c r="K1802" s="2946"/>
      <c r="L1802" s="1917"/>
      <c r="M1802" s="1917"/>
      <c r="N1802" s="1917"/>
      <c r="O1802" s="1917"/>
      <c r="P1802" s="1917"/>
      <c r="Q1802" s="1917"/>
      <c r="R1802" s="474"/>
      <c r="S1802" s="2947"/>
      <c r="T1802" s="474"/>
      <c r="U1802" s="1370"/>
      <c r="V1802" s="474"/>
      <c r="W1802" s="474"/>
      <c r="X1802" s="3215"/>
      <c r="Y1802" s="3215"/>
      <c r="Z1802" s="474"/>
      <c r="AA1802" s="2948"/>
      <c r="AB1802" s="2440"/>
      <c r="AC1802" s="2392"/>
    </row>
    <row r="1803" spans="1:261" s="2356" customFormat="1" ht="14.25" customHeight="1" x14ac:dyDescent="0.25">
      <c r="A1803" s="343">
        <v>1</v>
      </c>
      <c r="B1803" s="343">
        <v>1</v>
      </c>
      <c r="C1803" s="2064" t="s">
        <v>5</v>
      </c>
      <c r="D1803" s="2064"/>
      <c r="E1803" s="2064"/>
      <c r="F1803" s="381"/>
      <c r="G1803" s="1364"/>
      <c r="H1803" s="1364"/>
      <c r="I1803" s="205"/>
      <c r="J1803" s="1364"/>
      <c r="K1803" s="1364"/>
      <c r="L1803" s="2066"/>
      <c r="M1803" s="2066"/>
      <c r="N1803" s="2066"/>
      <c r="O1803" s="2066"/>
      <c r="P1803" s="2066"/>
      <c r="Q1803" s="2066"/>
      <c r="R1803" s="2497"/>
      <c r="S1803" s="1366"/>
      <c r="T1803" s="2497"/>
      <c r="U1803" s="2827"/>
      <c r="V1803" s="2497"/>
      <c r="W1803" s="2497"/>
      <c r="X1803" s="2497"/>
      <c r="Y1803" s="2497"/>
      <c r="Z1803" s="2497"/>
      <c r="AA1803" s="1366"/>
      <c r="AB1803" s="1366"/>
      <c r="AC1803" s="2392"/>
      <c r="AD1803" s="1130"/>
    </row>
    <row r="1804" spans="1:261" s="2356" customFormat="1" x14ac:dyDescent="0.25">
      <c r="A1804" s="343"/>
      <c r="B1804" s="343"/>
      <c r="C1804" s="3" t="s">
        <v>522</v>
      </c>
      <c r="D1804" s="1186" t="s">
        <v>229</v>
      </c>
      <c r="E1804" s="309"/>
      <c r="F1804" s="347"/>
      <c r="G1804" s="205"/>
      <c r="H1804" s="381"/>
      <c r="I1804" s="205" t="e">
        <f t="shared" ref="I1804:I1814" si="1019">H1804/G1804*100</f>
        <v>#DIV/0!</v>
      </c>
      <c r="J1804" s="512">
        <v>10</v>
      </c>
      <c r="K1804" s="243" t="e">
        <f t="shared" ref="K1804:K1814" si="1020">N1804/H1804</f>
        <v>#DIV/0!</v>
      </c>
      <c r="L1804" s="244">
        <f t="shared" ref="L1804:L1813" si="1021">ROUND(F1804*J1804,0)</f>
        <v>0</v>
      </c>
      <c r="M1804" s="244">
        <f t="shared" ref="M1804:M1813" si="1022">L1804/12*$C$3</f>
        <v>0</v>
      </c>
      <c r="N1804" s="2066"/>
      <c r="O1804" s="244" t="e">
        <f t="shared" ref="O1804:O1814" si="1023">N1804/M1804*100</f>
        <v>#DIV/0!</v>
      </c>
      <c r="P1804" s="244" t="e">
        <f t="shared" ref="P1804:P1813" si="1024">ROUND(L1804/E1804,0)</f>
        <v>#DIV/0!</v>
      </c>
      <c r="Q1804" s="244" t="e">
        <f t="shared" ref="Q1804" si="1025">N1804/$C$3*12/P1804</f>
        <v>#DIV/0!</v>
      </c>
      <c r="R1804" s="2497"/>
      <c r="S1804" s="1366"/>
      <c r="T1804" s="2497"/>
      <c r="U1804" s="2827"/>
      <c r="V1804" s="2497"/>
      <c r="W1804" s="2497"/>
      <c r="X1804" s="2497"/>
      <c r="Y1804" s="2497"/>
      <c r="Z1804" s="2497"/>
      <c r="AA1804" s="1366"/>
      <c r="AB1804" s="1366"/>
      <c r="AC1804" s="2392"/>
      <c r="AD1804" s="1130"/>
    </row>
    <row r="1805" spans="1:261" s="2356" customFormat="1" x14ac:dyDescent="0.25">
      <c r="A1805" s="343">
        <v>1</v>
      </c>
      <c r="B1805" s="343">
        <v>1</v>
      </c>
      <c r="C1805" s="3" t="s">
        <v>23</v>
      </c>
      <c r="D1805" s="1186" t="s">
        <v>229</v>
      </c>
      <c r="E1805" s="309"/>
      <c r="F1805" s="347"/>
      <c r="G1805" s="205"/>
      <c r="H1805" s="381"/>
      <c r="I1805" s="205" t="e">
        <f t="shared" si="1019"/>
        <v>#DIV/0!</v>
      </c>
      <c r="J1805" s="512">
        <v>6.1</v>
      </c>
      <c r="K1805" s="243" t="e">
        <f t="shared" si="1020"/>
        <v>#DIV/0!</v>
      </c>
      <c r="L1805" s="244">
        <f t="shared" si="1021"/>
        <v>0</v>
      </c>
      <c r="M1805" s="244">
        <f t="shared" si="1022"/>
        <v>0</v>
      </c>
      <c r="N1805" s="2066"/>
      <c r="O1805" s="244" t="e">
        <f t="shared" si="1023"/>
        <v>#DIV/0!</v>
      </c>
      <c r="P1805" s="244" t="e">
        <f t="shared" si="1024"/>
        <v>#DIV/0!</v>
      </c>
      <c r="Q1805" s="244" t="e">
        <f t="shared" ref="Q1805:Q1814" si="1026">N1805/$C$3*12/P1805</f>
        <v>#DIV/0!</v>
      </c>
      <c r="R1805" s="2497"/>
      <c r="S1805" s="1366"/>
      <c r="T1805" s="2497"/>
      <c r="U1805" s="2827"/>
      <c r="V1805" s="2497"/>
      <c r="W1805" s="2497"/>
      <c r="X1805" s="2497"/>
      <c r="Y1805" s="2497"/>
      <c r="Z1805" s="2497"/>
      <c r="AA1805" s="2894"/>
      <c r="AB1805" s="1366"/>
      <c r="AC1805" s="2392"/>
      <c r="AD1805" s="1130"/>
    </row>
    <row r="1806" spans="1:261" s="2356" customFormat="1" x14ac:dyDescent="0.25">
      <c r="A1806" s="343">
        <v>1</v>
      </c>
      <c r="B1806" s="343">
        <v>1</v>
      </c>
      <c r="C1806" s="3" t="s">
        <v>24</v>
      </c>
      <c r="D1806" s="1186" t="s">
        <v>229</v>
      </c>
      <c r="E1806" s="309"/>
      <c r="F1806" s="347"/>
      <c r="G1806" s="205"/>
      <c r="H1806" s="381"/>
      <c r="I1806" s="205" t="e">
        <f t="shared" si="1019"/>
        <v>#DIV/0!</v>
      </c>
      <c r="J1806" s="512">
        <v>5.2</v>
      </c>
      <c r="K1806" s="243" t="e">
        <f t="shared" si="1020"/>
        <v>#DIV/0!</v>
      </c>
      <c r="L1806" s="244">
        <f t="shared" si="1021"/>
        <v>0</v>
      </c>
      <c r="M1806" s="244">
        <f t="shared" si="1022"/>
        <v>0</v>
      </c>
      <c r="N1806" s="2066"/>
      <c r="O1806" s="244" t="e">
        <f t="shared" si="1023"/>
        <v>#DIV/0!</v>
      </c>
      <c r="P1806" s="244" t="e">
        <f t="shared" si="1024"/>
        <v>#DIV/0!</v>
      </c>
      <c r="Q1806" s="244" t="e">
        <f t="shared" si="1026"/>
        <v>#DIV/0!</v>
      </c>
      <c r="R1806" s="2497"/>
      <c r="S1806" s="1366"/>
      <c r="T1806" s="2497"/>
      <c r="U1806" s="2827"/>
      <c r="V1806" s="2497"/>
      <c r="W1806" s="2497"/>
      <c r="X1806" s="2497"/>
      <c r="Y1806" s="2497"/>
      <c r="Z1806" s="2497"/>
      <c r="AA1806" s="2894"/>
      <c r="AB1806" s="1366"/>
      <c r="AC1806" s="2392"/>
      <c r="AD1806" s="1130"/>
    </row>
    <row r="1807" spans="1:261" s="2356" customFormat="1" x14ac:dyDescent="0.25">
      <c r="A1807" s="343">
        <v>1</v>
      </c>
      <c r="B1807" s="343">
        <v>1</v>
      </c>
      <c r="C1807" s="3" t="s">
        <v>22</v>
      </c>
      <c r="D1807" s="1186" t="s">
        <v>229</v>
      </c>
      <c r="E1807" s="309"/>
      <c r="F1807" s="347"/>
      <c r="G1807" s="205"/>
      <c r="H1807" s="381"/>
      <c r="I1807" s="205" t="e">
        <f t="shared" si="1019"/>
        <v>#DIV/0!</v>
      </c>
      <c r="J1807" s="512">
        <v>8.1999999999999993</v>
      </c>
      <c r="K1807" s="243" t="e">
        <f t="shared" si="1020"/>
        <v>#DIV/0!</v>
      </c>
      <c r="L1807" s="244">
        <f t="shared" si="1021"/>
        <v>0</v>
      </c>
      <c r="M1807" s="244">
        <f t="shared" si="1022"/>
        <v>0</v>
      </c>
      <c r="N1807" s="2066"/>
      <c r="O1807" s="244" t="e">
        <f t="shared" si="1023"/>
        <v>#DIV/0!</v>
      </c>
      <c r="P1807" s="244" t="e">
        <f t="shared" si="1024"/>
        <v>#DIV/0!</v>
      </c>
      <c r="Q1807" s="244" t="e">
        <f t="shared" si="1026"/>
        <v>#DIV/0!</v>
      </c>
      <c r="R1807" s="2497"/>
      <c r="S1807" s="1366"/>
      <c r="T1807" s="2497"/>
      <c r="U1807" s="2827"/>
      <c r="V1807" s="2497"/>
      <c r="W1807" s="2497"/>
      <c r="X1807" s="2497"/>
      <c r="Y1807" s="2497"/>
      <c r="Z1807" s="2497"/>
      <c r="AA1807" s="2894"/>
      <c r="AB1807" s="1366"/>
      <c r="AC1807" s="2392"/>
      <c r="AD1807" s="1130"/>
    </row>
    <row r="1808" spans="1:261" s="2356" customFormat="1" x14ac:dyDescent="0.25">
      <c r="A1808" s="343">
        <v>1</v>
      </c>
      <c r="B1808" s="343">
        <v>1</v>
      </c>
      <c r="C1808" s="3" t="s">
        <v>8</v>
      </c>
      <c r="D1808" s="1186" t="s">
        <v>229</v>
      </c>
      <c r="E1808" s="309"/>
      <c r="F1808" s="347"/>
      <c r="G1808" s="205"/>
      <c r="H1808" s="381"/>
      <c r="I1808" s="205" t="e">
        <f t="shared" si="1019"/>
        <v>#DIV/0!</v>
      </c>
      <c r="J1808" s="512">
        <v>10.5</v>
      </c>
      <c r="K1808" s="243" t="e">
        <f t="shared" si="1020"/>
        <v>#DIV/0!</v>
      </c>
      <c r="L1808" s="244">
        <f t="shared" si="1021"/>
        <v>0</v>
      </c>
      <c r="M1808" s="244">
        <f t="shared" si="1022"/>
        <v>0</v>
      </c>
      <c r="N1808" s="2066"/>
      <c r="O1808" s="244" t="e">
        <f t="shared" si="1023"/>
        <v>#DIV/0!</v>
      </c>
      <c r="P1808" s="244" t="e">
        <f t="shared" si="1024"/>
        <v>#DIV/0!</v>
      </c>
      <c r="Q1808" s="244" t="e">
        <f t="shared" si="1026"/>
        <v>#DIV/0!</v>
      </c>
      <c r="R1808" s="2497"/>
      <c r="S1808" s="1366"/>
      <c r="T1808" s="2497"/>
      <c r="U1808" s="2827"/>
      <c r="V1808" s="2497"/>
      <c r="W1808" s="2497"/>
      <c r="X1808" s="2497"/>
      <c r="Y1808" s="2497"/>
      <c r="Z1808" s="2497"/>
      <c r="AA1808" s="2894"/>
      <c r="AB1808" s="1366"/>
      <c r="AC1808" s="2392"/>
      <c r="AD1808" s="1130"/>
    </row>
    <row r="1809" spans="1:30" s="2356" customFormat="1" x14ac:dyDescent="0.25">
      <c r="A1809" s="343">
        <v>1</v>
      </c>
      <c r="B1809" s="343">
        <v>1</v>
      </c>
      <c r="C1809" s="3" t="s">
        <v>212</v>
      </c>
      <c r="D1809" s="1186" t="s">
        <v>229</v>
      </c>
      <c r="E1809" s="309"/>
      <c r="F1809" s="347"/>
      <c r="G1809" s="205"/>
      <c r="H1809" s="381"/>
      <c r="I1809" s="205" t="e">
        <f t="shared" si="1019"/>
        <v>#DIV/0!</v>
      </c>
      <c r="J1809" s="512">
        <v>9</v>
      </c>
      <c r="K1809" s="243" t="e">
        <f t="shared" si="1020"/>
        <v>#DIV/0!</v>
      </c>
      <c r="L1809" s="244">
        <f t="shared" si="1021"/>
        <v>0</v>
      </c>
      <c r="M1809" s="244">
        <f t="shared" si="1022"/>
        <v>0</v>
      </c>
      <c r="N1809" s="2066"/>
      <c r="O1809" s="244" t="e">
        <f t="shared" si="1023"/>
        <v>#DIV/0!</v>
      </c>
      <c r="P1809" s="244" t="e">
        <f t="shared" si="1024"/>
        <v>#DIV/0!</v>
      </c>
      <c r="Q1809" s="244" t="e">
        <f t="shared" si="1026"/>
        <v>#DIV/0!</v>
      </c>
      <c r="R1809" s="2497"/>
      <c r="S1809" s="1366"/>
      <c r="T1809" s="2497"/>
      <c r="U1809" s="2827"/>
      <c r="V1809" s="2497"/>
      <c r="W1809" s="2497"/>
      <c r="X1809" s="2497"/>
      <c r="Y1809" s="2497"/>
      <c r="Z1809" s="2497"/>
      <c r="AA1809" s="2894"/>
      <c r="AB1809" s="1366"/>
      <c r="AC1809" s="2392"/>
      <c r="AD1809" s="1130"/>
    </row>
    <row r="1810" spans="1:30" s="2356" customFormat="1" x14ac:dyDescent="0.25">
      <c r="A1810" s="343">
        <v>1</v>
      </c>
      <c r="B1810" s="343">
        <v>1</v>
      </c>
      <c r="C1810" s="3" t="s">
        <v>25</v>
      </c>
      <c r="D1810" s="1186" t="s">
        <v>229</v>
      </c>
      <c r="E1810" s="309"/>
      <c r="F1810" s="347"/>
      <c r="G1810" s="205"/>
      <c r="H1810" s="381"/>
      <c r="I1810" s="205" t="e">
        <f t="shared" si="1019"/>
        <v>#DIV/0!</v>
      </c>
      <c r="J1810" s="512">
        <v>8</v>
      </c>
      <c r="K1810" s="243" t="e">
        <f t="shared" si="1020"/>
        <v>#DIV/0!</v>
      </c>
      <c r="L1810" s="244">
        <f t="shared" si="1021"/>
        <v>0</v>
      </c>
      <c r="M1810" s="244">
        <f t="shared" si="1022"/>
        <v>0</v>
      </c>
      <c r="N1810" s="2066"/>
      <c r="O1810" s="244" t="e">
        <f t="shared" si="1023"/>
        <v>#DIV/0!</v>
      </c>
      <c r="P1810" s="244" t="e">
        <f t="shared" si="1024"/>
        <v>#DIV/0!</v>
      </c>
      <c r="Q1810" s="244" t="e">
        <f t="shared" si="1026"/>
        <v>#DIV/0!</v>
      </c>
      <c r="R1810" s="2497"/>
      <c r="S1810" s="2695"/>
      <c r="T1810" s="2497"/>
      <c r="U1810" s="2827"/>
      <c r="V1810" s="2497"/>
      <c r="W1810" s="2497"/>
      <c r="X1810" s="2497"/>
      <c r="Y1810" s="2497"/>
      <c r="Z1810" s="2497"/>
      <c r="AA1810" s="2894"/>
      <c r="AB1810" s="2828"/>
      <c r="AC1810" s="2392"/>
      <c r="AD1810" s="1130"/>
    </row>
    <row r="1811" spans="1:30" s="2356" customFormat="1" x14ac:dyDescent="0.25">
      <c r="A1811" s="343"/>
      <c r="B1811" s="343">
        <v>1</v>
      </c>
      <c r="C1811" s="3" t="s">
        <v>64</v>
      </c>
      <c r="D1811" s="1186" t="s">
        <v>229</v>
      </c>
      <c r="E1811" s="309"/>
      <c r="F1811" s="347"/>
      <c r="G1811" s="205"/>
      <c r="H1811" s="381">
        <v>1</v>
      </c>
      <c r="I1811" s="205" t="e">
        <f t="shared" si="1019"/>
        <v>#DIV/0!</v>
      </c>
      <c r="J1811" s="512">
        <v>9</v>
      </c>
      <c r="K1811" s="243">
        <f t="shared" si="1020"/>
        <v>9</v>
      </c>
      <c r="L1811" s="244">
        <f t="shared" si="1021"/>
        <v>0</v>
      </c>
      <c r="M1811" s="244">
        <f t="shared" si="1022"/>
        <v>0</v>
      </c>
      <c r="N1811" s="2066">
        <v>9</v>
      </c>
      <c r="O1811" s="244" t="e">
        <f t="shared" si="1023"/>
        <v>#DIV/0!</v>
      </c>
      <c r="P1811" s="244" t="e">
        <f t="shared" si="1024"/>
        <v>#DIV/0!</v>
      </c>
      <c r="Q1811" s="244" t="e">
        <f t="shared" si="1026"/>
        <v>#DIV/0!</v>
      </c>
      <c r="R1811" s="2497"/>
      <c r="S1811" s="2695"/>
      <c r="T1811" s="2497"/>
      <c r="U1811" s="2827"/>
      <c r="V1811" s="2497"/>
      <c r="W1811" s="2497"/>
      <c r="X1811" s="2497"/>
      <c r="Y1811" s="2497"/>
      <c r="Z1811" s="2497"/>
      <c r="AA1811" s="2894"/>
      <c r="AB1811" s="2828"/>
      <c r="AC1811" s="2392"/>
      <c r="AD1811" s="1130"/>
    </row>
    <row r="1812" spans="1:30" s="2356" customFormat="1" x14ac:dyDescent="0.25">
      <c r="A1812" s="343"/>
      <c r="B1812" s="343">
        <v>1</v>
      </c>
      <c r="C1812" s="3" t="s">
        <v>10</v>
      </c>
      <c r="D1812" s="1186" t="s">
        <v>229</v>
      </c>
      <c r="E1812" s="309"/>
      <c r="F1812" s="347"/>
      <c r="G1812" s="205"/>
      <c r="H1812" s="381">
        <v>3</v>
      </c>
      <c r="I1812" s="205" t="e">
        <f t="shared" si="1019"/>
        <v>#DIV/0!</v>
      </c>
      <c r="J1812" s="512">
        <v>10.6</v>
      </c>
      <c r="K1812" s="243">
        <f t="shared" si="1020"/>
        <v>11</v>
      </c>
      <c r="L1812" s="244">
        <f t="shared" si="1021"/>
        <v>0</v>
      </c>
      <c r="M1812" s="244">
        <f t="shared" si="1022"/>
        <v>0</v>
      </c>
      <c r="N1812" s="2066">
        <v>33</v>
      </c>
      <c r="O1812" s="244" t="e">
        <f t="shared" si="1023"/>
        <v>#DIV/0!</v>
      </c>
      <c r="P1812" s="244" t="e">
        <f t="shared" si="1024"/>
        <v>#DIV/0!</v>
      </c>
      <c r="Q1812" s="244" t="e">
        <f>N1812/$C$3*12/P1812</f>
        <v>#DIV/0!</v>
      </c>
      <c r="R1812" s="2497"/>
      <c r="S1812" s="2695"/>
      <c r="T1812" s="2497"/>
      <c r="U1812" s="2827"/>
      <c r="V1812" s="2497"/>
      <c r="W1812" s="2497"/>
      <c r="X1812" s="2497"/>
      <c r="Y1812" s="2497"/>
      <c r="Z1812" s="2497"/>
      <c r="AA1812" s="2894"/>
      <c r="AB1812" s="2828"/>
      <c r="AC1812" s="2392"/>
      <c r="AD1812" s="1130"/>
    </row>
    <row r="1813" spans="1:30" s="2356" customFormat="1" x14ac:dyDescent="0.25">
      <c r="A1813" s="343"/>
      <c r="B1813" s="343">
        <v>1</v>
      </c>
      <c r="C1813" s="3" t="s">
        <v>6</v>
      </c>
      <c r="D1813" s="1186" t="s">
        <v>229</v>
      </c>
      <c r="E1813" s="309"/>
      <c r="F1813" s="347"/>
      <c r="G1813" s="205"/>
      <c r="H1813" s="381"/>
      <c r="I1813" s="205" t="e">
        <f t="shared" si="1019"/>
        <v>#DIV/0!</v>
      </c>
      <c r="J1813" s="512">
        <v>9</v>
      </c>
      <c r="K1813" s="243" t="e">
        <f t="shared" si="1020"/>
        <v>#DIV/0!</v>
      </c>
      <c r="L1813" s="244">
        <f t="shared" si="1021"/>
        <v>0</v>
      </c>
      <c r="M1813" s="244">
        <f t="shared" si="1022"/>
        <v>0</v>
      </c>
      <c r="N1813" s="2066"/>
      <c r="O1813" s="244" t="e">
        <f t="shared" si="1023"/>
        <v>#DIV/0!</v>
      </c>
      <c r="P1813" s="244" t="e">
        <f t="shared" si="1024"/>
        <v>#DIV/0!</v>
      </c>
      <c r="Q1813" s="244" t="e">
        <f>N1813/$C$3*12/P1813</f>
        <v>#DIV/0!</v>
      </c>
      <c r="R1813" s="2497"/>
      <c r="S1813" s="2695"/>
      <c r="T1813" s="2497"/>
      <c r="U1813" s="2827"/>
      <c r="V1813" s="2497"/>
      <c r="W1813" s="2497"/>
      <c r="X1813" s="2497"/>
      <c r="Y1813" s="2497"/>
      <c r="Z1813" s="2497"/>
      <c r="AA1813" s="2894"/>
      <c r="AB1813" s="2828"/>
      <c r="AC1813" s="2392"/>
      <c r="AD1813" s="1130"/>
    </row>
    <row r="1814" spans="1:30" s="2356" customFormat="1" ht="29.25" x14ac:dyDescent="0.25">
      <c r="A1814" s="343">
        <v>1</v>
      </c>
      <c r="B1814" s="343">
        <v>1</v>
      </c>
      <c r="C1814" s="1449" t="s">
        <v>7</v>
      </c>
      <c r="D1814" s="3126"/>
      <c r="E1814" s="1449"/>
      <c r="F1814" s="158"/>
      <c r="G1814" s="2630"/>
      <c r="H1814" s="349">
        <f>SUM(H1804:H1813)</f>
        <v>4</v>
      </c>
      <c r="I1814" s="2630" t="e">
        <f t="shared" si="1019"/>
        <v>#DIV/0!</v>
      </c>
      <c r="J1814" s="2089">
        <f>IF(F1814=0,0,L1814/F1814)</f>
        <v>0</v>
      </c>
      <c r="K1814" s="322">
        <f t="shared" si="1020"/>
        <v>10.5</v>
      </c>
      <c r="L1814" s="2630">
        <f t="shared" ref="L1814:P1814" si="1027">SUM(L1804:L1813)</f>
        <v>0</v>
      </c>
      <c r="M1814" s="2630">
        <f t="shared" si="1027"/>
        <v>0</v>
      </c>
      <c r="N1814" s="2630">
        <f t="shared" si="1027"/>
        <v>42</v>
      </c>
      <c r="O1814" s="244" t="e">
        <f t="shared" si="1023"/>
        <v>#DIV/0!</v>
      </c>
      <c r="P1814" s="2630" t="e">
        <f t="shared" si="1027"/>
        <v>#DIV/0!</v>
      </c>
      <c r="Q1814" s="244" t="e">
        <f t="shared" si="1026"/>
        <v>#DIV/0!</v>
      </c>
      <c r="R1814" s="2631">
        <v>148916.61249999999</v>
      </c>
      <c r="S1814" s="1008"/>
      <c r="T1814" s="2631">
        <f t="shared" ref="T1814:T1817" si="1028">Z1814-Y1814-V1814-U1814</f>
        <v>193.95010000000002</v>
      </c>
      <c r="U1814" s="2852"/>
      <c r="V1814" s="2631">
        <v>-0.23605999999999999</v>
      </c>
      <c r="W1814" s="2631">
        <f t="shared" ref="W1814:W1817" si="1029">T1814-S1814</f>
        <v>193.95010000000002</v>
      </c>
      <c r="X1814" s="2631"/>
      <c r="Y1814" s="2631">
        <v>-32.720939999999999</v>
      </c>
      <c r="Z1814" s="2631">
        <v>160.9931</v>
      </c>
      <c r="AA1814" s="1079"/>
      <c r="AB1814" s="2696"/>
      <c r="AC1814" s="2392"/>
      <c r="AD1814" s="1130"/>
    </row>
    <row r="1815" spans="1:30" s="2356" customFormat="1" x14ac:dyDescent="0.25">
      <c r="A1815" s="343">
        <v>1</v>
      </c>
      <c r="B1815" s="343">
        <v>1</v>
      </c>
      <c r="C1815" s="1969" t="s">
        <v>14</v>
      </c>
      <c r="D1815" s="1969"/>
      <c r="E1815" s="2633"/>
      <c r="F1815" s="158"/>
      <c r="G1815" s="2630"/>
      <c r="H1815" s="2630"/>
      <c r="I1815" s="2630"/>
      <c r="J1815" s="2634"/>
      <c r="K1815" s="2634"/>
      <c r="L1815" s="2630"/>
      <c r="M1815" s="2630"/>
      <c r="N1815" s="2630"/>
      <c r="O1815" s="2630"/>
      <c r="P1815" s="2630"/>
      <c r="Q1815" s="2630"/>
      <c r="R1815" s="2497"/>
      <c r="S1815" s="1008"/>
      <c r="T1815" s="2497">
        <f t="shared" si="1028"/>
        <v>0</v>
      </c>
      <c r="U1815" s="2827"/>
      <c r="V1815" s="2497"/>
      <c r="W1815" s="2497">
        <f t="shared" si="1029"/>
        <v>0</v>
      </c>
      <c r="X1815" s="2497"/>
      <c r="Y1815" s="2497"/>
      <c r="Z1815" s="2497"/>
      <c r="AA1815" s="2632"/>
      <c r="AB1815" s="2828"/>
      <c r="AC1815" s="2392"/>
      <c r="AD1815" s="1130"/>
    </row>
    <row r="1816" spans="1:30" s="2356" customFormat="1" ht="15.75" x14ac:dyDescent="0.25">
      <c r="A1816" s="343">
        <v>1</v>
      </c>
      <c r="B1816" s="343">
        <v>1</v>
      </c>
      <c r="C1816" s="974" t="s">
        <v>194</v>
      </c>
      <c r="D1816" s="677"/>
      <c r="E1816" s="1748"/>
      <c r="F1816" s="385"/>
      <c r="G1816" s="669"/>
      <c r="H1816" s="669"/>
      <c r="I1816" s="669"/>
      <c r="J1816" s="958"/>
      <c r="K1816" s="958"/>
      <c r="L1816" s="1571"/>
      <c r="M1816" s="1571"/>
      <c r="N1816" s="1571"/>
      <c r="O1816" s="1571"/>
      <c r="P1816" s="1571"/>
      <c r="Q1816" s="1571"/>
      <c r="R1816" s="512">
        <v>170717.19656000001</v>
      </c>
      <c r="S1816" s="2400"/>
      <c r="T1816" s="512">
        <f t="shared" si="1028"/>
        <v>0</v>
      </c>
      <c r="U1816" s="1227"/>
      <c r="V1816" s="512"/>
      <c r="W1816" s="512">
        <f t="shared" si="1029"/>
        <v>0</v>
      </c>
      <c r="X1816" s="512"/>
      <c r="Y1816" s="512"/>
      <c r="Z1816" s="512"/>
      <c r="AA1816" s="1049"/>
      <c r="AB1816" s="1053"/>
      <c r="AC1816" s="2392"/>
      <c r="AD1816" s="1130"/>
    </row>
    <row r="1817" spans="1:30" s="2356" customFormat="1" x14ac:dyDescent="0.25">
      <c r="A1817" s="343">
        <v>1</v>
      </c>
      <c r="B1817" s="343">
        <v>1</v>
      </c>
      <c r="C1817" s="612" t="s">
        <v>288</v>
      </c>
      <c r="D1817" s="4"/>
      <c r="E1817" s="4"/>
      <c r="F1817" s="347"/>
      <c r="G1817" s="302"/>
      <c r="H1817" s="302"/>
      <c r="I1817" s="302"/>
      <c r="J1817" s="1604"/>
      <c r="K1817" s="1604"/>
      <c r="L1817" s="203"/>
      <c r="M1817" s="203"/>
      <c r="N1817" s="203"/>
      <c r="O1817" s="203"/>
      <c r="P1817" s="203"/>
      <c r="Q1817" s="203"/>
      <c r="R1817" s="457">
        <v>7709.9783040000002</v>
      </c>
      <c r="S1817" s="2400"/>
      <c r="T1817" s="457">
        <f t="shared" si="1028"/>
        <v>0</v>
      </c>
      <c r="U1817" s="936"/>
      <c r="V1817" s="457"/>
      <c r="W1817" s="457">
        <f t="shared" si="1029"/>
        <v>0</v>
      </c>
      <c r="X1817" s="457"/>
      <c r="Y1817" s="457"/>
      <c r="Z1817" s="457"/>
      <c r="AA1817" s="1060"/>
      <c r="AB1817" s="1117"/>
      <c r="AC1817" s="2392"/>
      <c r="AD1817" s="1130"/>
    </row>
    <row r="1818" spans="1:30" s="2356" customFormat="1" ht="29.25" x14ac:dyDescent="0.25">
      <c r="A1818" s="343"/>
      <c r="B1818" s="343">
        <v>1</v>
      </c>
      <c r="C1818" s="2351" t="s">
        <v>270</v>
      </c>
      <c r="D1818" s="4"/>
      <c r="E1818" s="4"/>
      <c r="F1818" s="708"/>
      <c r="G1818" s="708"/>
      <c r="H1818" s="708">
        <f t="shared" ref="H1818" si="1030">H1820+H1821+H1822+H1823+H1824*5</f>
        <v>4</v>
      </c>
      <c r="I1818" s="302" t="e">
        <f>H1818/G1818*100</f>
        <v>#DIV/0!</v>
      </c>
      <c r="J1818" s="1604"/>
      <c r="K1818" s="1604"/>
      <c r="L1818" s="203"/>
      <c r="M1818" s="203"/>
      <c r="N1818" s="203"/>
      <c r="O1818" s="203"/>
      <c r="P1818" s="203"/>
      <c r="Q1818" s="203"/>
      <c r="R1818" s="457"/>
      <c r="S1818" s="2492"/>
      <c r="T1818" s="457"/>
      <c r="U1818" s="936"/>
      <c r="V1818" s="457"/>
      <c r="W1818" s="457"/>
      <c r="X1818" s="457"/>
      <c r="Y1818" s="457"/>
      <c r="Z1818" s="457">
        <v>30.46162</v>
      </c>
      <c r="AA1818" s="1060"/>
      <c r="AB1818" s="1117"/>
      <c r="AC1818" s="2392"/>
      <c r="AD1818" s="1130"/>
    </row>
    <row r="1819" spans="1:30" s="2356" customFormat="1" ht="30" x14ac:dyDescent="0.25">
      <c r="A1819" s="343"/>
      <c r="B1819" s="343">
        <v>1</v>
      </c>
      <c r="C1819" s="436" t="s">
        <v>193</v>
      </c>
      <c r="D1819" s="4"/>
      <c r="E1819" s="4"/>
      <c r="F1819" s="708"/>
      <c r="G1819" s="302"/>
      <c r="H1819" s="302"/>
      <c r="I1819" s="302"/>
      <c r="J1819" s="1604"/>
      <c r="K1819" s="1604"/>
      <c r="L1819" s="203"/>
      <c r="M1819" s="203"/>
      <c r="N1819" s="203"/>
      <c r="O1819" s="203"/>
      <c r="P1819" s="203"/>
      <c r="Q1819" s="203"/>
      <c r="R1819" s="457"/>
      <c r="S1819" s="2492"/>
      <c r="T1819" s="457"/>
      <c r="U1819" s="936"/>
      <c r="V1819" s="457"/>
      <c r="W1819" s="457"/>
      <c r="X1819" s="457"/>
      <c r="Y1819" s="457"/>
      <c r="Z1819" s="457"/>
      <c r="AA1819" s="1060"/>
      <c r="AB1819" s="1117"/>
      <c r="AC1819" s="2392"/>
      <c r="AD1819" s="1130"/>
    </row>
    <row r="1820" spans="1:30" s="2356" customFormat="1" ht="30" x14ac:dyDescent="0.25">
      <c r="A1820" s="343"/>
      <c r="B1820" s="343">
        <v>1</v>
      </c>
      <c r="C1820" s="436" t="s">
        <v>461</v>
      </c>
      <c r="D1820" s="4"/>
      <c r="E1820" s="4"/>
      <c r="F1820" s="709"/>
      <c r="G1820" s="205"/>
      <c r="H1820" s="302">
        <v>2</v>
      </c>
      <c r="I1820" s="302" t="e">
        <f t="shared" ref="I1820:I1829" si="1031">H1820/G1820*100</f>
        <v>#DIV/0!</v>
      </c>
      <c r="J1820" s="1604"/>
      <c r="K1820" s="1604"/>
      <c r="L1820" s="203"/>
      <c r="M1820" s="203"/>
      <c r="N1820" s="203"/>
      <c r="O1820" s="203"/>
      <c r="P1820" s="203"/>
      <c r="Q1820" s="203"/>
      <c r="R1820" s="457"/>
      <c r="S1820" s="2492"/>
      <c r="T1820" s="457"/>
      <c r="U1820" s="936"/>
      <c r="V1820" s="457"/>
      <c r="W1820" s="457"/>
      <c r="X1820" s="457"/>
      <c r="Y1820" s="457"/>
      <c r="Z1820" s="457"/>
      <c r="AA1820" s="1060"/>
      <c r="AB1820" s="1117"/>
      <c r="AC1820" s="2392"/>
      <c r="AD1820" s="1130"/>
    </row>
    <row r="1821" spans="1:30" s="2356" customFormat="1" ht="60" x14ac:dyDescent="0.25">
      <c r="A1821" s="343"/>
      <c r="B1821" s="343">
        <v>1</v>
      </c>
      <c r="C1821" s="436" t="s">
        <v>462</v>
      </c>
      <c r="D1821" s="4"/>
      <c r="E1821" s="4"/>
      <c r="F1821" s="709"/>
      <c r="G1821" s="205"/>
      <c r="H1821" s="302"/>
      <c r="I1821" s="302" t="e">
        <f t="shared" si="1031"/>
        <v>#DIV/0!</v>
      </c>
      <c r="J1821" s="1604"/>
      <c r="K1821" s="1604"/>
      <c r="L1821" s="203"/>
      <c r="M1821" s="203"/>
      <c r="N1821" s="203"/>
      <c r="O1821" s="203"/>
      <c r="P1821" s="203"/>
      <c r="Q1821" s="203"/>
      <c r="R1821" s="457"/>
      <c r="S1821" s="2492"/>
      <c r="T1821" s="457"/>
      <c r="U1821" s="936"/>
      <c r="V1821" s="457"/>
      <c r="W1821" s="457"/>
      <c r="X1821" s="457"/>
      <c r="Y1821" s="457"/>
      <c r="Z1821" s="457"/>
      <c r="AA1821" s="1060"/>
      <c r="AB1821" s="1117"/>
      <c r="AC1821" s="2392"/>
      <c r="AD1821" s="1130"/>
    </row>
    <row r="1822" spans="1:30" s="2356" customFormat="1" ht="45" x14ac:dyDescent="0.25">
      <c r="A1822" s="343"/>
      <c r="B1822" s="343">
        <v>1</v>
      </c>
      <c r="C1822" s="437" t="s">
        <v>463</v>
      </c>
      <c r="D1822" s="4"/>
      <c r="E1822" s="4"/>
      <c r="F1822" s="709"/>
      <c r="G1822" s="205"/>
      <c r="H1822" s="302">
        <v>2</v>
      </c>
      <c r="I1822" s="302" t="e">
        <f t="shared" si="1031"/>
        <v>#DIV/0!</v>
      </c>
      <c r="J1822" s="1604"/>
      <c r="K1822" s="1604"/>
      <c r="L1822" s="203"/>
      <c r="M1822" s="203"/>
      <c r="N1822" s="203"/>
      <c r="O1822" s="203"/>
      <c r="P1822" s="203"/>
      <c r="Q1822" s="203"/>
      <c r="R1822" s="457"/>
      <c r="S1822" s="2492"/>
      <c r="T1822" s="457"/>
      <c r="U1822" s="936"/>
      <c r="V1822" s="457"/>
      <c r="W1822" s="457"/>
      <c r="X1822" s="457"/>
      <c r="Y1822" s="457"/>
      <c r="Z1822" s="457"/>
      <c r="AA1822" s="1060"/>
      <c r="AB1822" s="1117"/>
      <c r="AC1822" s="2392"/>
      <c r="AD1822" s="1130"/>
    </row>
    <row r="1823" spans="1:30" s="2356" customFormat="1" ht="105" x14ac:dyDescent="0.25">
      <c r="A1823" s="343"/>
      <c r="B1823" s="343">
        <v>1</v>
      </c>
      <c r="C1823" s="437" t="s">
        <v>464</v>
      </c>
      <c r="D1823" s="4"/>
      <c r="E1823" s="4"/>
      <c r="F1823" s="709"/>
      <c r="G1823" s="205"/>
      <c r="H1823" s="302"/>
      <c r="I1823" s="302" t="e">
        <f t="shared" si="1031"/>
        <v>#DIV/0!</v>
      </c>
      <c r="J1823" s="1604"/>
      <c r="K1823" s="1604"/>
      <c r="L1823" s="203"/>
      <c r="M1823" s="203"/>
      <c r="N1823" s="203"/>
      <c r="O1823" s="203"/>
      <c r="P1823" s="203"/>
      <c r="Q1823" s="203"/>
      <c r="R1823" s="457"/>
      <c r="S1823" s="2492"/>
      <c r="T1823" s="457"/>
      <c r="U1823" s="936"/>
      <c r="V1823" s="457"/>
      <c r="W1823" s="457"/>
      <c r="X1823" s="457"/>
      <c r="Y1823" s="457"/>
      <c r="Z1823" s="457"/>
      <c r="AA1823" s="1060"/>
      <c r="AB1823" s="1117"/>
      <c r="AC1823" s="2392"/>
      <c r="AD1823" s="1130"/>
    </row>
    <row r="1824" spans="1:30" s="2356" customFormat="1" ht="42.75" x14ac:dyDescent="0.25">
      <c r="A1824" s="343"/>
      <c r="B1824" s="343"/>
      <c r="C1824" s="1131" t="s">
        <v>619</v>
      </c>
      <c r="D1824" s="4"/>
      <c r="E1824" s="4"/>
      <c r="F1824" s="443"/>
      <c r="G1824" s="205"/>
      <c r="H1824" s="302">
        <f t="shared" ref="H1824" si="1032">H1825+H1826</f>
        <v>0</v>
      </c>
      <c r="I1824" s="302" t="e">
        <f t="shared" si="1031"/>
        <v>#DIV/0!</v>
      </c>
      <c r="J1824" s="1604"/>
      <c r="K1824" s="1604"/>
      <c r="L1824" s="203"/>
      <c r="M1824" s="203"/>
      <c r="N1824" s="203"/>
      <c r="O1824" s="203"/>
      <c r="P1824" s="203"/>
      <c r="Q1824" s="203"/>
      <c r="R1824" s="457"/>
      <c r="S1824" s="2492"/>
      <c r="T1824" s="457"/>
      <c r="U1824" s="936"/>
      <c r="V1824" s="457"/>
      <c r="W1824" s="457"/>
      <c r="X1824" s="457"/>
      <c r="Y1824" s="457"/>
      <c r="Z1824" s="457"/>
      <c r="AA1824" s="1060"/>
      <c r="AB1824" s="1117"/>
      <c r="AC1824" s="2392"/>
      <c r="AD1824" s="1130"/>
    </row>
    <row r="1825" spans="1:30" s="2356" customFormat="1" ht="30" x14ac:dyDescent="0.25">
      <c r="A1825" s="343"/>
      <c r="B1825" s="343"/>
      <c r="C1825" s="679" t="s">
        <v>620</v>
      </c>
      <c r="D1825" s="4"/>
      <c r="E1825" s="4"/>
      <c r="F1825" s="443"/>
      <c r="G1825" s="205"/>
      <c r="H1825" s="302"/>
      <c r="I1825" s="302" t="e">
        <f t="shared" si="1031"/>
        <v>#DIV/0!</v>
      </c>
      <c r="J1825" s="1604"/>
      <c r="K1825" s="1604"/>
      <c r="L1825" s="203"/>
      <c r="M1825" s="203"/>
      <c r="N1825" s="203"/>
      <c r="O1825" s="203"/>
      <c r="P1825" s="203"/>
      <c r="Q1825" s="203"/>
      <c r="R1825" s="457"/>
      <c r="S1825" s="2492"/>
      <c r="T1825" s="457"/>
      <c r="U1825" s="936"/>
      <c r="V1825" s="457"/>
      <c r="W1825" s="457"/>
      <c r="X1825" s="457"/>
      <c r="Y1825" s="457"/>
      <c r="Z1825" s="457"/>
      <c r="AA1825" s="1060"/>
      <c r="AB1825" s="1117"/>
      <c r="AC1825" s="2392"/>
      <c r="AD1825" s="1130"/>
    </row>
    <row r="1826" spans="1:30" s="2356" customFormat="1" ht="30" x14ac:dyDescent="0.25">
      <c r="A1826" s="343"/>
      <c r="B1826" s="343"/>
      <c r="C1826" s="679" t="s">
        <v>621</v>
      </c>
      <c r="D1826" s="4"/>
      <c r="E1826" s="4"/>
      <c r="F1826" s="443"/>
      <c r="G1826" s="205"/>
      <c r="H1826" s="302"/>
      <c r="I1826" s="302" t="e">
        <f t="shared" si="1031"/>
        <v>#DIV/0!</v>
      </c>
      <c r="J1826" s="1604"/>
      <c r="K1826" s="1604"/>
      <c r="L1826" s="203"/>
      <c r="M1826" s="203"/>
      <c r="N1826" s="203"/>
      <c r="O1826" s="203"/>
      <c r="P1826" s="203"/>
      <c r="Q1826" s="203"/>
      <c r="R1826" s="457"/>
      <c r="S1826" s="2492"/>
      <c r="T1826" s="457"/>
      <c r="U1826" s="936"/>
      <c r="V1826" s="457"/>
      <c r="W1826" s="457"/>
      <c r="X1826" s="457"/>
      <c r="Y1826" s="457"/>
      <c r="Z1826" s="457"/>
      <c r="AA1826" s="1060"/>
      <c r="AB1826" s="1117"/>
      <c r="AC1826" s="2392"/>
      <c r="AD1826" s="1130"/>
    </row>
    <row r="1827" spans="1:30" s="2356" customFormat="1" ht="30" x14ac:dyDescent="0.25">
      <c r="A1827" s="343"/>
      <c r="B1827" s="343"/>
      <c r="C1827" s="437" t="s">
        <v>131</v>
      </c>
      <c r="D1827" s="4"/>
      <c r="E1827" s="4"/>
      <c r="F1827" s="708"/>
      <c r="G1827" s="708"/>
      <c r="H1827" s="708">
        <v>10</v>
      </c>
      <c r="I1827" s="302" t="e">
        <f t="shared" si="1031"/>
        <v>#DIV/0!</v>
      </c>
      <c r="J1827" s="1604"/>
      <c r="K1827" s="1604"/>
      <c r="L1827" s="203"/>
      <c r="M1827" s="203"/>
      <c r="N1827" s="203"/>
      <c r="O1827" s="203"/>
      <c r="P1827" s="203"/>
      <c r="Q1827" s="203"/>
      <c r="R1827" s="457"/>
      <c r="S1827" s="2492"/>
      <c r="T1827" s="457"/>
      <c r="U1827" s="936"/>
      <c r="V1827" s="457"/>
      <c r="W1827" s="457"/>
      <c r="X1827" s="457"/>
      <c r="Y1827" s="457"/>
      <c r="Z1827" s="457"/>
      <c r="AA1827" s="1060"/>
      <c r="AB1827" s="1117"/>
      <c r="AC1827" s="2392"/>
      <c r="AD1827" s="1130"/>
    </row>
    <row r="1828" spans="1:30" s="2356" customFormat="1" x14ac:dyDescent="0.25">
      <c r="A1828" s="343"/>
      <c r="B1828" s="343">
        <v>1</v>
      </c>
      <c r="C1828" s="666" t="s">
        <v>222</v>
      </c>
      <c r="D1828" s="666"/>
      <c r="E1828" s="666"/>
      <c r="F1828" s="708"/>
      <c r="G1828" s="669"/>
      <c r="H1828" s="890"/>
      <c r="I1828" s="890" t="e">
        <f t="shared" si="1031"/>
        <v>#DIV/0!</v>
      </c>
      <c r="J1828" s="1604"/>
      <c r="K1828" s="1604"/>
      <c r="L1828" s="203"/>
      <c r="M1828" s="203"/>
      <c r="N1828" s="203"/>
      <c r="O1828" s="203"/>
      <c r="P1828" s="203"/>
      <c r="Q1828" s="203"/>
      <c r="R1828" s="457"/>
      <c r="S1828" s="2492"/>
      <c r="T1828" s="457"/>
      <c r="U1828" s="936"/>
      <c r="V1828" s="457"/>
      <c r="W1828" s="457"/>
      <c r="X1828" s="457"/>
      <c r="Y1828" s="457"/>
      <c r="Z1828" s="457"/>
      <c r="AA1828" s="1060"/>
      <c r="AB1828" s="1117"/>
      <c r="AC1828" s="2392"/>
      <c r="AD1828" s="1130"/>
    </row>
    <row r="1829" spans="1:30" s="2356" customFormat="1" ht="45" x14ac:dyDescent="0.25">
      <c r="A1829" s="343"/>
      <c r="B1829" s="343">
        <v>1</v>
      </c>
      <c r="C1829" s="437" t="s">
        <v>465</v>
      </c>
      <c r="D1829" s="4"/>
      <c r="E1829" s="4"/>
      <c r="F1829" s="3315"/>
      <c r="G1829" s="205"/>
      <c r="H1829" s="302"/>
      <c r="I1829" s="302" t="e">
        <f t="shared" si="1031"/>
        <v>#DIV/0!</v>
      </c>
      <c r="J1829" s="1604"/>
      <c r="K1829" s="1604"/>
      <c r="L1829" s="203"/>
      <c r="M1829" s="203"/>
      <c r="N1829" s="203"/>
      <c r="O1829" s="203"/>
      <c r="P1829" s="203"/>
      <c r="Q1829" s="203"/>
      <c r="R1829" s="457"/>
      <c r="S1829" s="2492"/>
      <c r="T1829" s="457"/>
      <c r="U1829" s="936"/>
      <c r="V1829" s="457"/>
      <c r="W1829" s="457"/>
      <c r="X1829" s="457"/>
      <c r="Y1829" s="457"/>
      <c r="Z1829" s="457"/>
      <c r="AA1829" s="1060"/>
      <c r="AB1829" s="1117"/>
      <c r="AC1829" s="2392"/>
      <c r="AD1829" s="1130"/>
    </row>
    <row r="1830" spans="1:30" s="2356" customFormat="1" ht="75" x14ac:dyDescent="0.25">
      <c r="A1830" s="343"/>
      <c r="B1830" s="343"/>
      <c r="C1830" s="437" t="s">
        <v>513</v>
      </c>
      <c r="D1830" s="4"/>
      <c r="E1830" s="4"/>
      <c r="F1830" s="3315"/>
      <c r="G1830" s="205"/>
      <c r="H1830" s="302"/>
      <c r="I1830" s="302"/>
      <c r="J1830" s="1604"/>
      <c r="K1830" s="1604"/>
      <c r="L1830" s="203"/>
      <c r="M1830" s="203"/>
      <c r="N1830" s="203"/>
      <c r="O1830" s="203"/>
      <c r="P1830" s="203"/>
      <c r="Q1830" s="203"/>
      <c r="R1830" s="457"/>
      <c r="S1830" s="2492"/>
      <c r="T1830" s="457"/>
      <c r="U1830" s="936"/>
      <c r="V1830" s="457"/>
      <c r="W1830" s="457"/>
      <c r="X1830" s="457"/>
      <c r="Y1830" s="457"/>
      <c r="Z1830" s="457"/>
      <c r="AA1830" s="1060"/>
      <c r="AB1830" s="1117"/>
      <c r="AC1830" s="2392"/>
      <c r="AD1830" s="1130"/>
    </row>
    <row r="1831" spans="1:30" s="2356" customFormat="1" ht="29.25" x14ac:dyDescent="0.25">
      <c r="A1831" s="343"/>
      <c r="B1831" s="343"/>
      <c r="C1831" s="2351" t="s">
        <v>342</v>
      </c>
      <c r="D1831" s="4"/>
      <c r="E1831" s="4"/>
      <c r="F1831" s="3528"/>
      <c r="G1831" s="669"/>
      <c r="H1831" s="890">
        <v>2</v>
      </c>
      <c r="I1831" s="890" t="e">
        <f>H1831/G1831*100</f>
        <v>#DIV/0!</v>
      </c>
      <c r="J1831" s="1604"/>
      <c r="K1831" s="1604"/>
      <c r="L1831" s="203"/>
      <c r="M1831" s="203"/>
      <c r="N1831" s="203"/>
      <c r="O1831" s="203"/>
      <c r="P1831" s="203"/>
      <c r="Q1831" s="203"/>
      <c r="R1831" s="457"/>
      <c r="S1831" s="2492"/>
      <c r="T1831" s="457"/>
      <c r="U1831" s="936"/>
      <c r="V1831" s="457"/>
      <c r="W1831" s="457"/>
      <c r="X1831" s="457"/>
      <c r="Y1831" s="457"/>
      <c r="Z1831" s="457"/>
      <c r="AA1831" s="1060"/>
      <c r="AB1831" s="1117"/>
      <c r="AC1831" s="2392"/>
      <c r="AD1831" s="1130"/>
    </row>
    <row r="1832" spans="1:30" s="2356" customFormat="1" ht="86.25" x14ac:dyDescent="0.25">
      <c r="A1832" s="343"/>
      <c r="B1832" s="343"/>
      <c r="C1832" s="2351" t="s">
        <v>637</v>
      </c>
      <c r="D1832" s="4"/>
      <c r="E1832" s="4"/>
      <c r="F1832" s="3528"/>
      <c r="G1832" s="669"/>
      <c r="H1832" s="890">
        <v>1</v>
      </c>
      <c r="I1832" s="890" t="e">
        <f>H1832/G1832*100</f>
        <v>#DIV/0!</v>
      </c>
      <c r="J1832" s="1604"/>
      <c r="K1832" s="1604"/>
      <c r="L1832" s="203"/>
      <c r="M1832" s="203"/>
      <c r="N1832" s="203"/>
      <c r="O1832" s="203"/>
      <c r="P1832" s="203"/>
      <c r="Q1832" s="203"/>
      <c r="R1832" s="457"/>
      <c r="S1832" s="2492"/>
      <c r="T1832" s="457"/>
      <c r="U1832" s="936"/>
      <c r="V1832" s="457"/>
      <c r="W1832" s="457"/>
      <c r="X1832" s="457"/>
      <c r="Y1832" s="457"/>
      <c r="Z1832" s="457">
        <v>4.2163199999999996</v>
      </c>
      <c r="AA1832" s="1060"/>
      <c r="AB1832" s="1117"/>
      <c r="AC1832" s="2392"/>
      <c r="AD1832" s="1130"/>
    </row>
    <row r="1833" spans="1:30" s="2356" customFormat="1" ht="30" x14ac:dyDescent="0.25">
      <c r="A1833" s="343"/>
      <c r="B1833" s="343">
        <v>1</v>
      </c>
      <c r="C1833" s="256" t="s">
        <v>194</v>
      </c>
      <c r="D1833" s="4"/>
      <c r="E1833" s="4"/>
      <c r="F1833" s="709"/>
      <c r="G1833" s="302"/>
      <c r="H1833" s="302"/>
      <c r="I1833" s="302"/>
      <c r="J1833" s="1604"/>
      <c r="K1833" s="1604"/>
      <c r="L1833" s="203"/>
      <c r="M1833" s="203"/>
      <c r="N1833" s="203"/>
      <c r="O1833" s="203"/>
      <c r="P1833" s="203"/>
      <c r="Q1833" s="203"/>
      <c r="R1833" s="457"/>
      <c r="S1833" s="2492"/>
      <c r="T1833" s="457"/>
      <c r="U1833" s="936"/>
      <c r="V1833" s="457"/>
      <c r="W1833" s="457"/>
      <c r="X1833" s="457"/>
      <c r="Y1833" s="457"/>
      <c r="Z1833" s="457"/>
      <c r="AA1833" s="1060"/>
      <c r="AB1833" s="1117"/>
      <c r="AC1833" s="2392"/>
      <c r="AD1833" s="1130"/>
    </row>
    <row r="1834" spans="1:30" s="2356" customFormat="1" ht="104.25" x14ac:dyDescent="0.25">
      <c r="A1834" s="343"/>
      <c r="B1834" s="343">
        <v>1</v>
      </c>
      <c r="C1834" s="437" t="s">
        <v>512</v>
      </c>
      <c r="D1834" s="4"/>
      <c r="E1834" s="4"/>
      <c r="F1834" s="709"/>
      <c r="G1834" s="205"/>
      <c r="H1834" s="302"/>
      <c r="I1834" s="302" t="e">
        <f t="shared" ref="I1834:I1840" si="1033">H1834/G1834*100</f>
        <v>#DIV/0!</v>
      </c>
      <c r="J1834" s="1604"/>
      <c r="K1834" s="1604"/>
      <c r="L1834" s="203"/>
      <c r="M1834" s="203"/>
      <c r="N1834" s="203"/>
      <c r="O1834" s="203"/>
      <c r="P1834" s="203"/>
      <c r="Q1834" s="203"/>
      <c r="R1834" s="457">
        <v>26761.68837</v>
      </c>
      <c r="S1834" s="2400"/>
      <c r="T1834" s="457">
        <f t="shared" ref="T1834" si="1034">Z1834-Y1834-V1834-U1834</f>
        <v>0</v>
      </c>
      <c r="U1834" s="936"/>
      <c r="V1834" s="457"/>
      <c r="W1834" s="457">
        <f t="shared" ref="W1834" si="1035">T1834-S1834</f>
        <v>0</v>
      </c>
      <c r="X1834" s="457"/>
      <c r="Y1834" s="457"/>
      <c r="Z1834" s="457"/>
      <c r="AA1834" s="1060"/>
      <c r="AB1834" s="1117"/>
      <c r="AC1834" s="2392"/>
      <c r="AD1834" s="1130"/>
    </row>
    <row r="1835" spans="1:30" s="2356" customFormat="1" x14ac:dyDescent="0.25">
      <c r="A1835" s="343"/>
      <c r="B1835" s="343"/>
      <c r="C1835" s="437" t="s">
        <v>623</v>
      </c>
      <c r="D1835" s="4"/>
      <c r="E1835" s="4"/>
      <c r="F1835" s="709"/>
      <c r="G1835" s="205"/>
      <c r="H1835" s="302"/>
      <c r="I1835" s="302" t="e">
        <f t="shared" si="1033"/>
        <v>#DIV/0!</v>
      </c>
      <c r="J1835" s="1604"/>
      <c r="K1835" s="1604"/>
      <c r="L1835" s="203"/>
      <c r="M1835" s="203"/>
      <c r="N1835" s="203"/>
      <c r="O1835" s="203"/>
      <c r="P1835" s="203"/>
      <c r="Q1835" s="203"/>
      <c r="R1835" s="457"/>
      <c r="S1835" s="2400"/>
      <c r="T1835" s="457"/>
      <c r="U1835" s="936"/>
      <c r="V1835" s="457"/>
      <c r="W1835" s="457"/>
      <c r="X1835" s="457"/>
      <c r="Y1835" s="457"/>
      <c r="Z1835" s="457"/>
      <c r="AA1835" s="1060"/>
      <c r="AB1835" s="1117"/>
      <c r="AC1835" s="2392"/>
      <c r="AD1835" s="1130"/>
    </row>
    <row r="1836" spans="1:30" s="2356" customFormat="1" x14ac:dyDescent="0.25">
      <c r="A1836" s="343"/>
      <c r="B1836" s="343"/>
      <c r="C1836" s="437" t="s">
        <v>624</v>
      </c>
      <c r="D1836" s="4"/>
      <c r="E1836" s="4"/>
      <c r="F1836" s="709"/>
      <c r="G1836" s="205"/>
      <c r="H1836" s="302"/>
      <c r="I1836" s="302" t="e">
        <f t="shared" si="1033"/>
        <v>#DIV/0!</v>
      </c>
      <c r="J1836" s="1604"/>
      <c r="K1836" s="1604"/>
      <c r="L1836" s="203"/>
      <c r="M1836" s="203"/>
      <c r="N1836" s="203"/>
      <c r="O1836" s="203"/>
      <c r="P1836" s="203"/>
      <c r="Q1836" s="203"/>
      <c r="R1836" s="457"/>
      <c r="S1836" s="2400"/>
      <c r="T1836" s="457"/>
      <c r="U1836" s="936"/>
      <c r="V1836" s="457"/>
      <c r="W1836" s="457"/>
      <c r="X1836" s="457"/>
      <c r="Y1836" s="457"/>
      <c r="Z1836" s="457"/>
      <c r="AA1836" s="1060"/>
      <c r="AB1836" s="1117"/>
      <c r="AC1836" s="2392"/>
      <c r="AD1836" s="1130"/>
    </row>
    <row r="1837" spans="1:30" s="2356" customFormat="1" ht="30" x14ac:dyDescent="0.25">
      <c r="A1837" s="343"/>
      <c r="B1837" s="343"/>
      <c r="C1837" s="437" t="s">
        <v>625</v>
      </c>
      <c r="D1837" s="4"/>
      <c r="E1837" s="4"/>
      <c r="F1837" s="709"/>
      <c r="G1837" s="205"/>
      <c r="H1837" s="302"/>
      <c r="I1837" s="302" t="e">
        <f t="shared" si="1033"/>
        <v>#DIV/0!</v>
      </c>
      <c r="J1837" s="1604"/>
      <c r="K1837" s="1604"/>
      <c r="L1837" s="203"/>
      <c r="M1837" s="203"/>
      <c r="N1837" s="203"/>
      <c r="O1837" s="203"/>
      <c r="P1837" s="203"/>
      <c r="Q1837" s="203"/>
      <c r="R1837" s="457"/>
      <c r="S1837" s="2400"/>
      <c r="T1837" s="457"/>
      <c r="U1837" s="936"/>
      <c r="V1837" s="457"/>
      <c r="W1837" s="457"/>
      <c r="X1837" s="457"/>
      <c r="Y1837" s="457"/>
      <c r="Z1837" s="457"/>
      <c r="AA1837" s="1060"/>
      <c r="AB1837" s="1117"/>
      <c r="AC1837" s="2392"/>
      <c r="AD1837" s="1130"/>
    </row>
    <row r="1838" spans="1:30" s="2356" customFormat="1" ht="60" x14ac:dyDescent="0.25">
      <c r="A1838" s="343"/>
      <c r="B1838" s="343">
        <v>1</v>
      </c>
      <c r="C1838" s="624" t="s">
        <v>466</v>
      </c>
      <c r="D1838" s="666"/>
      <c r="E1838" s="666"/>
      <c r="F1838" s="708"/>
      <c r="G1838" s="708"/>
      <c r="H1838" s="708">
        <f t="shared" ref="H1838" si="1036">H1839+H1846</f>
        <v>0</v>
      </c>
      <c r="I1838" s="890" t="e">
        <f t="shared" si="1033"/>
        <v>#DIV/0!</v>
      </c>
      <c r="J1838" s="1604"/>
      <c r="K1838" s="1604"/>
      <c r="L1838" s="203"/>
      <c r="M1838" s="203"/>
      <c r="N1838" s="203"/>
      <c r="O1838" s="203"/>
      <c r="P1838" s="203"/>
      <c r="Q1838" s="203"/>
      <c r="R1838" s="457">
        <f t="shared" ref="R1838:Z1838" si="1037">R1839+R1846</f>
        <v>77435.225930000001</v>
      </c>
      <c r="S1838" s="2492"/>
      <c r="T1838" s="457">
        <f t="shared" si="1037"/>
        <v>0</v>
      </c>
      <c r="U1838" s="936">
        <f t="shared" si="1037"/>
        <v>0</v>
      </c>
      <c r="V1838" s="457">
        <f t="shared" si="1037"/>
        <v>0</v>
      </c>
      <c r="W1838" s="457">
        <f t="shared" si="1037"/>
        <v>0</v>
      </c>
      <c r="X1838" s="457">
        <f t="shared" si="1037"/>
        <v>0</v>
      </c>
      <c r="Y1838" s="457">
        <f t="shared" si="1037"/>
        <v>0</v>
      </c>
      <c r="Z1838" s="457">
        <f t="shared" si="1037"/>
        <v>0</v>
      </c>
      <c r="AA1838" s="1060"/>
      <c r="AB1838" s="1117"/>
      <c r="AC1838" s="2392"/>
      <c r="AD1838" s="1130"/>
    </row>
    <row r="1839" spans="1:30" s="2356" customFormat="1" ht="30" x14ac:dyDescent="0.25">
      <c r="A1839" s="343"/>
      <c r="B1839" s="343">
        <v>1</v>
      </c>
      <c r="C1839" s="437" t="s">
        <v>271</v>
      </c>
      <c r="D1839" s="4"/>
      <c r="E1839" s="4"/>
      <c r="F1839" s="708"/>
      <c r="G1839" s="708"/>
      <c r="H1839" s="708">
        <f t="shared" ref="H1839" si="1038">SUM(H1840:H1845)</f>
        <v>0</v>
      </c>
      <c r="I1839" s="302" t="e">
        <f t="shared" si="1033"/>
        <v>#DIV/0!</v>
      </c>
      <c r="J1839" s="1604"/>
      <c r="K1839" s="1604"/>
      <c r="L1839" s="203"/>
      <c r="M1839" s="203"/>
      <c r="N1839" s="203"/>
      <c r="O1839" s="203"/>
      <c r="P1839" s="203"/>
      <c r="Q1839" s="203"/>
      <c r="R1839" s="457">
        <f t="shared" ref="R1839:Z1839" si="1039">SUM(R1840:R1845)</f>
        <v>44905.28183</v>
      </c>
      <c r="S1839" s="2492"/>
      <c r="T1839" s="457">
        <f t="shared" si="1039"/>
        <v>0</v>
      </c>
      <c r="U1839" s="936">
        <f t="shared" si="1039"/>
        <v>0</v>
      </c>
      <c r="V1839" s="457">
        <f t="shared" si="1039"/>
        <v>0</v>
      </c>
      <c r="W1839" s="457">
        <f t="shared" si="1039"/>
        <v>0</v>
      </c>
      <c r="X1839" s="457">
        <f t="shared" si="1039"/>
        <v>0</v>
      </c>
      <c r="Y1839" s="457">
        <f t="shared" si="1039"/>
        <v>0</v>
      </c>
      <c r="Z1839" s="457">
        <f t="shared" si="1039"/>
        <v>0</v>
      </c>
      <c r="AA1839" s="1060"/>
      <c r="AB1839" s="1117"/>
      <c r="AC1839" s="2392"/>
      <c r="AD1839" s="1130"/>
    </row>
    <row r="1840" spans="1:30" s="2356" customFormat="1" ht="30" x14ac:dyDescent="0.25">
      <c r="A1840" s="343"/>
      <c r="B1840" s="343">
        <v>1</v>
      </c>
      <c r="C1840" s="437" t="s">
        <v>467</v>
      </c>
      <c r="D1840" s="4"/>
      <c r="E1840" s="4"/>
      <c r="F1840" s="709"/>
      <c r="G1840" s="205"/>
      <c r="H1840" s="302"/>
      <c r="I1840" s="302" t="e">
        <f t="shared" si="1033"/>
        <v>#DIV/0!</v>
      </c>
      <c r="J1840" s="1604"/>
      <c r="K1840" s="1604"/>
      <c r="L1840" s="203"/>
      <c r="M1840" s="203"/>
      <c r="N1840" s="203"/>
      <c r="O1840" s="203"/>
      <c r="P1840" s="203"/>
      <c r="Q1840" s="203"/>
      <c r="R1840" s="457">
        <v>39974</v>
      </c>
      <c r="S1840" s="2492"/>
      <c r="T1840" s="457">
        <f t="shared" ref="T1840" si="1040">Z1840-Y1840-V1840-U1840</f>
        <v>0</v>
      </c>
      <c r="U1840" s="936"/>
      <c r="V1840" s="457"/>
      <c r="W1840" s="457">
        <f t="shared" ref="W1840" si="1041">T1840-S1840</f>
        <v>0</v>
      </c>
      <c r="X1840" s="457"/>
      <c r="Y1840" s="457"/>
      <c r="Z1840" s="457"/>
      <c r="AA1840" s="1060"/>
      <c r="AB1840" s="1117"/>
      <c r="AC1840" s="2392"/>
      <c r="AD1840" s="1130"/>
    </row>
    <row r="1841" spans="1:30" s="2356" customFormat="1" ht="60" x14ac:dyDescent="0.25">
      <c r="A1841" s="343"/>
      <c r="B1841" s="343">
        <v>1</v>
      </c>
      <c r="C1841" s="437" t="s">
        <v>487</v>
      </c>
      <c r="D1841" s="4"/>
      <c r="E1841" s="4"/>
      <c r="F1841" s="709"/>
      <c r="G1841" s="302"/>
      <c r="H1841" s="302"/>
      <c r="I1841" s="302"/>
      <c r="J1841" s="1604"/>
      <c r="K1841" s="1604"/>
      <c r="L1841" s="203"/>
      <c r="M1841" s="203"/>
      <c r="N1841" s="203"/>
      <c r="O1841" s="203"/>
      <c r="P1841" s="203"/>
      <c r="Q1841" s="203"/>
      <c r="R1841" s="457"/>
      <c r="S1841" s="2492"/>
      <c r="T1841" s="457"/>
      <c r="U1841" s="936"/>
      <c r="V1841" s="457"/>
      <c r="W1841" s="457"/>
      <c r="X1841" s="457"/>
      <c r="Y1841" s="457"/>
      <c r="Z1841" s="457"/>
      <c r="AA1841" s="1060"/>
      <c r="AB1841" s="1117"/>
      <c r="AC1841" s="2392"/>
      <c r="AD1841" s="1130"/>
    </row>
    <row r="1842" spans="1:30" s="2356" customFormat="1" ht="30" x14ac:dyDescent="0.25">
      <c r="A1842" s="343"/>
      <c r="B1842" s="343">
        <v>1</v>
      </c>
      <c r="C1842" s="437" t="s">
        <v>468</v>
      </c>
      <c r="D1842" s="4"/>
      <c r="E1842" s="4"/>
      <c r="F1842" s="639"/>
      <c r="G1842" s="205"/>
      <c r="H1842" s="302"/>
      <c r="I1842" s="302" t="e">
        <f>H1842/G1842*100</f>
        <v>#DIV/0!</v>
      </c>
      <c r="J1842" s="1604"/>
      <c r="K1842" s="1604"/>
      <c r="L1842" s="203"/>
      <c r="M1842" s="203"/>
      <c r="N1842" s="203"/>
      <c r="O1842" s="203"/>
      <c r="P1842" s="203"/>
      <c r="Q1842" s="203"/>
      <c r="R1842" s="457">
        <v>2921.8824300000001</v>
      </c>
      <c r="S1842" s="2492"/>
      <c r="T1842" s="457">
        <f t="shared" ref="T1842" si="1042">Z1842-Y1842-V1842-U1842</f>
        <v>0</v>
      </c>
      <c r="U1842" s="936"/>
      <c r="V1842" s="457"/>
      <c r="W1842" s="457">
        <f t="shared" ref="W1842" si="1043">T1842-S1842</f>
        <v>0</v>
      </c>
      <c r="X1842" s="457"/>
      <c r="Y1842" s="457"/>
      <c r="Z1842" s="457"/>
      <c r="AA1842" s="1060"/>
      <c r="AB1842" s="1117"/>
      <c r="AC1842" s="2392"/>
      <c r="AD1842" s="1130"/>
    </row>
    <row r="1843" spans="1:30" s="2356" customFormat="1" ht="45" x14ac:dyDescent="0.25">
      <c r="A1843" s="343"/>
      <c r="B1843" s="343">
        <v>1</v>
      </c>
      <c r="C1843" s="614" t="s">
        <v>469</v>
      </c>
      <c r="D1843" s="4"/>
      <c r="E1843" s="4"/>
      <c r="F1843" s="709"/>
      <c r="G1843" s="302"/>
      <c r="H1843" s="302"/>
      <c r="I1843" s="302"/>
      <c r="J1843" s="1604"/>
      <c r="K1843" s="1604"/>
      <c r="L1843" s="203"/>
      <c r="M1843" s="203"/>
      <c r="N1843" s="203"/>
      <c r="O1843" s="203"/>
      <c r="P1843" s="203"/>
      <c r="Q1843" s="203"/>
      <c r="R1843" s="457"/>
      <c r="S1843" s="2492"/>
      <c r="T1843" s="457">
        <f>Z1843-Y1843-V1843</f>
        <v>0</v>
      </c>
      <c r="U1843" s="936"/>
      <c r="V1843" s="457"/>
      <c r="W1843" s="457">
        <f>T1843-S1843</f>
        <v>0</v>
      </c>
      <c r="X1843" s="457"/>
      <c r="Y1843" s="457"/>
      <c r="Z1843" s="457"/>
      <c r="AA1843" s="1060"/>
      <c r="AB1843" s="1117"/>
      <c r="AC1843" s="2392"/>
      <c r="AD1843" s="1130"/>
    </row>
    <row r="1844" spans="1:30" s="2356" customFormat="1" ht="45" x14ac:dyDescent="0.25">
      <c r="A1844" s="343"/>
      <c r="B1844" s="343">
        <v>1</v>
      </c>
      <c r="C1844" s="437" t="s">
        <v>470</v>
      </c>
      <c r="D1844" s="4"/>
      <c r="E1844" s="4"/>
      <c r="F1844" s="709"/>
      <c r="G1844" s="205"/>
      <c r="H1844" s="302"/>
      <c r="I1844" s="302" t="e">
        <f t="shared" ref="I1844:I1850" si="1044">H1844/G1844*100</f>
        <v>#DIV/0!</v>
      </c>
      <c r="J1844" s="1604"/>
      <c r="K1844" s="1604"/>
      <c r="L1844" s="203"/>
      <c r="M1844" s="203"/>
      <c r="N1844" s="203"/>
      <c r="O1844" s="203"/>
      <c r="P1844" s="203"/>
      <c r="Q1844" s="203"/>
      <c r="R1844" s="457">
        <v>839.6081999999999</v>
      </c>
      <c r="S1844" s="2492"/>
      <c r="T1844" s="457">
        <f t="shared" ref="T1844:T1845" si="1045">Z1844-Y1844-V1844-U1844</f>
        <v>0</v>
      </c>
      <c r="U1844" s="936"/>
      <c r="V1844" s="457"/>
      <c r="W1844" s="457">
        <f t="shared" ref="W1844:W1845" si="1046">T1844-S1844</f>
        <v>0</v>
      </c>
      <c r="X1844" s="457"/>
      <c r="Y1844" s="457"/>
      <c r="Z1844" s="457"/>
      <c r="AA1844" s="1060"/>
      <c r="AB1844" s="1117"/>
      <c r="AC1844" s="2392"/>
      <c r="AD1844" s="1130"/>
    </row>
    <row r="1845" spans="1:30" s="2356" customFormat="1" ht="30" x14ac:dyDescent="0.25">
      <c r="A1845" s="343"/>
      <c r="B1845" s="343">
        <v>1</v>
      </c>
      <c r="C1845" s="437" t="s">
        <v>471</v>
      </c>
      <c r="D1845" s="4"/>
      <c r="E1845" s="4"/>
      <c r="F1845" s="709"/>
      <c r="G1845" s="205"/>
      <c r="H1845" s="302"/>
      <c r="I1845" s="302" t="e">
        <f t="shared" si="1044"/>
        <v>#DIV/0!</v>
      </c>
      <c r="J1845" s="1604"/>
      <c r="K1845" s="1604"/>
      <c r="L1845" s="203"/>
      <c r="M1845" s="203"/>
      <c r="N1845" s="203"/>
      <c r="O1845" s="203"/>
      <c r="P1845" s="203"/>
      <c r="Q1845" s="203"/>
      <c r="R1845" s="457">
        <v>1169.7911999999999</v>
      </c>
      <c r="S1845" s="2492"/>
      <c r="T1845" s="457">
        <f t="shared" si="1045"/>
        <v>0</v>
      </c>
      <c r="U1845" s="936"/>
      <c r="V1845" s="457"/>
      <c r="W1845" s="457">
        <f t="shared" si="1046"/>
        <v>0</v>
      </c>
      <c r="X1845" s="457"/>
      <c r="Y1845" s="457"/>
      <c r="Z1845" s="457"/>
      <c r="AA1845" s="1060"/>
      <c r="AB1845" s="1117"/>
      <c r="AC1845" s="2392"/>
      <c r="AD1845" s="1130"/>
    </row>
    <row r="1846" spans="1:30" s="2356" customFormat="1" ht="57.75" x14ac:dyDescent="0.25">
      <c r="A1846" s="343"/>
      <c r="B1846" s="343">
        <v>1</v>
      </c>
      <c r="C1846" s="2351" t="s">
        <v>272</v>
      </c>
      <c r="D1846" s="666"/>
      <c r="E1846" s="666"/>
      <c r="F1846" s="708"/>
      <c r="G1846" s="708"/>
      <c r="H1846" s="708">
        <f t="shared" ref="H1846" si="1047">SUM(H1847:H1849)</f>
        <v>0</v>
      </c>
      <c r="I1846" s="890" t="e">
        <f t="shared" si="1044"/>
        <v>#DIV/0!</v>
      </c>
      <c r="J1846" s="1604"/>
      <c r="K1846" s="1604"/>
      <c r="L1846" s="203"/>
      <c r="M1846" s="203"/>
      <c r="N1846" s="203"/>
      <c r="O1846" s="203"/>
      <c r="P1846" s="203"/>
      <c r="Q1846" s="203"/>
      <c r="R1846" s="457">
        <f t="shared" ref="R1846:Z1846" si="1048">SUM(R1847:R1849)</f>
        <v>32529.944099999997</v>
      </c>
      <c r="S1846" s="2492"/>
      <c r="T1846" s="457">
        <f t="shared" si="1048"/>
        <v>0</v>
      </c>
      <c r="U1846" s="936">
        <f t="shared" si="1048"/>
        <v>0</v>
      </c>
      <c r="V1846" s="457">
        <f t="shared" si="1048"/>
        <v>0</v>
      </c>
      <c r="W1846" s="457">
        <f t="shared" si="1048"/>
        <v>0</v>
      </c>
      <c r="X1846" s="457">
        <f t="shared" si="1048"/>
        <v>0</v>
      </c>
      <c r="Y1846" s="457">
        <f t="shared" si="1048"/>
        <v>0</v>
      </c>
      <c r="Z1846" s="457">
        <f t="shared" si="1048"/>
        <v>0</v>
      </c>
      <c r="AA1846" s="1060"/>
      <c r="AB1846" s="1117"/>
      <c r="AC1846" s="2392"/>
      <c r="AD1846" s="1130"/>
    </row>
    <row r="1847" spans="1:30" s="2356" customFormat="1" ht="45" x14ac:dyDescent="0.25">
      <c r="A1847" s="343"/>
      <c r="B1847" s="343">
        <v>1</v>
      </c>
      <c r="C1847" s="437" t="s">
        <v>472</v>
      </c>
      <c r="D1847" s="4"/>
      <c r="E1847" s="4"/>
      <c r="F1847" s="709"/>
      <c r="G1847" s="205"/>
      <c r="H1847" s="302"/>
      <c r="I1847" s="302" t="e">
        <f t="shared" si="1044"/>
        <v>#DIV/0!</v>
      </c>
      <c r="J1847" s="1604"/>
      <c r="K1847" s="1604"/>
      <c r="L1847" s="203"/>
      <c r="M1847" s="203"/>
      <c r="N1847" s="203"/>
      <c r="O1847" s="203"/>
      <c r="P1847" s="203"/>
      <c r="Q1847" s="203"/>
      <c r="R1847" s="457">
        <v>6160.1165999999994</v>
      </c>
      <c r="S1847" s="2492"/>
      <c r="T1847" s="457">
        <f t="shared" ref="T1847:T1850" si="1049">Z1847-Y1847-V1847-U1847</f>
        <v>0</v>
      </c>
      <c r="U1847" s="936"/>
      <c r="V1847" s="457"/>
      <c r="W1847" s="457">
        <f t="shared" ref="W1847:W1850" si="1050">T1847-S1847</f>
        <v>0</v>
      </c>
      <c r="X1847" s="457"/>
      <c r="Y1847" s="457"/>
      <c r="Z1847" s="457"/>
      <c r="AA1847" s="1060"/>
      <c r="AB1847" s="1117"/>
      <c r="AC1847" s="2392"/>
      <c r="AD1847" s="1130"/>
    </row>
    <row r="1848" spans="1:30" s="2356" customFormat="1" ht="75" x14ac:dyDescent="0.25">
      <c r="A1848" s="343"/>
      <c r="B1848" s="343">
        <v>1</v>
      </c>
      <c r="C1848" s="4" t="s">
        <v>473</v>
      </c>
      <c r="D1848" s="4"/>
      <c r="E1848" s="4"/>
      <c r="F1848" s="710"/>
      <c r="G1848" s="205"/>
      <c r="H1848" s="302"/>
      <c r="I1848" s="302" t="e">
        <f t="shared" si="1044"/>
        <v>#DIV/0!</v>
      </c>
      <c r="J1848" s="1604"/>
      <c r="K1848" s="1604"/>
      <c r="L1848" s="203"/>
      <c r="M1848" s="203"/>
      <c r="N1848" s="203"/>
      <c r="O1848" s="203"/>
      <c r="P1848" s="203"/>
      <c r="Q1848" s="203"/>
      <c r="R1848" s="457">
        <v>22103.246999999999</v>
      </c>
      <c r="S1848" s="2492"/>
      <c r="T1848" s="457">
        <f t="shared" si="1049"/>
        <v>0</v>
      </c>
      <c r="U1848" s="936"/>
      <c r="V1848" s="457"/>
      <c r="W1848" s="457">
        <f t="shared" si="1050"/>
        <v>0</v>
      </c>
      <c r="X1848" s="457"/>
      <c r="Y1848" s="457"/>
      <c r="Z1848" s="457"/>
      <c r="AA1848" s="1060"/>
      <c r="AB1848" s="1117"/>
      <c r="AC1848" s="2392"/>
      <c r="AD1848" s="1130"/>
    </row>
    <row r="1849" spans="1:30" s="2356" customFormat="1" ht="60" x14ac:dyDescent="0.25">
      <c r="A1849" s="343"/>
      <c r="B1849" s="343">
        <v>1</v>
      </c>
      <c r="C1849" s="4" t="s">
        <v>474</v>
      </c>
      <c r="D1849" s="4"/>
      <c r="E1849" s="4"/>
      <c r="F1849" s="279"/>
      <c r="G1849" s="205"/>
      <c r="H1849" s="302"/>
      <c r="I1849" s="302" t="e">
        <f t="shared" si="1044"/>
        <v>#DIV/0!</v>
      </c>
      <c r="J1849" s="1604"/>
      <c r="K1849" s="1604"/>
      <c r="L1849" s="203"/>
      <c r="M1849" s="203"/>
      <c r="N1849" s="203"/>
      <c r="O1849" s="203"/>
      <c r="P1849" s="203"/>
      <c r="Q1849" s="203"/>
      <c r="R1849" s="457">
        <v>4266.5805</v>
      </c>
      <c r="S1849" s="2400"/>
      <c r="T1849" s="457">
        <f t="shared" si="1049"/>
        <v>0</v>
      </c>
      <c r="U1849" s="936"/>
      <c r="V1849" s="457"/>
      <c r="W1849" s="457">
        <f t="shared" si="1050"/>
        <v>0</v>
      </c>
      <c r="X1849" s="457"/>
      <c r="Y1849" s="457"/>
      <c r="Z1849" s="457"/>
      <c r="AA1849" s="1060"/>
      <c r="AB1849" s="1117"/>
      <c r="AC1849" s="2392"/>
      <c r="AD1849" s="1130"/>
    </row>
    <row r="1850" spans="1:30" s="2356" customFormat="1" ht="29.25" x14ac:dyDescent="0.25">
      <c r="A1850" s="343"/>
      <c r="B1850" s="343">
        <v>1</v>
      </c>
      <c r="C1850" s="666" t="s">
        <v>310</v>
      </c>
      <c r="D1850" s="666"/>
      <c r="E1850" s="666"/>
      <c r="F1850" s="1127"/>
      <c r="G1850" s="1127"/>
      <c r="H1850" s="1127">
        <f t="shared" ref="H1850" si="1051">H1857+H1851+H1852+H1858</f>
        <v>0</v>
      </c>
      <c r="I1850" s="890" t="e">
        <f t="shared" si="1044"/>
        <v>#DIV/0!</v>
      </c>
      <c r="J1850" s="1604"/>
      <c r="K1850" s="1604"/>
      <c r="L1850" s="203"/>
      <c r="M1850" s="203"/>
      <c r="N1850" s="203"/>
      <c r="O1850" s="203"/>
      <c r="P1850" s="203"/>
      <c r="Q1850" s="203"/>
      <c r="R1850" s="457">
        <v>6493.600000000004</v>
      </c>
      <c r="S1850" s="2492"/>
      <c r="T1850" s="457">
        <f t="shared" si="1049"/>
        <v>0</v>
      </c>
      <c r="U1850" s="936"/>
      <c r="V1850" s="457"/>
      <c r="W1850" s="457">
        <f t="shared" si="1050"/>
        <v>0</v>
      </c>
      <c r="X1850" s="457"/>
      <c r="Y1850" s="457"/>
      <c r="Z1850" s="457"/>
      <c r="AA1850" s="1060"/>
      <c r="AB1850" s="1117"/>
      <c r="AC1850" s="2392"/>
      <c r="AD1850" s="1130"/>
    </row>
    <row r="1851" spans="1:30" s="2356" customFormat="1" x14ac:dyDescent="0.25">
      <c r="A1851" s="343"/>
      <c r="B1851" s="343">
        <v>1</v>
      </c>
      <c r="C1851" s="4" t="s">
        <v>303</v>
      </c>
      <c r="D1851" s="4"/>
      <c r="E1851" s="4"/>
      <c r="F1851" s="710"/>
      <c r="G1851" s="710"/>
      <c r="H1851" s="710"/>
      <c r="I1851" s="302"/>
      <c r="J1851" s="1604"/>
      <c r="K1851" s="1604"/>
      <c r="L1851" s="203"/>
      <c r="M1851" s="203"/>
      <c r="N1851" s="203"/>
      <c r="O1851" s="203"/>
      <c r="P1851" s="203"/>
      <c r="Q1851" s="203"/>
      <c r="R1851" s="457"/>
      <c r="S1851" s="2492"/>
      <c r="T1851" s="457"/>
      <c r="U1851" s="936"/>
      <c r="V1851" s="457"/>
      <c r="W1851" s="457"/>
      <c r="X1851" s="457"/>
      <c r="Y1851" s="457"/>
      <c r="Z1851" s="457"/>
      <c r="AA1851" s="1060"/>
      <c r="AB1851" s="1117"/>
      <c r="AC1851" s="2392"/>
      <c r="AD1851" s="1130"/>
    </row>
    <row r="1852" spans="1:30" s="2356" customFormat="1" ht="30" x14ac:dyDescent="0.25">
      <c r="A1852" s="343"/>
      <c r="B1852" s="343">
        <v>1</v>
      </c>
      <c r="C1852" s="678" t="s">
        <v>450</v>
      </c>
      <c r="D1852" s="4"/>
      <c r="E1852" s="4"/>
      <c r="F1852" s="710"/>
      <c r="G1852" s="710"/>
      <c r="H1852" s="710">
        <f t="shared" ref="H1852" si="1052">H1853+H1854/4</f>
        <v>0</v>
      </c>
      <c r="I1852" s="302" t="e">
        <f>H1852/G1852*100</f>
        <v>#DIV/0!</v>
      </c>
      <c r="J1852" s="1604"/>
      <c r="K1852" s="1604"/>
      <c r="L1852" s="203"/>
      <c r="M1852" s="203"/>
      <c r="N1852" s="203"/>
      <c r="O1852" s="203"/>
      <c r="P1852" s="203"/>
      <c r="Q1852" s="203"/>
      <c r="R1852" s="457"/>
      <c r="S1852" s="2492"/>
      <c r="T1852" s="457"/>
      <c r="U1852" s="936"/>
      <c r="V1852" s="457"/>
      <c r="W1852" s="457"/>
      <c r="X1852" s="457"/>
      <c r="Y1852" s="457"/>
      <c r="Z1852" s="457"/>
      <c r="AA1852" s="1060"/>
      <c r="AB1852" s="1117"/>
      <c r="AC1852" s="2392"/>
      <c r="AD1852" s="1130"/>
    </row>
    <row r="1853" spans="1:30" s="2356" customFormat="1" x14ac:dyDescent="0.25">
      <c r="A1853" s="343"/>
      <c r="B1853" s="343">
        <v>1</v>
      </c>
      <c r="C1853" s="4" t="s">
        <v>451</v>
      </c>
      <c r="D1853" s="4"/>
      <c r="E1853" s="4"/>
      <c r="F1853" s="689"/>
      <c r="G1853" s="302"/>
      <c r="H1853" s="302"/>
      <c r="I1853" s="302"/>
      <c r="J1853" s="1604"/>
      <c r="K1853" s="1604"/>
      <c r="L1853" s="203"/>
      <c r="M1853" s="203"/>
      <c r="N1853" s="203"/>
      <c r="O1853" s="203"/>
      <c r="P1853" s="203"/>
      <c r="Q1853" s="203"/>
      <c r="R1853" s="457"/>
      <c r="S1853" s="2492"/>
      <c r="T1853" s="457"/>
      <c r="U1853" s="936"/>
      <c r="V1853" s="457"/>
      <c r="W1853" s="457"/>
      <c r="X1853" s="457"/>
      <c r="Y1853" s="457"/>
      <c r="Z1853" s="457"/>
      <c r="AA1853" s="1060"/>
      <c r="AB1853" s="1117"/>
      <c r="AC1853" s="2392"/>
      <c r="AD1853" s="1130"/>
    </row>
    <row r="1854" spans="1:30" s="2356" customFormat="1" ht="30" x14ac:dyDescent="0.25">
      <c r="A1854" s="343"/>
      <c r="B1854" s="343">
        <v>1</v>
      </c>
      <c r="C1854" s="4" t="s">
        <v>452</v>
      </c>
      <c r="D1854" s="4"/>
      <c r="E1854" s="4"/>
      <c r="F1854" s="710"/>
      <c r="G1854" s="205"/>
      <c r="H1854" s="302"/>
      <c r="I1854" s="302" t="e">
        <f>H1854/G1854*100</f>
        <v>#DIV/0!</v>
      </c>
      <c r="J1854" s="1604"/>
      <c r="K1854" s="1604"/>
      <c r="L1854" s="203"/>
      <c r="M1854" s="203"/>
      <c r="N1854" s="203"/>
      <c r="O1854" s="203"/>
      <c r="P1854" s="203"/>
      <c r="Q1854" s="203"/>
      <c r="R1854" s="457"/>
      <c r="S1854" s="2492"/>
      <c r="T1854" s="457"/>
      <c r="U1854" s="936"/>
      <c r="V1854" s="457"/>
      <c r="W1854" s="457"/>
      <c r="X1854" s="457"/>
      <c r="Y1854" s="457"/>
      <c r="Z1854" s="457"/>
      <c r="AA1854" s="1060"/>
      <c r="AB1854" s="1117"/>
      <c r="AC1854" s="2392"/>
      <c r="AD1854" s="1130"/>
    </row>
    <row r="1855" spans="1:30" s="2356" customFormat="1" ht="60" x14ac:dyDescent="0.25">
      <c r="A1855" s="343">
        <v>1</v>
      </c>
      <c r="B1855" s="343">
        <v>1</v>
      </c>
      <c r="C1855" s="4" t="s">
        <v>454</v>
      </c>
      <c r="D1855" s="4"/>
      <c r="E1855" s="4"/>
      <c r="F1855" s="712"/>
      <c r="G1855" s="205"/>
      <c r="H1855" s="302"/>
      <c r="I1855" s="302"/>
      <c r="J1855" s="1604"/>
      <c r="K1855" s="1604"/>
      <c r="L1855" s="203"/>
      <c r="M1855" s="203"/>
      <c r="N1855" s="203"/>
      <c r="O1855" s="203"/>
      <c r="P1855" s="203"/>
      <c r="Q1855" s="203"/>
      <c r="R1855" s="457"/>
      <c r="S1855" s="2492"/>
      <c r="T1855" s="457"/>
      <c r="U1855" s="936"/>
      <c r="V1855" s="457"/>
      <c r="W1855" s="457"/>
      <c r="X1855" s="457"/>
      <c r="Y1855" s="457"/>
      <c r="Z1855" s="457"/>
      <c r="AA1855" s="1060"/>
      <c r="AB1855" s="1117"/>
      <c r="AC1855" s="2392"/>
      <c r="AD1855" s="1130"/>
    </row>
    <row r="1856" spans="1:30" s="2356" customFormat="1" ht="45" x14ac:dyDescent="0.25">
      <c r="A1856" s="343">
        <v>1</v>
      </c>
      <c r="B1856" s="343">
        <v>1</v>
      </c>
      <c r="C1856" s="679" t="s">
        <v>455</v>
      </c>
      <c r="D1856" s="4"/>
      <c r="E1856" s="4"/>
      <c r="F1856" s="712"/>
      <c r="G1856" s="205"/>
      <c r="H1856" s="302"/>
      <c r="I1856" s="302"/>
      <c r="J1856" s="1604"/>
      <c r="K1856" s="1604"/>
      <c r="L1856" s="203"/>
      <c r="M1856" s="203"/>
      <c r="N1856" s="203"/>
      <c r="O1856" s="203"/>
      <c r="P1856" s="203"/>
      <c r="Q1856" s="203"/>
      <c r="R1856" s="457"/>
      <c r="S1856" s="2492"/>
      <c r="T1856" s="457"/>
      <c r="U1856" s="936"/>
      <c r="V1856" s="457"/>
      <c r="W1856" s="457"/>
      <c r="X1856" s="457"/>
      <c r="Y1856" s="457"/>
      <c r="Z1856" s="457"/>
      <c r="AA1856" s="1060"/>
      <c r="AB1856" s="1117"/>
      <c r="AC1856" s="2392"/>
      <c r="AD1856" s="1130"/>
    </row>
    <row r="1857" spans="1:30" s="2356" customFormat="1" ht="105" x14ac:dyDescent="0.25">
      <c r="A1857" s="343"/>
      <c r="B1857" s="343"/>
      <c r="C1857" s="679" t="s">
        <v>456</v>
      </c>
      <c r="D1857" s="4"/>
      <c r="E1857" s="4"/>
      <c r="F1857" s="712"/>
      <c r="G1857" s="205"/>
      <c r="H1857" s="302"/>
      <c r="I1857" s="302" t="e">
        <f>H1857/G1857*100</f>
        <v>#DIV/0!</v>
      </c>
      <c r="J1857" s="1604"/>
      <c r="K1857" s="1604"/>
      <c r="L1857" s="203"/>
      <c r="M1857" s="203"/>
      <c r="N1857" s="203"/>
      <c r="O1857" s="203"/>
      <c r="P1857" s="203"/>
      <c r="Q1857" s="203"/>
      <c r="R1857" s="457"/>
      <c r="S1857" s="2492"/>
      <c r="T1857" s="457"/>
      <c r="U1857" s="936"/>
      <c r="V1857" s="457"/>
      <c r="W1857" s="457"/>
      <c r="X1857" s="457"/>
      <c r="Y1857" s="457"/>
      <c r="Z1857" s="457"/>
      <c r="AA1857" s="1060"/>
      <c r="AB1857" s="1117"/>
      <c r="AC1857" s="2392"/>
      <c r="AD1857" s="1130"/>
    </row>
    <row r="1858" spans="1:30" s="2356" customFormat="1" ht="28.5" x14ac:dyDescent="0.25">
      <c r="A1858" s="343"/>
      <c r="B1858" s="343"/>
      <c r="C1858" s="1131" t="s">
        <v>475</v>
      </c>
      <c r="D1858" s="1347"/>
      <c r="E1858" s="666"/>
      <c r="F1858" s="712"/>
      <c r="G1858" s="205"/>
      <c r="H1858" s="641"/>
      <c r="I1858" s="890" t="e">
        <f>H1858/ROUND(G1858,0)*100</f>
        <v>#DIV/0!</v>
      </c>
      <c r="J1858" s="1604"/>
      <c r="K1858" s="1604"/>
      <c r="L1858" s="203"/>
      <c r="M1858" s="203"/>
      <c r="N1858" s="203"/>
      <c r="O1858" s="203"/>
      <c r="P1858" s="203"/>
      <c r="Q1858" s="203"/>
      <c r="R1858" s="2407">
        <v>7087.6</v>
      </c>
      <c r="S1858" s="1008"/>
      <c r="T1858" s="457">
        <f t="shared" ref="T1858" si="1053">Z1858-Y1858-V1858-U1858</f>
        <v>0</v>
      </c>
      <c r="U1858" s="936"/>
      <c r="V1858" s="457"/>
      <c r="W1858" s="457">
        <f t="shared" ref="W1858" si="1054">T1858-S1858</f>
        <v>0</v>
      </c>
      <c r="X1858" s="457"/>
      <c r="Y1858" s="457"/>
      <c r="Z1858" s="457"/>
      <c r="AA1858" s="1060"/>
      <c r="AB1858" s="1117"/>
      <c r="AC1858" s="2392"/>
      <c r="AD1858" s="1130"/>
    </row>
    <row r="1859" spans="1:30" s="2356" customFormat="1" ht="29.25" x14ac:dyDescent="0.25">
      <c r="A1859" s="343">
        <v>1</v>
      </c>
      <c r="B1859" s="343">
        <v>1</v>
      </c>
      <c r="C1859" s="666" t="s">
        <v>311</v>
      </c>
      <c r="D1859" s="4"/>
      <c r="E1859" s="4"/>
      <c r="F1859" s="970"/>
      <c r="G1859" s="205"/>
      <c r="H1859" s="302">
        <f t="shared" ref="H1859" si="1055">H1860+H1861</f>
        <v>0.20744680851063829</v>
      </c>
      <c r="I1859" s="302" t="e">
        <f>H1859/ROUND(G1859,0)*100</f>
        <v>#DIV/0!</v>
      </c>
      <c r="J1859" s="1604"/>
      <c r="K1859" s="1604"/>
      <c r="L1859" s="203"/>
      <c r="M1859" s="203"/>
      <c r="N1859" s="203"/>
      <c r="O1859" s="203"/>
      <c r="P1859" s="203"/>
      <c r="Q1859" s="203"/>
      <c r="R1859" s="457"/>
      <c r="S1859" s="2492"/>
      <c r="T1859" s="457"/>
      <c r="U1859" s="936"/>
      <c r="V1859" s="457"/>
      <c r="W1859" s="457"/>
      <c r="X1859" s="457"/>
      <c r="Y1859" s="457"/>
      <c r="Z1859" s="457"/>
      <c r="AA1859" s="1060"/>
      <c r="AB1859" s="1117"/>
      <c r="AC1859" s="2392"/>
      <c r="AD1859" s="1130"/>
    </row>
    <row r="1860" spans="1:30" s="2356" customFormat="1" x14ac:dyDescent="0.25">
      <c r="A1860" s="343"/>
      <c r="B1860" s="343">
        <v>1</v>
      </c>
      <c r="C1860" s="666" t="s">
        <v>319</v>
      </c>
      <c r="D1860" s="4"/>
      <c r="E1860" s="4"/>
      <c r="F1860" s="2348"/>
      <c r="G1860" s="205"/>
      <c r="H1860" s="302"/>
      <c r="I1860" s="302"/>
      <c r="J1860" s="1604"/>
      <c r="K1860" s="1604"/>
      <c r="L1860" s="203"/>
      <c r="M1860" s="203"/>
      <c r="N1860" s="203"/>
      <c r="O1860" s="203"/>
      <c r="P1860" s="203"/>
      <c r="Q1860" s="203"/>
      <c r="R1860" s="457"/>
      <c r="S1860" s="2492"/>
      <c r="T1860" s="457"/>
      <c r="U1860" s="936"/>
      <c r="V1860" s="457"/>
      <c r="W1860" s="457"/>
      <c r="X1860" s="457"/>
      <c r="Y1860" s="457"/>
      <c r="Z1860" s="457"/>
      <c r="AA1860" s="1060"/>
      <c r="AB1860" s="1117"/>
      <c r="AC1860" s="2392"/>
      <c r="AD1860" s="1130"/>
    </row>
    <row r="1861" spans="1:30" s="2356" customFormat="1" x14ac:dyDescent="0.25">
      <c r="A1861" s="343">
        <v>1</v>
      </c>
      <c r="B1861" s="343">
        <v>1</v>
      </c>
      <c r="C1861" s="4" t="s">
        <v>320</v>
      </c>
      <c r="D1861" s="4"/>
      <c r="E1861" s="4"/>
      <c r="F1861" s="2348"/>
      <c r="G1861" s="205"/>
      <c r="H1861" s="205">
        <f t="shared" ref="H1861" si="1056">H1862/9.4</f>
        <v>0.20744680851063829</v>
      </c>
      <c r="I1861" s="302" t="e">
        <f>H1861/ROUND(G1861,0)*100</f>
        <v>#DIV/0!</v>
      </c>
      <c r="J1861" s="1604"/>
      <c r="K1861" s="1604"/>
      <c r="L1861" s="203"/>
      <c r="M1861" s="203"/>
      <c r="N1861" s="203"/>
      <c r="O1861" s="203"/>
      <c r="P1861" s="203"/>
      <c r="Q1861" s="203"/>
      <c r="R1861" s="457"/>
      <c r="S1861" s="2492"/>
      <c r="T1861" s="457"/>
      <c r="U1861" s="936"/>
      <c r="V1861" s="457"/>
      <c r="W1861" s="457"/>
      <c r="X1861" s="457"/>
      <c r="Y1861" s="457"/>
      <c r="Z1861" s="457"/>
      <c r="AA1861" s="1076"/>
      <c r="AB1861" s="1117"/>
      <c r="AC1861" s="2392"/>
      <c r="AD1861" s="1130"/>
    </row>
    <row r="1862" spans="1:30" s="2356" customFormat="1" x14ac:dyDescent="0.25">
      <c r="A1862" s="343"/>
      <c r="B1862" s="343">
        <v>1</v>
      </c>
      <c r="C1862" s="680" t="s">
        <v>321</v>
      </c>
      <c r="D1862" s="4"/>
      <c r="E1862" s="4"/>
      <c r="F1862" s="2348"/>
      <c r="G1862" s="205"/>
      <c r="H1862" s="3559">
        <v>1.95</v>
      </c>
      <c r="I1862" s="302" t="e">
        <f>H1862/ROUND(G1862,0)*100</f>
        <v>#DIV/0!</v>
      </c>
      <c r="J1862" s="1604"/>
      <c r="K1862" s="1604"/>
      <c r="L1862" s="203"/>
      <c r="M1862" s="203"/>
      <c r="N1862" s="203"/>
      <c r="O1862" s="203"/>
      <c r="P1862" s="203"/>
      <c r="Q1862" s="203"/>
      <c r="R1862" s="457"/>
      <c r="S1862" s="2492"/>
      <c r="T1862" s="457"/>
      <c r="U1862" s="936"/>
      <c r="V1862" s="457"/>
      <c r="W1862" s="457"/>
      <c r="X1862" s="457"/>
      <c r="Y1862" s="457"/>
      <c r="Z1862" s="457"/>
      <c r="AA1862" s="1076"/>
      <c r="AB1862" s="1117"/>
      <c r="AC1862" s="2392"/>
      <c r="AD1862" s="1130"/>
    </row>
    <row r="1863" spans="1:30" s="2356" customFormat="1" x14ac:dyDescent="0.25">
      <c r="A1863" s="343">
        <v>1</v>
      </c>
      <c r="B1863" s="343">
        <v>1</v>
      </c>
      <c r="C1863" s="654" t="s">
        <v>217</v>
      </c>
      <c r="D1863" s="4"/>
      <c r="E1863" s="4"/>
      <c r="F1863" s="347"/>
      <c r="G1863" s="302"/>
      <c r="H1863" s="302">
        <f t="shared" ref="H1863" si="1057">H1864+H1865+H1866</f>
        <v>1</v>
      </c>
      <c r="I1863" s="890" t="e">
        <f t="shared" ref="I1863:I1872" si="1058">H1863/G1863*100</f>
        <v>#DIV/0!</v>
      </c>
      <c r="J1863" s="1604"/>
      <c r="K1863" s="1604"/>
      <c r="L1863" s="203"/>
      <c r="M1863" s="203"/>
      <c r="N1863" s="203"/>
      <c r="O1863" s="203"/>
      <c r="P1863" s="203"/>
      <c r="Q1863" s="203"/>
      <c r="R1863" s="457">
        <v>1218.0630000000001</v>
      </c>
      <c r="S1863" s="2400"/>
      <c r="T1863" s="457">
        <f t="shared" ref="T1863" si="1059">Z1863-Y1863-V1863-U1863</f>
        <v>1.67</v>
      </c>
      <c r="U1863" s="936"/>
      <c r="V1863" s="457"/>
      <c r="W1863" s="457">
        <f t="shared" ref="W1863" si="1060">T1863-S1863</f>
        <v>1.67</v>
      </c>
      <c r="X1863" s="457"/>
      <c r="Y1863" s="457"/>
      <c r="Z1863" s="457">
        <v>1.67</v>
      </c>
      <c r="AA1863" s="1060"/>
      <c r="AB1863" s="1117"/>
      <c r="AC1863" s="2392"/>
      <c r="AD1863" s="1130"/>
    </row>
    <row r="1864" spans="1:30" s="2356" customFormat="1" ht="30" x14ac:dyDescent="0.25">
      <c r="A1864" s="343">
        <v>1</v>
      </c>
      <c r="B1864" s="343">
        <v>1</v>
      </c>
      <c r="C1864" s="620" t="s">
        <v>259</v>
      </c>
      <c r="D1864" s="4"/>
      <c r="E1864" s="4"/>
      <c r="F1864" s="347"/>
      <c r="G1864" s="205"/>
      <c r="H1864" s="302"/>
      <c r="I1864" s="890" t="e">
        <f t="shared" si="1058"/>
        <v>#DIV/0!</v>
      </c>
      <c r="J1864" s="1604"/>
      <c r="K1864" s="1604"/>
      <c r="L1864" s="203"/>
      <c r="M1864" s="203"/>
      <c r="N1864" s="203"/>
      <c r="O1864" s="203"/>
      <c r="P1864" s="203"/>
      <c r="Q1864" s="203"/>
      <c r="R1864" s="457"/>
      <c r="S1864" s="2492"/>
      <c r="T1864" s="457"/>
      <c r="U1864" s="936"/>
      <c r="V1864" s="457"/>
      <c r="W1864" s="457"/>
      <c r="X1864" s="457"/>
      <c r="Y1864" s="457"/>
      <c r="Z1864" s="457"/>
      <c r="AA1864" s="1060"/>
      <c r="AB1864" s="1117"/>
      <c r="AC1864" s="2392"/>
      <c r="AD1864" s="1130"/>
    </row>
    <row r="1865" spans="1:30" s="2356" customFormat="1" ht="30" x14ac:dyDescent="0.25">
      <c r="A1865" s="343"/>
      <c r="B1865" s="343">
        <v>1</v>
      </c>
      <c r="C1865" s="620" t="s">
        <v>264</v>
      </c>
      <c r="D1865" s="4"/>
      <c r="E1865" s="4"/>
      <c r="F1865" s="347"/>
      <c r="G1865" s="205"/>
      <c r="H1865" s="302"/>
      <c r="I1865" s="890" t="e">
        <f t="shared" si="1058"/>
        <v>#DIV/0!</v>
      </c>
      <c r="J1865" s="1604"/>
      <c r="K1865" s="1604"/>
      <c r="L1865" s="203"/>
      <c r="M1865" s="203"/>
      <c r="N1865" s="203"/>
      <c r="O1865" s="203"/>
      <c r="P1865" s="203"/>
      <c r="Q1865" s="203"/>
      <c r="R1865" s="457"/>
      <c r="S1865" s="2492"/>
      <c r="T1865" s="457"/>
      <c r="U1865" s="936"/>
      <c r="V1865" s="457"/>
      <c r="W1865" s="457"/>
      <c r="X1865" s="457"/>
      <c r="Y1865" s="457"/>
      <c r="Z1865" s="457"/>
      <c r="AA1865" s="1060"/>
      <c r="AB1865" s="1117"/>
      <c r="AC1865" s="2392"/>
      <c r="AD1865" s="1130"/>
    </row>
    <row r="1866" spans="1:30" s="2356" customFormat="1" ht="30" x14ac:dyDescent="0.25">
      <c r="A1866" s="343"/>
      <c r="B1866" s="343"/>
      <c r="C1866" s="620" t="s">
        <v>71</v>
      </c>
      <c r="D1866" s="4"/>
      <c r="E1866" s="4"/>
      <c r="F1866" s="347"/>
      <c r="G1866" s="205"/>
      <c r="H1866" s="302">
        <v>1</v>
      </c>
      <c r="I1866" s="890" t="e">
        <f t="shared" si="1058"/>
        <v>#DIV/0!</v>
      </c>
      <c r="J1866" s="1604"/>
      <c r="K1866" s="1604"/>
      <c r="L1866" s="203"/>
      <c r="M1866" s="203"/>
      <c r="N1866" s="203"/>
      <c r="O1866" s="203"/>
      <c r="P1866" s="203"/>
      <c r="Q1866" s="203"/>
      <c r="R1866" s="457"/>
      <c r="S1866" s="2492"/>
      <c r="T1866" s="457"/>
      <c r="U1866" s="936"/>
      <c r="V1866" s="457"/>
      <c r="W1866" s="457"/>
      <c r="X1866" s="457"/>
      <c r="Y1866" s="457"/>
      <c r="Z1866" s="457"/>
      <c r="AA1866" s="1060"/>
      <c r="AB1866" s="1117"/>
      <c r="AC1866" s="2392"/>
      <c r="AD1866" s="1130"/>
    </row>
    <row r="1867" spans="1:30" s="2356" customFormat="1" ht="86.25" x14ac:dyDescent="0.25">
      <c r="A1867" s="343"/>
      <c r="B1867" s="343"/>
      <c r="C1867" s="616" t="s">
        <v>515</v>
      </c>
      <c r="D1867" s="4"/>
      <c r="E1867" s="4"/>
      <c r="F1867" s="1127"/>
      <c r="G1867" s="1127"/>
      <c r="H1867" s="1127">
        <f>H1834</f>
        <v>0</v>
      </c>
      <c r="I1867" s="890" t="e">
        <f t="shared" si="1058"/>
        <v>#DIV/0!</v>
      </c>
      <c r="J1867" s="1604"/>
      <c r="K1867" s="1604"/>
      <c r="L1867" s="203"/>
      <c r="M1867" s="203"/>
      <c r="N1867" s="203"/>
      <c r="O1867" s="203"/>
      <c r="P1867" s="203"/>
      <c r="Q1867" s="203"/>
      <c r="R1867" s="457">
        <f>R1834</f>
        <v>26761.68837</v>
      </c>
      <c r="S1867" s="2492"/>
      <c r="T1867" s="457">
        <f t="shared" ref="T1867:Z1867" si="1061">T1834</f>
        <v>0</v>
      </c>
      <c r="U1867" s="936">
        <f t="shared" si="1061"/>
        <v>0</v>
      </c>
      <c r="V1867" s="457">
        <f t="shared" si="1061"/>
        <v>0</v>
      </c>
      <c r="W1867" s="457">
        <f t="shared" si="1061"/>
        <v>0</v>
      </c>
      <c r="X1867" s="457">
        <f t="shared" si="1061"/>
        <v>0</v>
      </c>
      <c r="Y1867" s="457">
        <f t="shared" si="1061"/>
        <v>0</v>
      </c>
      <c r="Z1867" s="457">
        <f t="shared" si="1061"/>
        <v>0</v>
      </c>
      <c r="AA1867" s="1060"/>
      <c r="AB1867" s="1117"/>
      <c r="AC1867" s="2392"/>
      <c r="AD1867" s="1130"/>
    </row>
    <row r="1868" spans="1:30" s="2356" customFormat="1" ht="29.25" x14ac:dyDescent="0.25">
      <c r="A1868" s="343">
        <v>1</v>
      </c>
      <c r="B1868" s="343">
        <v>1</v>
      </c>
      <c r="C1868" s="616" t="s">
        <v>260</v>
      </c>
      <c r="D1868" s="4"/>
      <c r="E1868" s="4"/>
      <c r="F1868" s="1127"/>
      <c r="G1868" s="1127"/>
      <c r="H1868" s="1127">
        <f>H1850+H1818</f>
        <v>4</v>
      </c>
      <c r="I1868" s="890" t="e">
        <f t="shared" si="1058"/>
        <v>#DIV/0!</v>
      </c>
      <c r="J1868" s="1604"/>
      <c r="K1868" s="1604"/>
      <c r="L1868" s="203"/>
      <c r="M1868" s="203"/>
      <c r="N1868" s="203"/>
      <c r="O1868" s="203"/>
      <c r="P1868" s="203"/>
      <c r="Q1868" s="203"/>
      <c r="R1868" s="457"/>
      <c r="S1868" s="2492"/>
      <c r="T1868" s="457"/>
      <c r="U1868" s="936"/>
      <c r="V1868" s="457"/>
      <c r="W1868" s="457"/>
      <c r="X1868" s="457"/>
      <c r="Y1868" s="457"/>
      <c r="Z1868" s="457"/>
      <c r="AA1868" s="1064"/>
      <c r="AB1868" s="1117"/>
      <c r="AC1868" s="2392"/>
      <c r="AD1868" s="1130"/>
    </row>
    <row r="1869" spans="1:30" s="2356" customFormat="1" ht="43.5" x14ac:dyDescent="0.25">
      <c r="A1869" s="343">
        <v>1</v>
      </c>
      <c r="B1869" s="343">
        <v>1</v>
      </c>
      <c r="C1869" s="616" t="s">
        <v>273</v>
      </c>
      <c r="D1869" s="4"/>
      <c r="E1869" s="4"/>
      <c r="F1869" s="3311"/>
      <c r="G1869" s="3311"/>
      <c r="H1869" s="3311">
        <f>H1838</f>
        <v>0</v>
      </c>
      <c r="I1869" s="890" t="e">
        <f t="shared" si="1058"/>
        <v>#DIV/0!</v>
      </c>
      <c r="J1869" s="1604"/>
      <c r="K1869" s="1604"/>
      <c r="L1869" s="203"/>
      <c r="M1869" s="203"/>
      <c r="N1869" s="203"/>
      <c r="O1869" s="203"/>
      <c r="P1869" s="203"/>
      <c r="Q1869" s="203"/>
      <c r="R1869" s="457"/>
      <c r="S1869" s="2492"/>
      <c r="T1869" s="457"/>
      <c r="U1869" s="936"/>
      <c r="V1869" s="457"/>
      <c r="W1869" s="457"/>
      <c r="X1869" s="457"/>
      <c r="Y1869" s="457"/>
      <c r="Z1869" s="457"/>
      <c r="AA1869" s="1064"/>
      <c r="AB1869" s="1117"/>
      <c r="AC1869" s="2392"/>
      <c r="AD1869" s="1130"/>
    </row>
    <row r="1870" spans="1:30" s="2356" customFormat="1" ht="29.25" x14ac:dyDescent="0.25">
      <c r="A1870" s="343">
        <v>1</v>
      </c>
      <c r="B1870" s="343">
        <v>1</v>
      </c>
      <c r="C1870" s="616" t="s">
        <v>261</v>
      </c>
      <c r="D1870" s="4"/>
      <c r="E1870" s="4"/>
      <c r="F1870" s="687"/>
      <c r="G1870" s="687"/>
      <c r="H1870" s="687">
        <f>H1859+H1827</f>
        <v>10.207446808510639</v>
      </c>
      <c r="I1870" s="890" t="e">
        <f t="shared" si="1058"/>
        <v>#DIV/0!</v>
      </c>
      <c r="J1870" s="1604"/>
      <c r="K1870" s="1604"/>
      <c r="L1870" s="203"/>
      <c r="M1870" s="203"/>
      <c r="N1870" s="203"/>
      <c r="O1870" s="203"/>
      <c r="P1870" s="203"/>
      <c r="Q1870" s="203"/>
      <c r="R1870" s="457"/>
      <c r="S1870" s="2492"/>
      <c r="T1870" s="457"/>
      <c r="U1870" s="936"/>
      <c r="V1870" s="457"/>
      <c r="W1870" s="457"/>
      <c r="X1870" s="457"/>
      <c r="Y1870" s="457"/>
      <c r="Z1870" s="457"/>
      <c r="AA1870" s="1064"/>
      <c r="AB1870" s="1117"/>
      <c r="AC1870" s="2392"/>
      <c r="AD1870" s="1130"/>
    </row>
    <row r="1871" spans="1:30" s="2356" customFormat="1" ht="29.25" x14ac:dyDescent="0.25">
      <c r="A1871" s="343">
        <v>1</v>
      </c>
      <c r="B1871" s="343">
        <v>1</v>
      </c>
      <c r="C1871" s="616" t="s">
        <v>262</v>
      </c>
      <c r="D1871" s="4"/>
      <c r="E1871" s="4"/>
      <c r="F1871" s="687"/>
      <c r="G1871" s="687"/>
      <c r="H1871" s="687">
        <f t="shared" ref="H1871" si="1062">H1831+H1832</f>
        <v>3</v>
      </c>
      <c r="I1871" s="890" t="e">
        <f t="shared" si="1058"/>
        <v>#DIV/0!</v>
      </c>
      <c r="J1871" s="1604"/>
      <c r="K1871" s="1604"/>
      <c r="L1871" s="203"/>
      <c r="M1871" s="203"/>
      <c r="N1871" s="203"/>
      <c r="O1871" s="203"/>
      <c r="P1871" s="203"/>
      <c r="Q1871" s="203"/>
      <c r="R1871" s="457"/>
      <c r="S1871" s="2400"/>
      <c r="T1871" s="457"/>
      <c r="U1871" s="936"/>
      <c r="V1871" s="457"/>
      <c r="W1871" s="457"/>
      <c r="X1871" s="457"/>
      <c r="Y1871" s="457"/>
      <c r="Z1871" s="457">
        <f>Z1832</f>
        <v>4.2163199999999996</v>
      </c>
      <c r="AA1871" s="1064"/>
      <c r="AB1871" s="1117"/>
      <c r="AC1871" s="2392"/>
      <c r="AD1871" s="1130"/>
    </row>
    <row r="1872" spans="1:30" s="2356" customFormat="1" x14ac:dyDescent="0.25">
      <c r="A1872" s="343">
        <v>1</v>
      </c>
      <c r="B1872" s="343">
        <v>1</v>
      </c>
      <c r="C1872" s="617" t="s">
        <v>134</v>
      </c>
      <c r="D1872" s="4"/>
      <c r="E1872" s="4"/>
      <c r="F1872" s="715"/>
      <c r="G1872" s="715"/>
      <c r="H1872" s="715">
        <f>H1868+H1869+H1871+H1827*2.6+H1862/4.2+H1867*2.6</f>
        <v>33.464285714285715</v>
      </c>
      <c r="I1872" s="890" t="e">
        <f t="shared" si="1058"/>
        <v>#DIV/0!</v>
      </c>
      <c r="J1872" s="1604"/>
      <c r="K1872" s="1604"/>
      <c r="L1872" s="203"/>
      <c r="M1872" s="203"/>
      <c r="N1872" s="203"/>
      <c r="O1872" s="203"/>
      <c r="P1872" s="203"/>
      <c r="Q1872" s="203"/>
      <c r="R1872" s="457">
        <f>SUM(R1871,R1863,R1858,R1850,R1838,R1834,R1817,R1816)</f>
        <v>297423.35216400004</v>
      </c>
      <c r="S1872" s="2492"/>
      <c r="T1872" s="457">
        <f t="shared" ref="T1872:Y1872" si="1063">SUM(T1871,T1863,T1858,T1850,T1838,T1834,T1817,T1816)</f>
        <v>1.67</v>
      </c>
      <c r="U1872" s="936">
        <f t="shared" si="1063"/>
        <v>0</v>
      </c>
      <c r="V1872" s="457">
        <f t="shared" si="1063"/>
        <v>0</v>
      </c>
      <c r="W1872" s="457">
        <f t="shared" si="1063"/>
        <v>1.67</v>
      </c>
      <c r="X1872" s="457">
        <f t="shared" si="1063"/>
        <v>0</v>
      </c>
      <c r="Y1872" s="457">
        <f t="shared" si="1063"/>
        <v>0</v>
      </c>
      <c r="Z1872" s="457">
        <f>SUM(Z1871,Z1863,Z1858,Z1850,Z1838,Z1834,Z1818,Z1816,Z1827)</f>
        <v>36.347940000000001</v>
      </c>
      <c r="AA1872" s="1064"/>
      <c r="AB1872" s="1117"/>
      <c r="AC1872" s="2392"/>
      <c r="AD1872" s="1130"/>
    </row>
    <row r="1873" spans="1:261" s="2356" customFormat="1" x14ac:dyDescent="0.25">
      <c r="A1873" s="343">
        <v>1</v>
      </c>
      <c r="B1873" s="343">
        <v>1</v>
      </c>
      <c r="C1873" s="2" t="s">
        <v>28</v>
      </c>
      <c r="D1873" s="2"/>
      <c r="E1873" s="2"/>
      <c r="F1873" s="110"/>
      <c r="G1873" s="2636"/>
      <c r="H1873" s="2636"/>
      <c r="I1873" s="2636"/>
      <c r="J1873" s="2634"/>
      <c r="K1873" s="2634"/>
      <c r="L1873" s="2630"/>
      <c r="M1873" s="2630"/>
      <c r="N1873" s="2630"/>
      <c r="O1873" s="2630"/>
      <c r="P1873" s="2630"/>
      <c r="Q1873" s="2630"/>
      <c r="R1873" s="512"/>
      <c r="S1873" s="2493"/>
      <c r="T1873" s="512"/>
      <c r="U1873" s="1227"/>
      <c r="V1873" s="512"/>
      <c r="W1873" s="512"/>
      <c r="X1873" s="512"/>
      <c r="Y1873" s="512"/>
      <c r="Z1873" s="512"/>
      <c r="AA1873" s="2637"/>
      <c r="AB1873" s="1053"/>
      <c r="AC1873" s="2392"/>
      <c r="AD1873" s="1130"/>
    </row>
    <row r="1874" spans="1:261" s="2356" customFormat="1" x14ac:dyDescent="0.25">
      <c r="A1874" s="343">
        <v>1</v>
      </c>
      <c r="B1874" s="343">
        <v>1</v>
      </c>
      <c r="C1874" s="1123" t="s">
        <v>23</v>
      </c>
      <c r="D1874" s="1123"/>
      <c r="E1874" s="2638"/>
      <c r="F1874" s="381"/>
      <c r="G1874" s="205"/>
      <c r="H1874" s="205"/>
      <c r="I1874" s="205" t="e">
        <f>H1874/G1874*100</f>
        <v>#DIV/0!</v>
      </c>
      <c r="J1874" s="958">
        <v>7.5</v>
      </c>
      <c r="K1874" s="243" t="e">
        <f>N1874/H1874</f>
        <v>#DIV/0!</v>
      </c>
      <c r="L1874" s="244">
        <f>ROUND(F1874*J1874,0)</f>
        <v>0</v>
      </c>
      <c r="M1874" s="244">
        <f>ROUND(L1874/12*$C$3,0)</f>
        <v>0</v>
      </c>
      <c r="N1874" s="244"/>
      <c r="O1874" s="244" t="e">
        <f>N1874/M1874*100</f>
        <v>#DIV/0!</v>
      </c>
      <c r="P1874" s="244" t="e">
        <f>ROUND(L1874/E1874,0)</f>
        <v>#DIV/0!</v>
      </c>
      <c r="Q1874" s="244" t="e">
        <f>N1874/$C$3*12/P1874</f>
        <v>#DIV/0!</v>
      </c>
      <c r="R1874" s="457"/>
      <c r="S1874" s="2492"/>
      <c r="T1874" s="457"/>
      <c r="U1874" s="936"/>
      <c r="V1874" s="457"/>
      <c r="W1874" s="457"/>
      <c r="X1874" s="457"/>
      <c r="Y1874" s="457"/>
      <c r="Z1874" s="457"/>
      <c r="AA1874" s="1076"/>
      <c r="AB1874" s="1117"/>
      <c r="AC1874" s="2392"/>
      <c r="AD1874" s="1130"/>
    </row>
    <row r="1875" spans="1:261" s="2356" customFormat="1" x14ac:dyDescent="0.25">
      <c r="A1875" s="343">
        <v>1</v>
      </c>
      <c r="B1875" s="343">
        <v>1</v>
      </c>
      <c r="C1875" s="1123" t="s">
        <v>68</v>
      </c>
      <c r="D1875" s="1123"/>
      <c r="E1875" s="2638"/>
      <c r="F1875" s="381"/>
      <c r="G1875" s="205"/>
      <c r="H1875" s="205"/>
      <c r="I1875" s="205" t="e">
        <f>H1875/G1875*100</f>
        <v>#DIV/0!</v>
      </c>
      <c r="J1875" s="958">
        <v>11</v>
      </c>
      <c r="K1875" s="243" t="e">
        <f>N1875/H1875</f>
        <v>#DIV/0!</v>
      </c>
      <c r="L1875" s="244">
        <f>ROUND(F1875*J1875,0)</f>
        <v>0</v>
      </c>
      <c r="M1875" s="244">
        <f>ROUND(L1875/12*$C$3,0)</f>
        <v>0</v>
      </c>
      <c r="N1875" s="244"/>
      <c r="O1875" s="244" t="e">
        <f>N1875/M1875*100</f>
        <v>#DIV/0!</v>
      </c>
      <c r="P1875" s="244" t="e">
        <f>ROUND(L1875/E1875,0)</f>
        <v>#DIV/0!</v>
      </c>
      <c r="Q1875" s="244" t="e">
        <f>N1875/$C$3*12/P1875</f>
        <v>#DIV/0!</v>
      </c>
      <c r="R1875" s="457"/>
      <c r="S1875" s="2492"/>
      <c r="T1875" s="457"/>
      <c r="U1875" s="936"/>
      <c r="V1875" s="457"/>
      <c r="W1875" s="457"/>
      <c r="X1875" s="457"/>
      <c r="Y1875" s="457"/>
      <c r="Z1875" s="457"/>
      <c r="AA1875" s="1076"/>
      <c r="AB1875" s="1117"/>
      <c r="AC1875" s="2392"/>
      <c r="AD1875" s="1130"/>
    </row>
    <row r="1876" spans="1:261" s="2356" customFormat="1" x14ac:dyDescent="0.25">
      <c r="A1876" s="343"/>
      <c r="B1876" s="343">
        <v>1</v>
      </c>
      <c r="C1876" s="1123" t="s">
        <v>69</v>
      </c>
      <c r="D1876" s="1123"/>
      <c r="E1876" s="2638"/>
      <c r="F1876" s="381"/>
      <c r="G1876" s="205"/>
      <c r="H1876" s="205"/>
      <c r="I1876" s="205" t="e">
        <f>H1876/G1876*100</f>
        <v>#DIV/0!</v>
      </c>
      <c r="J1876" s="958">
        <v>9</v>
      </c>
      <c r="K1876" s="243" t="e">
        <f>N1876/H1876</f>
        <v>#DIV/0!</v>
      </c>
      <c r="L1876" s="244">
        <f>ROUND(F1876*J1876,0)</f>
        <v>0</v>
      </c>
      <c r="M1876" s="244">
        <f>ROUND(L1876/12*$C$3,0)</f>
        <v>0</v>
      </c>
      <c r="N1876" s="244"/>
      <c r="O1876" s="244" t="e">
        <f>N1876/M1876*100</f>
        <v>#DIV/0!</v>
      </c>
      <c r="P1876" s="244" t="e">
        <f>ROUND(L1876/E1876,0)</f>
        <v>#DIV/0!</v>
      </c>
      <c r="Q1876" s="244" t="e">
        <f>N1876/$C$3*12/P1876</f>
        <v>#DIV/0!</v>
      </c>
      <c r="R1876" s="457"/>
      <c r="S1876" s="2492"/>
      <c r="T1876" s="457"/>
      <c r="U1876" s="936"/>
      <c r="V1876" s="457"/>
      <c r="W1876" s="457"/>
      <c r="X1876" s="457"/>
      <c r="Y1876" s="457"/>
      <c r="Z1876" s="457"/>
      <c r="AA1876" s="1076"/>
      <c r="AB1876" s="1117"/>
      <c r="AC1876" s="2392"/>
      <c r="AD1876" s="1130"/>
    </row>
    <row r="1877" spans="1:261" s="2356" customFormat="1" x14ac:dyDescent="0.25">
      <c r="A1877" s="343">
        <v>1</v>
      </c>
      <c r="B1877" s="343">
        <v>1</v>
      </c>
      <c r="C1877" s="666" t="s">
        <v>13</v>
      </c>
      <c r="D1877" s="666"/>
      <c r="E1877" s="666"/>
      <c r="F1877" s="2088"/>
      <c r="G1877" s="1585"/>
      <c r="H1877" s="1585">
        <f>SUM(H1874:H1876)</f>
        <v>0</v>
      </c>
      <c r="I1877" s="1585" t="e">
        <f>H1877/G1877*100</f>
        <v>#DIV/0!</v>
      </c>
      <c r="J1877" s="2089">
        <f>IF(F1877=0,0,L1877/F1877)</f>
        <v>0</v>
      </c>
      <c r="K1877" s="322" t="e">
        <f>N1877/H1877</f>
        <v>#DIV/0!</v>
      </c>
      <c r="L1877" s="1585">
        <f>SUM(L1874:L1876)</f>
        <v>0</v>
      </c>
      <c r="M1877" s="1585">
        <f>SUM(M1874:M1876)</f>
        <v>0</v>
      </c>
      <c r="N1877" s="1585">
        <f>SUM(N1874:N1876)</f>
        <v>0</v>
      </c>
      <c r="O1877" s="244" t="e">
        <f>N1877/M1877*100</f>
        <v>#DIV/0!</v>
      </c>
      <c r="P1877" s="1585" t="e">
        <f>SUM(P1874:P1876)</f>
        <v>#DIV/0!</v>
      </c>
      <c r="Q1877" s="244" t="e">
        <f>N1877/$C$3*12/P1877</f>
        <v>#DIV/0!</v>
      </c>
      <c r="R1877" s="2639"/>
      <c r="S1877" s="2735"/>
      <c r="T1877" s="2639"/>
      <c r="U1877" s="2731"/>
      <c r="V1877" s="2639"/>
      <c r="W1877" s="2639"/>
      <c r="X1877" s="2639"/>
      <c r="Y1877" s="2639"/>
      <c r="Z1877" s="2639"/>
      <c r="AA1877" s="2026"/>
      <c r="AB1877" s="2732"/>
      <c r="AC1877" s="2392"/>
      <c r="AD1877" s="1130"/>
    </row>
    <row r="1878" spans="1:261" s="2356" customFormat="1" ht="18.75" customHeight="1" x14ac:dyDescent="0.25">
      <c r="A1878" s="343">
        <v>1</v>
      </c>
      <c r="B1878" s="343">
        <v>1</v>
      </c>
      <c r="C1878" s="2" t="s">
        <v>123</v>
      </c>
      <c r="D1878" s="2"/>
      <c r="E1878" s="666"/>
      <c r="F1878" s="2088"/>
      <c r="G1878" s="1585"/>
      <c r="H1878" s="1585"/>
      <c r="I1878" s="1585"/>
      <c r="J1878" s="2089"/>
      <c r="K1878" s="322"/>
      <c r="L1878" s="1585"/>
      <c r="M1878" s="1585"/>
      <c r="N1878" s="1585"/>
      <c r="O1878" s="244"/>
      <c r="P1878" s="244"/>
      <c r="Q1878" s="244"/>
      <c r="R1878" s="2639"/>
      <c r="S1878" s="2735"/>
      <c r="T1878" s="2639"/>
      <c r="U1878" s="2731"/>
      <c r="V1878" s="2639"/>
      <c r="W1878" s="2639"/>
      <c r="X1878" s="2639"/>
      <c r="Y1878" s="2639"/>
      <c r="Z1878" s="2639"/>
      <c r="AA1878" s="2026"/>
      <c r="AB1878" s="2732"/>
      <c r="AC1878" s="2392"/>
      <c r="AD1878" s="1130"/>
    </row>
    <row r="1879" spans="1:261" s="2356" customFormat="1" x14ac:dyDescent="0.25">
      <c r="A1879" s="343">
        <v>1</v>
      </c>
      <c r="B1879" s="343">
        <v>1</v>
      </c>
      <c r="C1879" s="2354" t="s">
        <v>44</v>
      </c>
      <c r="D1879" s="2354"/>
      <c r="E1879" s="2067"/>
      <c r="F1879" s="347"/>
      <c r="G1879" s="205"/>
      <c r="H1879" s="205"/>
      <c r="I1879" s="205" t="e">
        <f t="shared" ref="I1879:I1885" si="1064">H1879/G1879*100</f>
        <v>#DIV/0!</v>
      </c>
      <c r="J1879" s="1727">
        <v>8</v>
      </c>
      <c r="K1879" s="243" t="e">
        <f>N1879/H1879</f>
        <v>#DIV/0!</v>
      </c>
      <c r="L1879" s="244">
        <f>ROUND(F1879*J1879,0)</f>
        <v>0</v>
      </c>
      <c r="M1879" s="244">
        <f>ROUND(L1879/12*$C$3,0)</f>
        <v>0</v>
      </c>
      <c r="N1879" s="244"/>
      <c r="O1879" s="244" t="e">
        <f>N1879/M1879*100</f>
        <v>#DIV/0!</v>
      </c>
      <c r="P1879" s="244" t="e">
        <f>ROUND(L1879/E1879,0)</f>
        <v>#DIV/0!</v>
      </c>
      <c r="Q1879" s="244" t="e">
        <f>N1879/$C$3*12/P1879</f>
        <v>#DIV/0!</v>
      </c>
      <c r="R1879" s="457"/>
      <c r="S1879" s="2735"/>
      <c r="T1879" s="2639"/>
      <c r="U1879" s="2731"/>
      <c r="V1879" s="2639"/>
      <c r="W1879" s="2639"/>
      <c r="X1879" s="2639"/>
      <c r="Y1879" s="457"/>
      <c r="Z1879" s="457"/>
      <c r="AA1879" s="1076"/>
      <c r="AB1879" s="1117"/>
      <c r="AC1879" s="2392"/>
      <c r="AD1879" s="1130"/>
    </row>
    <row r="1880" spans="1:261" s="229" customFormat="1" x14ac:dyDescent="0.25">
      <c r="A1880" s="343"/>
      <c r="B1880" s="343">
        <v>1</v>
      </c>
      <c r="C1880" s="666" t="s">
        <v>150</v>
      </c>
      <c r="D1880" s="1806"/>
      <c r="E1880" s="2949"/>
      <c r="F1880" s="349"/>
      <c r="G1880" s="203"/>
      <c r="H1880" s="203">
        <f>SUM(H1879)</f>
        <v>0</v>
      </c>
      <c r="I1880" s="203" t="e">
        <f t="shared" si="1064"/>
        <v>#DIV/0!</v>
      </c>
      <c r="J1880" s="2089">
        <f>IF(F1880=0,0,L1880/F1880)</f>
        <v>0</v>
      </c>
      <c r="K1880" s="2089" t="e">
        <f t="shared" ref="K1880:Q1880" si="1065">SUM(K1879)</f>
        <v>#DIV/0!</v>
      </c>
      <c r="L1880" s="203">
        <f t="shared" si="1065"/>
        <v>0</v>
      </c>
      <c r="M1880" s="203">
        <f t="shared" si="1065"/>
        <v>0</v>
      </c>
      <c r="N1880" s="203">
        <f t="shared" si="1065"/>
        <v>0</v>
      </c>
      <c r="O1880" s="203" t="e">
        <f t="shared" si="1065"/>
        <v>#DIV/0!</v>
      </c>
      <c r="P1880" s="203" t="e">
        <f t="shared" si="1065"/>
        <v>#DIV/0!</v>
      </c>
      <c r="Q1880" s="244" t="e">
        <f t="shared" si="1065"/>
        <v>#DIV/0!</v>
      </c>
      <c r="R1880" s="631"/>
      <c r="S1880" s="2950"/>
      <c r="T1880" s="631"/>
      <c r="U1880" s="2771"/>
      <c r="V1880" s="631"/>
      <c r="W1880" s="631"/>
      <c r="X1880" s="631"/>
      <c r="Y1880" s="631"/>
      <c r="Z1880" s="631"/>
      <c r="AA1880" s="1055"/>
      <c r="AB1880" s="1056"/>
      <c r="AC1880" s="2392"/>
      <c r="AD1880" s="1173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  <c r="AY1880" s="5"/>
      <c r="AZ1880" s="5"/>
      <c r="BA1880" s="5"/>
      <c r="BB1880" s="5"/>
      <c r="BC1880" s="5"/>
      <c r="BD1880" s="5"/>
      <c r="BE1880" s="5"/>
      <c r="BF1880" s="5"/>
      <c r="BG1880" s="5"/>
      <c r="BH1880" s="5"/>
      <c r="BI1880" s="5"/>
      <c r="BJ1880" s="5"/>
      <c r="BK1880" s="5"/>
      <c r="BL1880" s="5"/>
      <c r="BM1880" s="5"/>
      <c r="BN1880" s="5"/>
      <c r="BO1880" s="5"/>
      <c r="BP1880" s="5"/>
      <c r="BQ1880" s="5"/>
      <c r="BR1880" s="5"/>
      <c r="BS1880" s="5"/>
      <c r="BT1880" s="5"/>
      <c r="BU1880" s="5"/>
      <c r="BV1880" s="5"/>
      <c r="BW1880" s="5"/>
      <c r="BX1880" s="5"/>
      <c r="BY1880" s="5"/>
      <c r="BZ1880" s="5"/>
      <c r="CA1880" s="5"/>
      <c r="CB1880" s="5"/>
      <c r="CC1880" s="5"/>
      <c r="CD1880" s="5"/>
      <c r="CE1880" s="5"/>
      <c r="CF1880" s="5"/>
      <c r="CG1880" s="5"/>
      <c r="CH1880" s="5"/>
      <c r="CI1880" s="5"/>
      <c r="CJ1880" s="5"/>
      <c r="CK1880" s="5"/>
      <c r="CL1880" s="5"/>
      <c r="CM1880" s="5"/>
      <c r="CN1880" s="5"/>
      <c r="CO1880" s="5"/>
      <c r="CP1880" s="5"/>
      <c r="CQ1880" s="5"/>
      <c r="CR1880" s="5"/>
      <c r="CS1880" s="5"/>
      <c r="CT1880" s="5"/>
      <c r="CU1880" s="5"/>
      <c r="CV1880" s="5"/>
      <c r="CW1880" s="5"/>
      <c r="CX1880" s="5"/>
      <c r="CY1880" s="5"/>
      <c r="CZ1880" s="5"/>
      <c r="DA1880" s="5"/>
      <c r="DB1880" s="5"/>
      <c r="DC1880" s="5"/>
      <c r="DD1880" s="5"/>
      <c r="DE1880" s="5"/>
      <c r="DF1880" s="5"/>
      <c r="DG1880" s="5"/>
      <c r="DH1880" s="5"/>
      <c r="DI1880" s="5"/>
      <c r="DJ1880" s="5"/>
      <c r="DK1880" s="5"/>
      <c r="DL1880" s="5"/>
      <c r="DM1880" s="5"/>
      <c r="DN1880" s="5"/>
      <c r="DO1880" s="5"/>
      <c r="DP1880" s="5"/>
      <c r="DQ1880" s="5"/>
      <c r="DR1880" s="5"/>
      <c r="DS1880" s="5"/>
      <c r="DT1880" s="5"/>
      <c r="DU1880" s="5"/>
      <c r="DV1880" s="5"/>
      <c r="DW1880" s="5"/>
      <c r="DX1880" s="5"/>
      <c r="DY1880" s="5"/>
      <c r="DZ1880" s="5"/>
      <c r="EA1880" s="5"/>
      <c r="EB1880" s="5"/>
      <c r="EC1880" s="5"/>
      <c r="ED1880" s="5"/>
      <c r="EE1880" s="5"/>
      <c r="EF1880" s="5"/>
      <c r="EG1880" s="5"/>
      <c r="EH1880" s="5"/>
      <c r="EI1880" s="5"/>
      <c r="EJ1880" s="5"/>
      <c r="EK1880" s="5"/>
      <c r="EL1880" s="5"/>
      <c r="EM1880" s="5"/>
      <c r="EN1880" s="5"/>
      <c r="EO1880" s="5"/>
      <c r="EP1880" s="5"/>
      <c r="EQ1880" s="5"/>
      <c r="ER1880" s="5"/>
      <c r="ES1880" s="5"/>
      <c r="ET1880" s="5"/>
      <c r="EU1880" s="5"/>
      <c r="EV1880" s="5"/>
      <c r="EW1880" s="5"/>
      <c r="EX1880" s="5"/>
      <c r="EY1880" s="5"/>
      <c r="EZ1880" s="5"/>
      <c r="FA1880" s="5"/>
      <c r="FB1880" s="5"/>
      <c r="FC1880" s="5"/>
      <c r="FD1880" s="5"/>
      <c r="FE1880" s="5"/>
      <c r="FF1880" s="5"/>
      <c r="FG1880" s="5"/>
      <c r="FH1880" s="5"/>
      <c r="FI1880" s="5"/>
      <c r="FJ1880" s="5"/>
      <c r="FK1880" s="5"/>
      <c r="FL1880" s="5"/>
      <c r="FM1880" s="5"/>
      <c r="FN1880" s="5"/>
      <c r="FO1880" s="5"/>
      <c r="FP1880" s="5"/>
      <c r="FQ1880" s="5"/>
      <c r="FR1880" s="5"/>
      <c r="FS1880" s="5"/>
      <c r="FT1880" s="5"/>
      <c r="FU1880" s="5"/>
      <c r="FV1880" s="5"/>
      <c r="FW1880" s="5"/>
      <c r="FX1880" s="5"/>
      <c r="FY1880" s="5"/>
      <c r="FZ1880" s="5"/>
      <c r="GA1880" s="5"/>
      <c r="GB1880" s="5"/>
      <c r="GC1880" s="5"/>
      <c r="GD1880" s="5"/>
      <c r="GE1880" s="5"/>
      <c r="GF1880" s="5"/>
      <c r="GG1880" s="5"/>
      <c r="GH1880" s="5"/>
      <c r="GI1880" s="5"/>
      <c r="GJ1880" s="5"/>
      <c r="GK1880" s="5"/>
      <c r="GL1880" s="5"/>
      <c r="GM1880" s="5"/>
      <c r="GN1880" s="5"/>
      <c r="GO1880" s="5"/>
      <c r="GP1880" s="5"/>
      <c r="GQ1880" s="5"/>
      <c r="GR1880" s="5"/>
      <c r="GS1880" s="5"/>
      <c r="GT1880" s="5"/>
      <c r="GU1880" s="5"/>
      <c r="GV1880" s="5"/>
      <c r="GW1880" s="5"/>
      <c r="GX1880" s="5"/>
      <c r="GY1880" s="5"/>
      <c r="GZ1880" s="5"/>
      <c r="HA1880" s="5"/>
      <c r="HB1880" s="5"/>
      <c r="HC1880" s="5"/>
      <c r="HD1880" s="5"/>
      <c r="HE1880" s="5"/>
      <c r="HF1880" s="5"/>
      <c r="HG1880" s="5"/>
      <c r="HH1880" s="5"/>
      <c r="HI1880" s="5"/>
      <c r="HJ1880" s="5"/>
      <c r="HK1880" s="5"/>
      <c r="HL1880" s="5"/>
      <c r="HM1880" s="5"/>
      <c r="HN1880" s="5"/>
      <c r="HO1880" s="5"/>
      <c r="HP1880" s="5"/>
      <c r="HQ1880" s="5"/>
      <c r="HR1880" s="5"/>
      <c r="HS1880" s="5"/>
      <c r="HT1880" s="5"/>
      <c r="HU1880" s="5"/>
      <c r="HV1880" s="5"/>
      <c r="HW1880" s="5"/>
      <c r="HX1880" s="5"/>
      <c r="HY1880" s="5"/>
      <c r="HZ1880" s="5"/>
      <c r="IA1880" s="5"/>
      <c r="IB1880" s="5"/>
      <c r="IC1880" s="5"/>
      <c r="ID1880" s="5"/>
      <c r="IE1880" s="5"/>
      <c r="IF1880" s="5"/>
      <c r="IG1880" s="5"/>
      <c r="IH1880" s="5"/>
      <c r="II1880" s="5"/>
      <c r="IJ1880" s="5"/>
      <c r="IK1880" s="5"/>
      <c r="IL1880" s="5"/>
      <c r="IM1880" s="5"/>
      <c r="IN1880" s="5"/>
      <c r="IO1880" s="5"/>
      <c r="IP1880" s="5"/>
      <c r="IQ1880" s="5"/>
      <c r="IR1880" s="5"/>
      <c r="IS1880" s="5"/>
      <c r="IT1880" s="5"/>
      <c r="IU1880" s="5"/>
      <c r="IV1880" s="5"/>
      <c r="IW1880" s="5"/>
      <c r="IX1880" s="5"/>
      <c r="IY1880" s="5"/>
      <c r="IZ1880" s="5"/>
      <c r="JA1880" s="5"/>
    </row>
    <row r="1881" spans="1:261" s="2356" customFormat="1" ht="29.25" x14ac:dyDescent="0.25">
      <c r="A1881" s="343">
        <v>1</v>
      </c>
      <c r="B1881" s="343">
        <v>1</v>
      </c>
      <c r="C1881" s="852" t="s">
        <v>135</v>
      </c>
      <c r="D1881" s="852"/>
      <c r="E1881" s="852"/>
      <c r="F1881" s="2088"/>
      <c r="G1881" s="2642"/>
      <c r="H1881" s="2642">
        <f>SUM(H1880,H1877)</f>
        <v>0</v>
      </c>
      <c r="I1881" s="2642" t="e">
        <f t="shared" si="1064"/>
        <v>#DIV/0!</v>
      </c>
      <c r="J1881" s="2407">
        <f>IF(F1881=0,0,L1881/F1881)</f>
        <v>0</v>
      </c>
      <c r="K1881" s="2642" t="e">
        <f>N1881/H1881</f>
        <v>#DIV/0!</v>
      </c>
      <c r="L1881" s="2642">
        <f>SUM(L1880,L1877)</f>
        <v>0</v>
      </c>
      <c r="M1881" s="2642">
        <f>SUM(M1880,M1877)</f>
        <v>0</v>
      </c>
      <c r="N1881" s="2642">
        <f>SUM(N1880,N1877)</f>
        <v>0</v>
      </c>
      <c r="O1881" s="244" t="e">
        <f>N1881/M1881*100</f>
        <v>#DIV/0!</v>
      </c>
      <c r="P1881" s="2642" t="e">
        <f>SUM(P1880,P1877)</f>
        <v>#DIV/0!</v>
      </c>
      <c r="Q1881" s="244" t="e">
        <f>N1881/$C$3*12/P1881</f>
        <v>#DIV/0!</v>
      </c>
      <c r="R1881" s="2407">
        <v>14574.475</v>
      </c>
      <c r="S1881" s="1008"/>
      <c r="T1881" s="484">
        <f t="shared" ref="T1881" si="1066">Z1881-Y1881-V1881-U1881</f>
        <v>0</v>
      </c>
      <c r="U1881" s="2905"/>
      <c r="V1881" s="484"/>
      <c r="W1881" s="512">
        <f t="shared" ref="W1881" si="1067">T1881-S1881</f>
        <v>0</v>
      </c>
      <c r="X1881" s="512"/>
      <c r="Y1881" s="2407"/>
      <c r="Z1881" s="2407"/>
      <c r="AA1881" s="2032"/>
      <c r="AB1881" s="2727"/>
      <c r="AC1881" s="2392"/>
      <c r="AD1881" s="1130"/>
    </row>
    <row r="1882" spans="1:261" s="2356" customFormat="1" x14ac:dyDescent="0.25">
      <c r="A1882" s="343">
        <v>1</v>
      </c>
      <c r="B1882" s="343">
        <v>1</v>
      </c>
      <c r="C1882" s="852" t="s">
        <v>197</v>
      </c>
      <c r="D1882" s="852"/>
      <c r="E1882" s="852"/>
      <c r="F1882" s="2092"/>
      <c r="G1882" s="2642"/>
      <c r="H1882" s="2642">
        <f>H1885</f>
        <v>9</v>
      </c>
      <c r="I1882" s="2642" t="e">
        <f t="shared" si="1064"/>
        <v>#DIV/0!</v>
      </c>
      <c r="J1882" s="2093"/>
      <c r="K1882" s="1343"/>
      <c r="L1882" s="2644"/>
      <c r="M1882" s="2644"/>
      <c r="N1882" s="2644"/>
      <c r="O1882" s="408"/>
      <c r="P1882" s="2644"/>
      <c r="Q1882" s="408"/>
      <c r="R1882" s="2525"/>
      <c r="S1882" s="2493"/>
      <c r="T1882" s="2857"/>
      <c r="U1882" s="2858"/>
      <c r="V1882" s="2857"/>
      <c r="W1882" s="2857"/>
      <c r="X1882" s="2857"/>
      <c r="Y1882" s="2525"/>
      <c r="Z1882" s="2525"/>
      <c r="AA1882" s="2032"/>
      <c r="AB1882" s="2859"/>
      <c r="AC1882" s="2392"/>
      <c r="AD1882" s="1130"/>
    </row>
    <row r="1883" spans="1:261" s="2356" customFormat="1" x14ac:dyDescent="0.25">
      <c r="A1883" s="343">
        <v>1</v>
      </c>
      <c r="B1883" s="343">
        <v>1</v>
      </c>
      <c r="C1883" s="846" t="s">
        <v>198</v>
      </c>
      <c r="D1883" s="846"/>
      <c r="E1883" s="846"/>
      <c r="F1883" s="352"/>
      <c r="G1883" s="2643"/>
      <c r="H1883" s="2643">
        <f>H1885-H1884</f>
        <v>9</v>
      </c>
      <c r="I1883" s="2643" t="e">
        <f t="shared" si="1064"/>
        <v>#DIV/0!</v>
      </c>
      <c r="J1883" s="1838"/>
      <c r="K1883" s="1343"/>
      <c r="L1883" s="2698"/>
      <c r="M1883" s="2698"/>
      <c r="N1883" s="2698"/>
      <c r="O1883" s="408"/>
      <c r="P1883" s="2698"/>
      <c r="Q1883" s="408"/>
      <c r="R1883" s="2699"/>
      <c r="S1883" s="2493"/>
      <c r="T1883" s="2860"/>
      <c r="U1883" s="2861"/>
      <c r="V1883" s="2860"/>
      <c r="W1883" s="2860"/>
      <c r="X1883" s="2860"/>
      <c r="Y1883" s="2699"/>
      <c r="Z1883" s="2699"/>
      <c r="AA1883" s="2645"/>
      <c r="AB1883" s="2836"/>
      <c r="AC1883" s="2392"/>
      <c r="AD1883" s="1130"/>
    </row>
    <row r="1884" spans="1:261" s="2356" customFormat="1" ht="30" x14ac:dyDescent="0.25">
      <c r="A1884" s="343">
        <v>1</v>
      </c>
      <c r="B1884" s="343">
        <v>1</v>
      </c>
      <c r="C1884" s="846" t="s">
        <v>199</v>
      </c>
      <c r="D1884" s="846"/>
      <c r="E1884" s="846"/>
      <c r="F1884" s="352"/>
      <c r="G1884" s="2643"/>
      <c r="H1884" s="2643"/>
      <c r="I1884" s="2643" t="e">
        <f t="shared" si="1064"/>
        <v>#DIV/0!</v>
      </c>
      <c r="J1884" s="1727"/>
      <c r="K1884" s="1364"/>
      <c r="L1884" s="2698"/>
      <c r="M1884" s="2698"/>
      <c r="N1884" s="2698"/>
      <c r="O1884" s="408"/>
      <c r="P1884" s="2643"/>
      <c r="Q1884" s="244"/>
      <c r="R1884" s="2497"/>
      <c r="S1884" s="2493"/>
      <c r="T1884" s="2860"/>
      <c r="U1884" s="2897"/>
      <c r="V1884" s="2896"/>
      <c r="W1884" s="2860"/>
      <c r="X1884" s="2860"/>
      <c r="Y1884" s="2699"/>
      <c r="Z1884" s="2497"/>
      <c r="AA1884" s="2645"/>
      <c r="AB1884" s="2828"/>
      <c r="AC1884" s="2392"/>
      <c r="AD1884" s="1130"/>
    </row>
    <row r="1885" spans="1:261" s="2356" customFormat="1" ht="29.25" x14ac:dyDescent="0.25">
      <c r="A1885" s="343"/>
      <c r="B1885" s="343">
        <v>1</v>
      </c>
      <c r="C1885" s="852" t="s">
        <v>204</v>
      </c>
      <c r="D1885" s="852"/>
      <c r="E1885" s="852"/>
      <c r="F1885" s="2092"/>
      <c r="G1885" s="2642"/>
      <c r="H1885" s="2642">
        <v>9</v>
      </c>
      <c r="I1885" s="2642" t="e">
        <f t="shared" si="1064"/>
        <v>#DIV/0!</v>
      </c>
      <c r="J1885" s="2702"/>
      <c r="K1885" s="2702"/>
      <c r="L1885" s="2951"/>
      <c r="M1885" s="2951"/>
      <c r="N1885" s="2951"/>
      <c r="O1885" s="2951"/>
      <c r="P1885" s="2702"/>
      <c r="Q1885" s="2702"/>
      <c r="R1885" s="2916">
        <v>49445.577960000002</v>
      </c>
      <c r="S1885" s="1008"/>
      <c r="T1885" s="2952">
        <f t="shared" ref="T1885" si="1068">Z1885-Y1885-V1885-U1885</f>
        <v>46.794900000000005</v>
      </c>
      <c r="U1885" s="2953"/>
      <c r="V1885" s="2916"/>
      <c r="W1885" s="2952">
        <f t="shared" ref="W1885" si="1069">T1885-S1885</f>
        <v>46.794900000000005</v>
      </c>
      <c r="X1885" s="2952"/>
      <c r="Y1885" s="2952">
        <v>-1.3708199999999999</v>
      </c>
      <c r="Z1885" s="2916">
        <v>45.424080000000004</v>
      </c>
      <c r="AA1885" s="2032"/>
      <c r="AB1885" s="2954"/>
      <c r="AC1885" s="2392"/>
      <c r="AD1885" s="1130"/>
    </row>
    <row r="1886" spans="1:261" s="2356" customFormat="1" ht="15.75" thickBot="1" x14ac:dyDescent="0.3">
      <c r="A1886" s="343">
        <v>1</v>
      </c>
      <c r="B1886" s="343">
        <v>1</v>
      </c>
      <c r="C1886" s="2738" t="s">
        <v>277</v>
      </c>
      <c r="D1886" s="2739"/>
      <c r="E1886" s="2955"/>
      <c r="F1886" s="2956"/>
      <c r="G1886" s="2651"/>
      <c r="H1886" s="2743"/>
      <c r="I1886" s="2741"/>
      <c r="J1886" s="2742"/>
      <c r="K1886" s="2742"/>
      <c r="L1886" s="2743"/>
      <c r="M1886" s="2743"/>
      <c r="N1886" s="2743">
        <f>N1881+N1814</f>
        <v>42</v>
      </c>
      <c r="O1886" s="2743"/>
      <c r="P1886" s="2743"/>
      <c r="Q1886" s="2743"/>
      <c r="R1886" s="2742">
        <f t="shared" ref="R1886:Z1886" si="1070">R1885+R1881+R1872+R1814</f>
        <v>510360.01762400003</v>
      </c>
      <c r="S1886" s="2957"/>
      <c r="T1886" s="2742">
        <f t="shared" si="1070"/>
        <v>242.41500000000002</v>
      </c>
      <c r="U1886" s="2745">
        <f t="shared" si="1070"/>
        <v>0</v>
      </c>
      <c r="V1886" s="2742">
        <f t="shared" si="1070"/>
        <v>-0.23605999999999999</v>
      </c>
      <c r="W1886" s="2742">
        <f t="shared" si="1070"/>
        <v>242.41500000000002</v>
      </c>
      <c r="X1886" s="2742">
        <f t="shared" si="1070"/>
        <v>0</v>
      </c>
      <c r="Y1886" s="2742">
        <f t="shared" si="1070"/>
        <v>-34.091760000000001</v>
      </c>
      <c r="Z1886" s="2742">
        <f t="shared" si="1070"/>
        <v>242.76512</v>
      </c>
      <c r="AA1886" s="2958"/>
      <c r="AB1886" s="2747"/>
      <c r="AC1886" s="2392"/>
      <c r="AD1886" s="1130"/>
    </row>
    <row r="1887" spans="1:261" x14ac:dyDescent="0.25">
      <c r="A1887" s="343">
        <v>1</v>
      </c>
      <c r="B1887" s="343">
        <v>1</v>
      </c>
      <c r="C1887" s="2658" t="s">
        <v>175</v>
      </c>
      <c r="D1887" s="2658"/>
      <c r="E1887" s="2658"/>
      <c r="F1887" s="2759"/>
      <c r="G1887" s="2816"/>
      <c r="H1887" s="2816"/>
      <c r="I1887" s="2816"/>
      <c r="J1887" s="2959"/>
      <c r="K1887" s="2960"/>
      <c r="L1887" s="2816"/>
      <c r="M1887" s="2816"/>
      <c r="N1887" s="2816"/>
      <c r="O1887" s="2816"/>
      <c r="P1887" s="2816"/>
      <c r="Q1887" s="2816"/>
      <c r="R1887" s="2661">
        <f t="shared" ref="R1887" si="1071">SUM(R1886,)</f>
        <v>510360.01762400003</v>
      </c>
      <c r="S1887" s="2599"/>
      <c r="T1887" s="2661">
        <f t="shared" ref="T1887:Y1887" si="1072">SUM(T1886,)</f>
        <v>242.41500000000002</v>
      </c>
      <c r="U1887" s="1398">
        <f>SUM(U1886,)</f>
        <v>0</v>
      </c>
      <c r="V1887" s="2661">
        <f>SUM(V1886,)</f>
        <v>-0.23605999999999999</v>
      </c>
      <c r="W1887" s="2661">
        <f t="shared" si="1072"/>
        <v>242.41500000000002</v>
      </c>
      <c r="X1887" s="2661">
        <f t="shared" si="1072"/>
        <v>0</v>
      </c>
      <c r="Y1887" s="2661">
        <f t="shared" si="1072"/>
        <v>-34.091760000000001</v>
      </c>
      <c r="Z1887" s="2661">
        <f>SUM(Z1886,)</f>
        <v>242.76512</v>
      </c>
      <c r="AA1887" s="2904"/>
      <c r="AB1887" s="997"/>
      <c r="AC1887" s="2392"/>
    </row>
    <row r="1888" spans="1:261" ht="29.25" x14ac:dyDescent="0.25">
      <c r="A1888" s="343">
        <v>1</v>
      </c>
      <c r="B1888" s="343">
        <v>1</v>
      </c>
      <c r="C1888" s="284" t="s">
        <v>77</v>
      </c>
      <c r="D1888" s="284"/>
      <c r="E1888" s="284"/>
      <c r="F1888" s="2007"/>
      <c r="G1888" s="2196"/>
      <c r="H1888" s="2196">
        <f>SUM(H1814,)</f>
        <v>4</v>
      </c>
      <c r="I1888" s="2196" t="e">
        <f>H1888/G1888*100</f>
        <v>#DIV/0!</v>
      </c>
      <c r="J1888" s="2012" t="e">
        <f>L1888/F1888</f>
        <v>#DIV/0!</v>
      </c>
      <c r="K1888" s="2012">
        <f>N1888/H1888</f>
        <v>10.5</v>
      </c>
      <c r="L1888" s="2196">
        <f>SUM(L1814)</f>
        <v>0</v>
      </c>
      <c r="M1888" s="2196">
        <f>SUM(M1814)</f>
        <v>0</v>
      </c>
      <c r="N1888" s="2196">
        <f>SUM(N1814)</f>
        <v>42</v>
      </c>
      <c r="O1888" s="2009" t="e">
        <f>N1888/M1888*100</f>
        <v>#DIV/0!</v>
      </c>
      <c r="P1888" s="2196" t="e">
        <f>SUM(P1814)</f>
        <v>#DIV/0!</v>
      </c>
      <c r="Q1888" s="2009" t="e">
        <f>N1888/$C$3*12/P1888</f>
        <v>#DIV/0!</v>
      </c>
      <c r="R1888" s="2873">
        <f t="shared" ref="R1888:Z1888" si="1073">SUM(R1814,)</f>
        <v>148916.61249999999</v>
      </c>
      <c r="S1888" s="2929"/>
      <c r="T1888" s="2873">
        <f t="shared" si="1073"/>
        <v>193.95010000000002</v>
      </c>
      <c r="U1888" s="1144">
        <f t="shared" si="1073"/>
        <v>0</v>
      </c>
      <c r="V1888" s="2873">
        <f t="shared" si="1073"/>
        <v>-0.23605999999999999</v>
      </c>
      <c r="W1888" s="2873">
        <f t="shared" si="1073"/>
        <v>193.95010000000002</v>
      </c>
      <c r="X1888" s="2873">
        <f t="shared" si="1073"/>
        <v>0</v>
      </c>
      <c r="Y1888" s="2873">
        <f t="shared" si="1073"/>
        <v>-32.720939999999999</v>
      </c>
      <c r="Z1888" s="2873">
        <f t="shared" si="1073"/>
        <v>160.9931</v>
      </c>
      <c r="AA1888" s="1097"/>
      <c r="AB1888" s="1070"/>
      <c r="AC1888" s="2392"/>
    </row>
    <row r="1889" spans="1:261" s="985" customFormat="1" x14ac:dyDescent="0.25">
      <c r="A1889" s="343">
        <v>1</v>
      </c>
      <c r="B1889" s="343">
        <v>1</v>
      </c>
      <c r="C1889" s="420" t="s">
        <v>195</v>
      </c>
      <c r="D1889" s="420"/>
      <c r="E1889" s="282"/>
      <c r="F1889" s="2017"/>
      <c r="G1889" s="891"/>
      <c r="H1889" s="891"/>
      <c r="I1889" s="891"/>
      <c r="J1889" s="2668"/>
      <c r="K1889" s="2668"/>
      <c r="L1889" s="2669"/>
      <c r="M1889" s="2669"/>
      <c r="N1889" s="2669"/>
      <c r="O1889" s="2669"/>
      <c r="P1889" s="2669"/>
      <c r="Q1889" s="2669"/>
      <c r="R1889" s="2929"/>
      <c r="S1889" s="2929"/>
      <c r="T1889" s="2929"/>
      <c r="U1889" s="2930"/>
      <c r="V1889" s="2929"/>
      <c r="W1889" s="2929"/>
      <c r="X1889" s="2931"/>
      <c r="Y1889" s="2931"/>
      <c r="Z1889" s="2929"/>
      <c r="AA1889" s="1060"/>
      <c r="AB1889" s="2736"/>
      <c r="AC1889" s="2392"/>
      <c r="AD1889" s="3119"/>
      <c r="AE1889" s="233"/>
      <c r="AF1889" s="233"/>
      <c r="AG1889" s="233"/>
      <c r="AH1889" s="233"/>
      <c r="AI1889" s="233"/>
      <c r="AJ1889" s="233"/>
      <c r="AK1889" s="233"/>
      <c r="AL1889" s="233"/>
      <c r="AM1889" s="233"/>
      <c r="AN1889" s="233"/>
      <c r="AO1889" s="233"/>
      <c r="AP1889" s="233"/>
      <c r="AQ1889" s="233"/>
      <c r="AR1889" s="233"/>
      <c r="AS1889" s="233"/>
      <c r="AT1889" s="233"/>
      <c r="AU1889" s="233"/>
      <c r="AV1889" s="233"/>
      <c r="AW1889" s="233"/>
      <c r="AX1889" s="233"/>
      <c r="AY1889" s="233"/>
      <c r="AZ1889" s="233"/>
      <c r="BA1889" s="233"/>
      <c r="BB1889" s="233"/>
      <c r="BC1889" s="233"/>
      <c r="BD1889" s="233"/>
      <c r="BE1889" s="233"/>
      <c r="BF1889" s="233"/>
      <c r="BG1889" s="233"/>
      <c r="BH1889" s="233"/>
      <c r="BI1889" s="233"/>
      <c r="BJ1889" s="233"/>
      <c r="BK1889" s="233"/>
      <c r="BL1889" s="233"/>
      <c r="BM1889" s="233"/>
      <c r="BN1889" s="233"/>
      <c r="BO1889" s="233"/>
      <c r="BP1889" s="233"/>
      <c r="BQ1889" s="233"/>
      <c r="BR1889" s="233"/>
      <c r="BS1889" s="233"/>
      <c r="BT1889" s="233"/>
      <c r="BU1889" s="233"/>
      <c r="BV1889" s="233"/>
      <c r="BW1889" s="233"/>
      <c r="BX1889" s="233"/>
      <c r="BY1889" s="233"/>
      <c r="BZ1889" s="233"/>
      <c r="CA1889" s="233"/>
      <c r="CB1889" s="233"/>
      <c r="CC1889" s="233"/>
      <c r="CD1889" s="233"/>
      <c r="CE1889" s="233"/>
      <c r="CF1889" s="233"/>
      <c r="CG1889" s="233"/>
      <c r="CH1889" s="233"/>
      <c r="CI1889" s="233"/>
      <c r="CJ1889" s="233"/>
      <c r="CK1889" s="233"/>
      <c r="CL1889" s="233"/>
      <c r="CM1889" s="233"/>
      <c r="CN1889" s="233"/>
      <c r="CO1889" s="233"/>
      <c r="CP1889" s="233"/>
      <c r="CQ1889" s="233"/>
      <c r="CR1889" s="233"/>
      <c r="CS1889" s="233"/>
      <c r="CT1889" s="233"/>
      <c r="CU1889" s="233"/>
      <c r="CV1889" s="233"/>
      <c r="CW1889" s="233"/>
      <c r="CX1889" s="233"/>
      <c r="CY1889" s="233"/>
      <c r="CZ1889" s="233"/>
      <c r="DA1889" s="233"/>
      <c r="DB1889" s="233"/>
      <c r="DC1889" s="233"/>
      <c r="DD1889" s="233"/>
      <c r="DE1889" s="233"/>
      <c r="DF1889" s="233"/>
      <c r="DG1889" s="233"/>
      <c r="DH1889" s="233"/>
      <c r="DI1889" s="233"/>
      <c r="DJ1889" s="233"/>
      <c r="DK1889" s="233"/>
      <c r="DL1889" s="233"/>
      <c r="DM1889" s="233"/>
      <c r="DN1889" s="233"/>
      <c r="DO1889" s="233"/>
      <c r="DP1889" s="233"/>
      <c r="DQ1889" s="233"/>
      <c r="DR1889" s="233"/>
      <c r="DS1889" s="233"/>
      <c r="DT1889" s="233"/>
      <c r="DU1889" s="233"/>
      <c r="DV1889" s="233"/>
      <c r="DW1889" s="233"/>
      <c r="DX1889" s="233"/>
      <c r="DY1889" s="233"/>
      <c r="DZ1889" s="233"/>
      <c r="EA1889" s="233"/>
      <c r="EB1889" s="233"/>
      <c r="EC1889" s="233"/>
      <c r="ED1889" s="233"/>
      <c r="EE1889" s="233"/>
      <c r="EF1889" s="233"/>
      <c r="EG1889" s="233"/>
      <c r="EH1889" s="233"/>
      <c r="EI1889" s="233"/>
      <c r="EJ1889" s="233"/>
      <c r="EK1889" s="233"/>
      <c r="EL1889" s="233"/>
      <c r="EM1889" s="233"/>
      <c r="EN1889" s="233"/>
      <c r="EO1889" s="233"/>
      <c r="EP1889" s="233"/>
      <c r="EQ1889" s="233"/>
      <c r="ER1889" s="233"/>
      <c r="ES1889" s="233"/>
      <c r="ET1889" s="233"/>
      <c r="EU1889" s="233"/>
      <c r="EV1889" s="233"/>
      <c r="EW1889" s="233"/>
      <c r="EX1889" s="233"/>
      <c r="EY1889" s="233"/>
      <c r="EZ1889" s="233"/>
      <c r="FA1889" s="233"/>
      <c r="FB1889" s="233"/>
      <c r="FC1889" s="233"/>
      <c r="FD1889" s="233"/>
      <c r="FE1889" s="233"/>
      <c r="FF1889" s="233"/>
      <c r="FG1889" s="233"/>
      <c r="FH1889" s="233"/>
      <c r="FI1889" s="233"/>
      <c r="FJ1889" s="233"/>
      <c r="FK1889" s="233"/>
      <c r="FL1889" s="233"/>
      <c r="FM1889" s="233"/>
      <c r="FN1889" s="233"/>
      <c r="FO1889" s="233"/>
      <c r="FP1889" s="233"/>
      <c r="FQ1889" s="233"/>
      <c r="FR1889" s="233"/>
      <c r="FS1889" s="233"/>
      <c r="FT1889" s="233"/>
      <c r="FU1889" s="233"/>
      <c r="FV1889" s="233"/>
      <c r="FW1889" s="233"/>
      <c r="FX1889" s="233"/>
      <c r="FY1889" s="233"/>
      <c r="FZ1889" s="233"/>
      <c r="GA1889" s="233"/>
      <c r="GB1889" s="233"/>
      <c r="GC1889" s="233"/>
      <c r="GD1889" s="233"/>
      <c r="GE1889" s="233"/>
      <c r="GF1889" s="233"/>
      <c r="GG1889" s="233"/>
      <c r="GH1889" s="233"/>
      <c r="GI1889" s="233"/>
      <c r="GJ1889" s="233"/>
      <c r="GK1889" s="233"/>
      <c r="GL1889" s="233"/>
      <c r="GM1889" s="233"/>
      <c r="GN1889" s="233"/>
      <c r="GO1889" s="233"/>
      <c r="GP1889" s="233"/>
      <c r="GQ1889" s="233"/>
      <c r="GR1889" s="233"/>
      <c r="GS1889" s="233"/>
      <c r="GT1889" s="233"/>
      <c r="GU1889" s="233"/>
      <c r="GV1889" s="233"/>
      <c r="GW1889" s="233"/>
      <c r="GX1889" s="233"/>
      <c r="GY1889" s="233"/>
      <c r="GZ1889" s="233"/>
      <c r="HA1889" s="233"/>
      <c r="HB1889" s="233"/>
      <c r="HC1889" s="233"/>
      <c r="HD1889" s="233"/>
      <c r="HE1889" s="233"/>
      <c r="HF1889" s="233"/>
      <c r="HG1889" s="233"/>
      <c r="HH1889" s="233"/>
      <c r="HI1889" s="233"/>
      <c r="HJ1889" s="233"/>
      <c r="HK1889" s="233"/>
      <c r="HL1889" s="233"/>
      <c r="HM1889" s="233"/>
      <c r="HN1889" s="233"/>
      <c r="HO1889" s="233"/>
      <c r="HP1889" s="233"/>
      <c r="HQ1889" s="233"/>
      <c r="HR1889" s="233"/>
      <c r="HS1889" s="233"/>
      <c r="HT1889" s="233"/>
      <c r="HU1889" s="233"/>
      <c r="HV1889" s="233"/>
      <c r="HW1889" s="233"/>
      <c r="HX1889" s="233"/>
      <c r="HY1889" s="233"/>
      <c r="HZ1889" s="233"/>
      <c r="IA1889" s="233"/>
      <c r="IB1889" s="233"/>
      <c r="IC1889" s="233"/>
      <c r="ID1889" s="233"/>
      <c r="IE1889" s="233"/>
      <c r="IF1889" s="233"/>
      <c r="IG1889" s="233"/>
      <c r="IH1889" s="233"/>
      <c r="II1889" s="233"/>
      <c r="IJ1889" s="233"/>
      <c r="IK1889" s="233"/>
      <c r="IL1889" s="233"/>
      <c r="IM1889" s="233"/>
      <c r="IN1889" s="233"/>
      <c r="IO1889" s="233"/>
      <c r="IP1889" s="233"/>
      <c r="IQ1889" s="233"/>
      <c r="IR1889" s="233"/>
      <c r="IS1889" s="233"/>
      <c r="IT1889" s="233"/>
      <c r="IU1889" s="233"/>
      <c r="IV1889" s="233"/>
      <c r="IW1889" s="233"/>
      <c r="IX1889" s="233"/>
      <c r="IY1889" s="233"/>
      <c r="IZ1889" s="233"/>
      <c r="JA1889" s="233"/>
    </row>
    <row r="1890" spans="1:261" s="985" customFormat="1" x14ac:dyDescent="0.25">
      <c r="A1890" s="343">
        <v>1</v>
      </c>
      <c r="B1890" s="343">
        <v>1</v>
      </c>
      <c r="C1890" s="281" t="s">
        <v>194</v>
      </c>
      <c r="D1890" s="281"/>
      <c r="E1890" s="282"/>
      <c r="F1890" s="2017"/>
      <c r="G1890" s="891"/>
      <c r="H1890" s="891"/>
      <c r="I1890" s="2196"/>
      <c r="J1890" s="2668"/>
      <c r="K1890" s="2668"/>
      <c r="L1890" s="2669"/>
      <c r="M1890" s="2669"/>
      <c r="N1890" s="2669"/>
      <c r="O1890" s="2669"/>
      <c r="P1890" s="2669"/>
      <c r="Q1890" s="2669"/>
      <c r="R1890" s="2929">
        <f t="shared" ref="R1890:Z1890" si="1074">R1816</f>
        <v>170717.19656000001</v>
      </c>
      <c r="S1890" s="2929"/>
      <c r="T1890" s="2929">
        <f t="shared" si="1074"/>
        <v>0</v>
      </c>
      <c r="U1890" s="2930">
        <f t="shared" si="1074"/>
        <v>0</v>
      </c>
      <c r="V1890" s="2929">
        <f t="shared" si="1074"/>
        <v>0</v>
      </c>
      <c r="W1890" s="2929">
        <f t="shared" si="1074"/>
        <v>0</v>
      </c>
      <c r="X1890" s="2931">
        <f t="shared" si="1074"/>
        <v>0</v>
      </c>
      <c r="Y1890" s="2931">
        <f t="shared" si="1074"/>
        <v>0</v>
      </c>
      <c r="Z1890" s="2929">
        <f t="shared" si="1074"/>
        <v>0</v>
      </c>
      <c r="AA1890" s="1060"/>
      <c r="AB1890" s="2736"/>
      <c r="AC1890" s="2392"/>
      <c r="AD1890" s="3119"/>
      <c r="AE1890" s="233"/>
      <c r="AF1890" s="233"/>
      <c r="AG1890" s="233"/>
      <c r="AH1890" s="233"/>
      <c r="AI1890" s="233"/>
      <c r="AJ1890" s="233"/>
      <c r="AK1890" s="233"/>
      <c r="AL1890" s="233"/>
      <c r="AM1890" s="233"/>
      <c r="AN1890" s="233"/>
      <c r="AO1890" s="233"/>
      <c r="AP1890" s="233"/>
      <c r="AQ1890" s="233"/>
      <c r="AR1890" s="233"/>
      <c r="AS1890" s="233"/>
      <c r="AT1890" s="233"/>
      <c r="AU1890" s="233"/>
      <c r="AV1890" s="233"/>
      <c r="AW1890" s="233"/>
      <c r="AX1890" s="233"/>
      <c r="AY1890" s="233"/>
      <c r="AZ1890" s="233"/>
      <c r="BA1890" s="233"/>
      <c r="BB1890" s="233"/>
      <c r="BC1890" s="233"/>
      <c r="BD1890" s="233"/>
      <c r="BE1890" s="233"/>
      <c r="BF1890" s="233"/>
      <c r="BG1890" s="233"/>
      <c r="BH1890" s="233"/>
      <c r="BI1890" s="233"/>
      <c r="BJ1890" s="233"/>
      <c r="BK1890" s="233"/>
      <c r="BL1890" s="233"/>
      <c r="BM1890" s="233"/>
      <c r="BN1890" s="233"/>
      <c r="BO1890" s="233"/>
      <c r="BP1890" s="233"/>
      <c r="BQ1890" s="233"/>
      <c r="BR1890" s="233"/>
      <c r="BS1890" s="233"/>
      <c r="BT1890" s="233"/>
      <c r="BU1890" s="233"/>
      <c r="BV1890" s="233"/>
      <c r="BW1890" s="233"/>
      <c r="BX1890" s="233"/>
      <c r="BY1890" s="233"/>
      <c r="BZ1890" s="233"/>
      <c r="CA1890" s="233"/>
      <c r="CB1890" s="233"/>
      <c r="CC1890" s="233"/>
      <c r="CD1890" s="233"/>
      <c r="CE1890" s="233"/>
      <c r="CF1890" s="233"/>
      <c r="CG1890" s="233"/>
      <c r="CH1890" s="233"/>
      <c r="CI1890" s="233"/>
      <c r="CJ1890" s="233"/>
      <c r="CK1890" s="233"/>
      <c r="CL1890" s="233"/>
      <c r="CM1890" s="233"/>
      <c r="CN1890" s="233"/>
      <c r="CO1890" s="233"/>
      <c r="CP1890" s="233"/>
      <c r="CQ1890" s="233"/>
      <c r="CR1890" s="233"/>
      <c r="CS1890" s="233"/>
      <c r="CT1890" s="233"/>
      <c r="CU1890" s="233"/>
      <c r="CV1890" s="233"/>
      <c r="CW1890" s="233"/>
      <c r="CX1890" s="233"/>
      <c r="CY1890" s="233"/>
      <c r="CZ1890" s="233"/>
      <c r="DA1890" s="233"/>
      <c r="DB1890" s="233"/>
      <c r="DC1890" s="233"/>
      <c r="DD1890" s="233"/>
      <c r="DE1890" s="233"/>
      <c r="DF1890" s="233"/>
      <c r="DG1890" s="233"/>
      <c r="DH1890" s="233"/>
      <c r="DI1890" s="233"/>
      <c r="DJ1890" s="233"/>
      <c r="DK1890" s="233"/>
      <c r="DL1890" s="233"/>
      <c r="DM1890" s="233"/>
      <c r="DN1890" s="233"/>
      <c r="DO1890" s="233"/>
      <c r="DP1890" s="233"/>
      <c r="DQ1890" s="233"/>
      <c r="DR1890" s="233"/>
      <c r="DS1890" s="233"/>
      <c r="DT1890" s="233"/>
      <c r="DU1890" s="233"/>
      <c r="DV1890" s="233"/>
      <c r="DW1890" s="233"/>
      <c r="DX1890" s="233"/>
      <c r="DY1890" s="233"/>
      <c r="DZ1890" s="233"/>
      <c r="EA1890" s="233"/>
      <c r="EB1890" s="233"/>
      <c r="EC1890" s="233"/>
      <c r="ED1890" s="233"/>
      <c r="EE1890" s="233"/>
      <c r="EF1890" s="233"/>
      <c r="EG1890" s="233"/>
      <c r="EH1890" s="233"/>
      <c r="EI1890" s="233"/>
      <c r="EJ1890" s="233"/>
      <c r="EK1890" s="233"/>
      <c r="EL1890" s="233"/>
      <c r="EM1890" s="233"/>
      <c r="EN1890" s="233"/>
      <c r="EO1890" s="233"/>
      <c r="EP1890" s="233"/>
      <c r="EQ1890" s="233"/>
      <c r="ER1890" s="233"/>
      <c r="ES1890" s="233"/>
      <c r="ET1890" s="233"/>
      <c r="EU1890" s="233"/>
      <c r="EV1890" s="233"/>
      <c r="EW1890" s="233"/>
      <c r="EX1890" s="233"/>
      <c r="EY1890" s="233"/>
      <c r="EZ1890" s="233"/>
      <c r="FA1890" s="233"/>
      <c r="FB1890" s="233"/>
      <c r="FC1890" s="233"/>
      <c r="FD1890" s="233"/>
      <c r="FE1890" s="233"/>
      <c r="FF1890" s="233"/>
      <c r="FG1890" s="233"/>
      <c r="FH1890" s="233"/>
      <c r="FI1890" s="233"/>
      <c r="FJ1890" s="233"/>
      <c r="FK1890" s="233"/>
      <c r="FL1890" s="233"/>
      <c r="FM1890" s="233"/>
      <c r="FN1890" s="233"/>
      <c r="FO1890" s="233"/>
      <c r="FP1890" s="233"/>
      <c r="FQ1890" s="233"/>
      <c r="FR1890" s="233"/>
      <c r="FS1890" s="233"/>
      <c r="FT1890" s="233"/>
      <c r="FU1890" s="233"/>
      <c r="FV1890" s="233"/>
      <c r="FW1890" s="233"/>
      <c r="FX1890" s="233"/>
      <c r="FY1890" s="233"/>
      <c r="FZ1890" s="233"/>
      <c r="GA1890" s="233"/>
      <c r="GB1890" s="233"/>
      <c r="GC1890" s="233"/>
      <c r="GD1890" s="233"/>
      <c r="GE1890" s="233"/>
      <c r="GF1890" s="233"/>
      <c r="GG1890" s="233"/>
      <c r="GH1890" s="233"/>
      <c r="GI1890" s="233"/>
      <c r="GJ1890" s="233"/>
      <c r="GK1890" s="233"/>
      <c r="GL1890" s="233"/>
      <c r="GM1890" s="233"/>
      <c r="GN1890" s="233"/>
      <c r="GO1890" s="233"/>
      <c r="GP1890" s="233"/>
      <c r="GQ1890" s="233"/>
      <c r="GR1890" s="233"/>
      <c r="GS1890" s="233"/>
      <c r="GT1890" s="233"/>
      <c r="GU1890" s="233"/>
      <c r="GV1890" s="233"/>
      <c r="GW1890" s="233"/>
      <c r="GX1890" s="233"/>
      <c r="GY1890" s="233"/>
      <c r="GZ1890" s="233"/>
      <c r="HA1890" s="233"/>
      <c r="HB1890" s="233"/>
      <c r="HC1890" s="233"/>
      <c r="HD1890" s="233"/>
      <c r="HE1890" s="233"/>
      <c r="HF1890" s="233"/>
      <c r="HG1890" s="233"/>
      <c r="HH1890" s="233"/>
      <c r="HI1890" s="233"/>
      <c r="HJ1890" s="233"/>
      <c r="HK1890" s="233"/>
      <c r="HL1890" s="233"/>
      <c r="HM1890" s="233"/>
      <c r="HN1890" s="233"/>
      <c r="HO1890" s="233"/>
      <c r="HP1890" s="233"/>
      <c r="HQ1890" s="233"/>
      <c r="HR1890" s="233"/>
      <c r="HS1890" s="233"/>
      <c r="HT1890" s="233"/>
      <c r="HU1890" s="233"/>
      <c r="HV1890" s="233"/>
      <c r="HW1890" s="233"/>
      <c r="HX1890" s="233"/>
      <c r="HY1890" s="233"/>
      <c r="HZ1890" s="233"/>
      <c r="IA1890" s="233"/>
      <c r="IB1890" s="233"/>
      <c r="IC1890" s="233"/>
      <c r="ID1890" s="233"/>
      <c r="IE1890" s="233"/>
      <c r="IF1890" s="233"/>
      <c r="IG1890" s="233"/>
      <c r="IH1890" s="233"/>
      <c r="II1890" s="233"/>
      <c r="IJ1890" s="233"/>
      <c r="IK1890" s="233"/>
      <c r="IL1890" s="233"/>
      <c r="IM1890" s="233"/>
      <c r="IN1890" s="233"/>
      <c r="IO1890" s="233"/>
      <c r="IP1890" s="233"/>
      <c r="IQ1890" s="233"/>
      <c r="IR1890" s="233"/>
      <c r="IS1890" s="233"/>
      <c r="IT1890" s="233"/>
      <c r="IU1890" s="233"/>
      <c r="IV1890" s="233"/>
      <c r="IW1890" s="233"/>
      <c r="IX1890" s="233"/>
      <c r="IY1890" s="233"/>
      <c r="IZ1890" s="233"/>
      <c r="JA1890" s="233"/>
    </row>
    <row r="1891" spans="1:261" s="985" customFormat="1" x14ac:dyDescent="0.25">
      <c r="A1891" s="343"/>
      <c r="B1891" s="343">
        <v>1</v>
      </c>
      <c r="C1891" s="281" t="s">
        <v>288</v>
      </c>
      <c r="D1891" s="281"/>
      <c r="E1891" s="282"/>
      <c r="F1891" s="2017"/>
      <c r="G1891" s="891"/>
      <c r="H1891" s="891"/>
      <c r="I1891" s="2196"/>
      <c r="J1891" s="2668"/>
      <c r="K1891" s="2668"/>
      <c r="L1891" s="2669"/>
      <c r="M1891" s="2669"/>
      <c r="N1891" s="2669"/>
      <c r="O1891" s="2669"/>
      <c r="P1891" s="2669"/>
      <c r="Q1891" s="2669"/>
      <c r="R1891" s="2929">
        <f t="shared" ref="R1891:Z1891" si="1075">R1817</f>
        <v>7709.9783040000002</v>
      </c>
      <c r="S1891" s="2929"/>
      <c r="T1891" s="2929">
        <f t="shared" si="1075"/>
        <v>0</v>
      </c>
      <c r="U1891" s="2930">
        <f t="shared" si="1075"/>
        <v>0</v>
      </c>
      <c r="V1891" s="2929">
        <f t="shared" si="1075"/>
        <v>0</v>
      </c>
      <c r="W1891" s="2929">
        <f t="shared" si="1075"/>
        <v>0</v>
      </c>
      <c r="X1891" s="2931">
        <f t="shared" si="1075"/>
        <v>0</v>
      </c>
      <c r="Y1891" s="2931">
        <f t="shared" si="1075"/>
        <v>0</v>
      </c>
      <c r="Z1891" s="2929">
        <f t="shared" si="1075"/>
        <v>0</v>
      </c>
      <c r="AA1891" s="1060"/>
      <c r="AB1891" s="2736"/>
      <c r="AC1891" s="2392"/>
      <c r="AD1891" s="3119"/>
      <c r="AE1891" s="233"/>
      <c r="AF1891" s="233"/>
      <c r="AG1891" s="233"/>
      <c r="AH1891" s="233"/>
      <c r="AI1891" s="233"/>
      <c r="AJ1891" s="233"/>
      <c r="AK1891" s="233"/>
      <c r="AL1891" s="233"/>
      <c r="AM1891" s="233"/>
      <c r="AN1891" s="233"/>
      <c r="AO1891" s="233"/>
      <c r="AP1891" s="233"/>
      <c r="AQ1891" s="233"/>
      <c r="AR1891" s="233"/>
      <c r="AS1891" s="233"/>
      <c r="AT1891" s="233"/>
      <c r="AU1891" s="233"/>
      <c r="AV1891" s="233"/>
      <c r="AW1891" s="233"/>
      <c r="AX1891" s="233"/>
      <c r="AY1891" s="233"/>
      <c r="AZ1891" s="233"/>
      <c r="BA1891" s="233"/>
      <c r="BB1891" s="233"/>
      <c r="BC1891" s="233"/>
      <c r="BD1891" s="233"/>
      <c r="BE1891" s="233"/>
      <c r="BF1891" s="233"/>
      <c r="BG1891" s="233"/>
      <c r="BH1891" s="233"/>
      <c r="BI1891" s="233"/>
      <c r="BJ1891" s="233"/>
      <c r="BK1891" s="233"/>
      <c r="BL1891" s="233"/>
      <c r="BM1891" s="233"/>
      <c r="BN1891" s="233"/>
      <c r="BO1891" s="233"/>
      <c r="BP1891" s="233"/>
      <c r="BQ1891" s="233"/>
      <c r="BR1891" s="233"/>
      <c r="BS1891" s="233"/>
      <c r="BT1891" s="233"/>
      <c r="BU1891" s="233"/>
      <c r="BV1891" s="233"/>
      <c r="BW1891" s="233"/>
      <c r="BX1891" s="233"/>
      <c r="BY1891" s="233"/>
      <c r="BZ1891" s="233"/>
      <c r="CA1891" s="233"/>
      <c r="CB1891" s="233"/>
      <c r="CC1891" s="233"/>
      <c r="CD1891" s="233"/>
      <c r="CE1891" s="233"/>
      <c r="CF1891" s="233"/>
      <c r="CG1891" s="233"/>
      <c r="CH1891" s="233"/>
      <c r="CI1891" s="233"/>
      <c r="CJ1891" s="233"/>
      <c r="CK1891" s="233"/>
      <c r="CL1891" s="233"/>
      <c r="CM1891" s="233"/>
      <c r="CN1891" s="233"/>
      <c r="CO1891" s="233"/>
      <c r="CP1891" s="233"/>
      <c r="CQ1891" s="233"/>
      <c r="CR1891" s="233"/>
      <c r="CS1891" s="233"/>
      <c r="CT1891" s="233"/>
      <c r="CU1891" s="233"/>
      <c r="CV1891" s="233"/>
      <c r="CW1891" s="233"/>
      <c r="CX1891" s="233"/>
      <c r="CY1891" s="233"/>
      <c r="CZ1891" s="233"/>
      <c r="DA1891" s="233"/>
      <c r="DB1891" s="233"/>
      <c r="DC1891" s="233"/>
      <c r="DD1891" s="233"/>
      <c r="DE1891" s="233"/>
      <c r="DF1891" s="233"/>
      <c r="DG1891" s="233"/>
      <c r="DH1891" s="233"/>
      <c r="DI1891" s="233"/>
      <c r="DJ1891" s="233"/>
      <c r="DK1891" s="233"/>
      <c r="DL1891" s="233"/>
      <c r="DM1891" s="233"/>
      <c r="DN1891" s="233"/>
      <c r="DO1891" s="233"/>
      <c r="DP1891" s="233"/>
      <c r="DQ1891" s="233"/>
      <c r="DR1891" s="233"/>
      <c r="DS1891" s="233"/>
      <c r="DT1891" s="233"/>
      <c r="DU1891" s="233"/>
      <c r="DV1891" s="233"/>
      <c r="DW1891" s="233"/>
      <c r="DX1891" s="233"/>
      <c r="DY1891" s="233"/>
      <c r="DZ1891" s="233"/>
      <c r="EA1891" s="233"/>
      <c r="EB1891" s="233"/>
      <c r="EC1891" s="233"/>
      <c r="ED1891" s="233"/>
      <c r="EE1891" s="233"/>
      <c r="EF1891" s="233"/>
      <c r="EG1891" s="233"/>
      <c r="EH1891" s="233"/>
      <c r="EI1891" s="233"/>
      <c r="EJ1891" s="233"/>
      <c r="EK1891" s="233"/>
      <c r="EL1891" s="233"/>
      <c r="EM1891" s="233"/>
      <c r="EN1891" s="233"/>
      <c r="EO1891" s="233"/>
      <c r="EP1891" s="233"/>
      <c r="EQ1891" s="233"/>
      <c r="ER1891" s="233"/>
      <c r="ES1891" s="233"/>
      <c r="ET1891" s="233"/>
      <c r="EU1891" s="233"/>
      <c r="EV1891" s="233"/>
      <c r="EW1891" s="233"/>
      <c r="EX1891" s="233"/>
      <c r="EY1891" s="233"/>
      <c r="EZ1891" s="233"/>
      <c r="FA1891" s="233"/>
      <c r="FB1891" s="233"/>
      <c r="FC1891" s="233"/>
      <c r="FD1891" s="233"/>
      <c r="FE1891" s="233"/>
      <c r="FF1891" s="233"/>
      <c r="FG1891" s="233"/>
      <c r="FH1891" s="233"/>
      <c r="FI1891" s="233"/>
      <c r="FJ1891" s="233"/>
      <c r="FK1891" s="233"/>
      <c r="FL1891" s="233"/>
      <c r="FM1891" s="233"/>
      <c r="FN1891" s="233"/>
      <c r="FO1891" s="233"/>
      <c r="FP1891" s="233"/>
      <c r="FQ1891" s="233"/>
      <c r="FR1891" s="233"/>
      <c r="FS1891" s="233"/>
      <c r="FT1891" s="233"/>
      <c r="FU1891" s="233"/>
      <c r="FV1891" s="233"/>
      <c r="FW1891" s="233"/>
      <c r="FX1891" s="233"/>
      <c r="FY1891" s="233"/>
      <c r="FZ1891" s="233"/>
      <c r="GA1891" s="233"/>
      <c r="GB1891" s="233"/>
      <c r="GC1891" s="233"/>
      <c r="GD1891" s="233"/>
      <c r="GE1891" s="233"/>
      <c r="GF1891" s="233"/>
      <c r="GG1891" s="233"/>
      <c r="GH1891" s="233"/>
      <c r="GI1891" s="233"/>
      <c r="GJ1891" s="233"/>
      <c r="GK1891" s="233"/>
      <c r="GL1891" s="233"/>
      <c r="GM1891" s="233"/>
      <c r="GN1891" s="233"/>
      <c r="GO1891" s="233"/>
      <c r="GP1891" s="233"/>
      <c r="GQ1891" s="233"/>
      <c r="GR1891" s="233"/>
      <c r="GS1891" s="233"/>
      <c r="GT1891" s="233"/>
      <c r="GU1891" s="233"/>
      <c r="GV1891" s="233"/>
      <c r="GW1891" s="233"/>
      <c r="GX1891" s="233"/>
      <c r="GY1891" s="233"/>
      <c r="GZ1891" s="233"/>
      <c r="HA1891" s="233"/>
      <c r="HB1891" s="233"/>
      <c r="HC1891" s="233"/>
      <c r="HD1891" s="233"/>
      <c r="HE1891" s="233"/>
      <c r="HF1891" s="233"/>
      <c r="HG1891" s="233"/>
      <c r="HH1891" s="233"/>
      <c r="HI1891" s="233"/>
      <c r="HJ1891" s="233"/>
      <c r="HK1891" s="233"/>
      <c r="HL1891" s="233"/>
      <c r="HM1891" s="233"/>
      <c r="HN1891" s="233"/>
      <c r="HO1891" s="233"/>
      <c r="HP1891" s="233"/>
      <c r="HQ1891" s="233"/>
      <c r="HR1891" s="233"/>
      <c r="HS1891" s="233"/>
      <c r="HT1891" s="233"/>
      <c r="HU1891" s="233"/>
      <c r="HV1891" s="233"/>
      <c r="HW1891" s="233"/>
      <c r="HX1891" s="233"/>
      <c r="HY1891" s="233"/>
      <c r="HZ1891" s="233"/>
      <c r="IA1891" s="233"/>
      <c r="IB1891" s="233"/>
      <c r="IC1891" s="233"/>
      <c r="ID1891" s="233"/>
      <c r="IE1891" s="233"/>
      <c r="IF1891" s="233"/>
      <c r="IG1891" s="233"/>
      <c r="IH1891" s="233"/>
      <c r="II1891" s="233"/>
      <c r="IJ1891" s="233"/>
      <c r="IK1891" s="233"/>
      <c r="IL1891" s="233"/>
      <c r="IM1891" s="233"/>
      <c r="IN1891" s="233"/>
      <c r="IO1891" s="233"/>
      <c r="IP1891" s="233"/>
      <c r="IQ1891" s="233"/>
      <c r="IR1891" s="233"/>
      <c r="IS1891" s="233"/>
      <c r="IT1891" s="233"/>
      <c r="IU1891" s="233"/>
      <c r="IV1891" s="233"/>
      <c r="IW1891" s="233"/>
      <c r="IX1891" s="233"/>
      <c r="IY1891" s="233"/>
      <c r="IZ1891" s="233"/>
      <c r="JA1891" s="233"/>
    </row>
    <row r="1892" spans="1:261" s="985" customFormat="1" ht="29.25" x14ac:dyDescent="0.25">
      <c r="A1892" s="343">
        <v>1</v>
      </c>
      <c r="B1892" s="343">
        <v>1</v>
      </c>
      <c r="C1892" s="417" t="s">
        <v>270</v>
      </c>
      <c r="D1892" s="282"/>
      <c r="E1892" s="282"/>
      <c r="F1892" s="2017"/>
      <c r="G1892" s="891"/>
      <c r="H1892" s="891">
        <f t="shared" ref="H1892:I1897" si="1076">H1818</f>
        <v>4</v>
      </c>
      <c r="I1892" s="2196" t="e">
        <f t="shared" si="1076"/>
        <v>#DIV/0!</v>
      </c>
      <c r="J1892" s="2668"/>
      <c r="K1892" s="2668"/>
      <c r="L1892" s="2669"/>
      <c r="M1892" s="2669"/>
      <c r="N1892" s="2669"/>
      <c r="O1892" s="2669"/>
      <c r="P1892" s="2669"/>
      <c r="Q1892" s="2669"/>
      <c r="R1892" s="2929">
        <f t="shared" ref="R1892:Z1892" si="1077">R1818</f>
        <v>0</v>
      </c>
      <c r="S1892" s="2929"/>
      <c r="T1892" s="2929">
        <f t="shared" si="1077"/>
        <v>0</v>
      </c>
      <c r="U1892" s="2930">
        <f t="shared" si="1077"/>
        <v>0</v>
      </c>
      <c r="V1892" s="2929">
        <f t="shared" si="1077"/>
        <v>0</v>
      </c>
      <c r="W1892" s="2929">
        <f t="shared" si="1077"/>
        <v>0</v>
      </c>
      <c r="X1892" s="2931">
        <f t="shared" si="1077"/>
        <v>0</v>
      </c>
      <c r="Y1892" s="2931">
        <f t="shared" si="1077"/>
        <v>0</v>
      </c>
      <c r="Z1892" s="2929">
        <f t="shared" si="1077"/>
        <v>30.46162</v>
      </c>
      <c r="AA1892" s="1060"/>
      <c r="AB1892" s="2736"/>
      <c r="AC1892" s="2392"/>
      <c r="AD1892" s="3119"/>
      <c r="AE1892" s="233"/>
      <c r="AF1892" s="233"/>
      <c r="AG1892" s="233"/>
      <c r="AH1892" s="233"/>
      <c r="AI1892" s="233"/>
      <c r="AJ1892" s="233"/>
      <c r="AK1892" s="233"/>
      <c r="AL1892" s="233"/>
      <c r="AM1892" s="233"/>
      <c r="AN1892" s="233"/>
      <c r="AO1892" s="233"/>
      <c r="AP1892" s="233"/>
      <c r="AQ1892" s="233"/>
      <c r="AR1892" s="233"/>
      <c r="AS1892" s="233"/>
      <c r="AT1892" s="233"/>
      <c r="AU1892" s="233"/>
      <c r="AV1892" s="233"/>
      <c r="AW1892" s="233"/>
      <c r="AX1892" s="233"/>
      <c r="AY1892" s="233"/>
      <c r="AZ1892" s="233"/>
      <c r="BA1892" s="233"/>
      <c r="BB1892" s="233"/>
      <c r="BC1892" s="233"/>
      <c r="BD1892" s="233"/>
      <c r="BE1892" s="233"/>
      <c r="BF1892" s="233"/>
      <c r="BG1892" s="233"/>
      <c r="BH1892" s="233"/>
      <c r="BI1892" s="233"/>
      <c r="BJ1892" s="233"/>
      <c r="BK1892" s="233"/>
      <c r="BL1892" s="233"/>
      <c r="BM1892" s="233"/>
      <c r="BN1892" s="233"/>
      <c r="BO1892" s="233"/>
      <c r="BP1892" s="233"/>
      <c r="BQ1892" s="233"/>
      <c r="BR1892" s="233"/>
      <c r="BS1892" s="233"/>
      <c r="BT1892" s="233"/>
      <c r="BU1892" s="233"/>
      <c r="BV1892" s="233"/>
      <c r="BW1892" s="233"/>
      <c r="BX1892" s="233"/>
      <c r="BY1892" s="233"/>
      <c r="BZ1892" s="233"/>
      <c r="CA1892" s="233"/>
      <c r="CB1892" s="233"/>
      <c r="CC1892" s="233"/>
      <c r="CD1892" s="233"/>
      <c r="CE1892" s="233"/>
      <c r="CF1892" s="233"/>
      <c r="CG1892" s="233"/>
      <c r="CH1892" s="233"/>
      <c r="CI1892" s="233"/>
      <c r="CJ1892" s="233"/>
      <c r="CK1892" s="233"/>
      <c r="CL1892" s="233"/>
      <c r="CM1892" s="233"/>
      <c r="CN1892" s="233"/>
      <c r="CO1892" s="233"/>
      <c r="CP1892" s="233"/>
      <c r="CQ1892" s="233"/>
      <c r="CR1892" s="233"/>
      <c r="CS1892" s="233"/>
      <c r="CT1892" s="233"/>
      <c r="CU1892" s="233"/>
      <c r="CV1892" s="233"/>
      <c r="CW1892" s="233"/>
      <c r="CX1892" s="233"/>
      <c r="CY1892" s="233"/>
      <c r="CZ1892" s="233"/>
      <c r="DA1892" s="233"/>
      <c r="DB1892" s="233"/>
      <c r="DC1892" s="233"/>
      <c r="DD1892" s="233"/>
      <c r="DE1892" s="233"/>
      <c r="DF1892" s="233"/>
      <c r="DG1892" s="233"/>
      <c r="DH1892" s="233"/>
      <c r="DI1892" s="233"/>
      <c r="DJ1892" s="233"/>
      <c r="DK1892" s="233"/>
      <c r="DL1892" s="233"/>
      <c r="DM1892" s="233"/>
      <c r="DN1892" s="233"/>
      <c r="DO1892" s="233"/>
      <c r="DP1892" s="233"/>
      <c r="DQ1892" s="233"/>
      <c r="DR1892" s="233"/>
      <c r="DS1892" s="233"/>
      <c r="DT1892" s="233"/>
      <c r="DU1892" s="233"/>
      <c r="DV1892" s="233"/>
      <c r="DW1892" s="233"/>
      <c r="DX1892" s="233"/>
      <c r="DY1892" s="233"/>
      <c r="DZ1892" s="233"/>
      <c r="EA1892" s="233"/>
      <c r="EB1892" s="233"/>
      <c r="EC1892" s="233"/>
      <c r="ED1892" s="233"/>
      <c r="EE1892" s="233"/>
      <c r="EF1892" s="233"/>
      <c r="EG1892" s="233"/>
      <c r="EH1892" s="233"/>
      <c r="EI1892" s="233"/>
      <c r="EJ1892" s="233"/>
      <c r="EK1892" s="233"/>
      <c r="EL1892" s="233"/>
      <c r="EM1892" s="233"/>
      <c r="EN1892" s="233"/>
      <c r="EO1892" s="233"/>
      <c r="EP1892" s="233"/>
      <c r="EQ1892" s="233"/>
      <c r="ER1892" s="233"/>
      <c r="ES1892" s="233"/>
      <c r="ET1892" s="233"/>
      <c r="EU1892" s="233"/>
      <c r="EV1892" s="233"/>
      <c r="EW1892" s="233"/>
      <c r="EX1892" s="233"/>
      <c r="EY1892" s="233"/>
      <c r="EZ1892" s="233"/>
      <c r="FA1892" s="233"/>
      <c r="FB1892" s="233"/>
      <c r="FC1892" s="233"/>
      <c r="FD1892" s="233"/>
      <c r="FE1892" s="233"/>
      <c r="FF1892" s="233"/>
      <c r="FG1892" s="233"/>
      <c r="FH1892" s="233"/>
      <c r="FI1892" s="233"/>
      <c r="FJ1892" s="233"/>
      <c r="FK1892" s="233"/>
      <c r="FL1892" s="233"/>
      <c r="FM1892" s="233"/>
      <c r="FN1892" s="233"/>
      <c r="FO1892" s="233"/>
      <c r="FP1892" s="233"/>
      <c r="FQ1892" s="233"/>
      <c r="FR1892" s="233"/>
      <c r="FS1892" s="233"/>
      <c r="FT1892" s="233"/>
      <c r="FU1892" s="233"/>
      <c r="FV1892" s="233"/>
      <c r="FW1892" s="233"/>
      <c r="FX1892" s="233"/>
      <c r="FY1892" s="233"/>
      <c r="FZ1892" s="233"/>
      <c r="GA1892" s="233"/>
      <c r="GB1892" s="233"/>
      <c r="GC1892" s="233"/>
      <c r="GD1892" s="233"/>
      <c r="GE1892" s="233"/>
      <c r="GF1892" s="233"/>
      <c r="GG1892" s="233"/>
      <c r="GH1892" s="233"/>
      <c r="GI1892" s="233"/>
      <c r="GJ1892" s="233"/>
      <c r="GK1892" s="233"/>
      <c r="GL1892" s="233"/>
      <c r="GM1892" s="233"/>
      <c r="GN1892" s="233"/>
      <c r="GO1892" s="233"/>
      <c r="GP1892" s="233"/>
      <c r="GQ1892" s="233"/>
      <c r="GR1892" s="233"/>
      <c r="GS1892" s="233"/>
      <c r="GT1892" s="233"/>
      <c r="GU1892" s="233"/>
      <c r="GV1892" s="233"/>
      <c r="GW1892" s="233"/>
      <c r="GX1892" s="233"/>
      <c r="GY1892" s="233"/>
      <c r="GZ1892" s="233"/>
      <c r="HA1892" s="233"/>
      <c r="HB1892" s="233"/>
      <c r="HC1892" s="233"/>
      <c r="HD1892" s="233"/>
      <c r="HE1892" s="233"/>
      <c r="HF1892" s="233"/>
      <c r="HG1892" s="233"/>
      <c r="HH1892" s="233"/>
      <c r="HI1892" s="233"/>
      <c r="HJ1892" s="233"/>
      <c r="HK1892" s="233"/>
      <c r="HL1892" s="233"/>
      <c r="HM1892" s="233"/>
      <c r="HN1892" s="233"/>
      <c r="HO1892" s="233"/>
      <c r="HP1892" s="233"/>
      <c r="HQ1892" s="233"/>
      <c r="HR1892" s="233"/>
      <c r="HS1892" s="233"/>
      <c r="HT1892" s="233"/>
      <c r="HU1892" s="233"/>
      <c r="HV1892" s="233"/>
      <c r="HW1892" s="233"/>
      <c r="HX1892" s="233"/>
      <c r="HY1892" s="233"/>
      <c r="HZ1892" s="233"/>
      <c r="IA1892" s="233"/>
      <c r="IB1892" s="233"/>
      <c r="IC1892" s="233"/>
      <c r="ID1892" s="233"/>
      <c r="IE1892" s="233"/>
      <c r="IF1892" s="233"/>
      <c r="IG1892" s="233"/>
      <c r="IH1892" s="233"/>
      <c r="II1892" s="233"/>
      <c r="IJ1892" s="233"/>
      <c r="IK1892" s="233"/>
      <c r="IL1892" s="233"/>
      <c r="IM1892" s="233"/>
      <c r="IN1892" s="233"/>
      <c r="IO1892" s="233"/>
      <c r="IP1892" s="233"/>
      <c r="IQ1892" s="233"/>
      <c r="IR1892" s="233"/>
      <c r="IS1892" s="233"/>
      <c r="IT1892" s="233"/>
      <c r="IU1892" s="233"/>
      <c r="IV1892" s="233"/>
      <c r="IW1892" s="233"/>
      <c r="IX1892" s="233"/>
      <c r="IY1892" s="233"/>
      <c r="IZ1892" s="233"/>
      <c r="JA1892" s="233"/>
    </row>
    <row r="1893" spans="1:261" s="985" customFormat="1" ht="30" x14ac:dyDescent="0.25">
      <c r="A1893" s="343"/>
      <c r="B1893" s="343">
        <v>1</v>
      </c>
      <c r="C1893" s="700" t="s">
        <v>193</v>
      </c>
      <c r="D1893" s="282"/>
      <c r="E1893" s="282"/>
      <c r="F1893" s="2017"/>
      <c r="G1893" s="2017"/>
      <c r="H1893" s="2017">
        <f t="shared" si="1076"/>
        <v>0</v>
      </c>
      <c r="I1893" s="2196">
        <f t="shared" si="1076"/>
        <v>0</v>
      </c>
      <c r="J1893" s="2668"/>
      <c r="K1893" s="2668"/>
      <c r="L1893" s="2669"/>
      <c r="M1893" s="2669"/>
      <c r="N1893" s="2669"/>
      <c r="O1893" s="2669"/>
      <c r="P1893" s="2669"/>
      <c r="Q1893" s="2669"/>
      <c r="R1893" s="2929">
        <f t="shared" ref="R1893:Z1893" si="1078">R1819</f>
        <v>0</v>
      </c>
      <c r="S1893" s="2929"/>
      <c r="T1893" s="2929">
        <f t="shared" si="1078"/>
        <v>0</v>
      </c>
      <c r="U1893" s="2930">
        <f t="shared" si="1078"/>
        <v>0</v>
      </c>
      <c r="V1893" s="2929">
        <f t="shared" si="1078"/>
        <v>0</v>
      </c>
      <c r="W1893" s="2929">
        <f t="shared" si="1078"/>
        <v>0</v>
      </c>
      <c r="X1893" s="2931">
        <f t="shared" si="1078"/>
        <v>0</v>
      </c>
      <c r="Y1893" s="2931">
        <f t="shared" si="1078"/>
        <v>0</v>
      </c>
      <c r="Z1893" s="2929">
        <f t="shared" si="1078"/>
        <v>0</v>
      </c>
      <c r="AA1893" s="1088"/>
      <c r="AB1893" s="2736"/>
      <c r="AC1893" s="2392"/>
      <c r="AD1893" s="3119"/>
      <c r="AE1893" s="233"/>
      <c r="AF1893" s="233"/>
      <c r="AG1893" s="233"/>
      <c r="AH1893" s="233"/>
      <c r="AI1893" s="233"/>
      <c r="AJ1893" s="233"/>
      <c r="AK1893" s="233"/>
      <c r="AL1893" s="233"/>
      <c r="AM1893" s="233"/>
      <c r="AN1893" s="233"/>
      <c r="AO1893" s="233"/>
      <c r="AP1893" s="233"/>
      <c r="AQ1893" s="233"/>
      <c r="AR1893" s="233"/>
      <c r="AS1893" s="233"/>
      <c r="AT1893" s="233"/>
      <c r="AU1893" s="233"/>
      <c r="AV1893" s="233"/>
      <c r="AW1893" s="233"/>
      <c r="AX1893" s="233"/>
      <c r="AY1893" s="233"/>
      <c r="AZ1893" s="233"/>
      <c r="BA1893" s="233"/>
      <c r="BB1893" s="233"/>
      <c r="BC1893" s="233"/>
      <c r="BD1893" s="233"/>
      <c r="BE1893" s="233"/>
      <c r="BF1893" s="233"/>
      <c r="BG1893" s="233"/>
      <c r="BH1893" s="233"/>
      <c r="BI1893" s="233"/>
      <c r="BJ1893" s="233"/>
      <c r="BK1893" s="233"/>
      <c r="BL1893" s="233"/>
      <c r="BM1893" s="233"/>
      <c r="BN1893" s="233"/>
      <c r="BO1893" s="233"/>
      <c r="BP1893" s="233"/>
      <c r="BQ1893" s="233"/>
      <c r="BR1893" s="233"/>
      <c r="BS1893" s="233"/>
      <c r="BT1893" s="233"/>
      <c r="BU1893" s="233"/>
      <c r="BV1893" s="233"/>
      <c r="BW1893" s="233"/>
      <c r="BX1893" s="233"/>
      <c r="BY1893" s="233"/>
      <c r="BZ1893" s="233"/>
      <c r="CA1893" s="233"/>
      <c r="CB1893" s="233"/>
      <c r="CC1893" s="233"/>
      <c r="CD1893" s="233"/>
      <c r="CE1893" s="233"/>
      <c r="CF1893" s="233"/>
      <c r="CG1893" s="233"/>
      <c r="CH1893" s="233"/>
      <c r="CI1893" s="233"/>
      <c r="CJ1893" s="233"/>
      <c r="CK1893" s="233"/>
      <c r="CL1893" s="233"/>
      <c r="CM1893" s="233"/>
      <c r="CN1893" s="233"/>
      <c r="CO1893" s="233"/>
      <c r="CP1893" s="233"/>
      <c r="CQ1893" s="233"/>
      <c r="CR1893" s="233"/>
      <c r="CS1893" s="233"/>
      <c r="CT1893" s="233"/>
      <c r="CU1893" s="233"/>
      <c r="CV1893" s="233"/>
      <c r="CW1893" s="233"/>
      <c r="CX1893" s="233"/>
      <c r="CY1893" s="233"/>
      <c r="CZ1893" s="233"/>
      <c r="DA1893" s="233"/>
      <c r="DB1893" s="233"/>
      <c r="DC1893" s="233"/>
      <c r="DD1893" s="233"/>
      <c r="DE1893" s="233"/>
      <c r="DF1893" s="233"/>
      <c r="DG1893" s="233"/>
      <c r="DH1893" s="233"/>
      <c r="DI1893" s="233"/>
      <c r="DJ1893" s="233"/>
      <c r="DK1893" s="233"/>
      <c r="DL1893" s="233"/>
      <c r="DM1893" s="233"/>
      <c r="DN1893" s="233"/>
      <c r="DO1893" s="233"/>
      <c r="DP1893" s="233"/>
      <c r="DQ1893" s="233"/>
      <c r="DR1893" s="233"/>
      <c r="DS1893" s="233"/>
      <c r="DT1893" s="233"/>
      <c r="DU1893" s="233"/>
      <c r="DV1893" s="233"/>
      <c r="DW1893" s="233"/>
      <c r="DX1893" s="233"/>
      <c r="DY1893" s="233"/>
      <c r="DZ1893" s="233"/>
      <c r="EA1893" s="233"/>
      <c r="EB1893" s="233"/>
      <c r="EC1893" s="233"/>
      <c r="ED1893" s="233"/>
      <c r="EE1893" s="233"/>
      <c r="EF1893" s="233"/>
      <c r="EG1893" s="233"/>
      <c r="EH1893" s="233"/>
      <c r="EI1893" s="233"/>
      <c r="EJ1893" s="233"/>
      <c r="EK1893" s="233"/>
      <c r="EL1893" s="233"/>
      <c r="EM1893" s="233"/>
      <c r="EN1893" s="233"/>
      <c r="EO1893" s="233"/>
      <c r="EP1893" s="233"/>
      <c r="EQ1893" s="233"/>
      <c r="ER1893" s="233"/>
      <c r="ES1893" s="233"/>
      <c r="ET1893" s="233"/>
      <c r="EU1893" s="233"/>
      <c r="EV1893" s="233"/>
      <c r="EW1893" s="233"/>
      <c r="EX1893" s="233"/>
      <c r="EY1893" s="233"/>
      <c r="EZ1893" s="233"/>
      <c r="FA1893" s="233"/>
      <c r="FB1893" s="233"/>
      <c r="FC1893" s="233"/>
      <c r="FD1893" s="233"/>
      <c r="FE1893" s="233"/>
      <c r="FF1893" s="233"/>
      <c r="FG1893" s="233"/>
      <c r="FH1893" s="233"/>
      <c r="FI1893" s="233"/>
      <c r="FJ1893" s="233"/>
      <c r="FK1893" s="233"/>
      <c r="FL1893" s="233"/>
      <c r="FM1893" s="233"/>
      <c r="FN1893" s="233"/>
      <c r="FO1893" s="233"/>
      <c r="FP1893" s="233"/>
      <c r="FQ1893" s="233"/>
      <c r="FR1893" s="233"/>
      <c r="FS1893" s="233"/>
      <c r="FT1893" s="233"/>
      <c r="FU1893" s="233"/>
      <c r="FV1893" s="233"/>
      <c r="FW1893" s="233"/>
      <c r="FX1893" s="233"/>
      <c r="FY1893" s="233"/>
      <c r="FZ1893" s="233"/>
      <c r="GA1893" s="233"/>
      <c r="GB1893" s="233"/>
      <c r="GC1893" s="233"/>
      <c r="GD1893" s="233"/>
      <c r="GE1893" s="233"/>
      <c r="GF1893" s="233"/>
      <c r="GG1893" s="233"/>
      <c r="GH1893" s="233"/>
      <c r="GI1893" s="233"/>
      <c r="GJ1893" s="233"/>
      <c r="GK1893" s="233"/>
      <c r="GL1893" s="233"/>
      <c r="GM1893" s="233"/>
      <c r="GN1893" s="233"/>
      <c r="GO1893" s="233"/>
      <c r="GP1893" s="233"/>
      <c r="GQ1893" s="233"/>
      <c r="GR1893" s="233"/>
      <c r="GS1893" s="233"/>
      <c r="GT1893" s="233"/>
      <c r="GU1893" s="233"/>
      <c r="GV1893" s="233"/>
      <c r="GW1893" s="233"/>
      <c r="GX1893" s="233"/>
      <c r="GY1893" s="233"/>
      <c r="GZ1893" s="233"/>
      <c r="HA1893" s="233"/>
      <c r="HB1893" s="233"/>
      <c r="HC1893" s="233"/>
      <c r="HD1893" s="233"/>
      <c r="HE1893" s="233"/>
      <c r="HF1893" s="233"/>
      <c r="HG1893" s="233"/>
      <c r="HH1893" s="233"/>
      <c r="HI1893" s="233"/>
      <c r="HJ1893" s="233"/>
      <c r="HK1893" s="233"/>
      <c r="HL1893" s="233"/>
      <c r="HM1893" s="233"/>
      <c r="HN1893" s="233"/>
      <c r="HO1893" s="233"/>
      <c r="HP1893" s="233"/>
      <c r="HQ1893" s="233"/>
      <c r="HR1893" s="233"/>
      <c r="HS1893" s="233"/>
      <c r="HT1893" s="233"/>
      <c r="HU1893" s="233"/>
      <c r="HV1893" s="233"/>
      <c r="HW1893" s="233"/>
      <c r="HX1893" s="233"/>
      <c r="HY1893" s="233"/>
      <c r="HZ1893" s="233"/>
      <c r="IA1893" s="233"/>
      <c r="IB1893" s="233"/>
      <c r="IC1893" s="233"/>
      <c r="ID1893" s="233"/>
      <c r="IE1893" s="233"/>
      <c r="IF1893" s="233"/>
      <c r="IG1893" s="233"/>
      <c r="IH1893" s="233"/>
      <c r="II1893" s="233"/>
      <c r="IJ1893" s="233"/>
      <c r="IK1893" s="233"/>
      <c r="IL1893" s="233"/>
      <c r="IM1893" s="233"/>
      <c r="IN1893" s="233"/>
      <c r="IO1893" s="233"/>
      <c r="IP1893" s="233"/>
      <c r="IQ1893" s="233"/>
      <c r="IR1893" s="233"/>
      <c r="IS1893" s="233"/>
      <c r="IT1893" s="233"/>
      <c r="IU1893" s="233"/>
      <c r="IV1893" s="233"/>
      <c r="IW1893" s="233"/>
      <c r="IX1893" s="233"/>
      <c r="IY1893" s="233"/>
      <c r="IZ1893" s="233"/>
      <c r="JA1893" s="233"/>
    </row>
    <row r="1894" spans="1:261" s="985" customFormat="1" ht="30" x14ac:dyDescent="0.25">
      <c r="A1894" s="343">
        <v>1</v>
      </c>
      <c r="B1894" s="343">
        <v>1</v>
      </c>
      <c r="C1894" s="700" t="s">
        <v>461</v>
      </c>
      <c r="D1894" s="282"/>
      <c r="E1894" s="282"/>
      <c r="F1894" s="2017"/>
      <c r="G1894" s="891"/>
      <c r="H1894" s="891">
        <f t="shared" si="1076"/>
        <v>2</v>
      </c>
      <c r="I1894" s="2196" t="e">
        <f t="shared" si="1076"/>
        <v>#DIV/0!</v>
      </c>
      <c r="J1894" s="2668"/>
      <c r="K1894" s="2668"/>
      <c r="L1894" s="2669"/>
      <c r="M1894" s="2669"/>
      <c r="N1894" s="2669"/>
      <c r="O1894" s="2669"/>
      <c r="P1894" s="2669"/>
      <c r="Q1894" s="2669"/>
      <c r="R1894" s="2929">
        <f t="shared" ref="R1894:Z1894" si="1079">R1820</f>
        <v>0</v>
      </c>
      <c r="S1894" s="2929"/>
      <c r="T1894" s="2929">
        <f t="shared" si="1079"/>
        <v>0</v>
      </c>
      <c r="U1894" s="2930">
        <f t="shared" si="1079"/>
        <v>0</v>
      </c>
      <c r="V1894" s="2929">
        <f t="shared" si="1079"/>
        <v>0</v>
      </c>
      <c r="W1894" s="2929">
        <f t="shared" si="1079"/>
        <v>0</v>
      </c>
      <c r="X1894" s="2931">
        <f t="shared" si="1079"/>
        <v>0</v>
      </c>
      <c r="Y1894" s="2931">
        <f t="shared" si="1079"/>
        <v>0</v>
      </c>
      <c r="Z1894" s="2929">
        <f t="shared" si="1079"/>
        <v>0</v>
      </c>
      <c r="AA1894" s="1060"/>
      <c r="AB1894" s="2736"/>
      <c r="AC1894" s="2392"/>
      <c r="AD1894" s="3119"/>
      <c r="AE1894" s="233"/>
      <c r="AF1894" s="233"/>
      <c r="AG1894" s="233"/>
      <c r="AH1894" s="233"/>
      <c r="AI1894" s="233"/>
      <c r="AJ1894" s="233"/>
      <c r="AK1894" s="233"/>
      <c r="AL1894" s="233"/>
      <c r="AM1894" s="233"/>
      <c r="AN1894" s="233"/>
      <c r="AO1894" s="233"/>
      <c r="AP1894" s="233"/>
      <c r="AQ1894" s="233"/>
      <c r="AR1894" s="233"/>
      <c r="AS1894" s="233"/>
      <c r="AT1894" s="233"/>
      <c r="AU1894" s="233"/>
      <c r="AV1894" s="233"/>
      <c r="AW1894" s="233"/>
      <c r="AX1894" s="233"/>
      <c r="AY1894" s="233"/>
      <c r="AZ1894" s="233"/>
      <c r="BA1894" s="233"/>
      <c r="BB1894" s="233"/>
      <c r="BC1894" s="233"/>
      <c r="BD1894" s="233"/>
      <c r="BE1894" s="233"/>
      <c r="BF1894" s="233"/>
      <c r="BG1894" s="233"/>
      <c r="BH1894" s="233"/>
      <c r="BI1894" s="233"/>
      <c r="BJ1894" s="233"/>
      <c r="BK1894" s="233"/>
      <c r="BL1894" s="233"/>
      <c r="BM1894" s="233"/>
      <c r="BN1894" s="233"/>
      <c r="BO1894" s="233"/>
      <c r="BP1894" s="233"/>
      <c r="BQ1894" s="233"/>
      <c r="BR1894" s="233"/>
      <c r="BS1894" s="233"/>
      <c r="BT1894" s="233"/>
      <c r="BU1894" s="233"/>
      <c r="BV1894" s="233"/>
      <c r="BW1894" s="233"/>
      <c r="BX1894" s="233"/>
      <c r="BY1894" s="233"/>
      <c r="BZ1894" s="233"/>
      <c r="CA1894" s="233"/>
      <c r="CB1894" s="233"/>
      <c r="CC1894" s="233"/>
      <c r="CD1894" s="233"/>
      <c r="CE1894" s="233"/>
      <c r="CF1894" s="233"/>
      <c r="CG1894" s="233"/>
      <c r="CH1894" s="233"/>
      <c r="CI1894" s="233"/>
      <c r="CJ1894" s="233"/>
      <c r="CK1894" s="233"/>
      <c r="CL1894" s="233"/>
      <c r="CM1894" s="233"/>
      <c r="CN1894" s="233"/>
      <c r="CO1894" s="233"/>
      <c r="CP1894" s="233"/>
      <c r="CQ1894" s="233"/>
      <c r="CR1894" s="233"/>
      <c r="CS1894" s="233"/>
      <c r="CT1894" s="233"/>
      <c r="CU1894" s="233"/>
      <c r="CV1894" s="233"/>
      <c r="CW1894" s="233"/>
      <c r="CX1894" s="233"/>
      <c r="CY1894" s="233"/>
      <c r="CZ1894" s="233"/>
      <c r="DA1894" s="233"/>
      <c r="DB1894" s="233"/>
      <c r="DC1894" s="233"/>
      <c r="DD1894" s="233"/>
      <c r="DE1894" s="233"/>
      <c r="DF1894" s="233"/>
      <c r="DG1894" s="233"/>
      <c r="DH1894" s="233"/>
      <c r="DI1894" s="233"/>
      <c r="DJ1894" s="233"/>
      <c r="DK1894" s="233"/>
      <c r="DL1894" s="233"/>
      <c r="DM1894" s="233"/>
      <c r="DN1894" s="233"/>
      <c r="DO1894" s="233"/>
      <c r="DP1894" s="233"/>
      <c r="DQ1894" s="233"/>
      <c r="DR1894" s="233"/>
      <c r="DS1894" s="233"/>
      <c r="DT1894" s="233"/>
      <c r="DU1894" s="233"/>
      <c r="DV1894" s="233"/>
      <c r="DW1894" s="233"/>
      <c r="DX1894" s="233"/>
      <c r="DY1894" s="233"/>
      <c r="DZ1894" s="233"/>
      <c r="EA1894" s="233"/>
      <c r="EB1894" s="233"/>
      <c r="EC1894" s="233"/>
      <c r="ED1894" s="233"/>
      <c r="EE1894" s="233"/>
      <c r="EF1894" s="233"/>
      <c r="EG1894" s="233"/>
      <c r="EH1894" s="233"/>
      <c r="EI1894" s="233"/>
      <c r="EJ1894" s="233"/>
      <c r="EK1894" s="233"/>
      <c r="EL1894" s="233"/>
      <c r="EM1894" s="233"/>
      <c r="EN1894" s="233"/>
      <c r="EO1894" s="233"/>
      <c r="EP1894" s="233"/>
      <c r="EQ1894" s="233"/>
      <c r="ER1894" s="233"/>
      <c r="ES1894" s="233"/>
      <c r="ET1894" s="233"/>
      <c r="EU1894" s="233"/>
      <c r="EV1894" s="233"/>
      <c r="EW1894" s="233"/>
      <c r="EX1894" s="233"/>
      <c r="EY1894" s="233"/>
      <c r="EZ1894" s="233"/>
      <c r="FA1894" s="233"/>
      <c r="FB1894" s="233"/>
      <c r="FC1894" s="233"/>
      <c r="FD1894" s="233"/>
      <c r="FE1894" s="233"/>
      <c r="FF1894" s="233"/>
      <c r="FG1894" s="233"/>
      <c r="FH1894" s="233"/>
      <c r="FI1894" s="233"/>
      <c r="FJ1894" s="233"/>
      <c r="FK1894" s="233"/>
      <c r="FL1894" s="233"/>
      <c r="FM1894" s="233"/>
      <c r="FN1894" s="233"/>
      <c r="FO1894" s="233"/>
      <c r="FP1894" s="233"/>
      <c r="FQ1894" s="233"/>
      <c r="FR1894" s="233"/>
      <c r="FS1894" s="233"/>
      <c r="FT1894" s="233"/>
      <c r="FU1894" s="233"/>
      <c r="FV1894" s="233"/>
      <c r="FW1894" s="233"/>
      <c r="FX1894" s="233"/>
      <c r="FY1894" s="233"/>
      <c r="FZ1894" s="233"/>
      <c r="GA1894" s="233"/>
      <c r="GB1894" s="233"/>
      <c r="GC1894" s="233"/>
      <c r="GD1894" s="233"/>
      <c r="GE1894" s="233"/>
      <c r="GF1894" s="233"/>
      <c r="GG1894" s="233"/>
      <c r="GH1894" s="233"/>
      <c r="GI1894" s="233"/>
      <c r="GJ1894" s="233"/>
      <c r="GK1894" s="233"/>
      <c r="GL1894" s="233"/>
      <c r="GM1894" s="233"/>
      <c r="GN1894" s="233"/>
      <c r="GO1894" s="233"/>
      <c r="GP1894" s="233"/>
      <c r="GQ1894" s="233"/>
      <c r="GR1894" s="233"/>
      <c r="GS1894" s="233"/>
      <c r="GT1894" s="233"/>
      <c r="GU1894" s="233"/>
      <c r="GV1894" s="233"/>
      <c r="GW1894" s="233"/>
      <c r="GX1894" s="233"/>
      <c r="GY1894" s="233"/>
      <c r="GZ1894" s="233"/>
      <c r="HA1894" s="233"/>
      <c r="HB1894" s="233"/>
      <c r="HC1894" s="233"/>
      <c r="HD1894" s="233"/>
      <c r="HE1894" s="233"/>
      <c r="HF1894" s="233"/>
      <c r="HG1894" s="233"/>
      <c r="HH1894" s="233"/>
      <c r="HI1894" s="233"/>
      <c r="HJ1894" s="233"/>
      <c r="HK1894" s="233"/>
      <c r="HL1894" s="233"/>
      <c r="HM1894" s="233"/>
      <c r="HN1894" s="233"/>
      <c r="HO1894" s="233"/>
      <c r="HP1894" s="233"/>
      <c r="HQ1894" s="233"/>
      <c r="HR1894" s="233"/>
      <c r="HS1894" s="233"/>
      <c r="HT1894" s="233"/>
      <c r="HU1894" s="233"/>
      <c r="HV1894" s="233"/>
      <c r="HW1894" s="233"/>
      <c r="HX1894" s="233"/>
      <c r="HY1894" s="233"/>
      <c r="HZ1894" s="233"/>
      <c r="IA1894" s="233"/>
      <c r="IB1894" s="233"/>
      <c r="IC1894" s="233"/>
      <c r="ID1894" s="233"/>
      <c r="IE1894" s="233"/>
      <c r="IF1894" s="233"/>
      <c r="IG1894" s="233"/>
      <c r="IH1894" s="233"/>
      <c r="II1894" s="233"/>
      <c r="IJ1894" s="233"/>
      <c r="IK1894" s="233"/>
      <c r="IL1894" s="233"/>
      <c r="IM1894" s="233"/>
      <c r="IN1894" s="233"/>
      <c r="IO1894" s="233"/>
      <c r="IP1894" s="233"/>
      <c r="IQ1894" s="233"/>
      <c r="IR1894" s="233"/>
      <c r="IS1894" s="233"/>
      <c r="IT1894" s="233"/>
      <c r="IU1894" s="233"/>
      <c r="IV1894" s="233"/>
      <c r="IW1894" s="233"/>
      <c r="IX1894" s="233"/>
      <c r="IY1894" s="233"/>
      <c r="IZ1894" s="233"/>
      <c r="JA1894" s="233"/>
    </row>
    <row r="1895" spans="1:261" s="985" customFormat="1" ht="75" x14ac:dyDescent="0.25">
      <c r="A1895" s="343"/>
      <c r="B1895" s="343">
        <v>1</v>
      </c>
      <c r="C1895" s="420" t="s">
        <v>462</v>
      </c>
      <c r="D1895" s="282"/>
      <c r="E1895" s="282"/>
      <c r="F1895" s="2017"/>
      <c r="G1895" s="891"/>
      <c r="H1895" s="891">
        <f t="shared" si="1076"/>
        <v>0</v>
      </c>
      <c r="I1895" s="2196" t="e">
        <f t="shared" si="1076"/>
        <v>#DIV/0!</v>
      </c>
      <c r="J1895" s="2668"/>
      <c r="K1895" s="2668"/>
      <c r="L1895" s="2669"/>
      <c r="M1895" s="2669"/>
      <c r="N1895" s="2669"/>
      <c r="O1895" s="2669"/>
      <c r="P1895" s="2669"/>
      <c r="Q1895" s="2669"/>
      <c r="R1895" s="2929">
        <f t="shared" ref="R1895:Z1895" si="1080">R1821</f>
        <v>0</v>
      </c>
      <c r="S1895" s="2929"/>
      <c r="T1895" s="2929">
        <f t="shared" si="1080"/>
        <v>0</v>
      </c>
      <c r="U1895" s="2930">
        <f t="shared" si="1080"/>
        <v>0</v>
      </c>
      <c r="V1895" s="2929">
        <f t="shared" si="1080"/>
        <v>0</v>
      </c>
      <c r="W1895" s="2929">
        <f t="shared" si="1080"/>
        <v>0</v>
      </c>
      <c r="X1895" s="2931">
        <f t="shared" si="1080"/>
        <v>0</v>
      </c>
      <c r="Y1895" s="2931">
        <f t="shared" si="1080"/>
        <v>0</v>
      </c>
      <c r="Z1895" s="2929">
        <f t="shared" si="1080"/>
        <v>0</v>
      </c>
      <c r="AA1895" s="1060"/>
      <c r="AB1895" s="2736"/>
      <c r="AC1895" s="2392"/>
      <c r="AD1895" s="3119"/>
      <c r="AE1895" s="233"/>
      <c r="AF1895" s="233"/>
      <c r="AG1895" s="233"/>
      <c r="AH1895" s="233"/>
      <c r="AI1895" s="233"/>
      <c r="AJ1895" s="233"/>
      <c r="AK1895" s="233"/>
      <c r="AL1895" s="233"/>
      <c r="AM1895" s="233"/>
      <c r="AN1895" s="233"/>
      <c r="AO1895" s="233"/>
      <c r="AP1895" s="233"/>
      <c r="AQ1895" s="233"/>
      <c r="AR1895" s="233"/>
      <c r="AS1895" s="233"/>
      <c r="AT1895" s="233"/>
      <c r="AU1895" s="233"/>
      <c r="AV1895" s="233"/>
      <c r="AW1895" s="233"/>
      <c r="AX1895" s="233"/>
      <c r="AY1895" s="233"/>
      <c r="AZ1895" s="233"/>
      <c r="BA1895" s="233"/>
      <c r="BB1895" s="233"/>
      <c r="BC1895" s="233"/>
      <c r="BD1895" s="233"/>
      <c r="BE1895" s="233"/>
      <c r="BF1895" s="233"/>
      <c r="BG1895" s="233"/>
      <c r="BH1895" s="233"/>
      <c r="BI1895" s="233"/>
      <c r="BJ1895" s="233"/>
      <c r="BK1895" s="233"/>
      <c r="BL1895" s="233"/>
      <c r="BM1895" s="233"/>
      <c r="BN1895" s="233"/>
      <c r="BO1895" s="233"/>
      <c r="BP1895" s="233"/>
      <c r="BQ1895" s="233"/>
      <c r="BR1895" s="233"/>
      <c r="BS1895" s="233"/>
      <c r="BT1895" s="233"/>
      <c r="BU1895" s="233"/>
      <c r="BV1895" s="233"/>
      <c r="BW1895" s="233"/>
      <c r="BX1895" s="233"/>
      <c r="BY1895" s="233"/>
      <c r="BZ1895" s="233"/>
      <c r="CA1895" s="233"/>
      <c r="CB1895" s="233"/>
      <c r="CC1895" s="233"/>
      <c r="CD1895" s="233"/>
      <c r="CE1895" s="233"/>
      <c r="CF1895" s="233"/>
      <c r="CG1895" s="233"/>
      <c r="CH1895" s="233"/>
      <c r="CI1895" s="233"/>
      <c r="CJ1895" s="233"/>
      <c r="CK1895" s="233"/>
      <c r="CL1895" s="233"/>
      <c r="CM1895" s="233"/>
      <c r="CN1895" s="233"/>
      <c r="CO1895" s="233"/>
      <c r="CP1895" s="233"/>
      <c r="CQ1895" s="233"/>
      <c r="CR1895" s="233"/>
      <c r="CS1895" s="233"/>
      <c r="CT1895" s="233"/>
      <c r="CU1895" s="233"/>
      <c r="CV1895" s="233"/>
      <c r="CW1895" s="233"/>
      <c r="CX1895" s="233"/>
      <c r="CY1895" s="233"/>
      <c r="CZ1895" s="233"/>
      <c r="DA1895" s="233"/>
      <c r="DB1895" s="233"/>
      <c r="DC1895" s="233"/>
      <c r="DD1895" s="233"/>
      <c r="DE1895" s="233"/>
      <c r="DF1895" s="233"/>
      <c r="DG1895" s="233"/>
      <c r="DH1895" s="233"/>
      <c r="DI1895" s="233"/>
      <c r="DJ1895" s="233"/>
      <c r="DK1895" s="233"/>
      <c r="DL1895" s="233"/>
      <c r="DM1895" s="233"/>
      <c r="DN1895" s="233"/>
      <c r="DO1895" s="233"/>
      <c r="DP1895" s="233"/>
      <c r="DQ1895" s="233"/>
      <c r="DR1895" s="233"/>
      <c r="DS1895" s="233"/>
      <c r="DT1895" s="233"/>
      <c r="DU1895" s="233"/>
      <c r="DV1895" s="233"/>
      <c r="DW1895" s="233"/>
      <c r="DX1895" s="233"/>
      <c r="DY1895" s="233"/>
      <c r="DZ1895" s="233"/>
      <c r="EA1895" s="233"/>
      <c r="EB1895" s="233"/>
      <c r="EC1895" s="233"/>
      <c r="ED1895" s="233"/>
      <c r="EE1895" s="233"/>
      <c r="EF1895" s="233"/>
      <c r="EG1895" s="233"/>
      <c r="EH1895" s="233"/>
      <c r="EI1895" s="233"/>
      <c r="EJ1895" s="233"/>
      <c r="EK1895" s="233"/>
      <c r="EL1895" s="233"/>
      <c r="EM1895" s="233"/>
      <c r="EN1895" s="233"/>
      <c r="EO1895" s="233"/>
      <c r="EP1895" s="233"/>
      <c r="EQ1895" s="233"/>
      <c r="ER1895" s="233"/>
      <c r="ES1895" s="233"/>
      <c r="ET1895" s="233"/>
      <c r="EU1895" s="233"/>
      <c r="EV1895" s="233"/>
      <c r="EW1895" s="233"/>
      <c r="EX1895" s="233"/>
      <c r="EY1895" s="233"/>
      <c r="EZ1895" s="233"/>
      <c r="FA1895" s="233"/>
      <c r="FB1895" s="233"/>
      <c r="FC1895" s="233"/>
      <c r="FD1895" s="233"/>
      <c r="FE1895" s="233"/>
      <c r="FF1895" s="233"/>
      <c r="FG1895" s="233"/>
      <c r="FH1895" s="233"/>
      <c r="FI1895" s="233"/>
      <c r="FJ1895" s="233"/>
      <c r="FK1895" s="233"/>
      <c r="FL1895" s="233"/>
      <c r="FM1895" s="233"/>
      <c r="FN1895" s="233"/>
      <c r="FO1895" s="233"/>
      <c r="FP1895" s="233"/>
      <c r="FQ1895" s="233"/>
      <c r="FR1895" s="233"/>
      <c r="FS1895" s="233"/>
      <c r="FT1895" s="233"/>
      <c r="FU1895" s="233"/>
      <c r="FV1895" s="233"/>
      <c r="FW1895" s="233"/>
      <c r="FX1895" s="233"/>
      <c r="FY1895" s="233"/>
      <c r="FZ1895" s="233"/>
      <c r="GA1895" s="233"/>
      <c r="GB1895" s="233"/>
      <c r="GC1895" s="233"/>
      <c r="GD1895" s="233"/>
      <c r="GE1895" s="233"/>
      <c r="GF1895" s="233"/>
      <c r="GG1895" s="233"/>
      <c r="GH1895" s="233"/>
      <c r="GI1895" s="233"/>
      <c r="GJ1895" s="233"/>
      <c r="GK1895" s="233"/>
      <c r="GL1895" s="233"/>
      <c r="GM1895" s="233"/>
      <c r="GN1895" s="233"/>
      <c r="GO1895" s="233"/>
      <c r="GP1895" s="233"/>
      <c r="GQ1895" s="233"/>
      <c r="GR1895" s="233"/>
      <c r="GS1895" s="233"/>
      <c r="GT1895" s="233"/>
      <c r="GU1895" s="233"/>
      <c r="GV1895" s="233"/>
      <c r="GW1895" s="233"/>
      <c r="GX1895" s="233"/>
      <c r="GY1895" s="233"/>
      <c r="GZ1895" s="233"/>
      <c r="HA1895" s="233"/>
      <c r="HB1895" s="233"/>
      <c r="HC1895" s="233"/>
      <c r="HD1895" s="233"/>
      <c r="HE1895" s="233"/>
      <c r="HF1895" s="233"/>
      <c r="HG1895" s="233"/>
      <c r="HH1895" s="233"/>
      <c r="HI1895" s="233"/>
      <c r="HJ1895" s="233"/>
      <c r="HK1895" s="233"/>
      <c r="HL1895" s="233"/>
      <c r="HM1895" s="233"/>
      <c r="HN1895" s="233"/>
      <c r="HO1895" s="233"/>
      <c r="HP1895" s="233"/>
      <c r="HQ1895" s="233"/>
      <c r="HR1895" s="233"/>
      <c r="HS1895" s="233"/>
      <c r="HT1895" s="233"/>
      <c r="HU1895" s="233"/>
      <c r="HV1895" s="233"/>
      <c r="HW1895" s="233"/>
      <c r="HX1895" s="233"/>
      <c r="HY1895" s="233"/>
      <c r="HZ1895" s="233"/>
      <c r="IA1895" s="233"/>
      <c r="IB1895" s="233"/>
      <c r="IC1895" s="233"/>
      <c r="ID1895" s="233"/>
      <c r="IE1895" s="233"/>
      <c r="IF1895" s="233"/>
      <c r="IG1895" s="233"/>
      <c r="IH1895" s="233"/>
      <c r="II1895" s="233"/>
      <c r="IJ1895" s="233"/>
      <c r="IK1895" s="233"/>
      <c r="IL1895" s="233"/>
      <c r="IM1895" s="233"/>
      <c r="IN1895" s="233"/>
      <c r="IO1895" s="233"/>
      <c r="IP1895" s="233"/>
      <c r="IQ1895" s="233"/>
      <c r="IR1895" s="233"/>
      <c r="IS1895" s="233"/>
      <c r="IT1895" s="233"/>
      <c r="IU1895" s="233"/>
      <c r="IV1895" s="233"/>
      <c r="IW1895" s="233"/>
      <c r="IX1895" s="233"/>
      <c r="IY1895" s="233"/>
      <c r="IZ1895" s="233"/>
      <c r="JA1895" s="233"/>
    </row>
    <row r="1896" spans="1:261" s="985" customFormat="1" ht="45" x14ac:dyDescent="0.25">
      <c r="A1896" s="343"/>
      <c r="B1896" s="343">
        <v>1</v>
      </c>
      <c r="C1896" s="282" t="s">
        <v>463</v>
      </c>
      <c r="D1896" s="282"/>
      <c r="E1896" s="282"/>
      <c r="F1896" s="2017"/>
      <c r="G1896" s="891"/>
      <c r="H1896" s="891">
        <f t="shared" si="1076"/>
        <v>2</v>
      </c>
      <c r="I1896" s="2196" t="e">
        <f t="shared" si="1076"/>
        <v>#DIV/0!</v>
      </c>
      <c r="J1896" s="2668"/>
      <c r="K1896" s="2668"/>
      <c r="L1896" s="2669"/>
      <c r="M1896" s="2669"/>
      <c r="N1896" s="2669"/>
      <c r="O1896" s="2669"/>
      <c r="P1896" s="2669"/>
      <c r="Q1896" s="2669"/>
      <c r="R1896" s="2929">
        <f t="shared" ref="R1896:Z1896" si="1081">R1822</f>
        <v>0</v>
      </c>
      <c r="S1896" s="2929"/>
      <c r="T1896" s="2929">
        <f t="shared" si="1081"/>
        <v>0</v>
      </c>
      <c r="U1896" s="2930">
        <f t="shared" si="1081"/>
        <v>0</v>
      </c>
      <c r="V1896" s="2929">
        <f t="shared" si="1081"/>
        <v>0</v>
      </c>
      <c r="W1896" s="2929">
        <f t="shared" si="1081"/>
        <v>0</v>
      </c>
      <c r="X1896" s="2931">
        <f t="shared" si="1081"/>
        <v>0</v>
      </c>
      <c r="Y1896" s="2931">
        <f t="shared" si="1081"/>
        <v>0</v>
      </c>
      <c r="Z1896" s="2929">
        <f t="shared" si="1081"/>
        <v>0</v>
      </c>
      <c r="AA1896" s="1060"/>
      <c r="AB1896" s="2736"/>
      <c r="AC1896" s="2392"/>
      <c r="AD1896" s="3119"/>
      <c r="AE1896" s="233"/>
      <c r="AF1896" s="233"/>
      <c r="AG1896" s="233"/>
      <c r="AH1896" s="233"/>
      <c r="AI1896" s="233"/>
      <c r="AJ1896" s="233"/>
      <c r="AK1896" s="233"/>
      <c r="AL1896" s="233"/>
      <c r="AM1896" s="233"/>
      <c r="AN1896" s="233"/>
      <c r="AO1896" s="233"/>
      <c r="AP1896" s="233"/>
      <c r="AQ1896" s="233"/>
      <c r="AR1896" s="233"/>
      <c r="AS1896" s="233"/>
      <c r="AT1896" s="233"/>
      <c r="AU1896" s="233"/>
      <c r="AV1896" s="233"/>
      <c r="AW1896" s="233"/>
      <c r="AX1896" s="233"/>
      <c r="AY1896" s="233"/>
      <c r="AZ1896" s="233"/>
      <c r="BA1896" s="233"/>
      <c r="BB1896" s="233"/>
      <c r="BC1896" s="233"/>
      <c r="BD1896" s="233"/>
      <c r="BE1896" s="233"/>
      <c r="BF1896" s="233"/>
      <c r="BG1896" s="233"/>
      <c r="BH1896" s="233"/>
      <c r="BI1896" s="233"/>
      <c r="BJ1896" s="233"/>
      <c r="BK1896" s="233"/>
      <c r="BL1896" s="233"/>
      <c r="BM1896" s="233"/>
      <c r="BN1896" s="233"/>
      <c r="BO1896" s="233"/>
      <c r="BP1896" s="233"/>
      <c r="BQ1896" s="233"/>
      <c r="BR1896" s="233"/>
      <c r="BS1896" s="233"/>
      <c r="BT1896" s="233"/>
      <c r="BU1896" s="233"/>
      <c r="BV1896" s="233"/>
      <c r="BW1896" s="233"/>
      <c r="BX1896" s="233"/>
      <c r="BY1896" s="233"/>
      <c r="BZ1896" s="233"/>
      <c r="CA1896" s="233"/>
      <c r="CB1896" s="233"/>
      <c r="CC1896" s="233"/>
      <c r="CD1896" s="233"/>
      <c r="CE1896" s="233"/>
      <c r="CF1896" s="233"/>
      <c r="CG1896" s="233"/>
      <c r="CH1896" s="233"/>
      <c r="CI1896" s="233"/>
      <c r="CJ1896" s="233"/>
      <c r="CK1896" s="233"/>
      <c r="CL1896" s="233"/>
      <c r="CM1896" s="233"/>
      <c r="CN1896" s="233"/>
      <c r="CO1896" s="233"/>
      <c r="CP1896" s="233"/>
      <c r="CQ1896" s="233"/>
      <c r="CR1896" s="233"/>
      <c r="CS1896" s="233"/>
      <c r="CT1896" s="233"/>
      <c r="CU1896" s="233"/>
      <c r="CV1896" s="233"/>
      <c r="CW1896" s="233"/>
      <c r="CX1896" s="233"/>
      <c r="CY1896" s="233"/>
      <c r="CZ1896" s="233"/>
      <c r="DA1896" s="233"/>
      <c r="DB1896" s="233"/>
      <c r="DC1896" s="233"/>
      <c r="DD1896" s="233"/>
      <c r="DE1896" s="233"/>
      <c r="DF1896" s="233"/>
      <c r="DG1896" s="233"/>
      <c r="DH1896" s="233"/>
      <c r="DI1896" s="233"/>
      <c r="DJ1896" s="233"/>
      <c r="DK1896" s="233"/>
      <c r="DL1896" s="233"/>
      <c r="DM1896" s="233"/>
      <c r="DN1896" s="233"/>
      <c r="DO1896" s="233"/>
      <c r="DP1896" s="233"/>
      <c r="DQ1896" s="233"/>
      <c r="DR1896" s="233"/>
      <c r="DS1896" s="233"/>
      <c r="DT1896" s="233"/>
      <c r="DU1896" s="233"/>
      <c r="DV1896" s="233"/>
      <c r="DW1896" s="233"/>
      <c r="DX1896" s="233"/>
      <c r="DY1896" s="233"/>
      <c r="DZ1896" s="233"/>
      <c r="EA1896" s="233"/>
      <c r="EB1896" s="233"/>
      <c r="EC1896" s="233"/>
      <c r="ED1896" s="233"/>
      <c r="EE1896" s="233"/>
      <c r="EF1896" s="233"/>
      <c r="EG1896" s="233"/>
      <c r="EH1896" s="233"/>
      <c r="EI1896" s="233"/>
      <c r="EJ1896" s="233"/>
      <c r="EK1896" s="233"/>
      <c r="EL1896" s="233"/>
      <c r="EM1896" s="233"/>
      <c r="EN1896" s="233"/>
      <c r="EO1896" s="233"/>
      <c r="EP1896" s="233"/>
      <c r="EQ1896" s="233"/>
      <c r="ER1896" s="233"/>
      <c r="ES1896" s="233"/>
      <c r="ET1896" s="233"/>
      <c r="EU1896" s="233"/>
      <c r="EV1896" s="233"/>
      <c r="EW1896" s="233"/>
      <c r="EX1896" s="233"/>
      <c r="EY1896" s="233"/>
      <c r="EZ1896" s="233"/>
      <c r="FA1896" s="233"/>
      <c r="FB1896" s="233"/>
      <c r="FC1896" s="233"/>
      <c r="FD1896" s="233"/>
      <c r="FE1896" s="233"/>
      <c r="FF1896" s="233"/>
      <c r="FG1896" s="233"/>
      <c r="FH1896" s="233"/>
      <c r="FI1896" s="233"/>
      <c r="FJ1896" s="233"/>
      <c r="FK1896" s="233"/>
      <c r="FL1896" s="233"/>
      <c r="FM1896" s="233"/>
      <c r="FN1896" s="233"/>
      <c r="FO1896" s="233"/>
      <c r="FP1896" s="233"/>
      <c r="FQ1896" s="233"/>
      <c r="FR1896" s="233"/>
      <c r="FS1896" s="233"/>
      <c r="FT1896" s="233"/>
      <c r="FU1896" s="233"/>
      <c r="FV1896" s="233"/>
      <c r="FW1896" s="233"/>
      <c r="FX1896" s="233"/>
      <c r="FY1896" s="233"/>
      <c r="FZ1896" s="233"/>
      <c r="GA1896" s="233"/>
      <c r="GB1896" s="233"/>
      <c r="GC1896" s="233"/>
      <c r="GD1896" s="233"/>
      <c r="GE1896" s="233"/>
      <c r="GF1896" s="233"/>
      <c r="GG1896" s="233"/>
      <c r="GH1896" s="233"/>
      <c r="GI1896" s="233"/>
      <c r="GJ1896" s="233"/>
      <c r="GK1896" s="233"/>
      <c r="GL1896" s="233"/>
      <c r="GM1896" s="233"/>
      <c r="GN1896" s="233"/>
      <c r="GO1896" s="233"/>
      <c r="GP1896" s="233"/>
      <c r="GQ1896" s="233"/>
      <c r="GR1896" s="233"/>
      <c r="GS1896" s="233"/>
      <c r="GT1896" s="233"/>
      <c r="GU1896" s="233"/>
      <c r="GV1896" s="233"/>
      <c r="GW1896" s="233"/>
      <c r="GX1896" s="233"/>
      <c r="GY1896" s="233"/>
      <c r="GZ1896" s="233"/>
      <c r="HA1896" s="233"/>
      <c r="HB1896" s="233"/>
      <c r="HC1896" s="233"/>
      <c r="HD1896" s="233"/>
      <c r="HE1896" s="233"/>
      <c r="HF1896" s="233"/>
      <c r="HG1896" s="233"/>
      <c r="HH1896" s="233"/>
      <c r="HI1896" s="233"/>
      <c r="HJ1896" s="233"/>
      <c r="HK1896" s="233"/>
      <c r="HL1896" s="233"/>
      <c r="HM1896" s="233"/>
      <c r="HN1896" s="233"/>
      <c r="HO1896" s="233"/>
      <c r="HP1896" s="233"/>
      <c r="HQ1896" s="233"/>
      <c r="HR1896" s="233"/>
      <c r="HS1896" s="233"/>
      <c r="HT1896" s="233"/>
      <c r="HU1896" s="233"/>
      <c r="HV1896" s="233"/>
      <c r="HW1896" s="233"/>
      <c r="HX1896" s="233"/>
      <c r="HY1896" s="233"/>
      <c r="HZ1896" s="233"/>
      <c r="IA1896" s="233"/>
      <c r="IB1896" s="233"/>
      <c r="IC1896" s="233"/>
      <c r="ID1896" s="233"/>
      <c r="IE1896" s="233"/>
      <c r="IF1896" s="233"/>
      <c r="IG1896" s="233"/>
      <c r="IH1896" s="233"/>
      <c r="II1896" s="233"/>
      <c r="IJ1896" s="233"/>
      <c r="IK1896" s="233"/>
      <c r="IL1896" s="233"/>
      <c r="IM1896" s="233"/>
      <c r="IN1896" s="233"/>
      <c r="IO1896" s="233"/>
      <c r="IP1896" s="233"/>
      <c r="IQ1896" s="233"/>
      <c r="IR1896" s="233"/>
      <c r="IS1896" s="233"/>
      <c r="IT1896" s="233"/>
      <c r="IU1896" s="233"/>
      <c r="IV1896" s="233"/>
      <c r="IW1896" s="233"/>
      <c r="IX1896" s="233"/>
      <c r="IY1896" s="233"/>
      <c r="IZ1896" s="233"/>
      <c r="JA1896" s="233"/>
    </row>
    <row r="1897" spans="1:261" s="985" customFormat="1" ht="105" x14ac:dyDescent="0.25">
      <c r="A1897" s="343"/>
      <c r="B1897" s="343">
        <v>1</v>
      </c>
      <c r="C1897" s="282" t="s">
        <v>464</v>
      </c>
      <c r="D1897" s="282"/>
      <c r="E1897" s="282"/>
      <c r="F1897" s="2017"/>
      <c r="G1897" s="891"/>
      <c r="H1897" s="891">
        <f t="shared" si="1076"/>
        <v>0</v>
      </c>
      <c r="I1897" s="2196" t="e">
        <f t="shared" si="1076"/>
        <v>#DIV/0!</v>
      </c>
      <c r="J1897" s="2668"/>
      <c r="K1897" s="2668"/>
      <c r="L1897" s="2669"/>
      <c r="M1897" s="2669"/>
      <c r="N1897" s="2669"/>
      <c r="O1897" s="2669"/>
      <c r="P1897" s="2669"/>
      <c r="Q1897" s="2669"/>
      <c r="R1897" s="2929">
        <f t="shared" ref="R1897:Z1897" si="1082">R1823</f>
        <v>0</v>
      </c>
      <c r="S1897" s="2929"/>
      <c r="T1897" s="2929">
        <f t="shared" si="1082"/>
        <v>0</v>
      </c>
      <c r="U1897" s="2930">
        <f t="shared" si="1082"/>
        <v>0</v>
      </c>
      <c r="V1897" s="2929">
        <f t="shared" si="1082"/>
        <v>0</v>
      </c>
      <c r="W1897" s="2929">
        <f t="shared" si="1082"/>
        <v>0</v>
      </c>
      <c r="X1897" s="2931">
        <f t="shared" si="1082"/>
        <v>0</v>
      </c>
      <c r="Y1897" s="2931">
        <f t="shared" si="1082"/>
        <v>0</v>
      </c>
      <c r="Z1897" s="2929">
        <f t="shared" si="1082"/>
        <v>0</v>
      </c>
      <c r="AA1897" s="1060"/>
      <c r="AB1897" s="2736"/>
      <c r="AC1897" s="2392"/>
      <c r="AD1897" s="3119"/>
      <c r="AE1897" s="233"/>
      <c r="AF1897" s="233"/>
      <c r="AG1897" s="233"/>
      <c r="AH1897" s="233"/>
      <c r="AI1897" s="233"/>
      <c r="AJ1897" s="233"/>
      <c r="AK1897" s="233"/>
      <c r="AL1897" s="233"/>
      <c r="AM1897" s="233"/>
      <c r="AN1897" s="233"/>
      <c r="AO1897" s="233"/>
      <c r="AP1897" s="233"/>
      <c r="AQ1897" s="233"/>
      <c r="AR1897" s="233"/>
      <c r="AS1897" s="233"/>
      <c r="AT1897" s="233"/>
      <c r="AU1897" s="233"/>
      <c r="AV1897" s="233"/>
      <c r="AW1897" s="233"/>
      <c r="AX1897" s="233"/>
      <c r="AY1897" s="233"/>
      <c r="AZ1897" s="233"/>
      <c r="BA1897" s="233"/>
      <c r="BB1897" s="233"/>
      <c r="BC1897" s="233"/>
      <c r="BD1897" s="233"/>
      <c r="BE1897" s="233"/>
      <c r="BF1897" s="233"/>
      <c r="BG1897" s="233"/>
      <c r="BH1897" s="233"/>
      <c r="BI1897" s="233"/>
      <c r="BJ1897" s="233"/>
      <c r="BK1897" s="233"/>
      <c r="BL1897" s="233"/>
      <c r="BM1897" s="233"/>
      <c r="BN1897" s="233"/>
      <c r="BO1897" s="233"/>
      <c r="BP1897" s="233"/>
      <c r="BQ1897" s="233"/>
      <c r="BR1897" s="233"/>
      <c r="BS1897" s="233"/>
      <c r="BT1897" s="233"/>
      <c r="BU1897" s="233"/>
      <c r="BV1897" s="233"/>
      <c r="BW1897" s="233"/>
      <c r="BX1897" s="233"/>
      <c r="BY1897" s="233"/>
      <c r="BZ1897" s="233"/>
      <c r="CA1897" s="233"/>
      <c r="CB1897" s="233"/>
      <c r="CC1897" s="233"/>
      <c r="CD1897" s="233"/>
      <c r="CE1897" s="233"/>
      <c r="CF1897" s="233"/>
      <c r="CG1897" s="233"/>
      <c r="CH1897" s="233"/>
      <c r="CI1897" s="233"/>
      <c r="CJ1897" s="233"/>
      <c r="CK1897" s="233"/>
      <c r="CL1897" s="233"/>
      <c r="CM1897" s="233"/>
      <c r="CN1897" s="233"/>
      <c r="CO1897" s="233"/>
      <c r="CP1897" s="233"/>
      <c r="CQ1897" s="233"/>
      <c r="CR1897" s="233"/>
      <c r="CS1897" s="233"/>
      <c r="CT1897" s="233"/>
      <c r="CU1897" s="233"/>
      <c r="CV1897" s="233"/>
      <c r="CW1897" s="233"/>
      <c r="CX1897" s="233"/>
      <c r="CY1897" s="233"/>
      <c r="CZ1897" s="233"/>
      <c r="DA1897" s="233"/>
      <c r="DB1897" s="233"/>
      <c r="DC1897" s="233"/>
      <c r="DD1897" s="233"/>
      <c r="DE1897" s="233"/>
      <c r="DF1897" s="233"/>
      <c r="DG1897" s="233"/>
      <c r="DH1897" s="233"/>
      <c r="DI1897" s="233"/>
      <c r="DJ1897" s="233"/>
      <c r="DK1897" s="233"/>
      <c r="DL1897" s="233"/>
      <c r="DM1897" s="233"/>
      <c r="DN1897" s="233"/>
      <c r="DO1897" s="233"/>
      <c r="DP1897" s="233"/>
      <c r="DQ1897" s="233"/>
      <c r="DR1897" s="233"/>
      <c r="DS1897" s="233"/>
      <c r="DT1897" s="233"/>
      <c r="DU1897" s="233"/>
      <c r="DV1897" s="233"/>
      <c r="DW1897" s="233"/>
      <c r="DX1897" s="233"/>
      <c r="DY1897" s="233"/>
      <c r="DZ1897" s="233"/>
      <c r="EA1897" s="233"/>
      <c r="EB1897" s="233"/>
      <c r="EC1897" s="233"/>
      <c r="ED1897" s="233"/>
      <c r="EE1897" s="233"/>
      <c r="EF1897" s="233"/>
      <c r="EG1897" s="233"/>
      <c r="EH1897" s="233"/>
      <c r="EI1897" s="233"/>
      <c r="EJ1897" s="233"/>
      <c r="EK1897" s="233"/>
      <c r="EL1897" s="233"/>
      <c r="EM1897" s="233"/>
      <c r="EN1897" s="233"/>
      <c r="EO1897" s="233"/>
      <c r="EP1897" s="233"/>
      <c r="EQ1897" s="233"/>
      <c r="ER1897" s="233"/>
      <c r="ES1897" s="233"/>
      <c r="ET1897" s="233"/>
      <c r="EU1897" s="233"/>
      <c r="EV1897" s="233"/>
      <c r="EW1897" s="233"/>
      <c r="EX1897" s="233"/>
      <c r="EY1897" s="233"/>
      <c r="EZ1897" s="233"/>
      <c r="FA1897" s="233"/>
      <c r="FB1897" s="233"/>
      <c r="FC1897" s="233"/>
      <c r="FD1897" s="233"/>
      <c r="FE1897" s="233"/>
      <c r="FF1897" s="233"/>
      <c r="FG1897" s="233"/>
      <c r="FH1897" s="233"/>
      <c r="FI1897" s="233"/>
      <c r="FJ1897" s="233"/>
      <c r="FK1897" s="233"/>
      <c r="FL1897" s="233"/>
      <c r="FM1897" s="233"/>
      <c r="FN1897" s="233"/>
      <c r="FO1897" s="233"/>
      <c r="FP1897" s="233"/>
      <c r="FQ1897" s="233"/>
      <c r="FR1897" s="233"/>
      <c r="FS1897" s="233"/>
      <c r="FT1897" s="233"/>
      <c r="FU1897" s="233"/>
      <c r="FV1897" s="233"/>
      <c r="FW1897" s="233"/>
      <c r="FX1897" s="233"/>
      <c r="FY1897" s="233"/>
      <c r="FZ1897" s="233"/>
      <c r="GA1897" s="233"/>
      <c r="GB1897" s="233"/>
      <c r="GC1897" s="233"/>
      <c r="GD1897" s="233"/>
      <c r="GE1897" s="233"/>
      <c r="GF1897" s="233"/>
      <c r="GG1897" s="233"/>
      <c r="GH1897" s="233"/>
      <c r="GI1897" s="233"/>
      <c r="GJ1897" s="233"/>
      <c r="GK1897" s="233"/>
      <c r="GL1897" s="233"/>
      <c r="GM1897" s="233"/>
      <c r="GN1897" s="233"/>
      <c r="GO1897" s="233"/>
      <c r="GP1897" s="233"/>
      <c r="GQ1897" s="233"/>
      <c r="GR1897" s="233"/>
      <c r="GS1897" s="233"/>
      <c r="GT1897" s="233"/>
      <c r="GU1897" s="233"/>
      <c r="GV1897" s="233"/>
      <c r="GW1897" s="233"/>
      <c r="GX1897" s="233"/>
      <c r="GY1897" s="233"/>
      <c r="GZ1897" s="233"/>
      <c r="HA1897" s="233"/>
      <c r="HB1897" s="233"/>
      <c r="HC1897" s="233"/>
      <c r="HD1897" s="233"/>
      <c r="HE1897" s="233"/>
      <c r="HF1897" s="233"/>
      <c r="HG1897" s="233"/>
      <c r="HH1897" s="233"/>
      <c r="HI1897" s="233"/>
      <c r="HJ1897" s="233"/>
      <c r="HK1897" s="233"/>
      <c r="HL1897" s="233"/>
      <c r="HM1897" s="233"/>
      <c r="HN1897" s="233"/>
      <c r="HO1897" s="233"/>
      <c r="HP1897" s="233"/>
      <c r="HQ1897" s="233"/>
      <c r="HR1897" s="233"/>
      <c r="HS1897" s="233"/>
      <c r="HT1897" s="233"/>
      <c r="HU1897" s="233"/>
      <c r="HV1897" s="233"/>
      <c r="HW1897" s="233"/>
      <c r="HX1897" s="233"/>
      <c r="HY1897" s="233"/>
      <c r="HZ1897" s="233"/>
      <c r="IA1897" s="233"/>
      <c r="IB1897" s="233"/>
      <c r="IC1897" s="233"/>
      <c r="ID1897" s="233"/>
      <c r="IE1897" s="233"/>
      <c r="IF1897" s="233"/>
      <c r="IG1897" s="233"/>
      <c r="IH1897" s="233"/>
      <c r="II1897" s="233"/>
      <c r="IJ1897" s="233"/>
      <c r="IK1897" s="233"/>
      <c r="IL1897" s="233"/>
      <c r="IM1897" s="233"/>
      <c r="IN1897" s="233"/>
      <c r="IO1897" s="233"/>
      <c r="IP1897" s="233"/>
      <c r="IQ1897" s="233"/>
      <c r="IR1897" s="233"/>
      <c r="IS1897" s="233"/>
      <c r="IT1897" s="233"/>
      <c r="IU1897" s="233"/>
      <c r="IV1897" s="233"/>
      <c r="IW1897" s="233"/>
      <c r="IX1897" s="233"/>
      <c r="IY1897" s="233"/>
      <c r="IZ1897" s="233"/>
      <c r="JA1897" s="233"/>
    </row>
    <row r="1898" spans="1:261" s="985" customFormat="1" ht="45" x14ac:dyDescent="0.25">
      <c r="A1898" s="343"/>
      <c r="B1898" s="343"/>
      <c r="C1898" s="282" t="s">
        <v>619</v>
      </c>
      <c r="D1898" s="282"/>
      <c r="E1898" s="282"/>
      <c r="F1898" s="2017"/>
      <c r="G1898" s="891"/>
      <c r="H1898" s="891">
        <f t="shared" ref="H1898:I1898" si="1083">H1824</f>
        <v>0</v>
      </c>
      <c r="I1898" s="2196" t="e">
        <f t="shared" si="1083"/>
        <v>#DIV/0!</v>
      </c>
      <c r="J1898" s="2668"/>
      <c r="K1898" s="2668"/>
      <c r="L1898" s="2669"/>
      <c r="M1898" s="2669"/>
      <c r="N1898" s="2669"/>
      <c r="O1898" s="2669"/>
      <c r="P1898" s="2669"/>
      <c r="Q1898" s="2669"/>
      <c r="R1898" s="2929"/>
      <c r="S1898" s="2929"/>
      <c r="T1898" s="2929"/>
      <c r="U1898" s="2930"/>
      <c r="V1898" s="2929"/>
      <c r="W1898" s="2929"/>
      <c r="X1898" s="2931"/>
      <c r="Y1898" s="2931"/>
      <c r="Z1898" s="2929"/>
      <c r="AA1898" s="1060"/>
      <c r="AB1898" s="2736"/>
      <c r="AC1898" s="2392"/>
      <c r="AD1898" s="3119"/>
      <c r="AE1898" s="233"/>
      <c r="AF1898" s="233"/>
      <c r="AG1898" s="233"/>
      <c r="AH1898" s="233"/>
      <c r="AI1898" s="233"/>
      <c r="AJ1898" s="233"/>
      <c r="AK1898" s="233"/>
      <c r="AL1898" s="233"/>
      <c r="AM1898" s="233"/>
      <c r="AN1898" s="233"/>
      <c r="AO1898" s="233"/>
      <c r="AP1898" s="233"/>
      <c r="AQ1898" s="233"/>
      <c r="AR1898" s="233"/>
      <c r="AS1898" s="233"/>
      <c r="AT1898" s="233"/>
      <c r="AU1898" s="233"/>
      <c r="AV1898" s="233"/>
      <c r="AW1898" s="233"/>
      <c r="AX1898" s="233"/>
      <c r="AY1898" s="233"/>
      <c r="AZ1898" s="233"/>
      <c r="BA1898" s="233"/>
      <c r="BB1898" s="233"/>
      <c r="BC1898" s="233"/>
      <c r="BD1898" s="233"/>
      <c r="BE1898" s="233"/>
      <c r="BF1898" s="233"/>
      <c r="BG1898" s="233"/>
      <c r="BH1898" s="233"/>
      <c r="BI1898" s="233"/>
      <c r="BJ1898" s="233"/>
      <c r="BK1898" s="233"/>
      <c r="BL1898" s="233"/>
      <c r="BM1898" s="233"/>
      <c r="BN1898" s="233"/>
      <c r="BO1898" s="233"/>
      <c r="BP1898" s="233"/>
      <c r="BQ1898" s="233"/>
      <c r="BR1898" s="233"/>
      <c r="BS1898" s="233"/>
      <c r="BT1898" s="233"/>
      <c r="BU1898" s="233"/>
      <c r="BV1898" s="233"/>
      <c r="BW1898" s="233"/>
      <c r="BX1898" s="233"/>
      <c r="BY1898" s="233"/>
      <c r="BZ1898" s="233"/>
      <c r="CA1898" s="233"/>
      <c r="CB1898" s="233"/>
      <c r="CC1898" s="233"/>
      <c r="CD1898" s="233"/>
      <c r="CE1898" s="233"/>
      <c r="CF1898" s="233"/>
      <c r="CG1898" s="233"/>
      <c r="CH1898" s="233"/>
      <c r="CI1898" s="233"/>
      <c r="CJ1898" s="233"/>
      <c r="CK1898" s="233"/>
      <c r="CL1898" s="233"/>
      <c r="CM1898" s="233"/>
      <c r="CN1898" s="233"/>
      <c r="CO1898" s="233"/>
      <c r="CP1898" s="233"/>
      <c r="CQ1898" s="233"/>
      <c r="CR1898" s="233"/>
      <c r="CS1898" s="233"/>
      <c r="CT1898" s="233"/>
      <c r="CU1898" s="233"/>
      <c r="CV1898" s="233"/>
      <c r="CW1898" s="233"/>
      <c r="CX1898" s="233"/>
      <c r="CY1898" s="233"/>
      <c r="CZ1898" s="233"/>
      <c r="DA1898" s="233"/>
      <c r="DB1898" s="233"/>
      <c r="DC1898" s="233"/>
      <c r="DD1898" s="233"/>
      <c r="DE1898" s="233"/>
      <c r="DF1898" s="233"/>
      <c r="DG1898" s="233"/>
      <c r="DH1898" s="233"/>
      <c r="DI1898" s="233"/>
      <c r="DJ1898" s="233"/>
      <c r="DK1898" s="233"/>
      <c r="DL1898" s="233"/>
      <c r="DM1898" s="233"/>
      <c r="DN1898" s="233"/>
      <c r="DO1898" s="233"/>
      <c r="DP1898" s="233"/>
      <c r="DQ1898" s="233"/>
      <c r="DR1898" s="233"/>
      <c r="DS1898" s="233"/>
      <c r="DT1898" s="233"/>
      <c r="DU1898" s="233"/>
      <c r="DV1898" s="233"/>
      <c r="DW1898" s="233"/>
      <c r="DX1898" s="233"/>
      <c r="DY1898" s="233"/>
      <c r="DZ1898" s="233"/>
      <c r="EA1898" s="233"/>
      <c r="EB1898" s="233"/>
      <c r="EC1898" s="233"/>
      <c r="ED1898" s="233"/>
      <c r="EE1898" s="233"/>
      <c r="EF1898" s="233"/>
      <c r="EG1898" s="233"/>
      <c r="EH1898" s="233"/>
      <c r="EI1898" s="233"/>
      <c r="EJ1898" s="233"/>
      <c r="EK1898" s="233"/>
      <c r="EL1898" s="233"/>
      <c r="EM1898" s="233"/>
      <c r="EN1898" s="233"/>
      <c r="EO1898" s="233"/>
      <c r="EP1898" s="233"/>
      <c r="EQ1898" s="233"/>
      <c r="ER1898" s="233"/>
      <c r="ES1898" s="233"/>
      <c r="ET1898" s="233"/>
      <c r="EU1898" s="233"/>
      <c r="EV1898" s="233"/>
      <c r="EW1898" s="233"/>
      <c r="EX1898" s="233"/>
      <c r="EY1898" s="233"/>
      <c r="EZ1898" s="233"/>
      <c r="FA1898" s="233"/>
      <c r="FB1898" s="233"/>
      <c r="FC1898" s="233"/>
      <c r="FD1898" s="233"/>
      <c r="FE1898" s="233"/>
      <c r="FF1898" s="233"/>
      <c r="FG1898" s="233"/>
      <c r="FH1898" s="233"/>
      <c r="FI1898" s="233"/>
      <c r="FJ1898" s="233"/>
      <c r="FK1898" s="233"/>
      <c r="FL1898" s="233"/>
      <c r="FM1898" s="233"/>
      <c r="FN1898" s="233"/>
      <c r="FO1898" s="233"/>
      <c r="FP1898" s="233"/>
      <c r="FQ1898" s="233"/>
      <c r="FR1898" s="233"/>
      <c r="FS1898" s="233"/>
      <c r="FT1898" s="233"/>
      <c r="FU1898" s="233"/>
      <c r="FV1898" s="233"/>
      <c r="FW1898" s="233"/>
      <c r="FX1898" s="233"/>
      <c r="FY1898" s="233"/>
      <c r="FZ1898" s="233"/>
      <c r="GA1898" s="233"/>
      <c r="GB1898" s="233"/>
      <c r="GC1898" s="233"/>
      <c r="GD1898" s="233"/>
      <c r="GE1898" s="233"/>
      <c r="GF1898" s="233"/>
      <c r="GG1898" s="233"/>
      <c r="GH1898" s="233"/>
      <c r="GI1898" s="233"/>
      <c r="GJ1898" s="233"/>
      <c r="GK1898" s="233"/>
      <c r="GL1898" s="233"/>
      <c r="GM1898" s="233"/>
      <c r="GN1898" s="233"/>
      <c r="GO1898" s="233"/>
      <c r="GP1898" s="233"/>
      <c r="GQ1898" s="233"/>
      <c r="GR1898" s="233"/>
      <c r="GS1898" s="233"/>
      <c r="GT1898" s="233"/>
      <c r="GU1898" s="233"/>
      <c r="GV1898" s="233"/>
      <c r="GW1898" s="233"/>
      <c r="GX1898" s="233"/>
      <c r="GY1898" s="233"/>
      <c r="GZ1898" s="233"/>
      <c r="HA1898" s="233"/>
      <c r="HB1898" s="233"/>
      <c r="HC1898" s="233"/>
      <c r="HD1898" s="233"/>
      <c r="HE1898" s="233"/>
      <c r="HF1898" s="233"/>
      <c r="HG1898" s="233"/>
      <c r="HH1898" s="233"/>
      <c r="HI1898" s="233"/>
      <c r="HJ1898" s="233"/>
      <c r="HK1898" s="233"/>
      <c r="HL1898" s="233"/>
      <c r="HM1898" s="233"/>
      <c r="HN1898" s="233"/>
      <c r="HO1898" s="233"/>
      <c r="HP1898" s="233"/>
      <c r="HQ1898" s="233"/>
      <c r="HR1898" s="233"/>
      <c r="HS1898" s="233"/>
      <c r="HT1898" s="233"/>
      <c r="HU1898" s="233"/>
      <c r="HV1898" s="233"/>
      <c r="HW1898" s="233"/>
      <c r="HX1898" s="233"/>
      <c r="HY1898" s="233"/>
      <c r="HZ1898" s="233"/>
      <c r="IA1898" s="233"/>
      <c r="IB1898" s="233"/>
      <c r="IC1898" s="233"/>
      <c r="ID1898" s="233"/>
      <c r="IE1898" s="233"/>
      <c r="IF1898" s="233"/>
      <c r="IG1898" s="233"/>
      <c r="IH1898" s="233"/>
      <c r="II1898" s="233"/>
      <c r="IJ1898" s="233"/>
      <c r="IK1898" s="233"/>
      <c r="IL1898" s="233"/>
      <c r="IM1898" s="233"/>
      <c r="IN1898" s="233"/>
      <c r="IO1898" s="233"/>
      <c r="IP1898" s="233"/>
      <c r="IQ1898" s="233"/>
      <c r="IR1898" s="233"/>
      <c r="IS1898" s="233"/>
      <c r="IT1898" s="233"/>
      <c r="IU1898" s="233"/>
      <c r="IV1898" s="233"/>
      <c r="IW1898" s="233"/>
      <c r="IX1898" s="233"/>
      <c r="IY1898" s="233"/>
      <c r="IZ1898" s="233"/>
      <c r="JA1898" s="233"/>
    </row>
    <row r="1899" spans="1:261" s="985" customFormat="1" ht="30" x14ac:dyDescent="0.25">
      <c r="A1899" s="343"/>
      <c r="B1899" s="343"/>
      <c r="C1899" s="282" t="s">
        <v>620</v>
      </c>
      <c r="D1899" s="282"/>
      <c r="E1899" s="282"/>
      <c r="F1899" s="2017"/>
      <c r="G1899" s="891"/>
      <c r="H1899" s="891">
        <f t="shared" ref="H1899:I1899" si="1084">H1825</f>
        <v>0</v>
      </c>
      <c r="I1899" s="2196" t="e">
        <f t="shared" si="1084"/>
        <v>#DIV/0!</v>
      </c>
      <c r="J1899" s="2668"/>
      <c r="K1899" s="2668"/>
      <c r="L1899" s="2669"/>
      <c r="M1899" s="2669"/>
      <c r="N1899" s="2669"/>
      <c r="O1899" s="2669"/>
      <c r="P1899" s="2669"/>
      <c r="Q1899" s="2669"/>
      <c r="R1899" s="2929"/>
      <c r="S1899" s="2929"/>
      <c r="T1899" s="2929"/>
      <c r="U1899" s="2930"/>
      <c r="V1899" s="2929"/>
      <c r="W1899" s="2929"/>
      <c r="X1899" s="2931"/>
      <c r="Y1899" s="2931"/>
      <c r="Z1899" s="2929"/>
      <c r="AA1899" s="1060"/>
      <c r="AB1899" s="2736"/>
      <c r="AC1899" s="2392"/>
      <c r="AD1899" s="3119"/>
      <c r="AE1899" s="233"/>
      <c r="AF1899" s="233"/>
      <c r="AG1899" s="233"/>
      <c r="AH1899" s="233"/>
      <c r="AI1899" s="233"/>
      <c r="AJ1899" s="233"/>
      <c r="AK1899" s="233"/>
      <c r="AL1899" s="233"/>
      <c r="AM1899" s="233"/>
      <c r="AN1899" s="233"/>
      <c r="AO1899" s="233"/>
      <c r="AP1899" s="233"/>
      <c r="AQ1899" s="233"/>
      <c r="AR1899" s="233"/>
      <c r="AS1899" s="233"/>
      <c r="AT1899" s="233"/>
      <c r="AU1899" s="233"/>
      <c r="AV1899" s="233"/>
      <c r="AW1899" s="233"/>
      <c r="AX1899" s="233"/>
      <c r="AY1899" s="233"/>
      <c r="AZ1899" s="233"/>
      <c r="BA1899" s="233"/>
      <c r="BB1899" s="233"/>
      <c r="BC1899" s="233"/>
      <c r="BD1899" s="233"/>
      <c r="BE1899" s="233"/>
      <c r="BF1899" s="233"/>
      <c r="BG1899" s="233"/>
      <c r="BH1899" s="233"/>
      <c r="BI1899" s="233"/>
      <c r="BJ1899" s="233"/>
      <c r="BK1899" s="233"/>
      <c r="BL1899" s="233"/>
      <c r="BM1899" s="233"/>
      <c r="BN1899" s="233"/>
      <c r="BO1899" s="233"/>
      <c r="BP1899" s="233"/>
      <c r="BQ1899" s="233"/>
      <c r="BR1899" s="233"/>
      <c r="BS1899" s="233"/>
      <c r="BT1899" s="233"/>
      <c r="BU1899" s="233"/>
      <c r="BV1899" s="233"/>
      <c r="BW1899" s="233"/>
      <c r="BX1899" s="233"/>
      <c r="BY1899" s="233"/>
      <c r="BZ1899" s="233"/>
      <c r="CA1899" s="233"/>
      <c r="CB1899" s="233"/>
      <c r="CC1899" s="233"/>
      <c r="CD1899" s="233"/>
      <c r="CE1899" s="233"/>
      <c r="CF1899" s="233"/>
      <c r="CG1899" s="233"/>
      <c r="CH1899" s="233"/>
      <c r="CI1899" s="233"/>
      <c r="CJ1899" s="233"/>
      <c r="CK1899" s="233"/>
      <c r="CL1899" s="233"/>
      <c r="CM1899" s="233"/>
      <c r="CN1899" s="233"/>
      <c r="CO1899" s="233"/>
      <c r="CP1899" s="233"/>
      <c r="CQ1899" s="233"/>
      <c r="CR1899" s="233"/>
      <c r="CS1899" s="233"/>
      <c r="CT1899" s="233"/>
      <c r="CU1899" s="233"/>
      <c r="CV1899" s="233"/>
      <c r="CW1899" s="233"/>
      <c r="CX1899" s="233"/>
      <c r="CY1899" s="233"/>
      <c r="CZ1899" s="233"/>
      <c r="DA1899" s="233"/>
      <c r="DB1899" s="233"/>
      <c r="DC1899" s="233"/>
      <c r="DD1899" s="233"/>
      <c r="DE1899" s="233"/>
      <c r="DF1899" s="233"/>
      <c r="DG1899" s="233"/>
      <c r="DH1899" s="233"/>
      <c r="DI1899" s="233"/>
      <c r="DJ1899" s="233"/>
      <c r="DK1899" s="233"/>
      <c r="DL1899" s="233"/>
      <c r="DM1899" s="233"/>
      <c r="DN1899" s="233"/>
      <c r="DO1899" s="233"/>
      <c r="DP1899" s="233"/>
      <c r="DQ1899" s="233"/>
      <c r="DR1899" s="233"/>
      <c r="DS1899" s="233"/>
      <c r="DT1899" s="233"/>
      <c r="DU1899" s="233"/>
      <c r="DV1899" s="233"/>
      <c r="DW1899" s="233"/>
      <c r="DX1899" s="233"/>
      <c r="DY1899" s="233"/>
      <c r="DZ1899" s="233"/>
      <c r="EA1899" s="233"/>
      <c r="EB1899" s="233"/>
      <c r="EC1899" s="233"/>
      <c r="ED1899" s="233"/>
      <c r="EE1899" s="233"/>
      <c r="EF1899" s="233"/>
      <c r="EG1899" s="233"/>
      <c r="EH1899" s="233"/>
      <c r="EI1899" s="233"/>
      <c r="EJ1899" s="233"/>
      <c r="EK1899" s="233"/>
      <c r="EL1899" s="233"/>
      <c r="EM1899" s="233"/>
      <c r="EN1899" s="233"/>
      <c r="EO1899" s="233"/>
      <c r="EP1899" s="233"/>
      <c r="EQ1899" s="233"/>
      <c r="ER1899" s="233"/>
      <c r="ES1899" s="233"/>
      <c r="ET1899" s="233"/>
      <c r="EU1899" s="233"/>
      <c r="EV1899" s="233"/>
      <c r="EW1899" s="233"/>
      <c r="EX1899" s="233"/>
      <c r="EY1899" s="233"/>
      <c r="EZ1899" s="233"/>
      <c r="FA1899" s="233"/>
      <c r="FB1899" s="233"/>
      <c r="FC1899" s="233"/>
      <c r="FD1899" s="233"/>
      <c r="FE1899" s="233"/>
      <c r="FF1899" s="233"/>
      <c r="FG1899" s="233"/>
      <c r="FH1899" s="233"/>
      <c r="FI1899" s="233"/>
      <c r="FJ1899" s="233"/>
      <c r="FK1899" s="233"/>
      <c r="FL1899" s="233"/>
      <c r="FM1899" s="233"/>
      <c r="FN1899" s="233"/>
      <c r="FO1899" s="233"/>
      <c r="FP1899" s="233"/>
      <c r="FQ1899" s="233"/>
      <c r="FR1899" s="233"/>
      <c r="FS1899" s="233"/>
      <c r="FT1899" s="233"/>
      <c r="FU1899" s="233"/>
      <c r="FV1899" s="233"/>
      <c r="FW1899" s="233"/>
      <c r="FX1899" s="233"/>
      <c r="FY1899" s="233"/>
      <c r="FZ1899" s="233"/>
      <c r="GA1899" s="233"/>
      <c r="GB1899" s="233"/>
      <c r="GC1899" s="233"/>
      <c r="GD1899" s="233"/>
      <c r="GE1899" s="233"/>
      <c r="GF1899" s="233"/>
      <c r="GG1899" s="233"/>
      <c r="GH1899" s="233"/>
      <c r="GI1899" s="233"/>
      <c r="GJ1899" s="233"/>
      <c r="GK1899" s="233"/>
      <c r="GL1899" s="233"/>
      <c r="GM1899" s="233"/>
      <c r="GN1899" s="233"/>
      <c r="GO1899" s="233"/>
      <c r="GP1899" s="233"/>
      <c r="GQ1899" s="233"/>
      <c r="GR1899" s="233"/>
      <c r="GS1899" s="233"/>
      <c r="GT1899" s="233"/>
      <c r="GU1899" s="233"/>
      <c r="GV1899" s="233"/>
      <c r="GW1899" s="233"/>
      <c r="GX1899" s="233"/>
      <c r="GY1899" s="233"/>
      <c r="GZ1899" s="233"/>
      <c r="HA1899" s="233"/>
      <c r="HB1899" s="233"/>
      <c r="HC1899" s="233"/>
      <c r="HD1899" s="233"/>
      <c r="HE1899" s="233"/>
      <c r="HF1899" s="233"/>
      <c r="HG1899" s="233"/>
      <c r="HH1899" s="233"/>
      <c r="HI1899" s="233"/>
      <c r="HJ1899" s="233"/>
      <c r="HK1899" s="233"/>
      <c r="HL1899" s="233"/>
      <c r="HM1899" s="233"/>
      <c r="HN1899" s="233"/>
      <c r="HO1899" s="233"/>
      <c r="HP1899" s="233"/>
      <c r="HQ1899" s="233"/>
      <c r="HR1899" s="233"/>
      <c r="HS1899" s="233"/>
      <c r="HT1899" s="233"/>
      <c r="HU1899" s="233"/>
      <c r="HV1899" s="233"/>
      <c r="HW1899" s="233"/>
      <c r="HX1899" s="233"/>
      <c r="HY1899" s="233"/>
      <c r="HZ1899" s="233"/>
      <c r="IA1899" s="233"/>
      <c r="IB1899" s="233"/>
      <c r="IC1899" s="233"/>
      <c r="ID1899" s="233"/>
      <c r="IE1899" s="233"/>
      <c r="IF1899" s="233"/>
      <c r="IG1899" s="233"/>
      <c r="IH1899" s="233"/>
      <c r="II1899" s="233"/>
      <c r="IJ1899" s="233"/>
      <c r="IK1899" s="233"/>
      <c r="IL1899" s="233"/>
      <c r="IM1899" s="233"/>
      <c r="IN1899" s="233"/>
      <c r="IO1899" s="233"/>
      <c r="IP1899" s="233"/>
      <c r="IQ1899" s="233"/>
      <c r="IR1899" s="233"/>
      <c r="IS1899" s="233"/>
      <c r="IT1899" s="233"/>
      <c r="IU1899" s="233"/>
      <c r="IV1899" s="233"/>
      <c r="IW1899" s="233"/>
      <c r="IX1899" s="233"/>
      <c r="IY1899" s="233"/>
      <c r="IZ1899" s="233"/>
      <c r="JA1899" s="233"/>
    </row>
    <row r="1900" spans="1:261" s="985" customFormat="1" ht="30" x14ac:dyDescent="0.25">
      <c r="A1900" s="343"/>
      <c r="B1900" s="343"/>
      <c r="C1900" s="282" t="s">
        <v>621</v>
      </c>
      <c r="D1900" s="282"/>
      <c r="E1900" s="282"/>
      <c r="F1900" s="2017"/>
      <c r="G1900" s="891"/>
      <c r="H1900" s="891">
        <f t="shared" ref="H1900:I1900" si="1085">H1826</f>
        <v>0</v>
      </c>
      <c r="I1900" s="2196" t="e">
        <f t="shared" si="1085"/>
        <v>#DIV/0!</v>
      </c>
      <c r="J1900" s="2668"/>
      <c r="K1900" s="2668"/>
      <c r="L1900" s="2669"/>
      <c r="M1900" s="2669"/>
      <c r="N1900" s="2669"/>
      <c r="O1900" s="2669"/>
      <c r="P1900" s="2669"/>
      <c r="Q1900" s="2669"/>
      <c r="R1900" s="2929"/>
      <c r="S1900" s="2929"/>
      <c r="T1900" s="2929"/>
      <c r="U1900" s="2930"/>
      <c r="V1900" s="2929"/>
      <c r="W1900" s="2929"/>
      <c r="X1900" s="2931"/>
      <c r="Y1900" s="2931"/>
      <c r="Z1900" s="2929"/>
      <c r="AA1900" s="1060"/>
      <c r="AB1900" s="2736"/>
      <c r="AC1900" s="2392"/>
      <c r="AD1900" s="3119"/>
      <c r="AE1900" s="233"/>
      <c r="AF1900" s="233"/>
      <c r="AG1900" s="233"/>
      <c r="AH1900" s="233"/>
      <c r="AI1900" s="233"/>
      <c r="AJ1900" s="233"/>
      <c r="AK1900" s="233"/>
      <c r="AL1900" s="233"/>
      <c r="AM1900" s="233"/>
      <c r="AN1900" s="233"/>
      <c r="AO1900" s="233"/>
      <c r="AP1900" s="233"/>
      <c r="AQ1900" s="233"/>
      <c r="AR1900" s="233"/>
      <c r="AS1900" s="233"/>
      <c r="AT1900" s="233"/>
      <c r="AU1900" s="233"/>
      <c r="AV1900" s="233"/>
      <c r="AW1900" s="233"/>
      <c r="AX1900" s="233"/>
      <c r="AY1900" s="233"/>
      <c r="AZ1900" s="233"/>
      <c r="BA1900" s="233"/>
      <c r="BB1900" s="233"/>
      <c r="BC1900" s="233"/>
      <c r="BD1900" s="233"/>
      <c r="BE1900" s="233"/>
      <c r="BF1900" s="233"/>
      <c r="BG1900" s="233"/>
      <c r="BH1900" s="233"/>
      <c r="BI1900" s="233"/>
      <c r="BJ1900" s="233"/>
      <c r="BK1900" s="233"/>
      <c r="BL1900" s="233"/>
      <c r="BM1900" s="233"/>
      <c r="BN1900" s="233"/>
      <c r="BO1900" s="233"/>
      <c r="BP1900" s="233"/>
      <c r="BQ1900" s="233"/>
      <c r="BR1900" s="233"/>
      <c r="BS1900" s="233"/>
      <c r="BT1900" s="233"/>
      <c r="BU1900" s="233"/>
      <c r="BV1900" s="233"/>
      <c r="BW1900" s="233"/>
      <c r="BX1900" s="233"/>
      <c r="BY1900" s="233"/>
      <c r="BZ1900" s="233"/>
      <c r="CA1900" s="233"/>
      <c r="CB1900" s="233"/>
      <c r="CC1900" s="233"/>
      <c r="CD1900" s="233"/>
      <c r="CE1900" s="233"/>
      <c r="CF1900" s="233"/>
      <c r="CG1900" s="233"/>
      <c r="CH1900" s="233"/>
      <c r="CI1900" s="233"/>
      <c r="CJ1900" s="233"/>
      <c r="CK1900" s="233"/>
      <c r="CL1900" s="233"/>
      <c r="CM1900" s="233"/>
      <c r="CN1900" s="233"/>
      <c r="CO1900" s="233"/>
      <c r="CP1900" s="233"/>
      <c r="CQ1900" s="233"/>
      <c r="CR1900" s="233"/>
      <c r="CS1900" s="233"/>
      <c r="CT1900" s="233"/>
      <c r="CU1900" s="233"/>
      <c r="CV1900" s="233"/>
      <c r="CW1900" s="233"/>
      <c r="CX1900" s="233"/>
      <c r="CY1900" s="233"/>
      <c r="CZ1900" s="233"/>
      <c r="DA1900" s="233"/>
      <c r="DB1900" s="233"/>
      <c r="DC1900" s="233"/>
      <c r="DD1900" s="233"/>
      <c r="DE1900" s="233"/>
      <c r="DF1900" s="233"/>
      <c r="DG1900" s="233"/>
      <c r="DH1900" s="233"/>
      <c r="DI1900" s="233"/>
      <c r="DJ1900" s="233"/>
      <c r="DK1900" s="233"/>
      <c r="DL1900" s="233"/>
      <c r="DM1900" s="233"/>
      <c r="DN1900" s="233"/>
      <c r="DO1900" s="233"/>
      <c r="DP1900" s="233"/>
      <c r="DQ1900" s="233"/>
      <c r="DR1900" s="233"/>
      <c r="DS1900" s="233"/>
      <c r="DT1900" s="233"/>
      <c r="DU1900" s="233"/>
      <c r="DV1900" s="233"/>
      <c r="DW1900" s="233"/>
      <c r="DX1900" s="233"/>
      <c r="DY1900" s="233"/>
      <c r="DZ1900" s="233"/>
      <c r="EA1900" s="233"/>
      <c r="EB1900" s="233"/>
      <c r="EC1900" s="233"/>
      <c r="ED1900" s="233"/>
      <c r="EE1900" s="233"/>
      <c r="EF1900" s="233"/>
      <c r="EG1900" s="233"/>
      <c r="EH1900" s="233"/>
      <c r="EI1900" s="233"/>
      <c r="EJ1900" s="233"/>
      <c r="EK1900" s="233"/>
      <c r="EL1900" s="233"/>
      <c r="EM1900" s="233"/>
      <c r="EN1900" s="233"/>
      <c r="EO1900" s="233"/>
      <c r="EP1900" s="233"/>
      <c r="EQ1900" s="233"/>
      <c r="ER1900" s="233"/>
      <c r="ES1900" s="233"/>
      <c r="ET1900" s="233"/>
      <c r="EU1900" s="233"/>
      <c r="EV1900" s="233"/>
      <c r="EW1900" s="233"/>
      <c r="EX1900" s="233"/>
      <c r="EY1900" s="233"/>
      <c r="EZ1900" s="233"/>
      <c r="FA1900" s="233"/>
      <c r="FB1900" s="233"/>
      <c r="FC1900" s="233"/>
      <c r="FD1900" s="233"/>
      <c r="FE1900" s="233"/>
      <c r="FF1900" s="233"/>
      <c r="FG1900" s="233"/>
      <c r="FH1900" s="233"/>
      <c r="FI1900" s="233"/>
      <c r="FJ1900" s="233"/>
      <c r="FK1900" s="233"/>
      <c r="FL1900" s="233"/>
      <c r="FM1900" s="233"/>
      <c r="FN1900" s="233"/>
      <c r="FO1900" s="233"/>
      <c r="FP1900" s="233"/>
      <c r="FQ1900" s="233"/>
      <c r="FR1900" s="233"/>
      <c r="FS1900" s="233"/>
      <c r="FT1900" s="233"/>
      <c r="FU1900" s="233"/>
      <c r="FV1900" s="233"/>
      <c r="FW1900" s="233"/>
      <c r="FX1900" s="233"/>
      <c r="FY1900" s="233"/>
      <c r="FZ1900" s="233"/>
      <c r="GA1900" s="233"/>
      <c r="GB1900" s="233"/>
      <c r="GC1900" s="233"/>
      <c r="GD1900" s="233"/>
      <c r="GE1900" s="233"/>
      <c r="GF1900" s="233"/>
      <c r="GG1900" s="233"/>
      <c r="GH1900" s="233"/>
      <c r="GI1900" s="233"/>
      <c r="GJ1900" s="233"/>
      <c r="GK1900" s="233"/>
      <c r="GL1900" s="233"/>
      <c r="GM1900" s="233"/>
      <c r="GN1900" s="233"/>
      <c r="GO1900" s="233"/>
      <c r="GP1900" s="233"/>
      <c r="GQ1900" s="233"/>
      <c r="GR1900" s="233"/>
      <c r="GS1900" s="233"/>
      <c r="GT1900" s="233"/>
      <c r="GU1900" s="233"/>
      <c r="GV1900" s="233"/>
      <c r="GW1900" s="233"/>
      <c r="GX1900" s="233"/>
      <c r="GY1900" s="233"/>
      <c r="GZ1900" s="233"/>
      <c r="HA1900" s="233"/>
      <c r="HB1900" s="233"/>
      <c r="HC1900" s="233"/>
      <c r="HD1900" s="233"/>
      <c r="HE1900" s="233"/>
      <c r="HF1900" s="233"/>
      <c r="HG1900" s="233"/>
      <c r="HH1900" s="233"/>
      <c r="HI1900" s="233"/>
      <c r="HJ1900" s="233"/>
      <c r="HK1900" s="233"/>
      <c r="HL1900" s="233"/>
      <c r="HM1900" s="233"/>
      <c r="HN1900" s="233"/>
      <c r="HO1900" s="233"/>
      <c r="HP1900" s="233"/>
      <c r="HQ1900" s="233"/>
      <c r="HR1900" s="233"/>
      <c r="HS1900" s="233"/>
      <c r="HT1900" s="233"/>
      <c r="HU1900" s="233"/>
      <c r="HV1900" s="233"/>
      <c r="HW1900" s="233"/>
      <c r="HX1900" s="233"/>
      <c r="HY1900" s="233"/>
      <c r="HZ1900" s="233"/>
      <c r="IA1900" s="233"/>
      <c r="IB1900" s="233"/>
      <c r="IC1900" s="233"/>
      <c r="ID1900" s="233"/>
      <c r="IE1900" s="233"/>
      <c r="IF1900" s="233"/>
      <c r="IG1900" s="233"/>
      <c r="IH1900" s="233"/>
      <c r="II1900" s="233"/>
      <c r="IJ1900" s="233"/>
      <c r="IK1900" s="233"/>
      <c r="IL1900" s="233"/>
      <c r="IM1900" s="233"/>
      <c r="IN1900" s="233"/>
      <c r="IO1900" s="233"/>
      <c r="IP1900" s="233"/>
      <c r="IQ1900" s="233"/>
      <c r="IR1900" s="233"/>
      <c r="IS1900" s="233"/>
      <c r="IT1900" s="233"/>
      <c r="IU1900" s="233"/>
      <c r="IV1900" s="233"/>
      <c r="IW1900" s="233"/>
      <c r="IX1900" s="233"/>
      <c r="IY1900" s="233"/>
      <c r="IZ1900" s="233"/>
      <c r="JA1900" s="233"/>
    </row>
    <row r="1901" spans="1:261" s="985" customFormat="1" ht="30" x14ac:dyDescent="0.25">
      <c r="A1901" s="343"/>
      <c r="B1901" s="343"/>
      <c r="C1901" s="282" t="s">
        <v>131</v>
      </c>
      <c r="D1901" s="282"/>
      <c r="E1901" s="282"/>
      <c r="F1901" s="2017"/>
      <c r="G1901" s="891"/>
      <c r="H1901" s="891">
        <f t="shared" ref="H1901:I1904" si="1086">H1827</f>
        <v>10</v>
      </c>
      <c r="I1901" s="2196" t="e">
        <f t="shared" si="1086"/>
        <v>#DIV/0!</v>
      </c>
      <c r="J1901" s="2668"/>
      <c r="K1901" s="2668"/>
      <c r="L1901" s="2669"/>
      <c r="M1901" s="2669"/>
      <c r="N1901" s="2669"/>
      <c r="O1901" s="2669"/>
      <c r="P1901" s="2669"/>
      <c r="Q1901" s="2669"/>
      <c r="R1901" s="2929">
        <f t="shared" ref="R1901:Z1901" si="1087">R1827</f>
        <v>0</v>
      </c>
      <c r="S1901" s="2929"/>
      <c r="T1901" s="2929">
        <f t="shared" si="1087"/>
        <v>0</v>
      </c>
      <c r="U1901" s="2930">
        <f t="shared" si="1087"/>
        <v>0</v>
      </c>
      <c r="V1901" s="2929">
        <f t="shared" si="1087"/>
        <v>0</v>
      </c>
      <c r="W1901" s="2929">
        <f t="shared" si="1087"/>
        <v>0</v>
      </c>
      <c r="X1901" s="2931">
        <f t="shared" si="1087"/>
        <v>0</v>
      </c>
      <c r="Y1901" s="2931">
        <f t="shared" si="1087"/>
        <v>0</v>
      </c>
      <c r="Z1901" s="2929">
        <f t="shared" si="1087"/>
        <v>0</v>
      </c>
      <c r="AA1901" s="1060"/>
      <c r="AB1901" s="2736"/>
      <c r="AC1901" s="2392"/>
      <c r="AD1901" s="3119"/>
      <c r="AE1901" s="233"/>
      <c r="AF1901" s="233"/>
      <c r="AG1901" s="233"/>
      <c r="AH1901" s="233"/>
      <c r="AI1901" s="233"/>
      <c r="AJ1901" s="233"/>
      <c r="AK1901" s="233"/>
      <c r="AL1901" s="233"/>
      <c r="AM1901" s="233"/>
      <c r="AN1901" s="233"/>
      <c r="AO1901" s="233"/>
      <c r="AP1901" s="233"/>
      <c r="AQ1901" s="233"/>
      <c r="AR1901" s="233"/>
      <c r="AS1901" s="233"/>
      <c r="AT1901" s="233"/>
      <c r="AU1901" s="233"/>
      <c r="AV1901" s="233"/>
      <c r="AW1901" s="233"/>
      <c r="AX1901" s="233"/>
      <c r="AY1901" s="233"/>
      <c r="AZ1901" s="233"/>
      <c r="BA1901" s="233"/>
      <c r="BB1901" s="233"/>
      <c r="BC1901" s="233"/>
      <c r="BD1901" s="233"/>
      <c r="BE1901" s="233"/>
      <c r="BF1901" s="233"/>
      <c r="BG1901" s="233"/>
      <c r="BH1901" s="233"/>
      <c r="BI1901" s="233"/>
      <c r="BJ1901" s="233"/>
      <c r="BK1901" s="233"/>
      <c r="BL1901" s="233"/>
      <c r="BM1901" s="233"/>
      <c r="BN1901" s="233"/>
      <c r="BO1901" s="233"/>
      <c r="BP1901" s="233"/>
      <c r="BQ1901" s="233"/>
      <c r="BR1901" s="233"/>
      <c r="BS1901" s="233"/>
      <c r="BT1901" s="233"/>
      <c r="BU1901" s="233"/>
      <c r="BV1901" s="233"/>
      <c r="BW1901" s="233"/>
      <c r="BX1901" s="233"/>
      <c r="BY1901" s="233"/>
      <c r="BZ1901" s="233"/>
      <c r="CA1901" s="233"/>
      <c r="CB1901" s="233"/>
      <c r="CC1901" s="233"/>
      <c r="CD1901" s="233"/>
      <c r="CE1901" s="233"/>
      <c r="CF1901" s="233"/>
      <c r="CG1901" s="233"/>
      <c r="CH1901" s="233"/>
      <c r="CI1901" s="233"/>
      <c r="CJ1901" s="233"/>
      <c r="CK1901" s="233"/>
      <c r="CL1901" s="233"/>
      <c r="CM1901" s="233"/>
      <c r="CN1901" s="233"/>
      <c r="CO1901" s="233"/>
      <c r="CP1901" s="233"/>
      <c r="CQ1901" s="233"/>
      <c r="CR1901" s="233"/>
      <c r="CS1901" s="233"/>
      <c r="CT1901" s="233"/>
      <c r="CU1901" s="233"/>
      <c r="CV1901" s="233"/>
      <c r="CW1901" s="233"/>
      <c r="CX1901" s="233"/>
      <c r="CY1901" s="233"/>
      <c r="CZ1901" s="233"/>
      <c r="DA1901" s="233"/>
      <c r="DB1901" s="233"/>
      <c r="DC1901" s="233"/>
      <c r="DD1901" s="233"/>
      <c r="DE1901" s="233"/>
      <c r="DF1901" s="233"/>
      <c r="DG1901" s="233"/>
      <c r="DH1901" s="233"/>
      <c r="DI1901" s="233"/>
      <c r="DJ1901" s="233"/>
      <c r="DK1901" s="233"/>
      <c r="DL1901" s="233"/>
      <c r="DM1901" s="233"/>
      <c r="DN1901" s="233"/>
      <c r="DO1901" s="233"/>
      <c r="DP1901" s="233"/>
      <c r="DQ1901" s="233"/>
      <c r="DR1901" s="233"/>
      <c r="DS1901" s="233"/>
      <c r="DT1901" s="233"/>
      <c r="DU1901" s="233"/>
      <c r="DV1901" s="233"/>
      <c r="DW1901" s="233"/>
      <c r="DX1901" s="233"/>
      <c r="DY1901" s="233"/>
      <c r="DZ1901" s="233"/>
      <c r="EA1901" s="233"/>
      <c r="EB1901" s="233"/>
      <c r="EC1901" s="233"/>
      <c r="ED1901" s="233"/>
      <c r="EE1901" s="233"/>
      <c r="EF1901" s="233"/>
      <c r="EG1901" s="233"/>
      <c r="EH1901" s="233"/>
      <c r="EI1901" s="233"/>
      <c r="EJ1901" s="233"/>
      <c r="EK1901" s="233"/>
      <c r="EL1901" s="233"/>
      <c r="EM1901" s="233"/>
      <c r="EN1901" s="233"/>
      <c r="EO1901" s="233"/>
      <c r="EP1901" s="233"/>
      <c r="EQ1901" s="233"/>
      <c r="ER1901" s="233"/>
      <c r="ES1901" s="233"/>
      <c r="ET1901" s="233"/>
      <c r="EU1901" s="233"/>
      <c r="EV1901" s="233"/>
      <c r="EW1901" s="233"/>
      <c r="EX1901" s="233"/>
      <c r="EY1901" s="233"/>
      <c r="EZ1901" s="233"/>
      <c r="FA1901" s="233"/>
      <c r="FB1901" s="233"/>
      <c r="FC1901" s="233"/>
      <c r="FD1901" s="233"/>
      <c r="FE1901" s="233"/>
      <c r="FF1901" s="233"/>
      <c r="FG1901" s="233"/>
      <c r="FH1901" s="233"/>
      <c r="FI1901" s="233"/>
      <c r="FJ1901" s="233"/>
      <c r="FK1901" s="233"/>
      <c r="FL1901" s="233"/>
      <c r="FM1901" s="233"/>
      <c r="FN1901" s="233"/>
      <c r="FO1901" s="233"/>
      <c r="FP1901" s="233"/>
      <c r="FQ1901" s="233"/>
      <c r="FR1901" s="233"/>
      <c r="FS1901" s="233"/>
      <c r="FT1901" s="233"/>
      <c r="FU1901" s="233"/>
      <c r="FV1901" s="233"/>
      <c r="FW1901" s="233"/>
      <c r="FX1901" s="233"/>
      <c r="FY1901" s="233"/>
      <c r="FZ1901" s="233"/>
      <c r="GA1901" s="233"/>
      <c r="GB1901" s="233"/>
      <c r="GC1901" s="233"/>
      <c r="GD1901" s="233"/>
      <c r="GE1901" s="233"/>
      <c r="GF1901" s="233"/>
      <c r="GG1901" s="233"/>
      <c r="GH1901" s="233"/>
      <c r="GI1901" s="233"/>
      <c r="GJ1901" s="233"/>
      <c r="GK1901" s="233"/>
      <c r="GL1901" s="233"/>
      <c r="GM1901" s="233"/>
      <c r="GN1901" s="233"/>
      <c r="GO1901" s="233"/>
      <c r="GP1901" s="233"/>
      <c r="GQ1901" s="233"/>
      <c r="GR1901" s="233"/>
      <c r="GS1901" s="233"/>
      <c r="GT1901" s="233"/>
      <c r="GU1901" s="233"/>
      <c r="GV1901" s="233"/>
      <c r="GW1901" s="233"/>
      <c r="GX1901" s="233"/>
      <c r="GY1901" s="233"/>
      <c r="GZ1901" s="233"/>
      <c r="HA1901" s="233"/>
      <c r="HB1901" s="233"/>
      <c r="HC1901" s="233"/>
      <c r="HD1901" s="233"/>
      <c r="HE1901" s="233"/>
      <c r="HF1901" s="233"/>
      <c r="HG1901" s="233"/>
      <c r="HH1901" s="233"/>
      <c r="HI1901" s="233"/>
      <c r="HJ1901" s="233"/>
      <c r="HK1901" s="233"/>
      <c r="HL1901" s="233"/>
      <c r="HM1901" s="233"/>
      <c r="HN1901" s="233"/>
      <c r="HO1901" s="233"/>
      <c r="HP1901" s="233"/>
      <c r="HQ1901" s="233"/>
      <c r="HR1901" s="233"/>
      <c r="HS1901" s="233"/>
      <c r="HT1901" s="233"/>
      <c r="HU1901" s="233"/>
      <c r="HV1901" s="233"/>
      <c r="HW1901" s="233"/>
      <c r="HX1901" s="233"/>
      <c r="HY1901" s="233"/>
      <c r="HZ1901" s="233"/>
      <c r="IA1901" s="233"/>
      <c r="IB1901" s="233"/>
      <c r="IC1901" s="233"/>
      <c r="ID1901" s="233"/>
      <c r="IE1901" s="233"/>
      <c r="IF1901" s="233"/>
      <c r="IG1901" s="233"/>
      <c r="IH1901" s="233"/>
      <c r="II1901" s="233"/>
      <c r="IJ1901" s="233"/>
      <c r="IK1901" s="233"/>
      <c r="IL1901" s="233"/>
      <c r="IM1901" s="233"/>
      <c r="IN1901" s="233"/>
      <c r="IO1901" s="233"/>
      <c r="IP1901" s="233"/>
      <c r="IQ1901" s="233"/>
      <c r="IR1901" s="233"/>
      <c r="IS1901" s="233"/>
      <c r="IT1901" s="233"/>
      <c r="IU1901" s="233"/>
      <c r="IV1901" s="233"/>
      <c r="IW1901" s="233"/>
      <c r="IX1901" s="233"/>
      <c r="IY1901" s="233"/>
      <c r="IZ1901" s="233"/>
      <c r="JA1901" s="233"/>
    </row>
    <row r="1902" spans="1:261" s="985" customFormat="1" x14ac:dyDescent="0.25">
      <c r="A1902" s="343"/>
      <c r="B1902" s="343">
        <v>1</v>
      </c>
      <c r="C1902" s="282" t="s">
        <v>222</v>
      </c>
      <c r="D1902" s="282"/>
      <c r="E1902" s="282"/>
      <c r="F1902" s="2017"/>
      <c r="G1902" s="891"/>
      <c r="H1902" s="891">
        <f t="shared" si="1086"/>
        <v>0</v>
      </c>
      <c r="I1902" s="2196" t="e">
        <f t="shared" si="1086"/>
        <v>#DIV/0!</v>
      </c>
      <c r="J1902" s="2668"/>
      <c r="K1902" s="2668"/>
      <c r="L1902" s="2669"/>
      <c r="M1902" s="2669"/>
      <c r="N1902" s="2669"/>
      <c r="O1902" s="2669"/>
      <c r="P1902" s="2669"/>
      <c r="Q1902" s="2669"/>
      <c r="R1902" s="2929">
        <f t="shared" ref="R1902:Z1902" si="1088">R1828</f>
        <v>0</v>
      </c>
      <c r="S1902" s="2929"/>
      <c r="T1902" s="2929">
        <f t="shared" si="1088"/>
        <v>0</v>
      </c>
      <c r="U1902" s="2930">
        <f t="shared" si="1088"/>
        <v>0</v>
      </c>
      <c r="V1902" s="2929">
        <f t="shared" si="1088"/>
        <v>0</v>
      </c>
      <c r="W1902" s="2929">
        <f t="shared" si="1088"/>
        <v>0</v>
      </c>
      <c r="X1902" s="2931">
        <f t="shared" si="1088"/>
        <v>0</v>
      </c>
      <c r="Y1902" s="2931">
        <f t="shared" si="1088"/>
        <v>0</v>
      </c>
      <c r="Z1902" s="2929">
        <f t="shared" si="1088"/>
        <v>0</v>
      </c>
      <c r="AA1902" s="1060"/>
      <c r="AB1902" s="2736"/>
      <c r="AC1902" s="2392"/>
      <c r="AD1902" s="3119"/>
      <c r="AE1902" s="233"/>
      <c r="AF1902" s="233"/>
      <c r="AG1902" s="233"/>
      <c r="AH1902" s="233"/>
      <c r="AI1902" s="233"/>
      <c r="AJ1902" s="233"/>
      <c r="AK1902" s="233"/>
      <c r="AL1902" s="233"/>
      <c r="AM1902" s="233"/>
      <c r="AN1902" s="233"/>
      <c r="AO1902" s="233"/>
      <c r="AP1902" s="233"/>
      <c r="AQ1902" s="233"/>
      <c r="AR1902" s="233"/>
      <c r="AS1902" s="233"/>
      <c r="AT1902" s="233"/>
      <c r="AU1902" s="233"/>
      <c r="AV1902" s="233"/>
      <c r="AW1902" s="233"/>
      <c r="AX1902" s="233"/>
      <c r="AY1902" s="233"/>
      <c r="AZ1902" s="233"/>
      <c r="BA1902" s="233"/>
      <c r="BB1902" s="233"/>
      <c r="BC1902" s="233"/>
      <c r="BD1902" s="233"/>
      <c r="BE1902" s="233"/>
      <c r="BF1902" s="233"/>
      <c r="BG1902" s="233"/>
      <c r="BH1902" s="233"/>
      <c r="BI1902" s="233"/>
      <c r="BJ1902" s="233"/>
      <c r="BK1902" s="233"/>
      <c r="BL1902" s="233"/>
      <c r="BM1902" s="233"/>
      <c r="BN1902" s="233"/>
      <c r="BO1902" s="233"/>
      <c r="BP1902" s="233"/>
      <c r="BQ1902" s="233"/>
      <c r="BR1902" s="233"/>
      <c r="BS1902" s="233"/>
      <c r="BT1902" s="233"/>
      <c r="BU1902" s="233"/>
      <c r="BV1902" s="233"/>
      <c r="BW1902" s="233"/>
      <c r="BX1902" s="233"/>
      <c r="BY1902" s="233"/>
      <c r="BZ1902" s="233"/>
      <c r="CA1902" s="233"/>
      <c r="CB1902" s="233"/>
      <c r="CC1902" s="233"/>
      <c r="CD1902" s="233"/>
      <c r="CE1902" s="233"/>
      <c r="CF1902" s="233"/>
      <c r="CG1902" s="233"/>
      <c r="CH1902" s="233"/>
      <c r="CI1902" s="233"/>
      <c r="CJ1902" s="233"/>
      <c r="CK1902" s="233"/>
      <c r="CL1902" s="233"/>
      <c r="CM1902" s="233"/>
      <c r="CN1902" s="233"/>
      <c r="CO1902" s="233"/>
      <c r="CP1902" s="233"/>
      <c r="CQ1902" s="233"/>
      <c r="CR1902" s="233"/>
      <c r="CS1902" s="233"/>
      <c r="CT1902" s="233"/>
      <c r="CU1902" s="233"/>
      <c r="CV1902" s="233"/>
      <c r="CW1902" s="233"/>
      <c r="CX1902" s="233"/>
      <c r="CY1902" s="233"/>
      <c r="CZ1902" s="233"/>
      <c r="DA1902" s="233"/>
      <c r="DB1902" s="233"/>
      <c r="DC1902" s="233"/>
      <c r="DD1902" s="233"/>
      <c r="DE1902" s="233"/>
      <c r="DF1902" s="233"/>
      <c r="DG1902" s="233"/>
      <c r="DH1902" s="233"/>
      <c r="DI1902" s="233"/>
      <c r="DJ1902" s="233"/>
      <c r="DK1902" s="233"/>
      <c r="DL1902" s="233"/>
      <c r="DM1902" s="233"/>
      <c r="DN1902" s="233"/>
      <c r="DO1902" s="233"/>
      <c r="DP1902" s="233"/>
      <c r="DQ1902" s="233"/>
      <c r="DR1902" s="233"/>
      <c r="DS1902" s="233"/>
      <c r="DT1902" s="233"/>
      <c r="DU1902" s="233"/>
      <c r="DV1902" s="233"/>
      <c r="DW1902" s="233"/>
      <c r="DX1902" s="233"/>
      <c r="DY1902" s="233"/>
      <c r="DZ1902" s="233"/>
      <c r="EA1902" s="233"/>
      <c r="EB1902" s="233"/>
      <c r="EC1902" s="233"/>
      <c r="ED1902" s="233"/>
      <c r="EE1902" s="233"/>
      <c r="EF1902" s="233"/>
      <c r="EG1902" s="233"/>
      <c r="EH1902" s="233"/>
      <c r="EI1902" s="233"/>
      <c r="EJ1902" s="233"/>
      <c r="EK1902" s="233"/>
      <c r="EL1902" s="233"/>
      <c r="EM1902" s="233"/>
      <c r="EN1902" s="233"/>
      <c r="EO1902" s="233"/>
      <c r="EP1902" s="233"/>
      <c r="EQ1902" s="233"/>
      <c r="ER1902" s="233"/>
      <c r="ES1902" s="233"/>
      <c r="ET1902" s="233"/>
      <c r="EU1902" s="233"/>
      <c r="EV1902" s="233"/>
      <c r="EW1902" s="233"/>
      <c r="EX1902" s="233"/>
      <c r="EY1902" s="233"/>
      <c r="EZ1902" s="233"/>
      <c r="FA1902" s="233"/>
      <c r="FB1902" s="233"/>
      <c r="FC1902" s="233"/>
      <c r="FD1902" s="233"/>
      <c r="FE1902" s="233"/>
      <c r="FF1902" s="233"/>
      <c r="FG1902" s="233"/>
      <c r="FH1902" s="233"/>
      <c r="FI1902" s="233"/>
      <c r="FJ1902" s="233"/>
      <c r="FK1902" s="233"/>
      <c r="FL1902" s="233"/>
      <c r="FM1902" s="233"/>
      <c r="FN1902" s="233"/>
      <c r="FO1902" s="233"/>
      <c r="FP1902" s="233"/>
      <c r="FQ1902" s="233"/>
      <c r="FR1902" s="233"/>
      <c r="FS1902" s="233"/>
      <c r="FT1902" s="233"/>
      <c r="FU1902" s="233"/>
      <c r="FV1902" s="233"/>
      <c r="FW1902" s="233"/>
      <c r="FX1902" s="233"/>
      <c r="FY1902" s="233"/>
      <c r="FZ1902" s="233"/>
      <c r="GA1902" s="233"/>
      <c r="GB1902" s="233"/>
      <c r="GC1902" s="233"/>
      <c r="GD1902" s="233"/>
      <c r="GE1902" s="233"/>
      <c r="GF1902" s="233"/>
      <c r="GG1902" s="233"/>
      <c r="GH1902" s="233"/>
      <c r="GI1902" s="233"/>
      <c r="GJ1902" s="233"/>
      <c r="GK1902" s="233"/>
      <c r="GL1902" s="233"/>
      <c r="GM1902" s="233"/>
      <c r="GN1902" s="233"/>
      <c r="GO1902" s="233"/>
      <c r="GP1902" s="233"/>
      <c r="GQ1902" s="233"/>
      <c r="GR1902" s="233"/>
      <c r="GS1902" s="233"/>
      <c r="GT1902" s="233"/>
      <c r="GU1902" s="233"/>
      <c r="GV1902" s="233"/>
      <c r="GW1902" s="233"/>
      <c r="GX1902" s="233"/>
      <c r="GY1902" s="233"/>
      <c r="GZ1902" s="233"/>
      <c r="HA1902" s="233"/>
      <c r="HB1902" s="233"/>
      <c r="HC1902" s="233"/>
      <c r="HD1902" s="233"/>
      <c r="HE1902" s="233"/>
      <c r="HF1902" s="233"/>
      <c r="HG1902" s="233"/>
      <c r="HH1902" s="233"/>
      <c r="HI1902" s="233"/>
      <c r="HJ1902" s="233"/>
      <c r="HK1902" s="233"/>
      <c r="HL1902" s="233"/>
      <c r="HM1902" s="233"/>
      <c r="HN1902" s="233"/>
      <c r="HO1902" s="233"/>
      <c r="HP1902" s="233"/>
      <c r="HQ1902" s="233"/>
      <c r="HR1902" s="233"/>
      <c r="HS1902" s="233"/>
      <c r="HT1902" s="233"/>
      <c r="HU1902" s="233"/>
      <c r="HV1902" s="233"/>
      <c r="HW1902" s="233"/>
      <c r="HX1902" s="233"/>
      <c r="HY1902" s="233"/>
      <c r="HZ1902" s="233"/>
      <c r="IA1902" s="233"/>
      <c r="IB1902" s="233"/>
      <c r="IC1902" s="233"/>
      <c r="ID1902" s="233"/>
      <c r="IE1902" s="233"/>
      <c r="IF1902" s="233"/>
      <c r="IG1902" s="233"/>
      <c r="IH1902" s="233"/>
      <c r="II1902" s="233"/>
      <c r="IJ1902" s="233"/>
      <c r="IK1902" s="233"/>
      <c r="IL1902" s="233"/>
      <c r="IM1902" s="233"/>
      <c r="IN1902" s="233"/>
      <c r="IO1902" s="233"/>
      <c r="IP1902" s="233"/>
      <c r="IQ1902" s="233"/>
      <c r="IR1902" s="233"/>
      <c r="IS1902" s="233"/>
      <c r="IT1902" s="233"/>
      <c r="IU1902" s="233"/>
      <c r="IV1902" s="233"/>
      <c r="IW1902" s="233"/>
      <c r="IX1902" s="233"/>
      <c r="IY1902" s="233"/>
      <c r="IZ1902" s="233"/>
      <c r="JA1902" s="233"/>
    </row>
    <row r="1903" spans="1:261" s="985" customFormat="1" ht="45" x14ac:dyDescent="0.25">
      <c r="A1903" s="343"/>
      <c r="B1903" s="343">
        <v>1</v>
      </c>
      <c r="C1903" s="282" t="s">
        <v>465</v>
      </c>
      <c r="D1903" s="282"/>
      <c r="E1903" s="282"/>
      <c r="F1903" s="2017"/>
      <c r="G1903" s="891"/>
      <c r="H1903" s="891">
        <f t="shared" si="1086"/>
        <v>0</v>
      </c>
      <c r="I1903" s="2196" t="e">
        <f t="shared" si="1086"/>
        <v>#DIV/0!</v>
      </c>
      <c r="J1903" s="2668"/>
      <c r="K1903" s="2668"/>
      <c r="L1903" s="2669"/>
      <c r="M1903" s="2669"/>
      <c r="N1903" s="2669"/>
      <c r="O1903" s="2669"/>
      <c r="P1903" s="2669"/>
      <c r="Q1903" s="2669"/>
      <c r="R1903" s="2929">
        <f t="shared" ref="R1903:Z1903" si="1089">R1829</f>
        <v>0</v>
      </c>
      <c r="S1903" s="2929"/>
      <c r="T1903" s="2929">
        <f t="shared" si="1089"/>
        <v>0</v>
      </c>
      <c r="U1903" s="2930">
        <f t="shared" si="1089"/>
        <v>0</v>
      </c>
      <c r="V1903" s="2929">
        <f t="shared" si="1089"/>
        <v>0</v>
      </c>
      <c r="W1903" s="2929">
        <f t="shared" si="1089"/>
        <v>0</v>
      </c>
      <c r="X1903" s="2931">
        <f t="shared" si="1089"/>
        <v>0</v>
      </c>
      <c r="Y1903" s="2931">
        <f t="shared" si="1089"/>
        <v>0</v>
      </c>
      <c r="Z1903" s="2929">
        <f t="shared" si="1089"/>
        <v>0</v>
      </c>
      <c r="AA1903" s="1060"/>
      <c r="AB1903" s="2736"/>
      <c r="AC1903" s="2392"/>
      <c r="AD1903" s="3119"/>
      <c r="AE1903" s="233"/>
      <c r="AF1903" s="233"/>
      <c r="AG1903" s="233"/>
      <c r="AH1903" s="233"/>
      <c r="AI1903" s="233"/>
      <c r="AJ1903" s="233"/>
      <c r="AK1903" s="233"/>
      <c r="AL1903" s="233"/>
      <c r="AM1903" s="233"/>
      <c r="AN1903" s="233"/>
      <c r="AO1903" s="233"/>
      <c r="AP1903" s="233"/>
      <c r="AQ1903" s="233"/>
      <c r="AR1903" s="233"/>
      <c r="AS1903" s="233"/>
      <c r="AT1903" s="233"/>
      <c r="AU1903" s="233"/>
      <c r="AV1903" s="233"/>
      <c r="AW1903" s="233"/>
      <c r="AX1903" s="233"/>
      <c r="AY1903" s="233"/>
      <c r="AZ1903" s="233"/>
      <c r="BA1903" s="233"/>
      <c r="BB1903" s="233"/>
      <c r="BC1903" s="233"/>
      <c r="BD1903" s="233"/>
      <c r="BE1903" s="233"/>
      <c r="BF1903" s="233"/>
      <c r="BG1903" s="233"/>
      <c r="BH1903" s="233"/>
      <c r="BI1903" s="233"/>
      <c r="BJ1903" s="233"/>
      <c r="BK1903" s="233"/>
      <c r="BL1903" s="233"/>
      <c r="BM1903" s="233"/>
      <c r="BN1903" s="233"/>
      <c r="BO1903" s="233"/>
      <c r="BP1903" s="233"/>
      <c r="BQ1903" s="233"/>
      <c r="BR1903" s="233"/>
      <c r="BS1903" s="233"/>
      <c r="BT1903" s="233"/>
      <c r="BU1903" s="233"/>
      <c r="BV1903" s="233"/>
      <c r="BW1903" s="233"/>
      <c r="BX1903" s="233"/>
      <c r="BY1903" s="233"/>
      <c r="BZ1903" s="233"/>
      <c r="CA1903" s="233"/>
      <c r="CB1903" s="233"/>
      <c r="CC1903" s="233"/>
      <c r="CD1903" s="233"/>
      <c r="CE1903" s="233"/>
      <c r="CF1903" s="233"/>
      <c r="CG1903" s="233"/>
      <c r="CH1903" s="233"/>
      <c r="CI1903" s="233"/>
      <c r="CJ1903" s="233"/>
      <c r="CK1903" s="233"/>
      <c r="CL1903" s="233"/>
      <c r="CM1903" s="233"/>
      <c r="CN1903" s="233"/>
      <c r="CO1903" s="233"/>
      <c r="CP1903" s="233"/>
      <c r="CQ1903" s="233"/>
      <c r="CR1903" s="233"/>
      <c r="CS1903" s="233"/>
      <c r="CT1903" s="233"/>
      <c r="CU1903" s="233"/>
      <c r="CV1903" s="233"/>
      <c r="CW1903" s="233"/>
      <c r="CX1903" s="233"/>
      <c r="CY1903" s="233"/>
      <c r="CZ1903" s="233"/>
      <c r="DA1903" s="233"/>
      <c r="DB1903" s="233"/>
      <c r="DC1903" s="233"/>
      <c r="DD1903" s="233"/>
      <c r="DE1903" s="233"/>
      <c r="DF1903" s="233"/>
      <c r="DG1903" s="233"/>
      <c r="DH1903" s="233"/>
      <c r="DI1903" s="233"/>
      <c r="DJ1903" s="233"/>
      <c r="DK1903" s="233"/>
      <c r="DL1903" s="233"/>
      <c r="DM1903" s="233"/>
      <c r="DN1903" s="233"/>
      <c r="DO1903" s="233"/>
      <c r="DP1903" s="233"/>
      <c r="DQ1903" s="233"/>
      <c r="DR1903" s="233"/>
      <c r="DS1903" s="233"/>
      <c r="DT1903" s="233"/>
      <c r="DU1903" s="233"/>
      <c r="DV1903" s="233"/>
      <c r="DW1903" s="233"/>
      <c r="DX1903" s="233"/>
      <c r="DY1903" s="233"/>
      <c r="DZ1903" s="233"/>
      <c r="EA1903" s="233"/>
      <c r="EB1903" s="233"/>
      <c r="EC1903" s="233"/>
      <c r="ED1903" s="233"/>
      <c r="EE1903" s="233"/>
      <c r="EF1903" s="233"/>
      <c r="EG1903" s="233"/>
      <c r="EH1903" s="233"/>
      <c r="EI1903" s="233"/>
      <c r="EJ1903" s="233"/>
      <c r="EK1903" s="233"/>
      <c r="EL1903" s="233"/>
      <c r="EM1903" s="233"/>
      <c r="EN1903" s="233"/>
      <c r="EO1903" s="233"/>
      <c r="EP1903" s="233"/>
      <c r="EQ1903" s="233"/>
      <c r="ER1903" s="233"/>
      <c r="ES1903" s="233"/>
      <c r="ET1903" s="233"/>
      <c r="EU1903" s="233"/>
      <c r="EV1903" s="233"/>
      <c r="EW1903" s="233"/>
      <c r="EX1903" s="233"/>
      <c r="EY1903" s="233"/>
      <c r="EZ1903" s="233"/>
      <c r="FA1903" s="233"/>
      <c r="FB1903" s="233"/>
      <c r="FC1903" s="233"/>
      <c r="FD1903" s="233"/>
      <c r="FE1903" s="233"/>
      <c r="FF1903" s="233"/>
      <c r="FG1903" s="233"/>
      <c r="FH1903" s="233"/>
      <c r="FI1903" s="233"/>
      <c r="FJ1903" s="233"/>
      <c r="FK1903" s="233"/>
      <c r="FL1903" s="233"/>
      <c r="FM1903" s="233"/>
      <c r="FN1903" s="233"/>
      <c r="FO1903" s="233"/>
      <c r="FP1903" s="233"/>
      <c r="FQ1903" s="233"/>
      <c r="FR1903" s="233"/>
      <c r="FS1903" s="233"/>
      <c r="FT1903" s="233"/>
      <c r="FU1903" s="233"/>
      <c r="FV1903" s="233"/>
      <c r="FW1903" s="233"/>
      <c r="FX1903" s="233"/>
      <c r="FY1903" s="233"/>
      <c r="FZ1903" s="233"/>
      <c r="GA1903" s="233"/>
      <c r="GB1903" s="233"/>
      <c r="GC1903" s="233"/>
      <c r="GD1903" s="233"/>
      <c r="GE1903" s="233"/>
      <c r="GF1903" s="233"/>
      <c r="GG1903" s="233"/>
      <c r="GH1903" s="233"/>
      <c r="GI1903" s="233"/>
      <c r="GJ1903" s="233"/>
      <c r="GK1903" s="233"/>
      <c r="GL1903" s="233"/>
      <c r="GM1903" s="233"/>
      <c r="GN1903" s="233"/>
      <c r="GO1903" s="233"/>
      <c r="GP1903" s="233"/>
      <c r="GQ1903" s="233"/>
      <c r="GR1903" s="233"/>
      <c r="GS1903" s="233"/>
      <c r="GT1903" s="233"/>
      <c r="GU1903" s="233"/>
      <c r="GV1903" s="233"/>
      <c r="GW1903" s="233"/>
      <c r="GX1903" s="233"/>
      <c r="GY1903" s="233"/>
      <c r="GZ1903" s="233"/>
      <c r="HA1903" s="233"/>
      <c r="HB1903" s="233"/>
      <c r="HC1903" s="233"/>
      <c r="HD1903" s="233"/>
      <c r="HE1903" s="233"/>
      <c r="HF1903" s="233"/>
      <c r="HG1903" s="233"/>
      <c r="HH1903" s="233"/>
      <c r="HI1903" s="233"/>
      <c r="HJ1903" s="233"/>
      <c r="HK1903" s="233"/>
      <c r="HL1903" s="233"/>
      <c r="HM1903" s="233"/>
      <c r="HN1903" s="233"/>
      <c r="HO1903" s="233"/>
      <c r="HP1903" s="233"/>
      <c r="HQ1903" s="233"/>
      <c r="HR1903" s="233"/>
      <c r="HS1903" s="233"/>
      <c r="HT1903" s="233"/>
      <c r="HU1903" s="233"/>
      <c r="HV1903" s="233"/>
      <c r="HW1903" s="233"/>
      <c r="HX1903" s="233"/>
      <c r="HY1903" s="233"/>
      <c r="HZ1903" s="233"/>
      <c r="IA1903" s="233"/>
      <c r="IB1903" s="233"/>
      <c r="IC1903" s="233"/>
      <c r="ID1903" s="233"/>
      <c r="IE1903" s="233"/>
      <c r="IF1903" s="233"/>
      <c r="IG1903" s="233"/>
      <c r="IH1903" s="233"/>
      <c r="II1903" s="233"/>
      <c r="IJ1903" s="233"/>
      <c r="IK1903" s="233"/>
      <c r="IL1903" s="233"/>
      <c r="IM1903" s="233"/>
      <c r="IN1903" s="233"/>
      <c r="IO1903" s="233"/>
      <c r="IP1903" s="233"/>
      <c r="IQ1903" s="233"/>
      <c r="IR1903" s="233"/>
      <c r="IS1903" s="233"/>
      <c r="IT1903" s="233"/>
      <c r="IU1903" s="233"/>
      <c r="IV1903" s="233"/>
      <c r="IW1903" s="233"/>
      <c r="IX1903" s="233"/>
      <c r="IY1903" s="233"/>
      <c r="IZ1903" s="233"/>
      <c r="JA1903" s="233"/>
    </row>
    <row r="1904" spans="1:261" s="985" customFormat="1" ht="75" x14ac:dyDescent="0.25">
      <c r="A1904" s="343"/>
      <c r="B1904" s="343"/>
      <c r="C1904" s="282" t="s">
        <v>510</v>
      </c>
      <c r="D1904" s="282"/>
      <c r="E1904" s="282"/>
      <c r="F1904" s="2017"/>
      <c r="G1904" s="891"/>
      <c r="H1904" s="891">
        <f t="shared" si="1086"/>
        <v>0</v>
      </c>
      <c r="I1904" s="2196">
        <f t="shared" si="1086"/>
        <v>0</v>
      </c>
      <c r="J1904" s="2668"/>
      <c r="K1904" s="2668"/>
      <c r="L1904" s="2669"/>
      <c r="M1904" s="2669"/>
      <c r="N1904" s="2669"/>
      <c r="O1904" s="2669"/>
      <c r="P1904" s="2669"/>
      <c r="Q1904" s="2669"/>
      <c r="R1904" s="2929"/>
      <c r="S1904" s="2929"/>
      <c r="T1904" s="2929"/>
      <c r="U1904" s="2930"/>
      <c r="V1904" s="2929"/>
      <c r="W1904" s="2929"/>
      <c r="X1904" s="2931"/>
      <c r="Y1904" s="2931"/>
      <c r="Z1904" s="2929"/>
      <c r="AA1904" s="1060"/>
      <c r="AB1904" s="2736"/>
      <c r="AC1904" s="2392"/>
      <c r="AD1904" s="3119"/>
      <c r="AE1904" s="233"/>
      <c r="AF1904" s="233"/>
      <c r="AG1904" s="233"/>
      <c r="AH1904" s="233"/>
      <c r="AI1904" s="233"/>
      <c r="AJ1904" s="233"/>
      <c r="AK1904" s="233"/>
      <c r="AL1904" s="233"/>
      <c r="AM1904" s="233"/>
      <c r="AN1904" s="233"/>
      <c r="AO1904" s="233"/>
      <c r="AP1904" s="233"/>
      <c r="AQ1904" s="233"/>
      <c r="AR1904" s="233"/>
      <c r="AS1904" s="233"/>
      <c r="AT1904" s="233"/>
      <c r="AU1904" s="233"/>
      <c r="AV1904" s="233"/>
      <c r="AW1904" s="233"/>
      <c r="AX1904" s="233"/>
      <c r="AY1904" s="233"/>
      <c r="AZ1904" s="233"/>
      <c r="BA1904" s="233"/>
      <c r="BB1904" s="233"/>
      <c r="BC1904" s="233"/>
      <c r="BD1904" s="233"/>
      <c r="BE1904" s="233"/>
      <c r="BF1904" s="233"/>
      <c r="BG1904" s="233"/>
      <c r="BH1904" s="233"/>
      <c r="BI1904" s="233"/>
      <c r="BJ1904" s="233"/>
      <c r="BK1904" s="233"/>
      <c r="BL1904" s="233"/>
      <c r="BM1904" s="233"/>
      <c r="BN1904" s="233"/>
      <c r="BO1904" s="233"/>
      <c r="BP1904" s="233"/>
      <c r="BQ1904" s="233"/>
      <c r="BR1904" s="233"/>
      <c r="BS1904" s="233"/>
      <c r="BT1904" s="233"/>
      <c r="BU1904" s="233"/>
      <c r="BV1904" s="233"/>
      <c r="BW1904" s="233"/>
      <c r="BX1904" s="233"/>
      <c r="BY1904" s="233"/>
      <c r="BZ1904" s="233"/>
      <c r="CA1904" s="233"/>
      <c r="CB1904" s="233"/>
      <c r="CC1904" s="233"/>
      <c r="CD1904" s="233"/>
      <c r="CE1904" s="233"/>
      <c r="CF1904" s="233"/>
      <c r="CG1904" s="233"/>
      <c r="CH1904" s="233"/>
      <c r="CI1904" s="233"/>
      <c r="CJ1904" s="233"/>
      <c r="CK1904" s="233"/>
      <c r="CL1904" s="233"/>
      <c r="CM1904" s="233"/>
      <c r="CN1904" s="233"/>
      <c r="CO1904" s="233"/>
      <c r="CP1904" s="233"/>
      <c r="CQ1904" s="233"/>
      <c r="CR1904" s="233"/>
      <c r="CS1904" s="233"/>
      <c r="CT1904" s="233"/>
      <c r="CU1904" s="233"/>
      <c r="CV1904" s="233"/>
      <c r="CW1904" s="233"/>
      <c r="CX1904" s="233"/>
      <c r="CY1904" s="233"/>
      <c r="CZ1904" s="233"/>
      <c r="DA1904" s="233"/>
      <c r="DB1904" s="233"/>
      <c r="DC1904" s="233"/>
      <c r="DD1904" s="233"/>
      <c r="DE1904" s="233"/>
      <c r="DF1904" s="233"/>
      <c r="DG1904" s="233"/>
      <c r="DH1904" s="233"/>
      <c r="DI1904" s="233"/>
      <c r="DJ1904" s="233"/>
      <c r="DK1904" s="233"/>
      <c r="DL1904" s="233"/>
      <c r="DM1904" s="233"/>
      <c r="DN1904" s="233"/>
      <c r="DO1904" s="233"/>
      <c r="DP1904" s="233"/>
      <c r="DQ1904" s="233"/>
      <c r="DR1904" s="233"/>
      <c r="DS1904" s="233"/>
      <c r="DT1904" s="233"/>
      <c r="DU1904" s="233"/>
      <c r="DV1904" s="233"/>
      <c r="DW1904" s="233"/>
      <c r="DX1904" s="233"/>
      <c r="DY1904" s="233"/>
      <c r="DZ1904" s="233"/>
      <c r="EA1904" s="233"/>
      <c r="EB1904" s="233"/>
      <c r="EC1904" s="233"/>
      <c r="ED1904" s="233"/>
      <c r="EE1904" s="233"/>
      <c r="EF1904" s="233"/>
      <c r="EG1904" s="233"/>
      <c r="EH1904" s="233"/>
      <c r="EI1904" s="233"/>
      <c r="EJ1904" s="233"/>
      <c r="EK1904" s="233"/>
      <c r="EL1904" s="233"/>
      <c r="EM1904" s="233"/>
      <c r="EN1904" s="233"/>
      <c r="EO1904" s="233"/>
      <c r="EP1904" s="233"/>
      <c r="EQ1904" s="233"/>
      <c r="ER1904" s="233"/>
      <c r="ES1904" s="233"/>
      <c r="ET1904" s="233"/>
      <c r="EU1904" s="233"/>
      <c r="EV1904" s="233"/>
      <c r="EW1904" s="233"/>
      <c r="EX1904" s="233"/>
      <c r="EY1904" s="233"/>
      <c r="EZ1904" s="233"/>
      <c r="FA1904" s="233"/>
      <c r="FB1904" s="233"/>
      <c r="FC1904" s="233"/>
      <c r="FD1904" s="233"/>
      <c r="FE1904" s="233"/>
      <c r="FF1904" s="233"/>
      <c r="FG1904" s="233"/>
      <c r="FH1904" s="233"/>
      <c r="FI1904" s="233"/>
      <c r="FJ1904" s="233"/>
      <c r="FK1904" s="233"/>
      <c r="FL1904" s="233"/>
      <c r="FM1904" s="233"/>
      <c r="FN1904" s="233"/>
      <c r="FO1904" s="233"/>
      <c r="FP1904" s="233"/>
      <c r="FQ1904" s="233"/>
      <c r="FR1904" s="233"/>
      <c r="FS1904" s="233"/>
      <c r="FT1904" s="233"/>
      <c r="FU1904" s="233"/>
      <c r="FV1904" s="233"/>
      <c r="FW1904" s="233"/>
      <c r="FX1904" s="233"/>
      <c r="FY1904" s="233"/>
      <c r="FZ1904" s="233"/>
      <c r="GA1904" s="233"/>
      <c r="GB1904" s="233"/>
      <c r="GC1904" s="233"/>
      <c r="GD1904" s="233"/>
      <c r="GE1904" s="233"/>
      <c r="GF1904" s="233"/>
      <c r="GG1904" s="233"/>
      <c r="GH1904" s="233"/>
      <c r="GI1904" s="233"/>
      <c r="GJ1904" s="233"/>
      <c r="GK1904" s="233"/>
      <c r="GL1904" s="233"/>
      <c r="GM1904" s="233"/>
      <c r="GN1904" s="233"/>
      <c r="GO1904" s="233"/>
      <c r="GP1904" s="233"/>
      <c r="GQ1904" s="233"/>
      <c r="GR1904" s="233"/>
      <c r="GS1904" s="233"/>
      <c r="GT1904" s="233"/>
      <c r="GU1904" s="233"/>
      <c r="GV1904" s="233"/>
      <c r="GW1904" s="233"/>
      <c r="GX1904" s="233"/>
      <c r="GY1904" s="233"/>
      <c r="GZ1904" s="233"/>
      <c r="HA1904" s="233"/>
      <c r="HB1904" s="233"/>
      <c r="HC1904" s="233"/>
      <c r="HD1904" s="233"/>
      <c r="HE1904" s="233"/>
      <c r="HF1904" s="233"/>
      <c r="HG1904" s="233"/>
      <c r="HH1904" s="233"/>
      <c r="HI1904" s="233"/>
      <c r="HJ1904" s="233"/>
      <c r="HK1904" s="233"/>
      <c r="HL1904" s="233"/>
      <c r="HM1904" s="233"/>
      <c r="HN1904" s="233"/>
      <c r="HO1904" s="233"/>
      <c r="HP1904" s="233"/>
      <c r="HQ1904" s="233"/>
      <c r="HR1904" s="233"/>
      <c r="HS1904" s="233"/>
      <c r="HT1904" s="233"/>
      <c r="HU1904" s="233"/>
      <c r="HV1904" s="233"/>
      <c r="HW1904" s="233"/>
      <c r="HX1904" s="233"/>
      <c r="HY1904" s="233"/>
      <c r="HZ1904" s="233"/>
      <c r="IA1904" s="233"/>
      <c r="IB1904" s="233"/>
      <c r="IC1904" s="233"/>
      <c r="ID1904" s="233"/>
      <c r="IE1904" s="233"/>
      <c r="IF1904" s="233"/>
      <c r="IG1904" s="233"/>
      <c r="IH1904" s="233"/>
      <c r="II1904" s="233"/>
      <c r="IJ1904" s="233"/>
      <c r="IK1904" s="233"/>
      <c r="IL1904" s="233"/>
      <c r="IM1904" s="233"/>
      <c r="IN1904" s="233"/>
      <c r="IO1904" s="233"/>
      <c r="IP1904" s="233"/>
      <c r="IQ1904" s="233"/>
      <c r="IR1904" s="233"/>
      <c r="IS1904" s="233"/>
      <c r="IT1904" s="233"/>
      <c r="IU1904" s="233"/>
      <c r="IV1904" s="233"/>
      <c r="IW1904" s="233"/>
      <c r="IX1904" s="233"/>
      <c r="IY1904" s="233"/>
      <c r="IZ1904" s="233"/>
      <c r="JA1904" s="233"/>
    </row>
    <row r="1905" spans="1:261" s="985" customFormat="1" ht="29.25" x14ac:dyDescent="0.25">
      <c r="A1905" s="343"/>
      <c r="B1905" s="343"/>
      <c r="C1905" s="417" t="s">
        <v>342</v>
      </c>
      <c r="D1905" s="282"/>
      <c r="E1905" s="282"/>
      <c r="F1905" s="2017"/>
      <c r="G1905" s="891"/>
      <c r="H1905" s="891">
        <f t="shared" ref="H1905:I1905" si="1090">H1831</f>
        <v>2</v>
      </c>
      <c r="I1905" s="2196" t="e">
        <f t="shared" si="1090"/>
        <v>#DIV/0!</v>
      </c>
      <c r="J1905" s="2668"/>
      <c r="K1905" s="2668"/>
      <c r="L1905" s="2669"/>
      <c r="M1905" s="2669"/>
      <c r="N1905" s="2669"/>
      <c r="O1905" s="2669"/>
      <c r="P1905" s="2669"/>
      <c r="Q1905" s="2669"/>
      <c r="R1905" s="2929"/>
      <c r="S1905" s="2929"/>
      <c r="T1905" s="2929"/>
      <c r="U1905" s="2930"/>
      <c r="V1905" s="2929"/>
      <c r="W1905" s="2929"/>
      <c r="X1905" s="2931"/>
      <c r="Y1905" s="2931"/>
      <c r="Z1905" s="2929"/>
      <c r="AA1905" s="1060"/>
      <c r="AB1905" s="2736"/>
      <c r="AC1905" s="2392"/>
      <c r="AD1905" s="3119"/>
      <c r="AE1905" s="233"/>
      <c r="AF1905" s="233"/>
      <c r="AG1905" s="233"/>
      <c r="AH1905" s="233"/>
      <c r="AI1905" s="233"/>
      <c r="AJ1905" s="233"/>
      <c r="AK1905" s="233"/>
      <c r="AL1905" s="233"/>
      <c r="AM1905" s="233"/>
      <c r="AN1905" s="233"/>
      <c r="AO1905" s="233"/>
      <c r="AP1905" s="233"/>
      <c r="AQ1905" s="233"/>
      <c r="AR1905" s="233"/>
      <c r="AS1905" s="233"/>
      <c r="AT1905" s="233"/>
      <c r="AU1905" s="233"/>
      <c r="AV1905" s="233"/>
      <c r="AW1905" s="233"/>
      <c r="AX1905" s="233"/>
      <c r="AY1905" s="233"/>
      <c r="AZ1905" s="233"/>
      <c r="BA1905" s="233"/>
      <c r="BB1905" s="233"/>
      <c r="BC1905" s="233"/>
      <c r="BD1905" s="233"/>
      <c r="BE1905" s="233"/>
      <c r="BF1905" s="233"/>
      <c r="BG1905" s="233"/>
      <c r="BH1905" s="233"/>
      <c r="BI1905" s="233"/>
      <c r="BJ1905" s="233"/>
      <c r="BK1905" s="233"/>
      <c r="BL1905" s="233"/>
      <c r="BM1905" s="233"/>
      <c r="BN1905" s="233"/>
      <c r="BO1905" s="233"/>
      <c r="BP1905" s="233"/>
      <c r="BQ1905" s="233"/>
      <c r="BR1905" s="233"/>
      <c r="BS1905" s="233"/>
      <c r="BT1905" s="233"/>
      <c r="BU1905" s="233"/>
      <c r="BV1905" s="233"/>
      <c r="BW1905" s="233"/>
      <c r="BX1905" s="233"/>
      <c r="BY1905" s="233"/>
      <c r="BZ1905" s="233"/>
      <c r="CA1905" s="233"/>
      <c r="CB1905" s="233"/>
      <c r="CC1905" s="233"/>
      <c r="CD1905" s="233"/>
      <c r="CE1905" s="233"/>
      <c r="CF1905" s="233"/>
      <c r="CG1905" s="233"/>
      <c r="CH1905" s="233"/>
      <c r="CI1905" s="233"/>
      <c r="CJ1905" s="233"/>
      <c r="CK1905" s="233"/>
      <c r="CL1905" s="233"/>
      <c r="CM1905" s="233"/>
      <c r="CN1905" s="233"/>
      <c r="CO1905" s="233"/>
      <c r="CP1905" s="233"/>
      <c r="CQ1905" s="233"/>
      <c r="CR1905" s="233"/>
      <c r="CS1905" s="233"/>
      <c r="CT1905" s="233"/>
      <c r="CU1905" s="233"/>
      <c r="CV1905" s="233"/>
      <c r="CW1905" s="233"/>
      <c r="CX1905" s="233"/>
      <c r="CY1905" s="233"/>
      <c r="CZ1905" s="233"/>
      <c r="DA1905" s="233"/>
      <c r="DB1905" s="233"/>
      <c r="DC1905" s="233"/>
      <c r="DD1905" s="233"/>
      <c r="DE1905" s="233"/>
      <c r="DF1905" s="233"/>
      <c r="DG1905" s="233"/>
      <c r="DH1905" s="233"/>
      <c r="DI1905" s="233"/>
      <c r="DJ1905" s="233"/>
      <c r="DK1905" s="233"/>
      <c r="DL1905" s="233"/>
      <c r="DM1905" s="233"/>
      <c r="DN1905" s="233"/>
      <c r="DO1905" s="233"/>
      <c r="DP1905" s="233"/>
      <c r="DQ1905" s="233"/>
      <c r="DR1905" s="233"/>
      <c r="DS1905" s="233"/>
      <c r="DT1905" s="233"/>
      <c r="DU1905" s="233"/>
      <c r="DV1905" s="233"/>
      <c r="DW1905" s="233"/>
      <c r="DX1905" s="233"/>
      <c r="DY1905" s="233"/>
      <c r="DZ1905" s="233"/>
      <c r="EA1905" s="233"/>
      <c r="EB1905" s="233"/>
      <c r="EC1905" s="233"/>
      <c r="ED1905" s="233"/>
      <c r="EE1905" s="233"/>
      <c r="EF1905" s="233"/>
      <c r="EG1905" s="233"/>
      <c r="EH1905" s="233"/>
      <c r="EI1905" s="233"/>
      <c r="EJ1905" s="233"/>
      <c r="EK1905" s="233"/>
      <c r="EL1905" s="233"/>
      <c r="EM1905" s="233"/>
      <c r="EN1905" s="233"/>
      <c r="EO1905" s="233"/>
      <c r="EP1905" s="233"/>
      <c r="EQ1905" s="233"/>
      <c r="ER1905" s="233"/>
      <c r="ES1905" s="233"/>
      <c r="ET1905" s="233"/>
      <c r="EU1905" s="233"/>
      <c r="EV1905" s="233"/>
      <c r="EW1905" s="233"/>
      <c r="EX1905" s="233"/>
      <c r="EY1905" s="233"/>
      <c r="EZ1905" s="233"/>
      <c r="FA1905" s="233"/>
      <c r="FB1905" s="233"/>
      <c r="FC1905" s="233"/>
      <c r="FD1905" s="233"/>
      <c r="FE1905" s="233"/>
      <c r="FF1905" s="233"/>
      <c r="FG1905" s="233"/>
      <c r="FH1905" s="233"/>
      <c r="FI1905" s="233"/>
      <c r="FJ1905" s="233"/>
      <c r="FK1905" s="233"/>
      <c r="FL1905" s="233"/>
      <c r="FM1905" s="233"/>
      <c r="FN1905" s="233"/>
      <c r="FO1905" s="233"/>
      <c r="FP1905" s="233"/>
      <c r="FQ1905" s="233"/>
      <c r="FR1905" s="233"/>
      <c r="FS1905" s="233"/>
      <c r="FT1905" s="233"/>
      <c r="FU1905" s="233"/>
      <c r="FV1905" s="233"/>
      <c r="FW1905" s="233"/>
      <c r="FX1905" s="233"/>
      <c r="FY1905" s="233"/>
      <c r="FZ1905" s="233"/>
      <c r="GA1905" s="233"/>
      <c r="GB1905" s="233"/>
      <c r="GC1905" s="233"/>
      <c r="GD1905" s="233"/>
      <c r="GE1905" s="233"/>
      <c r="GF1905" s="233"/>
      <c r="GG1905" s="233"/>
      <c r="GH1905" s="233"/>
      <c r="GI1905" s="233"/>
      <c r="GJ1905" s="233"/>
      <c r="GK1905" s="233"/>
      <c r="GL1905" s="233"/>
      <c r="GM1905" s="233"/>
      <c r="GN1905" s="233"/>
      <c r="GO1905" s="233"/>
      <c r="GP1905" s="233"/>
      <c r="GQ1905" s="233"/>
      <c r="GR1905" s="233"/>
      <c r="GS1905" s="233"/>
      <c r="GT1905" s="233"/>
      <c r="GU1905" s="233"/>
      <c r="GV1905" s="233"/>
      <c r="GW1905" s="233"/>
      <c r="GX1905" s="233"/>
      <c r="GY1905" s="233"/>
      <c r="GZ1905" s="233"/>
      <c r="HA1905" s="233"/>
      <c r="HB1905" s="233"/>
      <c r="HC1905" s="233"/>
      <c r="HD1905" s="233"/>
      <c r="HE1905" s="233"/>
      <c r="HF1905" s="233"/>
      <c r="HG1905" s="233"/>
      <c r="HH1905" s="233"/>
      <c r="HI1905" s="233"/>
      <c r="HJ1905" s="233"/>
      <c r="HK1905" s="233"/>
      <c r="HL1905" s="233"/>
      <c r="HM1905" s="233"/>
      <c r="HN1905" s="233"/>
      <c r="HO1905" s="233"/>
      <c r="HP1905" s="233"/>
      <c r="HQ1905" s="233"/>
      <c r="HR1905" s="233"/>
      <c r="HS1905" s="233"/>
      <c r="HT1905" s="233"/>
      <c r="HU1905" s="233"/>
      <c r="HV1905" s="233"/>
      <c r="HW1905" s="233"/>
      <c r="HX1905" s="233"/>
      <c r="HY1905" s="233"/>
      <c r="HZ1905" s="233"/>
      <c r="IA1905" s="233"/>
      <c r="IB1905" s="233"/>
      <c r="IC1905" s="233"/>
      <c r="ID1905" s="233"/>
      <c r="IE1905" s="233"/>
      <c r="IF1905" s="233"/>
      <c r="IG1905" s="233"/>
      <c r="IH1905" s="233"/>
      <c r="II1905" s="233"/>
      <c r="IJ1905" s="233"/>
      <c r="IK1905" s="233"/>
      <c r="IL1905" s="233"/>
      <c r="IM1905" s="233"/>
      <c r="IN1905" s="233"/>
      <c r="IO1905" s="233"/>
      <c r="IP1905" s="233"/>
      <c r="IQ1905" s="233"/>
      <c r="IR1905" s="233"/>
      <c r="IS1905" s="233"/>
      <c r="IT1905" s="233"/>
      <c r="IU1905" s="233"/>
      <c r="IV1905" s="233"/>
      <c r="IW1905" s="233"/>
      <c r="IX1905" s="233"/>
      <c r="IY1905" s="233"/>
      <c r="IZ1905" s="233"/>
      <c r="JA1905" s="233"/>
    </row>
    <row r="1906" spans="1:261" s="985" customFormat="1" ht="86.25" x14ac:dyDescent="0.25">
      <c r="A1906" s="343"/>
      <c r="B1906" s="343"/>
      <c r="C1906" s="417" t="s">
        <v>637</v>
      </c>
      <c r="D1906" s="282"/>
      <c r="E1906" s="282"/>
      <c r="F1906" s="2017"/>
      <c r="G1906" s="891"/>
      <c r="H1906" s="891">
        <f t="shared" ref="H1906:I1906" si="1091">H1832</f>
        <v>1</v>
      </c>
      <c r="I1906" s="2196" t="e">
        <f t="shared" si="1091"/>
        <v>#DIV/0!</v>
      </c>
      <c r="J1906" s="2668"/>
      <c r="K1906" s="2668"/>
      <c r="L1906" s="2669"/>
      <c r="M1906" s="2669"/>
      <c r="N1906" s="2669"/>
      <c r="O1906" s="2669"/>
      <c r="P1906" s="2669"/>
      <c r="Q1906" s="2669"/>
      <c r="R1906" s="2929"/>
      <c r="S1906" s="2929"/>
      <c r="T1906" s="2929"/>
      <c r="U1906" s="2930"/>
      <c r="V1906" s="2929"/>
      <c r="W1906" s="2929"/>
      <c r="X1906" s="2931"/>
      <c r="Y1906" s="2931"/>
      <c r="Z1906" s="2929"/>
      <c r="AA1906" s="1060"/>
      <c r="AB1906" s="2736"/>
      <c r="AC1906" s="2392"/>
      <c r="AD1906" s="3119"/>
      <c r="AE1906" s="233"/>
      <c r="AF1906" s="233"/>
      <c r="AG1906" s="233"/>
      <c r="AH1906" s="233"/>
      <c r="AI1906" s="233"/>
      <c r="AJ1906" s="233"/>
      <c r="AK1906" s="233"/>
      <c r="AL1906" s="233"/>
      <c r="AM1906" s="233"/>
      <c r="AN1906" s="233"/>
      <c r="AO1906" s="233"/>
      <c r="AP1906" s="233"/>
      <c r="AQ1906" s="233"/>
      <c r="AR1906" s="233"/>
      <c r="AS1906" s="233"/>
      <c r="AT1906" s="233"/>
      <c r="AU1906" s="233"/>
      <c r="AV1906" s="233"/>
      <c r="AW1906" s="233"/>
      <c r="AX1906" s="233"/>
      <c r="AY1906" s="233"/>
      <c r="AZ1906" s="233"/>
      <c r="BA1906" s="233"/>
      <c r="BB1906" s="233"/>
      <c r="BC1906" s="233"/>
      <c r="BD1906" s="233"/>
      <c r="BE1906" s="233"/>
      <c r="BF1906" s="233"/>
      <c r="BG1906" s="233"/>
      <c r="BH1906" s="233"/>
      <c r="BI1906" s="233"/>
      <c r="BJ1906" s="233"/>
      <c r="BK1906" s="233"/>
      <c r="BL1906" s="233"/>
      <c r="BM1906" s="233"/>
      <c r="BN1906" s="233"/>
      <c r="BO1906" s="233"/>
      <c r="BP1906" s="233"/>
      <c r="BQ1906" s="233"/>
      <c r="BR1906" s="233"/>
      <c r="BS1906" s="233"/>
      <c r="BT1906" s="233"/>
      <c r="BU1906" s="233"/>
      <c r="BV1906" s="233"/>
      <c r="BW1906" s="233"/>
      <c r="BX1906" s="233"/>
      <c r="BY1906" s="233"/>
      <c r="BZ1906" s="233"/>
      <c r="CA1906" s="233"/>
      <c r="CB1906" s="233"/>
      <c r="CC1906" s="233"/>
      <c r="CD1906" s="233"/>
      <c r="CE1906" s="233"/>
      <c r="CF1906" s="233"/>
      <c r="CG1906" s="233"/>
      <c r="CH1906" s="233"/>
      <c r="CI1906" s="233"/>
      <c r="CJ1906" s="233"/>
      <c r="CK1906" s="233"/>
      <c r="CL1906" s="233"/>
      <c r="CM1906" s="233"/>
      <c r="CN1906" s="233"/>
      <c r="CO1906" s="233"/>
      <c r="CP1906" s="233"/>
      <c r="CQ1906" s="233"/>
      <c r="CR1906" s="233"/>
      <c r="CS1906" s="233"/>
      <c r="CT1906" s="233"/>
      <c r="CU1906" s="233"/>
      <c r="CV1906" s="233"/>
      <c r="CW1906" s="233"/>
      <c r="CX1906" s="233"/>
      <c r="CY1906" s="233"/>
      <c r="CZ1906" s="233"/>
      <c r="DA1906" s="233"/>
      <c r="DB1906" s="233"/>
      <c r="DC1906" s="233"/>
      <c r="DD1906" s="233"/>
      <c r="DE1906" s="233"/>
      <c r="DF1906" s="233"/>
      <c r="DG1906" s="233"/>
      <c r="DH1906" s="233"/>
      <c r="DI1906" s="233"/>
      <c r="DJ1906" s="233"/>
      <c r="DK1906" s="233"/>
      <c r="DL1906" s="233"/>
      <c r="DM1906" s="233"/>
      <c r="DN1906" s="233"/>
      <c r="DO1906" s="233"/>
      <c r="DP1906" s="233"/>
      <c r="DQ1906" s="233"/>
      <c r="DR1906" s="233"/>
      <c r="DS1906" s="233"/>
      <c r="DT1906" s="233"/>
      <c r="DU1906" s="233"/>
      <c r="DV1906" s="233"/>
      <c r="DW1906" s="233"/>
      <c r="DX1906" s="233"/>
      <c r="DY1906" s="233"/>
      <c r="DZ1906" s="233"/>
      <c r="EA1906" s="233"/>
      <c r="EB1906" s="233"/>
      <c r="EC1906" s="233"/>
      <c r="ED1906" s="233"/>
      <c r="EE1906" s="233"/>
      <c r="EF1906" s="233"/>
      <c r="EG1906" s="233"/>
      <c r="EH1906" s="233"/>
      <c r="EI1906" s="233"/>
      <c r="EJ1906" s="233"/>
      <c r="EK1906" s="233"/>
      <c r="EL1906" s="233"/>
      <c r="EM1906" s="233"/>
      <c r="EN1906" s="233"/>
      <c r="EO1906" s="233"/>
      <c r="EP1906" s="233"/>
      <c r="EQ1906" s="233"/>
      <c r="ER1906" s="233"/>
      <c r="ES1906" s="233"/>
      <c r="ET1906" s="233"/>
      <c r="EU1906" s="233"/>
      <c r="EV1906" s="233"/>
      <c r="EW1906" s="233"/>
      <c r="EX1906" s="233"/>
      <c r="EY1906" s="233"/>
      <c r="EZ1906" s="233"/>
      <c r="FA1906" s="233"/>
      <c r="FB1906" s="233"/>
      <c r="FC1906" s="233"/>
      <c r="FD1906" s="233"/>
      <c r="FE1906" s="233"/>
      <c r="FF1906" s="233"/>
      <c r="FG1906" s="233"/>
      <c r="FH1906" s="233"/>
      <c r="FI1906" s="233"/>
      <c r="FJ1906" s="233"/>
      <c r="FK1906" s="233"/>
      <c r="FL1906" s="233"/>
      <c r="FM1906" s="233"/>
      <c r="FN1906" s="233"/>
      <c r="FO1906" s="233"/>
      <c r="FP1906" s="233"/>
      <c r="FQ1906" s="233"/>
      <c r="FR1906" s="233"/>
      <c r="FS1906" s="233"/>
      <c r="FT1906" s="233"/>
      <c r="FU1906" s="233"/>
      <c r="FV1906" s="233"/>
      <c r="FW1906" s="233"/>
      <c r="FX1906" s="233"/>
      <c r="FY1906" s="233"/>
      <c r="FZ1906" s="233"/>
      <c r="GA1906" s="233"/>
      <c r="GB1906" s="233"/>
      <c r="GC1906" s="233"/>
      <c r="GD1906" s="233"/>
      <c r="GE1906" s="233"/>
      <c r="GF1906" s="233"/>
      <c r="GG1906" s="233"/>
      <c r="GH1906" s="233"/>
      <c r="GI1906" s="233"/>
      <c r="GJ1906" s="233"/>
      <c r="GK1906" s="233"/>
      <c r="GL1906" s="233"/>
      <c r="GM1906" s="233"/>
      <c r="GN1906" s="233"/>
      <c r="GO1906" s="233"/>
      <c r="GP1906" s="233"/>
      <c r="GQ1906" s="233"/>
      <c r="GR1906" s="233"/>
      <c r="GS1906" s="233"/>
      <c r="GT1906" s="233"/>
      <c r="GU1906" s="233"/>
      <c r="GV1906" s="233"/>
      <c r="GW1906" s="233"/>
      <c r="GX1906" s="233"/>
      <c r="GY1906" s="233"/>
      <c r="GZ1906" s="233"/>
      <c r="HA1906" s="233"/>
      <c r="HB1906" s="233"/>
      <c r="HC1906" s="233"/>
      <c r="HD1906" s="233"/>
      <c r="HE1906" s="233"/>
      <c r="HF1906" s="233"/>
      <c r="HG1906" s="233"/>
      <c r="HH1906" s="233"/>
      <c r="HI1906" s="233"/>
      <c r="HJ1906" s="233"/>
      <c r="HK1906" s="233"/>
      <c r="HL1906" s="233"/>
      <c r="HM1906" s="233"/>
      <c r="HN1906" s="233"/>
      <c r="HO1906" s="233"/>
      <c r="HP1906" s="233"/>
      <c r="HQ1906" s="233"/>
      <c r="HR1906" s="233"/>
      <c r="HS1906" s="233"/>
      <c r="HT1906" s="233"/>
      <c r="HU1906" s="233"/>
      <c r="HV1906" s="233"/>
      <c r="HW1906" s="233"/>
      <c r="HX1906" s="233"/>
      <c r="HY1906" s="233"/>
      <c r="HZ1906" s="233"/>
      <c r="IA1906" s="233"/>
      <c r="IB1906" s="233"/>
      <c r="IC1906" s="233"/>
      <c r="ID1906" s="233"/>
      <c r="IE1906" s="233"/>
      <c r="IF1906" s="233"/>
      <c r="IG1906" s="233"/>
      <c r="IH1906" s="233"/>
      <c r="II1906" s="233"/>
      <c r="IJ1906" s="233"/>
      <c r="IK1906" s="233"/>
      <c r="IL1906" s="233"/>
      <c r="IM1906" s="233"/>
      <c r="IN1906" s="233"/>
      <c r="IO1906" s="233"/>
      <c r="IP1906" s="233"/>
      <c r="IQ1906" s="233"/>
      <c r="IR1906" s="233"/>
      <c r="IS1906" s="233"/>
      <c r="IT1906" s="233"/>
      <c r="IU1906" s="233"/>
      <c r="IV1906" s="233"/>
      <c r="IW1906" s="233"/>
      <c r="IX1906" s="233"/>
      <c r="IY1906" s="233"/>
      <c r="IZ1906" s="233"/>
      <c r="JA1906" s="233"/>
    </row>
    <row r="1907" spans="1:261" s="985" customFormat="1" ht="30" x14ac:dyDescent="0.25">
      <c r="A1907" s="343"/>
      <c r="B1907" s="343">
        <v>1</v>
      </c>
      <c r="C1907" s="283" t="s">
        <v>194</v>
      </c>
      <c r="D1907" s="282"/>
      <c r="E1907" s="282"/>
      <c r="F1907" s="2017"/>
      <c r="G1907" s="891"/>
      <c r="H1907" s="891">
        <f t="shared" ref="H1907:I1908" si="1092">H1833</f>
        <v>0</v>
      </c>
      <c r="I1907" s="2196">
        <f t="shared" si="1092"/>
        <v>0</v>
      </c>
      <c r="J1907" s="2668"/>
      <c r="K1907" s="2668"/>
      <c r="L1907" s="2669"/>
      <c r="M1907" s="2669"/>
      <c r="N1907" s="2669"/>
      <c r="O1907" s="2669"/>
      <c r="P1907" s="2669"/>
      <c r="Q1907" s="2669"/>
      <c r="R1907" s="2929">
        <f t="shared" ref="R1907:Z1907" si="1093">R1833</f>
        <v>0</v>
      </c>
      <c r="S1907" s="2929"/>
      <c r="T1907" s="2929">
        <f t="shared" si="1093"/>
        <v>0</v>
      </c>
      <c r="U1907" s="2930">
        <f t="shared" si="1093"/>
        <v>0</v>
      </c>
      <c r="V1907" s="2929">
        <f t="shared" si="1093"/>
        <v>0</v>
      </c>
      <c r="W1907" s="2929">
        <f t="shared" si="1093"/>
        <v>0</v>
      </c>
      <c r="X1907" s="2931">
        <f t="shared" si="1093"/>
        <v>0</v>
      </c>
      <c r="Y1907" s="2931">
        <f t="shared" si="1093"/>
        <v>0</v>
      </c>
      <c r="Z1907" s="2929">
        <f t="shared" si="1093"/>
        <v>0</v>
      </c>
      <c r="AA1907" s="1060"/>
      <c r="AB1907" s="2736"/>
      <c r="AC1907" s="2392"/>
      <c r="AD1907" s="3119"/>
      <c r="AE1907" s="233"/>
      <c r="AF1907" s="233"/>
      <c r="AG1907" s="233"/>
      <c r="AH1907" s="233"/>
      <c r="AI1907" s="233"/>
      <c r="AJ1907" s="233"/>
      <c r="AK1907" s="233"/>
      <c r="AL1907" s="233"/>
      <c r="AM1907" s="233"/>
      <c r="AN1907" s="233"/>
      <c r="AO1907" s="233"/>
      <c r="AP1907" s="233"/>
      <c r="AQ1907" s="233"/>
      <c r="AR1907" s="233"/>
      <c r="AS1907" s="233"/>
      <c r="AT1907" s="233"/>
      <c r="AU1907" s="233"/>
      <c r="AV1907" s="233"/>
      <c r="AW1907" s="233"/>
      <c r="AX1907" s="233"/>
      <c r="AY1907" s="233"/>
      <c r="AZ1907" s="233"/>
      <c r="BA1907" s="233"/>
      <c r="BB1907" s="233"/>
      <c r="BC1907" s="233"/>
      <c r="BD1907" s="233"/>
      <c r="BE1907" s="233"/>
      <c r="BF1907" s="233"/>
      <c r="BG1907" s="233"/>
      <c r="BH1907" s="233"/>
      <c r="BI1907" s="233"/>
      <c r="BJ1907" s="233"/>
      <c r="BK1907" s="233"/>
      <c r="BL1907" s="233"/>
      <c r="BM1907" s="233"/>
      <c r="BN1907" s="233"/>
      <c r="BO1907" s="233"/>
      <c r="BP1907" s="233"/>
      <c r="BQ1907" s="233"/>
      <c r="BR1907" s="233"/>
      <c r="BS1907" s="233"/>
      <c r="BT1907" s="233"/>
      <c r="BU1907" s="233"/>
      <c r="BV1907" s="233"/>
      <c r="BW1907" s="233"/>
      <c r="BX1907" s="233"/>
      <c r="BY1907" s="233"/>
      <c r="BZ1907" s="233"/>
      <c r="CA1907" s="233"/>
      <c r="CB1907" s="233"/>
      <c r="CC1907" s="233"/>
      <c r="CD1907" s="233"/>
      <c r="CE1907" s="233"/>
      <c r="CF1907" s="233"/>
      <c r="CG1907" s="233"/>
      <c r="CH1907" s="233"/>
      <c r="CI1907" s="233"/>
      <c r="CJ1907" s="233"/>
      <c r="CK1907" s="233"/>
      <c r="CL1907" s="233"/>
      <c r="CM1907" s="233"/>
      <c r="CN1907" s="233"/>
      <c r="CO1907" s="233"/>
      <c r="CP1907" s="233"/>
      <c r="CQ1907" s="233"/>
      <c r="CR1907" s="233"/>
      <c r="CS1907" s="233"/>
      <c r="CT1907" s="233"/>
      <c r="CU1907" s="233"/>
      <c r="CV1907" s="233"/>
      <c r="CW1907" s="233"/>
      <c r="CX1907" s="233"/>
      <c r="CY1907" s="233"/>
      <c r="CZ1907" s="233"/>
      <c r="DA1907" s="233"/>
      <c r="DB1907" s="233"/>
      <c r="DC1907" s="233"/>
      <c r="DD1907" s="233"/>
      <c r="DE1907" s="233"/>
      <c r="DF1907" s="233"/>
      <c r="DG1907" s="233"/>
      <c r="DH1907" s="233"/>
      <c r="DI1907" s="233"/>
      <c r="DJ1907" s="233"/>
      <c r="DK1907" s="233"/>
      <c r="DL1907" s="233"/>
      <c r="DM1907" s="233"/>
      <c r="DN1907" s="233"/>
      <c r="DO1907" s="233"/>
      <c r="DP1907" s="233"/>
      <c r="DQ1907" s="233"/>
      <c r="DR1907" s="233"/>
      <c r="DS1907" s="233"/>
      <c r="DT1907" s="233"/>
      <c r="DU1907" s="233"/>
      <c r="DV1907" s="233"/>
      <c r="DW1907" s="233"/>
      <c r="DX1907" s="233"/>
      <c r="DY1907" s="233"/>
      <c r="DZ1907" s="233"/>
      <c r="EA1907" s="233"/>
      <c r="EB1907" s="233"/>
      <c r="EC1907" s="233"/>
      <c r="ED1907" s="233"/>
      <c r="EE1907" s="233"/>
      <c r="EF1907" s="233"/>
      <c r="EG1907" s="233"/>
      <c r="EH1907" s="233"/>
      <c r="EI1907" s="233"/>
      <c r="EJ1907" s="233"/>
      <c r="EK1907" s="233"/>
      <c r="EL1907" s="233"/>
      <c r="EM1907" s="233"/>
      <c r="EN1907" s="233"/>
      <c r="EO1907" s="233"/>
      <c r="EP1907" s="233"/>
      <c r="EQ1907" s="233"/>
      <c r="ER1907" s="233"/>
      <c r="ES1907" s="233"/>
      <c r="ET1907" s="233"/>
      <c r="EU1907" s="233"/>
      <c r="EV1907" s="233"/>
      <c r="EW1907" s="233"/>
      <c r="EX1907" s="233"/>
      <c r="EY1907" s="233"/>
      <c r="EZ1907" s="233"/>
      <c r="FA1907" s="233"/>
      <c r="FB1907" s="233"/>
      <c r="FC1907" s="233"/>
      <c r="FD1907" s="233"/>
      <c r="FE1907" s="233"/>
      <c r="FF1907" s="233"/>
      <c r="FG1907" s="233"/>
      <c r="FH1907" s="233"/>
      <c r="FI1907" s="233"/>
      <c r="FJ1907" s="233"/>
      <c r="FK1907" s="233"/>
      <c r="FL1907" s="233"/>
      <c r="FM1907" s="233"/>
      <c r="FN1907" s="233"/>
      <c r="FO1907" s="233"/>
      <c r="FP1907" s="233"/>
      <c r="FQ1907" s="233"/>
      <c r="FR1907" s="233"/>
      <c r="FS1907" s="233"/>
      <c r="FT1907" s="233"/>
      <c r="FU1907" s="233"/>
      <c r="FV1907" s="233"/>
      <c r="FW1907" s="233"/>
      <c r="FX1907" s="233"/>
      <c r="FY1907" s="233"/>
      <c r="FZ1907" s="233"/>
      <c r="GA1907" s="233"/>
      <c r="GB1907" s="233"/>
      <c r="GC1907" s="233"/>
      <c r="GD1907" s="233"/>
      <c r="GE1907" s="233"/>
      <c r="GF1907" s="233"/>
      <c r="GG1907" s="233"/>
      <c r="GH1907" s="233"/>
      <c r="GI1907" s="233"/>
      <c r="GJ1907" s="233"/>
      <c r="GK1907" s="233"/>
      <c r="GL1907" s="233"/>
      <c r="GM1907" s="233"/>
      <c r="GN1907" s="233"/>
      <c r="GO1907" s="233"/>
      <c r="GP1907" s="233"/>
      <c r="GQ1907" s="233"/>
      <c r="GR1907" s="233"/>
      <c r="GS1907" s="233"/>
      <c r="GT1907" s="233"/>
      <c r="GU1907" s="233"/>
      <c r="GV1907" s="233"/>
      <c r="GW1907" s="233"/>
      <c r="GX1907" s="233"/>
      <c r="GY1907" s="233"/>
      <c r="GZ1907" s="233"/>
      <c r="HA1907" s="233"/>
      <c r="HB1907" s="233"/>
      <c r="HC1907" s="233"/>
      <c r="HD1907" s="233"/>
      <c r="HE1907" s="233"/>
      <c r="HF1907" s="233"/>
      <c r="HG1907" s="233"/>
      <c r="HH1907" s="233"/>
      <c r="HI1907" s="233"/>
      <c r="HJ1907" s="233"/>
      <c r="HK1907" s="233"/>
      <c r="HL1907" s="233"/>
      <c r="HM1907" s="233"/>
      <c r="HN1907" s="233"/>
      <c r="HO1907" s="233"/>
      <c r="HP1907" s="233"/>
      <c r="HQ1907" s="233"/>
      <c r="HR1907" s="233"/>
      <c r="HS1907" s="233"/>
      <c r="HT1907" s="233"/>
      <c r="HU1907" s="233"/>
      <c r="HV1907" s="233"/>
      <c r="HW1907" s="233"/>
      <c r="HX1907" s="233"/>
      <c r="HY1907" s="233"/>
      <c r="HZ1907" s="233"/>
      <c r="IA1907" s="233"/>
      <c r="IB1907" s="233"/>
      <c r="IC1907" s="233"/>
      <c r="ID1907" s="233"/>
      <c r="IE1907" s="233"/>
      <c r="IF1907" s="233"/>
      <c r="IG1907" s="233"/>
      <c r="IH1907" s="233"/>
      <c r="II1907" s="233"/>
      <c r="IJ1907" s="233"/>
      <c r="IK1907" s="233"/>
      <c r="IL1907" s="233"/>
      <c r="IM1907" s="233"/>
      <c r="IN1907" s="233"/>
      <c r="IO1907" s="233"/>
      <c r="IP1907" s="233"/>
      <c r="IQ1907" s="233"/>
      <c r="IR1907" s="233"/>
      <c r="IS1907" s="233"/>
      <c r="IT1907" s="233"/>
      <c r="IU1907" s="233"/>
      <c r="IV1907" s="233"/>
      <c r="IW1907" s="233"/>
      <c r="IX1907" s="233"/>
      <c r="IY1907" s="233"/>
      <c r="IZ1907" s="233"/>
      <c r="JA1907" s="233"/>
    </row>
    <row r="1908" spans="1:261" s="985" customFormat="1" ht="110.25" x14ac:dyDescent="0.25">
      <c r="A1908" s="343"/>
      <c r="B1908" s="343">
        <v>1</v>
      </c>
      <c r="C1908" s="702" t="s">
        <v>511</v>
      </c>
      <c r="D1908" s="282"/>
      <c r="E1908" s="282"/>
      <c r="F1908" s="2017"/>
      <c r="G1908" s="891"/>
      <c r="H1908" s="891">
        <f t="shared" si="1092"/>
        <v>0</v>
      </c>
      <c r="I1908" s="2196" t="e">
        <f t="shared" si="1092"/>
        <v>#DIV/0!</v>
      </c>
      <c r="J1908" s="2668"/>
      <c r="K1908" s="2668"/>
      <c r="L1908" s="2669"/>
      <c r="M1908" s="2669"/>
      <c r="N1908" s="2669"/>
      <c r="O1908" s="2669"/>
      <c r="P1908" s="2669"/>
      <c r="Q1908" s="2669"/>
      <c r="R1908" s="2929">
        <f t="shared" ref="R1908:Z1908" si="1094">R1834</f>
        <v>26761.68837</v>
      </c>
      <c r="S1908" s="2929"/>
      <c r="T1908" s="2929">
        <f t="shared" si="1094"/>
        <v>0</v>
      </c>
      <c r="U1908" s="2930">
        <f t="shared" si="1094"/>
        <v>0</v>
      </c>
      <c r="V1908" s="2929">
        <f t="shared" si="1094"/>
        <v>0</v>
      </c>
      <c r="W1908" s="2929">
        <f t="shared" si="1094"/>
        <v>0</v>
      </c>
      <c r="X1908" s="2931">
        <f t="shared" si="1094"/>
        <v>0</v>
      </c>
      <c r="Y1908" s="2931">
        <f t="shared" si="1094"/>
        <v>0</v>
      </c>
      <c r="Z1908" s="2929">
        <f t="shared" si="1094"/>
        <v>0</v>
      </c>
      <c r="AA1908" s="1060"/>
      <c r="AB1908" s="2736"/>
      <c r="AC1908" s="2392"/>
      <c r="AD1908" s="3119"/>
      <c r="AE1908" s="233"/>
      <c r="AF1908" s="233"/>
      <c r="AG1908" s="233"/>
      <c r="AH1908" s="233"/>
      <c r="AI1908" s="233"/>
      <c r="AJ1908" s="233"/>
      <c r="AK1908" s="233"/>
      <c r="AL1908" s="233"/>
      <c r="AM1908" s="233"/>
      <c r="AN1908" s="233"/>
      <c r="AO1908" s="233"/>
      <c r="AP1908" s="233"/>
      <c r="AQ1908" s="233"/>
      <c r="AR1908" s="233"/>
      <c r="AS1908" s="233"/>
      <c r="AT1908" s="233"/>
      <c r="AU1908" s="233"/>
      <c r="AV1908" s="233"/>
      <c r="AW1908" s="233"/>
      <c r="AX1908" s="233"/>
      <c r="AY1908" s="233"/>
      <c r="AZ1908" s="233"/>
      <c r="BA1908" s="233"/>
      <c r="BB1908" s="233"/>
      <c r="BC1908" s="233"/>
      <c r="BD1908" s="233"/>
      <c r="BE1908" s="233"/>
      <c r="BF1908" s="233"/>
      <c r="BG1908" s="233"/>
      <c r="BH1908" s="233"/>
      <c r="BI1908" s="233"/>
      <c r="BJ1908" s="233"/>
      <c r="BK1908" s="233"/>
      <c r="BL1908" s="233"/>
      <c r="BM1908" s="233"/>
      <c r="BN1908" s="233"/>
      <c r="BO1908" s="233"/>
      <c r="BP1908" s="233"/>
      <c r="BQ1908" s="233"/>
      <c r="BR1908" s="233"/>
      <c r="BS1908" s="233"/>
      <c r="BT1908" s="233"/>
      <c r="BU1908" s="233"/>
      <c r="BV1908" s="233"/>
      <c r="BW1908" s="233"/>
      <c r="BX1908" s="233"/>
      <c r="BY1908" s="233"/>
      <c r="BZ1908" s="233"/>
      <c r="CA1908" s="233"/>
      <c r="CB1908" s="233"/>
      <c r="CC1908" s="233"/>
      <c r="CD1908" s="233"/>
      <c r="CE1908" s="233"/>
      <c r="CF1908" s="233"/>
      <c r="CG1908" s="233"/>
      <c r="CH1908" s="233"/>
      <c r="CI1908" s="233"/>
      <c r="CJ1908" s="233"/>
      <c r="CK1908" s="233"/>
      <c r="CL1908" s="233"/>
      <c r="CM1908" s="233"/>
      <c r="CN1908" s="233"/>
      <c r="CO1908" s="233"/>
      <c r="CP1908" s="233"/>
      <c r="CQ1908" s="233"/>
      <c r="CR1908" s="233"/>
      <c r="CS1908" s="233"/>
      <c r="CT1908" s="233"/>
      <c r="CU1908" s="233"/>
      <c r="CV1908" s="233"/>
      <c r="CW1908" s="233"/>
      <c r="CX1908" s="233"/>
      <c r="CY1908" s="233"/>
      <c r="CZ1908" s="233"/>
      <c r="DA1908" s="233"/>
      <c r="DB1908" s="233"/>
      <c r="DC1908" s="233"/>
      <c r="DD1908" s="233"/>
      <c r="DE1908" s="233"/>
      <c r="DF1908" s="233"/>
      <c r="DG1908" s="233"/>
      <c r="DH1908" s="233"/>
      <c r="DI1908" s="233"/>
      <c r="DJ1908" s="233"/>
      <c r="DK1908" s="233"/>
      <c r="DL1908" s="233"/>
      <c r="DM1908" s="233"/>
      <c r="DN1908" s="233"/>
      <c r="DO1908" s="233"/>
      <c r="DP1908" s="233"/>
      <c r="DQ1908" s="233"/>
      <c r="DR1908" s="233"/>
      <c r="DS1908" s="233"/>
      <c r="DT1908" s="233"/>
      <c r="DU1908" s="233"/>
      <c r="DV1908" s="233"/>
      <c r="DW1908" s="233"/>
      <c r="DX1908" s="233"/>
      <c r="DY1908" s="233"/>
      <c r="DZ1908" s="233"/>
      <c r="EA1908" s="233"/>
      <c r="EB1908" s="233"/>
      <c r="EC1908" s="233"/>
      <c r="ED1908" s="233"/>
      <c r="EE1908" s="233"/>
      <c r="EF1908" s="233"/>
      <c r="EG1908" s="233"/>
      <c r="EH1908" s="233"/>
      <c r="EI1908" s="233"/>
      <c r="EJ1908" s="233"/>
      <c r="EK1908" s="233"/>
      <c r="EL1908" s="233"/>
      <c r="EM1908" s="233"/>
      <c r="EN1908" s="233"/>
      <c r="EO1908" s="233"/>
      <c r="EP1908" s="233"/>
      <c r="EQ1908" s="233"/>
      <c r="ER1908" s="233"/>
      <c r="ES1908" s="233"/>
      <c r="ET1908" s="233"/>
      <c r="EU1908" s="233"/>
      <c r="EV1908" s="233"/>
      <c r="EW1908" s="233"/>
      <c r="EX1908" s="233"/>
      <c r="EY1908" s="233"/>
      <c r="EZ1908" s="233"/>
      <c r="FA1908" s="233"/>
      <c r="FB1908" s="233"/>
      <c r="FC1908" s="233"/>
      <c r="FD1908" s="233"/>
      <c r="FE1908" s="233"/>
      <c r="FF1908" s="233"/>
      <c r="FG1908" s="233"/>
      <c r="FH1908" s="233"/>
      <c r="FI1908" s="233"/>
      <c r="FJ1908" s="233"/>
      <c r="FK1908" s="233"/>
      <c r="FL1908" s="233"/>
      <c r="FM1908" s="233"/>
      <c r="FN1908" s="233"/>
      <c r="FO1908" s="233"/>
      <c r="FP1908" s="233"/>
      <c r="FQ1908" s="233"/>
      <c r="FR1908" s="233"/>
      <c r="FS1908" s="233"/>
      <c r="FT1908" s="233"/>
      <c r="FU1908" s="233"/>
      <c r="FV1908" s="233"/>
      <c r="FW1908" s="233"/>
      <c r="FX1908" s="233"/>
      <c r="FY1908" s="233"/>
      <c r="FZ1908" s="233"/>
      <c r="GA1908" s="233"/>
      <c r="GB1908" s="233"/>
      <c r="GC1908" s="233"/>
      <c r="GD1908" s="233"/>
      <c r="GE1908" s="233"/>
      <c r="GF1908" s="233"/>
      <c r="GG1908" s="233"/>
      <c r="GH1908" s="233"/>
      <c r="GI1908" s="233"/>
      <c r="GJ1908" s="233"/>
      <c r="GK1908" s="233"/>
      <c r="GL1908" s="233"/>
      <c r="GM1908" s="233"/>
      <c r="GN1908" s="233"/>
      <c r="GO1908" s="233"/>
      <c r="GP1908" s="233"/>
      <c r="GQ1908" s="233"/>
      <c r="GR1908" s="233"/>
      <c r="GS1908" s="233"/>
      <c r="GT1908" s="233"/>
      <c r="GU1908" s="233"/>
      <c r="GV1908" s="233"/>
      <c r="GW1908" s="233"/>
      <c r="GX1908" s="233"/>
      <c r="GY1908" s="233"/>
      <c r="GZ1908" s="233"/>
      <c r="HA1908" s="233"/>
      <c r="HB1908" s="233"/>
      <c r="HC1908" s="233"/>
      <c r="HD1908" s="233"/>
      <c r="HE1908" s="233"/>
      <c r="HF1908" s="233"/>
      <c r="HG1908" s="233"/>
      <c r="HH1908" s="233"/>
      <c r="HI1908" s="233"/>
      <c r="HJ1908" s="233"/>
      <c r="HK1908" s="233"/>
      <c r="HL1908" s="233"/>
      <c r="HM1908" s="233"/>
      <c r="HN1908" s="233"/>
      <c r="HO1908" s="233"/>
      <c r="HP1908" s="233"/>
      <c r="HQ1908" s="233"/>
      <c r="HR1908" s="233"/>
      <c r="HS1908" s="233"/>
      <c r="HT1908" s="233"/>
      <c r="HU1908" s="233"/>
      <c r="HV1908" s="233"/>
      <c r="HW1908" s="233"/>
      <c r="HX1908" s="233"/>
      <c r="HY1908" s="233"/>
      <c r="HZ1908" s="233"/>
      <c r="IA1908" s="233"/>
      <c r="IB1908" s="233"/>
      <c r="IC1908" s="233"/>
      <c r="ID1908" s="233"/>
      <c r="IE1908" s="233"/>
      <c r="IF1908" s="233"/>
      <c r="IG1908" s="233"/>
      <c r="IH1908" s="233"/>
      <c r="II1908" s="233"/>
      <c r="IJ1908" s="233"/>
      <c r="IK1908" s="233"/>
      <c r="IL1908" s="233"/>
      <c r="IM1908" s="233"/>
      <c r="IN1908" s="233"/>
      <c r="IO1908" s="233"/>
      <c r="IP1908" s="233"/>
      <c r="IQ1908" s="233"/>
      <c r="IR1908" s="233"/>
      <c r="IS1908" s="233"/>
      <c r="IT1908" s="233"/>
      <c r="IU1908" s="233"/>
      <c r="IV1908" s="233"/>
      <c r="IW1908" s="233"/>
      <c r="IX1908" s="233"/>
      <c r="IY1908" s="233"/>
      <c r="IZ1908" s="233"/>
      <c r="JA1908" s="233"/>
    </row>
    <row r="1909" spans="1:261" s="985" customFormat="1" ht="15.75" x14ac:dyDescent="0.25">
      <c r="A1909" s="343"/>
      <c r="B1909" s="343"/>
      <c r="C1909" s="3517" t="s">
        <v>623</v>
      </c>
      <c r="D1909" s="282"/>
      <c r="E1909" s="282"/>
      <c r="F1909" s="2017"/>
      <c r="G1909" s="891"/>
      <c r="H1909" s="891">
        <f t="shared" ref="H1909:I1909" si="1095">H1835</f>
        <v>0</v>
      </c>
      <c r="I1909" s="2196" t="e">
        <f t="shared" si="1095"/>
        <v>#DIV/0!</v>
      </c>
      <c r="J1909" s="2668"/>
      <c r="K1909" s="2668"/>
      <c r="L1909" s="2669"/>
      <c r="M1909" s="2669"/>
      <c r="N1909" s="2669"/>
      <c r="O1909" s="2669"/>
      <c r="P1909" s="2669"/>
      <c r="Q1909" s="2669"/>
      <c r="R1909" s="2929"/>
      <c r="S1909" s="2929"/>
      <c r="T1909" s="2929"/>
      <c r="U1909" s="2930"/>
      <c r="V1909" s="2929"/>
      <c r="W1909" s="2929"/>
      <c r="X1909" s="2931"/>
      <c r="Y1909" s="2931"/>
      <c r="Z1909" s="2929"/>
      <c r="AA1909" s="1060"/>
      <c r="AB1909" s="2736"/>
      <c r="AC1909" s="2392"/>
      <c r="AD1909" s="3119"/>
      <c r="AE1909" s="233"/>
      <c r="AF1909" s="233"/>
      <c r="AG1909" s="233"/>
      <c r="AH1909" s="233"/>
      <c r="AI1909" s="233"/>
      <c r="AJ1909" s="233"/>
      <c r="AK1909" s="233"/>
      <c r="AL1909" s="233"/>
      <c r="AM1909" s="233"/>
      <c r="AN1909" s="233"/>
      <c r="AO1909" s="233"/>
      <c r="AP1909" s="233"/>
      <c r="AQ1909" s="233"/>
      <c r="AR1909" s="233"/>
      <c r="AS1909" s="233"/>
      <c r="AT1909" s="233"/>
      <c r="AU1909" s="233"/>
      <c r="AV1909" s="233"/>
      <c r="AW1909" s="233"/>
      <c r="AX1909" s="233"/>
      <c r="AY1909" s="233"/>
      <c r="AZ1909" s="233"/>
      <c r="BA1909" s="233"/>
      <c r="BB1909" s="233"/>
      <c r="BC1909" s="233"/>
      <c r="BD1909" s="233"/>
      <c r="BE1909" s="233"/>
      <c r="BF1909" s="233"/>
      <c r="BG1909" s="233"/>
      <c r="BH1909" s="233"/>
      <c r="BI1909" s="233"/>
      <c r="BJ1909" s="233"/>
      <c r="BK1909" s="233"/>
      <c r="BL1909" s="233"/>
      <c r="BM1909" s="233"/>
      <c r="BN1909" s="233"/>
      <c r="BO1909" s="233"/>
      <c r="BP1909" s="233"/>
      <c r="BQ1909" s="233"/>
      <c r="BR1909" s="233"/>
      <c r="BS1909" s="233"/>
      <c r="BT1909" s="233"/>
      <c r="BU1909" s="233"/>
      <c r="BV1909" s="233"/>
      <c r="BW1909" s="233"/>
      <c r="BX1909" s="233"/>
      <c r="BY1909" s="233"/>
      <c r="BZ1909" s="233"/>
      <c r="CA1909" s="233"/>
      <c r="CB1909" s="233"/>
      <c r="CC1909" s="233"/>
      <c r="CD1909" s="233"/>
      <c r="CE1909" s="233"/>
      <c r="CF1909" s="233"/>
      <c r="CG1909" s="233"/>
      <c r="CH1909" s="233"/>
      <c r="CI1909" s="233"/>
      <c r="CJ1909" s="233"/>
      <c r="CK1909" s="233"/>
      <c r="CL1909" s="233"/>
      <c r="CM1909" s="233"/>
      <c r="CN1909" s="233"/>
      <c r="CO1909" s="233"/>
      <c r="CP1909" s="233"/>
      <c r="CQ1909" s="233"/>
      <c r="CR1909" s="233"/>
      <c r="CS1909" s="233"/>
      <c r="CT1909" s="233"/>
      <c r="CU1909" s="233"/>
      <c r="CV1909" s="233"/>
      <c r="CW1909" s="233"/>
      <c r="CX1909" s="233"/>
      <c r="CY1909" s="233"/>
      <c r="CZ1909" s="233"/>
      <c r="DA1909" s="233"/>
      <c r="DB1909" s="233"/>
      <c r="DC1909" s="233"/>
      <c r="DD1909" s="233"/>
      <c r="DE1909" s="233"/>
      <c r="DF1909" s="233"/>
      <c r="DG1909" s="233"/>
      <c r="DH1909" s="233"/>
      <c r="DI1909" s="233"/>
      <c r="DJ1909" s="233"/>
      <c r="DK1909" s="233"/>
      <c r="DL1909" s="233"/>
      <c r="DM1909" s="233"/>
      <c r="DN1909" s="233"/>
      <c r="DO1909" s="233"/>
      <c r="DP1909" s="233"/>
      <c r="DQ1909" s="233"/>
      <c r="DR1909" s="233"/>
      <c r="DS1909" s="233"/>
      <c r="DT1909" s="233"/>
      <c r="DU1909" s="233"/>
      <c r="DV1909" s="233"/>
      <c r="DW1909" s="233"/>
      <c r="DX1909" s="233"/>
      <c r="DY1909" s="233"/>
      <c r="DZ1909" s="233"/>
      <c r="EA1909" s="233"/>
      <c r="EB1909" s="233"/>
      <c r="EC1909" s="233"/>
      <c r="ED1909" s="233"/>
      <c r="EE1909" s="233"/>
      <c r="EF1909" s="233"/>
      <c r="EG1909" s="233"/>
      <c r="EH1909" s="233"/>
      <c r="EI1909" s="233"/>
      <c r="EJ1909" s="233"/>
      <c r="EK1909" s="233"/>
      <c r="EL1909" s="233"/>
      <c r="EM1909" s="233"/>
      <c r="EN1909" s="233"/>
      <c r="EO1909" s="233"/>
      <c r="EP1909" s="233"/>
      <c r="EQ1909" s="233"/>
      <c r="ER1909" s="233"/>
      <c r="ES1909" s="233"/>
      <c r="ET1909" s="233"/>
      <c r="EU1909" s="233"/>
      <c r="EV1909" s="233"/>
      <c r="EW1909" s="233"/>
      <c r="EX1909" s="233"/>
      <c r="EY1909" s="233"/>
      <c r="EZ1909" s="233"/>
      <c r="FA1909" s="233"/>
      <c r="FB1909" s="233"/>
      <c r="FC1909" s="233"/>
      <c r="FD1909" s="233"/>
      <c r="FE1909" s="233"/>
      <c r="FF1909" s="233"/>
      <c r="FG1909" s="233"/>
      <c r="FH1909" s="233"/>
      <c r="FI1909" s="233"/>
      <c r="FJ1909" s="233"/>
      <c r="FK1909" s="233"/>
      <c r="FL1909" s="233"/>
      <c r="FM1909" s="233"/>
      <c r="FN1909" s="233"/>
      <c r="FO1909" s="233"/>
      <c r="FP1909" s="233"/>
      <c r="FQ1909" s="233"/>
      <c r="FR1909" s="233"/>
      <c r="FS1909" s="233"/>
      <c r="FT1909" s="233"/>
      <c r="FU1909" s="233"/>
      <c r="FV1909" s="233"/>
      <c r="FW1909" s="233"/>
      <c r="FX1909" s="233"/>
      <c r="FY1909" s="233"/>
      <c r="FZ1909" s="233"/>
      <c r="GA1909" s="233"/>
      <c r="GB1909" s="233"/>
      <c r="GC1909" s="233"/>
      <c r="GD1909" s="233"/>
      <c r="GE1909" s="233"/>
      <c r="GF1909" s="233"/>
      <c r="GG1909" s="233"/>
      <c r="GH1909" s="233"/>
      <c r="GI1909" s="233"/>
      <c r="GJ1909" s="233"/>
      <c r="GK1909" s="233"/>
      <c r="GL1909" s="233"/>
      <c r="GM1909" s="233"/>
      <c r="GN1909" s="233"/>
      <c r="GO1909" s="233"/>
      <c r="GP1909" s="233"/>
      <c r="GQ1909" s="233"/>
      <c r="GR1909" s="233"/>
      <c r="GS1909" s="233"/>
      <c r="GT1909" s="233"/>
      <c r="GU1909" s="233"/>
      <c r="GV1909" s="233"/>
      <c r="GW1909" s="233"/>
      <c r="GX1909" s="233"/>
      <c r="GY1909" s="233"/>
      <c r="GZ1909" s="233"/>
      <c r="HA1909" s="233"/>
      <c r="HB1909" s="233"/>
      <c r="HC1909" s="233"/>
      <c r="HD1909" s="233"/>
      <c r="HE1909" s="233"/>
      <c r="HF1909" s="233"/>
      <c r="HG1909" s="233"/>
      <c r="HH1909" s="233"/>
      <c r="HI1909" s="233"/>
      <c r="HJ1909" s="233"/>
      <c r="HK1909" s="233"/>
      <c r="HL1909" s="233"/>
      <c r="HM1909" s="233"/>
      <c r="HN1909" s="233"/>
      <c r="HO1909" s="233"/>
      <c r="HP1909" s="233"/>
      <c r="HQ1909" s="233"/>
      <c r="HR1909" s="233"/>
      <c r="HS1909" s="233"/>
      <c r="HT1909" s="233"/>
      <c r="HU1909" s="233"/>
      <c r="HV1909" s="233"/>
      <c r="HW1909" s="233"/>
      <c r="HX1909" s="233"/>
      <c r="HY1909" s="233"/>
      <c r="HZ1909" s="233"/>
      <c r="IA1909" s="233"/>
      <c r="IB1909" s="233"/>
      <c r="IC1909" s="233"/>
      <c r="ID1909" s="233"/>
      <c r="IE1909" s="233"/>
      <c r="IF1909" s="233"/>
      <c r="IG1909" s="233"/>
      <c r="IH1909" s="233"/>
      <c r="II1909" s="233"/>
      <c r="IJ1909" s="233"/>
      <c r="IK1909" s="233"/>
      <c r="IL1909" s="233"/>
      <c r="IM1909" s="233"/>
      <c r="IN1909" s="233"/>
      <c r="IO1909" s="233"/>
      <c r="IP1909" s="233"/>
      <c r="IQ1909" s="233"/>
      <c r="IR1909" s="233"/>
      <c r="IS1909" s="233"/>
      <c r="IT1909" s="233"/>
      <c r="IU1909" s="233"/>
      <c r="IV1909" s="233"/>
      <c r="IW1909" s="233"/>
      <c r="IX1909" s="233"/>
      <c r="IY1909" s="233"/>
      <c r="IZ1909" s="233"/>
      <c r="JA1909" s="233"/>
    </row>
    <row r="1910" spans="1:261" s="985" customFormat="1" ht="15.75" x14ac:dyDescent="0.25">
      <c r="A1910" s="343"/>
      <c r="B1910" s="343"/>
      <c r="C1910" s="3517" t="s">
        <v>624</v>
      </c>
      <c r="D1910" s="282"/>
      <c r="E1910" s="282"/>
      <c r="F1910" s="2017"/>
      <c r="G1910" s="891"/>
      <c r="H1910" s="891">
        <f t="shared" ref="H1910:I1910" si="1096">H1836</f>
        <v>0</v>
      </c>
      <c r="I1910" s="2196" t="e">
        <f t="shared" si="1096"/>
        <v>#DIV/0!</v>
      </c>
      <c r="J1910" s="2668"/>
      <c r="K1910" s="2668"/>
      <c r="L1910" s="2669"/>
      <c r="M1910" s="2669"/>
      <c r="N1910" s="2669"/>
      <c r="O1910" s="2669"/>
      <c r="P1910" s="2669"/>
      <c r="Q1910" s="2669"/>
      <c r="R1910" s="2929"/>
      <c r="S1910" s="2929"/>
      <c r="T1910" s="2929"/>
      <c r="U1910" s="2930"/>
      <c r="V1910" s="2929"/>
      <c r="W1910" s="2929"/>
      <c r="X1910" s="2931"/>
      <c r="Y1910" s="2931"/>
      <c r="Z1910" s="2929"/>
      <c r="AA1910" s="1060"/>
      <c r="AB1910" s="2736"/>
      <c r="AC1910" s="2392"/>
      <c r="AD1910" s="3119"/>
      <c r="AE1910" s="233"/>
      <c r="AF1910" s="233"/>
      <c r="AG1910" s="233"/>
      <c r="AH1910" s="233"/>
      <c r="AI1910" s="233"/>
      <c r="AJ1910" s="233"/>
      <c r="AK1910" s="233"/>
      <c r="AL1910" s="233"/>
      <c r="AM1910" s="233"/>
      <c r="AN1910" s="233"/>
      <c r="AO1910" s="233"/>
      <c r="AP1910" s="233"/>
      <c r="AQ1910" s="233"/>
      <c r="AR1910" s="233"/>
      <c r="AS1910" s="233"/>
      <c r="AT1910" s="233"/>
      <c r="AU1910" s="233"/>
      <c r="AV1910" s="233"/>
      <c r="AW1910" s="233"/>
      <c r="AX1910" s="233"/>
      <c r="AY1910" s="233"/>
      <c r="AZ1910" s="233"/>
      <c r="BA1910" s="233"/>
      <c r="BB1910" s="233"/>
      <c r="BC1910" s="233"/>
      <c r="BD1910" s="233"/>
      <c r="BE1910" s="233"/>
      <c r="BF1910" s="233"/>
      <c r="BG1910" s="233"/>
      <c r="BH1910" s="233"/>
      <c r="BI1910" s="233"/>
      <c r="BJ1910" s="233"/>
      <c r="BK1910" s="233"/>
      <c r="BL1910" s="233"/>
      <c r="BM1910" s="233"/>
      <c r="BN1910" s="233"/>
      <c r="BO1910" s="233"/>
      <c r="BP1910" s="233"/>
      <c r="BQ1910" s="233"/>
      <c r="BR1910" s="233"/>
      <c r="BS1910" s="233"/>
      <c r="BT1910" s="233"/>
      <c r="BU1910" s="233"/>
      <c r="BV1910" s="233"/>
      <c r="BW1910" s="233"/>
      <c r="BX1910" s="233"/>
      <c r="BY1910" s="233"/>
      <c r="BZ1910" s="233"/>
      <c r="CA1910" s="233"/>
      <c r="CB1910" s="233"/>
      <c r="CC1910" s="233"/>
      <c r="CD1910" s="233"/>
      <c r="CE1910" s="233"/>
      <c r="CF1910" s="233"/>
      <c r="CG1910" s="233"/>
      <c r="CH1910" s="233"/>
      <c r="CI1910" s="233"/>
      <c r="CJ1910" s="233"/>
      <c r="CK1910" s="233"/>
      <c r="CL1910" s="233"/>
      <c r="CM1910" s="233"/>
      <c r="CN1910" s="233"/>
      <c r="CO1910" s="233"/>
      <c r="CP1910" s="233"/>
      <c r="CQ1910" s="233"/>
      <c r="CR1910" s="233"/>
      <c r="CS1910" s="233"/>
      <c r="CT1910" s="233"/>
      <c r="CU1910" s="233"/>
      <c r="CV1910" s="233"/>
      <c r="CW1910" s="233"/>
      <c r="CX1910" s="233"/>
      <c r="CY1910" s="233"/>
      <c r="CZ1910" s="233"/>
      <c r="DA1910" s="233"/>
      <c r="DB1910" s="233"/>
      <c r="DC1910" s="233"/>
      <c r="DD1910" s="233"/>
      <c r="DE1910" s="233"/>
      <c r="DF1910" s="233"/>
      <c r="DG1910" s="233"/>
      <c r="DH1910" s="233"/>
      <c r="DI1910" s="233"/>
      <c r="DJ1910" s="233"/>
      <c r="DK1910" s="233"/>
      <c r="DL1910" s="233"/>
      <c r="DM1910" s="233"/>
      <c r="DN1910" s="233"/>
      <c r="DO1910" s="233"/>
      <c r="DP1910" s="233"/>
      <c r="DQ1910" s="233"/>
      <c r="DR1910" s="233"/>
      <c r="DS1910" s="233"/>
      <c r="DT1910" s="233"/>
      <c r="DU1910" s="233"/>
      <c r="DV1910" s="233"/>
      <c r="DW1910" s="233"/>
      <c r="DX1910" s="233"/>
      <c r="DY1910" s="233"/>
      <c r="DZ1910" s="233"/>
      <c r="EA1910" s="233"/>
      <c r="EB1910" s="233"/>
      <c r="EC1910" s="233"/>
      <c r="ED1910" s="233"/>
      <c r="EE1910" s="233"/>
      <c r="EF1910" s="233"/>
      <c r="EG1910" s="233"/>
      <c r="EH1910" s="233"/>
      <c r="EI1910" s="233"/>
      <c r="EJ1910" s="233"/>
      <c r="EK1910" s="233"/>
      <c r="EL1910" s="233"/>
      <c r="EM1910" s="233"/>
      <c r="EN1910" s="233"/>
      <c r="EO1910" s="233"/>
      <c r="EP1910" s="233"/>
      <c r="EQ1910" s="233"/>
      <c r="ER1910" s="233"/>
      <c r="ES1910" s="233"/>
      <c r="ET1910" s="233"/>
      <c r="EU1910" s="233"/>
      <c r="EV1910" s="233"/>
      <c r="EW1910" s="233"/>
      <c r="EX1910" s="233"/>
      <c r="EY1910" s="233"/>
      <c r="EZ1910" s="233"/>
      <c r="FA1910" s="233"/>
      <c r="FB1910" s="233"/>
      <c r="FC1910" s="233"/>
      <c r="FD1910" s="233"/>
      <c r="FE1910" s="233"/>
      <c r="FF1910" s="233"/>
      <c r="FG1910" s="233"/>
      <c r="FH1910" s="233"/>
      <c r="FI1910" s="233"/>
      <c r="FJ1910" s="233"/>
      <c r="FK1910" s="233"/>
      <c r="FL1910" s="233"/>
      <c r="FM1910" s="233"/>
      <c r="FN1910" s="233"/>
      <c r="FO1910" s="233"/>
      <c r="FP1910" s="233"/>
      <c r="FQ1910" s="233"/>
      <c r="FR1910" s="233"/>
      <c r="FS1910" s="233"/>
      <c r="FT1910" s="233"/>
      <c r="FU1910" s="233"/>
      <c r="FV1910" s="233"/>
      <c r="FW1910" s="233"/>
      <c r="FX1910" s="233"/>
      <c r="FY1910" s="233"/>
      <c r="FZ1910" s="233"/>
      <c r="GA1910" s="233"/>
      <c r="GB1910" s="233"/>
      <c r="GC1910" s="233"/>
      <c r="GD1910" s="233"/>
      <c r="GE1910" s="233"/>
      <c r="GF1910" s="233"/>
      <c r="GG1910" s="233"/>
      <c r="GH1910" s="233"/>
      <c r="GI1910" s="233"/>
      <c r="GJ1910" s="233"/>
      <c r="GK1910" s="233"/>
      <c r="GL1910" s="233"/>
      <c r="GM1910" s="233"/>
      <c r="GN1910" s="233"/>
      <c r="GO1910" s="233"/>
      <c r="GP1910" s="233"/>
      <c r="GQ1910" s="233"/>
      <c r="GR1910" s="233"/>
      <c r="GS1910" s="233"/>
      <c r="GT1910" s="233"/>
      <c r="GU1910" s="233"/>
      <c r="GV1910" s="233"/>
      <c r="GW1910" s="233"/>
      <c r="GX1910" s="233"/>
      <c r="GY1910" s="233"/>
      <c r="GZ1910" s="233"/>
      <c r="HA1910" s="233"/>
      <c r="HB1910" s="233"/>
      <c r="HC1910" s="233"/>
      <c r="HD1910" s="233"/>
      <c r="HE1910" s="233"/>
      <c r="HF1910" s="233"/>
      <c r="HG1910" s="233"/>
      <c r="HH1910" s="233"/>
      <c r="HI1910" s="233"/>
      <c r="HJ1910" s="233"/>
      <c r="HK1910" s="233"/>
      <c r="HL1910" s="233"/>
      <c r="HM1910" s="233"/>
      <c r="HN1910" s="233"/>
      <c r="HO1910" s="233"/>
      <c r="HP1910" s="233"/>
      <c r="HQ1910" s="233"/>
      <c r="HR1910" s="233"/>
      <c r="HS1910" s="233"/>
      <c r="HT1910" s="233"/>
      <c r="HU1910" s="233"/>
      <c r="HV1910" s="233"/>
      <c r="HW1910" s="233"/>
      <c r="HX1910" s="233"/>
      <c r="HY1910" s="233"/>
      <c r="HZ1910" s="233"/>
      <c r="IA1910" s="233"/>
      <c r="IB1910" s="233"/>
      <c r="IC1910" s="233"/>
      <c r="ID1910" s="233"/>
      <c r="IE1910" s="233"/>
      <c r="IF1910" s="233"/>
      <c r="IG1910" s="233"/>
      <c r="IH1910" s="233"/>
      <c r="II1910" s="233"/>
      <c r="IJ1910" s="233"/>
      <c r="IK1910" s="233"/>
      <c r="IL1910" s="233"/>
      <c r="IM1910" s="233"/>
      <c r="IN1910" s="233"/>
      <c r="IO1910" s="233"/>
      <c r="IP1910" s="233"/>
      <c r="IQ1910" s="233"/>
      <c r="IR1910" s="233"/>
      <c r="IS1910" s="233"/>
      <c r="IT1910" s="233"/>
      <c r="IU1910" s="233"/>
      <c r="IV1910" s="233"/>
      <c r="IW1910" s="233"/>
      <c r="IX1910" s="233"/>
      <c r="IY1910" s="233"/>
      <c r="IZ1910" s="233"/>
      <c r="JA1910" s="233"/>
    </row>
    <row r="1911" spans="1:261" s="985" customFormat="1" ht="31.5" x14ac:dyDescent="0.25">
      <c r="A1911" s="343"/>
      <c r="B1911" s="343"/>
      <c r="C1911" s="3517" t="s">
        <v>625</v>
      </c>
      <c r="D1911" s="282"/>
      <c r="E1911" s="282"/>
      <c r="F1911" s="2017"/>
      <c r="G1911" s="891"/>
      <c r="H1911" s="891">
        <f t="shared" ref="H1911:I1911" si="1097">H1837</f>
        <v>0</v>
      </c>
      <c r="I1911" s="2196" t="e">
        <f t="shared" si="1097"/>
        <v>#DIV/0!</v>
      </c>
      <c r="J1911" s="2668"/>
      <c r="K1911" s="2668"/>
      <c r="L1911" s="2669"/>
      <c r="M1911" s="2669"/>
      <c r="N1911" s="2669"/>
      <c r="O1911" s="2669"/>
      <c r="P1911" s="2669"/>
      <c r="Q1911" s="2669"/>
      <c r="R1911" s="2929"/>
      <c r="S1911" s="2929"/>
      <c r="T1911" s="2929"/>
      <c r="U1911" s="2930"/>
      <c r="V1911" s="2929"/>
      <c r="W1911" s="2929"/>
      <c r="X1911" s="2931"/>
      <c r="Y1911" s="2931"/>
      <c r="Z1911" s="2929"/>
      <c r="AA1911" s="1060"/>
      <c r="AB1911" s="2736"/>
      <c r="AC1911" s="2392"/>
      <c r="AD1911" s="3119"/>
      <c r="AE1911" s="233"/>
      <c r="AF1911" s="233"/>
      <c r="AG1911" s="233"/>
      <c r="AH1911" s="233"/>
      <c r="AI1911" s="233"/>
      <c r="AJ1911" s="233"/>
      <c r="AK1911" s="233"/>
      <c r="AL1911" s="233"/>
      <c r="AM1911" s="233"/>
      <c r="AN1911" s="233"/>
      <c r="AO1911" s="233"/>
      <c r="AP1911" s="233"/>
      <c r="AQ1911" s="233"/>
      <c r="AR1911" s="233"/>
      <c r="AS1911" s="233"/>
      <c r="AT1911" s="233"/>
      <c r="AU1911" s="233"/>
      <c r="AV1911" s="233"/>
      <c r="AW1911" s="233"/>
      <c r="AX1911" s="233"/>
      <c r="AY1911" s="233"/>
      <c r="AZ1911" s="233"/>
      <c r="BA1911" s="233"/>
      <c r="BB1911" s="233"/>
      <c r="BC1911" s="233"/>
      <c r="BD1911" s="233"/>
      <c r="BE1911" s="233"/>
      <c r="BF1911" s="233"/>
      <c r="BG1911" s="233"/>
      <c r="BH1911" s="233"/>
      <c r="BI1911" s="233"/>
      <c r="BJ1911" s="233"/>
      <c r="BK1911" s="233"/>
      <c r="BL1911" s="233"/>
      <c r="BM1911" s="233"/>
      <c r="BN1911" s="233"/>
      <c r="BO1911" s="233"/>
      <c r="BP1911" s="233"/>
      <c r="BQ1911" s="233"/>
      <c r="BR1911" s="233"/>
      <c r="BS1911" s="233"/>
      <c r="BT1911" s="233"/>
      <c r="BU1911" s="233"/>
      <c r="BV1911" s="233"/>
      <c r="BW1911" s="233"/>
      <c r="BX1911" s="233"/>
      <c r="BY1911" s="233"/>
      <c r="BZ1911" s="233"/>
      <c r="CA1911" s="233"/>
      <c r="CB1911" s="233"/>
      <c r="CC1911" s="233"/>
      <c r="CD1911" s="233"/>
      <c r="CE1911" s="233"/>
      <c r="CF1911" s="233"/>
      <c r="CG1911" s="233"/>
      <c r="CH1911" s="233"/>
      <c r="CI1911" s="233"/>
      <c r="CJ1911" s="233"/>
      <c r="CK1911" s="233"/>
      <c r="CL1911" s="233"/>
      <c r="CM1911" s="233"/>
      <c r="CN1911" s="233"/>
      <c r="CO1911" s="233"/>
      <c r="CP1911" s="233"/>
      <c r="CQ1911" s="233"/>
      <c r="CR1911" s="233"/>
      <c r="CS1911" s="233"/>
      <c r="CT1911" s="233"/>
      <c r="CU1911" s="233"/>
      <c r="CV1911" s="233"/>
      <c r="CW1911" s="233"/>
      <c r="CX1911" s="233"/>
      <c r="CY1911" s="233"/>
      <c r="CZ1911" s="233"/>
      <c r="DA1911" s="233"/>
      <c r="DB1911" s="233"/>
      <c r="DC1911" s="233"/>
      <c r="DD1911" s="233"/>
      <c r="DE1911" s="233"/>
      <c r="DF1911" s="233"/>
      <c r="DG1911" s="233"/>
      <c r="DH1911" s="233"/>
      <c r="DI1911" s="233"/>
      <c r="DJ1911" s="233"/>
      <c r="DK1911" s="233"/>
      <c r="DL1911" s="233"/>
      <c r="DM1911" s="233"/>
      <c r="DN1911" s="233"/>
      <c r="DO1911" s="233"/>
      <c r="DP1911" s="233"/>
      <c r="DQ1911" s="233"/>
      <c r="DR1911" s="233"/>
      <c r="DS1911" s="233"/>
      <c r="DT1911" s="233"/>
      <c r="DU1911" s="233"/>
      <c r="DV1911" s="233"/>
      <c r="DW1911" s="233"/>
      <c r="DX1911" s="233"/>
      <c r="DY1911" s="233"/>
      <c r="DZ1911" s="233"/>
      <c r="EA1911" s="233"/>
      <c r="EB1911" s="233"/>
      <c r="EC1911" s="233"/>
      <c r="ED1911" s="233"/>
      <c r="EE1911" s="233"/>
      <c r="EF1911" s="233"/>
      <c r="EG1911" s="233"/>
      <c r="EH1911" s="233"/>
      <c r="EI1911" s="233"/>
      <c r="EJ1911" s="233"/>
      <c r="EK1911" s="233"/>
      <c r="EL1911" s="233"/>
      <c r="EM1911" s="233"/>
      <c r="EN1911" s="233"/>
      <c r="EO1911" s="233"/>
      <c r="EP1911" s="233"/>
      <c r="EQ1911" s="233"/>
      <c r="ER1911" s="233"/>
      <c r="ES1911" s="233"/>
      <c r="ET1911" s="233"/>
      <c r="EU1911" s="233"/>
      <c r="EV1911" s="233"/>
      <c r="EW1911" s="233"/>
      <c r="EX1911" s="233"/>
      <c r="EY1911" s="233"/>
      <c r="EZ1911" s="233"/>
      <c r="FA1911" s="233"/>
      <c r="FB1911" s="233"/>
      <c r="FC1911" s="233"/>
      <c r="FD1911" s="233"/>
      <c r="FE1911" s="233"/>
      <c r="FF1911" s="233"/>
      <c r="FG1911" s="233"/>
      <c r="FH1911" s="233"/>
      <c r="FI1911" s="233"/>
      <c r="FJ1911" s="233"/>
      <c r="FK1911" s="233"/>
      <c r="FL1911" s="233"/>
      <c r="FM1911" s="233"/>
      <c r="FN1911" s="233"/>
      <c r="FO1911" s="233"/>
      <c r="FP1911" s="233"/>
      <c r="FQ1911" s="233"/>
      <c r="FR1911" s="233"/>
      <c r="FS1911" s="233"/>
      <c r="FT1911" s="233"/>
      <c r="FU1911" s="233"/>
      <c r="FV1911" s="233"/>
      <c r="FW1911" s="233"/>
      <c r="FX1911" s="233"/>
      <c r="FY1911" s="233"/>
      <c r="FZ1911" s="233"/>
      <c r="GA1911" s="233"/>
      <c r="GB1911" s="233"/>
      <c r="GC1911" s="233"/>
      <c r="GD1911" s="233"/>
      <c r="GE1911" s="233"/>
      <c r="GF1911" s="233"/>
      <c r="GG1911" s="233"/>
      <c r="GH1911" s="233"/>
      <c r="GI1911" s="233"/>
      <c r="GJ1911" s="233"/>
      <c r="GK1911" s="233"/>
      <c r="GL1911" s="233"/>
      <c r="GM1911" s="233"/>
      <c r="GN1911" s="233"/>
      <c r="GO1911" s="233"/>
      <c r="GP1911" s="233"/>
      <c r="GQ1911" s="233"/>
      <c r="GR1911" s="233"/>
      <c r="GS1911" s="233"/>
      <c r="GT1911" s="233"/>
      <c r="GU1911" s="233"/>
      <c r="GV1911" s="233"/>
      <c r="GW1911" s="233"/>
      <c r="GX1911" s="233"/>
      <c r="GY1911" s="233"/>
      <c r="GZ1911" s="233"/>
      <c r="HA1911" s="233"/>
      <c r="HB1911" s="233"/>
      <c r="HC1911" s="233"/>
      <c r="HD1911" s="233"/>
      <c r="HE1911" s="233"/>
      <c r="HF1911" s="233"/>
      <c r="HG1911" s="233"/>
      <c r="HH1911" s="233"/>
      <c r="HI1911" s="233"/>
      <c r="HJ1911" s="233"/>
      <c r="HK1911" s="233"/>
      <c r="HL1911" s="233"/>
      <c r="HM1911" s="233"/>
      <c r="HN1911" s="233"/>
      <c r="HO1911" s="233"/>
      <c r="HP1911" s="233"/>
      <c r="HQ1911" s="233"/>
      <c r="HR1911" s="233"/>
      <c r="HS1911" s="233"/>
      <c r="HT1911" s="233"/>
      <c r="HU1911" s="233"/>
      <c r="HV1911" s="233"/>
      <c r="HW1911" s="233"/>
      <c r="HX1911" s="233"/>
      <c r="HY1911" s="233"/>
      <c r="HZ1911" s="233"/>
      <c r="IA1911" s="233"/>
      <c r="IB1911" s="233"/>
      <c r="IC1911" s="233"/>
      <c r="ID1911" s="233"/>
      <c r="IE1911" s="233"/>
      <c r="IF1911" s="233"/>
      <c r="IG1911" s="233"/>
      <c r="IH1911" s="233"/>
      <c r="II1911" s="233"/>
      <c r="IJ1911" s="233"/>
      <c r="IK1911" s="233"/>
      <c r="IL1911" s="233"/>
      <c r="IM1911" s="233"/>
      <c r="IN1911" s="233"/>
      <c r="IO1911" s="233"/>
      <c r="IP1911" s="233"/>
      <c r="IQ1911" s="233"/>
      <c r="IR1911" s="233"/>
      <c r="IS1911" s="233"/>
      <c r="IT1911" s="233"/>
      <c r="IU1911" s="233"/>
      <c r="IV1911" s="233"/>
      <c r="IW1911" s="233"/>
      <c r="IX1911" s="233"/>
      <c r="IY1911" s="233"/>
      <c r="IZ1911" s="233"/>
      <c r="JA1911" s="233"/>
    </row>
    <row r="1912" spans="1:261" s="985" customFormat="1" ht="45" x14ac:dyDescent="0.25">
      <c r="A1912" s="343"/>
      <c r="B1912" s="343">
        <v>1</v>
      </c>
      <c r="C1912" s="420" t="s">
        <v>466</v>
      </c>
      <c r="D1912" s="282"/>
      <c r="E1912" s="282"/>
      <c r="F1912" s="2017"/>
      <c r="G1912" s="891"/>
      <c r="H1912" s="891">
        <f t="shared" ref="H1912:I1937" si="1098">H1838</f>
        <v>0</v>
      </c>
      <c r="I1912" s="2196" t="e">
        <f t="shared" si="1098"/>
        <v>#DIV/0!</v>
      </c>
      <c r="J1912" s="2668"/>
      <c r="K1912" s="2668"/>
      <c r="L1912" s="2669"/>
      <c r="M1912" s="2669"/>
      <c r="N1912" s="2669"/>
      <c r="O1912" s="2669"/>
      <c r="P1912" s="2669"/>
      <c r="Q1912" s="2669"/>
      <c r="R1912" s="2929">
        <f t="shared" ref="R1912:Z1912" si="1099">R1838</f>
        <v>77435.225930000001</v>
      </c>
      <c r="S1912" s="2929"/>
      <c r="T1912" s="2929">
        <f t="shared" si="1099"/>
        <v>0</v>
      </c>
      <c r="U1912" s="2930">
        <f t="shared" si="1099"/>
        <v>0</v>
      </c>
      <c r="V1912" s="2929">
        <f t="shared" si="1099"/>
        <v>0</v>
      </c>
      <c r="W1912" s="2929">
        <f t="shared" si="1099"/>
        <v>0</v>
      </c>
      <c r="X1912" s="2931">
        <f t="shared" si="1099"/>
        <v>0</v>
      </c>
      <c r="Y1912" s="2931">
        <f t="shared" si="1099"/>
        <v>0</v>
      </c>
      <c r="Z1912" s="2929">
        <f t="shared" si="1099"/>
        <v>0</v>
      </c>
      <c r="AA1912" s="1060"/>
      <c r="AB1912" s="2736"/>
      <c r="AC1912" s="2392"/>
      <c r="AD1912" s="3119"/>
      <c r="AE1912" s="233"/>
      <c r="AF1912" s="233"/>
      <c r="AG1912" s="233"/>
      <c r="AH1912" s="233"/>
      <c r="AI1912" s="233"/>
      <c r="AJ1912" s="233"/>
      <c r="AK1912" s="233"/>
      <c r="AL1912" s="233"/>
      <c r="AM1912" s="233"/>
      <c r="AN1912" s="233"/>
      <c r="AO1912" s="233"/>
      <c r="AP1912" s="233"/>
      <c r="AQ1912" s="233"/>
      <c r="AR1912" s="233"/>
      <c r="AS1912" s="233"/>
      <c r="AT1912" s="233"/>
      <c r="AU1912" s="233"/>
      <c r="AV1912" s="233"/>
      <c r="AW1912" s="233"/>
      <c r="AX1912" s="233"/>
      <c r="AY1912" s="233"/>
      <c r="AZ1912" s="233"/>
      <c r="BA1912" s="233"/>
      <c r="BB1912" s="233"/>
      <c r="BC1912" s="233"/>
      <c r="BD1912" s="233"/>
      <c r="BE1912" s="233"/>
      <c r="BF1912" s="233"/>
      <c r="BG1912" s="233"/>
      <c r="BH1912" s="233"/>
      <c r="BI1912" s="233"/>
      <c r="BJ1912" s="233"/>
      <c r="BK1912" s="233"/>
      <c r="BL1912" s="233"/>
      <c r="BM1912" s="233"/>
      <c r="BN1912" s="233"/>
      <c r="BO1912" s="233"/>
      <c r="BP1912" s="233"/>
      <c r="BQ1912" s="233"/>
      <c r="BR1912" s="233"/>
      <c r="BS1912" s="233"/>
      <c r="BT1912" s="233"/>
      <c r="BU1912" s="233"/>
      <c r="BV1912" s="233"/>
      <c r="BW1912" s="233"/>
      <c r="BX1912" s="233"/>
      <c r="BY1912" s="233"/>
      <c r="BZ1912" s="233"/>
      <c r="CA1912" s="233"/>
      <c r="CB1912" s="233"/>
      <c r="CC1912" s="233"/>
      <c r="CD1912" s="233"/>
      <c r="CE1912" s="233"/>
      <c r="CF1912" s="233"/>
      <c r="CG1912" s="233"/>
      <c r="CH1912" s="233"/>
      <c r="CI1912" s="233"/>
      <c r="CJ1912" s="233"/>
      <c r="CK1912" s="233"/>
      <c r="CL1912" s="233"/>
      <c r="CM1912" s="233"/>
      <c r="CN1912" s="233"/>
      <c r="CO1912" s="233"/>
      <c r="CP1912" s="233"/>
      <c r="CQ1912" s="233"/>
      <c r="CR1912" s="233"/>
      <c r="CS1912" s="233"/>
      <c r="CT1912" s="233"/>
      <c r="CU1912" s="233"/>
      <c r="CV1912" s="233"/>
      <c r="CW1912" s="233"/>
      <c r="CX1912" s="233"/>
      <c r="CY1912" s="233"/>
      <c r="CZ1912" s="233"/>
      <c r="DA1912" s="233"/>
      <c r="DB1912" s="233"/>
      <c r="DC1912" s="233"/>
      <c r="DD1912" s="233"/>
      <c r="DE1912" s="233"/>
      <c r="DF1912" s="233"/>
      <c r="DG1912" s="233"/>
      <c r="DH1912" s="233"/>
      <c r="DI1912" s="233"/>
      <c r="DJ1912" s="233"/>
      <c r="DK1912" s="233"/>
      <c r="DL1912" s="233"/>
      <c r="DM1912" s="233"/>
      <c r="DN1912" s="233"/>
      <c r="DO1912" s="233"/>
      <c r="DP1912" s="233"/>
      <c r="DQ1912" s="233"/>
      <c r="DR1912" s="233"/>
      <c r="DS1912" s="233"/>
      <c r="DT1912" s="233"/>
      <c r="DU1912" s="233"/>
      <c r="DV1912" s="233"/>
      <c r="DW1912" s="233"/>
      <c r="DX1912" s="233"/>
      <c r="DY1912" s="233"/>
      <c r="DZ1912" s="233"/>
      <c r="EA1912" s="233"/>
      <c r="EB1912" s="233"/>
      <c r="EC1912" s="233"/>
      <c r="ED1912" s="233"/>
      <c r="EE1912" s="233"/>
      <c r="EF1912" s="233"/>
      <c r="EG1912" s="233"/>
      <c r="EH1912" s="233"/>
      <c r="EI1912" s="233"/>
      <c r="EJ1912" s="233"/>
      <c r="EK1912" s="233"/>
      <c r="EL1912" s="233"/>
      <c r="EM1912" s="233"/>
      <c r="EN1912" s="233"/>
      <c r="EO1912" s="233"/>
      <c r="EP1912" s="233"/>
      <c r="EQ1912" s="233"/>
      <c r="ER1912" s="233"/>
      <c r="ES1912" s="233"/>
      <c r="ET1912" s="233"/>
      <c r="EU1912" s="233"/>
      <c r="EV1912" s="233"/>
      <c r="EW1912" s="233"/>
      <c r="EX1912" s="233"/>
      <c r="EY1912" s="233"/>
      <c r="EZ1912" s="233"/>
      <c r="FA1912" s="233"/>
      <c r="FB1912" s="233"/>
      <c r="FC1912" s="233"/>
      <c r="FD1912" s="233"/>
      <c r="FE1912" s="233"/>
      <c r="FF1912" s="233"/>
      <c r="FG1912" s="233"/>
      <c r="FH1912" s="233"/>
      <c r="FI1912" s="233"/>
      <c r="FJ1912" s="233"/>
      <c r="FK1912" s="233"/>
      <c r="FL1912" s="233"/>
      <c r="FM1912" s="233"/>
      <c r="FN1912" s="233"/>
      <c r="FO1912" s="233"/>
      <c r="FP1912" s="233"/>
      <c r="FQ1912" s="233"/>
      <c r="FR1912" s="233"/>
      <c r="FS1912" s="233"/>
      <c r="FT1912" s="233"/>
      <c r="FU1912" s="233"/>
      <c r="FV1912" s="233"/>
      <c r="FW1912" s="233"/>
      <c r="FX1912" s="233"/>
      <c r="FY1912" s="233"/>
      <c r="FZ1912" s="233"/>
      <c r="GA1912" s="233"/>
      <c r="GB1912" s="233"/>
      <c r="GC1912" s="233"/>
      <c r="GD1912" s="233"/>
      <c r="GE1912" s="233"/>
      <c r="GF1912" s="233"/>
      <c r="GG1912" s="233"/>
      <c r="GH1912" s="233"/>
      <c r="GI1912" s="233"/>
      <c r="GJ1912" s="233"/>
      <c r="GK1912" s="233"/>
      <c r="GL1912" s="233"/>
      <c r="GM1912" s="233"/>
      <c r="GN1912" s="233"/>
      <c r="GO1912" s="233"/>
      <c r="GP1912" s="233"/>
      <c r="GQ1912" s="233"/>
      <c r="GR1912" s="233"/>
      <c r="GS1912" s="233"/>
      <c r="GT1912" s="233"/>
      <c r="GU1912" s="233"/>
      <c r="GV1912" s="233"/>
      <c r="GW1912" s="233"/>
      <c r="GX1912" s="233"/>
      <c r="GY1912" s="233"/>
      <c r="GZ1912" s="233"/>
      <c r="HA1912" s="233"/>
      <c r="HB1912" s="233"/>
      <c r="HC1912" s="233"/>
      <c r="HD1912" s="233"/>
      <c r="HE1912" s="233"/>
      <c r="HF1912" s="233"/>
      <c r="HG1912" s="233"/>
      <c r="HH1912" s="233"/>
      <c r="HI1912" s="233"/>
      <c r="HJ1912" s="233"/>
      <c r="HK1912" s="233"/>
      <c r="HL1912" s="233"/>
      <c r="HM1912" s="233"/>
      <c r="HN1912" s="233"/>
      <c r="HO1912" s="233"/>
      <c r="HP1912" s="233"/>
      <c r="HQ1912" s="233"/>
      <c r="HR1912" s="233"/>
      <c r="HS1912" s="233"/>
      <c r="HT1912" s="233"/>
      <c r="HU1912" s="233"/>
      <c r="HV1912" s="233"/>
      <c r="HW1912" s="233"/>
      <c r="HX1912" s="233"/>
      <c r="HY1912" s="233"/>
      <c r="HZ1912" s="233"/>
      <c r="IA1912" s="233"/>
      <c r="IB1912" s="233"/>
      <c r="IC1912" s="233"/>
      <c r="ID1912" s="233"/>
      <c r="IE1912" s="233"/>
      <c r="IF1912" s="233"/>
      <c r="IG1912" s="233"/>
      <c r="IH1912" s="233"/>
      <c r="II1912" s="233"/>
      <c r="IJ1912" s="233"/>
      <c r="IK1912" s="233"/>
      <c r="IL1912" s="233"/>
      <c r="IM1912" s="233"/>
      <c r="IN1912" s="233"/>
      <c r="IO1912" s="233"/>
      <c r="IP1912" s="233"/>
      <c r="IQ1912" s="233"/>
      <c r="IR1912" s="233"/>
      <c r="IS1912" s="233"/>
      <c r="IT1912" s="233"/>
      <c r="IU1912" s="233"/>
      <c r="IV1912" s="233"/>
      <c r="IW1912" s="233"/>
      <c r="IX1912" s="233"/>
      <c r="IY1912" s="233"/>
      <c r="IZ1912" s="233"/>
      <c r="JA1912" s="233"/>
    </row>
    <row r="1913" spans="1:261" s="985" customFormat="1" ht="30" x14ac:dyDescent="0.25">
      <c r="A1913" s="343"/>
      <c r="B1913" s="343">
        <v>1</v>
      </c>
      <c r="C1913" s="282" t="s">
        <v>271</v>
      </c>
      <c r="D1913" s="282"/>
      <c r="E1913" s="282"/>
      <c r="F1913" s="2017"/>
      <c r="G1913" s="891"/>
      <c r="H1913" s="891">
        <f t="shared" si="1098"/>
        <v>0</v>
      </c>
      <c r="I1913" s="2196" t="e">
        <f t="shared" si="1098"/>
        <v>#DIV/0!</v>
      </c>
      <c r="J1913" s="2668"/>
      <c r="K1913" s="2668"/>
      <c r="L1913" s="2669"/>
      <c r="M1913" s="2669"/>
      <c r="N1913" s="2669"/>
      <c r="O1913" s="2669"/>
      <c r="P1913" s="2669"/>
      <c r="Q1913" s="2669"/>
      <c r="R1913" s="2929">
        <f t="shared" ref="R1913:Z1913" si="1100">R1839</f>
        <v>44905.28183</v>
      </c>
      <c r="S1913" s="2929"/>
      <c r="T1913" s="2929">
        <f t="shared" si="1100"/>
        <v>0</v>
      </c>
      <c r="U1913" s="2930">
        <f t="shared" si="1100"/>
        <v>0</v>
      </c>
      <c r="V1913" s="2929">
        <f t="shared" si="1100"/>
        <v>0</v>
      </c>
      <c r="W1913" s="2929">
        <f t="shared" si="1100"/>
        <v>0</v>
      </c>
      <c r="X1913" s="2931">
        <f t="shared" si="1100"/>
        <v>0</v>
      </c>
      <c r="Y1913" s="2931">
        <f t="shared" si="1100"/>
        <v>0</v>
      </c>
      <c r="Z1913" s="2929">
        <f t="shared" si="1100"/>
        <v>0</v>
      </c>
      <c r="AA1913" s="1060"/>
      <c r="AB1913" s="2736"/>
      <c r="AC1913" s="2392"/>
      <c r="AD1913" s="3119"/>
      <c r="AE1913" s="233"/>
      <c r="AF1913" s="233"/>
      <c r="AG1913" s="233"/>
      <c r="AH1913" s="233"/>
      <c r="AI1913" s="233"/>
      <c r="AJ1913" s="233"/>
      <c r="AK1913" s="233"/>
      <c r="AL1913" s="233"/>
      <c r="AM1913" s="233"/>
      <c r="AN1913" s="233"/>
      <c r="AO1913" s="233"/>
      <c r="AP1913" s="233"/>
      <c r="AQ1913" s="233"/>
      <c r="AR1913" s="233"/>
      <c r="AS1913" s="233"/>
      <c r="AT1913" s="233"/>
      <c r="AU1913" s="233"/>
      <c r="AV1913" s="233"/>
      <c r="AW1913" s="233"/>
      <c r="AX1913" s="233"/>
      <c r="AY1913" s="233"/>
      <c r="AZ1913" s="233"/>
      <c r="BA1913" s="233"/>
      <c r="BB1913" s="233"/>
      <c r="BC1913" s="233"/>
      <c r="BD1913" s="233"/>
      <c r="BE1913" s="233"/>
      <c r="BF1913" s="233"/>
      <c r="BG1913" s="233"/>
      <c r="BH1913" s="233"/>
      <c r="BI1913" s="233"/>
      <c r="BJ1913" s="233"/>
      <c r="BK1913" s="233"/>
      <c r="BL1913" s="233"/>
      <c r="BM1913" s="233"/>
      <c r="BN1913" s="233"/>
      <c r="BO1913" s="233"/>
      <c r="BP1913" s="233"/>
      <c r="BQ1913" s="233"/>
      <c r="BR1913" s="233"/>
      <c r="BS1913" s="233"/>
      <c r="BT1913" s="233"/>
      <c r="BU1913" s="233"/>
      <c r="BV1913" s="233"/>
      <c r="BW1913" s="233"/>
      <c r="BX1913" s="233"/>
      <c r="BY1913" s="233"/>
      <c r="BZ1913" s="233"/>
      <c r="CA1913" s="233"/>
      <c r="CB1913" s="233"/>
      <c r="CC1913" s="233"/>
      <c r="CD1913" s="233"/>
      <c r="CE1913" s="233"/>
      <c r="CF1913" s="233"/>
      <c r="CG1913" s="233"/>
      <c r="CH1913" s="233"/>
      <c r="CI1913" s="233"/>
      <c r="CJ1913" s="233"/>
      <c r="CK1913" s="233"/>
      <c r="CL1913" s="233"/>
      <c r="CM1913" s="233"/>
      <c r="CN1913" s="233"/>
      <c r="CO1913" s="233"/>
      <c r="CP1913" s="233"/>
      <c r="CQ1913" s="233"/>
      <c r="CR1913" s="233"/>
      <c r="CS1913" s="233"/>
      <c r="CT1913" s="233"/>
      <c r="CU1913" s="233"/>
      <c r="CV1913" s="233"/>
      <c r="CW1913" s="233"/>
      <c r="CX1913" s="233"/>
      <c r="CY1913" s="233"/>
      <c r="CZ1913" s="233"/>
      <c r="DA1913" s="233"/>
      <c r="DB1913" s="233"/>
      <c r="DC1913" s="233"/>
      <c r="DD1913" s="233"/>
      <c r="DE1913" s="233"/>
      <c r="DF1913" s="233"/>
      <c r="DG1913" s="233"/>
      <c r="DH1913" s="233"/>
      <c r="DI1913" s="233"/>
      <c r="DJ1913" s="233"/>
      <c r="DK1913" s="233"/>
      <c r="DL1913" s="233"/>
      <c r="DM1913" s="233"/>
      <c r="DN1913" s="233"/>
      <c r="DO1913" s="233"/>
      <c r="DP1913" s="233"/>
      <c r="DQ1913" s="233"/>
      <c r="DR1913" s="233"/>
      <c r="DS1913" s="233"/>
      <c r="DT1913" s="233"/>
      <c r="DU1913" s="233"/>
      <c r="DV1913" s="233"/>
      <c r="DW1913" s="233"/>
      <c r="DX1913" s="233"/>
      <c r="DY1913" s="233"/>
      <c r="DZ1913" s="233"/>
      <c r="EA1913" s="233"/>
      <c r="EB1913" s="233"/>
      <c r="EC1913" s="233"/>
      <c r="ED1913" s="233"/>
      <c r="EE1913" s="233"/>
      <c r="EF1913" s="233"/>
      <c r="EG1913" s="233"/>
      <c r="EH1913" s="233"/>
      <c r="EI1913" s="233"/>
      <c r="EJ1913" s="233"/>
      <c r="EK1913" s="233"/>
      <c r="EL1913" s="233"/>
      <c r="EM1913" s="233"/>
      <c r="EN1913" s="233"/>
      <c r="EO1913" s="233"/>
      <c r="EP1913" s="233"/>
      <c r="EQ1913" s="233"/>
      <c r="ER1913" s="233"/>
      <c r="ES1913" s="233"/>
      <c r="ET1913" s="233"/>
      <c r="EU1913" s="233"/>
      <c r="EV1913" s="233"/>
      <c r="EW1913" s="233"/>
      <c r="EX1913" s="233"/>
      <c r="EY1913" s="233"/>
      <c r="EZ1913" s="233"/>
      <c r="FA1913" s="233"/>
      <c r="FB1913" s="233"/>
      <c r="FC1913" s="233"/>
      <c r="FD1913" s="233"/>
      <c r="FE1913" s="233"/>
      <c r="FF1913" s="233"/>
      <c r="FG1913" s="233"/>
      <c r="FH1913" s="233"/>
      <c r="FI1913" s="233"/>
      <c r="FJ1913" s="233"/>
      <c r="FK1913" s="233"/>
      <c r="FL1913" s="233"/>
      <c r="FM1913" s="233"/>
      <c r="FN1913" s="233"/>
      <c r="FO1913" s="233"/>
      <c r="FP1913" s="233"/>
      <c r="FQ1913" s="233"/>
      <c r="FR1913" s="233"/>
      <c r="FS1913" s="233"/>
      <c r="FT1913" s="233"/>
      <c r="FU1913" s="233"/>
      <c r="FV1913" s="233"/>
      <c r="FW1913" s="233"/>
      <c r="FX1913" s="233"/>
      <c r="FY1913" s="233"/>
      <c r="FZ1913" s="233"/>
      <c r="GA1913" s="233"/>
      <c r="GB1913" s="233"/>
      <c r="GC1913" s="233"/>
      <c r="GD1913" s="233"/>
      <c r="GE1913" s="233"/>
      <c r="GF1913" s="233"/>
      <c r="GG1913" s="233"/>
      <c r="GH1913" s="233"/>
      <c r="GI1913" s="233"/>
      <c r="GJ1913" s="233"/>
      <c r="GK1913" s="233"/>
      <c r="GL1913" s="233"/>
      <c r="GM1913" s="233"/>
      <c r="GN1913" s="233"/>
      <c r="GO1913" s="233"/>
      <c r="GP1913" s="233"/>
      <c r="GQ1913" s="233"/>
      <c r="GR1913" s="233"/>
      <c r="GS1913" s="233"/>
      <c r="GT1913" s="233"/>
      <c r="GU1913" s="233"/>
      <c r="GV1913" s="233"/>
      <c r="GW1913" s="233"/>
      <c r="GX1913" s="233"/>
      <c r="GY1913" s="233"/>
      <c r="GZ1913" s="233"/>
      <c r="HA1913" s="233"/>
      <c r="HB1913" s="233"/>
      <c r="HC1913" s="233"/>
      <c r="HD1913" s="233"/>
      <c r="HE1913" s="233"/>
      <c r="HF1913" s="233"/>
      <c r="HG1913" s="233"/>
      <c r="HH1913" s="233"/>
      <c r="HI1913" s="233"/>
      <c r="HJ1913" s="233"/>
      <c r="HK1913" s="233"/>
      <c r="HL1913" s="233"/>
      <c r="HM1913" s="233"/>
      <c r="HN1913" s="233"/>
      <c r="HO1913" s="233"/>
      <c r="HP1913" s="233"/>
      <c r="HQ1913" s="233"/>
      <c r="HR1913" s="233"/>
      <c r="HS1913" s="233"/>
      <c r="HT1913" s="233"/>
      <c r="HU1913" s="233"/>
      <c r="HV1913" s="233"/>
      <c r="HW1913" s="233"/>
      <c r="HX1913" s="233"/>
      <c r="HY1913" s="233"/>
      <c r="HZ1913" s="233"/>
      <c r="IA1913" s="233"/>
      <c r="IB1913" s="233"/>
      <c r="IC1913" s="233"/>
      <c r="ID1913" s="233"/>
      <c r="IE1913" s="233"/>
      <c r="IF1913" s="233"/>
      <c r="IG1913" s="233"/>
      <c r="IH1913" s="233"/>
      <c r="II1913" s="233"/>
      <c r="IJ1913" s="233"/>
      <c r="IK1913" s="233"/>
      <c r="IL1913" s="233"/>
      <c r="IM1913" s="233"/>
      <c r="IN1913" s="233"/>
      <c r="IO1913" s="233"/>
      <c r="IP1913" s="233"/>
      <c r="IQ1913" s="233"/>
      <c r="IR1913" s="233"/>
      <c r="IS1913" s="233"/>
      <c r="IT1913" s="233"/>
      <c r="IU1913" s="233"/>
      <c r="IV1913" s="233"/>
      <c r="IW1913" s="233"/>
      <c r="IX1913" s="233"/>
      <c r="IY1913" s="233"/>
      <c r="IZ1913" s="233"/>
      <c r="JA1913" s="233"/>
    </row>
    <row r="1914" spans="1:261" s="985" customFormat="1" ht="30" x14ac:dyDescent="0.25">
      <c r="A1914" s="343"/>
      <c r="B1914" s="343">
        <v>1</v>
      </c>
      <c r="C1914" s="282" t="s">
        <v>467</v>
      </c>
      <c r="D1914" s="282"/>
      <c r="E1914" s="282"/>
      <c r="F1914" s="2017"/>
      <c r="G1914" s="891"/>
      <c r="H1914" s="891">
        <f t="shared" si="1098"/>
        <v>0</v>
      </c>
      <c r="I1914" s="2196" t="e">
        <f t="shared" si="1098"/>
        <v>#DIV/0!</v>
      </c>
      <c r="J1914" s="2668"/>
      <c r="K1914" s="2668"/>
      <c r="L1914" s="2669"/>
      <c r="M1914" s="2669"/>
      <c r="N1914" s="2669"/>
      <c r="O1914" s="2669"/>
      <c r="P1914" s="2669"/>
      <c r="Q1914" s="2669"/>
      <c r="R1914" s="2929">
        <f t="shared" ref="R1914:Z1914" si="1101">R1840</f>
        <v>39974</v>
      </c>
      <c r="S1914" s="2929"/>
      <c r="T1914" s="2929">
        <f t="shared" si="1101"/>
        <v>0</v>
      </c>
      <c r="U1914" s="2930">
        <f t="shared" si="1101"/>
        <v>0</v>
      </c>
      <c r="V1914" s="2929">
        <f t="shared" si="1101"/>
        <v>0</v>
      </c>
      <c r="W1914" s="2929">
        <f t="shared" si="1101"/>
        <v>0</v>
      </c>
      <c r="X1914" s="2931">
        <f t="shared" si="1101"/>
        <v>0</v>
      </c>
      <c r="Y1914" s="2931">
        <f t="shared" si="1101"/>
        <v>0</v>
      </c>
      <c r="Z1914" s="2929">
        <f t="shared" si="1101"/>
        <v>0</v>
      </c>
      <c r="AA1914" s="1060"/>
      <c r="AB1914" s="2736"/>
      <c r="AC1914" s="2392"/>
      <c r="AD1914" s="3119"/>
      <c r="AE1914" s="233"/>
      <c r="AF1914" s="233"/>
      <c r="AG1914" s="233"/>
      <c r="AH1914" s="233"/>
      <c r="AI1914" s="233"/>
      <c r="AJ1914" s="233"/>
      <c r="AK1914" s="233"/>
      <c r="AL1914" s="233"/>
      <c r="AM1914" s="233"/>
      <c r="AN1914" s="233"/>
      <c r="AO1914" s="233"/>
      <c r="AP1914" s="233"/>
      <c r="AQ1914" s="233"/>
      <c r="AR1914" s="233"/>
      <c r="AS1914" s="233"/>
      <c r="AT1914" s="233"/>
      <c r="AU1914" s="233"/>
      <c r="AV1914" s="233"/>
      <c r="AW1914" s="233"/>
      <c r="AX1914" s="233"/>
      <c r="AY1914" s="233"/>
      <c r="AZ1914" s="233"/>
      <c r="BA1914" s="233"/>
      <c r="BB1914" s="233"/>
      <c r="BC1914" s="233"/>
      <c r="BD1914" s="233"/>
      <c r="BE1914" s="233"/>
      <c r="BF1914" s="233"/>
      <c r="BG1914" s="233"/>
      <c r="BH1914" s="233"/>
      <c r="BI1914" s="233"/>
      <c r="BJ1914" s="233"/>
      <c r="BK1914" s="233"/>
      <c r="BL1914" s="233"/>
      <c r="BM1914" s="233"/>
      <c r="BN1914" s="233"/>
      <c r="BO1914" s="233"/>
      <c r="BP1914" s="233"/>
      <c r="BQ1914" s="233"/>
      <c r="BR1914" s="233"/>
      <c r="BS1914" s="233"/>
      <c r="BT1914" s="233"/>
      <c r="BU1914" s="233"/>
      <c r="BV1914" s="233"/>
      <c r="BW1914" s="233"/>
      <c r="BX1914" s="233"/>
      <c r="BY1914" s="233"/>
      <c r="BZ1914" s="233"/>
      <c r="CA1914" s="233"/>
      <c r="CB1914" s="233"/>
      <c r="CC1914" s="233"/>
      <c r="CD1914" s="233"/>
      <c r="CE1914" s="233"/>
      <c r="CF1914" s="233"/>
      <c r="CG1914" s="233"/>
      <c r="CH1914" s="233"/>
      <c r="CI1914" s="233"/>
      <c r="CJ1914" s="233"/>
      <c r="CK1914" s="233"/>
      <c r="CL1914" s="233"/>
      <c r="CM1914" s="233"/>
      <c r="CN1914" s="233"/>
      <c r="CO1914" s="233"/>
      <c r="CP1914" s="233"/>
      <c r="CQ1914" s="233"/>
      <c r="CR1914" s="233"/>
      <c r="CS1914" s="233"/>
      <c r="CT1914" s="233"/>
      <c r="CU1914" s="233"/>
      <c r="CV1914" s="233"/>
      <c r="CW1914" s="233"/>
      <c r="CX1914" s="233"/>
      <c r="CY1914" s="233"/>
      <c r="CZ1914" s="233"/>
      <c r="DA1914" s="233"/>
      <c r="DB1914" s="233"/>
      <c r="DC1914" s="233"/>
      <c r="DD1914" s="233"/>
      <c r="DE1914" s="233"/>
      <c r="DF1914" s="233"/>
      <c r="DG1914" s="233"/>
      <c r="DH1914" s="233"/>
      <c r="DI1914" s="233"/>
      <c r="DJ1914" s="233"/>
      <c r="DK1914" s="233"/>
      <c r="DL1914" s="233"/>
      <c r="DM1914" s="233"/>
      <c r="DN1914" s="233"/>
      <c r="DO1914" s="233"/>
      <c r="DP1914" s="233"/>
      <c r="DQ1914" s="233"/>
      <c r="DR1914" s="233"/>
      <c r="DS1914" s="233"/>
      <c r="DT1914" s="233"/>
      <c r="DU1914" s="233"/>
      <c r="DV1914" s="233"/>
      <c r="DW1914" s="233"/>
      <c r="DX1914" s="233"/>
      <c r="DY1914" s="233"/>
      <c r="DZ1914" s="233"/>
      <c r="EA1914" s="233"/>
      <c r="EB1914" s="233"/>
      <c r="EC1914" s="233"/>
      <c r="ED1914" s="233"/>
      <c r="EE1914" s="233"/>
      <c r="EF1914" s="233"/>
      <c r="EG1914" s="233"/>
      <c r="EH1914" s="233"/>
      <c r="EI1914" s="233"/>
      <c r="EJ1914" s="233"/>
      <c r="EK1914" s="233"/>
      <c r="EL1914" s="233"/>
      <c r="EM1914" s="233"/>
      <c r="EN1914" s="233"/>
      <c r="EO1914" s="233"/>
      <c r="EP1914" s="233"/>
      <c r="EQ1914" s="233"/>
      <c r="ER1914" s="233"/>
      <c r="ES1914" s="233"/>
      <c r="ET1914" s="233"/>
      <c r="EU1914" s="233"/>
      <c r="EV1914" s="233"/>
      <c r="EW1914" s="233"/>
      <c r="EX1914" s="233"/>
      <c r="EY1914" s="233"/>
      <c r="EZ1914" s="233"/>
      <c r="FA1914" s="233"/>
      <c r="FB1914" s="233"/>
      <c r="FC1914" s="233"/>
      <c r="FD1914" s="233"/>
      <c r="FE1914" s="233"/>
      <c r="FF1914" s="233"/>
      <c r="FG1914" s="233"/>
      <c r="FH1914" s="233"/>
      <c r="FI1914" s="233"/>
      <c r="FJ1914" s="233"/>
      <c r="FK1914" s="233"/>
      <c r="FL1914" s="233"/>
      <c r="FM1914" s="233"/>
      <c r="FN1914" s="233"/>
      <c r="FO1914" s="233"/>
      <c r="FP1914" s="233"/>
      <c r="FQ1914" s="233"/>
      <c r="FR1914" s="233"/>
      <c r="FS1914" s="233"/>
      <c r="FT1914" s="233"/>
      <c r="FU1914" s="233"/>
      <c r="FV1914" s="233"/>
      <c r="FW1914" s="233"/>
      <c r="FX1914" s="233"/>
      <c r="FY1914" s="233"/>
      <c r="FZ1914" s="233"/>
      <c r="GA1914" s="233"/>
      <c r="GB1914" s="233"/>
      <c r="GC1914" s="233"/>
      <c r="GD1914" s="233"/>
      <c r="GE1914" s="233"/>
      <c r="GF1914" s="233"/>
      <c r="GG1914" s="233"/>
      <c r="GH1914" s="233"/>
      <c r="GI1914" s="233"/>
      <c r="GJ1914" s="233"/>
      <c r="GK1914" s="233"/>
      <c r="GL1914" s="233"/>
      <c r="GM1914" s="233"/>
      <c r="GN1914" s="233"/>
      <c r="GO1914" s="233"/>
      <c r="GP1914" s="233"/>
      <c r="GQ1914" s="233"/>
      <c r="GR1914" s="233"/>
      <c r="GS1914" s="233"/>
      <c r="GT1914" s="233"/>
      <c r="GU1914" s="233"/>
      <c r="GV1914" s="233"/>
      <c r="GW1914" s="233"/>
      <c r="GX1914" s="233"/>
      <c r="GY1914" s="233"/>
      <c r="GZ1914" s="233"/>
      <c r="HA1914" s="233"/>
      <c r="HB1914" s="233"/>
      <c r="HC1914" s="233"/>
      <c r="HD1914" s="233"/>
      <c r="HE1914" s="233"/>
      <c r="HF1914" s="233"/>
      <c r="HG1914" s="233"/>
      <c r="HH1914" s="233"/>
      <c r="HI1914" s="233"/>
      <c r="HJ1914" s="233"/>
      <c r="HK1914" s="233"/>
      <c r="HL1914" s="233"/>
      <c r="HM1914" s="233"/>
      <c r="HN1914" s="233"/>
      <c r="HO1914" s="233"/>
      <c r="HP1914" s="233"/>
      <c r="HQ1914" s="233"/>
      <c r="HR1914" s="233"/>
      <c r="HS1914" s="233"/>
      <c r="HT1914" s="233"/>
      <c r="HU1914" s="233"/>
      <c r="HV1914" s="233"/>
      <c r="HW1914" s="233"/>
      <c r="HX1914" s="233"/>
      <c r="HY1914" s="233"/>
      <c r="HZ1914" s="233"/>
      <c r="IA1914" s="233"/>
      <c r="IB1914" s="233"/>
      <c r="IC1914" s="233"/>
      <c r="ID1914" s="233"/>
      <c r="IE1914" s="233"/>
      <c r="IF1914" s="233"/>
      <c r="IG1914" s="233"/>
      <c r="IH1914" s="233"/>
      <c r="II1914" s="233"/>
      <c r="IJ1914" s="233"/>
      <c r="IK1914" s="233"/>
      <c r="IL1914" s="233"/>
      <c r="IM1914" s="233"/>
      <c r="IN1914" s="233"/>
      <c r="IO1914" s="233"/>
      <c r="IP1914" s="233"/>
      <c r="IQ1914" s="233"/>
      <c r="IR1914" s="233"/>
      <c r="IS1914" s="233"/>
      <c r="IT1914" s="233"/>
      <c r="IU1914" s="233"/>
      <c r="IV1914" s="233"/>
      <c r="IW1914" s="233"/>
      <c r="IX1914" s="233"/>
      <c r="IY1914" s="233"/>
      <c r="IZ1914" s="233"/>
      <c r="JA1914" s="233"/>
    </row>
    <row r="1915" spans="1:261" s="985" customFormat="1" ht="60" x14ac:dyDescent="0.25">
      <c r="A1915" s="343"/>
      <c r="B1915" s="343">
        <v>1</v>
      </c>
      <c r="C1915" s="282" t="s">
        <v>487</v>
      </c>
      <c r="D1915" s="282"/>
      <c r="E1915" s="282"/>
      <c r="F1915" s="2017"/>
      <c r="G1915" s="891"/>
      <c r="H1915" s="891">
        <f t="shared" si="1098"/>
        <v>0</v>
      </c>
      <c r="I1915" s="2196">
        <f t="shared" si="1098"/>
        <v>0</v>
      </c>
      <c r="J1915" s="2668"/>
      <c r="K1915" s="2668"/>
      <c r="L1915" s="2669"/>
      <c r="M1915" s="2669"/>
      <c r="N1915" s="2669"/>
      <c r="O1915" s="2669"/>
      <c r="P1915" s="2669"/>
      <c r="Q1915" s="2669"/>
      <c r="R1915" s="2929">
        <f t="shared" ref="R1915:Z1915" si="1102">R1841</f>
        <v>0</v>
      </c>
      <c r="S1915" s="2929"/>
      <c r="T1915" s="2929">
        <f t="shared" si="1102"/>
        <v>0</v>
      </c>
      <c r="U1915" s="2930">
        <f t="shared" si="1102"/>
        <v>0</v>
      </c>
      <c r="V1915" s="2929">
        <f t="shared" si="1102"/>
        <v>0</v>
      </c>
      <c r="W1915" s="2929">
        <f t="shared" si="1102"/>
        <v>0</v>
      </c>
      <c r="X1915" s="2931">
        <f t="shared" si="1102"/>
        <v>0</v>
      </c>
      <c r="Y1915" s="2931">
        <f t="shared" si="1102"/>
        <v>0</v>
      </c>
      <c r="Z1915" s="2929">
        <f t="shared" si="1102"/>
        <v>0</v>
      </c>
      <c r="AA1915" s="1060"/>
      <c r="AB1915" s="2736"/>
      <c r="AC1915" s="2392"/>
      <c r="AD1915" s="3119"/>
      <c r="AE1915" s="233"/>
      <c r="AF1915" s="233"/>
      <c r="AG1915" s="233"/>
      <c r="AH1915" s="233"/>
      <c r="AI1915" s="233"/>
      <c r="AJ1915" s="233"/>
      <c r="AK1915" s="233"/>
      <c r="AL1915" s="233"/>
      <c r="AM1915" s="233"/>
      <c r="AN1915" s="233"/>
      <c r="AO1915" s="233"/>
      <c r="AP1915" s="233"/>
      <c r="AQ1915" s="233"/>
      <c r="AR1915" s="233"/>
      <c r="AS1915" s="233"/>
      <c r="AT1915" s="233"/>
      <c r="AU1915" s="233"/>
      <c r="AV1915" s="233"/>
      <c r="AW1915" s="233"/>
      <c r="AX1915" s="233"/>
      <c r="AY1915" s="233"/>
      <c r="AZ1915" s="233"/>
      <c r="BA1915" s="233"/>
      <c r="BB1915" s="233"/>
      <c r="BC1915" s="233"/>
      <c r="BD1915" s="233"/>
      <c r="BE1915" s="233"/>
      <c r="BF1915" s="233"/>
      <c r="BG1915" s="233"/>
      <c r="BH1915" s="233"/>
      <c r="BI1915" s="233"/>
      <c r="BJ1915" s="233"/>
      <c r="BK1915" s="233"/>
      <c r="BL1915" s="233"/>
      <c r="BM1915" s="233"/>
      <c r="BN1915" s="233"/>
      <c r="BO1915" s="233"/>
      <c r="BP1915" s="233"/>
      <c r="BQ1915" s="233"/>
      <c r="BR1915" s="233"/>
      <c r="BS1915" s="233"/>
      <c r="BT1915" s="233"/>
      <c r="BU1915" s="233"/>
      <c r="BV1915" s="233"/>
      <c r="BW1915" s="233"/>
      <c r="BX1915" s="233"/>
      <c r="BY1915" s="233"/>
      <c r="BZ1915" s="233"/>
      <c r="CA1915" s="233"/>
      <c r="CB1915" s="233"/>
      <c r="CC1915" s="233"/>
      <c r="CD1915" s="233"/>
      <c r="CE1915" s="233"/>
      <c r="CF1915" s="233"/>
      <c r="CG1915" s="233"/>
      <c r="CH1915" s="233"/>
      <c r="CI1915" s="233"/>
      <c r="CJ1915" s="233"/>
      <c r="CK1915" s="233"/>
      <c r="CL1915" s="233"/>
      <c r="CM1915" s="233"/>
      <c r="CN1915" s="233"/>
      <c r="CO1915" s="233"/>
      <c r="CP1915" s="233"/>
      <c r="CQ1915" s="233"/>
      <c r="CR1915" s="233"/>
      <c r="CS1915" s="233"/>
      <c r="CT1915" s="233"/>
      <c r="CU1915" s="233"/>
      <c r="CV1915" s="233"/>
      <c r="CW1915" s="233"/>
      <c r="CX1915" s="233"/>
      <c r="CY1915" s="233"/>
      <c r="CZ1915" s="233"/>
      <c r="DA1915" s="233"/>
      <c r="DB1915" s="233"/>
      <c r="DC1915" s="233"/>
      <c r="DD1915" s="233"/>
      <c r="DE1915" s="233"/>
      <c r="DF1915" s="233"/>
      <c r="DG1915" s="233"/>
      <c r="DH1915" s="233"/>
      <c r="DI1915" s="233"/>
      <c r="DJ1915" s="233"/>
      <c r="DK1915" s="233"/>
      <c r="DL1915" s="233"/>
      <c r="DM1915" s="233"/>
      <c r="DN1915" s="233"/>
      <c r="DO1915" s="233"/>
      <c r="DP1915" s="233"/>
      <c r="DQ1915" s="233"/>
      <c r="DR1915" s="233"/>
      <c r="DS1915" s="233"/>
      <c r="DT1915" s="233"/>
      <c r="DU1915" s="233"/>
      <c r="DV1915" s="233"/>
      <c r="DW1915" s="233"/>
      <c r="DX1915" s="233"/>
      <c r="DY1915" s="233"/>
      <c r="DZ1915" s="233"/>
      <c r="EA1915" s="233"/>
      <c r="EB1915" s="233"/>
      <c r="EC1915" s="233"/>
      <c r="ED1915" s="233"/>
      <c r="EE1915" s="233"/>
      <c r="EF1915" s="233"/>
      <c r="EG1915" s="233"/>
      <c r="EH1915" s="233"/>
      <c r="EI1915" s="233"/>
      <c r="EJ1915" s="233"/>
      <c r="EK1915" s="233"/>
      <c r="EL1915" s="233"/>
      <c r="EM1915" s="233"/>
      <c r="EN1915" s="233"/>
      <c r="EO1915" s="233"/>
      <c r="EP1915" s="233"/>
      <c r="EQ1915" s="233"/>
      <c r="ER1915" s="233"/>
      <c r="ES1915" s="233"/>
      <c r="ET1915" s="233"/>
      <c r="EU1915" s="233"/>
      <c r="EV1915" s="233"/>
      <c r="EW1915" s="233"/>
      <c r="EX1915" s="233"/>
      <c r="EY1915" s="233"/>
      <c r="EZ1915" s="233"/>
      <c r="FA1915" s="233"/>
      <c r="FB1915" s="233"/>
      <c r="FC1915" s="233"/>
      <c r="FD1915" s="233"/>
      <c r="FE1915" s="233"/>
      <c r="FF1915" s="233"/>
      <c r="FG1915" s="233"/>
      <c r="FH1915" s="233"/>
      <c r="FI1915" s="233"/>
      <c r="FJ1915" s="233"/>
      <c r="FK1915" s="233"/>
      <c r="FL1915" s="233"/>
      <c r="FM1915" s="233"/>
      <c r="FN1915" s="233"/>
      <c r="FO1915" s="233"/>
      <c r="FP1915" s="233"/>
      <c r="FQ1915" s="233"/>
      <c r="FR1915" s="233"/>
      <c r="FS1915" s="233"/>
      <c r="FT1915" s="233"/>
      <c r="FU1915" s="233"/>
      <c r="FV1915" s="233"/>
      <c r="FW1915" s="233"/>
      <c r="FX1915" s="233"/>
      <c r="FY1915" s="233"/>
      <c r="FZ1915" s="233"/>
      <c r="GA1915" s="233"/>
      <c r="GB1915" s="233"/>
      <c r="GC1915" s="233"/>
      <c r="GD1915" s="233"/>
      <c r="GE1915" s="233"/>
      <c r="GF1915" s="233"/>
      <c r="GG1915" s="233"/>
      <c r="GH1915" s="233"/>
      <c r="GI1915" s="233"/>
      <c r="GJ1915" s="233"/>
      <c r="GK1915" s="233"/>
      <c r="GL1915" s="233"/>
      <c r="GM1915" s="233"/>
      <c r="GN1915" s="233"/>
      <c r="GO1915" s="233"/>
      <c r="GP1915" s="233"/>
      <c r="GQ1915" s="233"/>
      <c r="GR1915" s="233"/>
      <c r="GS1915" s="233"/>
      <c r="GT1915" s="233"/>
      <c r="GU1915" s="233"/>
      <c r="GV1915" s="233"/>
      <c r="GW1915" s="233"/>
      <c r="GX1915" s="233"/>
      <c r="GY1915" s="233"/>
      <c r="GZ1915" s="233"/>
      <c r="HA1915" s="233"/>
      <c r="HB1915" s="233"/>
      <c r="HC1915" s="233"/>
      <c r="HD1915" s="233"/>
      <c r="HE1915" s="233"/>
      <c r="HF1915" s="233"/>
      <c r="HG1915" s="233"/>
      <c r="HH1915" s="233"/>
      <c r="HI1915" s="233"/>
      <c r="HJ1915" s="233"/>
      <c r="HK1915" s="233"/>
      <c r="HL1915" s="233"/>
      <c r="HM1915" s="233"/>
      <c r="HN1915" s="233"/>
      <c r="HO1915" s="233"/>
      <c r="HP1915" s="233"/>
      <c r="HQ1915" s="233"/>
      <c r="HR1915" s="233"/>
      <c r="HS1915" s="233"/>
      <c r="HT1915" s="233"/>
      <c r="HU1915" s="233"/>
      <c r="HV1915" s="233"/>
      <c r="HW1915" s="233"/>
      <c r="HX1915" s="233"/>
      <c r="HY1915" s="233"/>
      <c r="HZ1915" s="233"/>
      <c r="IA1915" s="233"/>
      <c r="IB1915" s="233"/>
      <c r="IC1915" s="233"/>
      <c r="ID1915" s="233"/>
      <c r="IE1915" s="233"/>
      <c r="IF1915" s="233"/>
      <c r="IG1915" s="233"/>
      <c r="IH1915" s="233"/>
      <c r="II1915" s="233"/>
      <c r="IJ1915" s="233"/>
      <c r="IK1915" s="233"/>
      <c r="IL1915" s="233"/>
      <c r="IM1915" s="233"/>
      <c r="IN1915" s="233"/>
      <c r="IO1915" s="233"/>
      <c r="IP1915" s="233"/>
      <c r="IQ1915" s="233"/>
      <c r="IR1915" s="233"/>
      <c r="IS1915" s="233"/>
      <c r="IT1915" s="233"/>
      <c r="IU1915" s="233"/>
      <c r="IV1915" s="233"/>
      <c r="IW1915" s="233"/>
      <c r="IX1915" s="233"/>
      <c r="IY1915" s="233"/>
      <c r="IZ1915" s="233"/>
      <c r="JA1915" s="233"/>
    </row>
    <row r="1916" spans="1:261" s="985" customFormat="1" ht="30" x14ac:dyDescent="0.25">
      <c r="A1916" s="343"/>
      <c r="B1916" s="343">
        <v>1</v>
      </c>
      <c r="C1916" s="282" t="s">
        <v>468</v>
      </c>
      <c r="D1916" s="282"/>
      <c r="E1916" s="282"/>
      <c r="F1916" s="2017"/>
      <c r="G1916" s="891"/>
      <c r="H1916" s="891">
        <f t="shared" si="1098"/>
        <v>0</v>
      </c>
      <c r="I1916" s="2196" t="e">
        <f t="shared" si="1098"/>
        <v>#DIV/0!</v>
      </c>
      <c r="J1916" s="2668"/>
      <c r="K1916" s="2668"/>
      <c r="L1916" s="2669"/>
      <c r="M1916" s="2669"/>
      <c r="N1916" s="2669"/>
      <c r="O1916" s="2669"/>
      <c r="P1916" s="2669"/>
      <c r="Q1916" s="2669"/>
      <c r="R1916" s="2929">
        <f t="shared" ref="R1916:Z1916" si="1103">R1842</f>
        <v>2921.8824300000001</v>
      </c>
      <c r="S1916" s="2929"/>
      <c r="T1916" s="2929">
        <f t="shared" si="1103"/>
        <v>0</v>
      </c>
      <c r="U1916" s="2930">
        <f t="shared" si="1103"/>
        <v>0</v>
      </c>
      <c r="V1916" s="2929">
        <f t="shared" si="1103"/>
        <v>0</v>
      </c>
      <c r="W1916" s="2929">
        <f t="shared" si="1103"/>
        <v>0</v>
      </c>
      <c r="X1916" s="2931">
        <f t="shared" si="1103"/>
        <v>0</v>
      </c>
      <c r="Y1916" s="2931">
        <f t="shared" si="1103"/>
        <v>0</v>
      </c>
      <c r="Z1916" s="2929">
        <f t="shared" si="1103"/>
        <v>0</v>
      </c>
      <c r="AA1916" s="1060"/>
      <c r="AB1916" s="2736"/>
      <c r="AC1916" s="2392"/>
      <c r="AD1916" s="3119"/>
      <c r="AE1916" s="233"/>
      <c r="AF1916" s="233"/>
      <c r="AG1916" s="233"/>
      <c r="AH1916" s="233"/>
      <c r="AI1916" s="233"/>
      <c r="AJ1916" s="233"/>
      <c r="AK1916" s="233"/>
      <c r="AL1916" s="233"/>
      <c r="AM1916" s="233"/>
      <c r="AN1916" s="233"/>
      <c r="AO1916" s="233"/>
      <c r="AP1916" s="233"/>
      <c r="AQ1916" s="233"/>
      <c r="AR1916" s="233"/>
      <c r="AS1916" s="233"/>
      <c r="AT1916" s="233"/>
      <c r="AU1916" s="233"/>
      <c r="AV1916" s="233"/>
      <c r="AW1916" s="233"/>
      <c r="AX1916" s="233"/>
      <c r="AY1916" s="233"/>
      <c r="AZ1916" s="233"/>
      <c r="BA1916" s="233"/>
      <c r="BB1916" s="233"/>
      <c r="BC1916" s="233"/>
      <c r="BD1916" s="233"/>
      <c r="BE1916" s="233"/>
      <c r="BF1916" s="233"/>
      <c r="BG1916" s="233"/>
      <c r="BH1916" s="233"/>
      <c r="BI1916" s="233"/>
      <c r="BJ1916" s="233"/>
      <c r="BK1916" s="233"/>
      <c r="BL1916" s="233"/>
      <c r="BM1916" s="233"/>
      <c r="BN1916" s="233"/>
      <c r="BO1916" s="233"/>
      <c r="BP1916" s="233"/>
      <c r="BQ1916" s="233"/>
      <c r="BR1916" s="233"/>
      <c r="BS1916" s="233"/>
      <c r="BT1916" s="233"/>
      <c r="BU1916" s="233"/>
      <c r="BV1916" s="233"/>
      <c r="BW1916" s="233"/>
      <c r="BX1916" s="233"/>
      <c r="BY1916" s="233"/>
      <c r="BZ1916" s="233"/>
      <c r="CA1916" s="233"/>
      <c r="CB1916" s="233"/>
      <c r="CC1916" s="233"/>
      <c r="CD1916" s="233"/>
      <c r="CE1916" s="233"/>
      <c r="CF1916" s="233"/>
      <c r="CG1916" s="233"/>
      <c r="CH1916" s="233"/>
      <c r="CI1916" s="233"/>
      <c r="CJ1916" s="233"/>
      <c r="CK1916" s="233"/>
      <c r="CL1916" s="233"/>
      <c r="CM1916" s="233"/>
      <c r="CN1916" s="233"/>
      <c r="CO1916" s="233"/>
      <c r="CP1916" s="233"/>
      <c r="CQ1916" s="233"/>
      <c r="CR1916" s="233"/>
      <c r="CS1916" s="233"/>
      <c r="CT1916" s="233"/>
      <c r="CU1916" s="233"/>
      <c r="CV1916" s="233"/>
      <c r="CW1916" s="233"/>
      <c r="CX1916" s="233"/>
      <c r="CY1916" s="233"/>
      <c r="CZ1916" s="233"/>
      <c r="DA1916" s="233"/>
      <c r="DB1916" s="233"/>
      <c r="DC1916" s="233"/>
      <c r="DD1916" s="233"/>
      <c r="DE1916" s="233"/>
      <c r="DF1916" s="233"/>
      <c r="DG1916" s="233"/>
      <c r="DH1916" s="233"/>
      <c r="DI1916" s="233"/>
      <c r="DJ1916" s="233"/>
      <c r="DK1916" s="233"/>
      <c r="DL1916" s="233"/>
      <c r="DM1916" s="233"/>
      <c r="DN1916" s="233"/>
      <c r="DO1916" s="233"/>
      <c r="DP1916" s="233"/>
      <c r="DQ1916" s="233"/>
      <c r="DR1916" s="233"/>
      <c r="DS1916" s="233"/>
      <c r="DT1916" s="233"/>
      <c r="DU1916" s="233"/>
      <c r="DV1916" s="233"/>
      <c r="DW1916" s="233"/>
      <c r="DX1916" s="233"/>
      <c r="DY1916" s="233"/>
      <c r="DZ1916" s="233"/>
      <c r="EA1916" s="233"/>
      <c r="EB1916" s="233"/>
      <c r="EC1916" s="233"/>
      <c r="ED1916" s="233"/>
      <c r="EE1916" s="233"/>
      <c r="EF1916" s="233"/>
      <c r="EG1916" s="233"/>
      <c r="EH1916" s="233"/>
      <c r="EI1916" s="233"/>
      <c r="EJ1916" s="233"/>
      <c r="EK1916" s="233"/>
      <c r="EL1916" s="233"/>
      <c r="EM1916" s="233"/>
      <c r="EN1916" s="233"/>
      <c r="EO1916" s="233"/>
      <c r="EP1916" s="233"/>
      <c r="EQ1916" s="233"/>
      <c r="ER1916" s="233"/>
      <c r="ES1916" s="233"/>
      <c r="ET1916" s="233"/>
      <c r="EU1916" s="233"/>
      <c r="EV1916" s="233"/>
      <c r="EW1916" s="233"/>
      <c r="EX1916" s="233"/>
      <c r="EY1916" s="233"/>
      <c r="EZ1916" s="233"/>
      <c r="FA1916" s="233"/>
      <c r="FB1916" s="233"/>
      <c r="FC1916" s="233"/>
      <c r="FD1916" s="233"/>
      <c r="FE1916" s="233"/>
      <c r="FF1916" s="233"/>
      <c r="FG1916" s="233"/>
      <c r="FH1916" s="233"/>
      <c r="FI1916" s="233"/>
      <c r="FJ1916" s="233"/>
      <c r="FK1916" s="233"/>
      <c r="FL1916" s="233"/>
      <c r="FM1916" s="233"/>
      <c r="FN1916" s="233"/>
      <c r="FO1916" s="233"/>
      <c r="FP1916" s="233"/>
      <c r="FQ1916" s="233"/>
      <c r="FR1916" s="233"/>
      <c r="FS1916" s="233"/>
      <c r="FT1916" s="233"/>
      <c r="FU1916" s="233"/>
      <c r="FV1916" s="233"/>
      <c r="FW1916" s="233"/>
      <c r="FX1916" s="233"/>
      <c r="FY1916" s="233"/>
      <c r="FZ1916" s="233"/>
      <c r="GA1916" s="233"/>
      <c r="GB1916" s="233"/>
      <c r="GC1916" s="233"/>
      <c r="GD1916" s="233"/>
      <c r="GE1916" s="233"/>
      <c r="GF1916" s="233"/>
      <c r="GG1916" s="233"/>
      <c r="GH1916" s="233"/>
      <c r="GI1916" s="233"/>
      <c r="GJ1916" s="233"/>
      <c r="GK1916" s="233"/>
      <c r="GL1916" s="233"/>
      <c r="GM1916" s="233"/>
      <c r="GN1916" s="233"/>
      <c r="GO1916" s="233"/>
      <c r="GP1916" s="233"/>
      <c r="GQ1916" s="233"/>
      <c r="GR1916" s="233"/>
      <c r="GS1916" s="233"/>
      <c r="GT1916" s="233"/>
      <c r="GU1916" s="233"/>
      <c r="GV1916" s="233"/>
      <c r="GW1916" s="233"/>
      <c r="GX1916" s="233"/>
      <c r="GY1916" s="233"/>
      <c r="GZ1916" s="233"/>
      <c r="HA1916" s="233"/>
      <c r="HB1916" s="233"/>
      <c r="HC1916" s="233"/>
      <c r="HD1916" s="233"/>
      <c r="HE1916" s="233"/>
      <c r="HF1916" s="233"/>
      <c r="HG1916" s="233"/>
      <c r="HH1916" s="233"/>
      <c r="HI1916" s="233"/>
      <c r="HJ1916" s="233"/>
      <c r="HK1916" s="233"/>
      <c r="HL1916" s="233"/>
      <c r="HM1916" s="233"/>
      <c r="HN1916" s="233"/>
      <c r="HO1916" s="233"/>
      <c r="HP1916" s="233"/>
      <c r="HQ1916" s="233"/>
      <c r="HR1916" s="233"/>
      <c r="HS1916" s="233"/>
      <c r="HT1916" s="233"/>
      <c r="HU1916" s="233"/>
      <c r="HV1916" s="233"/>
      <c r="HW1916" s="233"/>
      <c r="HX1916" s="233"/>
      <c r="HY1916" s="233"/>
      <c r="HZ1916" s="233"/>
      <c r="IA1916" s="233"/>
      <c r="IB1916" s="233"/>
      <c r="IC1916" s="233"/>
      <c r="ID1916" s="233"/>
      <c r="IE1916" s="233"/>
      <c r="IF1916" s="233"/>
      <c r="IG1916" s="233"/>
      <c r="IH1916" s="233"/>
      <c r="II1916" s="233"/>
      <c r="IJ1916" s="233"/>
      <c r="IK1916" s="233"/>
      <c r="IL1916" s="233"/>
      <c r="IM1916" s="233"/>
      <c r="IN1916" s="233"/>
      <c r="IO1916" s="233"/>
      <c r="IP1916" s="233"/>
      <c r="IQ1916" s="233"/>
      <c r="IR1916" s="233"/>
      <c r="IS1916" s="233"/>
      <c r="IT1916" s="233"/>
      <c r="IU1916" s="233"/>
      <c r="IV1916" s="233"/>
      <c r="IW1916" s="233"/>
      <c r="IX1916" s="233"/>
      <c r="IY1916" s="233"/>
      <c r="IZ1916" s="233"/>
      <c r="JA1916" s="233"/>
    </row>
    <row r="1917" spans="1:261" s="985" customFormat="1" ht="45" x14ac:dyDescent="0.25">
      <c r="A1917" s="343"/>
      <c r="B1917" s="343">
        <v>1</v>
      </c>
      <c r="C1917" s="420" t="s">
        <v>469</v>
      </c>
      <c r="D1917" s="282"/>
      <c r="E1917" s="282"/>
      <c r="F1917" s="2017"/>
      <c r="G1917" s="891"/>
      <c r="H1917" s="891">
        <f t="shared" si="1098"/>
        <v>0</v>
      </c>
      <c r="I1917" s="2196">
        <f t="shared" si="1098"/>
        <v>0</v>
      </c>
      <c r="J1917" s="2668"/>
      <c r="K1917" s="2668"/>
      <c r="L1917" s="2669"/>
      <c r="M1917" s="2669"/>
      <c r="N1917" s="2669"/>
      <c r="O1917" s="2669"/>
      <c r="P1917" s="2669"/>
      <c r="Q1917" s="2669"/>
      <c r="R1917" s="2929">
        <f t="shared" ref="R1917:Z1917" si="1104">R1843</f>
        <v>0</v>
      </c>
      <c r="S1917" s="2929"/>
      <c r="T1917" s="2929">
        <f t="shared" si="1104"/>
        <v>0</v>
      </c>
      <c r="U1917" s="2930">
        <f t="shared" si="1104"/>
        <v>0</v>
      </c>
      <c r="V1917" s="2929">
        <f t="shared" si="1104"/>
        <v>0</v>
      </c>
      <c r="W1917" s="2929">
        <f t="shared" si="1104"/>
        <v>0</v>
      </c>
      <c r="X1917" s="2931">
        <f t="shared" si="1104"/>
        <v>0</v>
      </c>
      <c r="Y1917" s="2931">
        <f t="shared" si="1104"/>
        <v>0</v>
      </c>
      <c r="Z1917" s="2929">
        <f t="shared" si="1104"/>
        <v>0</v>
      </c>
      <c r="AA1917" s="1060"/>
      <c r="AB1917" s="2736"/>
      <c r="AC1917" s="2392"/>
      <c r="AD1917" s="3119"/>
      <c r="AE1917" s="233"/>
      <c r="AF1917" s="233"/>
      <c r="AG1917" s="233"/>
      <c r="AH1917" s="233"/>
      <c r="AI1917" s="233"/>
      <c r="AJ1917" s="233"/>
      <c r="AK1917" s="233"/>
      <c r="AL1917" s="233"/>
      <c r="AM1917" s="233"/>
      <c r="AN1917" s="233"/>
      <c r="AO1917" s="233"/>
      <c r="AP1917" s="233"/>
      <c r="AQ1917" s="233"/>
      <c r="AR1917" s="233"/>
      <c r="AS1917" s="233"/>
      <c r="AT1917" s="233"/>
      <c r="AU1917" s="233"/>
      <c r="AV1917" s="233"/>
      <c r="AW1917" s="233"/>
      <c r="AX1917" s="233"/>
      <c r="AY1917" s="233"/>
      <c r="AZ1917" s="233"/>
      <c r="BA1917" s="233"/>
      <c r="BB1917" s="233"/>
      <c r="BC1917" s="233"/>
      <c r="BD1917" s="233"/>
      <c r="BE1917" s="233"/>
      <c r="BF1917" s="233"/>
      <c r="BG1917" s="233"/>
      <c r="BH1917" s="233"/>
      <c r="BI1917" s="233"/>
      <c r="BJ1917" s="233"/>
      <c r="BK1917" s="233"/>
      <c r="BL1917" s="233"/>
      <c r="BM1917" s="233"/>
      <c r="BN1917" s="233"/>
      <c r="BO1917" s="233"/>
      <c r="BP1917" s="233"/>
      <c r="BQ1917" s="233"/>
      <c r="BR1917" s="233"/>
      <c r="BS1917" s="233"/>
      <c r="BT1917" s="233"/>
      <c r="BU1917" s="233"/>
      <c r="BV1917" s="233"/>
      <c r="BW1917" s="233"/>
      <c r="BX1917" s="233"/>
      <c r="BY1917" s="233"/>
      <c r="BZ1917" s="233"/>
      <c r="CA1917" s="233"/>
      <c r="CB1917" s="233"/>
      <c r="CC1917" s="233"/>
      <c r="CD1917" s="233"/>
      <c r="CE1917" s="233"/>
      <c r="CF1917" s="233"/>
      <c r="CG1917" s="233"/>
      <c r="CH1917" s="233"/>
      <c r="CI1917" s="233"/>
      <c r="CJ1917" s="233"/>
      <c r="CK1917" s="233"/>
      <c r="CL1917" s="233"/>
      <c r="CM1917" s="233"/>
      <c r="CN1917" s="233"/>
      <c r="CO1917" s="233"/>
      <c r="CP1917" s="233"/>
      <c r="CQ1917" s="233"/>
      <c r="CR1917" s="233"/>
      <c r="CS1917" s="233"/>
      <c r="CT1917" s="233"/>
      <c r="CU1917" s="233"/>
      <c r="CV1917" s="233"/>
      <c r="CW1917" s="233"/>
      <c r="CX1917" s="233"/>
      <c r="CY1917" s="233"/>
      <c r="CZ1917" s="233"/>
      <c r="DA1917" s="233"/>
      <c r="DB1917" s="233"/>
      <c r="DC1917" s="233"/>
      <c r="DD1917" s="233"/>
      <c r="DE1917" s="233"/>
      <c r="DF1917" s="233"/>
      <c r="DG1917" s="233"/>
      <c r="DH1917" s="233"/>
      <c r="DI1917" s="233"/>
      <c r="DJ1917" s="233"/>
      <c r="DK1917" s="233"/>
      <c r="DL1917" s="233"/>
      <c r="DM1917" s="233"/>
      <c r="DN1917" s="233"/>
      <c r="DO1917" s="233"/>
      <c r="DP1917" s="233"/>
      <c r="DQ1917" s="233"/>
      <c r="DR1917" s="233"/>
      <c r="DS1917" s="233"/>
      <c r="DT1917" s="233"/>
      <c r="DU1917" s="233"/>
      <c r="DV1917" s="233"/>
      <c r="DW1917" s="233"/>
      <c r="DX1917" s="233"/>
      <c r="DY1917" s="233"/>
      <c r="DZ1917" s="233"/>
      <c r="EA1917" s="233"/>
      <c r="EB1917" s="233"/>
      <c r="EC1917" s="233"/>
      <c r="ED1917" s="233"/>
      <c r="EE1917" s="233"/>
      <c r="EF1917" s="233"/>
      <c r="EG1917" s="233"/>
      <c r="EH1917" s="233"/>
      <c r="EI1917" s="233"/>
      <c r="EJ1917" s="233"/>
      <c r="EK1917" s="233"/>
      <c r="EL1917" s="233"/>
      <c r="EM1917" s="233"/>
      <c r="EN1917" s="233"/>
      <c r="EO1917" s="233"/>
      <c r="EP1917" s="233"/>
      <c r="EQ1917" s="233"/>
      <c r="ER1917" s="233"/>
      <c r="ES1917" s="233"/>
      <c r="ET1917" s="233"/>
      <c r="EU1917" s="233"/>
      <c r="EV1917" s="233"/>
      <c r="EW1917" s="233"/>
      <c r="EX1917" s="233"/>
      <c r="EY1917" s="233"/>
      <c r="EZ1917" s="233"/>
      <c r="FA1917" s="233"/>
      <c r="FB1917" s="233"/>
      <c r="FC1917" s="233"/>
      <c r="FD1917" s="233"/>
      <c r="FE1917" s="233"/>
      <c r="FF1917" s="233"/>
      <c r="FG1917" s="233"/>
      <c r="FH1917" s="233"/>
      <c r="FI1917" s="233"/>
      <c r="FJ1917" s="233"/>
      <c r="FK1917" s="233"/>
      <c r="FL1917" s="233"/>
      <c r="FM1917" s="233"/>
      <c r="FN1917" s="233"/>
      <c r="FO1917" s="233"/>
      <c r="FP1917" s="233"/>
      <c r="FQ1917" s="233"/>
      <c r="FR1917" s="233"/>
      <c r="FS1917" s="233"/>
      <c r="FT1917" s="233"/>
      <c r="FU1917" s="233"/>
      <c r="FV1917" s="233"/>
      <c r="FW1917" s="233"/>
      <c r="FX1917" s="233"/>
      <c r="FY1917" s="233"/>
      <c r="FZ1917" s="233"/>
      <c r="GA1917" s="233"/>
      <c r="GB1917" s="233"/>
      <c r="GC1917" s="233"/>
      <c r="GD1917" s="233"/>
      <c r="GE1917" s="233"/>
      <c r="GF1917" s="233"/>
      <c r="GG1917" s="233"/>
      <c r="GH1917" s="233"/>
      <c r="GI1917" s="233"/>
      <c r="GJ1917" s="233"/>
      <c r="GK1917" s="233"/>
      <c r="GL1917" s="233"/>
      <c r="GM1917" s="233"/>
      <c r="GN1917" s="233"/>
      <c r="GO1917" s="233"/>
      <c r="GP1917" s="233"/>
      <c r="GQ1917" s="233"/>
      <c r="GR1917" s="233"/>
      <c r="GS1917" s="233"/>
      <c r="GT1917" s="233"/>
      <c r="GU1917" s="233"/>
      <c r="GV1917" s="233"/>
      <c r="GW1917" s="233"/>
      <c r="GX1917" s="233"/>
      <c r="GY1917" s="233"/>
      <c r="GZ1917" s="233"/>
      <c r="HA1917" s="233"/>
      <c r="HB1917" s="233"/>
      <c r="HC1917" s="233"/>
      <c r="HD1917" s="233"/>
      <c r="HE1917" s="233"/>
      <c r="HF1917" s="233"/>
      <c r="HG1917" s="233"/>
      <c r="HH1917" s="233"/>
      <c r="HI1917" s="233"/>
      <c r="HJ1917" s="233"/>
      <c r="HK1917" s="233"/>
      <c r="HL1917" s="233"/>
      <c r="HM1917" s="233"/>
      <c r="HN1917" s="233"/>
      <c r="HO1917" s="233"/>
      <c r="HP1917" s="233"/>
      <c r="HQ1917" s="233"/>
      <c r="HR1917" s="233"/>
      <c r="HS1917" s="233"/>
      <c r="HT1917" s="233"/>
      <c r="HU1917" s="233"/>
      <c r="HV1917" s="233"/>
      <c r="HW1917" s="233"/>
      <c r="HX1917" s="233"/>
      <c r="HY1917" s="233"/>
      <c r="HZ1917" s="233"/>
      <c r="IA1917" s="233"/>
      <c r="IB1917" s="233"/>
      <c r="IC1917" s="233"/>
      <c r="ID1917" s="233"/>
      <c r="IE1917" s="233"/>
      <c r="IF1917" s="233"/>
      <c r="IG1917" s="233"/>
      <c r="IH1917" s="233"/>
      <c r="II1917" s="233"/>
      <c r="IJ1917" s="233"/>
      <c r="IK1917" s="233"/>
      <c r="IL1917" s="233"/>
      <c r="IM1917" s="233"/>
      <c r="IN1917" s="233"/>
      <c r="IO1917" s="233"/>
      <c r="IP1917" s="233"/>
      <c r="IQ1917" s="233"/>
      <c r="IR1917" s="233"/>
      <c r="IS1917" s="233"/>
      <c r="IT1917" s="233"/>
      <c r="IU1917" s="233"/>
      <c r="IV1917" s="233"/>
      <c r="IW1917" s="233"/>
      <c r="IX1917" s="233"/>
      <c r="IY1917" s="233"/>
      <c r="IZ1917" s="233"/>
      <c r="JA1917" s="233"/>
    </row>
    <row r="1918" spans="1:261" s="985" customFormat="1" ht="45" x14ac:dyDescent="0.25">
      <c r="A1918" s="343"/>
      <c r="B1918" s="343">
        <v>1</v>
      </c>
      <c r="C1918" s="282" t="s">
        <v>470</v>
      </c>
      <c r="D1918" s="282"/>
      <c r="E1918" s="282"/>
      <c r="F1918" s="2017"/>
      <c r="G1918" s="891"/>
      <c r="H1918" s="891">
        <f t="shared" si="1098"/>
        <v>0</v>
      </c>
      <c r="I1918" s="2196" t="e">
        <f t="shared" si="1098"/>
        <v>#DIV/0!</v>
      </c>
      <c r="J1918" s="2668"/>
      <c r="K1918" s="2668"/>
      <c r="L1918" s="2669"/>
      <c r="M1918" s="2669"/>
      <c r="N1918" s="2669"/>
      <c r="O1918" s="2669"/>
      <c r="P1918" s="2669"/>
      <c r="Q1918" s="2669"/>
      <c r="R1918" s="2929">
        <f t="shared" ref="R1918:Z1918" si="1105">R1844</f>
        <v>839.6081999999999</v>
      </c>
      <c r="S1918" s="2929"/>
      <c r="T1918" s="2929">
        <f t="shared" si="1105"/>
        <v>0</v>
      </c>
      <c r="U1918" s="2930">
        <f t="shared" si="1105"/>
        <v>0</v>
      </c>
      <c r="V1918" s="2929">
        <f t="shared" si="1105"/>
        <v>0</v>
      </c>
      <c r="W1918" s="2929">
        <f t="shared" si="1105"/>
        <v>0</v>
      </c>
      <c r="X1918" s="2931">
        <f t="shared" si="1105"/>
        <v>0</v>
      </c>
      <c r="Y1918" s="2931">
        <f t="shared" si="1105"/>
        <v>0</v>
      </c>
      <c r="Z1918" s="2929">
        <f t="shared" si="1105"/>
        <v>0</v>
      </c>
      <c r="AA1918" s="1060"/>
      <c r="AB1918" s="2736"/>
      <c r="AC1918" s="2392"/>
      <c r="AD1918" s="3119"/>
      <c r="AE1918" s="233"/>
      <c r="AF1918" s="233"/>
      <c r="AG1918" s="233"/>
      <c r="AH1918" s="233"/>
      <c r="AI1918" s="233"/>
      <c r="AJ1918" s="233"/>
      <c r="AK1918" s="233"/>
      <c r="AL1918" s="233"/>
      <c r="AM1918" s="233"/>
      <c r="AN1918" s="233"/>
      <c r="AO1918" s="233"/>
      <c r="AP1918" s="233"/>
      <c r="AQ1918" s="233"/>
      <c r="AR1918" s="233"/>
      <c r="AS1918" s="233"/>
      <c r="AT1918" s="233"/>
      <c r="AU1918" s="233"/>
      <c r="AV1918" s="233"/>
      <c r="AW1918" s="233"/>
      <c r="AX1918" s="233"/>
      <c r="AY1918" s="233"/>
      <c r="AZ1918" s="233"/>
      <c r="BA1918" s="233"/>
      <c r="BB1918" s="233"/>
      <c r="BC1918" s="233"/>
      <c r="BD1918" s="233"/>
      <c r="BE1918" s="233"/>
      <c r="BF1918" s="233"/>
      <c r="BG1918" s="233"/>
      <c r="BH1918" s="233"/>
      <c r="BI1918" s="233"/>
      <c r="BJ1918" s="233"/>
      <c r="BK1918" s="233"/>
      <c r="BL1918" s="233"/>
      <c r="BM1918" s="233"/>
      <c r="BN1918" s="233"/>
      <c r="BO1918" s="233"/>
      <c r="BP1918" s="233"/>
      <c r="BQ1918" s="233"/>
      <c r="BR1918" s="233"/>
      <c r="BS1918" s="233"/>
      <c r="BT1918" s="233"/>
      <c r="BU1918" s="233"/>
      <c r="BV1918" s="233"/>
      <c r="BW1918" s="233"/>
      <c r="BX1918" s="233"/>
      <c r="BY1918" s="233"/>
      <c r="BZ1918" s="233"/>
      <c r="CA1918" s="233"/>
      <c r="CB1918" s="233"/>
      <c r="CC1918" s="233"/>
      <c r="CD1918" s="233"/>
      <c r="CE1918" s="233"/>
      <c r="CF1918" s="233"/>
      <c r="CG1918" s="233"/>
      <c r="CH1918" s="233"/>
      <c r="CI1918" s="233"/>
      <c r="CJ1918" s="233"/>
      <c r="CK1918" s="233"/>
      <c r="CL1918" s="233"/>
      <c r="CM1918" s="233"/>
      <c r="CN1918" s="233"/>
      <c r="CO1918" s="233"/>
      <c r="CP1918" s="233"/>
      <c r="CQ1918" s="233"/>
      <c r="CR1918" s="233"/>
      <c r="CS1918" s="233"/>
      <c r="CT1918" s="233"/>
      <c r="CU1918" s="233"/>
      <c r="CV1918" s="233"/>
      <c r="CW1918" s="233"/>
      <c r="CX1918" s="233"/>
      <c r="CY1918" s="233"/>
      <c r="CZ1918" s="233"/>
      <c r="DA1918" s="233"/>
      <c r="DB1918" s="233"/>
      <c r="DC1918" s="233"/>
      <c r="DD1918" s="233"/>
      <c r="DE1918" s="233"/>
      <c r="DF1918" s="233"/>
      <c r="DG1918" s="233"/>
      <c r="DH1918" s="233"/>
      <c r="DI1918" s="233"/>
      <c r="DJ1918" s="233"/>
      <c r="DK1918" s="233"/>
      <c r="DL1918" s="233"/>
      <c r="DM1918" s="233"/>
      <c r="DN1918" s="233"/>
      <c r="DO1918" s="233"/>
      <c r="DP1918" s="233"/>
      <c r="DQ1918" s="233"/>
      <c r="DR1918" s="233"/>
      <c r="DS1918" s="233"/>
      <c r="DT1918" s="233"/>
      <c r="DU1918" s="233"/>
      <c r="DV1918" s="233"/>
      <c r="DW1918" s="233"/>
      <c r="DX1918" s="233"/>
      <c r="DY1918" s="233"/>
      <c r="DZ1918" s="233"/>
      <c r="EA1918" s="233"/>
      <c r="EB1918" s="233"/>
      <c r="EC1918" s="233"/>
      <c r="ED1918" s="233"/>
      <c r="EE1918" s="233"/>
      <c r="EF1918" s="233"/>
      <c r="EG1918" s="233"/>
      <c r="EH1918" s="233"/>
      <c r="EI1918" s="233"/>
      <c r="EJ1918" s="233"/>
      <c r="EK1918" s="233"/>
      <c r="EL1918" s="233"/>
      <c r="EM1918" s="233"/>
      <c r="EN1918" s="233"/>
      <c r="EO1918" s="233"/>
      <c r="EP1918" s="233"/>
      <c r="EQ1918" s="233"/>
      <c r="ER1918" s="233"/>
      <c r="ES1918" s="233"/>
      <c r="ET1918" s="233"/>
      <c r="EU1918" s="233"/>
      <c r="EV1918" s="233"/>
      <c r="EW1918" s="233"/>
      <c r="EX1918" s="233"/>
      <c r="EY1918" s="233"/>
      <c r="EZ1918" s="233"/>
      <c r="FA1918" s="233"/>
      <c r="FB1918" s="233"/>
      <c r="FC1918" s="233"/>
      <c r="FD1918" s="233"/>
      <c r="FE1918" s="233"/>
      <c r="FF1918" s="233"/>
      <c r="FG1918" s="233"/>
      <c r="FH1918" s="233"/>
      <c r="FI1918" s="233"/>
      <c r="FJ1918" s="233"/>
      <c r="FK1918" s="233"/>
      <c r="FL1918" s="233"/>
      <c r="FM1918" s="233"/>
      <c r="FN1918" s="233"/>
      <c r="FO1918" s="233"/>
      <c r="FP1918" s="233"/>
      <c r="FQ1918" s="233"/>
      <c r="FR1918" s="233"/>
      <c r="FS1918" s="233"/>
      <c r="FT1918" s="233"/>
      <c r="FU1918" s="233"/>
      <c r="FV1918" s="233"/>
      <c r="FW1918" s="233"/>
      <c r="FX1918" s="233"/>
      <c r="FY1918" s="233"/>
      <c r="FZ1918" s="233"/>
      <c r="GA1918" s="233"/>
      <c r="GB1918" s="233"/>
      <c r="GC1918" s="233"/>
      <c r="GD1918" s="233"/>
      <c r="GE1918" s="233"/>
      <c r="GF1918" s="233"/>
      <c r="GG1918" s="233"/>
      <c r="GH1918" s="233"/>
      <c r="GI1918" s="233"/>
      <c r="GJ1918" s="233"/>
      <c r="GK1918" s="233"/>
      <c r="GL1918" s="233"/>
      <c r="GM1918" s="233"/>
      <c r="GN1918" s="233"/>
      <c r="GO1918" s="233"/>
      <c r="GP1918" s="233"/>
      <c r="GQ1918" s="233"/>
      <c r="GR1918" s="233"/>
      <c r="GS1918" s="233"/>
      <c r="GT1918" s="233"/>
      <c r="GU1918" s="233"/>
      <c r="GV1918" s="233"/>
      <c r="GW1918" s="233"/>
      <c r="GX1918" s="233"/>
      <c r="GY1918" s="233"/>
      <c r="GZ1918" s="233"/>
      <c r="HA1918" s="233"/>
      <c r="HB1918" s="233"/>
      <c r="HC1918" s="233"/>
      <c r="HD1918" s="233"/>
      <c r="HE1918" s="233"/>
      <c r="HF1918" s="233"/>
      <c r="HG1918" s="233"/>
      <c r="HH1918" s="233"/>
      <c r="HI1918" s="233"/>
      <c r="HJ1918" s="233"/>
      <c r="HK1918" s="233"/>
      <c r="HL1918" s="233"/>
      <c r="HM1918" s="233"/>
      <c r="HN1918" s="233"/>
      <c r="HO1918" s="233"/>
      <c r="HP1918" s="233"/>
      <c r="HQ1918" s="233"/>
      <c r="HR1918" s="233"/>
      <c r="HS1918" s="233"/>
      <c r="HT1918" s="233"/>
      <c r="HU1918" s="233"/>
      <c r="HV1918" s="233"/>
      <c r="HW1918" s="233"/>
      <c r="HX1918" s="233"/>
      <c r="HY1918" s="233"/>
      <c r="HZ1918" s="233"/>
      <c r="IA1918" s="233"/>
      <c r="IB1918" s="233"/>
      <c r="IC1918" s="233"/>
      <c r="ID1918" s="233"/>
      <c r="IE1918" s="233"/>
      <c r="IF1918" s="233"/>
      <c r="IG1918" s="233"/>
      <c r="IH1918" s="233"/>
      <c r="II1918" s="233"/>
      <c r="IJ1918" s="233"/>
      <c r="IK1918" s="233"/>
      <c r="IL1918" s="233"/>
      <c r="IM1918" s="233"/>
      <c r="IN1918" s="233"/>
      <c r="IO1918" s="233"/>
      <c r="IP1918" s="233"/>
      <c r="IQ1918" s="233"/>
      <c r="IR1918" s="233"/>
      <c r="IS1918" s="233"/>
      <c r="IT1918" s="233"/>
      <c r="IU1918" s="233"/>
      <c r="IV1918" s="233"/>
      <c r="IW1918" s="233"/>
      <c r="IX1918" s="233"/>
      <c r="IY1918" s="233"/>
      <c r="IZ1918" s="233"/>
      <c r="JA1918" s="233"/>
    </row>
    <row r="1919" spans="1:261" s="985" customFormat="1" ht="30" x14ac:dyDescent="0.25">
      <c r="A1919" s="343"/>
      <c r="B1919" s="343">
        <v>1</v>
      </c>
      <c r="C1919" s="282" t="s">
        <v>471</v>
      </c>
      <c r="D1919" s="282"/>
      <c r="E1919" s="282"/>
      <c r="F1919" s="2017"/>
      <c r="G1919" s="891"/>
      <c r="H1919" s="891">
        <f t="shared" si="1098"/>
        <v>0</v>
      </c>
      <c r="I1919" s="2196" t="e">
        <f t="shared" si="1098"/>
        <v>#DIV/0!</v>
      </c>
      <c r="J1919" s="2668"/>
      <c r="K1919" s="2668"/>
      <c r="L1919" s="2669"/>
      <c r="M1919" s="2669"/>
      <c r="N1919" s="2669"/>
      <c r="O1919" s="2669"/>
      <c r="P1919" s="2669"/>
      <c r="Q1919" s="2669"/>
      <c r="R1919" s="2929">
        <f t="shared" ref="R1919:Z1919" si="1106">R1845</f>
        <v>1169.7911999999999</v>
      </c>
      <c r="S1919" s="2929"/>
      <c r="T1919" s="2929">
        <f t="shared" si="1106"/>
        <v>0</v>
      </c>
      <c r="U1919" s="2930">
        <f t="shared" si="1106"/>
        <v>0</v>
      </c>
      <c r="V1919" s="2929">
        <f t="shared" si="1106"/>
        <v>0</v>
      </c>
      <c r="W1919" s="2929">
        <f t="shared" si="1106"/>
        <v>0</v>
      </c>
      <c r="X1919" s="2931">
        <f t="shared" si="1106"/>
        <v>0</v>
      </c>
      <c r="Y1919" s="2931">
        <f t="shared" si="1106"/>
        <v>0</v>
      </c>
      <c r="Z1919" s="2929">
        <f t="shared" si="1106"/>
        <v>0</v>
      </c>
      <c r="AA1919" s="1060"/>
      <c r="AB1919" s="2736"/>
      <c r="AC1919" s="2392"/>
      <c r="AD1919" s="3119"/>
      <c r="AE1919" s="233"/>
      <c r="AF1919" s="233"/>
      <c r="AG1919" s="233"/>
      <c r="AH1919" s="233"/>
      <c r="AI1919" s="233"/>
      <c r="AJ1919" s="233"/>
      <c r="AK1919" s="233"/>
      <c r="AL1919" s="233"/>
      <c r="AM1919" s="233"/>
      <c r="AN1919" s="233"/>
      <c r="AO1919" s="233"/>
      <c r="AP1919" s="233"/>
      <c r="AQ1919" s="233"/>
      <c r="AR1919" s="233"/>
      <c r="AS1919" s="233"/>
      <c r="AT1919" s="233"/>
      <c r="AU1919" s="233"/>
      <c r="AV1919" s="233"/>
      <c r="AW1919" s="233"/>
      <c r="AX1919" s="233"/>
      <c r="AY1919" s="233"/>
      <c r="AZ1919" s="233"/>
      <c r="BA1919" s="233"/>
      <c r="BB1919" s="233"/>
      <c r="BC1919" s="233"/>
      <c r="BD1919" s="233"/>
      <c r="BE1919" s="233"/>
      <c r="BF1919" s="233"/>
      <c r="BG1919" s="233"/>
      <c r="BH1919" s="233"/>
      <c r="BI1919" s="233"/>
      <c r="BJ1919" s="233"/>
      <c r="BK1919" s="233"/>
      <c r="BL1919" s="233"/>
      <c r="BM1919" s="233"/>
      <c r="BN1919" s="233"/>
      <c r="BO1919" s="233"/>
      <c r="BP1919" s="233"/>
      <c r="BQ1919" s="233"/>
      <c r="BR1919" s="233"/>
      <c r="BS1919" s="233"/>
      <c r="BT1919" s="233"/>
      <c r="BU1919" s="233"/>
      <c r="BV1919" s="233"/>
      <c r="BW1919" s="233"/>
      <c r="BX1919" s="233"/>
      <c r="BY1919" s="233"/>
      <c r="BZ1919" s="233"/>
      <c r="CA1919" s="233"/>
      <c r="CB1919" s="233"/>
      <c r="CC1919" s="233"/>
      <c r="CD1919" s="233"/>
      <c r="CE1919" s="233"/>
      <c r="CF1919" s="233"/>
      <c r="CG1919" s="233"/>
      <c r="CH1919" s="233"/>
      <c r="CI1919" s="233"/>
      <c r="CJ1919" s="233"/>
      <c r="CK1919" s="233"/>
      <c r="CL1919" s="233"/>
      <c r="CM1919" s="233"/>
      <c r="CN1919" s="233"/>
      <c r="CO1919" s="233"/>
      <c r="CP1919" s="233"/>
      <c r="CQ1919" s="233"/>
      <c r="CR1919" s="233"/>
      <c r="CS1919" s="233"/>
      <c r="CT1919" s="233"/>
      <c r="CU1919" s="233"/>
      <c r="CV1919" s="233"/>
      <c r="CW1919" s="233"/>
      <c r="CX1919" s="233"/>
      <c r="CY1919" s="233"/>
      <c r="CZ1919" s="233"/>
      <c r="DA1919" s="233"/>
      <c r="DB1919" s="233"/>
      <c r="DC1919" s="233"/>
      <c r="DD1919" s="233"/>
      <c r="DE1919" s="233"/>
      <c r="DF1919" s="233"/>
      <c r="DG1919" s="233"/>
      <c r="DH1919" s="233"/>
      <c r="DI1919" s="233"/>
      <c r="DJ1919" s="233"/>
      <c r="DK1919" s="233"/>
      <c r="DL1919" s="233"/>
      <c r="DM1919" s="233"/>
      <c r="DN1919" s="233"/>
      <c r="DO1919" s="233"/>
      <c r="DP1919" s="233"/>
      <c r="DQ1919" s="233"/>
      <c r="DR1919" s="233"/>
      <c r="DS1919" s="233"/>
      <c r="DT1919" s="233"/>
      <c r="DU1919" s="233"/>
      <c r="DV1919" s="233"/>
      <c r="DW1919" s="233"/>
      <c r="DX1919" s="233"/>
      <c r="DY1919" s="233"/>
      <c r="DZ1919" s="233"/>
      <c r="EA1919" s="233"/>
      <c r="EB1919" s="233"/>
      <c r="EC1919" s="233"/>
      <c r="ED1919" s="233"/>
      <c r="EE1919" s="233"/>
      <c r="EF1919" s="233"/>
      <c r="EG1919" s="233"/>
      <c r="EH1919" s="233"/>
      <c r="EI1919" s="233"/>
      <c r="EJ1919" s="233"/>
      <c r="EK1919" s="233"/>
      <c r="EL1919" s="233"/>
      <c r="EM1919" s="233"/>
      <c r="EN1919" s="233"/>
      <c r="EO1919" s="233"/>
      <c r="EP1919" s="233"/>
      <c r="EQ1919" s="233"/>
      <c r="ER1919" s="233"/>
      <c r="ES1919" s="233"/>
      <c r="ET1919" s="233"/>
      <c r="EU1919" s="233"/>
      <c r="EV1919" s="233"/>
      <c r="EW1919" s="233"/>
      <c r="EX1919" s="233"/>
      <c r="EY1919" s="233"/>
      <c r="EZ1919" s="233"/>
      <c r="FA1919" s="233"/>
      <c r="FB1919" s="233"/>
      <c r="FC1919" s="233"/>
      <c r="FD1919" s="233"/>
      <c r="FE1919" s="233"/>
      <c r="FF1919" s="233"/>
      <c r="FG1919" s="233"/>
      <c r="FH1919" s="233"/>
      <c r="FI1919" s="233"/>
      <c r="FJ1919" s="233"/>
      <c r="FK1919" s="233"/>
      <c r="FL1919" s="233"/>
      <c r="FM1919" s="233"/>
      <c r="FN1919" s="233"/>
      <c r="FO1919" s="233"/>
      <c r="FP1919" s="233"/>
      <c r="FQ1919" s="233"/>
      <c r="FR1919" s="233"/>
      <c r="FS1919" s="233"/>
      <c r="FT1919" s="233"/>
      <c r="FU1919" s="233"/>
      <c r="FV1919" s="233"/>
      <c r="FW1919" s="233"/>
      <c r="FX1919" s="233"/>
      <c r="FY1919" s="233"/>
      <c r="FZ1919" s="233"/>
      <c r="GA1919" s="233"/>
      <c r="GB1919" s="233"/>
      <c r="GC1919" s="233"/>
      <c r="GD1919" s="233"/>
      <c r="GE1919" s="233"/>
      <c r="GF1919" s="233"/>
      <c r="GG1919" s="233"/>
      <c r="GH1919" s="233"/>
      <c r="GI1919" s="233"/>
      <c r="GJ1919" s="233"/>
      <c r="GK1919" s="233"/>
      <c r="GL1919" s="233"/>
      <c r="GM1919" s="233"/>
      <c r="GN1919" s="233"/>
      <c r="GO1919" s="233"/>
      <c r="GP1919" s="233"/>
      <c r="GQ1919" s="233"/>
      <c r="GR1919" s="233"/>
      <c r="GS1919" s="233"/>
      <c r="GT1919" s="233"/>
      <c r="GU1919" s="233"/>
      <c r="GV1919" s="233"/>
      <c r="GW1919" s="233"/>
      <c r="GX1919" s="233"/>
      <c r="GY1919" s="233"/>
      <c r="GZ1919" s="233"/>
      <c r="HA1919" s="233"/>
      <c r="HB1919" s="233"/>
      <c r="HC1919" s="233"/>
      <c r="HD1919" s="233"/>
      <c r="HE1919" s="233"/>
      <c r="HF1919" s="233"/>
      <c r="HG1919" s="233"/>
      <c r="HH1919" s="233"/>
      <c r="HI1919" s="233"/>
      <c r="HJ1919" s="233"/>
      <c r="HK1919" s="233"/>
      <c r="HL1919" s="233"/>
      <c r="HM1919" s="233"/>
      <c r="HN1919" s="233"/>
      <c r="HO1919" s="233"/>
      <c r="HP1919" s="233"/>
      <c r="HQ1919" s="233"/>
      <c r="HR1919" s="233"/>
      <c r="HS1919" s="233"/>
      <c r="HT1919" s="233"/>
      <c r="HU1919" s="233"/>
      <c r="HV1919" s="233"/>
      <c r="HW1919" s="233"/>
      <c r="HX1919" s="233"/>
      <c r="HY1919" s="233"/>
      <c r="HZ1919" s="233"/>
      <c r="IA1919" s="233"/>
      <c r="IB1919" s="233"/>
      <c r="IC1919" s="233"/>
      <c r="ID1919" s="233"/>
      <c r="IE1919" s="233"/>
      <c r="IF1919" s="233"/>
      <c r="IG1919" s="233"/>
      <c r="IH1919" s="233"/>
      <c r="II1919" s="233"/>
      <c r="IJ1919" s="233"/>
      <c r="IK1919" s="233"/>
      <c r="IL1919" s="233"/>
      <c r="IM1919" s="233"/>
      <c r="IN1919" s="233"/>
      <c r="IO1919" s="233"/>
      <c r="IP1919" s="233"/>
      <c r="IQ1919" s="233"/>
      <c r="IR1919" s="233"/>
      <c r="IS1919" s="233"/>
      <c r="IT1919" s="233"/>
      <c r="IU1919" s="233"/>
      <c r="IV1919" s="233"/>
      <c r="IW1919" s="233"/>
      <c r="IX1919" s="233"/>
      <c r="IY1919" s="233"/>
      <c r="IZ1919" s="233"/>
      <c r="JA1919" s="233"/>
    </row>
    <row r="1920" spans="1:261" s="985" customFormat="1" ht="45" x14ac:dyDescent="0.25">
      <c r="A1920" s="343"/>
      <c r="B1920" s="343">
        <v>1</v>
      </c>
      <c r="C1920" s="282" t="s">
        <v>272</v>
      </c>
      <c r="D1920" s="282"/>
      <c r="E1920" s="282"/>
      <c r="F1920" s="2017"/>
      <c r="G1920" s="891"/>
      <c r="H1920" s="891">
        <f t="shared" si="1098"/>
        <v>0</v>
      </c>
      <c r="I1920" s="2196" t="e">
        <f t="shared" si="1098"/>
        <v>#DIV/0!</v>
      </c>
      <c r="J1920" s="2668"/>
      <c r="K1920" s="2668"/>
      <c r="L1920" s="2669"/>
      <c r="M1920" s="2669"/>
      <c r="N1920" s="2669"/>
      <c r="O1920" s="2669"/>
      <c r="P1920" s="2669"/>
      <c r="Q1920" s="2669"/>
      <c r="R1920" s="2929">
        <f t="shared" ref="R1920:Z1920" si="1107">R1846</f>
        <v>32529.944099999997</v>
      </c>
      <c r="S1920" s="2929"/>
      <c r="T1920" s="2929">
        <f t="shared" si="1107"/>
        <v>0</v>
      </c>
      <c r="U1920" s="2930">
        <f t="shared" si="1107"/>
        <v>0</v>
      </c>
      <c r="V1920" s="2929">
        <f t="shared" si="1107"/>
        <v>0</v>
      </c>
      <c r="W1920" s="2929">
        <f t="shared" si="1107"/>
        <v>0</v>
      </c>
      <c r="X1920" s="2931">
        <f t="shared" si="1107"/>
        <v>0</v>
      </c>
      <c r="Y1920" s="2931">
        <f t="shared" si="1107"/>
        <v>0</v>
      </c>
      <c r="Z1920" s="2929">
        <f t="shared" si="1107"/>
        <v>0</v>
      </c>
      <c r="AA1920" s="1060"/>
      <c r="AB1920" s="2736"/>
      <c r="AC1920" s="2392"/>
      <c r="AD1920" s="3119"/>
      <c r="AE1920" s="233"/>
      <c r="AF1920" s="233"/>
      <c r="AG1920" s="233"/>
      <c r="AH1920" s="233"/>
      <c r="AI1920" s="233"/>
      <c r="AJ1920" s="233"/>
      <c r="AK1920" s="233"/>
      <c r="AL1920" s="233"/>
      <c r="AM1920" s="233"/>
      <c r="AN1920" s="233"/>
      <c r="AO1920" s="233"/>
      <c r="AP1920" s="233"/>
      <c r="AQ1920" s="233"/>
      <c r="AR1920" s="233"/>
      <c r="AS1920" s="233"/>
      <c r="AT1920" s="233"/>
      <c r="AU1920" s="233"/>
      <c r="AV1920" s="233"/>
      <c r="AW1920" s="233"/>
      <c r="AX1920" s="233"/>
      <c r="AY1920" s="233"/>
      <c r="AZ1920" s="233"/>
      <c r="BA1920" s="233"/>
      <c r="BB1920" s="233"/>
      <c r="BC1920" s="233"/>
      <c r="BD1920" s="233"/>
      <c r="BE1920" s="233"/>
      <c r="BF1920" s="233"/>
      <c r="BG1920" s="233"/>
      <c r="BH1920" s="233"/>
      <c r="BI1920" s="233"/>
      <c r="BJ1920" s="233"/>
      <c r="BK1920" s="233"/>
      <c r="BL1920" s="233"/>
      <c r="BM1920" s="233"/>
      <c r="BN1920" s="233"/>
      <c r="BO1920" s="233"/>
      <c r="BP1920" s="233"/>
      <c r="BQ1920" s="233"/>
      <c r="BR1920" s="233"/>
      <c r="BS1920" s="233"/>
      <c r="BT1920" s="233"/>
      <c r="BU1920" s="233"/>
      <c r="BV1920" s="233"/>
      <c r="BW1920" s="233"/>
      <c r="BX1920" s="233"/>
      <c r="BY1920" s="233"/>
      <c r="BZ1920" s="233"/>
      <c r="CA1920" s="233"/>
      <c r="CB1920" s="233"/>
      <c r="CC1920" s="233"/>
      <c r="CD1920" s="233"/>
      <c r="CE1920" s="233"/>
      <c r="CF1920" s="233"/>
      <c r="CG1920" s="233"/>
      <c r="CH1920" s="233"/>
      <c r="CI1920" s="233"/>
      <c r="CJ1920" s="233"/>
      <c r="CK1920" s="233"/>
      <c r="CL1920" s="233"/>
      <c r="CM1920" s="233"/>
      <c r="CN1920" s="233"/>
      <c r="CO1920" s="233"/>
      <c r="CP1920" s="233"/>
      <c r="CQ1920" s="233"/>
      <c r="CR1920" s="233"/>
      <c r="CS1920" s="233"/>
      <c r="CT1920" s="233"/>
      <c r="CU1920" s="233"/>
      <c r="CV1920" s="233"/>
      <c r="CW1920" s="233"/>
      <c r="CX1920" s="233"/>
      <c r="CY1920" s="233"/>
      <c r="CZ1920" s="233"/>
      <c r="DA1920" s="233"/>
      <c r="DB1920" s="233"/>
      <c r="DC1920" s="233"/>
      <c r="DD1920" s="233"/>
      <c r="DE1920" s="233"/>
      <c r="DF1920" s="233"/>
      <c r="DG1920" s="233"/>
      <c r="DH1920" s="233"/>
      <c r="DI1920" s="233"/>
      <c r="DJ1920" s="233"/>
      <c r="DK1920" s="233"/>
      <c r="DL1920" s="233"/>
      <c r="DM1920" s="233"/>
      <c r="DN1920" s="233"/>
      <c r="DO1920" s="233"/>
      <c r="DP1920" s="233"/>
      <c r="DQ1920" s="233"/>
      <c r="DR1920" s="233"/>
      <c r="DS1920" s="233"/>
      <c r="DT1920" s="233"/>
      <c r="DU1920" s="233"/>
      <c r="DV1920" s="233"/>
      <c r="DW1920" s="233"/>
      <c r="DX1920" s="233"/>
      <c r="DY1920" s="233"/>
      <c r="DZ1920" s="233"/>
      <c r="EA1920" s="233"/>
      <c r="EB1920" s="233"/>
      <c r="EC1920" s="233"/>
      <c r="ED1920" s="233"/>
      <c r="EE1920" s="233"/>
      <c r="EF1920" s="233"/>
      <c r="EG1920" s="233"/>
      <c r="EH1920" s="233"/>
      <c r="EI1920" s="233"/>
      <c r="EJ1920" s="233"/>
      <c r="EK1920" s="233"/>
      <c r="EL1920" s="233"/>
      <c r="EM1920" s="233"/>
      <c r="EN1920" s="233"/>
      <c r="EO1920" s="233"/>
      <c r="EP1920" s="233"/>
      <c r="EQ1920" s="233"/>
      <c r="ER1920" s="233"/>
      <c r="ES1920" s="233"/>
      <c r="ET1920" s="233"/>
      <c r="EU1920" s="233"/>
      <c r="EV1920" s="233"/>
      <c r="EW1920" s="233"/>
      <c r="EX1920" s="233"/>
      <c r="EY1920" s="233"/>
      <c r="EZ1920" s="233"/>
      <c r="FA1920" s="233"/>
      <c r="FB1920" s="233"/>
      <c r="FC1920" s="233"/>
      <c r="FD1920" s="233"/>
      <c r="FE1920" s="233"/>
      <c r="FF1920" s="233"/>
      <c r="FG1920" s="233"/>
      <c r="FH1920" s="233"/>
      <c r="FI1920" s="233"/>
      <c r="FJ1920" s="233"/>
      <c r="FK1920" s="233"/>
      <c r="FL1920" s="233"/>
      <c r="FM1920" s="233"/>
      <c r="FN1920" s="233"/>
      <c r="FO1920" s="233"/>
      <c r="FP1920" s="233"/>
      <c r="FQ1920" s="233"/>
      <c r="FR1920" s="233"/>
      <c r="FS1920" s="233"/>
      <c r="FT1920" s="233"/>
      <c r="FU1920" s="233"/>
      <c r="FV1920" s="233"/>
      <c r="FW1920" s="233"/>
      <c r="FX1920" s="233"/>
      <c r="FY1920" s="233"/>
      <c r="FZ1920" s="233"/>
      <c r="GA1920" s="233"/>
      <c r="GB1920" s="233"/>
      <c r="GC1920" s="233"/>
      <c r="GD1920" s="233"/>
      <c r="GE1920" s="233"/>
      <c r="GF1920" s="233"/>
      <c r="GG1920" s="233"/>
      <c r="GH1920" s="233"/>
      <c r="GI1920" s="233"/>
      <c r="GJ1920" s="233"/>
      <c r="GK1920" s="233"/>
      <c r="GL1920" s="233"/>
      <c r="GM1920" s="233"/>
      <c r="GN1920" s="233"/>
      <c r="GO1920" s="233"/>
      <c r="GP1920" s="233"/>
      <c r="GQ1920" s="233"/>
      <c r="GR1920" s="233"/>
      <c r="GS1920" s="233"/>
      <c r="GT1920" s="233"/>
      <c r="GU1920" s="233"/>
      <c r="GV1920" s="233"/>
      <c r="GW1920" s="233"/>
      <c r="GX1920" s="233"/>
      <c r="GY1920" s="233"/>
      <c r="GZ1920" s="233"/>
      <c r="HA1920" s="233"/>
      <c r="HB1920" s="233"/>
      <c r="HC1920" s="233"/>
      <c r="HD1920" s="233"/>
      <c r="HE1920" s="233"/>
      <c r="HF1920" s="233"/>
      <c r="HG1920" s="233"/>
      <c r="HH1920" s="233"/>
      <c r="HI1920" s="233"/>
      <c r="HJ1920" s="233"/>
      <c r="HK1920" s="233"/>
      <c r="HL1920" s="233"/>
      <c r="HM1920" s="233"/>
      <c r="HN1920" s="233"/>
      <c r="HO1920" s="233"/>
      <c r="HP1920" s="233"/>
      <c r="HQ1920" s="233"/>
      <c r="HR1920" s="233"/>
      <c r="HS1920" s="233"/>
      <c r="HT1920" s="233"/>
      <c r="HU1920" s="233"/>
      <c r="HV1920" s="233"/>
      <c r="HW1920" s="233"/>
      <c r="HX1920" s="233"/>
      <c r="HY1920" s="233"/>
      <c r="HZ1920" s="233"/>
      <c r="IA1920" s="233"/>
      <c r="IB1920" s="233"/>
      <c r="IC1920" s="233"/>
      <c r="ID1920" s="233"/>
      <c r="IE1920" s="233"/>
      <c r="IF1920" s="233"/>
      <c r="IG1920" s="233"/>
      <c r="IH1920" s="233"/>
      <c r="II1920" s="233"/>
      <c r="IJ1920" s="233"/>
      <c r="IK1920" s="233"/>
      <c r="IL1920" s="233"/>
      <c r="IM1920" s="233"/>
      <c r="IN1920" s="233"/>
      <c r="IO1920" s="233"/>
      <c r="IP1920" s="233"/>
      <c r="IQ1920" s="233"/>
      <c r="IR1920" s="233"/>
      <c r="IS1920" s="233"/>
      <c r="IT1920" s="233"/>
      <c r="IU1920" s="233"/>
      <c r="IV1920" s="233"/>
      <c r="IW1920" s="233"/>
      <c r="IX1920" s="233"/>
      <c r="IY1920" s="233"/>
      <c r="IZ1920" s="233"/>
      <c r="JA1920" s="233"/>
    </row>
    <row r="1921" spans="1:261" s="985" customFormat="1" ht="45" x14ac:dyDescent="0.25">
      <c r="A1921" s="343"/>
      <c r="B1921" s="343">
        <v>1</v>
      </c>
      <c r="C1921" s="282" t="s">
        <v>472</v>
      </c>
      <c r="D1921" s="282"/>
      <c r="E1921" s="282"/>
      <c r="F1921" s="2017"/>
      <c r="G1921" s="891"/>
      <c r="H1921" s="891">
        <f t="shared" si="1098"/>
        <v>0</v>
      </c>
      <c r="I1921" s="2196" t="e">
        <f t="shared" si="1098"/>
        <v>#DIV/0!</v>
      </c>
      <c r="J1921" s="2668"/>
      <c r="K1921" s="2668"/>
      <c r="L1921" s="2669"/>
      <c r="M1921" s="2669"/>
      <c r="N1921" s="2669"/>
      <c r="O1921" s="2669"/>
      <c r="P1921" s="2669"/>
      <c r="Q1921" s="2669"/>
      <c r="R1921" s="2929">
        <f t="shared" ref="R1921:Z1921" si="1108">R1847</f>
        <v>6160.1165999999994</v>
      </c>
      <c r="S1921" s="2929"/>
      <c r="T1921" s="2929">
        <f t="shared" si="1108"/>
        <v>0</v>
      </c>
      <c r="U1921" s="2930">
        <f t="shared" si="1108"/>
        <v>0</v>
      </c>
      <c r="V1921" s="2929">
        <f t="shared" si="1108"/>
        <v>0</v>
      </c>
      <c r="W1921" s="2929">
        <f t="shared" si="1108"/>
        <v>0</v>
      </c>
      <c r="X1921" s="2931">
        <f t="shared" si="1108"/>
        <v>0</v>
      </c>
      <c r="Y1921" s="2931">
        <f t="shared" si="1108"/>
        <v>0</v>
      </c>
      <c r="Z1921" s="2929">
        <f t="shared" si="1108"/>
        <v>0</v>
      </c>
      <c r="AA1921" s="1060"/>
      <c r="AB1921" s="2736"/>
      <c r="AC1921" s="2392"/>
      <c r="AD1921" s="3119"/>
      <c r="AE1921" s="233"/>
      <c r="AF1921" s="233"/>
      <c r="AG1921" s="233"/>
      <c r="AH1921" s="233"/>
      <c r="AI1921" s="233"/>
      <c r="AJ1921" s="233"/>
      <c r="AK1921" s="233"/>
      <c r="AL1921" s="233"/>
      <c r="AM1921" s="233"/>
      <c r="AN1921" s="233"/>
      <c r="AO1921" s="233"/>
      <c r="AP1921" s="233"/>
      <c r="AQ1921" s="233"/>
      <c r="AR1921" s="233"/>
      <c r="AS1921" s="233"/>
      <c r="AT1921" s="233"/>
      <c r="AU1921" s="233"/>
      <c r="AV1921" s="233"/>
      <c r="AW1921" s="233"/>
      <c r="AX1921" s="233"/>
      <c r="AY1921" s="233"/>
      <c r="AZ1921" s="233"/>
      <c r="BA1921" s="233"/>
      <c r="BB1921" s="233"/>
      <c r="BC1921" s="233"/>
      <c r="BD1921" s="233"/>
      <c r="BE1921" s="233"/>
      <c r="BF1921" s="233"/>
      <c r="BG1921" s="233"/>
      <c r="BH1921" s="233"/>
      <c r="BI1921" s="233"/>
      <c r="BJ1921" s="233"/>
      <c r="BK1921" s="233"/>
      <c r="BL1921" s="233"/>
      <c r="BM1921" s="233"/>
      <c r="BN1921" s="233"/>
      <c r="BO1921" s="233"/>
      <c r="BP1921" s="233"/>
      <c r="BQ1921" s="233"/>
      <c r="BR1921" s="233"/>
      <c r="BS1921" s="233"/>
      <c r="BT1921" s="233"/>
      <c r="BU1921" s="233"/>
      <c r="BV1921" s="233"/>
      <c r="BW1921" s="233"/>
      <c r="BX1921" s="233"/>
      <c r="BY1921" s="233"/>
      <c r="BZ1921" s="233"/>
      <c r="CA1921" s="233"/>
      <c r="CB1921" s="233"/>
      <c r="CC1921" s="233"/>
      <c r="CD1921" s="233"/>
      <c r="CE1921" s="233"/>
      <c r="CF1921" s="233"/>
      <c r="CG1921" s="233"/>
      <c r="CH1921" s="233"/>
      <c r="CI1921" s="233"/>
      <c r="CJ1921" s="233"/>
      <c r="CK1921" s="233"/>
      <c r="CL1921" s="233"/>
      <c r="CM1921" s="233"/>
      <c r="CN1921" s="233"/>
      <c r="CO1921" s="233"/>
      <c r="CP1921" s="233"/>
      <c r="CQ1921" s="233"/>
      <c r="CR1921" s="233"/>
      <c r="CS1921" s="233"/>
      <c r="CT1921" s="233"/>
      <c r="CU1921" s="233"/>
      <c r="CV1921" s="233"/>
      <c r="CW1921" s="233"/>
      <c r="CX1921" s="233"/>
      <c r="CY1921" s="233"/>
      <c r="CZ1921" s="233"/>
      <c r="DA1921" s="233"/>
      <c r="DB1921" s="233"/>
      <c r="DC1921" s="233"/>
      <c r="DD1921" s="233"/>
      <c r="DE1921" s="233"/>
      <c r="DF1921" s="233"/>
      <c r="DG1921" s="233"/>
      <c r="DH1921" s="233"/>
      <c r="DI1921" s="233"/>
      <c r="DJ1921" s="233"/>
      <c r="DK1921" s="233"/>
      <c r="DL1921" s="233"/>
      <c r="DM1921" s="233"/>
      <c r="DN1921" s="233"/>
      <c r="DO1921" s="233"/>
      <c r="DP1921" s="233"/>
      <c r="DQ1921" s="233"/>
      <c r="DR1921" s="233"/>
      <c r="DS1921" s="233"/>
      <c r="DT1921" s="233"/>
      <c r="DU1921" s="233"/>
      <c r="DV1921" s="233"/>
      <c r="DW1921" s="233"/>
      <c r="DX1921" s="233"/>
      <c r="DY1921" s="233"/>
      <c r="DZ1921" s="233"/>
      <c r="EA1921" s="233"/>
      <c r="EB1921" s="233"/>
      <c r="EC1921" s="233"/>
      <c r="ED1921" s="233"/>
      <c r="EE1921" s="233"/>
      <c r="EF1921" s="233"/>
      <c r="EG1921" s="233"/>
      <c r="EH1921" s="233"/>
      <c r="EI1921" s="233"/>
      <c r="EJ1921" s="233"/>
      <c r="EK1921" s="233"/>
      <c r="EL1921" s="233"/>
      <c r="EM1921" s="233"/>
      <c r="EN1921" s="233"/>
      <c r="EO1921" s="233"/>
      <c r="EP1921" s="233"/>
      <c r="EQ1921" s="233"/>
      <c r="ER1921" s="233"/>
      <c r="ES1921" s="233"/>
      <c r="ET1921" s="233"/>
      <c r="EU1921" s="233"/>
      <c r="EV1921" s="233"/>
      <c r="EW1921" s="233"/>
      <c r="EX1921" s="233"/>
      <c r="EY1921" s="233"/>
      <c r="EZ1921" s="233"/>
      <c r="FA1921" s="233"/>
      <c r="FB1921" s="233"/>
      <c r="FC1921" s="233"/>
      <c r="FD1921" s="233"/>
      <c r="FE1921" s="233"/>
      <c r="FF1921" s="233"/>
      <c r="FG1921" s="233"/>
      <c r="FH1921" s="233"/>
      <c r="FI1921" s="233"/>
      <c r="FJ1921" s="233"/>
      <c r="FK1921" s="233"/>
      <c r="FL1921" s="233"/>
      <c r="FM1921" s="233"/>
      <c r="FN1921" s="233"/>
      <c r="FO1921" s="233"/>
      <c r="FP1921" s="233"/>
      <c r="FQ1921" s="233"/>
      <c r="FR1921" s="233"/>
      <c r="FS1921" s="233"/>
      <c r="FT1921" s="233"/>
      <c r="FU1921" s="233"/>
      <c r="FV1921" s="233"/>
      <c r="FW1921" s="233"/>
      <c r="FX1921" s="233"/>
      <c r="FY1921" s="233"/>
      <c r="FZ1921" s="233"/>
      <c r="GA1921" s="233"/>
      <c r="GB1921" s="233"/>
      <c r="GC1921" s="233"/>
      <c r="GD1921" s="233"/>
      <c r="GE1921" s="233"/>
      <c r="GF1921" s="233"/>
      <c r="GG1921" s="233"/>
      <c r="GH1921" s="233"/>
      <c r="GI1921" s="233"/>
      <c r="GJ1921" s="233"/>
      <c r="GK1921" s="233"/>
      <c r="GL1921" s="233"/>
      <c r="GM1921" s="233"/>
      <c r="GN1921" s="233"/>
      <c r="GO1921" s="233"/>
      <c r="GP1921" s="233"/>
      <c r="GQ1921" s="233"/>
      <c r="GR1921" s="233"/>
      <c r="GS1921" s="233"/>
      <c r="GT1921" s="233"/>
      <c r="GU1921" s="233"/>
      <c r="GV1921" s="233"/>
      <c r="GW1921" s="233"/>
      <c r="GX1921" s="233"/>
      <c r="GY1921" s="233"/>
      <c r="GZ1921" s="233"/>
      <c r="HA1921" s="233"/>
      <c r="HB1921" s="233"/>
      <c r="HC1921" s="233"/>
      <c r="HD1921" s="233"/>
      <c r="HE1921" s="233"/>
      <c r="HF1921" s="233"/>
      <c r="HG1921" s="233"/>
      <c r="HH1921" s="233"/>
      <c r="HI1921" s="233"/>
      <c r="HJ1921" s="233"/>
      <c r="HK1921" s="233"/>
      <c r="HL1921" s="233"/>
      <c r="HM1921" s="233"/>
      <c r="HN1921" s="233"/>
      <c r="HO1921" s="233"/>
      <c r="HP1921" s="233"/>
      <c r="HQ1921" s="233"/>
      <c r="HR1921" s="233"/>
      <c r="HS1921" s="233"/>
      <c r="HT1921" s="233"/>
      <c r="HU1921" s="233"/>
      <c r="HV1921" s="233"/>
      <c r="HW1921" s="233"/>
      <c r="HX1921" s="233"/>
      <c r="HY1921" s="233"/>
      <c r="HZ1921" s="233"/>
      <c r="IA1921" s="233"/>
      <c r="IB1921" s="233"/>
      <c r="IC1921" s="233"/>
      <c r="ID1921" s="233"/>
      <c r="IE1921" s="233"/>
      <c r="IF1921" s="233"/>
      <c r="IG1921" s="233"/>
      <c r="IH1921" s="233"/>
      <c r="II1921" s="233"/>
      <c r="IJ1921" s="233"/>
      <c r="IK1921" s="233"/>
      <c r="IL1921" s="233"/>
      <c r="IM1921" s="233"/>
      <c r="IN1921" s="233"/>
      <c r="IO1921" s="233"/>
      <c r="IP1921" s="233"/>
      <c r="IQ1921" s="233"/>
      <c r="IR1921" s="233"/>
      <c r="IS1921" s="233"/>
      <c r="IT1921" s="233"/>
      <c r="IU1921" s="233"/>
      <c r="IV1921" s="233"/>
      <c r="IW1921" s="233"/>
      <c r="IX1921" s="233"/>
      <c r="IY1921" s="233"/>
      <c r="IZ1921" s="233"/>
      <c r="JA1921" s="233"/>
    </row>
    <row r="1922" spans="1:261" s="985" customFormat="1" ht="75" x14ac:dyDescent="0.25">
      <c r="A1922" s="343"/>
      <c r="B1922" s="343">
        <v>1</v>
      </c>
      <c r="C1922" s="282" t="s">
        <v>473</v>
      </c>
      <c r="D1922" s="282"/>
      <c r="E1922" s="282"/>
      <c r="F1922" s="2017"/>
      <c r="G1922" s="891"/>
      <c r="H1922" s="891">
        <f t="shared" si="1098"/>
        <v>0</v>
      </c>
      <c r="I1922" s="2196" t="e">
        <f t="shared" si="1098"/>
        <v>#DIV/0!</v>
      </c>
      <c r="J1922" s="2668"/>
      <c r="K1922" s="2668"/>
      <c r="L1922" s="2669"/>
      <c r="M1922" s="2669"/>
      <c r="N1922" s="2669"/>
      <c r="O1922" s="2669"/>
      <c r="P1922" s="2669"/>
      <c r="Q1922" s="2669"/>
      <c r="R1922" s="2929">
        <f t="shared" ref="R1922:Z1922" si="1109">R1848</f>
        <v>22103.246999999999</v>
      </c>
      <c r="S1922" s="2929"/>
      <c r="T1922" s="2929">
        <f t="shared" si="1109"/>
        <v>0</v>
      </c>
      <c r="U1922" s="2930">
        <f t="shared" si="1109"/>
        <v>0</v>
      </c>
      <c r="V1922" s="2929">
        <f t="shared" si="1109"/>
        <v>0</v>
      </c>
      <c r="W1922" s="2929">
        <f t="shared" si="1109"/>
        <v>0</v>
      </c>
      <c r="X1922" s="2931">
        <f t="shared" si="1109"/>
        <v>0</v>
      </c>
      <c r="Y1922" s="2931">
        <f t="shared" si="1109"/>
        <v>0</v>
      </c>
      <c r="Z1922" s="2929">
        <f t="shared" si="1109"/>
        <v>0</v>
      </c>
      <c r="AA1922" s="1060"/>
      <c r="AB1922" s="2736"/>
      <c r="AC1922" s="2392"/>
      <c r="AD1922" s="3119"/>
      <c r="AE1922" s="233"/>
      <c r="AF1922" s="233"/>
      <c r="AG1922" s="233"/>
      <c r="AH1922" s="233"/>
      <c r="AI1922" s="233"/>
      <c r="AJ1922" s="233"/>
      <c r="AK1922" s="233"/>
      <c r="AL1922" s="233"/>
      <c r="AM1922" s="233"/>
      <c r="AN1922" s="233"/>
      <c r="AO1922" s="233"/>
      <c r="AP1922" s="233"/>
      <c r="AQ1922" s="233"/>
      <c r="AR1922" s="233"/>
      <c r="AS1922" s="233"/>
      <c r="AT1922" s="233"/>
      <c r="AU1922" s="233"/>
      <c r="AV1922" s="233"/>
      <c r="AW1922" s="233"/>
      <c r="AX1922" s="233"/>
      <c r="AY1922" s="233"/>
      <c r="AZ1922" s="233"/>
      <c r="BA1922" s="233"/>
      <c r="BB1922" s="233"/>
      <c r="BC1922" s="233"/>
      <c r="BD1922" s="233"/>
      <c r="BE1922" s="233"/>
      <c r="BF1922" s="233"/>
      <c r="BG1922" s="233"/>
      <c r="BH1922" s="233"/>
      <c r="BI1922" s="233"/>
      <c r="BJ1922" s="233"/>
      <c r="BK1922" s="233"/>
      <c r="BL1922" s="233"/>
      <c r="BM1922" s="233"/>
      <c r="BN1922" s="233"/>
      <c r="BO1922" s="233"/>
      <c r="BP1922" s="233"/>
      <c r="BQ1922" s="233"/>
      <c r="BR1922" s="233"/>
      <c r="BS1922" s="233"/>
      <c r="BT1922" s="233"/>
      <c r="BU1922" s="233"/>
      <c r="BV1922" s="233"/>
      <c r="BW1922" s="233"/>
      <c r="BX1922" s="233"/>
      <c r="BY1922" s="233"/>
      <c r="BZ1922" s="233"/>
      <c r="CA1922" s="233"/>
      <c r="CB1922" s="233"/>
      <c r="CC1922" s="233"/>
      <c r="CD1922" s="233"/>
      <c r="CE1922" s="233"/>
      <c r="CF1922" s="233"/>
      <c r="CG1922" s="233"/>
      <c r="CH1922" s="233"/>
      <c r="CI1922" s="233"/>
      <c r="CJ1922" s="233"/>
      <c r="CK1922" s="233"/>
      <c r="CL1922" s="233"/>
      <c r="CM1922" s="233"/>
      <c r="CN1922" s="233"/>
      <c r="CO1922" s="233"/>
      <c r="CP1922" s="233"/>
      <c r="CQ1922" s="233"/>
      <c r="CR1922" s="233"/>
      <c r="CS1922" s="233"/>
      <c r="CT1922" s="233"/>
      <c r="CU1922" s="233"/>
      <c r="CV1922" s="233"/>
      <c r="CW1922" s="233"/>
      <c r="CX1922" s="233"/>
      <c r="CY1922" s="233"/>
      <c r="CZ1922" s="233"/>
      <c r="DA1922" s="233"/>
      <c r="DB1922" s="233"/>
      <c r="DC1922" s="233"/>
      <c r="DD1922" s="233"/>
      <c r="DE1922" s="233"/>
      <c r="DF1922" s="233"/>
      <c r="DG1922" s="233"/>
      <c r="DH1922" s="233"/>
      <c r="DI1922" s="233"/>
      <c r="DJ1922" s="233"/>
      <c r="DK1922" s="233"/>
      <c r="DL1922" s="233"/>
      <c r="DM1922" s="233"/>
      <c r="DN1922" s="233"/>
      <c r="DO1922" s="233"/>
      <c r="DP1922" s="233"/>
      <c r="DQ1922" s="233"/>
      <c r="DR1922" s="233"/>
      <c r="DS1922" s="233"/>
      <c r="DT1922" s="233"/>
      <c r="DU1922" s="233"/>
      <c r="DV1922" s="233"/>
      <c r="DW1922" s="233"/>
      <c r="DX1922" s="233"/>
      <c r="DY1922" s="233"/>
      <c r="DZ1922" s="233"/>
      <c r="EA1922" s="233"/>
      <c r="EB1922" s="233"/>
      <c r="EC1922" s="233"/>
      <c r="ED1922" s="233"/>
      <c r="EE1922" s="233"/>
      <c r="EF1922" s="233"/>
      <c r="EG1922" s="233"/>
      <c r="EH1922" s="233"/>
      <c r="EI1922" s="233"/>
      <c r="EJ1922" s="233"/>
      <c r="EK1922" s="233"/>
      <c r="EL1922" s="233"/>
      <c r="EM1922" s="233"/>
      <c r="EN1922" s="233"/>
      <c r="EO1922" s="233"/>
      <c r="EP1922" s="233"/>
      <c r="EQ1922" s="233"/>
      <c r="ER1922" s="233"/>
      <c r="ES1922" s="233"/>
      <c r="ET1922" s="233"/>
      <c r="EU1922" s="233"/>
      <c r="EV1922" s="233"/>
      <c r="EW1922" s="233"/>
      <c r="EX1922" s="233"/>
      <c r="EY1922" s="233"/>
      <c r="EZ1922" s="233"/>
      <c r="FA1922" s="233"/>
      <c r="FB1922" s="233"/>
      <c r="FC1922" s="233"/>
      <c r="FD1922" s="233"/>
      <c r="FE1922" s="233"/>
      <c r="FF1922" s="233"/>
      <c r="FG1922" s="233"/>
      <c r="FH1922" s="233"/>
      <c r="FI1922" s="233"/>
      <c r="FJ1922" s="233"/>
      <c r="FK1922" s="233"/>
      <c r="FL1922" s="233"/>
      <c r="FM1922" s="233"/>
      <c r="FN1922" s="233"/>
      <c r="FO1922" s="233"/>
      <c r="FP1922" s="233"/>
      <c r="FQ1922" s="233"/>
      <c r="FR1922" s="233"/>
      <c r="FS1922" s="233"/>
      <c r="FT1922" s="233"/>
      <c r="FU1922" s="233"/>
      <c r="FV1922" s="233"/>
      <c r="FW1922" s="233"/>
      <c r="FX1922" s="233"/>
      <c r="FY1922" s="233"/>
      <c r="FZ1922" s="233"/>
      <c r="GA1922" s="233"/>
      <c r="GB1922" s="233"/>
      <c r="GC1922" s="233"/>
      <c r="GD1922" s="233"/>
      <c r="GE1922" s="233"/>
      <c r="GF1922" s="233"/>
      <c r="GG1922" s="233"/>
      <c r="GH1922" s="233"/>
      <c r="GI1922" s="233"/>
      <c r="GJ1922" s="233"/>
      <c r="GK1922" s="233"/>
      <c r="GL1922" s="233"/>
      <c r="GM1922" s="233"/>
      <c r="GN1922" s="233"/>
      <c r="GO1922" s="233"/>
      <c r="GP1922" s="233"/>
      <c r="GQ1922" s="233"/>
      <c r="GR1922" s="233"/>
      <c r="GS1922" s="233"/>
      <c r="GT1922" s="233"/>
      <c r="GU1922" s="233"/>
      <c r="GV1922" s="233"/>
      <c r="GW1922" s="233"/>
      <c r="GX1922" s="233"/>
      <c r="GY1922" s="233"/>
      <c r="GZ1922" s="233"/>
      <c r="HA1922" s="233"/>
      <c r="HB1922" s="233"/>
      <c r="HC1922" s="233"/>
      <c r="HD1922" s="233"/>
      <c r="HE1922" s="233"/>
      <c r="HF1922" s="233"/>
      <c r="HG1922" s="233"/>
      <c r="HH1922" s="233"/>
      <c r="HI1922" s="233"/>
      <c r="HJ1922" s="233"/>
      <c r="HK1922" s="233"/>
      <c r="HL1922" s="233"/>
      <c r="HM1922" s="233"/>
      <c r="HN1922" s="233"/>
      <c r="HO1922" s="233"/>
      <c r="HP1922" s="233"/>
      <c r="HQ1922" s="233"/>
      <c r="HR1922" s="233"/>
      <c r="HS1922" s="233"/>
      <c r="HT1922" s="233"/>
      <c r="HU1922" s="233"/>
      <c r="HV1922" s="233"/>
      <c r="HW1922" s="233"/>
      <c r="HX1922" s="233"/>
      <c r="HY1922" s="233"/>
      <c r="HZ1922" s="233"/>
      <c r="IA1922" s="233"/>
      <c r="IB1922" s="233"/>
      <c r="IC1922" s="233"/>
      <c r="ID1922" s="233"/>
      <c r="IE1922" s="233"/>
      <c r="IF1922" s="233"/>
      <c r="IG1922" s="233"/>
      <c r="IH1922" s="233"/>
      <c r="II1922" s="233"/>
      <c r="IJ1922" s="233"/>
      <c r="IK1922" s="233"/>
      <c r="IL1922" s="233"/>
      <c r="IM1922" s="233"/>
      <c r="IN1922" s="233"/>
      <c r="IO1922" s="233"/>
      <c r="IP1922" s="233"/>
      <c r="IQ1922" s="233"/>
      <c r="IR1922" s="233"/>
      <c r="IS1922" s="233"/>
      <c r="IT1922" s="233"/>
      <c r="IU1922" s="233"/>
      <c r="IV1922" s="233"/>
      <c r="IW1922" s="233"/>
      <c r="IX1922" s="233"/>
      <c r="IY1922" s="233"/>
      <c r="IZ1922" s="233"/>
      <c r="JA1922" s="233"/>
    </row>
    <row r="1923" spans="1:261" s="985" customFormat="1" ht="60" x14ac:dyDescent="0.25">
      <c r="A1923" s="343"/>
      <c r="B1923" s="343">
        <v>1</v>
      </c>
      <c r="C1923" s="282" t="s">
        <v>474</v>
      </c>
      <c r="D1923" s="282"/>
      <c r="E1923" s="282"/>
      <c r="F1923" s="2017"/>
      <c r="G1923" s="891"/>
      <c r="H1923" s="891">
        <f t="shared" si="1098"/>
        <v>0</v>
      </c>
      <c r="I1923" s="2196" t="e">
        <f t="shared" si="1098"/>
        <v>#DIV/0!</v>
      </c>
      <c r="J1923" s="2668"/>
      <c r="K1923" s="2668"/>
      <c r="L1923" s="2669"/>
      <c r="M1923" s="2669"/>
      <c r="N1923" s="2669"/>
      <c r="O1923" s="2669"/>
      <c r="P1923" s="2669"/>
      <c r="Q1923" s="2669"/>
      <c r="R1923" s="2929">
        <f t="shared" ref="R1923:Z1923" si="1110">R1849</f>
        <v>4266.5805</v>
      </c>
      <c r="S1923" s="2929"/>
      <c r="T1923" s="2929">
        <f t="shared" si="1110"/>
        <v>0</v>
      </c>
      <c r="U1923" s="2930">
        <f t="shared" si="1110"/>
        <v>0</v>
      </c>
      <c r="V1923" s="2929">
        <f t="shared" si="1110"/>
        <v>0</v>
      </c>
      <c r="W1923" s="2929">
        <f t="shared" si="1110"/>
        <v>0</v>
      </c>
      <c r="X1923" s="2931">
        <f t="shared" si="1110"/>
        <v>0</v>
      </c>
      <c r="Y1923" s="2931">
        <f t="shared" si="1110"/>
        <v>0</v>
      </c>
      <c r="Z1923" s="2929">
        <f t="shared" si="1110"/>
        <v>0</v>
      </c>
      <c r="AA1923" s="1060"/>
      <c r="AB1923" s="2736"/>
      <c r="AC1923" s="2392"/>
      <c r="AD1923" s="3119"/>
      <c r="AE1923" s="233"/>
      <c r="AF1923" s="233"/>
      <c r="AG1923" s="233"/>
      <c r="AH1923" s="233"/>
      <c r="AI1923" s="233"/>
      <c r="AJ1923" s="233"/>
      <c r="AK1923" s="233"/>
      <c r="AL1923" s="233"/>
      <c r="AM1923" s="233"/>
      <c r="AN1923" s="233"/>
      <c r="AO1923" s="233"/>
      <c r="AP1923" s="233"/>
      <c r="AQ1923" s="233"/>
      <c r="AR1923" s="233"/>
      <c r="AS1923" s="233"/>
      <c r="AT1923" s="233"/>
      <c r="AU1923" s="233"/>
      <c r="AV1923" s="233"/>
      <c r="AW1923" s="233"/>
      <c r="AX1923" s="233"/>
      <c r="AY1923" s="233"/>
      <c r="AZ1923" s="233"/>
      <c r="BA1923" s="233"/>
      <c r="BB1923" s="233"/>
      <c r="BC1923" s="233"/>
      <c r="BD1923" s="233"/>
      <c r="BE1923" s="233"/>
      <c r="BF1923" s="233"/>
      <c r="BG1923" s="233"/>
      <c r="BH1923" s="233"/>
      <c r="BI1923" s="233"/>
      <c r="BJ1923" s="233"/>
      <c r="BK1923" s="233"/>
      <c r="BL1923" s="233"/>
      <c r="BM1923" s="233"/>
      <c r="BN1923" s="233"/>
      <c r="BO1923" s="233"/>
      <c r="BP1923" s="233"/>
      <c r="BQ1923" s="233"/>
      <c r="BR1923" s="233"/>
      <c r="BS1923" s="233"/>
      <c r="BT1923" s="233"/>
      <c r="BU1923" s="233"/>
      <c r="BV1923" s="233"/>
      <c r="BW1923" s="233"/>
      <c r="BX1923" s="233"/>
      <c r="BY1923" s="233"/>
      <c r="BZ1923" s="233"/>
      <c r="CA1923" s="233"/>
      <c r="CB1923" s="233"/>
      <c r="CC1923" s="233"/>
      <c r="CD1923" s="233"/>
      <c r="CE1923" s="233"/>
      <c r="CF1923" s="233"/>
      <c r="CG1923" s="233"/>
      <c r="CH1923" s="233"/>
      <c r="CI1923" s="233"/>
      <c r="CJ1923" s="233"/>
      <c r="CK1923" s="233"/>
      <c r="CL1923" s="233"/>
      <c r="CM1923" s="233"/>
      <c r="CN1923" s="233"/>
      <c r="CO1923" s="233"/>
      <c r="CP1923" s="233"/>
      <c r="CQ1923" s="233"/>
      <c r="CR1923" s="233"/>
      <c r="CS1923" s="233"/>
      <c r="CT1923" s="233"/>
      <c r="CU1923" s="233"/>
      <c r="CV1923" s="233"/>
      <c r="CW1923" s="233"/>
      <c r="CX1923" s="233"/>
      <c r="CY1923" s="233"/>
      <c r="CZ1923" s="233"/>
      <c r="DA1923" s="233"/>
      <c r="DB1923" s="233"/>
      <c r="DC1923" s="233"/>
      <c r="DD1923" s="233"/>
      <c r="DE1923" s="233"/>
      <c r="DF1923" s="233"/>
      <c r="DG1923" s="233"/>
      <c r="DH1923" s="233"/>
      <c r="DI1923" s="233"/>
      <c r="DJ1923" s="233"/>
      <c r="DK1923" s="233"/>
      <c r="DL1923" s="233"/>
      <c r="DM1923" s="233"/>
      <c r="DN1923" s="233"/>
      <c r="DO1923" s="233"/>
      <c r="DP1923" s="233"/>
      <c r="DQ1923" s="233"/>
      <c r="DR1923" s="233"/>
      <c r="DS1923" s="233"/>
      <c r="DT1923" s="233"/>
      <c r="DU1923" s="233"/>
      <c r="DV1923" s="233"/>
      <c r="DW1923" s="233"/>
      <c r="DX1923" s="233"/>
      <c r="DY1923" s="233"/>
      <c r="DZ1923" s="233"/>
      <c r="EA1923" s="233"/>
      <c r="EB1923" s="233"/>
      <c r="EC1923" s="233"/>
      <c r="ED1923" s="233"/>
      <c r="EE1923" s="233"/>
      <c r="EF1923" s="233"/>
      <c r="EG1923" s="233"/>
      <c r="EH1923" s="233"/>
      <c r="EI1923" s="233"/>
      <c r="EJ1923" s="233"/>
      <c r="EK1923" s="233"/>
      <c r="EL1923" s="233"/>
      <c r="EM1923" s="233"/>
      <c r="EN1923" s="233"/>
      <c r="EO1923" s="233"/>
      <c r="EP1923" s="233"/>
      <c r="EQ1923" s="233"/>
      <c r="ER1923" s="233"/>
      <c r="ES1923" s="233"/>
      <c r="ET1923" s="233"/>
      <c r="EU1923" s="233"/>
      <c r="EV1923" s="233"/>
      <c r="EW1923" s="233"/>
      <c r="EX1923" s="233"/>
      <c r="EY1923" s="233"/>
      <c r="EZ1923" s="233"/>
      <c r="FA1923" s="233"/>
      <c r="FB1923" s="233"/>
      <c r="FC1923" s="233"/>
      <c r="FD1923" s="233"/>
      <c r="FE1923" s="233"/>
      <c r="FF1923" s="233"/>
      <c r="FG1923" s="233"/>
      <c r="FH1923" s="233"/>
      <c r="FI1923" s="233"/>
      <c r="FJ1923" s="233"/>
      <c r="FK1923" s="233"/>
      <c r="FL1923" s="233"/>
      <c r="FM1923" s="233"/>
      <c r="FN1923" s="233"/>
      <c r="FO1923" s="233"/>
      <c r="FP1923" s="233"/>
      <c r="FQ1923" s="233"/>
      <c r="FR1923" s="233"/>
      <c r="FS1923" s="233"/>
      <c r="FT1923" s="233"/>
      <c r="FU1923" s="233"/>
      <c r="FV1923" s="233"/>
      <c r="FW1923" s="233"/>
      <c r="FX1923" s="233"/>
      <c r="FY1923" s="233"/>
      <c r="FZ1923" s="233"/>
      <c r="GA1923" s="233"/>
      <c r="GB1923" s="233"/>
      <c r="GC1923" s="233"/>
      <c r="GD1923" s="233"/>
      <c r="GE1923" s="233"/>
      <c r="GF1923" s="233"/>
      <c r="GG1923" s="233"/>
      <c r="GH1923" s="233"/>
      <c r="GI1923" s="233"/>
      <c r="GJ1923" s="233"/>
      <c r="GK1923" s="233"/>
      <c r="GL1923" s="233"/>
      <c r="GM1923" s="233"/>
      <c r="GN1923" s="233"/>
      <c r="GO1923" s="233"/>
      <c r="GP1923" s="233"/>
      <c r="GQ1923" s="233"/>
      <c r="GR1923" s="233"/>
      <c r="GS1923" s="233"/>
      <c r="GT1923" s="233"/>
      <c r="GU1923" s="233"/>
      <c r="GV1923" s="233"/>
      <c r="GW1923" s="233"/>
      <c r="GX1923" s="233"/>
      <c r="GY1923" s="233"/>
      <c r="GZ1923" s="233"/>
      <c r="HA1923" s="233"/>
      <c r="HB1923" s="233"/>
      <c r="HC1923" s="233"/>
      <c r="HD1923" s="233"/>
      <c r="HE1923" s="233"/>
      <c r="HF1923" s="233"/>
      <c r="HG1923" s="233"/>
      <c r="HH1923" s="233"/>
      <c r="HI1923" s="233"/>
      <c r="HJ1923" s="233"/>
      <c r="HK1923" s="233"/>
      <c r="HL1923" s="233"/>
      <c r="HM1923" s="233"/>
      <c r="HN1923" s="233"/>
      <c r="HO1923" s="233"/>
      <c r="HP1923" s="233"/>
      <c r="HQ1923" s="233"/>
      <c r="HR1923" s="233"/>
      <c r="HS1923" s="233"/>
      <c r="HT1923" s="233"/>
      <c r="HU1923" s="233"/>
      <c r="HV1923" s="233"/>
      <c r="HW1923" s="233"/>
      <c r="HX1923" s="233"/>
      <c r="HY1923" s="233"/>
      <c r="HZ1923" s="233"/>
      <c r="IA1923" s="233"/>
      <c r="IB1923" s="233"/>
      <c r="IC1923" s="233"/>
      <c r="ID1923" s="233"/>
      <c r="IE1923" s="233"/>
      <c r="IF1923" s="233"/>
      <c r="IG1923" s="233"/>
      <c r="IH1923" s="233"/>
      <c r="II1923" s="233"/>
      <c r="IJ1923" s="233"/>
      <c r="IK1923" s="233"/>
      <c r="IL1923" s="233"/>
      <c r="IM1923" s="233"/>
      <c r="IN1923" s="233"/>
      <c r="IO1923" s="233"/>
      <c r="IP1923" s="233"/>
      <c r="IQ1923" s="233"/>
      <c r="IR1923" s="233"/>
      <c r="IS1923" s="233"/>
      <c r="IT1923" s="233"/>
      <c r="IU1923" s="233"/>
      <c r="IV1923" s="233"/>
      <c r="IW1923" s="233"/>
      <c r="IX1923" s="233"/>
      <c r="IY1923" s="233"/>
      <c r="IZ1923" s="233"/>
      <c r="JA1923" s="233"/>
    </row>
    <row r="1924" spans="1:261" s="985" customFormat="1" ht="29.25" x14ac:dyDescent="0.25">
      <c r="A1924" s="343"/>
      <c r="B1924" s="343">
        <v>1</v>
      </c>
      <c r="C1924" s="417" t="s">
        <v>310</v>
      </c>
      <c r="D1924" s="282"/>
      <c r="E1924" s="282"/>
      <c r="F1924" s="2017"/>
      <c r="G1924" s="891"/>
      <c r="H1924" s="891">
        <f t="shared" si="1098"/>
        <v>0</v>
      </c>
      <c r="I1924" s="2196" t="e">
        <f t="shared" si="1098"/>
        <v>#DIV/0!</v>
      </c>
      <c r="J1924" s="2668"/>
      <c r="K1924" s="2668"/>
      <c r="L1924" s="2669"/>
      <c r="M1924" s="2669"/>
      <c r="N1924" s="2669"/>
      <c r="O1924" s="2669"/>
      <c r="P1924" s="2669"/>
      <c r="Q1924" s="2669"/>
      <c r="R1924" s="2929">
        <f t="shared" ref="R1924:Z1924" si="1111">R1850</f>
        <v>6493.600000000004</v>
      </c>
      <c r="S1924" s="2929"/>
      <c r="T1924" s="2929">
        <f t="shared" si="1111"/>
        <v>0</v>
      </c>
      <c r="U1924" s="2930">
        <f t="shared" si="1111"/>
        <v>0</v>
      </c>
      <c r="V1924" s="2929">
        <f t="shared" si="1111"/>
        <v>0</v>
      </c>
      <c r="W1924" s="2929">
        <f t="shared" si="1111"/>
        <v>0</v>
      </c>
      <c r="X1924" s="2931">
        <f t="shared" si="1111"/>
        <v>0</v>
      </c>
      <c r="Y1924" s="2931">
        <f t="shared" si="1111"/>
        <v>0</v>
      </c>
      <c r="Z1924" s="2929">
        <f t="shared" si="1111"/>
        <v>0</v>
      </c>
      <c r="AA1924" s="1060"/>
      <c r="AB1924" s="2736"/>
      <c r="AC1924" s="2392"/>
      <c r="AD1924" s="3119"/>
      <c r="AE1924" s="233"/>
      <c r="AF1924" s="233"/>
      <c r="AG1924" s="233"/>
      <c r="AH1924" s="233"/>
      <c r="AI1924" s="233"/>
      <c r="AJ1924" s="233"/>
      <c r="AK1924" s="233"/>
      <c r="AL1924" s="233"/>
      <c r="AM1924" s="233"/>
      <c r="AN1924" s="233"/>
      <c r="AO1924" s="233"/>
      <c r="AP1924" s="233"/>
      <c r="AQ1924" s="233"/>
      <c r="AR1924" s="233"/>
      <c r="AS1924" s="233"/>
      <c r="AT1924" s="233"/>
      <c r="AU1924" s="233"/>
      <c r="AV1924" s="233"/>
      <c r="AW1924" s="233"/>
      <c r="AX1924" s="233"/>
      <c r="AY1924" s="233"/>
      <c r="AZ1924" s="233"/>
      <c r="BA1924" s="233"/>
      <c r="BB1924" s="233"/>
      <c r="BC1924" s="233"/>
      <c r="BD1924" s="233"/>
      <c r="BE1924" s="233"/>
      <c r="BF1924" s="233"/>
      <c r="BG1924" s="233"/>
      <c r="BH1924" s="233"/>
      <c r="BI1924" s="233"/>
      <c r="BJ1924" s="233"/>
      <c r="BK1924" s="233"/>
      <c r="BL1924" s="233"/>
      <c r="BM1924" s="233"/>
      <c r="BN1924" s="233"/>
      <c r="BO1924" s="233"/>
      <c r="BP1924" s="233"/>
      <c r="BQ1924" s="233"/>
      <c r="BR1924" s="233"/>
      <c r="BS1924" s="233"/>
      <c r="BT1924" s="233"/>
      <c r="BU1924" s="233"/>
      <c r="BV1924" s="233"/>
      <c r="BW1924" s="233"/>
      <c r="BX1924" s="233"/>
      <c r="BY1924" s="233"/>
      <c r="BZ1924" s="233"/>
      <c r="CA1924" s="233"/>
      <c r="CB1924" s="233"/>
      <c r="CC1924" s="233"/>
      <c r="CD1924" s="233"/>
      <c r="CE1924" s="233"/>
      <c r="CF1924" s="233"/>
      <c r="CG1924" s="233"/>
      <c r="CH1924" s="233"/>
      <c r="CI1924" s="233"/>
      <c r="CJ1924" s="233"/>
      <c r="CK1924" s="233"/>
      <c r="CL1924" s="233"/>
      <c r="CM1924" s="233"/>
      <c r="CN1924" s="233"/>
      <c r="CO1924" s="233"/>
      <c r="CP1924" s="233"/>
      <c r="CQ1924" s="233"/>
      <c r="CR1924" s="233"/>
      <c r="CS1924" s="233"/>
      <c r="CT1924" s="233"/>
      <c r="CU1924" s="233"/>
      <c r="CV1924" s="233"/>
      <c r="CW1924" s="233"/>
      <c r="CX1924" s="233"/>
      <c r="CY1924" s="233"/>
      <c r="CZ1924" s="233"/>
      <c r="DA1924" s="233"/>
      <c r="DB1924" s="233"/>
      <c r="DC1924" s="233"/>
      <c r="DD1924" s="233"/>
      <c r="DE1924" s="233"/>
      <c r="DF1924" s="233"/>
      <c r="DG1924" s="233"/>
      <c r="DH1924" s="233"/>
      <c r="DI1924" s="233"/>
      <c r="DJ1924" s="233"/>
      <c r="DK1924" s="233"/>
      <c r="DL1924" s="233"/>
      <c r="DM1924" s="233"/>
      <c r="DN1924" s="233"/>
      <c r="DO1924" s="233"/>
      <c r="DP1924" s="233"/>
      <c r="DQ1924" s="233"/>
      <c r="DR1924" s="233"/>
      <c r="DS1924" s="233"/>
      <c r="DT1924" s="233"/>
      <c r="DU1924" s="233"/>
      <c r="DV1924" s="233"/>
      <c r="DW1924" s="233"/>
      <c r="DX1924" s="233"/>
      <c r="DY1924" s="233"/>
      <c r="DZ1924" s="233"/>
      <c r="EA1924" s="233"/>
      <c r="EB1924" s="233"/>
      <c r="EC1924" s="233"/>
      <c r="ED1924" s="233"/>
      <c r="EE1924" s="233"/>
      <c r="EF1924" s="233"/>
      <c r="EG1924" s="233"/>
      <c r="EH1924" s="233"/>
      <c r="EI1924" s="233"/>
      <c r="EJ1924" s="233"/>
      <c r="EK1924" s="233"/>
      <c r="EL1924" s="233"/>
      <c r="EM1924" s="233"/>
      <c r="EN1924" s="233"/>
      <c r="EO1924" s="233"/>
      <c r="EP1924" s="233"/>
      <c r="EQ1924" s="233"/>
      <c r="ER1924" s="233"/>
      <c r="ES1924" s="233"/>
      <c r="ET1924" s="233"/>
      <c r="EU1924" s="233"/>
      <c r="EV1924" s="233"/>
      <c r="EW1924" s="233"/>
      <c r="EX1924" s="233"/>
      <c r="EY1924" s="233"/>
      <c r="EZ1924" s="233"/>
      <c r="FA1924" s="233"/>
      <c r="FB1924" s="233"/>
      <c r="FC1924" s="233"/>
      <c r="FD1924" s="233"/>
      <c r="FE1924" s="233"/>
      <c r="FF1924" s="233"/>
      <c r="FG1924" s="233"/>
      <c r="FH1924" s="233"/>
      <c r="FI1924" s="233"/>
      <c r="FJ1924" s="233"/>
      <c r="FK1924" s="233"/>
      <c r="FL1924" s="233"/>
      <c r="FM1924" s="233"/>
      <c r="FN1924" s="233"/>
      <c r="FO1924" s="233"/>
      <c r="FP1924" s="233"/>
      <c r="FQ1924" s="233"/>
      <c r="FR1924" s="233"/>
      <c r="FS1924" s="233"/>
      <c r="FT1924" s="233"/>
      <c r="FU1924" s="233"/>
      <c r="FV1924" s="233"/>
      <c r="FW1924" s="233"/>
      <c r="FX1924" s="233"/>
      <c r="FY1924" s="233"/>
      <c r="FZ1924" s="233"/>
      <c r="GA1924" s="233"/>
      <c r="GB1924" s="233"/>
      <c r="GC1924" s="233"/>
      <c r="GD1924" s="233"/>
      <c r="GE1924" s="233"/>
      <c r="GF1924" s="233"/>
      <c r="GG1924" s="233"/>
      <c r="GH1924" s="233"/>
      <c r="GI1924" s="233"/>
      <c r="GJ1924" s="233"/>
      <c r="GK1924" s="233"/>
      <c r="GL1924" s="233"/>
      <c r="GM1924" s="233"/>
      <c r="GN1924" s="233"/>
      <c r="GO1924" s="233"/>
      <c r="GP1924" s="233"/>
      <c r="GQ1924" s="233"/>
      <c r="GR1924" s="233"/>
      <c r="GS1924" s="233"/>
      <c r="GT1924" s="233"/>
      <c r="GU1924" s="233"/>
      <c r="GV1924" s="233"/>
      <c r="GW1924" s="233"/>
      <c r="GX1924" s="233"/>
      <c r="GY1924" s="233"/>
      <c r="GZ1924" s="233"/>
      <c r="HA1924" s="233"/>
      <c r="HB1924" s="233"/>
      <c r="HC1924" s="233"/>
      <c r="HD1924" s="233"/>
      <c r="HE1924" s="233"/>
      <c r="HF1924" s="233"/>
      <c r="HG1924" s="233"/>
      <c r="HH1924" s="233"/>
      <c r="HI1924" s="233"/>
      <c r="HJ1924" s="233"/>
      <c r="HK1924" s="233"/>
      <c r="HL1924" s="233"/>
      <c r="HM1924" s="233"/>
      <c r="HN1924" s="233"/>
      <c r="HO1924" s="233"/>
      <c r="HP1924" s="233"/>
      <c r="HQ1924" s="233"/>
      <c r="HR1924" s="233"/>
      <c r="HS1924" s="233"/>
      <c r="HT1924" s="233"/>
      <c r="HU1924" s="233"/>
      <c r="HV1924" s="233"/>
      <c r="HW1924" s="233"/>
      <c r="HX1924" s="233"/>
      <c r="HY1924" s="233"/>
      <c r="HZ1924" s="233"/>
      <c r="IA1924" s="233"/>
      <c r="IB1924" s="233"/>
      <c r="IC1924" s="233"/>
      <c r="ID1924" s="233"/>
      <c r="IE1924" s="233"/>
      <c r="IF1924" s="233"/>
      <c r="IG1924" s="233"/>
      <c r="IH1924" s="233"/>
      <c r="II1924" s="233"/>
      <c r="IJ1924" s="233"/>
      <c r="IK1924" s="233"/>
      <c r="IL1924" s="233"/>
      <c r="IM1924" s="233"/>
      <c r="IN1924" s="233"/>
      <c r="IO1924" s="233"/>
      <c r="IP1924" s="233"/>
      <c r="IQ1924" s="233"/>
      <c r="IR1924" s="233"/>
      <c r="IS1924" s="233"/>
      <c r="IT1924" s="233"/>
      <c r="IU1924" s="233"/>
      <c r="IV1924" s="233"/>
      <c r="IW1924" s="233"/>
      <c r="IX1924" s="233"/>
      <c r="IY1924" s="233"/>
      <c r="IZ1924" s="233"/>
      <c r="JA1924" s="233"/>
    </row>
    <row r="1925" spans="1:261" s="985" customFormat="1" x14ac:dyDescent="0.25">
      <c r="A1925" s="343"/>
      <c r="B1925" s="343">
        <v>1</v>
      </c>
      <c r="C1925" s="282" t="s">
        <v>303</v>
      </c>
      <c r="D1925" s="282"/>
      <c r="E1925" s="282"/>
      <c r="F1925" s="2017"/>
      <c r="G1925" s="891"/>
      <c r="H1925" s="891">
        <f t="shared" si="1098"/>
        <v>0</v>
      </c>
      <c r="I1925" s="2196">
        <f t="shared" si="1098"/>
        <v>0</v>
      </c>
      <c r="J1925" s="2668"/>
      <c r="K1925" s="2668"/>
      <c r="L1925" s="2669"/>
      <c r="M1925" s="2669"/>
      <c r="N1925" s="2669"/>
      <c r="O1925" s="2669"/>
      <c r="P1925" s="2669"/>
      <c r="Q1925" s="2669"/>
      <c r="R1925" s="2929">
        <f t="shared" ref="R1925:Z1925" si="1112">R1851</f>
        <v>0</v>
      </c>
      <c r="S1925" s="2929"/>
      <c r="T1925" s="2929">
        <f t="shared" si="1112"/>
        <v>0</v>
      </c>
      <c r="U1925" s="2930">
        <f t="shared" si="1112"/>
        <v>0</v>
      </c>
      <c r="V1925" s="2929">
        <f t="shared" si="1112"/>
        <v>0</v>
      </c>
      <c r="W1925" s="2929">
        <f t="shared" si="1112"/>
        <v>0</v>
      </c>
      <c r="X1925" s="2931">
        <f t="shared" si="1112"/>
        <v>0</v>
      </c>
      <c r="Y1925" s="2931">
        <f t="shared" si="1112"/>
        <v>0</v>
      </c>
      <c r="Z1925" s="2929">
        <f t="shared" si="1112"/>
        <v>0</v>
      </c>
      <c r="AA1925" s="1060"/>
      <c r="AB1925" s="2736"/>
      <c r="AC1925" s="2392"/>
      <c r="AD1925" s="3119"/>
      <c r="AE1925" s="233"/>
      <c r="AF1925" s="233"/>
      <c r="AG1925" s="233"/>
      <c r="AH1925" s="233"/>
      <c r="AI1925" s="233"/>
      <c r="AJ1925" s="233"/>
      <c r="AK1925" s="233"/>
      <c r="AL1925" s="233"/>
      <c r="AM1925" s="233"/>
      <c r="AN1925" s="233"/>
      <c r="AO1925" s="233"/>
      <c r="AP1925" s="233"/>
      <c r="AQ1925" s="233"/>
      <c r="AR1925" s="233"/>
      <c r="AS1925" s="233"/>
      <c r="AT1925" s="233"/>
      <c r="AU1925" s="233"/>
      <c r="AV1925" s="233"/>
      <c r="AW1925" s="233"/>
      <c r="AX1925" s="233"/>
      <c r="AY1925" s="233"/>
      <c r="AZ1925" s="233"/>
      <c r="BA1925" s="233"/>
      <c r="BB1925" s="233"/>
      <c r="BC1925" s="233"/>
      <c r="BD1925" s="233"/>
      <c r="BE1925" s="233"/>
      <c r="BF1925" s="233"/>
      <c r="BG1925" s="233"/>
      <c r="BH1925" s="233"/>
      <c r="BI1925" s="233"/>
      <c r="BJ1925" s="233"/>
      <c r="BK1925" s="233"/>
      <c r="BL1925" s="233"/>
      <c r="BM1925" s="233"/>
      <c r="BN1925" s="233"/>
      <c r="BO1925" s="233"/>
      <c r="BP1925" s="233"/>
      <c r="BQ1925" s="233"/>
      <c r="BR1925" s="233"/>
      <c r="BS1925" s="233"/>
      <c r="BT1925" s="233"/>
      <c r="BU1925" s="233"/>
      <c r="BV1925" s="233"/>
      <c r="BW1925" s="233"/>
      <c r="BX1925" s="233"/>
      <c r="BY1925" s="233"/>
      <c r="BZ1925" s="233"/>
      <c r="CA1925" s="233"/>
      <c r="CB1925" s="233"/>
      <c r="CC1925" s="233"/>
      <c r="CD1925" s="233"/>
      <c r="CE1925" s="233"/>
      <c r="CF1925" s="233"/>
      <c r="CG1925" s="233"/>
      <c r="CH1925" s="233"/>
      <c r="CI1925" s="233"/>
      <c r="CJ1925" s="233"/>
      <c r="CK1925" s="233"/>
      <c r="CL1925" s="233"/>
      <c r="CM1925" s="233"/>
      <c r="CN1925" s="233"/>
      <c r="CO1925" s="233"/>
      <c r="CP1925" s="233"/>
      <c r="CQ1925" s="233"/>
      <c r="CR1925" s="233"/>
      <c r="CS1925" s="233"/>
      <c r="CT1925" s="233"/>
      <c r="CU1925" s="233"/>
      <c r="CV1925" s="233"/>
      <c r="CW1925" s="233"/>
      <c r="CX1925" s="233"/>
      <c r="CY1925" s="233"/>
      <c r="CZ1925" s="233"/>
      <c r="DA1925" s="233"/>
      <c r="DB1925" s="233"/>
      <c r="DC1925" s="233"/>
      <c r="DD1925" s="233"/>
      <c r="DE1925" s="233"/>
      <c r="DF1925" s="233"/>
      <c r="DG1925" s="233"/>
      <c r="DH1925" s="233"/>
      <c r="DI1925" s="233"/>
      <c r="DJ1925" s="233"/>
      <c r="DK1925" s="233"/>
      <c r="DL1925" s="233"/>
      <c r="DM1925" s="233"/>
      <c r="DN1925" s="233"/>
      <c r="DO1925" s="233"/>
      <c r="DP1925" s="233"/>
      <c r="DQ1925" s="233"/>
      <c r="DR1925" s="233"/>
      <c r="DS1925" s="233"/>
      <c r="DT1925" s="233"/>
      <c r="DU1925" s="233"/>
      <c r="DV1925" s="233"/>
      <c r="DW1925" s="233"/>
      <c r="DX1925" s="233"/>
      <c r="DY1925" s="233"/>
      <c r="DZ1925" s="233"/>
      <c r="EA1925" s="233"/>
      <c r="EB1925" s="233"/>
      <c r="EC1925" s="233"/>
      <c r="ED1925" s="233"/>
      <c r="EE1925" s="233"/>
      <c r="EF1925" s="233"/>
      <c r="EG1925" s="233"/>
      <c r="EH1925" s="233"/>
      <c r="EI1925" s="233"/>
      <c r="EJ1925" s="233"/>
      <c r="EK1925" s="233"/>
      <c r="EL1925" s="233"/>
      <c r="EM1925" s="233"/>
      <c r="EN1925" s="233"/>
      <c r="EO1925" s="233"/>
      <c r="EP1925" s="233"/>
      <c r="EQ1925" s="233"/>
      <c r="ER1925" s="233"/>
      <c r="ES1925" s="233"/>
      <c r="ET1925" s="233"/>
      <c r="EU1925" s="233"/>
      <c r="EV1925" s="233"/>
      <c r="EW1925" s="233"/>
      <c r="EX1925" s="233"/>
      <c r="EY1925" s="233"/>
      <c r="EZ1925" s="233"/>
      <c r="FA1925" s="233"/>
      <c r="FB1925" s="233"/>
      <c r="FC1925" s="233"/>
      <c r="FD1925" s="233"/>
      <c r="FE1925" s="233"/>
      <c r="FF1925" s="233"/>
      <c r="FG1925" s="233"/>
      <c r="FH1925" s="233"/>
      <c r="FI1925" s="233"/>
      <c r="FJ1925" s="233"/>
      <c r="FK1925" s="233"/>
      <c r="FL1925" s="233"/>
      <c r="FM1925" s="233"/>
      <c r="FN1925" s="233"/>
      <c r="FO1925" s="233"/>
      <c r="FP1925" s="233"/>
      <c r="FQ1925" s="233"/>
      <c r="FR1925" s="233"/>
      <c r="FS1925" s="233"/>
      <c r="FT1925" s="233"/>
      <c r="FU1925" s="233"/>
      <c r="FV1925" s="233"/>
      <c r="FW1925" s="233"/>
      <c r="FX1925" s="233"/>
      <c r="FY1925" s="233"/>
      <c r="FZ1925" s="233"/>
      <c r="GA1925" s="233"/>
      <c r="GB1925" s="233"/>
      <c r="GC1925" s="233"/>
      <c r="GD1925" s="233"/>
      <c r="GE1925" s="233"/>
      <c r="GF1925" s="233"/>
      <c r="GG1925" s="233"/>
      <c r="GH1925" s="233"/>
      <c r="GI1925" s="233"/>
      <c r="GJ1925" s="233"/>
      <c r="GK1925" s="233"/>
      <c r="GL1925" s="233"/>
      <c r="GM1925" s="233"/>
      <c r="GN1925" s="233"/>
      <c r="GO1925" s="233"/>
      <c r="GP1925" s="233"/>
      <c r="GQ1925" s="233"/>
      <c r="GR1925" s="233"/>
      <c r="GS1925" s="233"/>
      <c r="GT1925" s="233"/>
      <c r="GU1925" s="233"/>
      <c r="GV1925" s="233"/>
      <c r="GW1925" s="233"/>
      <c r="GX1925" s="233"/>
      <c r="GY1925" s="233"/>
      <c r="GZ1925" s="233"/>
      <c r="HA1925" s="233"/>
      <c r="HB1925" s="233"/>
      <c r="HC1925" s="233"/>
      <c r="HD1925" s="233"/>
      <c r="HE1925" s="233"/>
      <c r="HF1925" s="233"/>
      <c r="HG1925" s="233"/>
      <c r="HH1925" s="233"/>
      <c r="HI1925" s="233"/>
      <c r="HJ1925" s="233"/>
      <c r="HK1925" s="233"/>
      <c r="HL1925" s="233"/>
      <c r="HM1925" s="233"/>
      <c r="HN1925" s="233"/>
      <c r="HO1925" s="233"/>
      <c r="HP1925" s="233"/>
      <c r="HQ1925" s="233"/>
      <c r="HR1925" s="233"/>
      <c r="HS1925" s="233"/>
      <c r="HT1925" s="233"/>
      <c r="HU1925" s="233"/>
      <c r="HV1925" s="233"/>
      <c r="HW1925" s="233"/>
      <c r="HX1925" s="233"/>
      <c r="HY1925" s="233"/>
      <c r="HZ1925" s="233"/>
      <c r="IA1925" s="233"/>
      <c r="IB1925" s="233"/>
      <c r="IC1925" s="233"/>
      <c r="ID1925" s="233"/>
      <c r="IE1925" s="233"/>
      <c r="IF1925" s="233"/>
      <c r="IG1925" s="233"/>
      <c r="IH1925" s="233"/>
      <c r="II1925" s="233"/>
      <c r="IJ1925" s="233"/>
      <c r="IK1925" s="233"/>
      <c r="IL1925" s="233"/>
      <c r="IM1925" s="233"/>
      <c r="IN1925" s="233"/>
      <c r="IO1925" s="233"/>
      <c r="IP1925" s="233"/>
      <c r="IQ1925" s="233"/>
      <c r="IR1925" s="233"/>
      <c r="IS1925" s="233"/>
      <c r="IT1925" s="233"/>
      <c r="IU1925" s="233"/>
      <c r="IV1925" s="233"/>
      <c r="IW1925" s="233"/>
      <c r="IX1925" s="233"/>
      <c r="IY1925" s="233"/>
      <c r="IZ1925" s="233"/>
      <c r="JA1925" s="233"/>
    </row>
    <row r="1926" spans="1:261" s="985" customFormat="1" ht="30" x14ac:dyDescent="0.25">
      <c r="A1926" s="343"/>
      <c r="B1926" s="343">
        <v>1</v>
      </c>
      <c r="C1926" s="420" t="s">
        <v>450</v>
      </c>
      <c r="D1926" s="282"/>
      <c r="E1926" s="282"/>
      <c r="F1926" s="2017"/>
      <c r="G1926" s="891"/>
      <c r="H1926" s="891">
        <f t="shared" si="1098"/>
        <v>0</v>
      </c>
      <c r="I1926" s="2196" t="e">
        <f t="shared" si="1098"/>
        <v>#DIV/0!</v>
      </c>
      <c r="J1926" s="2668"/>
      <c r="K1926" s="2668"/>
      <c r="L1926" s="2669"/>
      <c r="M1926" s="2669"/>
      <c r="N1926" s="2669"/>
      <c r="O1926" s="2669"/>
      <c r="P1926" s="2669"/>
      <c r="Q1926" s="2669"/>
      <c r="R1926" s="2929">
        <f t="shared" ref="R1926:Z1926" si="1113">R1852</f>
        <v>0</v>
      </c>
      <c r="S1926" s="2929"/>
      <c r="T1926" s="2929">
        <f t="shared" si="1113"/>
        <v>0</v>
      </c>
      <c r="U1926" s="2930">
        <f t="shared" si="1113"/>
        <v>0</v>
      </c>
      <c r="V1926" s="2929">
        <f t="shared" si="1113"/>
        <v>0</v>
      </c>
      <c r="W1926" s="2929">
        <f t="shared" si="1113"/>
        <v>0</v>
      </c>
      <c r="X1926" s="2931">
        <f t="shared" si="1113"/>
        <v>0</v>
      </c>
      <c r="Y1926" s="2931">
        <f t="shared" si="1113"/>
        <v>0</v>
      </c>
      <c r="Z1926" s="2929">
        <f t="shared" si="1113"/>
        <v>0</v>
      </c>
      <c r="AA1926" s="1060"/>
      <c r="AB1926" s="2736"/>
      <c r="AC1926" s="2392"/>
      <c r="AD1926" s="3119"/>
      <c r="AE1926" s="233"/>
      <c r="AF1926" s="233"/>
      <c r="AG1926" s="233"/>
      <c r="AH1926" s="233"/>
      <c r="AI1926" s="233"/>
      <c r="AJ1926" s="233"/>
      <c r="AK1926" s="233"/>
      <c r="AL1926" s="233"/>
      <c r="AM1926" s="233"/>
      <c r="AN1926" s="233"/>
      <c r="AO1926" s="233"/>
      <c r="AP1926" s="233"/>
      <c r="AQ1926" s="233"/>
      <c r="AR1926" s="233"/>
      <c r="AS1926" s="233"/>
      <c r="AT1926" s="233"/>
      <c r="AU1926" s="233"/>
      <c r="AV1926" s="233"/>
      <c r="AW1926" s="233"/>
      <c r="AX1926" s="233"/>
      <c r="AY1926" s="233"/>
      <c r="AZ1926" s="233"/>
      <c r="BA1926" s="233"/>
      <c r="BB1926" s="233"/>
      <c r="BC1926" s="233"/>
      <c r="BD1926" s="233"/>
      <c r="BE1926" s="233"/>
      <c r="BF1926" s="233"/>
      <c r="BG1926" s="233"/>
      <c r="BH1926" s="233"/>
      <c r="BI1926" s="233"/>
      <c r="BJ1926" s="233"/>
      <c r="BK1926" s="233"/>
      <c r="BL1926" s="233"/>
      <c r="BM1926" s="233"/>
      <c r="BN1926" s="233"/>
      <c r="BO1926" s="233"/>
      <c r="BP1926" s="233"/>
      <c r="BQ1926" s="233"/>
      <c r="BR1926" s="233"/>
      <c r="BS1926" s="233"/>
      <c r="BT1926" s="233"/>
      <c r="BU1926" s="233"/>
      <c r="BV1926" s="233"/>
      <c r="BW1926" s="233"/>
      <c r="BX1926" s="233"/>
      <c r="BY1926" s="233"/>
      <c r="BZ1926" s="233"/>
      <c r="CA1926" s="233"/>
      <c r="CB1926" s="233"/>
      <c r="CC1926" s="233"/>
      <c r="CD1926" s="233"/>
      <c r="CE1926" s="233"/>
      <c r="CF1926" s="233"/>
      <c r="CG1926" s="233"/>
      <c r="CH1926" s="233"/>
      <c r="CI1926" s="233"/>
      <c r="CJ1926" s="233"/>
      <c r="CK1926" s="233"/>
      <c r="CL1926" s="233"/>
      <c r="CM1926" s="233"/>
      <c r="CN1926" s="233"/>
      <c r="CO1926" s="233"/>
      <c r="CP1926" s="233"/>
      <c r="CQ1926" s="233"/>
      <c r="CR1926" s="233"/>
      <c r="CS1926" s="233"/>
      <c r="CT1926" s="233"/>
      <c r="CU1926" s="233"/>
      <c r="CV1926" s="233"/>
      <c r="CW1926" s="233"/>
      <c r="CX1926" s="233"/>
      <c r="CY1926" s="233"/>
      <c r="CZ1926" s="233"/>
      <c r="DA1926" s="233"/>
      <c r="DB1926" s="233"/>
      <c r="DC1926" s="233"/>
      <c r="DD1926" s="233"/>
      <c r="DE1926" s="233"/>
      <c r="DF1926" s="233"/>
      <c r="DG1926" s="233"/>
      <c r="DH1926" s="233"/>
      <c r="DI1926" s="233"/>
      <c r="DJ1926" s="233"/>
      <c r="DK1926" s="233"/>
      <c r="DL1926" s="233"/>
      <c r="DM1926" s="233"/>
      <c r="DN1926" s="233"/>
      <c r="DO1926" s="233"/>
      <c r="DP1926" s="233"/>
      <c r="DQ1926" s="233"/>
      <c r="DR1926" s="233"/>
      <c r="DS1926" s="233"/>
      <c r="DT1926" s="233"/>
      <c r="DU1926" s="233"/>
      <c r="DV1926" s="233"/>
      <c r="DW1926" s="233"/>
      <c r="DX1926" s="233"/>
      <c r="DY1926" s="233"/>
      <c r="DZ1926" s="233"/>
      <c r="EA1926" s="233"/>
      <c r="EB1926" s="233"/>
      <c r="EC1926" s="233"/>
      <c r="ED1926" s="233"/>
      <c r="EE1926" s="233"/>
      <c r="EF1926" s="233"/>
      <c r="EG1926" s="233"/>
      <c r="EH1926" s="233"/>
      <c r="EI1926" s="233"/>
      <c r="EJ1926" s="233"/>
      <c r="EK1926" s="233"/>
      <c r="EL1926" s="233"/>
      <c r="EM1926" s="233"/>
      <c r="EN1926" s="233"/>
      <c r="EO1926" s="233"/>
      <c r="EP1926" s="233"/>
      <c r="EQ1926" s="233"/>
      <c r="ER1926" s="233"/>
      <c r="ES1926" s="233"/>
      <c r="ET1926" s="233"/>
      <c r="EU1926" s="233"/>
      <c r="EV1926" s="233"/>
      <c r="EW1926" s="233"/>
      <c r="EX1926" s="233"/>
      <c r="EY1926" s="233"/>
      <c r="EZ1926" s="233"/>
      <c r="FA1926" s="233"/>
      <c r="FB1926" s="233"/>
      <c r="FC1926" s="233"/>
      <c r="FD1926" s="233"/>
      <c r="FE1926" s="233"/>
      <c r="FF1926" s="233"/>
      <c r="FG1926" s="233"/>
      <c r="FH1926" s="233"/>
      <c r="FI1926" s="233"/>
      <c r="FJ1926" s="233"/>
      <c r="FK1926" s="233"/>
      <c r="FL1926" s="233"/>
      <c r="FM1926" s="233"/>
      <c r="FN1926" s="233"/>
      <c r="FO1926" s="233"/>
      <c r="FP1926" s="233"/>
      <c r="FQ1926" s="233"/>
      <c r="FR1926" s="233"/>
      <c r="FS1926" s="233"/>
      <c r="FT1926" s="233"/>
      <c r="FU1926" s="233"/>
      <c r="FV1926" s="233"/>
      <c r="FW1926" s="233"/>
      <c r="FX1926" s="233"/>
      <c r="FY1926" s="233"/>
      <c r="FZ1926" s="233"/>
      <c r="GA1926" s="233"/>
      <c r="GB1926" s="233"/>
      <c r="GC1926" s="233"/>
      <c r="GD1926" s="233"/>
      <c r="GE1926" s="233"/>
      <c r="GF1926" s="233"/>
      <c r="GG1926" s="233"/>
      <c r="GH1926" s="233"/>
      <c r="GI1926" s="233"/>
      <c r="GJ1926" s="233"/>
      <c r="GK1926" s="233"/>
      <c r="GL1926" s="233"/>
      <c r="GM1926" s="233"/>
      <c r="GN1926" s="233"/>
      <c r="GO1926" s="233"/>
      <c r="GP1926" s="233"/>
      <c r="GQ1926" s="233"/>
      <c r="GR1926" s="233"/>
      <c r="GS1926" s="233"/>
      <c r="GT1926" s="233"/>
      <c r="GU1926" s="233"/>
      <c r="GV1926" s="233"/>
      <c r="GW1926" s="233"/>
      <c r="GX1926" s="233"/>
      <c r="GY1926" s="233"/>
      <c r="GZ1926" s="233"/>
      <c r="HA1926" s="233"/>
      <c r="HB1926" s="233"/>
      <c r="HC1926" s="233"/>
      <c r="HD1926" s="233"/>
      <c r="HE1926" s="233"/>
      <c r="HF1926" s="233"/>
      <c r="HG1926" s="233"/>
      <c r="HH1926" s="233"/>
      <c r="HI1926" s="233"/>
      <c r="HJ1926" s="233"/>
      <c r="HK1926" s="233"/>
      <c r="HL1926" s="233"/>
      <c r="HM1926" s="233"/>
      <c r="HN1926" s="233"/>
      <c r="HO1926" s="233"/>
      <c r="HP1926" s="233"/>
      <c r="HQ1926" s="233"/>
      <c r="HR1926" s="233"/>
      <c r="HS1926" s="233"/>
      <c r="HT1926" s="233"/>
      <c r="HU1926" s="233"/>
      <c r="HV1926" s="233"/>
      <c r="HW1926" s="233"/>
      <c r="HX1926" s="233"/>
      <c r="HY1926" s="233"/>
      <c r="HZ1926" s="233"/>
      <c r="IA1926" s="233"/>
      <c r="IB1926" s="233"/>
      <c r="IC1926" s="233"/>
      <c r="ID1926" s="233"/>
      <c r="IE1926" s="233"/>
      <c r="IF1926" s="233"/>
      <c r="IG1926" s="233"/>
      <c r="IH1926" s="233"/>
      <c r="II1926" s="233"/>
      <c r="IJ1926" s="233"/>
      <c r="IK1926" s="233"/>
      <c r="IL1926" s="233"/>
      <c r="IM1926" s="233"/>
      <c r="IN1926" s="233"/>
      <c r="IO1926" s="233"/>
      <c r="IP1926" s="233"/>
      <c r="IQ1926" s="233"/>
      <c r="IR1926" s="233"/>
      <c r="IS1926" s="233"/>
      <c r="IT1926" s="233"/>
      <c r="IU1926" s="233"/>
      <c r="IV1926" s="233"/>
      <c r="IW1926" s="233"/>
      <c r="IX1926" s="233"/>
      <c r="IY1926" s="233"/>
      <c r="IZ1926" s="233"/>
      <c r="JA1926" s="233"/>
    </row>
    <row r="1927" spans="1:261" s="985" customFormat="1" x14ac:dyDescent="0.25">
      <c r="A1927" s="343"/>
      <c r="B1927" s="343">
        <v>1</v>
      </c>
      <c r="C1927" s="282" t="s">
        <v>451</v>
      </c>
      <c r="D1927" s="282"/>
      <c r="E1927" s="282"/>
      <c r="F1927" s="2017"/>
      <c r="G1927" s="891"/>
      <c r="H1927" s="891">
        <f t="shared" si="1098"/>
        <v>0</v>
      </c>
      <c r="I1927" s="2196">
        <f t="shared" si="1098"/>
        <v>0</v>
      </c>
      <c r="J1927" s="2668"/>
      <c r="K1927" s="2668"/>
      <c r="L1927" s="2669"/>
      <c r="M1927" s="2669"/>
      <c r="N1927" s="2669"/>
      <c r="O1927" s="2669"/>
      <c r="P1927" s="2669"/>
      <c r="Q1927" s="2669"/>
      <c r="R1927" s="2929">
        <f t="shared" ref="R1927:Z1927" si="1114">R1853</f>
        <v>0</v>
      </c>
      <c r="S1927" s="2929"/>
      <c r="T1927" s="2929">
        <f t="shared" si="1114"/>
        <v>0</v>
      </c>
      <c r="U1927" s="2930">
        <f t="shared" si="1114"/>
        <v>0</v>
      </c>
      <c r="V1927" s="2929">
        <f t="shared" si="1114"/>
        <v>0</v>
      </c>
      <c r="W1927" s="2929">
        <f t="shared" si="1114"/>
        <v>0</v>
      </c>
      <c r="X1927" s="2931">
        <f t="shared" si="1114"/>
        <v>0</v>
      </c>
      <c r="Y1927" s="2931">
        <f t="shared" si="1114"/>
        <v>0</v>
      </c>
      <c r="Z1927" s="2929">
        <f t="shared" si="1114"/>
        <v>0</v>
      </c>
      <c r="AA1927" s="1060"/>
      <c r="AB1927" s="2736"/>
      <c r="AC1927" s="2392"/>
      <c r="AD1927" s="3119"/>
      <c r="AE1927" s="233"/>
      <c r="AF1927" s="233"/>
      <c r="AG1927" s="233"/>
      <c r="AH1927" s="233"/>
      <c r="AI1927" s="233"/>
      <c r="AJ1927" s="233"/>
      <c r="AK1927" s="233"/>
      <c r="AL1927" s="233"/>
      <c r="AM1927" s="233"/>
      <c r="AN1927" s="233"/>
      <c r="AO1927" s="233"/>
      <c r="AP1927" s="233"/>
      <c r="AQ1927" s="233"/>
      <c r="AR1927" s="233"/>
      <c r="AS1927" s="233"/>
      <c r="AT1927" s="233"/>
      <c r="AU1927" s="233"/>
      <c r="AV1927" s="233"/>
      <c r="AW1927" s="233"/>
      <c r="AX1927" s="233"/>
      <c r="AY1927" s="233"/>
      <c r="AZ1927" s="233"/>
      <c r="BA1927" s="233"/>
      <c r="BB1927" s="233"/>
      <c r="BC1927" s="233"/>
      <c r="BD1927" s="233"/>
      <c r="BE1927" s="233"/>
      <c r="BF1927" s="233"/>
      <c r="BG1927" s="233"/>
      <c r="BH1927" s="233"/>
      <c r="BI1927" s="233"/>
      <c r="BJ1927" s="233"/>
      <c r="BK1927" s="233"/>
      <c r="BL1927" s="233"/>
      <c r="BM1927" s="233"/>
      <c r="BN1927" s="233"/>
      <c r="BO1927" s="233"/>
      <c r="BP1927" s="233"/>
      <c r="BQ1927" s="233"/>
      <c r="BR1927" s="233"/>
      <c r="BS1927" s="233"/>
      <c r="BT1927" s="233"/>
      <c r="BU1927" s="233"/>
      <c r="BV1927" s="233"/>
      <c r="BW1927" s="233"/>
      <c r="BX1927" s="233"/>
      <c r="BY1927" s="233"/>
      <c r="BZ1927" s="233"/>
      <c r="CA1927" s="233"/>
      <c r="CB1927" s="233"/>
      <c r="CC1927" s="233"/>
      <c r="CD1927" s="233"/>
      <c r="CE1927" s="233"/>
      <c r="CF1927" s="233"/>
      <c r="CG1927" s="233"/>
      <c r="CH1927" s="233"/>
      <c r="CI1927" s="233"/>
      <c r="CJ1927" s="233"/>
      <c r="CK1927" s="233"/>
      <c r="CL1927" s="233"/>
      <c r="CM1927" s="233"/>
      <c r="CN1927" s="233"/>
      <c r="CO1927" s="233"/>
      <c r="CP1927" s="233"/>
      <c r="CQ1927" s="233"/>
      <c r="CR1927" s="233"/>
      <c r="CS1927" s="233"/>
      <c r="CT1927" s="233"/>
      <c r="CU1927" s="233"/>
      <c r="CV1927" s="233"/>
      <c r="CW1927" s="233"/>
      <c r="CX1927" s="233"/>
      <c r="CY1927" s="233"/>
      <c r="CZ1927" s="233"/>
      <c r="DA1927" s="233"/>
      <c r="DB1927" s="233"/>
      <c r="DC1927" s="233"/>
      <c r="DD1927" s="233"/>
      <c r="DE1927" s="233"/>
      <c r="DF1927" s="233"/>
      <c r="DG1927" s="233"/>
      <c r="DH1927" s="233"/>
      <c r="DI1927" s="233"/>
      <c r="DJ1927" s="233"/>
      <c r="DK1927" s="233"/>
      <c r="DL1927" s="233"/>
      <c r="DM1927" s="233"/>
      <c r="DN1927" s="233"/>
      <c r="DO1927" s="233"/>
      <c r="DP1927" s="233"/>
      <c r="DQ1927" s="233"/>
      <c r="DR1927" s="233"/>
      <c r="DS1927" s="233"/>
      <c r="DT1927" s="233"/>
      <c r="DU1927" s="233"/>
      <c r="DV1927" s="233"/>
      <c r="DW1927" s="233"/>
      <c r="DX1927" s="233"/>
      <c r="DY1927" s="233"/>
      <c r="DZ1927" s="233"/>
      <c r="EA1927" s="233"/>
      <c r="EB1927" s="233"/>
      <c r="EC1927" s="233"/>
      <c r="ED1927" s="233"/>
      <c r="EE1927" s="233"/>
      <c r="EF1927" s="233"/>
      <c r="EG1927" s="233"/>
      <c r="EH1927" s="233"/>
      <c r="EI1927" s="233"/>
      <c r="EJ1927" s="233"/>
      <c r="EK1927" s="233"/>
      <c r="EL1927" s="233"/>
      <c r="EM1927" s="233"/>
      <c r="EN1927" s="233"/>
      <c r="EO1927" s="233"/>
      <c r="EP1927" s="233"/>
      <c r="EQ1927" s="233"/>
      <c r="ER1927" s="233"/>
      <c r="ES1927" s="233"/>
      <c r="ET1927" s="233"/>
      <c r="EU1927" s="233"/>
      <c r="EV1927" s="233"/>
      <c r="EW1927" s="233"/>
      <c r="EX1927" s="233"/>
      <c r="EY1927" s="233"/>
      <c r="EZ1927" s="233"/>
      <c r="FA1927" s="233"/>
      <c r="FB1927" s="233"/>
      <c r="FC1927" s="233"/>
      <c r="FD1927" s="233"/>
      <c r="FE1927" s="233"/>
      <c r="FF1927" s="233"/>
      <c r="FG1927" s="233"/>
      <c r="FH1927" s="233"/>
      <c r="FI1927" s="233"/>
      <c r="FJ1927" s="233"/>
      <c r="FK1927" s="233"/>
      <c r="FL1927" s="233"/>
      <c r="FM1927" s="233"/>
      <c r="FN1927" s="233"/>
      <c r="FO1927" s="233"/>
      <c r="FP1927" s="233"/>
      <c r="FQ1927" s="233"/>
      <c r="FR1927" s="233"/>
      <c r="FS1927" s="233"/>
      <c r="FT1927" s="233"/>
      <c r="FU1927" s="233"/>
      <c r="FV1927" s="233"/>
      <c r="FW1927" s="233"/>
      <c r="FX1927" s="233"/>
      <c r="FY1927" s="233"/>
      <c r="FZ1927" s="233"/>
      <c r="GA1927" s="233"/>
      <c r="GB1927" s="233"/>
      <c r="GC1927" s="233"/>
      <c r="GD1927" s="233"/>
      <c r="GE1927" s="233"/>
      <c r="GF1927" s="233"/>
      <c r="GG1927" s="233"/>
      <c r="GH1927" s="233"/>
      <c r="GI1927" s="233"/>
      <c r="GJ1927" s="233"/>
      <c r="GK1927" s="233"/>
      <c r="GL1927" s="233"/>
      <c r="GM1927" s="233"/>
      <c r="GN1927" s="233"/>
      <c r="GO1927" s="233"/>
      <c r="GP1927" s="233"/>
      <c r="GQ1927" s="233"/>
      <c r="GR1927" s="233"/>
      <c r="GS1927" s="233"/>
      <c r="GT1927" s="233"/>
      <c r="GU1927" s="233"/>
      <c r="GV1927" s="233"/>
      <c r="GW1927" s="233"/>
      <c r="GX1927" s="233"/>
      <c r="GY1927" s="233"/>
      <c r="GZ1927" s="233"/>
      <c r="HA1927" s="233"/>
      <c r="HB1927" s="233"/>
      <c r="HC1927" s="233"/>
      <c r="HD1927" s="233"/>
      <c r="HE1927" s="233"/>
      <c r="HF1927" s="233"/>
      <c r="HG1927" s="233"/>
      <c r="HH1927" s="233"/>
      <c r="HI1927" s="233"/>
      <c r="HJ1927" s="233"/>
      <c r="HK1927" s="233"/>
      <c r="HL1927" s="233"/>
      <c r="HM1927" s="233"/>
      <c r="HN1927" s="233"/>
      <c r="HO1927" s="233"/>
      <c r="HP1927" s="233"/>
      <c r="HQ1927" s="233"/>
      <c r="HR1927" s="233"/>
      <c r="HS1927" s="233"/>
      <c r="HT1927" s="233"/>
      <c r="HU1927" s="233"/>
      <c r="HV1927" s="233"/>
      <c r="HW1927" s="233"/>
      <c r="HX1927" s="233"/>
      <c r="HY1927" s="233"/>
      <c r="HZ1927" s="233"/>
      <c r="IA1927" s="233"/>
      <c r="IB1927" s="233"/>
      <c r="IC1927" s="233"/>
      <c r="ID1927" s="233"/>
      <c r="IE1927" s="233"/>
      <c r="IF1927" s="233"/>
      <c r="IG1927" s="233"/>
      <c r="IH1927" s="233"/>
      <c r="II1927" s="233"/>
      <c r="IJ1927" s="233"/>
      <c r="IK1927" s="233"/>
      <c r="IL1927" s="233"/>
      <c r="IM1927" s="233"/>
      <c r="IN1927" s="233"/>
      <c r="IO1927" s="233"/>
      <c r="IP1927" s="233"/>
      <c r="IQ1927" s="233"/>
      <c r="IR1927" s="233"/>
      <c r="IS1927" s="233"/>
      <c r="IT1927" s="233"/>
      <c r="IU1927" s="233"/>
      <c r="IV1927" s="233"/>
      <c r="IW1927" s="233"/>
      <c r="IX1927" s="233"/>
      <c r="IY1927" s="233"/>
      <c r="IZ1927" s="233"/>
      <c r="JA1927" s="233"/>
    </row>
    <row r="1928" spans="1:261" s="985" customFormat="1" ht="30" x14ac:dyDescent="0.25">
      <c r="A1928" s="343"/>
      <c r="B1928" s="343">
        <v>1</v>
      </c>
      <c r="C1928" s="282" t="s">
        <v>452</v>
      </c>
      <c r="D1928" s="282"/>
      <c r="E1928" s="282"/>
      <c r="F1928" s="2017"/>
      <c r="G1928" s="891"/>
      <c r="H1928" s="891">
        <f t="shared" si="1098"/>
        <v>0</v>
      </c>
      <c r="I1928" s="2196" t="e">
        <f t="shared" si="1098"/>
        <v>#DIV/0!</v>
      </c>
      <c r="J1928" s="2668"/>
      <c r="K1928" s="2668"/>
      <c r="L1928" s="2669"/>
      <c r="M1928" s="2669"/>
      <c r="N1928" s="2669"/>
      <c r="O1928" s="2669"/>
      <c r="P1928" s="2669"/>
      <c r="Q1928" s="2669"/>
      <c r="R1928" s="2929">
        <f t="shared" ref="R1928:Z1928" si="1115">R1854</f>
        <v>0</v>
      </c>
      <c r="S1928" s="2929"/>
      <c r="T1928" s="2929">
        <f t="shared" si="1115"/>
        <v>0</v>
      </c>
      <c r="U1928" s="2930">
        <f t="shared" si="1115"/>
        <v>0</v>
      </c>
      <c r="V1928" s="2929">
        <f t="shared" si="1115"/>
        <v>0</v>
      </c>
      <c r="W1928" s="2929">
        <f t="shared" si="1115"/>
        <v>0</v>
      </c>
      <c r="X1928" s="2931">
        <f t="shared" si="1115"/>
        <v>0</v>
      </c>
      <c r="Y1928" s="2931">
        <f t="shared" si="1115"/>
        <v>0</v>
      </c>
      <c r="Z1928" s="2929">
        <f t="shared" si="1115"/>
        <v>0</v>
      </c>
      <c r="AA1928" s="1060"/>
      <c r="AB1928" s="2736"/>
      <c r="AC1928" s="2392"/>
      <c r="AD1928" s="3119"/>
      <c r="AE1928" s="233"/>
      <c r="AF1928" s="233"/>
      <c r="AG1928" s="233"/>
      <c r="AH1928" s="233"/>
      <c r="AI1928" s="233"/>
      <c r="AJ1928" s="233"/>
      <c r="AK1928" s="233"/>
      <c r="AL1928" s="233"/>
      <c r="AM1928" s="233"/>
      <c r="AN1928" s="233"/>
      <c r="AO1928" s="233"/>
      <c r="AP1928" s="233"/>
      <c r="AQ1928" s="233"/>
      <c r="AR1928" s="233"/>
      <c r="AS1928" s="233"/>
      <c r="AT1928" s="233"/>
      <c r="AU1928" s="233"/>
      <c r="AV1928" s="233"/>
      <c r="AW1928" s="233"/>
      <c r="AX1928" s="233"/>
      <c r="AY1928" s="233"/>
      <c r="AZ1928" s="233"/>
      <c r="BA1928" s="233"/>
      <c r="BB1928" s="233"/>
      <c r="BC1928" s="233"/>
      <c r="BD1928" s="233"/>
      <c r="BE1928" s="233"/>
      <c r="BF1928" s="233"/>
      <c r="BG1928" s="233"/>
      <c r="BH1928" s="233"/>
      <c r="BI1928" s="233"/>
      <c r="BJ1928" s="233"/>
      <c r="BK1928" s="233"/>
      <c r="BL1928" s="233"/>
      <c r="BM1928" s="233"/>
      <c r="BN1928" s="233"/>
      <c r="BO1928" s="233"/>
      <c r="BP1928" s="233"/>
      <c r="BQ1928" s="233"/>
      <c r="BR1928" s="233"/>
      <c r="BS1928" s="233"/>
      <c r="BT1928" s="233"/>
      <c r="BU1928" s="233"/>
      <c r="BV1928" s="233"/>
      <c r="BW1928" s="233"/>
      <c r="BX1928" s="233"/>
      <c r="BY1928" s="233"/>
      <c r="BZ1928" s="233"/>
      <c r="CA1928" s="233"/>
      <c r="CB1928" s="233"/>
      <c r="CC1928" s="233"/>
      <c r="CD1928" s="233"/>
      <c r="CE1928" s="233"/>
      <c r="CF1928" s="233"/>
      <c r="CG1928" s="233"/>
      <c r="CH1928" s="233"/>
      <c r="CI1928" s="233"/>
      <c r="CJ1928" s="233"/>
      <c r="CK1928" s="233"/>
      <c r="CL1928" s="233"/>
      <c r="CM1928" s="233"/>
      <c r="CN1928" s="233"/>
      <c r="CO1928" s="233"/>
      <c r="CP1928" s="233"/>
      <c r="CQ1928" s="233"/>
      <c r="CR1928" s="233"/>
      <c r="CS1928" s="233"/>
      <c r="CT1928" s="233"/>
      <c r="CU1928" s="233"/>
      <c r="CV1928" s="233"/>
      <c r="CW1928" s="233"/>
      <c r="CX1928" s="233"/>
      <c r="CY1928" s="233"/>
      <c r="CZ1928" s="233"/>
      <c r="DA1928" s="233"/>
      <c r="DB1928" s="233"/>
      <c r="DC1928" s="233"/>
      <c r="DD1928" s="233"/>
      <c r="DE1928" s="233"/>
      <c r="DF1928" s="233"/>
      <c r="DG1928" s="233"/>
      <c r="DH1928" s="233"/>
      <c r="DI1928" s="233"/>
      <c r="DJ1928" s="233"/>
      <c r="DK1928" s="233"/>
      <c r="DL1928" s="233"/>
      <c r="DM1928" s="233"/>
      <c r="DN1928" s="233"/>
      <c r="DO1928" s="233"/>
      <c r="DP1928" s="233"/>
      <c r="DQ1928" s="233"/>
      <c r="DR1928" s="233"/>
      <c r="DS1928" s="233"/>
      <c r="DT1928" s="233"/>
      <c r="DU1928" s="233"/>
      <c r="DV1928" s="233"/>
      <c r="DW1928" s="233"/>
      <c r="DX1928" s="233"/>
      <c r="DY1928" s="233"/>
      <c r="DZ1928" s="233"/>
      <c r="EA1928" s="233"/>
      <c r="EB1928" s="233"/>
      <c r="EC1928" s="233"/>
      <c r="ED1928" s="233"/>
      <c r="EE1928" s="233"/>
      <c r="EF1928" s="233"/>
      <c r="EG1928" s="233"/>
      <c r="EH1928" s="233"/>
      <c r="EI1928" s="233"/>
      <c r="EJ1928" s="233"/>
      <c r="EK1928" s="233"/>
      <c r="EL1928" s="233"/>
      <c r="EM1928" s="233"/>
      <c r="EN1928" s="233"/>
      <c r="EO1928" s="233"/>
      <c r="EP1928" s="233"/>
      <c r="EQ1928" s="233"/>
      <c r="ER1928" s="233"/>
      <c r="ES1928" s="233"/>
      <c r="ET1928" s="233"/>
      <c r="EU1928" s="233"/>
      <c r="EV1928" s="233"/>
      <c r="EW1928" s="233"/>
      <c r="EX1928" s="233"/>
      <c r="EY1928" s="233"/>
      <c r="EZ1928" s="233"/>
      <c r="FA1928" s="233"/>
      <c r="FB1928" s="233"/>
      <c r="FC1928" s="233"/>
      <c r="FD1928" s="233"/>
      <c r="FE1928" s="233"/>
      <c r="FF1928" s="233"/>
      <c r="FG1928" s="233"/>
      <c r="FH1928" s="233"/>
      <c r="FI1928" s="233"/>
      <c r="FJ1928" s="233"/>
      <c r="FK1928" s="233"/>
      <c r="FL1928" s="233"/>
      <c r="FM1928" s="233"/>
      <c r="FN1928" s="233"/>
      <c r="FO1928" s="233"/>
      <c r="FP1928" s="233"/>
      <c r="FQ1928" s="233"/>
      <c r="FR1928" s="233"/>
      <c r="FS1928" s="233"/>
      <c r="FT1928" s="233"/>
      <c r="FU1928" s="233"/>
      <c r="FV1928" s="233"/>
      <c r="FW1928" s="233"/>
      <c r="FX1928" s="233"/>
      <c r="FY1928" s="233"/>
      <c r="FZ1928" s="233"/>
      <c r="GA1928" s="233"/>
      <c r="GB1928" s="233"/>
      <c r="GC1928" s="233"/>
      <c r="GD1928" s="233"/>
      <c r="GE1928" s="233"/>
      <c r="GF1928" s="233"/>
      <c r="GG1928" s="233"/>
      <c r="GH1928" s="233"/>
      <c r="GI1928" s="233"/>
      <c r="GJ1928" s="233"/>
      <c r="GK1928" s="233"/>
      <c r="GL1928" s="233"/>
      <c r="GM1928" s="233"/>
      <c r="GN1928" s="233"/>
      <c r="GO1928" s="233"/>
      <c r="GP1928" s="233"/>
      <c r="GQ1928" s="233"/>
      <c r="GR1928" s="233"/>
      <c r="GS1928" s="233"/>
      <c r="GT1928" s="233"/>
      <c r="GU1928" s="233"/>
      <c r="GV1928" s="233"/>
      <c r="GW1928" s="233"/>
      <c r="GX1928" s="233"/>
      <c r="GY1928" s="233"/>
      <c r="GZ1928" s="233"/>
      <c r="HA1928" s="233"/>
      <c r="HB1928" s="233"/>
      <c r="HC1928" s="233"/>
      <c r="HD1928" s="233"/>
      <c r="HE1928" s="233"/>
      <c r="HF1928" s="233"/>
      <c r="HG1928" s="233"/>
      <c r="HH1928" s="233"/>
      <c r="HI1928" s="233"/>
      <c r="HJ1928" s="233"/>
      <c r="HK1928" s="233"/>
      <c r="HL1928" s="233"/>
      <c r="HM1928" s="233"/>
      <c r="HN1928" s="233"/>
      <c r="HO1928" s="233"/>
      <c r="HP1928" s="233"/>
      <c r="HQ1928" s="233"/>
      <c r="HR1928" s="233"/>
      <c r="HS1928" s="233"/>
      <c r="HT1928" s="233"/>
      <c r="HU1928" s="233"/>
      <c r="HV1928" s="233"/>
      <c r="HW1928" s="233"/>
      <c r="HX1928" s="233"/>
      <c r="HY1928" s="233"/>
      <c r="HZ1928" s="233"/>
      <c r="IA1928" s="233"/>
      <c r="IB1928" s="233"/>
      <c r="IC1928" s="233"/>
      <c r="ID1928" s="233"/>
      <c r="IE1928" s="233"/>
      <c r="IF1928" s="233"/>
      <c r="IG1928" s="233"/>
      <c r="IH1928" s="233"/>
      <c r="II1928" s="233"/>
      <c r="IJ1928" s="233"/>
      <c r="IK1928" s="233"/>
      <c r="IL1928" s="233"/>
      <c r="IM1928" s="233"/>
      <c r="IN1928" s="233"/>
      <c r="IO1928" s="233"/>
      <c r="IP1928" s="233"/>
      <c r="IQ1928" s="233"/>
      <c r="IR1928" s="233"/>
      <c r="IS1928" s="233"/>
      <c r="IT1928" s="233"/>
      <c r="IU1928" s="233"/>
      <c r="IV1928" s="233"/>
      <c r="IW1928" s="233"/>
      <c r="IX1928" s="233"/>
      <c r="IY1928" s="233"/>
      <c r="IZ1928" s="233"/>
      <c r="JA1928" s="233"/>
    </row>
    <row r="1929" spans="1:261" s="985" customFormat="1" ht="60" x14ac:dyDescent="0.25">
      <c r="A1929" s="343"/>
      <c r="B1929" s="343">
        <v>1</v>
      </c>
      <c r="C1929" s="282" t="s">
        <v>454</v>
      </c>
      <c r="D1929" s="282"/>
      <c r="E1929" s="282"/>
      <c r="F1929" s="2017"/>
      <c r="G1929" s="891"/>
      <c r="H1929" s="891">
        <f t="shared" si="1098"/>
        <v>0</v>
      </c>
      <c r="I1929" s="2196">
        <f t="shared" si="1098"/>
        <v>0</v>
      </c>
      <c r="J1929" s="2668"/>
      <c r="K1929" s="2668"/>
      <c r="L1929" s="2669"/>
      <c r="M1929" s="2669"/>
      <c r="N1929" s="2669"/>
      <c r="O1929" s="2669"/>
      <c r="P1929" s="2669"/>
      <c r="Q1929" s="2669"/>
      <c r="R1929" s="2929">
        <f t="shared" ref="R1929:Z1929" si="1116">R1855</f>
        <v>0</v>
      </c>
      <c r="S1929" s="2929"/>
      <c r="T1929" s="2929">
        <f t="shared" si="1116"/>
        <v>0</v>
      </c>
      <c r="U1929" s="2930">
        <f t="shared" si="1116"/>
        <v>0</v>
      </c>
      <c r="V1929" s="2929">
        <f t="shared" si="1116"/>
        <v>0</v>
      </c>
      <c r="W1929" s="2929">
        <f t="shared" si="1116"/>
        <v>0</v>
      </c>
      <c r="X1929" s="2931">
        <f t="shared" si="1116"/>
        <v>0</v>
      </c>
      <c r="Y1929" s="2931">
        <f t="shared" si="1116"/>
        <v>0</v>
      </c>
      <c r="Z1929" s="2929">
        <f t="shared" si="1116"/>
        <v>0</v>
      </c>
      <c r="AA1929" s="1060"/>
      <c r="AB1929" s="2736"/>
      <c r="AC1929" s="2392"/>
      <c r="AD1929" s="3119"/>
      <c r="AE1929" s="233"/>
      <c r="AF1929" s="233"/>
      <c r="AG1929" s="233"/>
      <c r="AH1929" s="233"/>
      <c r="AI1929" s="233"/>
      <c r="AJ1929" s="233"/>
      <c r="AK1929" s="233"/>
      <c r="AL1929" s="233"/>
      <c r="AM1929" s="233"/>
      <c r="AN1929" s="233"/>
      <c r="AO1929" s="233"/>
      <c r="AP1929" s="233"/>
      <c r="AQ1929" s="233"/>
      <c r="AR1929" s="233"/>
      <c r="AS1929" s="233"/>
      <c r="AT1929" s="233"/>
      <c r="AU1929" s="233"/>
      <c r="AV1929" s="233"/>
      <c r="AW1929" s="233"/>
      <c r="AX1929" s="233"/>
      <c r="AY1929" s="233"/>
      <c r="AZ1929" s="233"/>
      <c r="BA1929" s="233"/>
      <c r="BB1929" s="233"/>
      <c r="BC1929" s="233"/>
      <c r="BD1929" s="233"/>
      <c r="BE1929" s="233"/>
      <c r="BF1929" s="233"/>
      <c r="BG1929" s="233"/>
      <c r="BH1929" s="233"/>
      <c r="BI1929" s="233"/>
      <c r="BJ1929" s="233"/>
      <c r="BK1929" s="233"/>
      <c r="BL1929" s="233"/>
      <c r="BM1929" s="233"/>
      <c r="BN1929" s="233"/>
      <c r="BO1929" s="233"/>
      <c r="BP1929" s="233"/>
      <c r="BQ1929" s="233"/>
      <c r="BR1929" s="233"/>
      <c r="BS1929" s="233"/>
      <c r="BT1929" s="233"/>
      <c r="BU1929" s="233"/>
      <c r="BV1929" s="233"/>
      <c r="BW1929" s="233"/>
      <c r="BX1929" s="233"/>
      <c r="BY1929" s="233"/>
      <c r="BZ1929" s="233"/>
      <c r="CA1929" s="233"/>
      <c r="CB1929" s="233"/>
      <c r="CC1929" s="233"/>
      <c r="CD1929" s="233"/>
      <c r="CE1929" s="233"/>
      <c r="CF1929" s="233"/>
      <c r="CG1929" s="233"/>
      <c r="CH1929" s="233"/>
      <c r="CI1929" s="233"/>
      <c r="CJ1929" s="233"/>
      <c r="CK1929" s="233"/>
      <c r="CL1929" s="233"/>
      <c r="CM1929" s="233"/>
      <c r="CN1929" s="233"/>
      <c r="CO1929" s="233"/>
      <c r="CP1929" s="233"/>
      <c r="CQ1929" s="233"/>
      <c r="CR1929" s="233"/>
      <c r="CS1929" s="233"/>
      <c r="CT1929" s="233"/>
      <c r="CU1929" s="233"/>
      <c r="CV1929" s="233"/>
      <c r="CW1929" s="233"/>
      <c r="CX1929" s="233"/>
      <c r="CY1929" s="233"/>
      <c r="CZ1929" s="233"/>
      <c r="DA1929" s="233"/>
      <c r="DB1929" s="233"/>
      <c r="DC1929" s="233"/>
      <c r="DD1929" s="233"/>
      <c r="DE1929" s="233"/>
      <c r="DF1929" s="233"/>
      <c r="DG1929" s="233"/>
      <c r="DH1929" s="233"/>
      <c r="DI1929" s="233"/>
      <c r="DJ1929" s="233"/>
      <c r="DK1929" s="233"/>
      <c r="DL1929" s="233"/>
      <c r="DM1929" s="233"/>
      <c r="DN1929" s="233"/>
      <c r="DO1929" s="233"/>
      <c r="DP1929" s="233"/>
      <c r="DQ1929" s="233"/>
      <c r="DR1929" s="233"/>
      <c r="DS1929" s="233"/>
      <c r="DT1929" s="233"/>
      <c r="DU1929" s="233"/>
      <c r="DV1929" s="233"/>
      <c r="DW1929" s="233"/>
      <c r="DX1929" s="233"/>
      <c r="DY1929" s="233"/>
      <c r="DZ1929" s="233"/>
      <c r="EA1929" s="233"/>
      <c r="EB1929" s="233"/>
      <c r="EC1929" s="233"/>
      <c r="ED1929" s="233"/>
      <c r="EE1929" s="233"/>
      <c r="EF1929" s="233"/>
      <c r="EG1929" s="233"/>
      <c r="EH1929" s="233"/>
      <c r="EI1929" s="233"/>
      <c r="EJ1929" s="233"/>
      <c r="EK1929" s="233"/>
      <c r="EL1929" s="233"/>
      <c r="EM1929" s="233"/>
      <c r="EN1929" s="233"/>
      <c r="EO1929" s="233"/>
      <c r="EP1929" s="233"/>
      <c r="EQ1929" s="233"/>
      <c r="ER1929" s="233"/>
      <c r="ES1929" s="233"/>
      <c r="ET1929" s="233"/>
      <c r="EU1929" s="233"/>
      <c r="EV1929" s="233"/>
      <c r="EW1929" s="233"/>
      <c r="EX1929" s="233"/>
      <c r="EY1929" s="233"/>
      <c r="EZ1929" s="233"/>
      <c r="FA1929" s="233"/>
      <c r="FB1929" s="233"/>
      <c r="FC1929" s="233"/>
      <c r="FD1929" s="233"/>
      <c r="FE1929" s="233"/>
      <c r="FF1929" s="233"/>
      <c r="FG1929" s="233"/>
      <c r="FH1929" s="233"/>
      <c r="FI1929" s="233"/>
      <c r="FJ1929" s="233"/>
      <c r="FK1929" s="233"/>
      <c r="FL1929" s="233"/>
      <c r="FM1929" s="233"/>
      <c r="FN1929" s="233"/>
      <c r="FO1929" s="233"/>
      <c r="FP1929" s="233"/>
      <c r="FQ1929" s="233"/>
      <c r="FR1929" s="233"/>
      <c r="FS1929" s="233"/>
      <c r="FT1929" s="233"/>
      <c r="FU1929" s="233"/>
      <c r="FV1929" s="233"/>
      <c r="FW1929" s="233"/>
      <c r="FX1929" s="233"/>
      <c r="FY1929" s="233"/>
      <c r="FZ1929" s="233"/>
      <c r="GA1929" s="233"/>
      <c r="GB1929" s="233"/>
      <c r="GC1929" s="233"/>
      <c r="GD1929" s="233"/>
      <c r="GE1929" s="233"/>
      <c r="GF1929" s="233"/>
      <c r="GG1929" s="233"/>
      <c r="GH1929" s="233"/>
      <c r="GI1929" s="233"/>
      <c r="GJ1929" s="233"/>
      <c r="GK1929" s="233"/>
      <c r="GL1929" s="233"/>
      <c r="GM1929" s="233"/>
      <c r="GN1929" s="233"/>
      <c r="GO1929" s="233"/>
      <c r="GP1929" s="233"/>
      <c r="GQ1929" s="233"/>
      <c r="GR1929" s="233"/>
      <c r="GS1929" s="233"/>
      <c r="GT1929" s="233"/>
      <c r="GU1929" s="233"/>
      <c r="GV1929" s="233"/>
      <c r="GW1929" s="233"/>
      <c r="GX1929" s="233"/>
      <c r="GY1929" s="233"/>
      <c r="GZ1929" s="233"/>
      <c r="HA1929" s="233"/>
      <c r="HB1929" s="233"/>
      <c r="HC1929" s="233"/>
      <c r="HD1929" s="233"/>
      <c r="HE1929" s="233"/>
      <c r="HF1929" s="233"/>
      <c r="HG1929" s="233"/>
      <c r="HH1929" s="233"/>
      <c r="HI1929" s="233"/>
      <c r="HJ1929" s="233"/>
      <c r="HK1929" s="233"/>
      <c r="HL1929" s="233"/>
      <c r="HM1929" s="233"/>
      <c r="HN1929" s="233"/>
      <c r="HO1929" s="233"/>
      <c r="HP1929" s="233"/>
      <c r="HQ1929" s="233"/>
      <c r="HR1929" s="233"/>
      <c r="HS1929" s="233"/>
      <c r="HT1929" s="233"/>
      <c r="HU1929" s="233"/>
      <c r="HV1929" s="233"/>
      <c r="HW1929" s="233"/>
      <c r="HX1929" s="233"/>
      <c r="HY1929" s="233"/>
      <c r="HZ1929" s="233"/>
      <c r="IA1929" s="233"/>
      <c r="IB1929" s="233"/>
      <c r="IC1929" s="233"/>
      <c r="ID1929" s="233"/>
      <c r="IE1929" s="233"/>
      <c r="IF1929" s="233"/>
      <c r="IG1929" s="233"/>
      <c r="IH1929" s="233"/>
      <c r="II1929" s="233"/>
      <c r="IJ1929" s="233"/>
      <c r="IK1929" s="233"/>
      <c r="IL1929" s="233"/>
      <c r="IM1929" s="233"/>
      <c r="IN1929" s="233"/>
      <c r="IO1929" s="233"/>
      <c r="IP1929" s="233"/>
      <c r="IQ1929" s="233"/>
      <c r="IR1929" s="233"/>
      <c r="IS1929" s="233"/>
      <c r="IT1929" s="233"/>
      <c r="IU1929" s="233"/>
      <c r="IV1929" s="233"/>
      <c r="IW1929" s="233"/>
      <c r="IX1929" s="233"/>
      <c r="IY1929" s="233"/>
      <c r="IZ1929" s="233"/>
      <c r="JA1929" s="233"/>
    </row>
    <row r="1930" spans="1:261" s="985" customFormat="1" ht="45" x14ac:dyDescent="0.25">
      <c r="A1930" s="343">
        <v>1</v>
      </c>
      <c r="B1930" s="343">
        <v>1</v>
      </c>
      <c r="C1930" s="700" t="s">
        <v>455</v>
      </c>
      <c r="D1930" s="282"/>
      <c r="E1930" s="282"/>
      <c r="F1930" s="2017"/>
      <c r="G1930" s="891"/>
      <c r="H1930" s="891">
        <f t="shared" si="1098"/>
        <v>0</v>
      </c>
      <c r="I1930" s="2196">
        <f t="shared" si="1098"/>
        <v>0</v>
      </c>
      <c r="J1930" s="2668"/>
      <c r="K1930" s="2668"/>
      <c r="L1930" s="2669"/>
      <c r="M1930" s="2669"/>
      <c r="N1930" s="2669"/>
      <c r="O1930" s="2669"/>
      <c r="P1930" s="2669"/>
      <c r="Q1930" s="2669"/>
      <c r="R1930" s="2929">
        <f t="shared" ref="R1930:Z1930" si="1117">R1856</f>
        <v>0</v>
      </c>
      <c r="S1930" s="2929"/>
      <c r="T1930" s="2929">
        <f t="shared" si="1117"/>
        <v>0</v>
      </c>
      <c r="U1930" s="2930">
        <f t="shared" si="1117"/>
        <v>0</v>
      </c>
      <c r="V1930" s="2929">
        <f t="shared" si="1117"/>
        <v>0</v>
      </c>
      <c r="W1930" s="2929">
        <f t="shared" si="1117"/>
        <v>0</v>
      </c>
      <c r="X1930" s="2931">
        <f t="shared" si="1117"/>
        <v>0</v>
      </c>
      <c r="Y1930" s="2931">
        <f t="shared" si="1117"/>
        <v>0</v>
      </c>
      <c r="Z1930" s="2929">
        <f t="shared" si="1117"/>
        <v>0</v>
      </c>
      <c r="AA1930" s="1060"/>
      <c r="AB1930" s="2736"/>
      <c r="AC1930" s="2392"/>
      <c r="AD1930" s="3119"/>
      <c r="AE1930" s="233"/>
      <c r="AF1930" s="233"/>
      <c r="AG1930" s="233"/>
      <c r="AH1930" s="233"/>
      <c r="AI1930" s="233"/>
      <c r="AJ1930" s="233"/>
      <c r="AK1930" s="233"/>
      <c r="AL1930" s="233"/>
      <c r="AM1930" s="233"/>
      <c r="AN1930" s="233"/>
      <c r="AO1930" s="233"/>
      <c r="AP1930" s="233"/>
      <c r="AQ1930" s="233"/>
      <c r="AR1930" s="233"/>
      <c r="AS1930" s="233"/>
      <c r="AT1930" s="233"/>
      <c r="AU1930" s="233"/>
      <c r="AV1930" s="233"/>
      <c r="AW1930" s="233"/>
      <c r="AX1930" s="233"/>
      <c r="AY1930" s="233"/>
      <c r="AZ1930" s="233"/>
      <c r="BA1930" s="233"/>
      <c r="BB1930" s="233"/>
      <c r="BC1930" s="233"/>
      <c r="BD1930" s="233"/>
      <c r="BE1930" s="233"/>
      <c r="BF1930" s="233"/>
      <c r="BG1930" s="233"/>
      <c r="BH1930" s="233"/>
      <c r="BI1930" s="233"/>
      <c r="BJ1930" s="233"/>
      <c r="BK1930" s="233"/>
      <c r="BL1930" s="233"/>
      <c r="BM1930" s="233"/>
      <c r="BN1930" s="233"/>
      <c r="BO1930" s="233"/>
      <c r="BP1930" s="233"/>
      <c r="BQ1930" s="233"/>
      <c r="BR1930" s="233"/>
      <c r="BS1930" s="233"/>
      <c r="BT1930" s="233"/>
      <c r="BU1930" s="233"/>
      <c r="BV1930" s="233"/>
      <c r="BW1930" s="233"/>
      <c r="BX1930" s="233"/>
      <c r="BY1930" s="233"/>
      <c r="BZ1930" s="233"/>
      <c r="CA1930" s="233"/>
      <c r="CB1930" s="233"/>
      <c r="CC1930" s="233"/>
      <c r="CD1930" s="233"/>
      <c r="CE1930" s="233"/>
      <c r="CF1930" s="233"/>
      <c r="CG1930" s="233"/>
      <c r="CH1930" s="233"/>
      <c r="CI1930" s="233"/>
      <c r="CJ1930" s="233"/>
      <c r="CK1930" s="233"/>
      <c r="CL1930" s="233"/>
      <c r="CM1930" s="233"/>
      <c r="CN1930" s="233"/>
      <c r="CO1930" s="233"/>
      <c r="CP1930" s="233"/>
      <c r="CQ1930" s="233"/>
      <c r="CR1930" s="233"/>
      <c r="CS1930" s="233"/>
      <c r="CT1930" s="233"/>
      <c r="CU1930" s="233"/>
      <c r="CV1930" s="233"/>
      <c r="CW1930" s="233"/>
      <c r="CX1930" s="233"/>
      <c r="CY1930" s="233"/>
      <c r="CZ1930" s="233"/>
      <c r="DA1930" s="233"/>
      <c r="DB1930" s="233"/>
      <c r="DC1930" s="233"/>
      <c r="DD1930" s="233"/>
      <c r="DE1930" s="233"/>
      <c r="DF1930" s="233"/>
      <c r="DG1930" s="233"/>
      <c r="DH1930" s="233"/>
      <c r="DI1930" s="233"/>
      <c r="DJ1930" s="233"/>
      <c r="DK1930" s="233"/>
      <c r="DL1930" s="233"/>
      <c r="DM1930" s="233"/>
      <c r="DN1930" s="233"/>
      <c r="DO1930" s="233"/>
      <c r="DP1930" s="233"/>
      <c r="DQ1930" s="233"/>
      <c r="DR1930" s="233"/>
      <c r="DS1930" s="233"/>
      <c r="DT1930" s="233"/>
      <c r="DU1930" s="233"/>
      <c r="DV1930" s="233"/>
      <c r="DW1930" s="233"/>
      <c r="DX1930" s="233"/>
      <c r="DY1930" s="233"/>
      <c r="DZ1930" s="233"/>
      <c r="EA1930" s="233"/>
      <c r="EB1930" s="233"/>
      <c r="EC1930" s="233"/>
      <c r="ED1930" s="233"/>
      <c r="EE1930" s="233"/>
      <c r="EF1930" s="233"/>
      <c r="EG1930" s="233"/>
      <c r="EH1930" s="233"/>
      <c r="EI1930" s="233"/>
      <c r="EJ1930" s="233"/>
      <c r="EK1930" s="233"/>
      <c r="EL1930" s="233"/>
      <c r="EM1930" s="233"/>
      <c r="EN1930" s="233"/>
      <c r="EO1930" s="233"/>
      <c r="EP1930" s="233"/>
      <c r="EQ1930" s="233"/>
      <c r="ER1930" s="233"/>
      <c r="ES1930" s="233"/>
      <c r="ET1930" s="233"/>
      <c r="EU1930" s="233"/>
      <c r="EV1930" s="233"/>
      <c r="EW1930" s="233"/>
      <c r="EX1930" s="233"/>
      <c r="EY1930" s="233"/>
      <c r="EZ1930" s="233"/>
      <c r="FA1930" s="233"/>
      <c r="FB1930" s="233"/>
      <c r="FC1930" s="233"/>
      <c r="FD1930" s="233"/>
      <c r="FE1930" s="233"/>
      <c r="FF1930" s="233"/>
      <c r="FG1930" s="233"/>
      <c r="FH1930" s="233"/>
      <c r="FI1930" s="233"/>
      <c r="FJ1930" s="233"/>
      <c r="FK1930" s="233"/>
      <c r="FL1930" s="233"/>
      <c r="FM1930" s="233"/>
      <c r="FN1930" s="233"/>
      <c r="FO1930" s="233"/>
      <c r="FP1930" s="233"/>
      <c r="FQ1930" s="233"/>
      <c r="FR1930" s="233"/>
      <c r="FS1930" s="233"/>
      <c r="FT1930" s="233"/>
      <c r="FU1930" s="233"/>
      <c r="FV1930" s="233"/>
      <c r="FW1930" s="233"/>
      <c r="FX1930" s="233"/>
      <c r="FY1930" s="233"/>
      <c r="FZ1930" s="233"/>
      <c r="GA1930" s="233"/>
      <c r="GB1930" s="233"/>
      <c r="GC1930" s="233"/>
      <c r="GD1930" s="233"/>
      <c r="GE1930" s="233"/>
      <c r="GF1930" s="233"/>
      <c r="GG1930" s="233"/>
      <c r="GH1930" s="233"/>
      <c r="GI1930" s="233"/>
      <c r="GJ1930" s="233"/>
      <c r="GK1930" s="233"/>
      <c r="GL1930" s="233"/>
      <c r="GM1930" s="233"/>
      <c r="GN1930" s="233"/>
      <c r="GO1930" s="233"/>
      <c r="GP1930" s="233"/>
      <c r="GQ1930" s="233"/>
      <c r="GR1930" s="233"/>
      <c r="GS1930" s="233"/>
      <c r="GT1930" s="233"/>
      <c r="GU1930" s="233"/>
      <c r="GV1930" s="233"/>
      <c r="GW1930" s="233"/>
      <c r="GX1930" s="233"/>
      <c r="GY1930" s="233"/>
      <c r="GZ1930" s="233"/>
      <c r="HA1930" s="233"/>
      <c r="HB1930" s="233"/>
      <c r="HC1930" s="233"/>
      <c r="HD1930" s="233"/>
      <c r="HE1930" s="233"/>
      <c r="HF1930" s="233"/>
      <c r="HG1930" s="233"/>
      <c r="HH1930" s="233"/>
      <c r="HI1930" s="233"/>
      <c r="HJ1930" s="233"/>
      <c r="HK1930" s="233"/>
      <c r="HL1930" s="233"/>
      <c r="HM1930" s="233"/>
      <c r="HN1930" s="233"/>
      <c r="HO1930" s="233"/>
      <c r="HP1930" s="233"/>
      <c r="HQ1930" s="233"/>
      <c r="HR1930" s="233"/>
      <c r="HS1930" s="233"/>
      <c r="HT1930" s="233"/>
      <c r="HU1930" s="233"/>
      <c r="HV1930" s="233"/>
      <c r="HW1930" s="233"/>
      <c r="HX1930" s="233"/>
      <c r="HY1930" s="233"/>
      <c r="HZ1930" s="233"/>
      <c r="IA1930" s="233"/>
      <c r="IB1930" s="233"/>
      <c r="IC1930" s="233"/>
      <c r="ID1930" s="233"/>
      <c r="IE1930" s="233"/>
      <c r="IF1930" s="233"/>
      <c r="IG1930" s="233"/>
      <c r="IH1930" s="233"/>
      <c r="II1930" s="233"/>
      <c r="IJ1930" s="233"/>
      <c r="IK1930" s="233"/>
      <c r="IL1930" s="233"/>
      <c r="IM1930" s="233"/>
      <c r="IN1930" s="233"/>
      <c r="IO1930" s="233"/>
      <c r="IP1930" s="233"/>
      <c r="IQ1930" s="233"/>
      <c r="IR1930" s="233"/>
      <c r="IS1930" s="233"/>
      <c r="IT1930" s="233"/>
      <c r="IU1930" s="233"/>
      <c r="IV1930" s="233"/>
      <c r="IW1930" s="233"/>
      <c r="IX1930" s="233"/>
      <c r="IY1930" s="233"/>
      <c r="IZ1930" s="233"/>
      <c r="JA1930" s="233"/>
    </row>
    <row r="1931" spans="1:261" s="985" customFormat="1" ht="105" x14ac:dyDescent="0.25">
      <c r="A1931" s="343"/>
      <c r="B1931" s="343"/>
      <c r="C1931" s="700" t="s">
        <v>456</v>
      </c>
      <c r="D1931" s="282"/>
      <c r="E1931" s="282"/>
      <c r="F1931" s="2017"/>
      <c r="G1931" s="891"/>
      <c r="H1931" s="891">
        <f t="shared" si="1098"/>
        <v>0</v>
      </c>
      <c r="I1931" s="2196" t="e">
        <f t="shared" si="1098"/>
        <v>#DIV/0!</v>
      </c>
      <c r="J1931" s="2668"/>
      <c r="K1931" s="2668"/>
      <c r="L1931" s="2669"/>
      <c r="M1931" s="2669"/>
      <c r="N1931" s="2669"/>
      <c r="O1931" s="2669"/>
      <c r="P1931" s="2669"/>
      <c r="Q1931" s="2669"/>
      <c r="R1931" s="2929">
        <f t="shared" ref="R1931:Z1931" si="1118">R1857</f>
        <v>0</v>
      </c>
      <c r="S1931" s="2929"/>
      <c r="T1931" s="2929">
        <f t="shared" si="1118"/>
        <v>0</v>
      </c>
      <c r="U1931" s="2930">
        <f t="shared" si="1118"/>
        <v>0</v>
      </c>
      <c r="V1931" s="2929">
        <f t="shared" si="1118"/>
        <v>0</v>
      </c>
      <c r="W1931" s="2929">
        <f t="shared" si="1118"/>
        <v>0</v>
      </c>
      <c r="X1931" s="2931">
        <f t="shared" si="1118"/>
        <v>0</v>
      </c>
      <c r="Y1931" s="2931">
        <f t="shared" si="1118"/>
        <v>0</v>
      </c>
      <c r="Z1931" s="2929">
        <f t="shared" si="1118"/>
        <v>0</v>
      </c>
      <c r="AA1931" s="1060"/>
      <c r="AB1931" s="2736"/>
      <c r="AC1931" s="2392"/>
      <c r="AD1931" s="3119"/>
      <c r="AE1931" s="233"/>
      <c r="AF1931" s="233"/>
      <c r="AG1931" s="233"/>
      <c r="AH1931" s="233"/>
      <c r="AI1931" s="233"/>
      <c r="AJ1931" s="233"/>
      <c r="AK1931" s="233"/>
      <c r="AL1931" s="233"/>
      <c r="AM1931" s="233"/>
      <c r="AN1931" s="233"/>
      <c r="AO1931" s="233"/>
      <c r="AP1931" s="233"/>
      <c r="AQ1931" s="233"/>
      <c r="AR1931" s="233"/>
      <c r="AS1931" s="233"/>
      <c r="AT1931" s="233"/>
      <c r="AU1931" s="233"/>
      <c r="AV1931" s="233"/>
      <c r="AW1931" s="233"/>
      <c r="AX1931" s="233"/>
      <c r="AY1931" s="233"/>
      <c r="AZ1931" s="233"/>
      <c r="BA1931" s="233"/>
      <c r="BB1931" s="233"/>
      <c r="BC1931" s="233"/>
      <c r="BD1931" s="233"/>
      <c r="BE1931" s="233"/>
      <c r="BF1931" s="233"/>
      <c r="BG1931" s="233"/>
      <c r="BH1931" s="233"/>
      <c r="BI1931" s="233"/>
      <c r="BJ1931" s="233"/>
      <c r="BK1931" s="233"/>
      <c r="BL1931" s="233"/>
      <c r="BM1931" s="233"/>
      <c r="BN1931" s="233"/>
      <c r="BO1931" s="233"/>
      <c r="BP1931" s="233"/>
      <c r="BQ1931" s="233"/>
      <c r="BR1931" s="233"/>
      <c r="BS1931" s="233"/>
      <c r="BT1931" s="233"/>
      <c r="BU1931" s="233"/>
      <c r="BV1931" s="233"/>
      <c r="BW1931" s="233"/>
      <c r="BX1931" s="233"/>
      <c r="BY1931" s="233"/>
      <c r="BZ1931" s="233"/>
      <c r="CA1931" s="233"/>
      <c r="CB1931" s="233"/>
      <c r="CC1931" s="233"/>
      <c r="CD1931" s="233"/>
      <c r="CE1931" s="233"/>
      <c r="CF1931" s="233"/>
      <c r="CG1931" s="233"/>
      <c r="CH1931" s="233"/>
      <c r="CI1931" s="233"/>
      <c r="CJ1931" s="233"/>
      <c r="CK1931" s="233"/>
      <c r="CL1931" s="233"/>
      <c r="CM1931" s="233"/>
      <c r="CN1931" s="233"/>
      <c r="CO1931" s="233"/>
      <c r="CP1931" s="233"/>
      <c r="CQ1931" s="233"/>
      <c r="CR1931" s="233"/>
      <c r="CS1931" s="233"/>
      <c r="CT1931" s="233"/>
      <c r="CU1931" s="233"/>
      <c r="CV1931" s="233"/>
      <c r="CW1931" s="233"/>
      <c r="CX1931" s="233"/>
      <c r="CY1931" s="233"/>
      <c r="CZ1931" s="233"/>
      <c r="DA1931" s="233"/>
      <c r="DB1931" s="233"/>
      <c r="DC1931" s="233"/>
      <c r="DD1931" s="233"/>
      <c r="DE1931" s="233"/>
      <c r="DF1931" s="233"/>
      <c r="DG1931" s="233"/>
      <c r="DH1931" s="233"/>
      <c r="DI1931" s="233"/>
      <c r="DJ1931" s="233"/>
      <c r="DK1931" s="233"/>
      <c r="DL1931" s="233"/>
      <c r="DM1931" s="233"/>
      <c r="DN1931" s="233"/>
      <c r="DO1931" s="233"/>
      <c r="DP1931" s="233"/>
      <c r="DQ1931" s="233"/>
      <c r="DR1931" s="233"/>
      <c r="DS1931" s="233"/>
      <c r="DT1931" s="233"/>
      <c r="DU1931" s="233"/>
      <c r="DV1931" s="233"/>
      <c r="DW1931" s="233"/>
      <c r="DX1931" s="233"/>
      <c r="DY1931" s="233"/>
      <c r="DZ1931" s="233"/>
      <c r="EA1931" s="233"/>
      <c r="EB1931" s="233"/>
      <c r="EC1931" s="233"/>
      <c r="ED1931" s="233"/>
      <c r="EE1931" s="233"/>
      <c r="EF1931" s="233"/>
      <c r="EG1931" s="233"/>
      <c r="EH1931" s="233"/>
      <c r="EI1931" s="233"/>
      <c r="EJ1931" s="233"/>
      <c r="EK1931" s="233"/>
      <c r="EL1931" s="233"/>
      <c r="EM1931" s="233"/>
      <c r="EN1931" s="233"/>
      <c r="EO1931" s="233"/>
      <c r="EP1931" s="233"/>
      <c r="EQ1931" s="233"/>
      <c r="ER1931" s="233"/>
      <c r="ES1931" s="233"/>
      <c r="ET1931" s="233"/>
      <c r="EU1931" s="233"/>
      <c r="EV1931" s="233"/>
      <c r="EW1931" s="233"/>
      <c r="EX1931" s="233"/>
      <c r="EY1931" s="233"/>
      <c r="EZ1931" s="233"/>
      <c r="FA1931" s="233"/>
      <c r="FB1931" s="233"/>
      <c r="FC1931" s="233"/>
      <c r="FD1931" s="233"/>
      <c r="FE1931" s="233"/>
      <c r="FF1931" s="233"/>
      <c r="FG1931" s="233"/>
      <c r="FH1931" s="233"/>
      <c r="FI1931" s="233"/>
      <c r="FJ1931" s="233"/>
      <c r="FK1931" s="233"/>
      <c r="FL1931" s="233"/>
      <c r="FM1931" s="233"/>
      <c r="FN1931" s="233"/>
      <c r="FO1931" s="233"/>
      <c r="FP1931" s="233"/>
      <c r="FQ1931" s="233"/>
      <c r="FR1931" s="233"/>
      <c r="FS1931" s="233"/>
      <c r="FT1931" s="233"/>
      <c r="FU1931" s="233"/>
      <c r="FV1931" s="233"/>
      <c r="FW1931" s="233"/>
      <c r="FX1931" s="233"/>
      <c r="FY1931" s="233"/>
      <c r="FZ1931" s="233"/>
      <c r="GA1931" s="233"/>
      <c r="GB1931" s="233"/>
      <c r="GC1931" s="233"/>
      <c r="GD1931" s="233"/>
      <c r="GE1931" s="233"/>
      <c r="GF1931" s="233"/>
      <c r="GG1931" s="233"/>
      <c r="GH1931" s="233"/>
      <c r="GI1931" s="233"/>
      <c r="GJ1931" s="233"/>
      <c r="GK1931" s="233"/>
      <c r="GL1931" s="233"/>
      <c r="GM1931" s="233"/>
      <c r="GN1931" s="233"/>
      <c r="GO1931" s="233"/>
      <c r="GP1931" s="233"/>
      <c r="GQ1931" s="233"/>
      <c r="GR1931" s="233"/>
      <c r="GS1931" s="233"/>
      <c r="GT1931" s="233"/>
      <c r="GU1931" s="233"/>
      <c r="GV1931" s="233"/>
      <c r="GW1931" s="233"/>
      <c r="GX1931" s="233"/>
      <c r="GY1931" s="233"/>
      <c r="GZ1931" s="233"/>
      <c r="HA1931" s="233"/>
      <c r="HB1931" s="233"/>
      <c r="HC1931" s="233"/>
      <c r="HD1931" s="233"/>
      <c r="HE1931" s="233"/>
      <c r="HF1931" s="233"/>
      <c r="HG1931" s="233"/>
      <c r="HH1931" s="233"/>
      <c r="HI1931" s="233"/>
      <c r="HJ1931" s="233"/>
      <c r="HK1931" s="233"/>
      <c r="HL1931" s="233"/>
      <c r="HM1931" s="233"/>
      <c r="HN1931" s="233"/>
      <c r="HO1931" s="233"/>
      <c r="HP1931" s="233"/>
      <c r="HQ1931" s="233"/>
      <c r="HR1931" s="233"/>
      <c r="HS1931" s="233"/>
      <c r="HT1931" s="233"/>
      <c r="HU1931" s="233"/>
      <c r="HV1931" s="233"/>
      <c r="HW1931" s="233"/>
      <c r="HX1931" s="233"/>
      <c r="HY1931" s="233"/>
      <c r="HZ1931" s="233"/>
      <c r="IA1931" s="233"/>
      <c r="IB1931" s="233"/>
      <c r="IC1931" s="233"/>
      <c r="ID1931" s="233"/>
      <c r="IE1931" s="233"/>
      <c r="IF1931" s="233"/>
      <c r="IG1931" s="233"/>
      <c r="IH1931" s="233"/>
      <c r="II1931" s="233"/>
      <c r="IJ1931" s="233"/>
      <c r="IK1931" s="233"/>
      <c r="IL1931" s="233"/>
      <c r="IM1931" s="233"/>
      <c r="IN1931" s="233"/>
      <c r="IO1931" s="233"/>
      <c r="IP1931" s="233"/>
      <c r="IQ1931" s="233"/>
      <c r="IR1931" s="233"/>
      <c r="IS1931" s="233"/>
      <c r="IT1931" s="233"/>
      <c r="IU1931" s="233"/>
      <c r="IV1931" s="233"/>
      <c r="IW1931" s="233"/>
      <c r="IX1931" s="233"/>
      <c r="IY1931" s="233"/>
      <c r="IZ1931" s="233"/>
      <c r="JA1931" s="233"/>
    </row>
    <row r="1932" spans="1:261" s="985" customFormat="1" ht="28.5" x14ac:dyDescent="0.25">
      <c r="A1932" s="343"/>
      <c r="B1932" s="343"/>
      <c r="C1932" s="1133" t="s">
        <v>475</v>
      </c>
      <c r="D1932" s="282"/>
      <c r="E1932" s="282"/>
      <c r="F1932" s="2017"/>
      <c r="G1932" s="891"/>
      <c r="H1932" s="891">
        <f t="shared" si="1098"/>
        <v>0</v>
      </c>
      <c r="I1932" s="2196" t="e">
        <f t="shared" si="1098"/>
        <v>#DIV/0!</v>
      </c>
      <c r="J1932" s="2668"/>
      <c r="K1932" s="2668"/>
      <c r="L1932" s="2669"/>
      <c r="M1932" s="2669"/>
      <c r="N1932" s="2669"/>
      <c r="O1932" s="2669"/>
      <c r="P1932" s="2669"/>
      <c r="Q1932" s="2669"/>
      <c r="R1932" s="891">
        <f t="shared" ref="R1932:Z1932" si="1119">R1858</f>
        <v>7087.6</v>
      </c>
      <c r="S1932" s="891"/>
      <c r="T1932" s="2666">
        <f t="shared" si="1119"/>
        <v>0</v>
      </c>
      <c r="U1932" s="2666">
        <f t="shared" si="1119"/>
        <v>0</v>
      </c>
      <c r="V1932" s="2666">
        <f t="shared" si="1119"/>
        <v>0</v>
      </c>
      <c r="W1932" s="2666">
        <f t="shared" si="1119"/>
        <v>0</v>
      </c>
      <c r="X1932" s="2666">
        <f t="shared" si="1119"/>
        <v>0</v>
      </c>
      <c r="Y1932" s="2666">
        <f t="shared" si="1119"/>
        <v>0</v>
      </c>
      <c r="Z1932" s="2666">
        <f t="shared" si="1119"/>
        <v>0</v>
      </c>
      <c r="AA1932" s="1060"/>
      <c r="AB1932" s="2736"/>
      <c r="AC1932" s="2392"/>
      <c r="AD1932" s="3119"/>
      <c r="AE1932" s="233"/>
      <c r="AF1932" s="233"/>
      <c r="AG1932" s="233"/>
      <c r="AH1932" s="233"/>
      <c r="AI1932" s="233"/>
      <c r="AJ1932" s="233"/>
      <c r="AK1932" s="233"/>
      <c r="AL1932" s="233"/>
      <c r="AM1932" s="233"/>
      <c r="AN1932" s="233"/>
      <c r="AO1932" s="233"/>
      <c r="AP1932" s="233"/>
      <c r="AQ1932" s="233"/>
      <c r="AR1932" s="233"/>
      <c r="AS1932" s="233"/>
      <c r="AT1932" s="233"/>
      <c r="AU1932" s="233"/>
      <c r="AV1932" s="233"/>
      <c r="AW1932" s="233"/>
      <c r="AX1932" s="233"/>
      <c r="AY1932" s="233"/>
      <c r="AZ1932" s="233"/>
      <c r="BA1932" s="233"/>
      <c r="BB1932" s="233"/>
      <c r="BC1932" s="233"/>
      <c r="BD1932" s="233"/>
      <c r="BE1932" s="233"/>
      <c r="BF1932" s="233"/>
      <c r="BG1932" s="233"/>
      <c r="BH1932" s="233"/>
      <c r="BI1932" s="233"/>
      <c r="BJ1932" s="233"/>
      <c r="BK1932" s="233"/>
      <c r="BL1932" s="233"/>
      <c r="BM1932" s="233"/>
      <c r="BN1932" s="233"/>
      <c r="BO1932" s="233"/>
      <c r="BP1932" s="233"/>
      <c r="BQ1932" s="233"/>
      <c r="BR1932" s="233"/>
      <c r="BS1932" s="233"/>
      <c r="BT1932" s="233"/>
      <c r="BU1932" s="233"/>
      <c r="BV1932" s="233"/>
      <c r="BW1932" s="233"/>
      <c r="BX1932" s="233"/>
      <c r="BY1932" s="233"/>
      <c r="BZ1932" s="233"/>
      <c r="CA1932" s="233"/>
      <c r="CB1932" s="233"/>
      <c r="CC1932" s="233"/>
      <c r="CD1932" s="233"/>
      <c r="CE1932" s="233"/>
      <c r="CF1932" s="233"/>
      <c r="CG1932" s="233"/>
      <c r="CH1932" s="233"/>
      <c r="CI1932" s="233"/>
      <c r="CJ1932" s="233"/>
      <c r="CK1932" s="233"/>
      <c r="CL1932" s="233"/>
      <c r="CM1932" s="233"/>
      <c r="CN1932" s="233"/>
      <c r="CO1932" s="233"/>
      <c r="CP1932" s="233"/>
      <c r="CQ1932" s="233"/>
      <c r="CR1932" s="233"/>
      <c r="CS1932" s="233"/>
      <c r="CT1932" s="233"/>
      <c r="CU1932" s="233"/>
      <c r="CV1932" s="233"/>
      <c r="CW1932" s="233"/>
      <c r="CX1932" s="233"/>
      <c r="CY1932" s="233"/>
      <c r="CZ1932" s="233"/>
      <c r="DA1932" s="233"/>
      <c r="DB1932" s="233"/>
      <c r="DC1932" s="233"/>
      <c r="DD1932" s="233"/>
      <c r="DE1932" s="233"/>
      <c r="DF1932" s="233"/>
      <c r="DG1932" s="233"/>
      <c r="DH1932" s="233"/>
      <c r="DI1932" s="233"/>
      <c r="DJ1932" s="233"/>
      <c r="DK1932" s="233"/>
      <c r="DL1932" s="233"/>
      <c r="DM1932" s="233"/>
      <c r="DN1932" s="233"/>
      <c r="DO1932" s="233"/>
      <c r="DP1932" s="233"/>
      <c r="DQ1932" s="233"/>
      <c r="DR1932" s="233"/>
      <c r="DS1932" s="233"/>
      <c r="DT1932" s="233"/>
      <c r="DU1932" s="233"/>
      <c r="DV1932" s="233"/>
      <c r="DW1932" s="233"/>
      <c r="DX1932" s="233"/>
      <c r="DY1932" s="233"/>
      <c r="DZ1932" s="233"/>
      <c r="EA1932" s="233"/>
      <c r="EB1932" s="233"/>
      <c r="EC1932" s="233"/>
      <c r="ED1932" s="233"/>
      <c r="EE1932" s="233"/>
      <c r="EF1932" s="233"/>
      <c r="EG1932" s="233"/>
      <c r="EH1932" s="233"/>
      <c r="EI1932" s="233"/>
      <c r="EJ1932" s="233"/>
      <c r="EK1932" s="233"/>
      <c r="EL1932" s="233"/>
      <c r="EM1932" s="233"/>
      <c r="EN1932" s="233"/>
      <c r="EO1932" s="233"/>
      <c r="EP1932" s="233"/>
      <c r="EQ1932" s="233"/>
      <c r="ER1932" s="233"/>
      <c r="ES1932" s="233"/>
      <c r="ET1932" s="233"/>
      <c r="EU1932" s="233"/>
      <c r="EV1932" s="233"/>
      <c r="EW1932" s="233"/>
      <c r="EX1932" s="233"/>
      <c r="EY1932" s="233"/>
      <c r="EZ1932" s="233"/>
      <c r="FA1932" s="233"/>
      <c r="FB1932" s="233"/>
      <c r="FC1932" s="233"/>
      <c r="FD1932" s="233"/>
      <c r="FE1932" s="233"/>
      <c r="FF1932" s="233"/>
      <c r="FG1932" s="233"/>
      <c r="FH1932" s="233"/>
      <c r="FI1932" s="233"/>
      <c r="FJ1932" s="233"/>
      <c r="FK1932" s="233"/>
      <c r="FL1932" s="233"/>
      <c r="FM1932" s="233"/>
      <c r="FN1932" s="233"/>
      <c r="FO1932" s="233"/>
      <c r="FP1932" s="233"/>
      <c r="FQ1932" s="233"/>
      <c r="FR1932" s="233"/>
      <c r="FS1932" s="233"/>
      <c r="FT1932" s="233"/>
      <c r="FU1932" s="233"/>
      <c r="FV1932" s="233"/>
      <c r="FW1932" s="233"/>
      <c r="FX1932" s="233"/>
      <c r="FY1932" s="233"/>
      <c r="FZ1932" s="233"/>
      <c r="GA1932" s="233"/>
      <c r="GB1932" s="233"/>
      <c r="GC1932" s="233"/>
      <c r="GD1932" s="233"/>
      <c r="GE1932" s="233"/>
      <c r="GF1932" s="233"/>
      <c r="GG1932" s="233"/>
      <c r="GH1932" s="233"/>
      <c r="GI1932" s="233"/>
      <c r="GJ1932" s="233"/>
      <c r="GK1932" s="233"/>
      <c r="GL1932" s="233"/>
      <c r="GM1932" s="233"/>
      <c r="GN1932" s="233"/>
      <c r="GO1932" s="233"/>
      <c r="GP1932" s="233"/>
      <c r="GQ1932" s="233"/>
      <c r="GR1932" s="233"/>
      <c r="GS1932" s="233"/>
      <c r="GT1932" s="233"/>
      <c r="GU1932" s="233"/>
      <c r="GV1932" s="233"/>
      <c r="GW1932" s="233"/>
      <c r="GX1932" s="233"/>
      <c r="GY1932" s="233"/>
      <c r="GZ1932" s="233"/>
      <c r="HA1932" s="233"/>
      <c r="HB1932" s="233"/>
      <c r="HC1932" s="233"/>
      <c r="HD1932" s="233"/>
      <c r="HE1932" s="233"/>
      <c r="HF1932" s="233"/>
      <c r="HG1932" s="233"/>
      <c r="HH1932" s="233"/>
      <c r="HI1932" s="233"/>
      <c r="HJ1932" s="233"/>
      <c r="HK1932" s="233"/>
      <c r="HL1932" s="233"/>
      <c r="HM1932" s="233"/>
      <c r="HN1932" s="233"/>
      <c r="HO1932" s="233"/>
      <c r="HP1932" s="233"/>
      <c r="HQ1932" s="233"/>
      <c r="HR1932" s="233"/>
      <c r="HS1932" s="233"/>
      <c r="HT1932" s="233"/>
      <c r="HU1932" s="233"/>
      <c r="HV1932" s="233"/>
      <c r="HW1932" s="233"/>
      <c r="HX1932" s="233"/>
      <c r="HY1932" s="233"/>
      <c r="HZ1932" s="233"/>
      <c r="IA1932" s="233"/>
      <c r="IB1932" s="233"/>
      <c r="IC1932" s="233"/>
      <c r="ID1932" s="233"/>
      <c r="IE1932" s="233"/>
      <c r="IF1932" s="233"/>
      <c r="IG1932" s="233"/>
      <c r="IH1932" s="233"/>
      <c r="II1932" s="233"/>
      <c r="IJ1932" s="233"/>
      <c r="IK1932" s="233"/>
      <c r="IL1932" s="233"/>
      <c r="IM1932" s="233"/>
      <c r="IN1932" s="233"/>
      <c r="IO1932" s="233"/>
      <c r="IP1932" s="233"/>
      <c r="IQ1932" s="233"/>
      <c r="IR1932" s="233"/>
      <c r="IS1932" s="233"/>
      <c r="IT1932" s="233"/>
      <c r="IU1932" s="233"/>
      <c r="IV1932" s="233"/>
      <c r="IW1932" s="233"/>
      <c r="IX1932" s="233"/>
      <c r="IY1932" s="233"/>
      <c r="IZ1932" s="233"/>
      <c r="JA1932" s="233"/>
    </row>
    <row r="1933" spans="1:261" s="985" customFormat="1" ht="29.25" x14ac:dyDescent="0.25">
      <c r="A1933" s="343">
        <v>1</v>
      </c>
      <c r="B1933" s="343">
        <v>1</v>
      </c>
      <c r="C1933" s="417" t="s">
        <v>311</v>
      </c>
      <c r="D1933" s="282"/>
      <c r="E1933" s="282"/>
      <c r="F1933" s="2017"/>
      <c r="G1933" s="891"/>
      <c r="H1933" s="891">
        <f t="shared" si="1098"/>
        <v>0.20744680851063829</v>
      </c>
      <c r="I1933" s="2196" t="e">
        <f t="shared" si="1098"/>
        <v>#DIV/0!</v>
      </c>
      <c r="J1933" s="2668"/>
      <c r="K1933" s="2668"/>
      <c r="L1933" s="2669"/>
      <c r="M1933" s="2669"/>
      <c r="N1933" s="2669"/>
      <c r="O1933" s="2669"/>
      <c r="P1933" s="2669"/>
      <c r="Q1933" s="2669"/>
      <c r="R1933" s="2929">
        <f t="shared" ref="R1933:Z1933" si="1120">R1859</f>
        <v>0</v>
      </c>
      <c r="S1933" s="2929"/>
      <c r="T1933" s="2929">
        <f t="shared" si="1120"/>
        <v>0</v>
      </c>
      <c r="U1933" s="2930">
        <f t="shared" si="1120"/>
        <v>0</v>
      </c>
      <c r="V1933" s="2929">
        <f t="shared" si="1120"/>
        <v>0</v>
      </c>
      <c r="W1933" s="2929">
        <f t="shared" si="1120"/>
        <v>0</v>
      </c>
      <c r="X1933" s="2931">
        <f t="shared" si="1120"/>
        <v>0</v>
      </c>
      <c r="Y1933" s="2931">
        <f t="shared" si="1120"/>
        <v>0</v>
      </c>
      <c r="Z1933" s="2929">
        <f t="shared" si="1120"/>
        <v>0</v>
      </c>
      <c r="AA1933" s="1060"/>
      <c r="AB1933" s="2736"/>
      <c r="AC1933" s="2392"/>
      <c r="AD1933" s="3119"/>
      <c r="AE1933" s="233"/>
      <c r="AF1933" s="233"/>
      <c r="AG1933" s="233"/>
      <c r="AH1933" s="233"/>
      <c r="AI1933" s="233"/>
      <c r="AJ1933" s="233"/>
      <c r="AK1933" s="233"/>
      <c r="AL1933" s="233"/>
      <c r="AM1933" s="233"/>
      <c r="AN1933" s="233"/>
      <c r="AO1933" s="233"/>
      <c r="AP1933" s="233"/>
      <c r="AQ1933" s="233"/>
      <c r="AR1933" s="233"/>
      <c r="AS1933" s="233"/>
      <c r="AT1933" s="233"/>
      <c r="AU1933" s="233"/>
      <c r="AV1933" s="233"/>
      <c r="AW1933" s="233"/>
      <c r="AX1933" s="233"/>
      <c r="AY1933" s="233"/>
      <c r="AZ1933" s="233"/>
      <c r="BA1933" s="233"/>
      <c r="BB1933" s="233"/>
      <c r="BC1933" s="233"/>
      <c r="BD1933" s="233"/>
      <c r="BE1933" s="233"/>
      <c r="BF1933" s="233"/>
      <c r="BG1933" s="233"/>
      <c r="BH1933" s="233"/>
      <c r="BI1933" s="233"/>
      <c r="BJ1933" s="233"/>
      <c r="BK1933" s="233"/>
      <c r="BL1933" s="233"/>
      <c r="BM1933" s="233"/>
      <c r="BN1933" s="233"/>
      <c r="BO1933" s="233"/>
      <c r="BP1933" s="233"/>
      <c r="BQ1933" s="233"/>
      <c r="BR1933" s="233"/>
      <c r="BS1933" s="233"/>
      <c r="BT1933" s="233"/>
      <c r="BU1933" s="233"/>
      <c r="BV1933" s="233"/>
      <c r="BW1933" s="233"/>
      <c r="BX1933" s="233"/>
      <c r="BY1933" s="233"/>
      <c r="BZ1933" s="233"/>
      <c r="CA1933" s="233"/>
      <c r="CB1933" s="233"/>
      <c r="CC1933" s="233"/>
      <c r="CD1933" s="233"/>
      <c r="CE1933" s="233"/>
      <c r="CF1933" s="233"/>
      <c r="CG1933" s="233"/>
      <c r="CH1933" s="233"/>
      <c r="CI1933" s="233"/>
      <c r="CJ1933" s="233"/>
      <c r="CK1933" s="233"/>
      <c r="CL1933" s="233"/>
      <c r="CM1933" s="233"/>
      <c r="CN1933" s="233"/>
      <c r="CO1933" s="233"/>
      <c r="CP1933" s="233"/>
      <c r="CQ1933" s="233"/>
      <c r="CR1933" s="233"/>
      <c r="CS1933" s="233"/>
      <c r="CT1933" s="233"/>
      <c r="CU1933" s="233"/>
      <c r="CV1933" s="233"/>
      <c r="CW1933" s="233"/>
      <c r="CX1933" s="233"/>
      <c r="CY1933" s="233"/>
      <c r="CZ1933" s="233"/>
      <c r="DA1933" s="233"/>
      <c r="DB1933" s="233"/>
      <c r="DC1933" s="233"/>
      <c r="DD1933" s="233"/>
      <c r="DE1933" s="233"/>
      <c r="DF1933" s="233"/>
      <c r="DG1933" s="233"/>
      <c r="DH1933" s="233"/>
      <c r="DI1933" s="233"/>
      <c r="DJ1933" s="233"/>
      <c r="DK1933" s="233"/>
      <c r="DL1933" s="233"/>
      <c r="DM1933" s="233"/>
      <c r="DN1933" s="233"/>
      <c r="DO1933" s="233"/>
      <c r="DP1933" s="233"/>
      <c r="DQ1933" s="233"/>
      <c r="DR1933" s="233"/>
      <c r="DS1933" s="233"/>
      <c r="DT1933" s="233"/>
      <c r="DU1933" s="233"/>
      <c r="DV1933" s="233"/>
      <c r="DW1933" s="233"/>
      <c r="DX1933" s="233"/>
      <c r="DY1933" s="233"/>
      <c r="DZ1933" s="233"/>
      <c r="EA1933" s="233"/>
      <c r="EB1933" s="233"/>
      <c r="EC1933" s="233"/>
      <c r="ED1933" s="233"/>
      <c r="EE1933" s="233"/>
      <c r="EF1933" s="233"/>
      <c r="EG1933" s="233"/>
      <c r="EH1933" s="233"/>
      <c r="EI1933" s="233"/>
      <c r="EJ1933" s="233"/>
      <c r="EK1933" s="233"/>
      <c r="EL1933" s="233"/>
      <c r="EM1933" s="233"/>
      <c r="EN1933" s="233"/>
      <c r="EO1933" s="233"/>
      <c r="EP1933" s="233"/>
      <c r="EQ1933" s="233"/>
      <c r="ER1933" s="233"/>
      <c r="ES1933" s="233"/>
      <c r="ET1933" s="233"/>
      <c r="EU1933" s="233"/>
      <c r="EV1933" s="233"/>
      <c r="EW1933" s="233"/>
      <c r="EX1933" s="233"/>
      <c r="EY1933" s="233"/>
      <c r="EZ1933" s="233"/>
      <c r="FA1933" s="233"/>
      <c r="FB1933" s="233"/>
      <c r="FC1933" s="233"/>
      <c r="FD1933" s="233"/>
      <c r="FE1933" s="233"/>
      <c r="FF1933" s="233"/>
      <c r="FG1933" s="233"/>
      <c r="FH1933" s="233"/>
      <c r="FI1933" s="233"/>
      <c r="FJ1933" s="233"/>
      <c r="FK1933" s="233"/>
      <c r="FL1933" s="233"/>
      <c r="FM1933" s="233"/>
      <c r="FN1933" s="233"/>
      <c r="FO1933" s="233"/>
      <c r="FP1933" s="233"/>
      <c r="FQ1933" s="233"/>
      <c r="FR1933" s="233"/>
      <c r="FS1933" s="233"/>
      <c r="FT1933" s="233"/>
      <c r="FU1933" s="233"/>
      <c r="FV1933" s="233"/>
      <c r="FW1933" s="233"/>
      <c r="FX1933" s="233"/>
      <c r="FY1933" s="233"/>
      <c r="FZ1933" s="233"/>
      <c r="GA1933" s="233"/>
      <c r="GB1933" s="233"/>
      <c r="GC1933" s="233"/>
      <c r="GD1933" s="233"/>
      <c r="GE1933" s="233"/>
      <c r="GF1933" s="233"/>
      <c r="GG1933" s="233"/>
      <c r="GH1933" s="233"/>
      <c r="GI1933" s="233"/>
      <c r="GJ1933" s="233"/>
      <c r="GK1933" s="233"/>
      <c r="GL1933" s="233"/>
      <c r="GM1933" s="233"/>
      <c r="GN1933" s="233"/>
      <c r="GO1933" s="233"/>
      <c r="GP1933" s="233"/>
      <c r="GQ1933" s="233"/>
      <c r="GR1933" s="233"/>
      <c r="GS1933" s="233"/>
      <c r="GT1933" s="233"/>
      <c r="GU1933" s="233"/>
      <c r="GV1933" s="233"/>
      <c r="GW1933" s="233"/>
      <c r="GX1933" s="233"/>
      <c r="GY1933" s="233"/>
      <c r="GZ1933" s="233"/>
      <c r="HA1933" s="233"/>
      <c r="HB1933" s="233"/>
      <c r="HC1933" s="233"/>
      <c r="HD1933" s="233"/>
      <c r="HE1933" s="233"/>
      <c r="HF1933" s="233"/>
      <c r="HG1933" s="233"/>
      <c r="HH1933" s="233"/>
      <c r="HI1933" s="233"/>
      <c r="HJ1933" s="233"/>
      <c r="HK1933" s="233"/>
      <c r="HL1933" s="233"/>
      <c r="HM1933" s="233"/>
      <c r="HN1933" s="233"/>
      <c r="HO1933" s="233"/>
      <c r="HP1933" s="233"/>
      <c r="HQ1933" s="233"/>
      <c r="HR1933" s="233"/>
      <c r="HS1933" s="233"/>
      <c r="HT1933" s="233"/>
      <c r="HU1933" s="233"/>
      <c r="HV1933" s="233"/>
      <c r="HW1933" s="233"/>
      <c r="HX1933" s="233"/>
      <c r="HY1933" s="233"/>
      <c r="HZ1933" s="233"/>
      <c r="IA1933" s="233"/>
      <c r="IB1933" s="233"/>
      <c r="IC1933" s="233"/>
      <c r="ID1933" s="233"/>
      <c r="IE1933" s="233"/>
      <c r="IF1933" s="233"/>
      <c r="IG1933" s="233"/>
      <c r="IH1933" s="233"/>
      <c r="II1933" s="233"/>
      <c r="IJ1933" s="233"/>
      <c r="IK1933" s="233"/>
      <c r="IL1933" s="233"/>
      <c r="IM1933" s="233"/>
      <c r="IN1933" s="233"/>
      <c r="IO1933" s="233"/>
      <c r="IP1933" s="233"/>
      <c r="IQ1933" s="233"/>
      <c r="IR1933" s="233"/>
      <c r="IS1933" s="233"/>
      <c r="IT1933" s="233"/>
      <c r="IU1933" s="233"/>
      <c r="IV1933" s="233"/>
      <c r="IW1933" s="233"/>
      <c r="IX1933" s="233"/>
      <c r="IY1933" s="233"/>
      <c r="IZ1933" s="233"/>
      <c r="JA1933" s="233"/>
    </row>
    <row r="1934" spans="1:261" s="985" customFormat="1" x14ac:dyDescent="0.25">
      <c r="A1934" s="343"/>
      <c r="B1934" s="343">
        <v>1</v>
      </c>
      <c r="C1934" s="417" t="s">
        <v>319</v>
      </c>
      <c r="D1934" s="282"/>
      <c r="E1934" s="282"/>
      <c r="F1934" s="2017"/>
      <c r="G1934" s="891"/>
      <c r="H1934" s="891">
        <f t="shared" si="1098"/>
        <v>0</v>
      </c>
      <c r="I1934" s="2196">
        <f t="shared" si="1098"/>
        <v>0</v>
      </c>
      <c r="J1934" s="2668"/>
      <c r="K1934" s="2668"/>
      <c r="L1934" s="2669"/>
      <c r="M1934" s="2669"/>
      <c r="N1934" s="2669"/>
      <c r="O1934" s="2669"/>
      <c r="P1934" s="2669"/>
      <c r="Q1934" s="2669"/>
      <c r="R1934" s="2929">
        <f t="shared" ref="R1934:Z1934" si="1121">R1860</f>
        <v>0</v>
      </c>
      <c r="S1934" s="2929"/>
      <c r="T1934" s="2929">
        <f t="shared" si="1121"/>
        <v>0</v>
      </c>
      <c r="U1934" s="2930">
        <f t="shared" si="1121"/>
        <v>0</v>
      </c>
      <c r="V1934" s="2929">
        <f t="shared" si="1121"/>
        <v>0</v>
      </c>
      <c r="W1934" s="2929">
        <f t="shared" si="1121"/>
        <v>0</v>
      </c>
      <c r="X1934" s="2931">
        <f t="shared" si="1121"/>
        <v>0</v>
      </c>
      <c r="Y1934" s="2931">
        <f t="shared" si="1121"/>
        <v>0</v>
      </c>
      <c r="Z1934" s="2929">
        <f t="shared" si="1121"/>
        <v>0</v>
      </c>
      <c r="AA1934" s="1060"/>
      <c r="AB1934" s="2736"/>
      <c r="AC1934" s="2392"/>
      <c r="AD1934" s="3119"/>
      <c r="AE1934" s="233"/>
      <c r="AF1934" s="233"/>
      <c r="AG1934" s="233"/>
      <c r="AH1934" s="233"/>
      <c r="AI1934" s="233"/>
      <c r="AJ1934" s="233"/>
      <c r="AK1934" s="233"/>
      <c r="AL1934" s="233"/>
      <c r="AM1934" s="233"/>
      <c r="AN1934" s="233"/>
      <c r="AO1934" s="233"/>
      <c r="AP1934" s="233"/>
      <c r="AQ1934" s="233"/>
      <c r="AR1934" s="233"/>
      <c r="AS1934" s="233"/>
      <c r="AT1934" s="233"/>
      <c r="AU1934" s="233"/>
      <c r="AV1934" s="233"/>
      <c r="AW1934" s="233"/>
      <c r="AX1934" s="233"/>
      <c r="AY1934" s="233"/>
      <c r="AZ1934" s="233"/>
      <c r="BA1934" s="233"/>
      <c r="BB1934" s="233"/>
      <c r="BC1934" s="233"/>
      <c r="BD1934" s="233"/>
      <c r="BE1934" s="233"/>
      <c r="BF1934" s="233"/>
      <c r="BG1934" s="233"/>
      <c r="BH1934" s="233"/>
      <c r="BI1934" s="233"/>
      <c r="BJ1934" s="233"/>
      <c r="BK1934" s="233"/>
      <c r="BL1934" s="233"/>
      <c r="BM1934" s="233"/>
      <c r="BN1934" s="233"/>
      <c r="BO1934" s="233"/>
      <c r="BP1934" s="233"/>
      <c r="BQ1934" s="233"/>
      <c r="BR1934" s="233"/>
      <c r="BS1934" s="233"/>
      <c r="BT1934" s="233"/>
      <c r="BU1934" s="233"/>
      <c r="BV1934" s="233"/>
      <c r="BW1934" s="233"/>
      <c r="BX1934" s="233"/>
      <c r="BY1934" s="233"/>
      <c r="BZ1934" s="233"/>
      <c r="CA1934" s="233"/>
      <c r="CB1934" s="233"/>
      <c r="CC1934" s="233"/>
      <c r="CD1934" s="233"/>
      <c r="CE1934" s="233"/>
      <c r="CF1934" s="233"/>
      <c r="CG1934" s="233"/>
      <c r="CH1934" s="233"/>
      <c r="CI1934" s="233"/>
      <c r="CJ1934" s="233"/>
      <c r="CK1934" s="233"/>
      <c r="CL1934" s="233"/>
      <c r="CM1934" s="233"/>
      <c r="CN1934" s="233"/>
      <c r="CO1934" s="233"/>
      <c r="CP1934" s="233"/>
      <c r="CQ1934" s="233"/>
      <c r="CR1934" s="233"/>
      <c r="CS1934" s="233"/>
      <c r="CT1934" s="233"/>
      <c r="CU1934" s="233"/>
      <c r="CV1934" s="233"/>
      <c r="CW1934" s="233"/>
      <c r="CX1934" s="233"/>
      <c r="CY1934" s="233"/>
      <c r="CZ1934" s="233"/>
      <c r="DA1934" s="233"/>
      <c r="DB1934" s="233"/>
      <c r="DC1934" s="233"/>
      <c r="DD1934" s="233"/>
      <c r="DE1934" s="233"/>
      <c r="DF1934" s="233"/>
      <c r="DG1934" s="233"/>
      <c r="DH1934" s="233"/>
      <c r="DI1934" s="233"/>
      <c r="DJ1934" s="233"/>
      <c r="DK1934" s="233"/>
      <c r="DL1934" s="233"/>
      <c r="DM1934" s="233"/>
      <c r="DN1934" s="233"/>
      <c r="DO1934" s="233"/>
      <c r="DP1934" s="233"/>
      <c r="DQ1934" s="233"/>
      <c r="DR1934" s="233"/>
      <c r="DS1934" s="233"/>
      <c r="DT1934" s="233"/>
      <c r="DU1934" s="233"/>
      <c r="DV1934" s="233"/>
      <c r="DW1934" s="233"/>
      <c r="DX1934" s="233"/>
      <c r="DY1934" s="233"/>
      <c r="DZ1934" s="233"/>
      <c r="EA1934" s="233"/>
      <c r="EB1934" s="233"/>
      <c r="EC1934" s="233"/>
      <c r="ED1934" s="233"/>
      <c r="EE1934" s="233"/>
      <c r="EF1934" s="233"/>
      <c r="EG1934" s="233"/>
      <c r="EH1934" s="233"/>
      <c r="EI1934" s="233"/>
      <c r="EJ1934" s="233"/>
      <c r="EK1934" s="233"/>
      <c r="EL1934" s="233"/>
      <c r="EM1934" s="233"/>
      <c r="EN1934" s="233"/>
      <c r="EO1934" s="233"/>
      <c r="EP1934" s="233"/>
      <c r="EQ1934" s="233"/>
      <c r="ER1934" s="233"/>
      <c r="ES1934" s="233"/>
      <c r="ET1934" s="233"/>
      <c r="EU1934" s="233"/>
      <c r="EV1934" s="233"/>
      <c r="EW1934" s="233"/>
      <c r="EX1934" s="233"/>
      <c r="EY1934" s="233"/>
      <c r="EZ1934" s="233"/>
      <c r="FA1934" s="233"/>
      <c r="FB1934" s="233"/>
      <c r="FC1934" s="233"/>
      <c r="FD1934" s="233"/>
      <c r="FE1934" s="233"/>
      <c r="FF1934" s="233"/>
      <c r="FG1934" s="233"/>
      <c r="FH1934" s="233"/>
      <c r="FI1934" s="233"/>
      <c r="FJ1934" s="233"/>
      <c r="FK1934" s="233"/>
      <c r="FL1934" s="233"/>
      <c r="FM1934" s="233"/>
      <c r="FN1934" s="233"/>
      <c r="FO1934" s="233"/>
      <c r="FP1934" s="233"/>
      <c r="FQ1934" s="233"/>
      <c r="FR1934" s="233"/>
      <c r="FS1934" s="233"/>
      <c r="FT1934" s="233"/>
      <c r="FU1934" s="233"/>
      <c r="FV1934" s="233"/>
      <c r="FW1934" s="233"/>
      <c r="FX1934" s="233"/>
      <c r="FY1934" s="233"/>
      <c r="FZ1934" s="233"/>
      <c r="GA1934" s="233"/>
      <c r="GB1934" s="233"/>
      <c r="GC1934" s="233"/>
      <c r="GD1934" s="233"/>
      <c r="GE1934" s="233"/>
      <c r="GF1934" s="233"/>
      <c r="GG1934" s="233"/>
      <c r="GH1934" s="233"/>
      <c r="GI1934" s="233"/>
      <c r="GJ1934" s="233"/>
      <c r="GK1934" s="233"/>
      <c r="GL1934" s="233"/>
      <c r="GM1934" s="233"/>
      <c r="GN1934" s="233"/>
      <c r="GO1934" s="233"/>
      <c r="GP1934" s="233"/>
      <c r="GQ1934" s="233"/>
      <c r="GR1934" s="233"/>
      <c r="GS1934" s="233"/>
      <c r="GT1934" s="233"/>
      <c r="GU1934" s="233"/>
      <c r="GV1934" s="233"/>
      <c r="GW1934" s="233"/>
      <c r="GX1934" s="233"/>
      <c r="GY1934" s="233"/>
      <c r="GZ1934" s="233"/>
      <c r="HA1934" s="233"/>
      <c r="HB1934" s="233"/>
      <c r="HC1934" s="233"/>
      <c r="HD1934" s="233"/>
      <c r="HE1934" s="233"/>
      <c r="HF1934" s="233"/>
      <c r="HG1934" s="233"/>
      <c r="HH1934" s="233"/>
      <c r="HI1934" s="233"/>
      <c r="HJ1934" s="233"/>
      <c r="HK1934" s="233"/>
      <c r="HL1934" s="233"/>
      <c r="HM1934" s="233"/>
      <c r="HN1934" s="233"/>
      <c r="HO1934" s="233"/>
      <c r="HP1934" s="233"/>
      <c r="HQ1934" s="233"/>
      <c r="HR1934" s="233"/>
      <c r="HS1934" s="233"/>
      <c r="HT1934" s="233"/>
      <c r="HU1934" s="233"/>
      <c r="HV1934" s="233"/>
      <c r="HW1934" s="233"/>
      <c r="HX1934" s="233"/>
      <c r="HY1934" s="233"/>
      <c r="HZ1934" s="233"/>
      <c r="IA1934" s="233"/>
      <c r="IB1934" s="233"/>
      <c r="IC1934" s="233"/>
      <c r="ID1934" s="233"/>
      <c r="IE1934" s="233"/>
      <c r="IF1934" s="233"/>
      <c r="IG1934" s="233"/>
      <c r="IH1934" s="233"/>
      <c r="II1934" s="233"/>
      <c r="IJ1934" s="233"/>
      <c r="IK1934" s="233"/>
      <c r="IL1934" s="233"/>
      <c r="IM1934" s="233"/>
      <c r="IN1934" s="233"/>
      <c r="IO1934" s="233"/>
      <c r="IP1934" s="233"/>
      <c r="IQ1934" s="233"/>
      <c r="IR1934" s="233"/>
      <c r="IS1934" s="233"/>
      <c r="IT1934" s="233"/>
      <c r="IU1934" s="233"/>
      <c r="IV1934" s="233"/>
      <c r="IW1934" s="233"/>
      <c r="IX1934" s="233"/>
      <c r="IY1934" s="233"/>
      <c r="IZ1934" s="233"/>
      <c r="JA1934" s="233"/>
    </row>
    <row r="1935" spans="1:261" s="985" customFormat="1" x14ac:dyDescent="0.25">
      <c r="A1935" s="343"/>
      <c r="B1935" s="343">
        <v>1</v>
      </c>
      <c r="C1935" s="282" t="s">
        <v>320</v>
      </c>
      <c r="D1935" s="282"/>
      <c r="E1935" s="282"/>
      <c r="F1935" s="2017"/>
      <c r="G1935" s="2017"/>
      <c r="H1935" s="2017">
        <f t="shared" si="1098"/>
        <v>0.20744680851063829</v>
      </c>
      <c r="I1935" s="2196" t="e">
        <f t="shared" si="1098"/>
        <v>#DIV/0!</v>
      </c>
      <c r="J1935" s="2668"/>
      <c r="K1935" s="2668"/>
      <c r="L1935" s="2669"/>
      <c r="M1935" s="2669"/>
      <c r="N1935" s="2669"/>
      <c r="O1935" s="2669"/>
      <c r="P1935" s="2669"/>
      <c r="Q1935" s="2669"/>
      <c r="R1935" s="2929">
        <f t="shared" ref="R1935:Z1935" si="1122">R1861</f>
        <v>0</v>
      </c>
      <c r="S1935" s="2929"/>
      <c r="T1935" s="2929">
        <f t="shared" si="1122"/>
        <v>0</v>
      </c>
      <c r="U1935" s="2930">
        <f t="shared" si="1122"/>
        <v>0</v>
      </c>
      <c r="V1935" s="2929">
        <f t="shared" si="1122"/>
        <v>0</v>
      </c>
      <c r="W1935" s="2929">
        <f t="shared" si="1122"/>
        <v>0</v>
      </c>
      <c r="X1935" s="2931">
        <f t="shared" si="1122"/>
        <v>0</v>
      </c>
      <c r="Y1935" s="2931">
        <f t="shared" si="1122"/>
        <v>0</v>
      </c>
      <c r="Z1935" s="2929">
        <f t="shared" si="1122"/>
        <v>0</v>
      </c>
      <c r="AA1935" s="1088"/>
      <c r="AB1935" s="2736"/>
      <c r="AC1935" s="2392"/>
      <c r="AD1935" s="3119"/>
      <c r="AE1935" s="233"/>
      <c r="AF1935" s="233"/>
      <c r="AG1935" s="233"/>
      <c r="AH1935" s="233"/>
      <c r="AI1935" s="233"/>
      <c r="AJ1935" s="233"/>
      <c r="AK1935" s="233"/>
      <c r="AL1935" s="233"/>
      <c r="AM1935" s="233"/>
      <c r="AN1935" s="233"/>
      <c r="AO1935" s="233"/>
      <c r="AP1935" s="233"/>
      <c r="AQ1935" s="233"/>
      <c r="AR1935" s="233"/>
      <c r="AS1935" s="233"/>
      <c r="AT1935" s="233"/>
      <c r="AU1935" s="233"/>
      <c r="AV1935" s="233"/>
      <c r="AW1935" s="233"/>
      <c r="AX1935" s="233"/>
      <c r="AY1935" s="233"/>
      <c r="AZ1935" s="233"/>
      <c r="BA1935" s="233"/>
      <c r="BB1935" s="233"/>
      <c r="BC1935" s="233"/>
      <c r="BD1935" s="233"/>
      <c r="BE1935" s="233"/>
      <c r="BF1935" s="233"/>
      <c r="BG1935" s="233"/>
      <c r="BH1935" s="233"/>
      <c r="BI1935" s="233"/>
      <c r="BJ1935" s="233"/>
      <c r="BK1935" s="233"/>
      <c r="BL1935" s="233"/>
      <c r="BM1935" s="233"/>
      <c r="BN1935" s="233"/>
      <c r="BO1935" s="233"/>
      <c r="BP1935" s="233"/>
      <c r="BQ1935" s="233"/>
      <c r="BR1935" s="233"/>
      <c r="BS1935" s="233"/>
      <c r="BT1935" s="233"/>
      <c r="BU1935" s="233"/>
      <c r="BV1935" s="233"/>
      <c r="BW1935" s="233"/>
      <c r="BX1935" s="233"/>
      <c r="BY1935" s="233"/>
      <c r="BZ1935" s="233"/>
      <c r="CA1935" s="233"/>
      <c r="CB1935" s="233"/>
      <c r="CC1935" s="233"/>
      <c r="CD1935" s="233"/>
      <c r="CE1935" s="233"/>
      <c r="CF1935" s="233"/>
      <c r="CG1935" s="233"/>
      <c r="CH1935" s="233"/>
      <c r="CI1935" s="233"/>
      <c r="CJ1935" s="233"/>
      <c r="CK1935" s="233"/>
      <c r="CL1935" s="233"/>
      <c r="CM1935" s="233"/>
      <c r="CN1935" s="233"/>
      <c r="CO1935" s="233"/>
      <c r="CP1935" s="233"/>
      <c r="CQ1935" s="233"/>
      <c r="CR1935" s="233"/>
      <c r="CS1935" s="233"/>
      <c r="CT1935" s="233"/>
      <c r="CU1935" s="233"/>
      <c r="CV1935" s="233"/>
      <c r="CW1935" s="233"/>
      <c r="CX1935" s="233"/>
      <c r="CY1935" s="233"/>
      <c r="CZ1935" s="233"/>
      <c r="DA1935" s="233"/>
      <c r="DB1935" s="233"/>
      <c r="DC1935" s="233"/>
      <c r="DD1935" s="233"/>
      <c r="DE1935" s="233"/>
      <c r="DF1935" s="233"/>
      <c r="DG1935" s="233"/>
      <c r="DH1935" s="233"/>
      <c r="DI1935" s="233"/>
      <c r="DJ1935" s="233"/>
      <c r="DK1935" s="233"/>
      <c r="DL1935" s="233"/>
      <c r="DM1935" s="233"/>
      <c r="DN1935" s="233"/>
      <c r="DO1935" s="233"/>
      <c r="DP1935" s="233"/>
      <c r="DQ1935" s="233"/>
      <c r="DR1935" s="233"/>
      <c r="DS1935" s="233"/>
      <c r="DT1935" s="233"/>
      <c r="DU1935" s="233"/>
      <c r="DV1935" s="233"/>
      <c r="DW1935" s="233"/>
      <c r="DX1935" s="233"/>
      <c r="DY1935" s="233"/>
      <c r="DZ1935" s="233"/>
      <c r="EA1935" s="233"/>
      <c r="EB1935" s="233"/>
      <c r="EC1935" s="233"/>
      <c r="ED1935" s="233"/>
      <c r="EE1935" s="233"/>
      <c r="EF1935" s="233"/>
      <c r="EG1935" s="233"/>
      <c r="EH1935" s="233"/>
      <c r="EI1935" s="233"/>
      <c r="EJ1935" s="233"/>
      <c r="EK1935" s="233"/>
      <c r="EL1935" s="233"/>
      <c r="EM1935" s="233"/>
      <c r="EN1935" s="233"/>
      <c r="EO1935" s="233"/>
      <c r="EP1935" s="233"/>
      <c r="EQ1935" s="233"/>
      <c r="ER1935" s="233"/>
      <c r="ES1935" s="233"/>
      <c r="ET1935" s="233"/>
      <c r="EU1935" s="233"/>
      <c r="EV1935" s="233"/>
      <c r="EW1935" s="233"/>
      <c r="EX1935" s="233"/>
      <c r="EY1935" s="233"/>
      <c r="EZ1935" s="233"/>
      <c r="FA1935" s="233"/>
      <c r="FB1935" s="233"/>
      <c r="FC1935" s="233"/>
      <c r="FD1935" s="233"/>
      <c r="FE1935" s="233"/>
      <c r="FF1935" s="233"/>
      <c r="FG1935" s="233"/>
      <c r="FH1935" s="233"/>
      <c r="FI1935" s="233"/>
      <c r="FJ1935" s="233"/>
      <c r="FK1935" s="233"/>
      <c r="FL1935" s="233"/>
      <c r="FM1935" s="233"/>
      <c r="FN1935" s="233"/>
      <c r="FO1935" s="233"/>
      <c r="FP1935" s="233"/>
      <c r="FQ1935" s="233"/>
      <c r="FR1935" s="233"/>
      <c r="FS1935" s="233"/>
      <c r="FT1935" s="233"/>
      <c r="FU1935" s="233"/>
      <c r="FV1935" s="233"/>
      <c r="FW1935" s="233"/>
      <c r="FX1935" s="233"/>
      <c r="FY1935" s="233"/>
      <c r="FZ1935" s="233"/>
      <c r="GA1935" s="233"/>
      <c r="GB1935" s="233"/>
      <c r="GC1935" s="233"/>
      <c r="GD1935" s="233"/>
      <c r="GE1935" s="233"/>
      <c r="GF1935" s="233"/>
      <c r="GG1935" s="233"/>
      <c r="GH1935" s="233"/>
      <c r="GI1935" s="233"/>
      <c r="GJ1935" s="233"/>
      <c r="GK1935" s="233"/>
      <c r="GL1935" s="233"/>
      <c r="GM1935" s="233"/>
      <c r="GN1935" s="233"/>
      <c r="GO1935" s="233"/>
      <c r="GP1935" s="233"/>
      <c r="GQ1935" s="233"/>
      <c r="GR1935" s="233"/>
      <c r="GS1935" s="233"/>
      <c r="GT1935" s="233"/>
      <c r="GU1935" s="233"/>
      <c r="GV1935" s="233"/>
      <c r="GW1935" s="233"/>
      <c r="GX1935" s="233"/>
      <c r="GY1935" s="233"/>
      <c r="GZ1935" s="233"/>
      <c r="HA1935" s="233"/>
      <c r="HB1935" s="233"/>
      <c r="HC1935" s="233"/>
      <c r="HD1935" s="233"/>
      <c r="HE1935" s="233"/>
      <c r="HF1935" s="233"/>
      <c r="HG1935" s="233"/>
      <c r="HH1935" s="233"/>
      <c r="HI1935" s="233"/>
      <c r="HJ1935" s="233"/>
      <c r="HK1935" s="233"/>
      <c r="HL1935" s="233"/>
      <c r="HM1935" s="233"/>
      <c r="HN1935" s="233"/>
      <c r="HO1935" s="233"/>
      <c r="HP1935" s="233"/>
      <c r="HQ1935" s="233"/>
      <c r="HR1935" s="233"/>
      <c r="HS1935" s="233"/>
      <c r="HT1935" s="233"/>
      <c r="HU1935" s="233"/>
      <c r="HV1935" s="233"/>
      <c r="HW1935" s="233"/>
      <c r="HX1935" s="233"/>
      <c r="HY1935" s="233"/>
      <c r="HZ1935" s="233"/>
      <c r="IA1935" s="233"/>
      <c r="IB1935" s="233"/>
      <c r="IC1935" s="233"/>
      <c r="ID1935" s="233"/>
      <c r="IE1935" s="233"/>
      <c r="IF1935" s="233"/>
      <c r="IG1935" s="233"/>
      <c r="IH1935" s="233"/>
      <c r="II1935" s="233"/>
      <c r="IJ1935" s="233"/>
      <c r="IK1935" s="233"/>
      <c r="IL1935" s="233"/>
      <c r="IM1935" s="233"/>
      <c r="IN1935" s="233"/>
      <c r="IO1935" s="233"/>
      <c r="IP1935" s="233"/>
      <c r="IQ1935" s="233"/>
      <c r="IR1935" s="233"/>
      <c r="IS1935" s="233"/>
      <c r="IT1935" s="233"/>
      <c r="IU1935" s="233"/>
      <c r="IV1935" s="233"/>
      <c r="IW1935" s="233"/>
      <c r="IX1935" s="233"/>
      <c r="IY1935" s="233"/>
      <c r="IZ1935" s="233"/>
      <c r="JA1935" s="233"/>
    </row>
    <row r="1936" spans="1:261" s="985" customFormat="1" x14ac:dyDescent="0.25">
      <c r="A1936" s="343"/>
      <c r="B1936" s="343">
        <v>1</v>
      </c>
      <c r="C1936" s="422" t="s">
        <v>321</v>
      </c>
      <c r="D1936" s="282"/>
      <c r="E1936" s="282"/>
      <c r="F1936" s="2017"/>
      <c r="G1936" s="891"/>
      <c r="H1936" s="891">
        <f t="shared" si="1098"/>
        <v>1.95</v>
      </c>
      <c r="I1936" s="2196" t="e">
        <f t="shared" si="1098"/>
        <v>#DIV/0!</v>
      </c>
      <c r="J1936" s="2668"/>
      <c r="K1936" s="2668"/>
      <c r="L1936" s="2669"/>
      <c r="M1936" s="2669"/>
      <c r="N1936" s="2669"/>
      <c r="O1936" s="2669"/>
      <c r="P1936" s="2669"/>
      <c r="Q1936" s="2669"/>
      <c r="R1936" s="2929">
        <f t="shared" ref="R1936:Z1936" si="1123">R1862</f>
        <v>0</v>
      </c>
      <c r="S1936" s="2929"/>
      <c r="T1936" s="2929">
        <f t="shared" si="1123"/>
        <v>0</v>
      </c>
      <c r="U1936" s="2930">
        <f t="shared" si="1123"/>
        <v>0</v>
      </c>
      <c r="V1936" s="2929">
        <f t="shared" si="1123"/>
        <v>0</v>
      </c>
      <c r="W1936" s="2929">
        <f t="shared" si="1123"/>
        <v>0</v>
      </c>
      <c r="X1936" s="2931">
        <f t="shared" si="1123"/>
        <v>0</v>
      </c>
      <c r="Y1936" s="2931">
        <f t="shared" si="1123"/>
        <v>0</v>
      </c>
      <c r="Z1936" s="2929">
        <f t="shared" si="1123"/>
        <v>0</v>
      </c>
      <c r="AA1936" s="1060"/>
      <c r="AB1936" s="2736"/>
      <c r="AC1936" s="2392"/>
      <c r="AD1936" s="3119"/>
      <c r="AE1936" s="233"/>
      <c r="AF1936" s="233"/>
      <c r="AG1936" s="233"/>
      <c r="AH1936" s="233"/>
      <c r="AI1936" s="233"/>
      <c r="AJ1936" s="233"/>
      <c r="AK1936" s="233"/>
      <c r="AL1936" s="233"/>
      <c r="AM1936" s="233"/>
      <c r="AN1936" s="233"/>
      <c r="AO1936" s="233"/>
      <c r="AP1936" s="233"/>
      <c r="AQ1936" s="233"/>
      <c r="AR1936" s="233"/>
      <c r="AS1936" s="233"/>
      <c r="AT1936" s="233"/>
      <c r="AU1936" s="233"/>
      <c r="AV1936" s="233"/>
      <c r="AW1936" s="233"/>
      <c r="AX1936" s="233"/>
      <c r="AY1936" s="233"/>
      <c r="AZ1936" s="233"/>
      <c r="BA1936" s="233"/>
      <c r="BB1936" s="233"/>
      <c r="BC1936" s="233"/>
      <c r="BD1936" s="233"/>
      <c r="BE1936" s="233"/>
      <c r="BF1936" s="233"/>
      <c r="BG1936" s="233"/>
      <c r="BH1936" s="233"/>
      <c r="BI1936" s="233"/>
      <c r="BJ1936" s="233"/>
      <c r="BK1936" s="233"/>
      <c r="BL1936" s="233"/>
      <c r="BM1936" s="233"/>
      <c r="BN1936" s="233"/>
      <c r="BO1936" s="233"/>
      <c r="BP1936" s="233"/>
      <c r="BQ1936" s="233"/>
      <c r="BR1936" s="233"/>
      <c r="BS1936" s="233"/>
      <c r="BT1936" s="233"/>
      <c r="BU1936" s="233"/>
      <c r="BV1936" s="233"/>
      <c r="BW1936" s="233"/>
      <c r="BX1936" s="233"/>
      <c r="BY1936" s="233"/>
      <c r="BZ1936" s="233"/>
      <c r="CA1936" s="233"/>
      <c r="CB1936" s="233"/>
      <c r="CC1936" s="233"/>
      <c r="CD1936" s="233"/>
      <c r="CE1936" s="233"/>
      <c r="CF1936" s="233"/>
      <c r="CG1936" s="233"/>
      <c r="CH1936" s="233"/>
      <c r="CI1936" s="233"/>
      <c r="CJ1936" s="233"/>
      <c r="CK1936" s="233"/>
      <c r="CL1936" s="233"/>
      <c r="CM1936" s="233"/>
      <c r="CN1936" s="233"/>
      <c r="CO1936" s="233"/>
      <c r="CP1936" s="233"/>
      <c r="CQ1936" s="233"/>
      <c r="CR1936" s="233"/>
      <c r="CS1936" s="233"/>
      <c r="CT1936" s="233"/>
      <c r="CU1936" s="233"/>
      <c r="CV1936" s="233"/>
      <c r="CW1936" s="233"/>
      <c r="CX1936" s="233"/>
      <c r="CY1936" s="233"/>
      <c r="CZ1936" s="233"/>
      <c r="DA1936" s="233"/>
      <c r="DB1936" s="233"/>
      <c r="DC1936" s="233"/>
      <c r="DD1936" s="233"/>
      <c r="DE1936" s="233"/>
      <c r="DF1936" s="233"/>
      <c r="DG1936" s="233"/>
      <c r="DH1936" s="233"/>
      <c r="DI1936" s="233"/>
      <c r="DJ1936" s="233"/>
      <c r="DK1936" s="233"/>
      <c r="DL1936" s="233"/>
      <c r="DM1936" s="233"/>
      <c r="DN1936" s="233"/>
      <c r="DO1936" s="233"/>
      <c r="DP1936" s="233"/>
      <c r="DQ1936" s="233"/>
      <c r="DR1936" s="233"/>
      <c r="DS1936" s="233"/>
      <c r="DT1936" s="233"/>
      <c r="DU1936" s="233"/>
      <c r="DV1936" s="233"/>
      <c r="DW1936" s="233"/>
      <c r="DX1936" s="233"/>
      <c r="DY1936" s="233"/>
      <c r="DZ1936" s="233"/>
      <c r="EA1936" s="233"/>
      <c r="EB1936" s="233"/>
      <c r="EC1936" s="233"/>
      <c r="ED1936" s="233"/>
      <c r="EE1936" s="233"/>
      <c r="EF1936" s="233"/>
      <c r="EG1936" s="233"/>
      <c r="EH1936" s="233"/>
      <c r="EI1936" s="233"/>
      <c r="EJ1936" s="233"/>
      <c r="EK1936" s="233"/>
      <c r="EL1936" s="233"/>
      <c r="EM1936" s="233"/>
      <c r="EN1936" s="233"/>
      <c r="EO1936" s="233"/>
      <c r="EP1936" s="233"/>
      <c r="EQ1936" s="233"/>
      <c r="ER1936" s="233"/>
      <c r="ES1936" s="233"/>
      <c r="ET1936" s="233"/>
      <c r="EU1936" s="233"/>
      <c r="EV1936" s="233"/>
      <c r="EW1936" s="233"/>
      <c r="EX1936" s="233"/>
      <c r="EY1936" s="233"/>
      <c r="EZ1936" s="233"/>
      <c r="FA1936" s="233"/>
      <c r="FB1936" s="233"/>
      <c r="FC1936" s="233"/>
      <c r="FD1936" s="233"/>
      <c r="FE1936" s="233"/>
      <c r="FF1936" s="233"/>
      <c r="FG1936" s="233"/>
      <c r="FH1936" s="233"/>
      <c r="FI1936" s="233"/>
      <c r="FJ1936" s="233"/>
      <c r="FK1936" s="233"/>
      <c r="FL1936" s="233"/>
      <c r="FM1936" s="233"/>
      <c r="FN1936" s="233"/>
      <c r="FO1936" s="233"/>
      <c r="FP1936" s="233"/>
      <c r="FQ1936" s="233"/>
      <c r="FR1936" s="233"/>
      <c r="FS1936" s="233"/>
      <c r="FT1936" s="233"/>
      <c r="FU1936" s="233"/>
      <c r="FV1936" s="233"/>
      <c r="FW1936" s="233"/>
      <c r="FX1936" s="233"/>
      <c r="FY1936" s="233"/>
      <c r="FZ1936" s="233"/>
      <c r="GA1936" s="233"/>
      <c r="GB1936" s="233"/>
      <c r="GC1936" s="233"/>
      <c r="GD1936" s="233"/>
      <c r="GE1936" s="233"/>
      <c r="GF1936" s="233"/>
      <c r="GG1936" s="233"/>
      <c r="GH1936" s="233"/>
      <c r="GI1936" s="233"/>
      <c r="GJ1936" s="233"/>
      <c r="GK1936" s="233"/>
      <c r="GL1936" s="233"/>
      <c r="GM1936" s="233"/>
      <c r="GN1936" s="233"/>
      <c r="GO1936" s="233"/>
      <c r="GP1936" s="233"/>
      <c r="GQ1936" s="233"/>
      <c r="GR1936" s="233"/>
      <c r="GS1936" s="233"/>
      <c r="GT1936" s="233"/>
      <c r="GU1936" s="233"/>
      <c r="GV1936" s="233"/>
      <c r="GW1936" s="233"/>
      <c r="GX1936" s="233"/>
      <c r="GY1936" s="233"/>
      <c r="GZ1936" s="233"/>
      <c r="HA1936" s="233"/>
      <c r="HB1936" s="233"/>
      <c r="HC1936" s="233"/>
      <c r="HD1936" s="233"/>
      <c r="HE1936" s="233"/>
      <c r="HF1936" s="233"/>
      <c r="HG1936" s="233"/>
      <c r="HH1936" s="233"/>
      <c r="HI1936" s="233"/>
      <c r="HJ1936" s="233"/>
      <c r="HK1936" s="233"/>
      <c r="HL1936" s="233"/>
      <c r="HM1936" s="233"/>
      <c r="HN1936" s="233"/>
      <c r="HO1936" s="233"/>
      <c r="HP1936" s="233"/>
      <c r="HQ1936" s="233"/>
      <c r="HR1936" s="233"/>
      <c r="HS1936" s="233"/>
      <c r="HT1936" s="233"/>
      <c r="HU1936" s="233"/>
      <c r="HV1936" s="233"/>
      <c r="HW1936" s="233"/>
      <c r="HX1936" s="233"/>
      <c r="HY1936" s="233"/>
      <c r="HZ1936" s="233"/>
      <c r="IA1936" s="233"/>
      <c r="IB1936" s="233"/>
      <c r="IC1936" s="233"/>
      <c r="ID1936" s="233"/>
      <c r="IE1936" s="233"/>
      <c r="IF1936" s="233"/>
      <c r="IG1936" s="233"/>
      <c r="IH1936" s="233"/>
      <c r="II1936" s="233"/>
      <c r="IJ1936" s="233"/>
      <c r="IK1936" s="233"/>
      <c r="IL1936" s="233"/>
      <c r="IM1936" s="233"/>
      <c r="IN1936" s="233"/>
      <c r="IO1936" s="233"/>
      <c r="IP1936" s="233"/>
      <c r="IQ1936" s="233"/>
      <c r="IR1936" s="233"/>
      <c r="IS1936" s="233"/>
      <c r="IT1936" s="233"/>
      <c r="IU1936" s="233"/>
      <c r="IV1936" s="233"/>
      <c r="IW1936" s="233"/>
      <c r="IX1936" s="233"/>
      <c r="IY1936" s="233"/>
      <c r="IZ1936" s="233"/>
      <c r="JA1936" s="233"/>
    </row>
    <row r="1937" spans="1:261" s="985" customFormat="1" x14ac:dyDescent="0.25">
      <c r="A1937" s="343"/>
      <c r="B1937" s="343">
        <v>1</v>
      </c>
      <c r="C1937" s="704" t="s">
        <v>217</v>
      </c>
      <c r="D1937" s="281"/>
      <c r="E1937" s="282"/>
      <c r="F1937" s="2017"/>
      <c r="G1937" s="891"/>
      <c r="H1937" s="891">
        <f t="shared" si="1098"/>
        <v>1</v>
      </c>
      <c r="I1937" s="2196" t="e">
        <f t="shared" si="1098"/>
        <v>#DIV/0!</v>
      </c>
      <c r="J1937" s="2668"/>
      <c r="K1937" s="2668"/>
      <c r="L1937" s="2669"/>
      <c r="M1937" s="2669"/>
      <c r="N1937" s="2669"/>
      <c r="O1937" s="2669"/>
      <c r="P1937" s="2669"/>
      <c r="Q1937" s="2669"/>
      <c r="R1937" s="2929">
        <f t="shared" ref="R1937:Z1937" si="1124">R1863</f>
        <v>1218.0630000000001</v>
      </c>
      <c r="S1937" s="2929"/>
      <c r="T1937" s="2929">
        <f t="shared" si="1124"/>
        <v>1.67</v>
      </c>
      <c r="U1937" s="2930">
        <f t="shared" si="1124"/>
        <v>0</v>
      </c>
      <c r="V1937" s="2929">
        <f t="shared" si="1124"/>
        <v>0</v>
      </c>
      <c r="W1937" s="2929">
        <f t="shared" si="1124"/>
        <v>1.67</v>
      </c>
      <c r="X1937" s="2931">
        <f t="shared" si="1124"/>
        <v>0</v>
      </c>
      <c r="Y1937" s="2931">
        <f t="shared" si="1124"/>
        <v>0</v>
      </c>
      <c r="Z1937" s="2929">
        <f t="shared" si="1124"/>
        <v>1.67</v>
      </c>
      <c r="AA1937" s="1060"/>
      <c r="AB1937" s="2736"/>
      <c r="AC1937" s="2392"/>
      <c r="AD1937" s="3119"/>
      <c r="AE1937" s="233"/>
      <c r="AF1937" s="233"/>
      <c r="AG1937" s="233"/>
      <c r="AH1937" s="233"/>
      <c r="AI1937" s="233"/>
      <c r="AJ1937" s="233"/>
      <c r="AK1937" s="233"/>
      <c r="AL1937" s="233"/>
      <c r="AM1937" s="233"/>
      <c r="AN1937" s="233"/>
      <c r="AO1937" s="233"/>
      <c r="AP1937" s="233"/>
      <c r="AQ1937" s="233"/>
      <c r="AR1937" s="233"/>
      <c r="AS1937" s="233"/>
      <c r="AT1937" s="233"/>
      <c r="AU1937" s="233"/>
      <c r="AV1937" s="233"/>
      <c r="AW1937" s="233"/>
      <c r="AX1937" s="233"/>
      <c r="AY1937" s="233"/>
      <c r="AZ1937" s="233"/>
      <c r="BA1937" s="233"/>
      <c r="BB1937" s="233"/>
      <c r="BC1937" s="233"/>
      <c r="BD1937" s="233"/>
      <c r="BE1937" s="233"/>
      <c r="BF1937" s="233"/>
      <c r="BG1937" s="233"/>
      <c r="BH1937" s="233"/>
      <c r="BI1937" s="233"/>
      <c r="BJ1937" s="233"/>
      <c r="BK1937" s="233"/>
      <c r="BL1937" s="233"/>
      <c r="BM1937" s="233"/>
      <c r="BN1937" s="233"/>
      <c r="BO1937" s="233"/>
      <c r="BP1937" s="233"/>
      <c r="BQ1937" s="233"/>
      <c r="BR1937" s="233"/>
      <c r="BS1937" s="233"/>
      <c r="BT1937" s="233"/>
      <c r="BU1937" s="233"/>
      <c r="BV1937" s="233"/>
      <c r="BW1937" s="233"/>
      <c r="BX1937" s="233"/>
      <c r="BY1937" s="233"/>
      <c r="BZ1937" s="233"/>
      <c r="CA1937" s="233"/>
      <c r="CB1937" s="233"/>
      <c r="CC1937" s="233"/>
      <c r="CD1937" s="233"/>
      <c r="CE1937" s="233"/>
      <c r="CF1937" s="233"/>
      <c r="CG1937" s="233"/>
      <c r="CH1937" s="233"/>
      <c r="CI1937" s="233"/>
      <c r="CJ1937" s="233"/>
      <c r="CK1937" s="233"/>
      <c r="CL1937" s="233"/>
      <c r="CM1937" s="233"/>
      <c r="CN1937" s="233"/>
      <c r="CO1937" s="233"/>
      <c r="CP1937" s="233"/>
      <c r="CQ1937" s="233"/>
      <c r="CR1937" s="233"/>
      <c r="CS1937" s="233"/>
      <c r="CT1937" s="233"/>
      <c r="CU1937" s="233"/>
      <c r="CV1937" s="233"/>
      <c r="CW1937" s="233"/>
      <c r="CX1937" s="233"/>
      <c r="CY1937" s="233"/>
      <c r="CZ1937" s="233"/>
      <c r="DA1937" s="233"/>
      <c r="DB1937" s="233"/>
      <c r="DC1937" s="233"/>
      <c r="DD1937" s="233"/>
      <c r="DE1937" s="233"/>
      <c r="DF1937" s="233"/>
      <c r="DG1937" s="233"/>
      <c r="DH1937" s="233"/>
      <c r="DI1937" s="233"/>
      <c r="DJ1937" s="233"/>
      <c r="DK1937" s="233"/>
      <c r="DL1937" s="233"/>
      <c r="DM1937" s="233"/>
      <c r="DN1937" s="233"/>
      <c r="DO1937" s="233"/>
      <c r="DP1937" s="233"/>
      <c r="DQ1937" s="233"/>
      <c r="DR1937" s="233"/>
      <c r="DS1937" s="233"/>
      <c r="DT1937" s="233"/>
      <c r="DU1937" s="233"/>
      <c r="DV1937" s="233"/>
      <c r="DW1937" s="233"/>
      <c r="DX1937" s="233"/>
      <c r="DY1937" s="233"/>
      <c r="DZ1937" s="233"/>
      <c r="EA1937" s="233"/>
      <c r="EB1937" s="233"/>
      <c r="EC1937" s="233"/>
      <c r="ED1937" s="233"/>
      <c r="EE1937" s="233"/>
      <c r="EF1937" s="233"/>
      <c r="EG1937" s="233"/>
      <c r="EH1937" s="233"/>
      <c r="EI1937" s="233"/>
      <c r="EJ1937" s="233"/>
      <c r="EK1937" s="233"/>
      <c r="EL1937" s="233"/>
      <c r="EM1937" s="233"/>
      <c r="EN1937" s="233"/>
      <c r="EO1937" s="233"/>
      <c r="EP1937" s="233"/>
      <c r="EQ1937" s="233"/>
      <c r="ER1937" s="233"/>
      <c r="ES1937" s="233"/>
      <c r="ET1937" s="233"/>
      <c r="EU1937" s="233"/>
      <c r="EV1937" s="233"/>
      <c r="EW1937" s="233"/>
      <c r="EX1937" s="233"/>
      <c r="EY1937" s="233"/>
      <c r="EZ1937" s="233"/>
      <c r="FA1937" s="233"/>
      <c r="FB1937" s="233"/>
      <c r="FC1937" s="233"/>
      <c r="FD1937" s="233"/>
      <c r="FE1937" s="233"/>
      <c r="FF1937" s="233"/>
      <c r="FG1937" s="233"/>
      <c r="FH1937" s="233"/>
      <c r="FI1937" s="233"/>
      <c r="FJ1937" s="233"/>
      <c r="FK1937" s="233"/>
      <c r="FL1937" s="233"/>
      <c r="FM1937" s="233"/>
      <c r="FN1937" s="233"/>
      <c r="FO1937" s="233"/>
      <c r="FP1937" s="233"/>
      <c r="FQ1937" s="233"/>
      <c r="FR1937" s="233"/>
      <c r="FS1937" s="233"/>
      <c r="FT1937" s="233"/>
      <c r="FU1937" s="233"/>
      <c r="FV1937" s="233"/>
      <c r="FW1937" s="233"/>
      <c r="FX1937" s="233"/>
      <c r="FY1937" s="233"/>
      <c r="FZ1937" s="233"/>
      <c r="GA1937" s="233"/>
      <c r="GB1937" s="233"/>
      <c r="GC1937" s="233"/>
      <c r="GD1937" s="233"/>
      <c r="GE1937" s="233"/>
      <c r="GF1937" s="233"/>
      <c r="GG1937" s="233"/>
      <c r="GH1937" s="233"/>
      <c r="GI1937" s="233"/>
      <c r="GJ1937" s="233"/>
      <c r="GK1937" s="233"/>
      <c r="GL1937" s="233"/>
      <c r="GM1937" s="233"/>
      <c r="GN1937" s="233"/>
      <c r="GO1937" s="233"/>
      <c r="GP1937" s="233"/>
      <c r="GQ1937" s="233"/>
      <c r="GR1937" s="233"/>
      <c r="GS1937" s="233"/>
      <c r="GT1937" s="233"/>
      <c r="GU1937" s="233"/>
      <c r="GV1937" s="233"/>
      <c r="GW1937" s="233"/>
      <c r="GX1937" s="233"/>
      <c r="GY1937" s="233"/>
      <c r="GZ1937" s="233"/>
      <c r="HA1937" s="233"/>
      <c r="HB1937" s="233"/>
      <c r="HC1937" s="233"/>
      <c r="HD1937" s="233"/>
      <c r="HE1937" s="233"/>
      <c r="HF1937" s="233"/>
      <c r="HG1937" s="233"/>
      <c r="HH1937" s="233"/>
      <c r="HI1937" s="233"/>
      <c r="HJ1937" s="233"/>
      <c r="HK1937" s="233"/>
      <c r="HL1937" s="233"/>
      <c r="HM1937" s="233"/>
      <c r="HN1937" s="233"/>
      <c r="HO1937" s="233"/>
      <c r="HP1937" s="233"/>
      <c r="HQ1937" s="233"/>
      <c r="HR1937" s="233"/>
      <c r="HS1937" s="233"/>
      <c r="HT1937" s="233"/>
      <c r="HU1937" s="233"/>
      <c r="HV1937" s="233"/>
      <c r="HW1937" s="233"/>
      <c r="HX1937" s="233"/>
      <c r="HY1937" s="233"/>
      <c r="HZ1937" s="233"/>
      <c r="IA1937" s="233"/>
      <c r="IB1937" s="233"/>
      <c r="IC1937" s="233"/>
      <c r="ID1937" s="233"/>
      <c r="IE1937" s="233"/>
      <c r="IF1937" s="233"/>
      <c r="IG1937" s="233"/>
      <c r="IH1937" s="233"/>
      <c r="II1937" s="233"/>
      <c r="IJ1937" s="233"/>
      <c r="IK1937" s="233"/>
      <c r="IL1937" s="233"/>
      <c r="IM1937" s="233"/>
      <c r="IN1937" s="233"/>
      <c r="IO1937" s="233"/>
      <c r="IP1937" s="233"/>
      <c r="IQ1937" s="233"/>
      <c r="IR1937" s="233"/>
      <c r="IS1937" s="233"/>
      <c r="IT1937" s="233"/>
      <c r="IU1937" s="233"/>
      <c r="IV1937" s="233"/>
      <c r="IW1937" s="233"/>
      <c r="IX1937" s="233"/>
      <c r="IY1937" s="233"/>
      <c r="IZ1937" s="233"/>
      <c r="JA1937" s="233"/>
    </row>
    <row r="1938" spans="1:261" s="985" customFormat="1" ht="86.25" x14ac:dyDescent="0.25">
      <c r="A1938" s="343"/>
      <c r="B1938" s="343"/>
      <c r="C1938" s="729" t="s">
        <v>515</v>
      </c>
      <c r="D1938" s="281"/>
      <c r="E1938" s="282"/>
      <c r="F1938" s="2017"/>
      <c r="G1938" s="891"/>
      <c r="H1938" s="891">
        <f t="shared" ref="H1938:I1943" si="1125">H1867</f>
        <v>0</v>
      </c>
      <c r="I1938" s="2196" t="e">
        <f t="shared" si="1125"/>
        <v>#DIV/0!</v>
      </c>
      <c r="J1938" s="2668"/>
      <c r="K1938" s="2668"/>
      <c r="L1938" s="2669"/>
      <c r="M1938" s="2669"/>
      <c r="N1938" s="2669"/>
      <c r="O1938" s="2669"/>
      <c r="P1938" s="2669"/>
      <c r="Q1938" s="2669"/>
      <c r="R1938" s="2929">
        <f t="shared" ref="R1938:Z1938" si="1126">R1867</f>
        <v>26761.68837</v>
      </c>
      <c r="S1938" s="2929"/>
      <c r="T1938" s="2929">
        <f t="shared" si="1126"/>
        <v>0</v>
      </c>
      <c r="U1938" s="2930">
        <f t="shared" si="1126"/>
        <v>0</v>
      </c>
      <c r="V1938" s="2929">
        <f t="shared" si="1126"/>
        <v>0</v>
      </c>
      <c r="W1938" s="2929">
        <f t="shared" si="1126"/>
        <v>0</v>
      </c>
      <c r="X1938" s="2931">
        <f t="shared" si="1126"/>
        <v>0</v>
      </c>
      <c r="Y1938" s="2931">
        <f t="shared" si="1126"/>
        <v>0</v>
      </c>
      <c r="Z1938" s="2929">
        <f t="shared" si="1126"/>
        <v>0</v>
      </c>
      <c r="AA1938" s="1060"/>
      <c r="AB1938" s="2736"/>
      <c r="AC1938" s="2392"/>
      <c r="AD1938" s="3119"/>
      <c r="AE1938" s="233"/>
      <c r="AF1938" s="233"/>
      <c r="AG1938" s="233"/>
      <c r="AH1938" s="233"/>
      <c r="AI1938" s="233"/>
      <c r="AJ1938" s="233"/>
      <c r="AK1938" s="233"/>
      <c r="AL1938" s="233"/>
      <c r="AM1938" s="233"/>
      <c r="AN1938" s="233"/>
      <c r="AO1938" s="233"/>
      <c r="AP1938" s="233"/>
      <c r="AQ1938" s="233"/>
      <c r="AR1938" s="233"/>
      <c r="AS1938" s="233"/>
      <c r="AT1938" s="233"/>
      <c r="AU1938" s="233"/>
      <c r="AV1938" s="233"/>
      <c r="AW1938" s="233"/>
      <c r="AX1938" s="233"/>
      <c r="AY1938" s="233"/>
      <c r="AZ1938" s="233"/>
      <c r="BA1938" s="233"/>
      <c r="BB1938" s="233"/>
      <c r="BC1938" s="233"/>
      <c r="BD1938" s="233"/>
      <c r="BE1938" s="233"/>
      <c r="BF1938" s="233"/>
      <c r="BG1938" s="233"/>
      <c r="BH1938" s="233"/>
      <c r="BI1938" s="233"/>
      <c r="BJ1938" s="233"/>
      <c r="BK1938" s="233"/>
      <c r="BL1938" s="233"/>
      <c r="BM1938" s="233"/>
      <c r="BN1938" s="233"/>
      <c r="BO1938" s="233"/>
      <c r="BP1938" s="233"/>
      <c r="BQ1938" s="233"/>
      <c r="BR1938" s="233"/>
      <c r="BS1938" s="233"/>
      <c r="BT1938" s="233"/>
      <c r="BU1938" s="233"/>
      <c r="BV1938" s="233"/>
      <c r="BW1938" s="233"/>
      <c r="BX1938" s="233"/>
      <c r="BY1938" s="233"/>
      <c r="BZ1938" s="233"/>
      <c r="CA1938" s="233"/>
      <c r="CB1938" s="233"/>
      <c r="CC1938" s="233"/>
      <c r="CD1938" s="233"/>
      <c r="CE1938" s="233"/>
      <c r="CF1938" s="233"/>
      <c r="CG1938" s="233"/>
      <c r="CH1938" s="233"/>
      <c r="CI1938" s="233"/>
      <c r="CJ1938" s="233"/>
      <c r="CK1938" s="233"/>
      <c r="CL1938" s="233"/>
      <c r="CM1938" s="233"/>
      <c r="CN1938" s="233"/>
      <c r="CO1938" s="233"/>
      <c r="CP1938" s="233"/>
      <c r="CQ1938" s="233"/>
      <c r="CR1938" s="233"/>
      <c r="CS1938" s="233"/>
      <c r="CT1938" s="233"/>
      <c r="CU1938" s="233"/>
      <c r="CV1938" s="233"/>
      <c r="CW1938" s="233"/>
      <c r="CX1938" s="233"/>
      <c r="CY1938" s="233"/>
      <c r="CZ1938" s="233"/>
      <c r="DA1938" s="233"/>
      <c r="DB1938" s="233"/>
      <c r="DC1938" s="233"/>
      <c r="DD1938" s="233"/>
      <c r="DE1938" s="233"/>
      <c r="DF1938" s="233"/>
      <c r="DG1938" s="233"/>
      <c r="DH1938" s="233"/>
      <c r="DI1938" s="233"/>
      <c r="DJ1938" s="233"/>
      <c r="DK1938" s="233"/>
      <c r="DL1938" s="233"/>
      <c r="DM1938" s="233"/>
      <c r="DN1938" s="233"/>
      <c r="DO1938" s="233"/>
      <c r="DP1938" s="233"/>
      <c r="DQ1938" s="233"/>
      <c r="DR1938" s="233"/>
      <c r="DS1938" s="233"/>
      <c r="DT1938" s="233"/>
      <c r="DU1938" s="233"/>
      <c r="DV1938" s="233"/>
      <c r="DW1938" s="233"/>
      <c r="DX1938" s="233"/>
      <c r="DY1938" s="233"/>
      <c r="DZ1938" s="233"/>
      <c r="EA1938" s="233"/>
      <c r="EB1938" s="233"/>
      <c r="EC1938" s="233"/>
      <c r="ED1938" s="233"/>
      <c r="EE1938" s="233"/>
      <c r="EF1938" s="233"/>
      <c r="EG1938" s="233"/>
      <c r="EH1938" s="233"/>
      <c r="EI1938" s="233"/>
      <c r="EJ1938" s="233"/>
      <c r="EK1938" s="233"/>
      <c r="EL1938" s="233"/>
      <c r="EM1938" s="233"/>
      <c r="EN1938" s="233"/>
      <c r="EO1938" s="233"/>
      <c r="EP1938" s="233"/>
      <c r="EQ1938" s="233"/>
      <c r="ER1938" s="233"/>
      <c r="ES1938" s="233"/>
      <c r="ET1938" s="233"/>
      <c r="EU1938" s="233"/>
      <c r="EV1938" s="233"/>
      <c r="EW1938" s="233"/>
      <c r="EX1938" s="233"/>
      <c r="EY1938" s="233"/>
      <c r="EZ1938" s="233"/>
      <c r="FA1938" s="233"/>
      <c r="FB1938" s="233"/>
      <c r="FC1938" s="233"/>
      <c r="FD1938" s="233"/>
      <c r="FE1938" s="233"/>
      <c r="FF1938" s="233"/>
      <c r="FG1938" s="233"/>
      <c r="FH1938" s="233"/>
      <c r="FI1938" s="233"/>
      <c r="FJ1938" s="233"/>
      <c r="FK1938" s="233"/>
      <c r="FL1938" s="233"/>
      <c r="FM1938" s="233"/>
      <c r="FN1938" s="233"/>
      <c r="FO1938" s="233"/>
      <c r="FP1938" s="233"/>
      <c r="FQ1938" s="233"/>
      <c r="FR1938" s="233"/>
      <c r="FS1938" s="233"/>
      <c r="FT1938" s="233"/>
      <c r="FU1938" s="233"/>
      <c r="FV1938" s="233"/>
      <c r="FW1938" s="233"/>
      <c r="FX1938" s="233"/>
      <c r="FY1938" s="233"/>
      <c r="FZ1938" s="233"/>
      <c r="GA1938" s="233"/>
      <c r="GB1938" s="233"/>
      <c r="GC1938" s="233"/>
      <c r="GD1938" s="233"/>
      <c r="GE1938" s="233"/>
      <c r="GF1938" s="233"/>
      <c r="GG1938" s="233"/>
      <c r="GH1938" s="233"/>
      <c r="GI1938" s="233"/>
      <c r="GJ1938" s="233"/>
      <c r="GK1938" s="233"/>
      <c r="GL1938" s="233"/>
      <c r="GM1938" s="233"/>
      <c r="GN1938" s="233"/>
      <c r="GO1938" s="233"/>
      <c r="GP1938" s="233"/>
      <c r="GQ1938" s="233"/>
      <c r="GR1938" s="233"/>
      <c r="GS1938" s="233"/>
      <c r="GT1938" s="233"/>
      <c r="GU1938" s="233"/>
      <c r="GV1938" s="233"/>
      <c r="GW1938" s="233"/>
      <c r="GX1938" s="233"/>
      <c r="GY1938" s="233"/>
      <c r="GZ1938" s="233"/>
      <c r="HA1938" s="233"/>
      <c r="HB1938" s="233"/>
      <c r="HC1938" s="233"/>
      <c r="HD1938" s="233"/>
      <c r="HE1938" s="233"/>
      <c r="HF1938" s="233"/>
      <c r="HG1938" s="233"/>
      <c r="HH1938" s="233"/>
      <c r="HI1938" s="233"/>
      <c r="HJ1938" s="233"/>
      <c r="HK1938" s="233"/>
      <c r="HL1938" s="233"/>
      <c r="HM1938" s="233"/>
      <c r="HN1938" s="233"/>
      <c r="HO1938" s="233"/>
      <c r="HP1938" s="233"/>
      <c r="HQ1938" s="233"/>
      <c r="HR1938" s="233"/>
      <c r="HS1938" s="233"/>
      <c r="HT1938" s="233"/>
      <c r="HU1938" s="233"/>
      <c r="HV1938" s="233"/>
      <c r="HW1938" s="233"/>
      <c r="HX1938" s="233"/>
      <c r="HY1938" s="233"/>
      <c r="HZ1938" s="233"/>
      <c r="IA1938" s="233"/>
      <c r="IB1938" s="233"/>
      <c r="IC1938" s="233"/>
      <c r="ID1938" s="233"/>
      <c r="IE1938" s="233"/>
      <c r="IF1938" s="233"/>
      <c r="IG1938" s="233"/>
      <c r="IH1938" s="233"/>
      <c r="II1938" s="233"/>
      <c r="IJ1938" s="233"/>
      <c r="IK1938" s="233"/>
      <c r="IL1938" s="233"/>
      <c r="IM1938" s="233"/>
      <c r="IN1938" s="233"/>
      <c r="IO1938" s="233"/>
      <c r="IP1938" s="233"/>
      <c r="IQ1938" s="233"/>
      <c r="IR1938" s="233"/>
      <c r="IS1938" s="233"/>
      <c r="IT1938" s="233"/>
      <c r="IU1938" s="233"/>
      <c r="IV1938" s="233"/>
      <c r="IW1938" s="233"/>
      <c r="IX1938" s="233"/>
      <c r="IY1938" s="233"/>
      <c r="IZ1938" s="233"/>
      <c r="JA1938" s="233"/>
    </row>
    <row r="1939" spans="1:261" s="985" customFormat="1" ht="29.25" x14ac:dyDescent="0.25">
      <c r="A1939" s="343"/>
      <c r="B1939" s="343">
        <v>1</v>
      </c>
      <c r="C1939" s="729" t="s">
        <v>260</v>
      </c>
      <c r="D1939" s="282"/>
      <c r="E1939" s="282"/>
      <c r="F1939" s="2017"/>
      <c r="G1939" s="891"/>
      <c r="H1939" s="891">
        <f t="shared" si="1125"/>
        <v>4</v>
      </c>
      <c r="I1939" s="2196" t="e">
        <f t="shared" si="1125"/>
        <v>#DIV/0!</v>
      </c>
      <c r="J1939" s="2668"/>
      <c r="K1939" s="2668"/>
      <c r="L1939" s="2669"/>
      <c r="M1939" s="2669"/>
      <c r="N1939" s="2669"/>
      <c r="O1939" s="2669"/>
      <c r="P1939" s="2669"/>
      <c r="Q1939" s="2669"/>
      <c r="R1939" s="2929">
        <f t="shared" ref="R1939:Z1939" si="1127">R1868</f>
        <v>0</v>
      </c>
      <c r="S1939" s="2929"/>
      <c r="T1939" s="2929">
        <f t="shared" si="1127"/>
        <v>0</v>
      </c>
      <c r="U1939" s="2930">
        <f t="shared" si="1127"/>
        <v>0</v>
      </c>
      <c r="V1939" s="2929">
        <f t="shared" si="1127"/>
        <v>0</v>
      </c>
      <c r="W1939" s="2929">
        <f t="shared" si="1127"/>
        <v>0</v>
      </c>
      <c r="X1939" s="2931">
        <f t="shared" si="1127"/>
        <v>0</v>
      </c>
      <c r="Y1939" s="2931">
        <f t="shared" si="1127"/>
        <v>0</v>
      </c>
      <c r="Z1939" s="2929">
        <f t="shared" si="1127"/>
        <v>0</v>
      </c>
      <c r="AA1939" s="1060"/>
      <c r="AB1939" s="2736"/>
      <c r="AC1939" s="2392"/>
      <c r="AD1939" s="3119"/>
      <c r="AE1939" s="233"/>
      <c r="AF1939" s="233"/>
      <c r="AG1939" s="233"/>
      <c r="AH1939" s="233"/>
      <c r="AI1939" s="233"/>
      <c r="AJ1939" s="233"/>
      <c r="AK1939" s="233"/>
      <c r="AL1939" s="233"/>
      <c r="AM1939" s="233"/>
      <c r="AN1939" s="233"/>
      <c r="AO1939" s="233"/>
      <c r="AP1939" s="233"/>
      <c r="AQ1939" s="233"/>
      <c r="AR1939" s="233"/>
      <c r="AS1939" s="233"/>
      <c r="AT1939" s="233"/>
      <c r="AU1939" s="233"/>
      <c r="AV1939" s="233"/>
      <c r="AW1939" s="233"/>
      <c r="AX1939" s="233"/>
      <c r="AY1939" s="233"/>
      <c r="AZ1939" s="233"/>
      <c r="BA1939" s="233"/>
      <c r="BB1939" s="233"/>
      <c r="BC1939" s="233"/>
      <c r="BD1939" s="233"/>
      <c r="BE1939" s="233"/>
      <c r="BF1939" s="233"/>
      <c r="BG1939" s="233"/>
      <c r="BH1939" s="233"/>
      <c r="BI1939" s="233"/>
      <c r="BJ1939" s="233"/>
      <c r="BK1939" s="233"/>
      <c r="BL1939" s="233"/>
      <c r="BM1939" s="233"/>
      <c r="BN1939" s="233"/>
      <c r="BO1939" s="233"/>
      <c r="BP1939" s="233"/>
      <c r="BQ1939" s="233"/>
      <c r="BR1939" s="233"/>
      <c r="BS1939" s="233"/>
      <c r="BT1939" s="233"/>
      <c r="BU1939" s="233"/>
      <c r="BV1939" s="233"/>
      <c r="BW1939" s="233"/>
      <c r="BX1939" s="233"/>
      <c r="BY1939" s="233"/>
      <c r="BZ1939" s="233"/>
      <c r="CA1939" s="233"/>
      <c r="CB1939" s="233"/>
      <c r="CC1939" s="233"/>
      <c r="CD1939" s="233"/>
      <c r="CE1939" s="233"/>
      <c r="CF1939" s="233"/>
      <c r="CG1939" s="233"/>
      <c r="CH1939" s="233"/>
      <c r="CI1939" s="233"/>
      <c r="CJ1939" s="233"/>
      <c r="CK1939" s="233"/>
      <c r="CL1939" s="233"/>
      <c r="CM1939" s="233"/>
      <c r="CN1939" s="233"/>
      <c r="CO1939" s="233"/>
      <c r="CP1939" s="233"/>
      <c r="CQ1939" s="233"/>
      <c r="CR1939" s="233"/>
      <c r="CS1939" s="233"/>
      <c r="CT1939" s="233"/>
      <c r="CU1939" s="233"/>
      <c r="CV1939" s="233"/>
      <c r="CW1939" s="233"/>
      <c r="CX1939" s="233"/>
      <c r="CY1939" s="233"/>
      <c r="CZ1939" s="233"/>
      <c r="DA1939" s="233"/>
      <c r="DB1939" s="233"/>
      <c r="DC1939" s="233"/>
      <c r="DD1939" s="233"/>
      <c r="DE1939" s="233"/>
      <c r="DF1939" s="233"/>
      <c r="DG1939" s="233"/>
      <c r="DH1939" s="233"/>
      <c r="DI1939" s="233"/>
      <c r="DJ1939" s="233"/>
      <c r="DK1939" s="233"/>
      <c r="DL1939" s="233"/>
      <c r="DM1939" s="233"/>
      <c r="DN1939" s="233"/>
      <c r="DO1939" s="233"/>
      <c r="DP1939" s="233"/>
      <c r="DQ1939" s="233"/>
      <c r="DR1939" s="233"/>
      <c r="DS1939" s="233"/>
      <c r="DT1939" s="233"/>
      <c r="DU1939" s="233"/>
      <c r="DV1939" s="233"/>
      <c r="DW1939" s="233"/>
      <c r="DX1939" s="233"/>
      <c r="DY1939" s="233"/>
      <c r="DZ1939" s="233"/>
      <c r="EA1939" s="233"/>
      <c r="EB1939" s="233"/>
      <c r="EC1939" s="233"/>
      <c r="ED1939" s="233"/>
      <c r="EE1939" s="233"/>
      <c r="EF1939" s="233"/>
      <c r="EG1939" s="233"/>
      <c r="EH1939" s="233"/>
      <c r="EI1939" s="233"/>
      <c r="EJ1939" s="233"/>
      <c r="EK1939" s="233"/>
      <c r="EL1939" s="233"/>
      <c r="EM1939" s="233"/>
      <c r="EN1939" s="233"/>
      <c r="EO1939" s="233"/>
      <c r="EP1939" s="233"/>
      <c r="EQ1939" s="233"/>
      <c r="ER1939" s="233"/>
      <c r="ES1939" s="233"/>
      <c r="ET1939" s="233"/>
      <c r="EU1939" s="233"/>
      <c r="EV1939" s="233"/>
      <c r="EW1939" s="233"/>
      <c r="EX1939" s="233"/>
      <c r="EY1939" s="233"/>
      <c r="EZ1939" s="233"/>
      <c r="FA1939" s="233"/>
      <c r="FB1939" s="233"/>
      <c r="FC1939" s="233"/>
      <c r="FD1939" s="233"/>
      <c r="FE1939" s="233"/>
      <c r="FF1939" s="233"/>
      <c r="FG1939" s="233"/>
      <c r="FH1939" s="233"/>
      <c r="FI1939" s="233"/>
      <c r="FJ1939" s="233"/>
      <c r="FK1939" s="233"/>
      <c r="FL1939" s="233"/>
      <c r="FM1939" s="233"/>
      <c r="FN1939" s="233"/>
      <c r="FO1939" s="233"/>
      <c r="FP1939" s="233"/>
      <c r="FQ1939" s="233"/>
      <c r="FR1939" s="233"/>
      <c r="FS1939" s="233"/>
      <c r="FT1939" s="233"/>
      <c r="FU1939" s="233"/>
      <c r="FV1939" s="233"/>
      <c r="FW1939" s="233"/>
      <c r="FX1939" s="233"/>
      <c r="FY1939" s="233"/>
      <c r="FZ1939" s="233"/>
      <c r="GA1939" s="233"/>
      <c r="GB1939" s="233"/>
      <c r="GC1939" s="233"/>
      <c r="GD1939" s="233"/>
      <c r="GE1939" s="233"/>
      <c r="GF1939" s="233"/>
      <c r="GG1939" s="233"/>
      <c r="GH1939" s="233"/>
      <c r="GI1939" s="233"/>
      <c r="GJ1939" s="233"/>
      <c r="GK1939" s="233"/>
      <c r="GL1939" s="233"/>
      <c r="GM1939" s="233"/>
      <c r="GN1939" s="233"/>
      <c r="GO1939" s="233"/>
      <c r="GP1939" s="233"/>
      <c r="GQ1939" s="233"/>
      <c r="GR1939" s="233"/>
      <c r="GS1939" s="233"/>
      <c r="GT1939" s="233"/>
      <c r="GU1939" s="233"/>
      <c r="GV1939" s="233"/>
      <c r="GW1939" s="233"/>
      <c r="GX1939" s="233"/>
      <c r="GY1939" s="233"/>
      <c r="GZ1939" s="233"/>
      <c r="HA1939" s="233"/>
      <c r="HB1939" s="233"/>
      <c r="HC1939" s="233"/>
      <c r="HD1939" s="233"/>
      <c r="HE1939" s="233"/>
      <c r="HF1939" s="233"/>
      <c r="HG1939" s="233"/>
      <c r="HH1939" s="233"/>
      <c r="HI1939" s="233"/>
      <c r="HJ1939" s="233"/>
      <c r="HK1939" s="233"/>
      <c r="HL1939" s="233"/>
      <c r="HM1939" s="233"/>
      <c r="HN1939" s="233"/>
      <c r="HO1939" s="233"/>
      <c r="HP1939" s="233"/>
      <c r="HQ1939" s="233"/>
      <c r="HR1939" s="233"/>
      <c r="HS1939" s="233"/>
      <c r="HT1939" s="233"/>
      <c r="HU1939" s="233"/>
      <c r="HV1939" s="233"/>
      <c r="HW1939" s="233"/>
      <c r="HX1939" s="233"/>
      <c r="HY1939" s="233"/>
      <c r="HZ1939" s="233"/>
      <c r="IA1939" s="233"/>
      <c r="IB1939" s="233"/>
      <c r="IC1939" s="233"/>
      <c r="ID1939" s="233"/>
      <c r="IE1939" s="233"/>
      <c r="IF1939" s="233"/>
      <c r="IG1939" s="233"/>
      <c r="IH1939" s="233"/>
      <c r="II1939" s="233"/>
      <c r="IJ1939" s="233"/>
      <c r="IK1939" s="233"/>
      <c r="IL1939" s="233"/>
      <c r="IM1939" s="233"/>
      <c r="IN1939" s="233"/>
      <c r="IO1939" s="233"/>
      <c r="IP1939" s="233"/>
      <c r="IQ1939" s="233"/>
      <c r="IR1939" s="233"/>
      <c r="IS1939" s="233"/>
      <c r="IT1939" s="233"/>
      <c r="IU1939" s="233"/>
      <c r="IV1939" s="233"/>
      <c r="IW1939" s="233"/>
      <c r="IX1939" s="233"/>
      <c r="IY1939" s="233"/>
      <c r="IZ1939" s="233"/>
      <c r="JA1939" s="233"/>
    </row>
    <row r="1940" spans="1:261" s="985" customFormat="1" ht="43.5" x14ac:dyDescent="0.25">
      <c r="A1940" s="343"/>
      <c r="B1940" s="343">
        <v>1</v>
      </c>
      <c r="C1940" s="729" t="s">
        <v>273</v>
      </c>
      <c r="D1940" s="282"/>
      <c r="E1940" s="282"/>
      <c r="F1940" s="2017"/>
      <c r="G1940" s="891"/>
      <c r="H1940" s="891">
        <f t="shared" si="1125"/>
        <v>0</v>
      </c>
      <c r="I1940" s="2196" t="e">
        <f t="shared" si="1125"/>
        <v>#DIV/0!</v>
      </c>
      <c r="J1940" s="2668"/>
      <c r="K1940" s="2668"/>
      <c r="L1940" s="2669"/>
      <c r="M1940" s="2669"/>
      <c r="N1940" s="2669"/>
      <c r="O1940" s="2669"/>
      <c r="P1940" s="2669"/>
      <c r="Q1940" s="2669"/>
      <c r="R1940" s="2929">
        <f t="shared" ref="R1940:Z1940" si="1128">R1869</f>
        <v>0</v>
      </c>
      <c r="S1940" s="2929"/>
      <c r="T1940" s="2929">
        <f t="shared" si="1128"/>
        <v>0</v>
      </c>
      <c r="U1940" s="2930">
        <f t="shared" si="1128"/>
        <v>0</v>
      </c>
      <c r="V1940" s="2929">
        <f t="shared" si="1128"/>
        <v>0</v>
      </c>
      <c r="W1940" s="2929">
        <f t="shared" si="1128"/>
        <v>0</v>
      </c>
      <c r="X1940" s="2931">
        <f t="shared" si="1128"/>
        <v>0</v>
      </c>
      <c r="Y1940" s="2931">
        <f t="shared" si="1128"/>
        <v>0</v>
      </c>
      <c r="Z1940" s="2929">
        <f t="shared" si="1128"/>
        <v>0</v>
      </c>
      <c r="AA1940" s="1060"/>
      <c r="AB1940" s="2736"/>
      <c r="AC1940" s="2392"/>
      <c r="AD1940" s="3119"/>
      <c r="AE1940" s="233"/>
      <c r="AF1940" s="233"/>
      <c r="AG1940" s="233"/>
      <c r="AH1940" s="233"/>
      <c r="AI1940" s="233"/>
      <c r="AJ1940" s="233"/>
      <c r="AK1940" s="233"/>
      <c r="AL1940" s="233"/>
      <c r="AM1940" s="233"/>
      <c r="AN1940" s="233"/>
      <c r="AO1940" s="233"/>
      <c r="AP1940" s="233"/>
      <c r="AQ1940" s="233"/>
      <c r="AR1940" s="233"/>
      <c r="AS1940" s="233"/>
      <c r="AT1940" s="233"/>
      <c r="AU1940" s="233"/>
      <c r="AV1940" s="233"/>
      <c r="AW1940" s="233"/>
      <c r="AX1940" s="233"/>
      <c r="AY1940" s="233"/>
      <c r="AZ1940" s="233"/>
      <c r="BA1940" s="233"/>
      <c r="BB1940" s="233"/>
      <c r="BC1940" s="233"/>
      <c r="BD1940" s="233"/>
      <c r="BE1940" s="233"/>
      <c r="BF1940" s="233"/>
      <c r="BG1940" s="233"/>
      <c r="BH1940" s="233"/>
      <c r="BI1940" s="233"/>
      <c r="BJ1940" s="233"/>
      <c r="BK1940" s="233"/>
      <c r="BL1940" s="233"/>
      <c r="BM1940" s="233"/>
      <c r="BN1940" s="233"/>
      <c r="BO1940" s="233"/>
      <c r="BP1940" s="233"/>
      <c r="BQ1940" s="233"/>
      <c r="BR1940" s="233"/>
      <c r="BS1940" s="233"/>
      <c r="BT1940" s="233"/>
      <c r="BU1940" s="233"/>
      <c r="BV1940" s="233"/>
      <c r="BW1940" s="233"/>
      <c r="BX1940" s="233"/>
      <c r="BY1940" s="233"/>
      <c r="BZ1940" s="233"/>
      <c r="CA1940" s="233"/>
      <c r="CB1940" s="233"/>
      <c r="CC1940" s="233"/>
      <c r="CD1940" s="233"/>
      <c r="CE1940" s="233"/>
      <c r="CF1940" s="233"/>
      <c r="CG1940" s="233"/>
      <c r="CH1940" s="233"/>
      <c r="CI1940" s="233"/>
      <c r="CJ1940" s="233"/>
      <c r="CK1940" s="233"/>
      <c r="CL1940" s="233"/>
      <c r="CM1940" s="233"/>
      <c r="CN1940" s="233"/>
      <c r="CO1940" s="233"/>
      <c r="CP1940" s="233"/>
      <c r="CQ1940" s="233"/>
      <c r="CR1940" s="233"/>
      <c r="CS1940" s="233"/>
      <c r="CT1940" s="233"/>
      <c r="CU1940" s="233"/>
      <c r="CV1940" s="233"/>
      <c r="CW1940" s="233"/>
      <c r="CX1940" s="233"/>
      <c r="CY1940" s="233"/>
      <c r="CZ1940" s="233"/>
      <c r="DA1940" s="233"/>
      <c r="DB1940" s="233"/>
      <c r="DC1940" s="233"/>
      <c r="DD1940" s="233"/>
      <c r="DE1940" s="233"/>
      <c r="DF1940" s="233"/>
      <c r="DG1940" s="233"/>
      <c r="DH1940" s="233"/>
      <c r="DI1940" s="233"/>
      <c r="DJ1940" s="233"/>
      <c r="DK1940" s="233"/>
      <c r="DL1940" s="233"/>
      <c r="DM1940" s="233"/>
      <c r="DN1940" s="233"/>
      <c r="DO1940" s="233"/>
      <c r="DP1940" s="233"/>
      <c r="DQ1940" s="233"/>
      <c r="DR1940" s="233"/>
      <c r="DS1940" s="233"/>
      <c r="DT1940" s="233"/>
      <c r="DU1940" s="233"/>
      <c r="DV1940" s="233"/>
      <c r="DW1940" s="233"/>
      <c r="DX1940" s="233"/>
      <c r="DY1940" s="233"/>
      <c r="DZ1940" s="233"/>
      <c r="EA1940" s="233"/>
      <c r="EB1940" s="233"/>
      <c r="EC1940" s="233"/>
      <c r="ED1940" s="233"/>
      <c r="EE1940" s="233"/>
      <c r="EF1940" s="233"/>
      <c r="EG1940" s="233"/>
      <c r="EH1940" s="233"/>
      <c r="EI1940" s="233"/>
      <c r="EJ1940" s="233"/>
      <c r="EK1940" s="233"/>
      <c r="EL1940" s="233"/>
      <c r="EM1940" s="233"/>
      <c r="EN1940" s="233"/>
      <c r="EO1940" s="233"/>
      <c r="EP1940" s="233"/>
      <c r="EQ1940" s="233"/>
      <c r="ER1940" s="233"/>
      <c r="ES1940" s="233"/>
      <c r="ET1940" s="233"/>
      <c r="EU1940" s="233"/>
      <c r="EV1940" s="233"/>
      <c r="EW1940" s="233"/>
      <c r="EX1940" s="233"/>
      <c r="EY1940" s="233"/>
      <c r="EZ1940" s="233"/>
      <c r="FA1940" s="233"/>
      <c r="FB1940" s="233"/>
      <c r="FC1940" s="233"/>
      <c r="FD1940" s="233"/>
      <c r="FE1940" s="233"/>
      <c r="FF1940" s="233"/>
      <c r="FG1940" s="233"/>
      <c r="FH1940" s="233"/>
      <c r="FI1940" s="233"/>
      <c r="FJ1940" s="233"/>
      <c r="FK1940" s="233"/>
      <c r="FL1940" s="233"/>
      <c r="FM1940" s="233"/>
      <c r="FN1940" s="233"/>
      <c r="FO1940" s="233"/>
      <c r="FP1940" s="233"/>
      <c r="FQ1940" s="233"/>
      <c r="FR1940" s="233"/>
      <c r="FS1940" s="233"/>
      <c r="FT1940" s="233"/>
      <c r="FU1940" s="233"/>
      <c r="FV1940" s="233"/>
      <c r="FW1940" s="233"/>
      <c r="FX1940" s="233"/>
      <c r="FY1940" s="233"/>
      <c r="FZ1940" s="233"/>
      <c r="GA1940" s="233"/>
      <c r="GB1940" s="233"/>
      <c r="GC1940" s="233"/>
      <c r="GD1940" s="233"/>
      <c r="GE1940" s="233"/>
      <c r="GF1940" s="233"/>
      <c r="GG1940" s="233"/>
      <c r="GH1940" s="233"/>
      <c r="GI1940" s="233"/>
      <c r="GJ1940" s="233"/>
      <c r="GK1940" s="233"/>
      <c r="GL1940" s="233"/>
      <c r="GM1940" s="233"/>
      <c r="GN1940" s="233"/>
      <c r="GO1940" s="233"/>
      <c r="GP1940" s="233"/>
      <c r="GQ1940" s="233"/>
      <c r="GR1940" s="233"/>
      <c r="GS1940" s="233"/>
      <c r="GT1940" s="233"/>
      <c r="GU1940" s="233"/>
      <c r="GV1940" s="233"/>
      <c r="GW1940" s="233"/>
      <c r="GX1940" s="233"/>
      <c r="GY1940" s="233"/>
      <c r="GZ1940" s="233"/>
      <c r="HA1940" s="233"/>
      <c r="HB1940" s="233"/>
      <c r="HC1940" s="233"/>
      <c r="HD1940" s="233"/>
      <c r="HE1940" s="233"/>
      <c r="HF1940" s="233"/>
      <c r="HG1940" s="233"/>
      <c r="HH1940" s="233"/>
      <c r="HI1940" s="233"/>
      <c r="HJ1940" s="233"/>
      <c r="HK1940" s="233"/>
      <c r="HL1940" s="233"/>
      <c r="HM1940" s="233"/>
      <c r="HN1940" s="233"/>
      <c r="HO1940" s="233"/>
      <c r="HP1940" s="233"/>
      <c r="HQ1940" s="233"/>
      <c r="HR1940" s="233"/>
      <c r="HS1940" s="233"/>
      <c r="HT1940" s="233"/>
      <c r="HU1940" s="233"/>
      <c r="HV1940" s="233"/>
      <c r="HW1940" s="233"/>
      <c r="HX1940" s="233"/>
      <c r="HY1940" s="233"/>
      <c r="HZ1940" s="233"/>
      <c r="IA1940" s="233"/>
      <c r="IB1940" s="233"/>
      <c r="IC1940" s="233"/>
      <c r="ID1940" s="233"/>
      <c r="IE1940" s="233"/>
      <c r="IF1940" s="233"/>
      <c r="IG1940" s="233"/>
      <c r="IH1940" s="233"/>
      <c r="II1940" s="233"/>
      <c r="IJ1940" s="233"/>
      <c r="IK1940" s="233"/>
      <c r="IL1940" s="233"/>
      <c r="IM1940" s="233"/>
      <c r="IN1940" s="233"/>
      <c r="IO1940" s="233"/>
      <c r="IP1940" s="233"/>
      <c r="IQ1940" s="233"/>
      <c r="IR1940" s="233"/>
      <c r="IS1940" s="233"/>
      <c r="IT1940" s="233"/>
      <c r="IU1940" s="233"/>
      <c r="IV1940" s="233"/>
      <c r="IW1940" s="233"/>
      <c r="IX1940" s="233"/>
      <c r="IY1940" s="233"/>
      <c r="IZ1940" s="233"/>
      <c r="JA1940" s="233"/>
    </row>
    <row r="1941" spans="1:261" s="985" customFormat="1" ht="29.25" x14ac:dyDescent="0.25">
      <c r="A1941" s="343"/>
      <c r="B1941" s="343">
        <v>1</v>
      </c>
      <c r="C1941" s="729" t="s">
        <v>261</v>
      </c>
      <c r="D1941" s="282"/>
      <c r="E1941" s="282"/>
      <c r="F1941" s="2017"/>
      <c r="G1941" s="891"/>
      <c r="H1941" s="891">
        <f t="shared" si="1125"/>
        <v>10.207446808510639</v>
      </c>
      <c r="I1941" s="2196" t="e">
        <f t="shared" si="1125"/>
        <v>#DIV/0!</v>
      </c>
      <c r="J1941" s="2668"/>
      <c r="K1941" s="2668"/>
      <c r="L1941" s="2669"/>
      <c r="M1941" s="2669"/>
      <c r="N1941" s="2669"/>
      <c r="O1941" s="2669"/>
      <c r="P1941" s="2669"/>
      <c r="Q1941" s="2669"/>
      <c r="R1941" s="2929">
        <f t="shared" ref="R1941:Z1941" si="1129">R1870</f>
        <v>0</v>
      </c>
      <c r="S1941" s="2929"/>
      <c r="T1941" s="2929">
        <f t="shared" si="1129"/>
        <v>0</v>
      </c>
      <c r="U1941" s="2930">
        <f t="shared" si="1129"/>
        <v>0</v>
      </c>
      <c r="V1941" s="2929">
        <f t="shared" si="1129"/>
        <v>0</v>
      </c>
      <c r="W1941" s="2929">
        <f t="shared" si="1129"/>
        <v>0</v>
      </c>
      <c r="X1941" s="2931">
        <f t="shared" si="1129"/>
        <v>0</v>
      </c>
      <c r="Y1941" s="2931">
        <f t="shared" si="1129"/>
        <v>0</v>
      </c>
      <c r="Z1941" s="2929">
        <f t="shared" si="1129"/>
        <v>0</v>
      </c>
      <c r="AA1941" s="1060"/>
      <c r="AB1941" s="2736"/>
      <c r="AC1941" s="2392"/>
      <c r="AD1941" s="3119"/>
      <c r="AE1941" s="233"/>
      <c r="AF1941" s="233"/>
      <c r="AG1941" s="233"/>
      <c r="AH1941" s="233"/>
      <c r="AI1941" s="233"/>
      <c r="AJ1941" s="233"/>
      <c r="AK1941" s="233"/>
      <c r="AL1941" s="233"/>
      <c r="AM1941" s="233"/>
      <c r="AN1941" s="233"/>
      <c r="AO1941" s="233"/>
      <c r="AP1941" s="233"/>
      <c r="AQ1941" s="233"/>
      <c r="AR1941" s="233"/>
      <c r="AS1941" s="233"/>
      <c r="AT1941" s="233"/>
      <c r="AU1941" s="233"/>
      <c r="AV1941" s="233"/>
      <c r="AW1941" s="233"/>
      <c r="AX1941" s="233"/>
      <c r="AY1941" s="233"/>
      <c r="AZ1941" s="233"/>
      <c r="BA1941" s="233"/>
      <c r="BB1941" s="233"/>
      <c r="BC1941" s="233"/>
      <c r="BD1941" s="233"/>
      <c r="BE1941" s="233"/>
      <c r="BF1941" s="233"/>
      <c r="BG1941" s="233"/>
      <c r="BH1941" s="233"/>
      <c r="BI1941" s="233"/>
      <c r="BJ1941" s="233"/>
      <c r="BK1941" s="233"/>
      <c r="BL1941" s="233"/>
      <c r="BM1941" s="233"/>
      <c r="BN1941" s="233"/>
      <c r="BO1941" s="233"/>
      <c r="BP1941" s="233"/>
      <c r="BQ1941" s="233"/>
      <c r="BR1941" s="233"/>
      <c r="BS1941" s="233"/>
      <c r="BT1941" s="233"/>
      <c r="BU1941" s="233"/>
      <c r="BV1941" s="233"/>
      <c r="BW1941" s="233"/>
      <c r="BX1941" s="233"/>
      <c r="BY1941" s="233"/>
      <c r="BZ1941" s="233"/>
      <c r="CA1941" s="233"/>
      <c r="CB1941" s="233"/>
      <c r="CC1941" s="233"/>
      <c r="CD1941" s="233"/>
      <c r="CE1941" s="233"/>
      <c r="CF1941" s="233"/>
      <c r="CG1941" s="233"/>
      <c r="CH1941" s="233"/>
      <c r="CI1941" s="233"/>
      <c r="CJ1941" s="233"/>
      <c r="CK1941" s="233"/>
      <c r="CL1941" s="233"/>
      <c r="CM1941" s="233"/>
      <c r="CN1941" s="233"/>
      <c r="CO1941" s="233"/>
      <c r="CP1941" s="233"/>
      <c r="CQ1941" s="233"/>
      <c r="CR1941" s="233"/>
      <c r="CS1941" s="233"/>
      <c r="CT1941" s="233"/>
      <c r="CU1941" s="233"/>
      <c r="CV1941" s="233"/>
      <c r="CW1941" s="233"/>
      <c r="CX1941" s="233"/>
      <c r="CY1941" s="233"/>
      <c r="CZ1941" s="233"/>
      <c r="DA1941" s="233"/>
      <c r="DB1941" s="233"/>
      <c r="DC1941" s="233"/>
      <c r="DD1941" s="233"/>
      <c r="DE1941" s="233"/>
      <c r="DF1941" s="233"/>
      <c r="DG1941" s="233"/>
      <c r="DH1941" s="233"/>
      <c r="DI1941" s="233"/>
      <c r="DJ1941" s="233"/>
      <c r="DK1941" s="233"/>
      <c r="DL1941" s="233"/>
      <c r="DM1941" s="233"/>
      <c r="DN1941" s="233"/>
      <c r="DO1941" s="233"/>
      <c r="DP1941" s="233"/>
      <c r="DQ1941" s="233"/>
      <c r="DR1941" s="233"/>
      <c r="DS1941" s="233"/>
      <c r="DT1941" s="233"/>
      <c r="DU1941" s="233"/>
      <c r="DV1941" s="233"/>
      <c r="DW1941" s="233"/>
      <c r="DX1941" s="233"/>
      <c r="DY1941" s="233"/>
      <c r="DZ1941" s="233"/>
      <c r="EA1941" s="233"/>
      <c r="EB1941" s="233"/>
      <c r="EC1941" s="233"/>
      <c r="ED1941" s="233"/>
      <c r="EE1941" s="233"/>
      <c r="EF1941" s="233"/>
      <c r="EG1941" s="233"/>
      <c r="EH1941" s="233"/>
      <c r="EI1941" s="233"/>
      <c r="EJ1941" s="233"/>
      <c r="EK1941" s="233"/>
      <c r="EL1941" s="233"/>
      <c r="EM1941" s="233"/>
      <c r="EN1941" s="233"/>
      <c r="EO1941" s="233"/>
      <c r="EP1941" s="233"/>
      <c r="EQ1941" s="233"/>
      <c r="ER1941" s="233"/>
      <c r="ES1941" s="233"/>
      <c r="ET1941" s="233"/>
      <c r="EU1941" s="233"/>
      <c r="EV1941" s="233"/>
      <c r="EW1941" s="233"/>
      <c r="EX1941" s="233"/>
      <c r="EY1941" s="233"/>
      <c r="EZ1941" s="233"/>
      <c r="FA1941" s="233"/>
      <c r="FB1941" s="233"/>
      <c r="FC1941" s="233"/>
      <c r="FD1941" s="233"/>
      <c r="FE1941" s="233"/>
      <c r="FF1941" s="233"/>
      <c r="FG1941" s="233"/>
      <c r="FH1941" s="233"/>
      <c r="FI1941" s="233"/>
      <c r="FJ1941" s="233"/>
      <c r="FK1941" s="233"/>
      <c r="FL1941" s="233"/>
      <c r="FM1941" s="233"/>
      <c r="FN1941" s="233"/>
      <c r="FO1941" s="233"/>
      <c r="FP1941" s="233"/>
      <c r="FQ1941" s="233"/>
      <c r="FR1941" s="233"/>
      <c r="FS1941" s="233"/>
      <c r="FT1941" s="233"/>
      <c r="FU1941" s="233"/>
      <c r="FV1941" s="233"/>
      <c r="FW1941" s="233"/>
      <c r="FX1941" s="233"/>
      <c r="FY1941" s="233"/>
      <c r="FZ1941" s="233"/>
      <c r="GA1941" s="233"/>
      <c r="GB1941" s="233"/>
      <c r="GC1941" s="233"/>
      <c r="GD1941" s="233"/>
      <c r="GE1941" s="233"/>
      <c r="GF1941" s="233"/>
      <c r="GG1941" s="233"/>
      <c r="GH1941" s="233"/>
      <c r="GI1941" s="233"/>
      <c r="GJ1941" s="233"/>
      <c r="GK1941" s="233"/>
      <c r="GL1941" s="233"/>
      <c r="GM1941" s="233"/>
      <c r="GN1941" s="233"/>
      <c r="GO1941" s="233"/>
      <c r="GP1941" s="233"/>
      <c r="GQ1941" s="233"/>
      <c r="GR1941" s="233"/>
      <c r="GS1941" s="233"/>
      <c r="GT1941" s="233"/>
      <c r="GU1941" s="233"/>
      <c r="GV1941" s="233"/>
      <c r="GW1941" s="233"/>
      <c r="GX1941" s="233"/>
      <c r="GY1941" s="233"/>
      <c r="GZ1941" s="233"/>
      <c r="HA1941" s="233"/>
      <c r="HB1941" s="233"/>
      <c r="HC1941" s="233"/>
      <c r="HD1941" s="233"/>
      <c r="HE1941" s="233"/>
      <c r="HF1941" s="233"/>
      <c r="HG1941" s="233"/>
      <c r="HH1941" s="233"/>
      <c r="HI1941" s="233"/>
      <c r="HJ1941" s="233"/>
      <c r="HK1941" s="233"/>
      <c r="HL1941" s="233"/>
      <c r="HM1941" s="233"/>
      <c r="HN1941" s="233"/>
      <c r="HO1941" s="233"/>
      <c r="HP1941" s="233"/>
      <c r="HQ1941" s="233"/>
      <c r="HR1941" s="233"/>
      <c r="HS1941" s="233"/>
      <c r="HT1941" s="233"/>
      <c r="HU1941" s="233"/>
      <c r="HV1941" s="233"/>
      <c r="HW1941" s="233"/>
      <c r="HX1941" s="233"/>
      <c r="HY1941" s="233"/>
      <c r="HZ1941" s="233"/>
      <c r="IA1941" s="233"/>
      <c r="IB1941" s="233"/>
      <c r="IC1941" s="233"/>
      <c r="ID1941" s="233"/>
      <c r="IE1941" s="233"/>
      <c r="IF1941" s="233"/>
      <c r="IG1941" s="233"/>
      <c r="IH1941" s="233"/>
      <c r="II1941" s="233"/>
      <c r="IJ1941" s="233"/>
      <c r="IK1941" s="233"/>
      <c r="IL1941" s="233"/>
      <c r="IM1941" s="233"/>
      <c r="IN1941" s="233"/>
      <c r="IO1941" s="233"/>
      <c r="IP1941" s="233"/>
      <c r="IQ1941" s="233"/>
      <c r="IR1941" s="233"/>
      <c r="IS1941" s="233"/>
      <c r="IT1941" s="233"/>
      <c r="IU1941" s="233"/>
      <c r="IV1941" s="233"/>
      <c r="IW1941" s="233"/>
      <c r="IX1941" s="233"/>
      <c r="IY1941" s="233"/>
      <c r="IZ1941" s="233"/>
      <c r="JA1941" s="233"/>
    </row>
    <row r="1942" spans="1:261" s="985" customFormat="1" ht="29.25" x14ac:dyDescent="0.25">
      <c r="A1942" s="343"/>
      <c r="B1942" s="343">
        <v>1</v>
      </c>
      <c r="C1942" s="729" t="s">
        <v>262</v>
      </c>
      <c r="D1942" s="282"/>
      <c r="E1942" s="282"/>
      <c r="F1942" s="2017"/>
      <c r="G1942" s="891"/>
      <c r="H1942" s="891">
        <f t="shared" si="1125"/>
        <v>3</v>
      </c>
      <c r="I1942" s="2196" t="e">
        <f t="shared" si="1125"/>
        <v>#DIV/0!</v>
      </c>
      <c r="J1942" s="2668"/>
      <c r="K1942" s="2668"/>
      <c r="L1942" s="2669"/>
      <c r="M1942" s="2669"/>
      <c r="N1942" s="2669"/>
      <c r="O1942" s="2669"/>
      <c r="P1942" s="2669"/>
      <c r="Q1942" s="2669"/>
      <c r="R1942" s="2929">
        <f t="shared" ref="R1942:Z1942" si="1130">R1871</f>
        <v>0</v>
      </c>
      <c r="S1942" s="2929"/>
      <c r="T1942" s="2929">
        <f t="shared" si="1130"/>
        <v>0</v>
      </c>
      <c r="U1942" s="2930">
        <f t="shared" si="1130"/>
        <v>0</v>
      </c>
      <c r="V1942" s="2929">
        <f t="shared" si="1130"/>
        <v>0</v>
      </c>
      <c r="W1942" s="2929">
        <f t="shared" si="1130"/>
        <v>0</v>
      </c>
      <c r="X1942" s="2931">
        <f t="shared" si="1130"/>
        <v>0</v>
      </c>
      <c r="Y1942" s="2931">
        <f t="shared" si="1130"/>
        <v>0</v>
      </c>
      <c r="Z1942" s="2929">
        <f t="shared" si="1130"/>
        <v>4.2163199999999996</v>
      </c>
      <c r="AA1942" s="1060"/>
      <c r="AB1942" s="2736"/>
      <c r="AC1942" s="2392"/>
      <c r="AD1942" s="3119"/>
      <c r="AE1942" s="233"/>
      <c r="AF1942" s="233"/>
      <c r="AG1942" s="233"/>
      <c r="AH1942" s="233"/>
      <c r="AI1942" s="233"/>
      <c r="AJ1942" s="233"/>
      <c r="AK1942" s="233"/>
      <c r="AL1942" s="233"/>
      <c r="AM1942" s="233"/>
      <c r="AN1942" s="233"/>
      <c r="AO1942" s="233"/>
      <c r="AP1942" s="233"/>
      <c r="AQ1942" s="233"/>
      <c r="AR1942" s="233"/>
      <c r="AS1942" s="233"/>
      <c r="AT1942" s="233"/>
      <c r="AU1942" s="233"/>
      <c r="AV1942" s="233"/>
      <c r="AW1942" s="233"/>
      <c r="AX1942" s="233"/>
      <c r="AY1942" s="233"/>
      <c r="AZ1942" s="233"/>
      <c r="BA1942" s="233"/>
      <c r="BB1942" s="233"/>
      <c r="BC1942" s="233"/>
      <c r="BD1942" s="233"/>
      <c r="BE1942" s="233"/>
      <c r="BF1942" s="233"/>
      <c r="BG1942" s="233"/>
      <c r="BH1942" s="233"/>
      <c r="BI1942" s="233"/>
      <c r="BJ1942" s="233"/>
      <c r="BK1942" s="233"/>
      <c r="BL1942" s="233"/>
      <c r="BM1942" s="233"/>
      <c r="BN1942" s="233"/>
      <c r="BO1942" s="233"/>
      <c r="BP1942" s="233"/>
      <c r="BQ1942" s="233"/>
      <c r="BR1942" s="233"/>
      <c r="BS1942" s="233"/>
      <c r="BT1942" s="233"/>
      <c r="BU1942" s="233"/>
      <c r="BV1942" s="233"/>
      <c r="BW1942" s="233"/>
      <c r="BX1942" s="233"/>
      <c r="BY1942" s="233"/>
      <c r="BZ1942" s="233"/>
      <c r="CA1942" s="233"/>
      <c r="CB1942" s="233"/>
      <c r="CC1942" s="233"/>
      <c r="CD1942" s="233"/>
      <c r="CE1942" s="233"/>
      <c r="CF1942" s="233"/>
      <c r="CG1942" s="233"/>
      <c r="CH1942" s="233"/>
      <c r="CI1942" s="233"/>
      <c r="CJ1942" s="233"/>
      <c r="CK1942" s="233"/>
      <c r="CL1942" s="233"/>
      <c r="CM1942" s="233"/>
      <c r="CN1942" s="233"/>
      <c r="CO1942" s="233"/>
      <c r="CP1942" s="233"/>
      <c r="CQ1942" s="233"/>
      <c r="CR1942" s="233"/>
      <c r="CS1942" s="233"/>
      <c r="CT1942" s="233"/>
      <c r="CU1942" s="233"/>
      <c r="CV1942" s="233"/>
      <c r="CW1942" s="233"/>
      <c r="CX1942" s="233"/>
      <c r="CY1942" s="233"/>
      <c r="CZ1942" s="233"/>
      <c r="DA1942" s="233"/>
      <c r="DB1942" s="233"/>
      <c r="DC1942" s="233"/>
      <c r="DD1942" s="233"/>
      <c r="DE1942" s="233"/>
      <c r="DF1942" s="233"/>
      <c r="DG1942" s="233"/>
      <c r="DH1942" s="233"/>
      <c r="DI1942" s="233"/>
      <c r="DJ1942" s="233"/>
      <c r="DK1942" s="233"/>
      <c r="DL1942" s="233"/>
      <c r="DM1942" s="233"/>
      <c r="DN1942" s="233"/>
      <c r="DO1942" s="233"/>
      <c r="DP1942" s="233"/>
      <c r="DQ1942" s="233"/>
      <c r="DR1942" s="233"/>
      <c r="DS1942" s="233"/>
      <c r="DT1942" s="233"/>
      <c r="DU1942" s="233"/>
      <c r="DV1942" s="233"/>
      <c r="DW1942" s="233"/>
      <c r="DX1942" s="233"/>
      <c r="DY1942" s="233"/>
      <c r="DZ1942" s="233"/>
      <c r="EA1942" s="233"/>
      <c r="EB1942" s="233"/>
      <c r="EC1942" s="233"/>
      <c r="ED1942" s="233"/>
      <c r="EE1942" s="233"/>
      <c r="EF1942" s="233"/>
      <c r="EG1942" s="233"/>
      <c r="EH1942" s="233"/>
      <c r="EI1942" s="233"/>
      <c r="EJ1942" s="233"/>
      <c r="EK1942" s="233"/>
      <c r="EL1942" s="233"/>
      <c r="EM1942" s="233"/>
      <c r="EN1942" s="233"/>
      <c r="EO1942" s="233"/>
      <c r="EP1942" s="233"/>
      <c r="EQ1942" s="233"/>
      <c r="ER1942" s="233"/>
      <c r="ES1942" s="233"/>
      <c r="ET1942" s="233"/>
      <c r="EU1942" s="233"/>
      <c r="EV1942" s="233"/>
      <c r="EW1942" s="233"/>
      <c r="EX1942" s="233"/>
      <c r="EY1942" s="233"/>
      <c r="EZ1942" s="233"/>
      <c r="FA1942" s="233"/>
      <c r="FB1942" s="233"/>
      <c r="FC1942" s="233"/>
      <c r="FD1942" s="233"/>
      <c r="FE1942" s="233"/>
      <c r="FF1942" s="233"/>
      <c r="FG1942" s="233"/>
      <c r="FH1942" s="233"/>
      <c r="FI1942" s="233"/>
      <c r="FJ1942" s="233"/>
      <c r="FK1942" s="233"/>
      <c r="FL1942" s="233"/>
      <c r="FM1942" s="233"/>
      <c r="FN1942" s="233"/>
      <c r="FO1942" s="233"/>
      <c r="FP1942" s="233"/>
      <c r="FQ1942" s="233"/>
      <c r="FR1942" s="233"/>
      <c r="FS1942" s="233"/>
      <c r="FT1942" s="233"/>
      <c r="FU1942" s="233"/>
      <c r="FV1942" s="233"/>
      <c r="FW1942" s="233"/>
      <c r="FX1942" s="233"/>
      <c r="FY1942" s="233"/>
      <c r="FZ1942" s="233"/>
      <c r="GA1942" s="233"/>
      <c r="GB1942" s="233"/>
      <c r="GC1942" s="233"/>
      <c r="GD1942" s="233"/>
      <c r="GE1942" s="233"/>
      <c r="GF1942" s="233"/>
      <c r="GG1942" s="233"/>
      <c r="GH1942" s="233"/>
      <c r="GI1942" s="233"/>
      <c r="GJ1942" s="233"/>
      <c r="GK1942" s="233"/>
      <c r="GL1942" s="233"/>
      <c r="GM1942" s="233"/>
      <c r="GN1942" s="233"/>
      <c r="GO1942" s="233"/>
      <c r="GP1942" s="233"/>
      <c r="GQ1942" s="233"/>
      <c r="GR1942" s="233"/>
      <c r="GS1942" s="233"/>
      <c r="GT1942" s="233"/>
      <c r="GU1942" s="233"/>
      <c r="GV1942" s="233"/>
      <c r="GW1942" s="233"/>
      <c r="GX1942" s="233"/>
      <c r="GY1942" s="233"/>
      <c r="GZ1942" s="233"/>
      <c r="HA1942" s="233"/>
      <c r="HB1942" s="233"/>
      <c r="HC1942" s="233"/>
      <c r="HD1942" s="233"/>
      <c r="HE1942" s="233"/>
      <c r="HF1942" s="233"/>
      <c r="HG1942" s="233"/>
      <c r="HH1942" s="233"/>
      <c r="HI1942" s="233"/>
      <c r="HJ1942" s="233"/>
      <c r="HK1942" s="233"/>
      <c r="HL1942" s="233"/>
      <c r="HM1942" s="233"/>
      <c r="HN1942" s="233"/>
      <c r="HO1942" s="233"/>
      <c r="HP1942" s="233"/>
      <c r="HQ1942" s="233"/>
      <c r="HR1942" s="233"/>
      <c r="HS1942" s="233"/>
      <c r="HT1942" s="233"/>
      <c r="HU1942" s="233"/>
      <c r="HV1942" s="233"/>
      <c r="HW1942" s="233"/>
      <c r="HX1942" s="233"/>
      <c r="HY1942" s="233"/>
      <c r="HZ1942" s="233"/>
      <c r="IA1942" s="233"/>
      <c r="IB1942" s="233"/>
      <c r="IC1942" s="233"/>
      <c r="ID1942" s="233"/>
      <c r="IE1942" s="233"/>
      <c r="IF1942" s="233"/>
      <c r="IG1942" s="233"/>
      <c r="IH1942" s="233"/>
      <c r="II1942" s="233"/>
      <c r="IJ1942" s="233"/>
      <c r="IK1942" s="233"/>
      <c r="IL1942" s="233"/>
      <c r="IM1942" s="233"/>
      <c r="IN1942" s="233"/>
      <c r="IO1942" s="233"/>
      <c r="IP1942" s="233"/>
      <c r="IQ1942" s="233"/>
      <c r="IR1942" s="233"/>
      <c r="IS1942" s="233"/>
      <c r="IT1942" s="233"/>
      <c r="IU1942" s="233"/>
      <c r="IV1942" s="233"/>
      <c r="IW1942" s="233"/>
      <c r="IX1942" s="233"/>
      <c r="IY1942" s="233"/>
      <c r="IZ1942" s="233"/>
      <c r="JA1942" s="233"/>
    </row>
    <row r="1943" spans="1:261" s="985" customFormat="1" x14ac:dyDescent="0.25">
      <c r="A1943" s="343">
        <v>1</v>
      </c>
      <c r="B1943" s="343">
        <v>1</v>
      </c>
      <c r="C1943" s="730" t="s">
        <v>134</v>
      </c>
      <c r="D1943" s="282"/>
      <c r="E1943" s="282"/>
      <c r="F1943" s="2017"/>
      <c r="G1943" s="891"/>
      <c r="H1943" s="891">
        <f t="shared" si="1125"/>
        <v>33.464285714285715</v>
      </c>
      <c r="I1943" s="2196" t="e">
        <f t="shared" si="1125"/>
        <v>#DIV/0!</v>
      </c>
      <c r="J1943" s="2668"/>
      <c r="K1943" s="2668"/>
      <c r="L1943" s="2669"/>
      <c r="M1943" s="2669"/>
      <c r="N1943" s="2669"/>
      <c r="O1943" s="2669"/>
      <c r="P1943" s="2669"/>
      <c r="Q1943" s="2669"/>
      <c r="R1943" s="2929">
        <f t="shared" ref="R1943:Z1943" si="1131">R1872</f>
        <v>297423.35216400004</v>
      </c>
      <c r="S1943" s="2929"/>
      <c r="T1943" s="2929">
        <f t="shared" si="1131"/>
        <v>1.67</v>
      </c>
      <c r="U1943" s="2930">
        <f t="shared" si="1131"/>
        <v>0</v>
      </c>
      <c r="V1943" s="2929">
        <f t="shared" si="1131"/>
        <v>0</v>
      </c>
      <c r="W1943" s="2929">
        <f t="shared" si="1131"/>
        <v>1.67</v>
      </c>
      <c r="X1943" s="2931">
        <f t="shared" si="1131"/>
        <v>0</v>
      </c>
      <c r="Y1943" s="2931">
        <f t="shared" si="1131"/>
        <v>0</v>
      </c>
      <c r="Z1943" s="2929">
        <f t="shared" si="1131"/>
        <v>36.347940000000001</v>
      </c>
      <c r="AA1943" s="1060"/>
      <c r="AB1943" s="2736"/>
      <c r="AC1943" s="2392"/>
      <c r="AD1943" s="3119"/>
      <c r="AE1943" s="233"/>
      <c r="AF1943" s="233"/>
      <c r="AG1943" s="233"/>
      <c r="AH1943" s="233"/>
      <c r="AI1943" s="233"/>
      <c r="AJ1943" s="233"/>
      <c r="AK1943" s="233"/>
      <c r="AL1943" s="233"/>
      <c r="AM1943" s="233"/>
      <c r="AN1943" s="233"/>
      <c r="AO1943" s="233"/>
      <c r="AP1943" s="233"/>
      <c r="AQ1943" s="233"/>
      <c r="AR1943" s="233"/>
      <c r="AS1943" s="233"/>
      <c r="AT1943" s="233"/>
      <c r="AU1943" s="233"/>
      <c r="AV1943" s="233"/>
      <c r="AW1943" s="233"/>
      <c r="AX1943" s="233"/>
      <c r="AY1943" s="233"/>
      <c r="AZ1943" s="233"/>
      <c r="BA1943" s="233"/>
      <c r="BB1943" s="233"/>
      <c r="BC1943" s="233"/>
      <c r="BD1943" s="233"/>
      <c r="BE1943" s="233"/>
      <c r="BF1943" s="233"/>
      <c r="BG1943" s="233"/>
      <c r="BH1943" s="233"/>
      <c r="BI1943" s="233"/>
      <c r="BJ1943" s="233"/>
      <c r="BK1943" s="233"/>
      <c r="BL1943" s="233"/>
      <c r="BM1943" s="233"/>
      <c r="BN1943" s="233"/>
      <c r="BO1943" s="233"/>
      <c r="BP1943" s="233"/>
      <c r="BQ1943" s="233"/>
      <c r="BR1943" s="233"/>
      <c r="BS1943" s="233"/>
      <c r="BT1943" s="233"/>
      <c r="BU1943" s="233"/>
      <c r="BV1943" s="233"/>
      <c r="BW1943" s="233"/>
      <c r="BX1943" s="233"/>
      <c r="BY1943" s="233"/>
      <c r="BZ1943" s="233"/>
      <c r="CA1943" s="233"/>
      <c r="CB1943" s="233"/>
      <c r="CC1943" s="233"/>
      <c r="CD1943" s="233"/>
      <c r="CE1943" s="233"/>
      <c r="CF1943" s="233"/>
      <c r="CG1943" s="233"/>
      <c r="CH1943" s="233"/>
      <c r="CI1943" s="233"/>
      <c r="CJ1943" s="233"/>
      <c r="CK1943" s="233"/>
      <c r="CL1943" s="233"/>
      <c r="CM1943" s="233"/>
      <c r="CN1943" s="233"/>
      <c r="CO1943" s="233"/>
      <c r="CP1943" s="233"/>
      <c r="CQ1943" s="233"/>
      <c r="CR1943" s="233"/>
      <c r="CS1943" s="233"/>
      <c r="CT1943" s="233"/>
      <c r="CU1943" s="233"/>
      <c r="CV1943" s="233"/>
      <c r="CW1943" s="233"/>
      <c r="CX1943" s="233"/>
      <c r="CY1943" s="233"/>
      <c r="CZ1943" s="233"/>
      <c r="DA1943" s="233"/>
      <c r="DB1943" s="233"/>
      <c r="DC1943" s="233"/>
      <c r="DD1943" s="233"/>
      <c r="DE1943" s="233"/>
      <c r="DF1943" s="233"/>
      <c r="DG1943" s="233"/>
      <c r="DH1943" s="233"/>
      <c r="DI1943" s="233"/>
      <c r="DJ1943" s="233"/>
      <c r="DK1943" s="233"/>
      <c r="DL1943" s="233"/>
      <c r="DM1943" s="233"/>
      <c r="DN1943" s="233"/>
      <c r="DO1943" s="233"/>
      <c r="DP1943" s="233"/>
      <c r="DQ1943" s="233"/>
      <c r="DR1943" s="233"/>
      <c r="DS1943" s="233"/>
      <c r="DT1943" s="233"/>
      <c r="DU1943" s="233"/>
      <c r="DV1943" s="233"/>
      <c r="DW1943" s="233"/>
      <c r="DX1943" s="233"/>
      <c r="DY1943" s="233"/>
      <c r="DZ1943" s="233"/>
      <c r="EA1943" s="233"/>
      <c r="EB1943" s="233"/>
      <c r="EC1943" s="233"/>
      <c r="ED1943" s="233"/>
      <c r="EE1943" s="233"/>
      <c r="EF1943" s="233"/>
      <c r="EG1943" s="233"/>
      <c r="EH1943" s="233"/>
      <c r="EI1943" s="233"/>
      <c r="EJ1943" s="233"/>
      <c r="EK1943" s="233"/>
      <c r="EL1943" s="233"/>
      <c r="EM1943" s="233"/>
      <c r="EN1943" s="233"/>
      <c r="EO1943" s="233"/>
      <c r="EP1943" s="233"/>
      <c r="EQ1943" s="233"/>
      <c r="ER1943" s="233"/>
      <c r="ES1943" s="233"/>
      <c r="ET1943" s="233"/>
      <c r="EU1943" s="233"/>
      <c r="EV1943" s="233"/>
      <c r="EW1943" s="233"/>
      <c r="EX1943" s="233"/>
      <c r="EY1943" s="233"/>
      <c r="EZ1943" s="233"/>
      <c r="FA1943" s="233"/>
      <c r="FB1943" s="233"/>
      <c r="FC1943" s="233"/>
      <c r="FD1943" s="233"/>
      <c r="FE1943" s="233"/>
      <c r="FF1943" s="233"/>
      <c r="FG1943" s="233"/>
      <c r="FH1943" s="233"/>
      <c r="FI1943" s="233"/>
      <c r="FJ1943" s="233"/>
      <c r="FK1943" s="233"/>
      <c r="FL1943" s="233"/>
      <c r="FM1943" s="233"/>
      <c r="FN1943" s="233"/>
      <c r="FO1943" s="233"/>
      <c r="FP1943" s="233"/>
      <c r="FQ1943" s="233"/>
      <c r="FR1943" s="233"/>
      <c r="FS1943" s="233"/>
      <c r="FT1943" s="233"/>
      <c r="FU1943" s="233"/>
      <c r="FV1943" s="233"/>
      <c r="FW1943" s="233"/>
      <c r="FX1943" s="233"/>
      <c r="FY1943" s="233"/>
      <c r="FZ1943" s="233"/>
      <c r="GA1943" s="233"/>
      <c r="GB1943" s="233"/>
      <c r="GC1943" s="233"/>
      <c r="GD1943" s="233"/>
      <c r="GE1943" s="233"/>
      <c r="GF1943" s="233"/>
      <c r="GG1943" s="233"/>
      <c r="GH1943" s="233"/>
      <c r="GI1943" s="233"/>
      <c r="GJ1943" s="233"/>
      <c r="GK1943" s="233"/>
      <c r="GL1943" s="233"/>
      <c r="GM1943" s="233"/>
      <c r="GN1943" s="233"/>
      <c r="GO1943" s="233"/>
      <c r="GP1943" s="233"/>
      <c r="GQ1943" s="233"/>
      <c r="GR1943" s="233"/>
      <c r="GS1943" s="233"/>
      <c r="GT1943" s="233"/>
      <c r="GU1943" s="233"/>
      <c r="GV1943" s="233"/>
      <c r="GW1943" s="233"/>
      <c r="GX1943" s="233"/>
      <c r="GY1943" s="233"/>
      <c r="GZ1943" s="233"/>
      <c r="HA1943" s="233"/>
      <c r="HB1943" s="233"/>
      <c r="HC1943" s="233"/>
      <c r="HD1943" s="233"/>
      <c r="HE1943" s="233"/>
      <c r="HF1943" s="233"/>
      <c r="HG1943" s="233"/>
      <c r="HH1943" s="233"/>
      <c r="HI1943" s="233"/>
      <c r="HJ1943" s="233"/>
      <c r="HK1943" s="233"/>
      <c r="HL1943" s="233"/>
      <c r="HM1943" s="233"/>
      <c r="HN1943" s="233"/>
      <c r="HO1943" s="233"/>
      <c r="HP1943" s="233"/>
      <c r="HQ1943" s="233"/>
      <c r="HR1943" s="233"/>
      <c r="HS1943" s="233"/>
      <c r="HT1943" s="233"/>
      <c r="HU1943" s="233"/>
      <c r="HV1943" s="233"/>
      <c r="HW1943" s="233"/>
      <c r="HX1943" s="233"/>
      <c r="HY1943" s="233"/>
      <c r="HZ1943" s="233"/>
      <c r="IA1943" s="233"/>
      <c r="IB1943" s="233"/>
      <c r="IC1943" s="233"/>
      <c r="ID1943" s="233"/>
      <c r="IE1943" s="233"/>
      <c r="IF1943" s="233"/>
      <c r="IG1943" s="233"/>
      <c r="IH1943" s="233"/>
      <c r="II1943" s="233"/>
      <c r="IJ1943" s="233"/>
      <c r="IK1943" s="233"/>
      <c r="IL1943" s="233"/>
      <c r="IM1943" s="233"/>
      <c r="IN1943" s="233"/>
      <c r="IO1943" s="233"/>
      <c r="IP1943" s="233"/>
      <c r="IQ1943" s="233"/>
      <c r="IR1943" s="233"/>
      <c r="IS1943" s="233"/>
      <c r="IT1943" s="233"/>
      <c r="IU1943" s="233"/>
      <c r="IV1943" s="233"/>
      <c r="IW1943" s="233"/>
      <c r="IX1943" s="233"/>
      <c r="IY1943" s="233"/>
      <c r="IZ1943" s="233"/>
      <c r="JA1943" s="233"/>
    </row>
    <row r="1944" spans="1:261" x14ac:dyDescent="0.25">
      <c r="A1944" s="343">
        <v>1</v>
      </c>
      <c r="B1944" s="343">
        <v>1</v>
      </c>
      <c r="C1944" s="2318" t="s">
        <v>66</v>
      </c>
      <c r="D1944" s="2318"/>
      <c r="E1944" s="2318"/>
      <c r="F1944" s="2007"/>
      <c r="G1944" s="2196"/>
      <c r="H1944" s="2196">
        <f>H1877</f>
        <v>0</v>
      </c>
      <c r="I1944" s="2196" t="e">
        <f t="shared" ref="I1944:I1950" si="1132">H1944/G1944*100</f>
        <v>#DIV/0!</v>
      </c>
      <c r="J1944" s="2012" t="e">
        <f>L1944/F1944</f>
        <v>#DIV/0!</v>
      </c>
      <c r="K1944" s="2012" t="e">
        <f>N1944/H1944</f>
        <v>#DIV/0!</v>
      </c>
      <c r="L1944" s="2196">
        <f>L1877</f>
        <v>0</v>
      </c>
      <c r="M1944" s="2196">
        <f>M1877</f>
        <v>0</v>
      </c>
      <c r="N1944" s="2196">
        <f>N1877</f>
        <v>0</v>
      </c>
      <c r="O1944" s="2009" t="e">
        <f>N1944/M1944*100</f>
        <v>#DIV/0!</v>
      </c>
      <c r="P1944" s="2196" t="e">
        <f>SUM(P1877,)</f>
        <v>#DIV/0!</v>
      </c>
      <c r="Q1944" s="2009" t="e">
        <f>N1944/$C$3*12/P1944</f>
        <v>#DIV/0!</v>
      </c>
      <c r="R1944" s="2873">
        <f t="shared" ref="R1944:Z1944" si="1133">R1877</f>
        <v>0</v>
      </c>
      <c r="S1944" s="2929"/>
      <c r="T1944" s="2873">
        <f t="shared" si="1133"/>
        <v>0</v>
      </c>
      <c r="U1944" s="1144">
        <f t="shared" si="1133"/>
        <v>0</v>
      </c>
      <c r="V1944" s="2873">
        <f t="shared" si="1133"/>
        <v>0</v>
      </c>
      <c r="W1944" s="2873">
        <f t="shared" si="1133"/>
        <v>0</v>
      </c>
      <c r="X1944" s="2873">
        <f t="shared" si="1133"/>
        <v>0</v>
      </c>
      <c r="Y1944" s="2873">
        <f t="shared" si="1133"/>
        <v>0</v>
      </c>
      <c r="Z1944" s="2873">
        <f t="shared" si="1133"/>
        <v>0</v>
      </c>
      <c r="AA1944" s="1097"/>
      <c r="AB1944" s="1070"/>
      <c r="AC1944" s="2392"/>
    </row>
    <row r="1945" spans="1:261" x14ac:dyDescent="0.25">
      <c r="A1945" s="343">
        <v>1</v>
      </c>
      <c r="B1945" s="343">
        <v>1</v>
      </c>
      <c r="C1945" s="2320" t="s">
        <v>16</v>
      </c>
      <c r="D1945" s="2320"/>
      <c r="E1945" s="2320"/>
      <c r="F1945" s="2014"/>
      <c r="G1945" s="2015"/>
      <c r="H1945" s="2015">
        <f>SUM(H1879,)</f>
        <v>0</v>
      </c>
      <c r="I1945" s="2015" t="e">
        <f t="shared" si="1132"/>
        <v>#DIV/0!</v>
      </c>
      <c r="J1945" s="2012" t="e">
        <f>L1945/F1945</f>
        <v>#DIV/0!</v>
      </c>
      <c r="K1945" s="2012" t="e">
        <f>N1945/H1945</f>
        <v>#DIV/0!</v>
      </c>
      <c r="L1945" s="2015">
        <f>SUM(L1879,)</f>
        <v>0</v>
      </c>
      <c r="M1945" s="2015">
        <f>SUM(M1879,)</f>
        <v>0</v>
      </c>
      <c r="N1945" s="2015">
        <f>SUM(N1879,)</f>
        <v>0</v>
      </c>
      <c r="O1945" s="2009" t="e">
        <f>N1945/M1945*100</f>
        <v>#DIV/0!</v>
      </c>
      <c r="P1945" s="2015" t="e">
        <f>SUM(P1880,)</f>
        <v>#DIV/0!</v>
      </c>
      <c r="Q1945" s="2009" t="e">
        <f>N1945/$C$3*12/P1945</f>
        <v>#DIV/0!</v>
      </c>
      <c r="R1945" s="2961">
        <f t="shared" ref="R1945:Z1945" si="1134">SUM(R1879,)</f>
        <v>0</v>
      </c>
      <c r="S1945" s="2929"/>
      <c r="T1945" s="2961">
        <f t="shared" si="1134"/>
        <v>0</v>
      </c>
      <c r="U1945" s="2962">
        <f t="shared" si="1134"/>
        <v>0</v>
      </c>
      <c r="V1945" s="2961">
        <f t="shared" si="1134"/>
        <v>0</v>
      </c>
      <c r="W1945" s="2961">
        <f t="shared" si="1134"/>
        <v>0</v>
      </c>
      <c r="X1945" s="2961">
        <f t="shared" si="1134"/>
        <v>0</v>
      </c>
      <c r="Y1945" s="2961">
        <f t="shared" si="1134"/>
        <v>0</v>
      </c>
      <c r="Z1945" s="2961">
        <f t="shared" si="1134"/>
        <v>0</v>
      </c>
      <c r="AA1945" s="1937"/>
      <c r="AB1945" s="2963"/>
      <c r="AC1945" s="2392"/>
    </row>
    <row r="1946" spans="1:261" ht="29.25" x14ac:dyDescent="0.25">
      <c r="A1946" s="343">
        <v>1</v>
      </c>
      <c r="B1946" s="343">
        <v>1</v>
      </c>
      <c r="C1946" s="858" t="s">
        <v>136</v>
      </c>
      <c r="D1946" s="858"/>
      <c r="E1946" s="858"/>
      <c r="F1946" s="2007"/>
      <c r="G1946" s="2006"/>
      <c r="H1946" s="2006">
        <f>SUM(H1881,)</f>
        <v>0</v>
      </c>
      <c r="I1946" s="2006" t="e">
        <f t="shared" si="1132"/>
        <v>#DIV/0!</v>
      </c>
      <c r="J1946" s="2012" t="e">
        <f>L1946/F1946</f>
        <v>#DIV/0!</v>
      </c>
      <c r="K1946" s="2012" t="e">
        <f>N1946/H1946</f>
        <v>#DIV/0!</v>
      </c>
      <c r="L1946" s="2006">
        <f>SUM(L1881,)</f>
        <v>0</v>
      </c>
      <c r="M1946" s="2006">
        <f>SUM(M1881,)</f>
        <v>0</v>
      </c>
      <c r="N1946" s="2006">
        <f>SUM(N1881,)</f>
        <v>0</v>
      </c>
      <c r="O1946" s="2009" t="e">
        <f>N1946/M1946*100</f>
        <v>#DIV/0!</v>
      </c>
      <c r="P1946" s="2006" t="e">
        <f>SUM(P1881,)</f>
        <v>#DIV/0!</v>
      </c>
      <c r="Q1946" s="2009" t="e">
        <f>N1946/$C$3*12/P1946</f>
        <v>#DIV/0!</v>
      </c>
      <c r="R1946" s="2964">
        <f t="shared" ref="R1946:Z1946" si="1135">SUM(R1881,)</f>
        <v>14574.475</v>
      </c>
      <c r="S1946" s="2929"/>
      <c r="T1946" s="2964">
        <f t="shared" si="1135"/>
        <v>0</v>
      </c>
      <c r="U1946" s="2965">
        <f t="shared" si="1135"/>
        <v>0</v>
      </c>
      <c r="V1946" s="2964">
        <f t="shared" si="1135"/>
        <v>0</v>
      </c>
      <c r="W1946" s="2964">
        <f t="shared" si="1135"/>
        <v>0</v>
      </c>
      <c r="X1946" s="2964">
        <f t="shared" si="1135"/>
        <v>0</v>
      </c>
      <c r="Y1946" s="2964">
        <f t="shared" si="1135"/>
        <v>0</v>
      </c>
      <c r="Z1946" s="2964">
        <f t="shared" si="1135"/>
        <v>0</v>
      </c>
      <c r="AA1946" s="1751"/>
      <c r="AB1946" s="2966"/>
      <c r="AC1946" s="2392"/>
    </row>
    <row r="1947" spans="1:261" x14ac:dyDescent="0.25">
      <c r="A1947" s="343">
        <v>1</v>
      </c>
      <c r="B1947" s="343">
        <v>1</v>
      </c>
      <c r="C1947" s="866" t="s">
        <v>197</v>
      </c>
      <c r="D1947" s="871"/>
      <c r="E1947" s="866"/>
      <c r="F1947" s="2214"/>
      <c r="G1947" s="2042"/>
      <c r="H1947" s="2042">
        <f t="shared" ref="H1947:H1950" si="1136">H1882</f>
        <v>9</v>
      </c>
      <c r="I1947" s="2002" t="e">
        <f t="shared" si="1132"/>
        <v>#DIV/0!</v>
      </c>
      <c r="J1947" s="2235"/>
      <c r="K1947" s="2235"/>
      <c r="L1947" s="2042"/>
      <c r="M1947" s="2042"/>
      <c r="N1947" s="2042"/>
      <c r="O1947" s="2237"/>
      <c r="P1947" s="2042"/>
      <c r="Q1947" s="2237"/>
      <c r="R1947" s="2967">
        <f t="shared" ref="R1947:Z1947" si="1137">R1882</f>
        <v>0</v>
      </c>
      <c r="S1947" s="2929"/>
      <c r="T1947" s="2967">
        <f t="shared" si="1137"/>
        <v>0</v>
      </c>
      <c r="U1947" s="2968">
        <f t="shared" si="1137"/>
        <v>0</v>
      </c>
      <c r="V1947" s="2967">
        <f t="shared" si="1137"/>
        <v>0</v>
      </c>
      <c r="W1947" s="2967">
        <f t="shared" si="1137"/>
        <v>0</v>
      </c>
      <c r="X1947" s="2967">
        <f t="shared" si="1137"/>
        <v>0</v>
      </c>
      <c r="Y1947" s="2967">
        <f t="shared" si="1137"/>
        <v>0</v>
      </c>
      <c r="Z1947" s="2967">
        <f t="shared" si="1137"/>
        <v>0</v>
      </c>
      <c r="AA1947" s="1721"/>
      <c r="AB1947" s="2969"/>
      <c r="AC1947" s="2392"/>
    </row>
    <row r="1948" spans="1:261" x14ac:dyDescent="0.25">
      <c r="A1948" s="343">
        <v>1</v>
      </c>
      <c r="B1948" s="343">
        <v>1</v>
      </c>
      <c r="C1948" s="868" t="s">
        <v>198</v>
      </c>
      <c r="D1948" s="868"/>
      <c r="E1948" s="868"/>
      <c r="F1948" s="2135"/>
      <c r="G1948" s="2970"/>
      <c r="H1948" s="2970">
        <f t="shared" si="1136"/>
        <v>9</v>
      </c>
      <c r="I1948" s="2015" t="e">
        <f t="shared" si="1132"/>
        <v>#DIV/0!</v>
      </c>
      <c r="J1948" s="2240"/>
      <c r="K1948" s="2240"/>
      <c r="L1948" s="2970"/>
      <c r="M1948" s="2970"/>
      <c r="N1948" s="2970"/>
      <c r="O1948" s="2038"/>
      <c r="P1948" s="2970"/>
      <c r="Q1948" s="2038"/>
      <c r="R1948" s="2971">
        <f t="shared" ref="R1948:Z1948" si="1138">R1883</f>
        <v>0</v>
      </c>
      <c r="S1948" s="2929"/>
      <c r="T1948" s="2971">
        <f t="shared" si="1138"/>
        <v>0</v>
      </c>
      <c r="U1948" s="2972">
        <f t="shared" si="1138"/>
        <v>0</v>
      </c>
      <c r="V1948" s="2971">
        <f t="shared" si="1138"/>
        <v>0</v>
      </c>
      <c r="W1948" s="2971">
        <f t="shared" si="1138"/>
        <v>0</v>
      </c>
      <c r="X1948" s="2971">
        <f t="shared" si="1138"/>
        <v>0</v>
      </c>
      <c r="Y1948" s="2971">
        <f t="shared" si="1138"/>
        <v>0</v>
      </c>
      <c r="Z1948" s="2971">
        <f t="shared" si="1138"/>
        <v>0</v>
      </c>
      <c r="AA1948" s="2973"/>
      <c r="AB1948" s="2974"/>
      <c r="AC1948" s="2392"/>
    </row>
    <row r="1949" spans="1:261" ht="30" x14ac:dyDescent="0.25">
      <c r="A1949" s="343">
        <v>1</v>
      </c>
      <c r="B1949" s="343">
        <v>1</v>
      </c>
      <c r="C1949" s="868" t="s">
        <v>199</v>
      </c>
      <c r="D1949" s="868"/>
      <c r="E1949" s="868"/>
      <c r="F1949" s="2014"/>
      <c r="G1949" s="2970"/>
      <c r="H1949" s="2015">
        <f t="shared" si="1136"/>
        <v>0</v>
      </c>
      <c r="I1949" s="2970" t="e">
        <f t="shared" si="1132"/>
        <v>#DIV/0!</v>
      </c>
      <c r="J1949" s="2878"/>
      <c r="K1949" s="2878"/>
      <c r="L1949" s="2015"/>
      <c r="M1949" s="2015"/>
      <c r="N1949" s="2015"/>
      <c r="O1949" s="2038"/>
      <c r="P1949" s="2970"/>
      <c r="Q1949" s="2038"/>
      <c r="R1949" s="2971">
        <f t="shared" ref="R1949:Z1949" si="1139">R1884</f>
        <v>0</v>
      </c>
      <c r="S1949" s="2929"/>
      <c r="T1949" s="2961">
        <f t="shared" si="1139"/>
        <v>0</v>
      </c>
      <c r="U1949" s="2972">
        <f t="shared" si="1139"/>
        <v>0</v>
      </c>
      <c r="V1949" s="2971">
        <f t="shared" si="1139"/>
        <v>0</v>
      </c>
      <c r="W1949" s="2971">
        <f t="shared" si="1139"/>
        <v>0</v>
      </c>
      <c r="X1949" s="2971">
        <f t="shared" si="1139"/>
        <v>0</v>
      </c>
      <c r="Y1949" s="2961">
        <f t="shared" si="1139"/>
        <v>0</v>
      </c>
      <c r="Z1949" s="2971">
        <f t="shared" si="1139"/>
        <v>0</v>
      </c>
      <c r="AA1949" s="1937"/>
      <c r="AB1949" s="2974"/>
      <c r="AC1949" s="2392"/>
    </row>
    <row r="1950" spans="1:261" ht="30" thickBot="1" x14ac:dyDescent="0.3">
      <c r="B1950" s="343">
        <v>1</v>
      </c>
      <c r="C1950" s="865" t="s">
        <v>204</v>
      </c>
      <c r="D1950" s="865"/>
      <c r="E1950" s="865"/>
      <c r="F1950" s="2141"/>
      <c r="G1950" s="2053"/>
      <c r="H1950" s="2053">
        <f t="shared" si="1136"/>
        <v>9</v>
      </c>
      <c r="I1950" s="2053" t="e">
        <f t="shared" si="1132"/>
        <v>#DIV/0!</v>
      </c>
      <c r="J1950" s="2250"/>
      <c r="K1950" s="2250"/>
      <c r="L1950" s="2975"/>
      <c r="M1950" s="2975"/>
      <c r="N1950" s="2975"/>
      <c r="O1950" s="2054"/>
      <c r="P1950" s="2975"/>
      <c r="Q1950" s="2054"/>
      <c r="R1950" s="2976">
        <f t="shared" ref="R1950:Z1950" si="1140">R1885</f>
        <v>49445.577960000002</v>
      </c>
      <c r="S1950" s="2977"/>
      <c r="T1950" s="2976">
        <f t="shared" si="1140"/>
        <v>46.794900000000005</v>
      </c>
      <c r="U1950" s="2978">
        <f t="shared" si="1140"/>
        <v>0</v>
      </c>
      <c r="V1950" s="2976">
        <f t="shared" si="1140"/>
        <v>0</v>
      </c>
      <c r="W1950" s="2976">
        <f t="shared" si="1140"/>
        <v>46.794900000000005</v>
      </c>
      <c r="X1950" s="2979">
        <f t="shared" si="1140"/>
        <v>0</v>
      </c>
      <c r="Y1950" s="2979">
        <f t="shared" si="1140"/>
        <v>-1.3708199999999999</v>
      </c>
      <c r="Z1950" s="2976">
        <f t="shared" si="1140"/>
        <v>45.424080000000004</v>
      </c>
      <c r="AA1950" s="2980"/>
      <c r="AB1950" s="2981"/>
      <c r="AC1950" s="2392"/>
    </row>
    <row r="1951" spans="1:261" x14ac:dyDescent="0.25">
      <c r="A1951" s="343">
        <v>1</v>
      </c>
      <c r="B1951" s="343">
        <v>1</v>
      </c>
      <c r="C1951" s="2689" t="s">
        <v>59</v>
      </c>
      <c r="D1951" s="2689"/>
      <c r="E1951" s="2982"/>
      <c r="F1951" s="406"/>
      <c r="G1951" s="450"/>
      <c r="H1951" s="450"/>
      <c r="I1951" s="450"/>
      <c r="J1951" s="1917"/>
      <c r="K1951" s="1917"/>
      <c r="L1951" s="1917"/>
      <c r="M1951" s="1917"/>
      <c r="N1951" s="1917"/>
      <c r="O1951" s="1917"/>
      <c r="P1951" s="1917"/>
      <c r="Q1951" s="1917"/>
      <c r="R1951" s="2983"/>
      <c r="S1951" s="2984"/>
      <c r="T1951" s="2983"/>
      <c r="U1951" s="3261"/>
      <c r="V1951" s="2983"/>
      <c r="W1951" s="2983"/>
      <c r="X1951" s="3262"/>
      <c r="Y1951" s="3262"/>
      <c r="Z1951" s="2983"/>
      <c r="AA1951" s="2985"/>
      <c r="AB1951" s="2984"/>
      <c r="AC1951" s="2392"/>
    </row>
    <row r="1952" spans="1:261" ht="31.5" x14ac:dyDescent="0.25">
      <c r="A1952" s="343">
        <v>1</v>
      </c>
      <c r="B1952" s="343">
        <v>1</v>
      </c>
      <c r="C1952" s="1956" t="s">
        <v>407</v>
      </c>
      <c r="D1952" s="2986"/>
      <c r="E1952" s="587"/>
      <c r="F1952" s="406"/>
      <c r="G1952" s="1620"/>
      <c r="H1952" s="1620"/>
      <c r="I1952" s="1620"/>
      <c r="J1952" s="2557"/>
      <c r="K1952" s="2557"/>
      <c r="L1952" s="2987"/>
      <c r="M1952" s="2987"/>
      <c r="N1952" s="744"/>
      <c r="O1952" s="2987"/>
      <c r="P1952" s="2987"/>
      <c r="Q1952" s="2987"/>
      <c r="R1952" s="474"/>
      <c r="S1952" s="2657"/>
      <c r="T1952" s="474"/>
      <c r="U1952" s="1370"/>
      <c r="V1952" s="474"/>
      <c r="W1952" s="474"/>
      <c r="X1952" s="3215"/>
      <c r="Y1952" s="3215"/>
      <c r="Z1952" s="474"/>
      <c r="AA1952" s="1639"/>
      <c r="AB1952" s="2657"/>
      <c r="AC1952" s="2392"/>
    </row>
    <row r="1953" spans="1:30" s="2356" customFormat="1" x14ac:dyDescent="0.25">
      <c r="A1953" s="343">
        <v>1</v>
      </c>
      <c r="B1953" s="343">
        <v>1</v>
      </c>
      <c r="C1953" s="2064" t="s">
        <v>5</v>
      </c>
      <c r="D1953" s="2064"/>
      <c r="E1953" s="2064"/>
      <c r="F1953" s="381"/>
      <c r="G1953" s="1364"/>
      <c r="H1953" s="1364"/>
      <c r="I1953" s="1364"/>
      <c r="J1953" s="1364"/>
      <c r="K1953" s="1364"/>
      <c r="L1953" s="2066"/>
      <c r="M1953" s="2066"/>
      <c r="N1953" s="2066"/>
      <c r="O1953" s="2066"/>
      <c r="P1953" s="2066"/>
      <c r="Q1953" s="2066"/>
      <c r="R1953" s="2497"/>
      <c r="S1953" s="1366"/>
      <c r="T1953" s="2497"/>
      <c r="U1953" s="2827"/>
      <c r="V1953" s="2497"/>
      <c r="W1953" s="2497"/>
      <c r="X1953" s="2497"/>
      <c r="Y1953" s="2497"/>
      <c r="Z1953" s="2497"/>
      <c r="AA1953" s="1366"/>
      <c r="AB1953" s="1366"/>
      <c r="AC1953" s="2392"/>
      <c r="AD1953" s="1130"/>
    </row>
    <row r="1954" spans="1:30" s="2356" customFormat="1" x14ac:dyDescent="0.25">
      <c r="A1954" s="343">
        <v>1</v>
      </c>
      <c r="B1954" s="343">
        <v>1</v>
      </c>
      <c r="C1954" s="3" t="s">
        <v>23</v>
      </c>
      <c r="D1954" s="1186" t="s">
        <v>229</v>
      </c>
      <c r="E1954" s="309"/>
      <c r="F1954" s="347"/>
      <c r="G1954" s="205"/>
      <c r="H1954" s="2988"/>
      <c r="I1954" s="443" t="e">
        <f>H1954/G1954*100</f>
        <v>#DIV/0!</v>
      </c>
      <c r="J1954" s="346">
        <v>6.1</v>
      </c>
      <c r="K1954" s="243" t="e">
        <f t="shared" ref="K1954:K1961" si="1141">N1954/H1954</f>
        <v>#DIV/0!</v>
      </c>
      <c r="L1954" s="244">
        <f t="shared" ref="L1954:L1960" si="1142">ROUND(F1954*J1954,0)</f>
        <v>0</v>
      </c>
      <c r="M1954" s="244">
        <f>ROUND(L1954/12*$C$3,0)</f>
        <v>0</v>
      </c>
      <c r="N1954" s="2066"/>
      <c r="O1954" s="244" t="e">
        <f t="shared" ref="O1954:O1961" si="1143">N1954/M1954*100</f>
        <v>#DIV/0!</v>
      </c>
      <c r="P1954" s="244" t="e">
        <f t="shared" ref="P1954:P1960" si="1144">L1954/E1954</f>
        <v>#DIV/0!</v>
      </c>
      <c r="Q1954" s="244" t="e">
        <f t="shared" ref="Q1954:Q1961" si="1145">N1954/$C$3*12/P1954</f>
        <v>#DIV/0!</v>
      </c>
      <c r="R1954" s="2497"/>
      <c r="S1954" s="1366"/>
      <c r="T1954" s="2497"/>
      <c r="U1954" s="2827"/>
      <c r="V1954" s="2497"/>
      <c r="W1954" s="2497"/>
      <c r="X1954" s="2497"/>
      <c r="Y1954" s="2497"/>
      <c r="Z1954" s="2497"/>
      <c r="AA1954" s="2989"/>
      <c r="AB1954" s="1366"/>
      <c r="AC1954" s="2392"/>
      <c r="AD1954" s="1130"/>
    </row>
    <row r="1955" spans="1:30" s="2356" customFormat="1" x14ac:dyDescent="0.25">
      <c r="A1955" s="343">
        <v>1</v>
      </c>
      <c r="B1955" s="343">
        <v>1</v>
      </c>
      <c r="C1955" s="3" t="s">
        <v>24</v>
      </c>
      <c r="D1955" s="1186" t="s">
        <v>229</v>
      </c>
      <c r="E1955" s="309"/>
      <c r="F1955" s="347"/>
      <c r="G1955" s="205"/>
      <c r="H1955" s="2988"/>
      <c r="I1955" s="443" t="e">
        <f>H1955/G1955*100</f>
        <v>#DIV/0!</v>
      </c>
      <c r="J1955" s="346">
        <v>5.6</v>
      </c>
      <c r="K1955" s="243" t="e">
        <f t="shared" si="1141"/>
        <v>#DIV/0!</v>
      </c>
      <c r="L1955" s="244">
        <f t="shared" si="1142"/>
        <v>0</v>
      </c>
      <c r="M1955" s="244">
        <f t="shared" ref="M1955:M1960" si="1146">ROUND(L1955/12*$C$3,0)</f>
        <v>0</v>
      </c>
      <c r="N1955" s="2066"/>
      <c r="O1955" s="244" t="e">
        <f t="shared" si="1143"/>
        <v>#DIV/0!</v>
      </c>
      <c r="P1955" s="244" t="e">
        <f t="shared" si="1144"/>
        <v>#DIV/0!</v>
      </c>
      <c r="Q1955" s="244" t="e">
        <f t="shared" si="1145"/>
        <v>#DIV/0!</v>
      </c>
      <c r="R1955" s="2497"/>
      <c r="S1955" s="1366"/>
      <c r="T1955" s="2497"/>
      <c r="U1955" s="2827"/>
      <c r="V1955" s="2497"/>
      <c r="W1955" s="2497"/>
      <c r="X1955" s="2497"/>
      <c r="Y1955" s="2497"/>
      <c r="Z1955" s="2497"/>
      <c r="AA1955" s="2989"/>
      <c r="AB1955" s="1366"/>
      <c r="AC1955" s="2392"/>
      <c r="AD1955" s="1130"/>
    </row>
    <row r="1956" spans="1:30" s="2356" customFormat="1" ht="15.95" customHeight="1" x14ac:dyDescent="0.25">
      <c r="A1956" s="343">
        <v>1</v>
      </c>
      <c r="B1956" s="343">
        <v>1</v>
      </c>
      <c r="C1956" s="3" t="s">
        <v>22</v>
      </c>
      <c r="D1956" s="1186" t="s">
        <v>229</v>
      </c>
      <c r="E1956" s="309"/>
      <c r="F1956" s="347"/>
      <c r="G1956" s="205"/>
      <c r="H1956" s="2988"/>
      <c r="I1956" s="443" t="e">
        <f>H1956/G1956*100</f>
        <v>#DIV/0!</v>
      </c>
      <c r="J1956" s="346">
        <v>7.5</v>
      </c>
      <c r="K1956" s="243" t="e">
        <f t="shared" si="1141"/>
        <v>#DIV/0!</v>
      </c>
      <c r="L1956" s="244">
        <f t="shared" si="1142"/>
        <v>0</v>
      </c>
      <c r="M1956" s="244">
        <f t="shared" si="1146"/>
        <v>0</v>
      </c>
      <c r="N1956" s="2066"/>
      <c r="O1956" s="244" t="e">
        <f t="shared" si="1143"/>
        <v>#DIV/0!</v>
      </c>
      <c r="P1956" s="244" t="e">
        <f t="shared" si="1144"/>
        <v>#DIV/0!</v>
      </c>
      <c r="Q1956" s="244" t="e">
        <f t="shared" si="1145"/>
        <v>#DIV/0!</v>
      </c>
      <c r="R1956" s="2497"/>
      <c r="S1956" s="1366"/>
      <c r="T1956" s="2497"/>
      <c r="U1956" s="2827"/>
      <c r="V1956" s="2497"/>
      <c r="W1956" s="2497"/>
      <c r="X1956" s="2497"/>
      <c r="Y1956" s="2497"/>
      <c r="Z1956" s="2497"/>
      <c r="AA1956" s="2989"/>
      <c r="AB1956" s="1366"/>
      <c r="AC1956" s="2392"/>
      <c r="AD1956" s="1130"/>
    </row>
    <row r="1957" spans="1:30" s="2356" customFormat="1" x14ac:dyDescent="0.25">
      <c r="A1957" s="343">
        <v>1</v>
      </c>
      <c r="B1957" s="343">
        <v>1</v>
      </c>
      <c r="C1957" s="3" t="s">
        <v>212</v>
      </c>
      <c r="D1957" s="1186" t="s">
        <v>229</v>
      </c>
      <c r="E1957" s="309"/>
      <c r="F1957" s="347"/>
      <c r="G1957" s="205"/>
      <c r="H1957" s="2988"/>
      <c r="I1957" s="443" t="e">
        <f>H1957/G1957*100</f>
        <v>#DIV/0!</v>
      </c>
      <c r="J1957" s="346">
        <v>10</v>
      </c>
      <c r="K1957" s="243" t="e">
        <f t="shared" si="1141"/>
        <v>#DIV/0!</v>
      </c>
      <c r="L1957" s="244">
        <f t="shared" si="1142"/>
        <v>0</v>
      </c>
      <c r="M1957" s="244">
        <f t="shared" si="1146"/>
        <v>0</v>
      </c>
      <c r="N1957" s="2066"/>
      <c r="O1957" s="244" t="e">
        <f t="shared" si="1143"/>
        <v>#DIV/0!</v>
      </c>
      <c r="P1957" s="244" t="e">
        <f t="shared" si="1144"/>
        <v>#DIV/0!</v>
      </c>
      <c r="Q1957" s="244" t="e">
        <f t="shared" si="1145"/>
        <v>#DIV/0!</v>
      </c>
      <c r="R1957" s="2497"/>
      <c r="S1957" s="2627"/>
      <c r="T1957" s="2497"/>
      <c r="U1957" s="2827"/>
      <c r="V1957" s="2497"/>
      <c r="W1957" s="2497"/>
      <c r="X1957" s="2497"/>
      <c r="Y1957" s="2497"/>
      <c r="Z1957" s="2497"/>
      <c r="AA1957" s="2989"/>
      <c r="AB1957" s="1366"/>
      <c r="AC1957" s="2392"/>
      <c r="AD1957" s="1130"/>
    </row>
    <row r="1958" spans="1:30" s="2356" customFormat="1" x14ac:dyDescent="0.25">
      <c r="A1958" s="343">
        <v>1</v>
      </c>
      <c r="B1958" s="343">
        <v>1</v>
      </c>
      <c r="C1958" s="3" t="s">
        <v>64</v>
      </c>
      <c r="D1958" s="1186" t="s">
        <v>229</v>
      </c>
      <c r="E1958" s="309"/>
      <c r="F1958" s="347"/>
      <c r="G1958" s="205"/>
      <c r="H1958" s="2988"/>
      <c r="I1958" s="443" t="e">
        <f>H1958/G1958*100</f>
        <v>#DIV/0!</v>
      </c>
      <c r="J1958" s="346">
        <v>9</v>
      </c>
      <c r="K1958" s="243" t="e">
        <f t="shared" si="1141"/>
        <v>#DIV/0!</v>
      </c>
      <c r="L1958" s="244">
        <f t="shared" si="1142"/>
        <v>0</v>
      </c>
      <c r="M1958" s="244">
        <f t="shared" si="1146"/>
        <v>0</v>
      </c>
      <c r="N1958" s="2066"/>
      <c r="O1958" s="244" t="e">
        <f t="shared" si="1143"/>
        <v>#DIV/0!</v>
      </c>
      <c r="P1958" s="244" t="e">
        <f t="shared" si="1144"/>
        <v>#DIV/0!</v>
      </c>
      <c r="Q1958" s="244" t="e">
        <f t="shared" si="1145"/>
        <v>#DIV/0!</v>
      </c>
      <c r="R1958" s="2497"/>
      <c r="S1958" s="2627"/>
      <c r="T1958" s="2497"/>
      <c r="U1958" s="2827"/>
      <c r="V1958" s="2497"/>
      <c r="W1958" s="2497"/>
      <c r="X1958" s="2497"/>
      <c r="Y1958" s="2497"/>
      <c r="Z1958" s="2497"/>
      <c r="AA1958" s="2989"/>
      <c r="AB1958" s="1366"/>
      <c r="AC1958" s="2392"/>
      <c r="AD1958" s="1130"/>
    </row>
    <row r="1959" spans="1:30" s="2356" customFormat="1" x14ac:dyDescent="0.25">
      <c r="A1959" s="343"/>
      <c r="B1959" s="343">
        <v>1</v>
      </c>
      <c r="C1959" s="3" t="s">
        <v>10</v>
      </c>
      <c r="D1959" s="1186" t="s">
        <v>229</v>
      </c>
      <c r="E1959" s="309"/>
      <c r="F1959" s="347"/>
      <c r="G1959" s="205"/>
      <c r="H1959" s="2988">
        <v>3</v>
      </c>
      <c r="I1959" s="443" t="e">
        <f>H1959/ROUND(G1959,0)*100</f>
        <v>#DIV/0!</v>
      </c>
      <c r="J1959" s="346">
        <v>10</v>
      </c>
      <c r="K1959" s="243">
        <f t="shared" si="1141"/>
        <v>9.3333333333333339</v>
      </c>
      <c r="L1959" s="244">
        <f t="shared" si="1142"/>
        <v>0</v>
      </c>
      <c r="M1959" s="244">
        <f t="shared" si="1146"/>
        <v>0</v>
      </c>
      <c r="N1959" s="2066">
        <v>28</v>
      </c>
      <c r="O1959" s="244" t="e">
        <f t="shared" si="1143"/>
        <v>#DIV/0!</v>
      </c>
      <c r="P1959" s="244" t="e">
        <f t="shared" si="1144"/>
        <v>#DIV/0!</v>
      </c>
      <c r="Q1959" s="244" t="e">
        <f t="shared" si="1145"/>
        <v>#DIV/0!</v>
      </c>
      <c r="R1959" s="2497"/>
      <c r="S1959" s="2695"/>
      <c r="T1959" s="2497"/>
      <c r="U1959" s="2827"/>
      <c r="V1959" s="2497"/>
      <c r="W1959" s="2497"/>
      <c r="X1959" s="2497"/>
      <c r="Y1959" s="2497"/>
      <c r="Z1959" s="2497"/>
      <c r="AA1959" s="2989"/>
      <c r="AB1959" s="2828"/>
      <c r="AC1959" s="2392"/>
      <c r="AD1959" s="1130"/>
    </row>
    <row r="1960" spans="1:30" s="2356" customFormat="1" x14ac:dyDescent="0.25">
      <c r="A1960" s="343">
        <v>1</v>
      </c>
      <c r="B1960" s="343">
        <v>1</v>
      </c>
      <c r="C1960" s="3" t="s">
        <v>52</v>
      </c>
      <c r="D1960" s="1186" t="s">
        <v>229</v>
      </c>
      <c r="E1960" s="309"/>
      <c r="F1960" s="347"/>
      <c r="G1960" s="205"/>
      <c r="H1960" s="2988"/>
      <c r="I1960" s="443" t="e">
        <f>H1960/G1960*100</f>
        <v>#DIV/0!</v>
      </c>
      <c r="J1960" s="346">
        <v>9</v>
      </c>
      <c r="K1960" s="243" t="e">
        <f t="shared" si="1141"/>
        <v>#DIV/0!</v>
      </c>
      <c r="L1960" s="244">
        <f t="shared" si="1142"/>
        <v>0</v>
      </c>
      <c r="M1960" s="244">
        <f t="shared" si="1146"/>
        <v>0</v>
      </c>
      <c r="N1960" s="2066"/>
      <c r="O1960" s="244" t="e">
        <f t="shared" si="1143"/>
        <v>#DIV/0!</v>
      </c>
      <c r="P1960" s="244" t="e">
        <f t="shared" si="1144"/>
        <v>#DIV/0!</v>
      </c>
      <c r="Q1960" s="244" t="e">
        <f t="shared" si="1145"/>
        <v>#DIV/0!</v>
      </c>
      <c r="R1960" s="2497"/>
      <c r="S1960" s="2695"/>
      <c r="T1960" s="2497"/>
      <c r="U1960" s="2827"/>
      <c r="V1960" s="2497"/>
      <c r="W1960" s="2497"/>
      <c r="X1960" s="2497"/>
      <c r="Y1960" s="2497"/>
      <c r="Z1960" s="2497"/>
      <c r="AA1960" s="2989"/>
      <c r="AB1960" s="2828"/>
      <c r="AC1960" s="2392"/>
      <c r="AD1960" s="1130"/>
    </row>
    <row r="1961" spans="1:30" s="2356" customFormat="1" ht="29.25" x14ac:dyDescent="0.25">
      <c r="A1961" s="343">
        <v>1</v>
      </c>
      <c r="B1961" s="343">
        <v>1</v>
      </c>
      <c r="C1961" s="1449" t="s">
        <v>7</v>
      </c>
      <c r="D1961" s="3126"/>
      <c r="E1961" s="1449"/>
      <c r="F1961" s="158"/>
      <c r="G1961" s="2630"/>
      <c r="H1961" s="2625">
        <f>SUM(H1954:H1960)</f>
        <v>3</v>
      </c>
      <c r="I1961" s="2630" t="e">
        <f>H1961/G1961*100</f>
        <v>#DIV/0!</v>
      </c>
      <c r="J1961" s="2089">
        <f>IF(F1961=0,0,L1961/F1961)</f>
        <v>0</v>
      </c>
      <c r="K1961" s="322">
        <f t="shared" si="1141"/>
        <v>9.3333333333333339</v>
      </c>
      <c r="L1961" s="2630">
        <f>SUM(L1954:L1960)</f>
        <v>0</v>
      </c>
      <c r="M1961" s="2630">
        <f>SUM(M1954:M1960)</f>
        <v>0</v>
      </c>
      <c r="N1961" s="2630">
        <f>SUM(N1954:N1960)</f>
        <v>28</v>
      </c>
      <c r="O1961" s="244" t="e">
        <f t="shared" si="1143"/>
        <v>#DIV/0!</v>
      </c>
      <c r="P1961" s="2630" t="e">
        <f>SUM(P1954:P1960)</f>
        <v>#DIV/0!</v>
      </c>
      <c r="Q1961" s="244" t="e">
        <f t="shared" si="1145"/>
        <v>#DIV/0!</v>
      </c>
      <c r="R1961" s="2631">
        <v>105728.01832988411</v>
      </c>
      <c r="S1961" s="1008"/>
      <c r="T1961" s="2631">
        <f t="shared" ref="T1961:T1964" si="1147">Z1961-Y1961-V1961-U1961</f>
        <v>98.892200000000003</v>
      </c>
      <c r="U1961" s="2852"/>
      <c r="V1961" s="2631"/>
      <c r="W1961" s="2631">
        <f t="shared" ref="W1961:W1964" si="1148">T1961-S1961</f>
        <v>98.892200000000003</v>
      </c>
      <c r="X1961" s="2631"/>
      <c r="Y1961" s="2631"/>
      <c r="Z1961" s="2631">
        <v>98.892200000000003</v>
      </c>
      <c r="AA1961" s="2626"/>
      <c r="AB1961" s="2696"/>
      <c r="AC1961" s="2392"/>
      <c r="AD1961" s="1130"/>
    </row>
    <row r="1962" spans="1:30" s="2356" customFormat="1" x14ac:dyDescent="0.25">
      <c r="A1962" s="343">
        <v>1</v>
      </c>
      <c r="B1962" s="343">
        <v>1</v>
      </c>
      <c r="C1962" s="1969" t="s">
        <v>14</v>
      </c>
      <c r="D1962" s="1969"/>
      <c r="E1962" s="2633"/>
      <c r="F1962" s="158"/>
      <c r="G1962" s="2630"/>
      <c r="H1962" s="2630"/>
      <c r="I1962" s="2630"/>
      <c r="J1962" s="2634"/>
      <c r="K1962" s="2634"/>
      <c r="L1962" s="2630"/>
      <c r="M1962" s="2630"/>
      <c r="N1962" s="2630"/>
      <c r="O1962" s="2630"/>
      <c r="P1962" s="2630"/>
      <c r="Q1962" s="2630"/>
      <c r="R1962" s="2497"/>
      <c r="S1962" s="2695"/>
      <c r="T1962" s="2497">
        <f t="shared" si="1147"/>
        <v>0</v>
      </c>
      <c r="U1962" s="2827"/>
      <c r="V1962" s="2497"/>
      <c r="W1962" s="2497">
        <f t="shared" si="1148"/>
        <v>0</v>
      </c>
      <c r="X1962" s="2497"/>
      <c r="Y1962" s="2497"/>
      <c r="Z1962" s="2497"/>
      <c r="AA1962" s="2632"/>
      <c r="AB1962" s="2828"/>
      <c r="AC1962" s="2392"/>
      <c r="AD1962" s="1130"/>
    </row>
    <row r="1963" spans="1:30" s="2356" customFormat="1" ht="15.75" x14ac:dyDescent="0.25">
      <c r="A1963" s="343">
        <v>1</v>
      </c>
      <c r="B1963" s="343">
        <v>1</v>
      </c>
      <c r="C1963" s="974" t="s">
        <v>194</v>
      </c>
      <c r="D1963" s="677"/>
      <c r="E1963" s="1748"/>
      <c r="F1963" s="385"/>
      <c r="G1963" s="669"/>
      <c r="H1963" s="669"/>
      <c r="I1963" s="669"/>
      <c r="J1963" s="958"/>
      <c r="K1963" s="958"/>
      <c r="L1963" s="1571"/>
      <c r="M1963" s="1571"/>
      <c r="N1963" s="1571"/>
      <c r="O1963" s="1571"/>
      <c r="P1963" s="1571"/>
      <c r="Q1963" s="1571"/>
      <c r="R1963" s="512">
        <v>137144.89142</v>
      </c>
      <c r="S1963" s="2400"/>
      <c r="T1963" s="512">
        <f t="shared" si="1147"/>
        <v>0</v>
      </c>
      <c r="U1963" s="1227"/>
      <c r="V1963" s="512"/>
      <c r="W1963" s="512">
        <f t="shared" si="1148"/>
        <v>0</v>
      </c>
      <c r="X1963" s="512"/>
      <c r="Y1963" s="512"/>
      <c r="Z1963" s="512"/>
      <c r="AA1963" s="1049"/>
      <c r="AB1963" s="1053"/>
      <c r="AC1963" s="2392"/>
      <c r="AD1963" s="1130"/>
    </row>
    <row r="1964" spans="1:30" s="2356" customFormat="1" x14ac:dyDescent="0.25">
      <c r="A1964" s="343"/>
      <c r="B1964" s="343">
        <v>1</v>
      </c>
      <c r="C1964" s="612" t="s">
        <v>288</v>
      </c>
      <c r="D1964" s="677"/>
      <c r="E1964" s="1748"/>
      <c r="F1964" s="385"/>
      <c r="G1964" s="669"/>
      <c r="H1964" s="669"/>
      <c r="I1964" s="669"/>
      <c r="J1964" s="958"/>
      <c r="K1964" s="958"/>
      <c r="L1964" s="1571"/>
      <c r="M1964" s="1571"/>
      <c r="N1964" s="1571"/>
      <c r="O1964" s="1571"/>
      <c r="P1964" s="1571"/>
      <c r="Q1964" s="1571"/>
      <c r="R1964" s="512">
        <v>29956.788287999996</v>
      </c>
      <c r="S1964" s="2400"/>
      <c r="T1964" s="512">
        <f t="shared" si="1147"/>
        <v>0</v>
      </c>
      <c r="U1964" s="1227"/>
      <c r="V1964" s="512"/>
      <c r="W1964" s="512">
        <f t="shared" si="1148"/>
        <v>0</v>
      </c>
      <c r="X1964" s="512"/>
      <c r="Y1964" s="512"/>
      <c r="Z1964" s="512"/>
      <c r="AA1964" s="1049"/>
      <c r="AB1964" s="1053"/>
      <c r="AC1964" s="2392"/>
      <c r="AD1964" s="1130"/>
    </row>
    <row r="1965" spans="1:30" s="2356" customFormat="1" ht="29.25" x14ac:dyDescent="0.25">
      <c r="A1965" s="343">
        <v>1</v>
      </c>
      <c r="B1965" s="343">
        <v>1</v>
      </c>
      <c r="C1965" s="2351" t="s">
        <v>270</v>
      </c>
      <c r="D1965" s="4"/>
      <c r="E1965" s="4"/>
      <c r="F1965" s="708"/>
      <c r="G1965" s="708"/>
      <c r="H1965" s="708">
        <f t="shared" ref="H1965" si="1149">H1967+H1968+H1969+H1970</f>
        <v>4</v>
      </c>
      <c r="I1965" s="302" t="e">
        <f>H1965/G1965*100</f>
        <v>#DIV/0!</v>
      </c>
      <c r="J1965" s="1604"/>
      <c r="K1965" s="1604"/>
      <c r="L1965" s="203"/>
      <c r="M1965" s="203"/>
      <c r="N1965" s="203"/>
      <c r="O1965" s="203"/>
      <c r="P1965" s="203"/>
      <c r="Q1965" s="203"/>
      <c r="R1965" s="457"/>
      <c r="S1965" s="2990"/>
      <c r="T1965" s="457"/>
      <c r="U1965" s="936"/>
      <c r="V1965" s="457"/>
      <c r="W1965" s="457"/>
      <c r="X1965" s="457"/>
      <c r="Y1965" s="457"/>
      <c r="Z1965" s="457">
        <v>3.1680699999999997</v>
      </c>
      <c r="AA1965" s="1060"/>
      <c r="AB1965" s="1117"/>
      <c r="AC1965" s="2392"/>
      <c r="AD1965" s="1130"/>
    </row>
    <row r="1966" spans="1:30" s="2356" customFormat="1" ht="30" x14ac:dyDescent="0.25">
      <c r="A1966" s="343"/>
      <c r="B1966" s="343">
        <v>1</v>
      </c>
      <c r="C1966" s="436" t="s">
        <v>193</v>
      </c>
      <c r="D1966" s="4"/>
      <c r="E1966" s="4"/>
      <c r="F1966" s="708"/>
      <c r="G1966" s="347"/>
      <c r="H1966" s="302"/>
      <c r="I1966" s="302"/>
      <c r="J1966" s="1604"/>
      <c r="K1966" s="1604"/>
      <c r="L1966" s="203"/>
      <c r="M1966" s="203"/>
      <c r="N1966" s="203"/>
      <c r="O1966" s="203"/>
      <c r="P1966" s="203"/>
      <c r="Q1966" s="203"/>
      <c r="R1966" s="457"/>
      <c r="S1966" s="2990"/>
      <c r="T1966" s="457"/>
      <c r="U1966" s="936"/>
      <c r="V1966" s="457"/>
      <c r="W1966" s="457"/>
      <c r="X1966" s="457"/>
      <c r="Y1966" s="457"/>
      <c r="Z1966" s="457"/>
      <c r="AA1966" s="1060"/>
      <c r="AB1966" s="1117"/>
      <c r="AC1966" s="2392"/>
      <c r="AD1966" s="1130"/>
    </row>
    <row r="1967" spans="1:30" s="2356" customFormat="1" ht="30" x14ac:dyDescent="0.25">
      <c r="A1967" s="343">
        <v>1</v>
      </c>
      <c r="B1967" s="343">
        <v>1</v>
      </c>
      <c r="C1967" s="614" t="s">
        <v>461</v>
      </c>
      <c r="D1967" s="4"/>
      <c r="E1967" s="4"/>
      <c r="F1967" s="709"/>
      <c r="G1967" s="205"/>
      <c r="H1967" s="302">
        <v>3</v>
      </c>
      <c r="I1967" s="302" t="e">
        <f t="shared" ref="I1967:I1975" si="1150">H1967/G1967*100</f>
        <v>#DIV/0!</v>
      </c>
      <c r="J1967" s="1604"/>
      <c r="K1967" s="1604"/>
      <c r="L1967" s="203"/>
      <c r="M1967" s="203"/>
      <c r="N1967" s="203"/>
      <c r="O1967" s="203"/>
      <c r="P1967" s="203"/>
      <c r="Q1967" s="203"/>
      <c r="R1967" s="457"/>
      <c r="S1967" s="2990"/>
      <c r="T1967" s="457"/>
      <c r="U1967" s="936"/>
      <c r="V1967" s="457"/>
      <c r="W1967" s="457"/>
      <c r="X1967" s="457"/>
      <c r="Y1967" s="457"/>
      <c r="Z1967" s="457"/>
      <c r="AA1967" s="1060"/>
      <c r="AB1967" s="1117"/>
      <c r="AC1967" s="2392"/>
      <c r="AD1967" s="1130"/>
    </row>
    <row r="1968" spans="1:30" s="2356" customFormat="1" ht="60" x14ac:dyDescent="0.25">
      <c r="A1968" s="343"/>
      <c r="B1968" s="343">
        <v>1</v>
      </c>
      <c r="C1968" s="437" t="s">
        <v>462</v>
      </c>
      <c r="D1968" s="4"/>
      <c r="E1968" s="4"/>
      <c r="F1968" s="709"/>
      <c r="G1968" s="205"/>
      <c r="H1968" s="302">
        <v>1</v>
      </c>
      <c r="I1968" s="302" t="e">
        <f t="shared" si="1150"/>
        <v>#DIV/0!</v>
      </c>
      <c r="J1968" s="1604"/>
      <c r="K1968" s="1604"/>
      <c r="L1968" s="203"/>
      <c r="M1968" s="203"/>
      <c r="N1968" s="203"/>
      <c r="O1968" s="203"/>
      <c r="P1968" s="203"/>
      <c r="Q1968" s="203"/>
      <c r="R1968" s="457"/>
      <c r="S1968" s="2990"/>
      <c r="T1968" s="457"/>
      <c r="U1968" s="936"/>
      <c r="V1968" s="457"/>
      <c r="W1968" s="457"/>
      <c r="X1968" s="457"/>
      <c r="Y1968" s="457"/>
      <c r="Z1968" s="457"/>
      <c r="AA1968" s="1060"/>
      <c r="AB1968" s="1117"/>
      <c r="AC1968" s="2392"/>
      <c r="AD1968" s="1130"/>
    </row>
    <row r="1969" spans="1:30" s="2356" customFormat="1" ht="45" x14ac:dyDescent="0.25">
      <c r="A1969" s="343"/>
      <c r="B1969" s="343">
        <v>1</v>
      </c>
      <c r="C1969" s="437" t="s">
        <v>463</v>
      </c>
      <c r="D1969" s="4"/>
      <c r="E1969" s="4"/>
      <c r="F1969" s="709"/>
      <c r="G1969" s="205"/>
      <c r="H1969" s="302"/>
      <c r="I1969" s="302" t="e">
        <f t="shared" si="1150"/>
        <v>#DIV/0!</v>
      </c>
      <c r="J1969" s="1604"/>
      <c r="K1969" s="1604"/>
      <c r="L1969" s="203"/>
      <c r="M1969" s="203"/>
      <c r="N1969" s="203"/>
      <c r="O1969" s="203"/>
      <c r="P1969" s="203"/>
      <c r="Q1969" s="203"/>
      <c r="R1969" s="457"/>
      <c r="S1969" s="2990"/>
      <c r="T1969" s="457"/>
      <c r="U1969" s="936"/>
      <c r="V1969" s="457"/>
      <c r="W1969" s="457"/>
      <c r="X1969" s="457"/>
      <c r="Y1969" s="457"/>
      <c r="Z1969" s="457"/>
      <c r="AA1969" s="1060"/>
      <c r="AB1969" s="1117"/>
      <c r="AC1969" s="2392"/>
      <c r="AD1969" s="1130"/>
    </row>
    <row r="1970" spans="1:30" s="2356" customFormat="1" ht="105" x14ac:dyDescent="0.25">
      <c r="A1970" s="343"/>
      <c r="B1970" s="343">
        <v>1</v>
      </c>
      <c r="C1970" s="437" t="s">
        <v>464</v>
      </c>
      <c r="D1970" s="4"/>
      <c r="E1970" s="4"/>
      <c r="F1970" s="709"/>
      <c r="G1970" s="205"/>
      <c r="H1970" s="302"/>
      <c r="I1970" s="302" t="e">
        <f t="shared" si="1150"/>
        <v>#DIV/0!</v>
      </c>
      <c r="J1970" s="1604"/>
      <c r="K1970" s="1604"/>
      <c r="L1970" s="203"/>
      <c r="M1970" s="203"/>
      <c r="N1970" s="203"/>
      <c r="O1970" s="203"/>
      <c r="P1970" s="203"/>
      <c r="Q1970" s="203"/>
      <c r="R1970" s="457"/>
      <c r="S1970" s="2990"/>
      <c r="T1970" s="457"/>
      <c r="U1970" s="936"/>
      <c r="V1970" s="457"/>
      <c r="W1970" s="457"/>
      <c r="X1970" s="457"/>
      <c r="Y1970" s="457"/>
      <c r="Z1970" s="457"/>
      <c r="AA1970" s="1060"/>
      <c r="AB1970" s="1117"/>
      <c r="AC1970" s="2392"/>
      <c r="AD1970" s="1130"/>
    </row>
    <row r="1971" spans="1:30" s="2356" customFormat="1" ht="29.25" x14ac:dyDescent="0.25">
      <c r="A1971" s="343"/>
      <c r="B1971" s="343"/>
      <c r="C1971" s="411" t="s">
        <v>131</v>
      </c>
      <c r="D1971" s="4"/>
      <c r="E1971" s="4"/>
      <c r="F1971" s="708"/>
      <c r="G1971" s="708"/>
      <c r="H1971" s="708">
        <f t="shared" ref="H1971" si="1151">H1972+H1973+H1974</f>
        <v>0</v>
      </c>
      <c r="I1971" s="302" t="e">
        <f t="shared" si="1150"/>
        <v>#DIV/0!</v>
      </c>
      <c r="J1971" s="1604"/>
      <c r="K1971" s="1604"/>
      <c r="L1971" s="203"/>
      <c r="M1971" s="203"/>
      <c r="N1971" s="203"/>
      <c r="O1971" s="203"/>
      <c r="P1971" s="203"/>
      <c r="Q1971" s="203"/>
      <c r="R1971" s="457"/>
      <c r="S1971" s="2990"/>
      <c r="T1971" s="457"/>
      <c r="U1971" s="936"/>
      <c r="V1971" s="457"/>
      <c r="W1971" s="457"/>
      <c r="X1971" s="457"/>
      <c r="Y1971" s="457"/>
      <c r="Z1971" s="457"/>
      <c r="AA1971" s="1060"/>
      <c r="AB1971" s="1117"/>
      <c r="AC1971" s="2392"/>
      <c r="AD1971" s="1130"/>
    </row>
    <row r="1972" spans="1:30" s="2356" customFormat="1" x14ac:dyDescent="0.25">
      <c r="A1972" s="343"/>
      <c r="B1972" s="343">
        <v>1</v>
      </c>
      <c r="C1972" s="437" t="s">
        <v>222</v>
      </c>
      <c r="D1972" s="4"/>
      <c r="E1972" s="4"/>
      <c r="F1972" s="709"/>
      <c r="G1972" s="205"/>
      <c r="H1972" s="302"/>
      <c r="I1972" s="302" t="e">
        <f t="shared" si="1150"/>
        <v>#DIV/0!</v>
      </c>
      <c r="J1972" s="1604"/>
      <c r="K1972" s="1604"/>
      <c r="L1972" s="203"/>
      <c r="M1972" s="203"/>
      <c r="N1972" s="203"/>
      <c r="O1972" s="203"/>
      <c r="P1972" s="203"/>
      <c r="Q1972" s="203"/>
      <c r="R1972" s="457"/>
      <c r="S1972" s="2990"/>
      <c r="T1972" s="457"/>
      <c r="U1972" s="936"/>
      <c r="V1972" s="457"/>
      <c r="W1972" s="457"/>
      <c r="X1972" s="457"/>
      <c r="Y1972" s="457"/>
      <c r="Z1972" s="457"/>
      <c r="AA1972" s="1060"/>
      <c r="AB1972" s="1117"/>
      <c r="AC1972" s="2392"/>
      <c r="AD1972" s="1130"/>
    </row>
    <row r="1973" spans="1:30" s="2356" customFormat="1" ht="45" x14ac:dyDescent="0.25">
      <c r="A1973" s="343"/>
      <c r="B1973" s="343">
        <v>1</v>
      </c>
      <c r="C1973" s="437" t="s">
        <v>465</v>
      </c>
      <c r="D1973" s="4"/>
      <c r="E1973" s="4"/>
      <c r="F1973" s="709"/>
      <c r="G1973" s="205"/>
      <c r="H1973" s="302"/>
      <c r="I1973" s="302" t="e">
        <f t="shared" si="1150"/>
        <v>#DIV/0!</v>
      </c>
      <c r="J1973" s="1604"/>
      <c r="K1973" s="1604"/>
      <c r="L1973" s="203"/>
      <c r="M1973" s="203"/>
      <c r="N1973" s="203"/>
      <c r="O1973" s="203"/>
      <c r="P1973" s="203"/>
      <c r="Q1973" s="203"/>
      <c r="R1973" s="457"/>
      <c r="S1973" s="2990"/>
      <c r="T1973" s="457"/>
      <c r="U1973" s="936"/>
      <c r="V1973" s="457"/>
      <c r="W1973" s="457"/>
      <c r="X1973" s="457"/>
      <c r="Y1973" s="457"/>
      <c r="Z1973" s="457"/>
      <c r="AA1973" s="1060"/>
      <c r="AB1973" s="1117"/>
      <c r="AC1973" s="2392"/>
      <c r="AD1973" s="1130"/>
    </row>
    <row r="1974" spans="1:30" s="2356" customFormat="1" ht="75" x14ac:dyDescent="0.25">
      <c r="A1974" s="343"/>
      <c r="B1974" s="343"/>
      <c r="C1974" s="437" t="s">
        <v>514</v>
      </c>
      <c r="D1974" s="4"/>
      <c r="E1974" s="4"/>
      <c r="F1974" s="709"/>
      <c r="G1974" s="205"/>
      <c r="H1974" s="302"/>
      <c r="I1974" s="302" t="e">
        <f t="shared" si="1150"/>
        <v>#DIV/0!</v>
      </c>
      <c r="J1974" s="1604"/>
      <c r="K1974" s="1604"/>
      <c r="L1974" s="203"/>
      <c r="M1974" s="203"/>
      <c r="N1974" s="203"/>
      <c r="O1974" s="203"/>
      <c r="P1974" s="203"/>
      <c r="Q1974" s="203"/>
      <c r="R1974" s="457"/>
      <c r="S1974" s="2990"/>
      <c r="T1974" s="457"/>
      <c r="U1974" s="936"/>
      <c r="V1974" s="457"/>
      <c r="W1974" s="457"/>
      <c r="X1974" s="457"/>
      <c r="Y1974" s="457"/>
      <c r="Z1974" s="457"/>
      <c r="AA1974" s="1060"/>
      <c r="AB1974" s="1117"/>
      <c r="AC1974" s="2392"/>
      <c r="AD1974" s="1130"/>
    </row>
    <row r="1975" spans="1:30" s="2356" customFormat="1" ht="29.25" x14ac:dyDescent="0.25">
      <c r="A1975" s="343"/>
      <c r="B1975" s="343"/>
      <c r="C1975" s="666" t="s">
        <v>342</v>
      </c>
      <c r="D1975" s="4"/>
      <c r="E1975" s="4"/>
      <c r="F1975" s="709"/>
      <c r="G1975" s="205"/>
      <c r="H1975" s="302">
        <v>1</v>
      </c>
      <c r="I1975" s="302" t="e">
        <f t="shared" si="1150"/>
        <v>#DIV/0!</v>
      </c>
      <c r="J1975" s="1604"/>
      <c r="K1975" s="1604"/>
      <c r="L1975" s="203"/>
      <c r="M1975" s="203"/>
      <c r="N1975" s="203"/>
      <c r="O1975" s="203"/>
      <c r="P1975" s="203"/>
      <c r="Q1975" s="203"/>
      <c r="R1975" s="457"/>
      <c r="S1975" s="2990"/>
      <c r="T1975" s="457"/>
      <c r="U1975" s="936"/>
      <c r="V1975" s="457"/>
      <c r="W1975" s="457"/>
      <c r="X1975" s="457"/>
      <c r="Y1975" s="457"/>
      <c r="Z1975" s="457">
        <v>1.40544</v>
      </c>
      <c r="AA1975" s="1060"/>
      <c r="AB1975" s="1117"/>
      <c r="AC1975" s="2392"/>
      <c r="AD1975" s="1130"/>
    </row>
    <row r="1976" spans="1:30" s="2356" customFormat="1" x14ac:dyDescent="0.25">
      <c r="A1976" s="343"/>
      <c r="B1976" s="343">
        <v>1</v>
      </c>
      <c r="C1976" s="3150" t="s">
        <v>194</v>
      </c>
      <c r="D1976" s="4"/>
      <c r="E1976" s="4"/>
      <c r="F1976" s="709"/>
      <c r="G1976" s="205"/>
      <c r="H1976" s="302"/>
      <c r="I1976" s="302"/>
      <c r="J1976" s="1604"/>
      <c r="K1976" s="1604"/>
      <c r="L1976" s="203"/>
      <c r="M1976" s="203"/>
      <c r="N1976" s="203"/>
      <c r="O1976" s="203"/>
      <c r="P1976" s="203"/>
      <c r="Q1976" s="203"/>
      <c r="R1976" s="457"/>
      <c r="S1976" s="2990"/>
      <c r="T1976" s="457"/>
      <c r="U1976" s="936"/>
      <c r="V1976" s="457"/>
      <c r="W1976" s="457"/>
      <c r="X1976" s="457"/>
      <c r="Y1976" s="457"/>
      <c r="Z1976" s="457"/>
      <c r="AA1976" s="1060"/>
      <c r="AB1976" s="1117"/>
      <c r="AC1976" s="2392"/>
      <c r="AD1976" s="1130"/>
    </row>
    <row r="1977" spans="1:30" s="2356" customFormat="1" ht="104.25" x14ac:dyDescent="0.25">
      <c r="A1977" s="343"/>
      <c r="B1977" s="343">
        <v>1</v>
      </c>
      <c r="C1977" s="437" t="s">
        <v>512</v>
      </c>
      <c r="D1977" s="4"/>
      <c r="E1977" s="4"/>
      <c r="F1977" s="709"/>
      <c r="G1977" s="205"/>
      <c r="H1977" s="302"/>
      <c r="I1977" s="302" t="e">
        <f t="shared" ref="I1977:I1983" si="1152">H1977/G1977*100</f>
        <v>#DIV/0!</v>
      </c>
      <c r="J1977" s="1604"/>
      <c r="K1977" s="1604"/>
      <c r="L1977" s="203"/>
      <c r="M1977" s="203"/>
      <c r="N1977" s="203"/>
      <c r="O1977" s="203"/>
      <c r="P1977" s="203"/>
      <c r="Q1977" s="203"/>
      <c r="R1977" s="457">
        <v>14483.876930000002</v>
      </c>
      <c r="S1977" s="2400"/>
      <c r="T1977" s="457">
        <f t="shared" ref="T1977" si="1153">Z1977-Y1977-V1977-U1977</f>
        <v>0</v>
      </c>
      <c r="U1977" s="936"/>
      <c r="V1977" s="457"/>
      <c r="W1977" s="457">
        <f t="shared" ref="W1977" si="1154">T1977-S1977</f>
        <v>0</v>
      </c>
      <c r="X1977" s="457"/>
      <c r="Y1977" s="457"/>
      <c r="Z1977" s="457"/>
      <c r="AA1977" s="1060"/>
      <c r="AB1977" s="1117"/>
      <c r="AC1977" s="2392"/>
      <c r="AD1977" s="1130"/>
    </row>
    <row r="1978" spans="1:30" s="2356" customFormat="1" x14ac:dyDescent="0.25">
      <c r="A1978" s="343"/>
      <c r="B1978" s="343"/>
      <c r="C1978" s="437" t="s">
        <v>623</v>
      </c>
      <c r="D1978" s="4"/>
      <c r="E1978" s="4"/>
      <c r="F1978" s="709"/>
      <c r="G1978" s="205"/>
      <c r="H1978" s="302"/>
      <c r="I1978" s="302" t="e">
        <f t="shared" si="1152"/>
        <v>#DIV/0!</v>
      </c>
      <c r="J1978" s="1604"/>
      <c r="K1978" s="1604"/>
      <c r="L1978" s="203"/>
      <c r="M1978" s="203"/>
      <c r="N1978" s="203"/>
      <c r="O1978" s="203"/>
      <c r="P1978" s="203"/>
      <c r="Q1978" s="203"/>
      <c r="R1978" s="457"/>
      <c r="S1978" s="2400"/>
      <c r="T1978" s="457"/>
      <c r="U1978" s="936"/>
      <c r="V1978" s="457"/>
      <c r="W1978" s="457"/>
      <c r="X1978" s="457"/>
      <c r="Y1978" s="457"/>
      <c r="Z1978" s="457"/>
      <c r="AA1978" s="1060"/>
      <c r="AB1978" s="1117"/>
      <c r="AC1978" s="2392"/>
      <c r="AD1978" s="1130"/>
    </row>
    <row r="1979" spans="1:30" s="2356" customFormat="1" x14ac:dyDescent="0.25">
      <c r="A1979" s="343"/>
      <c r="B1979" s="343"/>
      <c r="C1979" s="437" t="s">
        <v>624</v>
      </c>
      <c r="D1979" s="4"/>
      <c r="E1979" s="4"/>
      <c r="F1979" s="709"/>
      <c r="G1979" s="205"/>
      <c r="H1979" s="302"/>
      <c r="I1979" s="302" t="e">
        <f t="shared" si="1152"/>
        <v>#DIV/0!</v>
      </c>
      <c r="J1979" s="1604"/>
      <c r="K1979" s="1604"/>
      <c r="L1979" s="203"/>
      <c r="M1979" s="203"/>
      <c r="N1979" s="203"/>
      <c r="O1979" s="203"/>
      <c r="P1979" s="203"/>
      <c r="Q1979" s="203"/>
      <c r="R1979" s="457"/>
      <c r="S1979" s="2400"/>
      <c r="T1979" s="457"/>
      <c r="U1979" s="936"/>
      <c r="V1979" s="457"/>
      <c r="W1979" s="457"/>
      <c r="X1979" s="457"/>
      <c r="Y1979" s="457"/>
      <c r="Z1979" s="457"/>
      <c r="AA1979" s="1060"/>
      <c r="AB1979" s="1117"/>
      <c r="AC1979" s="2392"/>
      <c r="AD1979" s="1130"/>
    </row>
    <row r="1980" spans="1:30" s="2356" customFormat="1" ht="30" x14ac:dyDescent="0.25">
      <c r="A1980" s="343"/>
      <c r="B1980" s="343"/>
      <c r="C1980" s="437" t="s">
        <v>625</v>
      </c>
      <c r="D1980" s="4"/>
      <c r="E1980" s="4"/>
      <c r="F1980" s="709"/>
      <c r="G1980" s="205"/>
      <c r="H1980" s="302"/>
      <c r="I1980" s="302" t="e">
        <f t="shared" si="1152"/>
        <v>#DIV/0!</v>
      </c>
      <c r="J1980" s="1604"/>
      <c r="K1980" s="1604"/>
      <c r="L1980" s="203"/>
      <c r="M1980" s="203"/>
      <c r="N1980" s="203"/>
      <c r="O1980" s="203"/>
      <c r="P1980" s="203"/>
      <c r="Q1980" s="203"/>
      <c r="R1980" s="457"/>
      <c r="S1980" s="2400"/>
      <c r="T1980" s="457"/>
      <c r="U1980" s="936"/>
      <c r="V1980" s="457"/>
      <c r="W1980" s="457"/>
      <c r="X1980" s="457"/>
      <c r="Y1980" s="457"/>
      <c r="Z1980" s="457"/>
      <c r="AA1980" s="1060"/>
      <c r="AB1980" s="1117"/>
      <c r="AC1980" s="2392"/>
      <c r="AD1980" s="1130"/>
    </row>
    <row r="1981" spans="1:30" s="2356" customFormat="1" ht="63" x14ac:dyDescent="0.25">
      <c r="A1981" s="343"/>
      <c r="B1981" s="343">
        <v>1</v>
      </c>
      <c r="C1981" s="634" t="s">
        <v>466</v>
      </c>
      <c r="D1981" s="666"/>
      <c r="E1981" s="666"/>
      <c r="F1981" s="708"/>
      <c r="G1981" s="708"/>
      <c r="H1981" s="708">
        <f t="shared" ref="H1981" si="1155">H1982+H1989</f>
        <v>0</v>
      </c>
      <c r="I1981" s="890" t="e">
        <f t="shared" si="1152"/>
        <v>#DIV/0!</v>
      </c>
      <c r="J1981" s="1604"/>
      <c r="K1981" s="1604"/>
      <c r="L1981" s="203"/>
      <c r="M1981" s="203"/>
      <c r="N1981" s="203"/>
      <c r="O1981" s="203"/>
      <c r="P1981" s="203"/>
      <c r="Q1981" s="203"/>
      <c r="R1981" s="457">
        <f t="shared" ref="R1981:Z1981" si="1156">R1982+R1989</f>
        <v>39777.940219999997</v>
      </c>
      <c r="S1981" s="2990"/>
      <c r="T1981" s="457">
        <f t="shared" si="1156"/>
        <v>0</v>
      </c>
      <c r="U1981" s="936">
        <f t="shared" si="1156"/>
        <v>0</v>
      </c>
      <c r="V1981" s="457">
        <f t="shared" si="1156"/>
        <v>0</v>
      </c>
      <c r="W1981" s="457">
        <f t="shared" si="1156"/>
        <v>0</v>
      </c>
      <c r="X1981" s="457">
        <f t="shared" si="1156"/>
        <v>0</v>
      </c>
      <c r="Y1981" s="457">
        <f t="shared" si="1156"/>
        <v>0</v>
      </c>
      <c r="Z1981" s="457">
        <f t="shared" si="1156"/>
        <v>0</v>
      </c>
      <c r="AA1981" s="1060"/>
      <c r="AB1981" s="1117"/>
      <c r="AC1981" s="2392"/>
      <c r="AD1981" s="1130"/>
    </row>
    <row r="1982" spans="1:30" s="2356" customFormat="1" ht="30" x14ac:dyDescent="0.25">
      <c r="A1982" s="343"/>
      <c r="B1982" s="343">
        <v>1</v>
      </c>
      <c r="C1982" s="614" t="s">
        <v>271</v>
      </c>
      <c r="D1982" s="4"/>
      <c r="E1982" s="4"/>
      <c r="F1982" s="709"/>
      <c r="G1982" s="709"/>
      <c r="H1982" s="709">
        <f t="shared" ref="H1982" si="1157">SUM(H1983:H1988)</f>
        <v>0</v>
      </c>
      <c r="I1982" s="302" t="e">
        <f t="shared" si="1152"/>
        <v>#DIV/0!</v>
      </c>
      <c r="J1982" s="1604"/>
      <c r="K1982" s="1604"/>
      <c r="L1982" s="203"/>
      <c r="M1982" s="203"/>
      <c r="N1982" s="203"/>
      <c r="O1982" s="203"/>
      <c r="P1982" s="203"/>
      <c r="Q1982" s="203"/>
      <c r="R1982" s="457">
        <f t="shared" ref="R1982:Z1982" si="1158">SUM(R1983:R1988)</f>
        <v>24895.31079</v>
      </c>
      <c r="S1982" s="2990"/>
      <c r="T1982" s="457">
        <f t="shared" si="1158"/>
        <v>0</v>
      </c>
      <c r="U1982" s="936">
        <f t="shared" si="1158"/>
        <v>0</v>
      </c>
      <c r="V1982" s="457">
        <f t="shared" si="1158"/>
        <v>0</v>
      </c>
      <c r="W1982" s="457">
        <f t="shared" si="1158"/>
        <v>0</v>
      </c>
      <c r="X1982" s="457">
        <f t="shared" si="1158"/>
        <v>0</v>
      </c>
      <c r="Y1982" s="457">
        <f t="shared" si="1158"/>
        <v>0</v>
      </c>
      <c r="Z1982" s="457">
        <f t="shared" si="1158"/>
        <v>0</v>
      </c>
      <c r="AA1982" s="1060"/>
      <c r="AB1982" s="1117"/>
      <c r="AC1982" s="2392"/>
      <c r="AD1982" s="1130"/>
    </row>
    <row r="1983" spans="1:30" s="2356" customFormat="1" ht="30" x14ac:dyDescent="0.25">
      <c r="A1983" s="343"/>
      <c r="B1983" s="343">
        <v>1</v>
      </c>
      <c r="C1983" s="437" t="s">
        <v>467</v>
      </c>
      <c r="D1983" s="4"/>
      <c r="E1983" s="4"/>
      <c r="F1983" s="709"/>
      <c r="G1983" s="205"/>
      <c r="H1983" s="302"/>
      <c r="I1983" s="302" t="e">
        <f t="shared" si="1152"/>
        <v>#DIV/0!</v>
      </c>
      <c r="J1983" s="1604"/>
      <c r="K1983" s="1604"/>
      <c r="L1983" s="203"/>
      <c r="M1983" s="203"/>
      <c r="N1983" s="203"/>
      <c r="O1983" s="203"/>
      <c r="P1983" s="203"/>
      <c r="Q1983" s="203"/>
      <c r="R1983" s="457">
        <v>21590.799999999999</v>
      </c>
      <c r="S1983" s="2990"/>
      <c r="T1983" s="457">
        <f t="shared" ref="T1983" si="1159">Z1983-Y1983-V1983-U1983</f>
        <v>0</v>
      </c>
      <c r="U1983" s="936"/>
      <c r="V1983" s="457"/>
      <c r="W1983" s="457">
        <f t="shared" ref="W1983" si="1160">T1983-S1983</f>
        <v>0</v>
      </c>
      <c r="X1983" s="457"/>
      <c r="Y1983" s="457"/>
      <c r="Z1983" s="457"/>
      <c r="AA1983" s="1060"/>
      <c r="AB1983" s="1117"/>
      <c r="AC1983" s="2392"/>
      <c r="AD1983" s="1130"/>
    </row>
    <row r="1984" spans="1:30" s="2356" customFormat="1" ht="60" x14ac:dyDescent="0.25">
      <c r="A1984" s="343"/>
      <c r="B1984" s="343">
        <v>1</v>
      </c>
      <c r="C1984" s="437" t="s">
        <v>487</v>
      </c>
      <c r="D1984" s="4"/>
      <c r="E1984" s="4"/>
      <c r="F1984" s="708"/>
      <c r="G1984" s="205"/>
      <c r="H1984" s="302"/>
      <c r="I1984" s="302"/>
      <c r="J1984" s="1604"/>
      <c r="K1984" s="1604"/>
      <c r="L1984" s="203"/>
      <c r="M1984" s="203"/>
      <c r="N1984" s="203"/>
      <c r="O1984" s="203"/>
      <c r="P1984" s="203"/>
      <c r="Q1984" s="203"/>
      <c r="R1984" s="457"/>
      <c r="S1984" s="2990"/>
      <c r="T1984" s="457"/>
      <c r="U1984" s="936"/>
      <c r="V1984" s="457"/>
      <c r="W1984" s="457"/>
      <c r="X1984" s="457"/>
      <c r="Y1984" s="457"/>
      <c r="Z1984" s="457"/>
      <c r="AA1984" s="1060"/>
      <c r="AB1984" s="1117"/>
      <c r="AC1984" s="2392"/>
      <c r="AD1984" s="1130"/>
    </row>
    <row r="1985" spans="1:30" s="2356" customFormat="1" ht="30" x14ac:dyDescent="0.25">
      <c r="A1985" s="343"/>
      <c r="B1985" s="343">
        <v>1</v>
      </c>
      <c r="C1985" s="437" t="s">
        <v>468</v>
      </c>
      <c r="D1985" s="4"/>
      <c r="E1985" s="4"/>
      <c r="F1985" s="639"/>
      <c r="G1985" s="205"/>
      <c r="H1985" s="302"/>
      <c r="I1985" s="302" t="e">
        <f>H1985/G1985*100</f>
        <v>#DIV/0!</v>
      </c>
      <c r="J1985" s="1604"/>
      <c r="K1985" s="1604"/>
      <c r="L1985" s="203"/>
      <c r="M1985" s="203"/>
      <c r="N1985" s="203"/>
      <c r="O1985" s="203"/>
      <c r="P1985" s="203"/>
      <c r="Q1985" s="203"/>
      <c r="R1985" s="457">
        <v>1578.1253899999999</v>
      </c>
      <c r="S1985" s="2990"/>
      <c r="T1985" s="457">
        <f t="shared" ref="T1985" si="1161">Z1985-Y1985-V1985-U1985</f>
        <v>0</v>
      </c>
      <c r="U1985" s="936"/>
      <c r="V1985" s="457"/>
      <c r="W1985" s="457">
        <f t="shared" ref="W1985" si="1162">T1985-S1985</f>
        <v>0</v>
      </c>
      <c r="X1985" s="457"/>
      <c r="Y1985" s="457"/>
      <c r="Z1985" s="457"/>
      <c r="AA1985" s="1060"/>
      <c r="AB1985" s="1117"/>
      <c r="AC1985" s="2392"/>
      <c r="AD1985" s="1130"/>
    </row>
    <row r="1986" spans="1:30" s="2356" customFormat="1" ht="30" x14ac:dyDescent="0.25">
      <c r="A1986" s="343"/>
      <c r="B1986" s="343">
        <v>1</v>
      </c>
      <c r="C1986" s="437" t="s">
        <v>469</v>
      </c>
      <c r="D1986" s="4"/>
      <c r="E1986" s="4"/>
      <c r="F1986" s="708"/>
      <c r="G1986" s="205"/>
      <c r="H1986" s="302"/>
      <c r="I1986" s="302"/>
      <c r="J1986" s="1604"/>
      <c r="K1986" s="1604"/>
      <c r="L1986" s="203"/>
      <c r="M1986" s="203"/>
      <c r="N1986" s="203"/>
      <c r="O1986" s="203"/>
      <c r="P1986" s="203"/>
      <c r="Q1986" s="203"/>
      <c r="R1986" s="457"/>
      <c r="S1986" s="2990"/>
      <c r="T1986" s="457">
        <f>Z1986-Y1986-V1986</f>
        <v>0</v>
      </c>
      <c r="U1986" s="936"/>
      <c r="V1986" s="457"/>
      <c r="W1986" s="457">
        <f>T1986-S1986</f>
        <v>0</v>
      </c>
      <c r="X1986" s="457"/>
      <c r="Y1986" s="457"/>
      <c r="Z1986" s="457"/>
      <c r="AA1986" s="1060"/>
      <c r="AB1986" s="1117"/>
      <c r="AC1986" s="2392"/>
      <c r="AD1986" s="1130"/>
    </row>
    <row r="1987" spans="1:30" s="2356" customFormat="1" ht="45" x14ac:dyDescent="0.25">
      <c r="A1987" s="343"/>
      <c r="B1987" s="343">
        <v>1</v>
      </c>
      <c r="C1987" s="437" t="s">
        <v>470</v>
      </c>
      <c r="D1987" s="4"/>
      <c r="E1987" s="4"/>
      <c r="F1987" s="709"/>
      <c r="G1987" s="205"/>
      <c r="H1987" s="302"/>
      <c r="I1987" s="302" t="e">
        <f t="shared" ref="I1987:I1993" si="1163">H1987/G1987*100</f>
        <v>#DIV/0!</v>
      </c>
      <c r="J1987" s="1604"/>
      <c r="K1987" s="1604"/>
      <c r="L1987" s="203"/>
      <c r="M1987" s="203"/>
      <c r="N1987" s="203"/>
      <c r="O1987" s="203"/>
      <c r="P1987" s="203"/>
      <c r="Q1987" s="203"/>
      <c r="R1987" s="457">
        <v>216.97739999999999</v>
      </c>
      <c r="S1987" s="2990"/>
      <c r="T1987" s="457">
        <f t="shared" ref="T1987:T1988" si="1164">Z1987-Y1987-V1987-U1987</f>
        <v>0</v>
      </c>
      <c r="U1987" s="936"/>
      <c r="V1987" s="457"/>
      <c r="W1987" s="457">
        <f t="shared" ref="W1987:W1988" si="1165">T1987-S1987</f>
        <v>0</v>
      </c>
      <c r="X1987" s="457"/>
      <c r="Y1987" s="457"/>
      <c r="Z1987" s="457"/>
      <c r="AA1987" s="1060"/>
      <c r="AB1987" s="1117"/>
      <c r="AC1987" s="2392"/>
      <c r="AD1987" s="1130"/>
    </row>
    <row r="1988" spans="1:30" s="2356" customFormat="1" ht="30" x14ac:dyDescent="0.25">
      <c r="A1988" s="343"/>
      <c r="B1988" s="343">
        <v>1</v>
      </c>
      <c r="C1988" s="437" t="s">
        <v>471</v>
      </c>
      <c r="D1988" s="4"/>
      <c r="E1988" s="4"/>
      <c r="F1988" s="709"/>
      <c r="G1988" s="205"/>
      <c r="H1988" s="302"/>
      <c r="I1988" s="302" t="e">
        <f t="shared" si="1163"/>
        <v>#DIV/0!</v>
      </c>
      <c r="J1988" s="1604"/>
      <c r="K1988" s="1604"/>
      <c r="L1988" s="203"/>
      <c r="M1988" s="203"/>
      <c r="N1988" s="203"/>
      <c r="O1988" s="203"/>
      <c r="P1988" s="203"/>
      <c r="Q1988" s="203"/>
      <c r="R1988" s="457">
        <v>1509.4079999999999</v>
      </c>
      <c r="S1988" s="2990"/>
      <c r="T1988" s="457">
        <f t="shared" si="1164"/>
        <v>0</v>
      </c>
      <c r="U1988" s="936"/>
      <c r="V1988" s="457"/>
      <c r="W1988" s="457">
        <f t="shared" si="1165"/>
        <v>0</v>
      </c>
      <c r="X1988" s="457"/>
      <c r="Y1988" s="457"/>
      <c r="Z1988" s="457"/>
      <c r="AA1988" s="1060"/>
      <c r="AB1988" s="1117"/>
      <c r="AC1988" s="2392"/>
      <c r="AD1988" s="1130"/>
    </row>
    <row r="1989" spans="1:30" s="2356" customFormat="1" ht="45" x14ac:dyDescent="0.25">
      <c r="A1989" s="343"/>
      <c r="B1989" s="343">
        <v>1</v>
      </c>
      <c r="C1989" s="614" t="s">
        <v>272</v>
      </c>
      <c r="D1989" s="4"/>
      <c r="E1989" s="4"/>
      <c r="F1989" s="708"/>
      <c r="G1989" s="708"/>
      <c r="H1989" s="708">
        <f t="shared" ref="H1989" si="1166">SUM(H1990:H1992)</f>
        <v>0</v>
      </c>
      <c r="I1989" s="302" t="e">
        <f t="shared" si="1163"/>
        <v>#DIV/0!</v>
      </c>
      <c r="J1989" s="1604"/>
      <c r="K1989" s="1604"/>
      <c r="L1989" s="203"/>
      <c r="M1989" s="203"/>
      <c r="N1989" s="203"/>
      <c r="O1989" s="203"/>
      <c r="P1989" s="203"/>
      <c r="Q1989" s="203"/>
      <c r="R1989" s="457">
        <f t="shared" ref="R1989:Z1989" si="1167">SUM(R1990:R1992)</f>
        <v>14882.629429999999</v>
      </c>
      <c r="S1989" s="2990"/>
      <c r="T1989" s="457">
        <f t="shared" si="1167"/>
        <v>0</v>
      </c>
      <c r="U1989" s="936">
        <f t="shared" si="1167"/>
        <v>0</v>
      </c>
      <c r="V1989" s="457">
        <f t="shared" si="1167"/>
        <v>0</v>
      </c>
      <c r="W1989" s="457">
        <f t="shared" si="1167"/>
        <v>0</v>
      </c>
      <c r="X1989" s="457">
        <f t="shared" si="1167"/>
        <v>0</v>
      </c>
      <c r="Y1989" s="457">
        <f t="shared" si="1167"/>
        <v>0</v>
      </c>
      <c r="Z1989" s="457">
        <f t="shared" si="1167"/>
        <v>0</v>
      </c>
      <c r="AA1989" s="1060"/>
      <c r="AB1989" s="1117"/>
      <c r="AC1989" s="2392"/>
      <c r="AD1989" s="1130"/>
    </row>
    <row r="1990" spans="1:30" s="2356" customFormat="1" ht="45" x14ac:dyDescent="0.25">
      <c r="A1990" s="343">
        <v>1</v>
      </c>
      <c r="B1990" s="343">
        <v>1</v>
      </c>
      <c r="C1990" s="437" t="s">
        <v>472</v>
      </c>
      <c r="D1990" s="4"/>
      <c r="E1990" s="4"/>
      <c r="F1990" s="710"/>
      <c r="G1990" s="205"/>
      <c r="H1990" s="302"/>
      <c r="I1990" s="302" t="e">
        <f t="shared" si="1163"/>
        <v>#DIV/0!</v>
      </c>
      <c r="J1990" s="1604"/>
      <c r="K1990" s="1604"/>
      <c r="L1990" s="203"/>
      <c r="M1990" s="203"/>
      <c r="N1990" s="203"/>
      <c r="O1990" s="203"/>
      <c r="P1990" s="203"/>
      <c r="Q1990" s="203"/>
      <c r="R1990" s="457">
        <v>3371.35374</v>
      </c>
      <c r="S1990" s="2990"/>
      <c r="T1990" s="457">
        <f t="shared" ref="T1990:T1993" si="1168">Z1990-Y1990-V1990-U1990</f>
        <v>0</v>
      </c>
      <c r="U1990" s="936"/>
      <c r="V1990" s="457"/>
      <c r="W1990" s="457">
        <f t="shared" ref="W1990:W1993" si="1169">T1990-S1990</f>
        <v>0</v>
      </c>
      <c r="X1990" s="457"/>
      <c r="Y1990" s="457"/>
      <c r="Z1990" s="457"/>
      <c r="AA1990" s="1060"/>
      <c r="AB1990" s="1117"/>
      <c r="AC1990" s="2392"/>
      <c r="AD1990" s="1130"/>
    </row>
    <row r="1991" spans="1:30" s="2356" customFormat="1" ht="75" x14ac:dyDescent="0.25">
      <c r="A1991" s="343"/>
      <c r="B1991" s="343">
        <v>1</v>
      </c>
      <c r="C1991" s="437" t="s">
        <v>473</v>
      </c>
      <c r="D1991" s="4"/>
      <c r="E1991" s="4"/>
      <c r="F1991" s="279"/>
      <c r="G1991" s="205"/>
      <c r="H1991" s="302"/>
      <c r="I1991" s="302" t="e">
        <f t="shared" si="1163"/>
        <v>#DIV/0!</v>
      </c>
      <c r="J1991" s="1604"/>
      <c r="K1991" s="1604"/>
      <c r="L1991" s="203"/>
      <c r="M1991" s="203"/>
      <c r="N1991" s="203"/>
      <c r="O1991" s="203"/>
      <c r="P1991" s="203"/>
      <c r="Q1991" s="203"/>
      <c r="R1991" s="457">
        <v>10737.360809999998</v>
      </c>
      <c r="S1991" s="2990"/>
      <c r="T1991" s="457">
        <f t="shared" si="1168"/>
        <v>0</v>
      </c>
      <c r="U1991" s="936"/>
      <c r="V1991" s="457"/>
      <c r="W1991" s="457">
        <f t="shared" si="1169"/>
        <v>0</v>
      </c>
      <c r="X1991" s="457"/>
      <c r="Y1991" s="457"/>
      <c r="Z1991" s="457"/>
      <c r="AA1991" s="1060"/>
      <c r="AB1991" s="1117"/>
      <c r="AC1991" s="2392"/>
      <c r="AD1991" s="1130"/>
    </row>
    <row r="1992" spans="1:30" s="2356" customFormat="1" ht="60" x14ac:dyDescent="0.25">
      <c r="A1992" s="343"/>
      <c r="B1992" s="343">
        <v>1</v>
      </c>
      <c r="C1992" s="437" t="s">
        <v>474</v>
      </c>
      <c r="D1992" s="4"/>
      <c r="E1992" s="4"/>
      <c r="F1992" s="710"/>
      <c r="G1992" s="205"/>
      <c r="H1992" s="302"/>
      <c r="I1992" s="302" t="e">
        <f t="shared" si="1163"/>
        <v>#DIV/0!</v>
      </c>
      <c r="J1992" s="1604"/>
      <c r="K1992" s="1604"/>
      <c r="L1992" s="203"/>
      <c r="M1992" s="203"/>
      <c r="N1992" s="203"/>
      <c r="O1992" s="203"/>
      <c r="P1992" s="203"/>
      <c r="Q1992" s="203"/>
      <c r="R1992" s="457">
        <v>773.91488000000004</v>
      </c>
      <c r="S1992" s="2990"/>
      <c r="T1992" s="457">
        <f t="shared" si="1168"/>
        <v>0</v>
      </c>
      <c r="U1992" s="936"/>
      <c r="V1992" s="457"/>
      <c r="W1992" s="457">
        <f t="shared" si="1169"/>
        <v>0</v>
      </c>
      <c r="X1992" s="457"/>
      <c r="Y1992" s="457"/>
      <c r="Z1992" s="457"/>
      <c r="AA1992" s="1060"/>
      <c r="AB1992" s="1117"/>
      <c r="AC1992" s="2392"/>
      <c r="AD1992" s="1130"/>
    </row>
    <row r="1993" spans="1:30" s="2356" customFormat="1" ht="29.25" x14ac:dyDescent="0.25">
      <c r="A1993" s="343">
        <v>1</v>
      </c>
      <c r="B1993" s="343">
        <v>1</v>
      </c>
      <c r="C1993" s="2351" t="s">
        <v>310</v>
      </c>
      <c r="D1993" s="4"/>
      <c r="E1993" s="4"/>
      <c r="F1993" s="1127"/>
      <c r="G1993" s="1127"/>
      <c r="H1993" s="1127">
        <f t="shared" ref="H1993" si="1170">H2000+H1994+H1995+H2001</f>
        <v>0.54249999999999998</v>
      </c>
      <c r="I1993" s="302" t="e">
        <f t="shared" si="1163"/>
        <v>#DIV/0!</v>
      </c>
      <c r="J1993" s="1604"/>
      <c r="K1993" s="1604"/>
      <c r="L1993" s="203"/>
      <c r="M1993" s="203"/>
      <c r="N1993" s="203"/>
      <c r="O1993" s="203"/>
      <c r="P1993" s="203"/>
      <c r="Q1993" s="203"/>
      <c r="R1993" s="457">
        <v>9425.6293999999962</v>
      </c>
      <c r="S1993" s="2990"/>
      <c r="T1993" s="457">
        <f t="shared" si="1168"/>
        <v>0</v>
      </c>
      <c r="U1993" s="936"/>
      <c r="V1993" s="457"/>
      <c r="W1993" s="457">
        <f t="shared" si="1169"/>
        <v>0</v>
      </c>
      <c r="X1993" s="457"/>
      <c r="Y1993" s="457"/>
      <c r="Z1993" s="457"/>
      <c r="AA1993" s="1060"/>
      <c r="AB1993" s="1117"/>
      <c r="AC1993" s="2392"/>
      <c r="AD1993" s="1130"/>
    </row>
    <row r="1994" spans="1:30" s="2356" customFormat="1" x14ac:dyDescent="0.25">
      <c r="A1994" s="343">
        <v>1</v>
      </c>
      <c r="B1994" s="343">
        <v>1</v>
      </c>
      <c r="C1994" s="437" t="s">
        <v>303</v>
      </c>
      <c r="D1994" s="4"/>
      <c r="E1994" s="4"/>
      <c r="F1994" s="710"/>
      <c r="G1994" s="710"/>
      <c r="H1994" s="710"/>
      <c r="I1994" s="302"/>
      <c r="J1994" s="1604"/>
      <c r="K1994" s="1604"/>
      <c r="L1994" s="203"/>
      <c r="M1994" s="203"/>
      <c r="N1994" s="203"/>
      <c r="O1994" s="203"/>
      <c r="P1994" s="203"/>
      <c r="Q1994" s="203"/>
      <c r="R1994" s="457"/>
      <c r="S1994" s="2990"/>
      <c r="T1994" s="457"/>
      <c r="U1994" s="936"/>
      <c r="V1994" s="457"/>
      <c r="W1994" s="457"/>
      <c r="X1994" s="457"/>
      <c r="Y1994" s="457"/>
      <c r="Z1994" s="457"/>
      <c r="AA1994" s="1060"/>
      <c r="AB1994" s="1117"/>
      <c r="AC1994" s="2392"/>
      <c r="AD1994" s="1130"/>
    </row>
    <row r="1995" spans="1:30" s="2356" customFormat="1" ht="30" x14ac:dyDescent="0.25">
      <c r="A1995" s="343"/>
      <c r="B1995" s="343">
        <v>1</v>
      </c>
      <c r="C1995" s="614" t="s">
        <v>450</v>
      </c>
      <c r="D1995" s="4"/>
      <c r="E1995" s="4"/>
      <c r="F1995" s="710"/>
      <c r="G1995" s="710"/>
      <c r="H1995" s="710">
        <f t="shared" ref="H1995" si="1171">H1996+H1997/4</f>
        <v>0.54249999999999998</v>
      </c>
      <c r="I1995" s="302" t="e">
        <f>H1995/G1995*100</f>
        <v>#DIV/0!</v>
      </c>
      <c r="J1995" s="1604"/>
      <c r="K1995" s="1604"/>
      <c r="L1995" s="203"/>
      <c r="M1995" s="203"/>
      <c r="N1995" s="203"/>
      <c r="O1995" s="203"/>
      <c r="P1995" s="203"/>
      <c r="Q1995" s="203"/>
      <c r="R1995" s="457"/>
      <c r="S1995" s="2990"/>
      <c r="T1995" s="457"/>
      <c r="U1995" s="936"/>
      <c r="V1995" s="457"/>
      <c r="W1995" s="457"/>
      <c r="X1995" s="457"/>
      <c r="Y1995" s="457"/>
      <c r="Z1995" s="457"/>
      <c r="AA1995" s="1060"/>
      <c r="AB1995" s="1117"/>
      <c r="AC1995" s="2392"/>
      <c r="AD1995" s="1130"/>
    </row>
    <row r="1996" spans="1:30" s="2356" customFormat="1" x14ac:dyDescent="0.25">
      <c r="A1996" s="343">
        <v>1</v>
      </c>
      <c r="B1996" s="343">
        <v>1</v>
      </c>
      <c r="C1996" s="437" t="s">
        <v>451</v>
      </c>
      <c r="D1996" s="4"/>
      <c r="E1996" s="4"/>
      <c r="F1996" s="689"/>
      <c r="G1996" s="205"/>
      <c r="H1996" s="205"/>
      <c r="I1996" s="302"/>
      <c r="J1996" s="1604"/>
      <c r="K1996" s="1604"/>
      <c r="L1996" s="203"/>
      <c r="M1996" s="203"/>
      <c r="N1996" s="203"/>
      <c r="O1996" s="203"/>
      <c r="P1996" s="203"/>
      <c r="Q1996" s="203"/>
      <c r="R1996" s="457"/>
      <c r="S1996" s="2990"/>
      <c r="T1996" s="457"/>
      <c r="U1996" s="936"/>
      <c r="V1996" s="457"/>
      <c r="W1996" s="457"/>
      <c r="X1996" s="457"/>
      <c r="Y1996" s="457"/>
      <c r="Z1996" s="457"/>
      <c r="AA1996" s="1076"/>
      <c r="AB1996" s="1117"/>
      <c r="AC1996" s="2392"/>
      <c r="AD1996" s="1130"/>
    </row>
    <row r="1997" spans="1:30" s="2356" customFormat="1" ht="30" x14ac:dyDescent="0.25">
      <c r="A1997" s="343"/>
      <c r="B1997" s="343">
        <v>1</v>
      </c>
      <c r="C1997" s="437" t="s">
        <v>452</v>
      </c>
      <c r="D1997" s="256"/>
      <c r="E1997" s="4"/>
      <c r="F1997" s="712"/>
      <c r="G1997" s="205"/>
      <c r="H1997" s="205">
        <v>2.17</v>
      </c>
      <c r="I1997" s="302" t="e">
        <f>H1997/G1997*100</f>
        <v>#DIV/0!</v>
      </c>
      <c r="J1997" s="1604"/>
      <c r="K1997" s="1604"/>
      <c r="L1997" s="203"/>
      <c r="M1997" s="203"/>
      <c r="N1997" s="203"/>
      <c r="O1997" s="203"/>
      <c r="P1997" s="203"/>
      <c r="Q1997" s="203"/>
      <c r="R1997" s="457"/>
      <c r="S1997" s="2990"/>
      <c r="T1997" s="457"/>
      <c r="U1997" s="936"/>
      <c r="V1997" s="457"/>
      <c r="W1997" s="457"/>
      <c r="X1997" s="457"/>
      <c r="Y1997" s="457"/>
      <c r="Z1997" s="457"/>
      <c r="AA1997" s="1076"/>
      <c r="AB1997" s="1117"/>
      <c r="AC1997" s="2392"/>
      <c r="AD1997" s="1130"/>
    </row>
    <row r="1998" spans="1:30" s="2356" customFormat="1" ht="60" x14ac:dyDescent="0.25">
      <c r="A1998" s="343">
        <v>1</v>
      </c>
      <c r="B1998" s="343">
        <v>1</v>
      </c>
      <c r="C1998" s="437" t="s">
        <v>454</v>
      </c>
      <c r="D1998" s="1347"/>
      <c r="E1998" s="4"/>
      <c r="F1998" s="712"/>
      <c r="G1998" s="890"/>
      <c r="H1998" s="890"/>
      <c r="I1998" s="890"/>
      <c r="J1998" s="1604"/>
      <c r="K1998" s="1604"/>
      <c r="L1998" s="203"/>
      <c r="M1998" s="203"/>
      <c r="N1998" s="203"/>
      <c r="O1998" s="203"/>
      <c r="P1998" s="203"/>
      <c r="Q1998" s="203"/>
      <c r="R1998" s="2407"/>
      <c r="S1998" s="2493"/>
      <c r="T1998" s="2407">
        <f>Z1998-Y1998</f>
        <v>0</v>
      </c>
      <c r="U1998" s="2726"/>
      <c r="V1998" s="2407"/>
      <c r="W1998" s="2407">
        <f>T1998-S1998</f>
        <v>0</v>
      </c>
      <c r="X1998" s="2407"/>
      <c r="Y1998" s="2407"/>
      <c r="Z1998" s="2407"/>
      <c r="AA1998" s="1064"/>
      <c r="AB1998" s="2727"/>
      <c r="AC1998" s="2392"/>
      <c r="AD1998" s="1130"/>
    </row>
    <row r="1999" spans="1:30" s="2356" customFormat="1" ht="45" x14ac:dyDescent="0.25">
      <c r="A1999" s="343">
        <v>1</v>
      </c>
      <c r="B1999" s="343">
        <v>1</v>
      </c>
      <c r="C1999" s="436" t="s">
        <v>455</v>
      </c>
      <c r="D1999" s="677"/>
      <c r="E1999" s="4"/>
      <c r="F1999" s="1127"/>
      <c r="G1999" s="302"/>
      <c r="H1999" s="302"/>
      <c r="I1999" s="890"/>
      <c r="J1999" s="1604"/>
      <c r="K1999" s="1604"/>
      <c r="L1999" s="203"/>
      <c r="M1999" s="203"/>
      <c r="N1999" s="203"/>
      <c r="O1999" s="203"/>
      <c r="P1999" s="203"/>
      <c r="Q1999" s="203"/>
      <c r="R1999" s="457"/>
      <c r="S1999" s="2990"/>
      <c r="T1999" s="457"/>
      <c r="U1999" s="936"/>
      <c r="V1999" s="457"/>
      <c r="W1999" s="457"/>
      <c r="X1999" s="457"/>
      <c r="Y1999" s="457"/>
      <c r="Z1999" s="457"/>
      <c r="AA1999" s="1060"/>
      <c r="AB1999" s="1117"/>
      <c r="AC1999" s="2392"/>
      <c r="AD1999" s="1130"/>
    </row>
    <row r="2000" spans="1:30" s="2356" customFormat="1" ht="105" x14ac:dyDescent="0.25">
      <c r="A2000" s="343"/>
      <c r="B2000" s="343"/>
      <c r="C2000" s="436" t="s">
        <v>456</v>
      </c>
      <c r="D2000" s="677"/>
      <c r="E2000" s="4"/>
      <c r="F2000" s="689"/>
      <c r="G2000" s="205"/>
      <c r="H2000" s="302"/>
      <c r="I2000" s="302" t="e">
        <f>H2000/G2000*100</f>
        <v>#DIV/0!</v>
      </c>
      <c r="J2000" s="1604"/>
      <c r="K2000" s="1604"/>
      <c r="L2000" s="203"/>
      <c r="M2000" s="203"/>
      <c r="N2000" s="203"/>
      <c r="O2000" s="203"/>
      <c r="P2000" s="203"/>
      <c r="Q2000" s="203"/>
      <c r="R2000" s="457"/>
      <c r="S2000" s="2990"/>
      <c r="T2000" s="457"/>
      <c r="U2000" s="936"/>
      <c r="V2000" s="457"/>
      <c r="W2000" s="457"/>
      <c r="X2000" s="457"/>
      <c r="Y2000" s="457"/>
      <c r="Z2000" s="457"/>
      <c r="AA2000" s="1060"/>
      <c r="AB2000" s="1117"/>
      <c r="AC2000" s="2392"/>
      <c r="AD2000" s="1130"/>
    </row>
    <row r="2001" spans="1:30" s="2356" customFormat="1" ht="30" x14ac:dyDescent="0.25">
      <c r="A2001" s="343"/>
      <c r="B2001" s="343"/>
      <c r="C2001" s="436" t="s">
        <v>475</v>
      </c>
      <c r="D2001" s="1347"/>
      <c r="E2001" s="666"/>
      <c r="F2001" s="689"/>
      <c r="G2001" s="641"/>
      <c r="H2001" s="641"/>
      <c r="I2001" s="302" t="e">
        <f>H2001/ROUND(G2001,0)*100</f>
        <v>#DIV/0!</v>
      </c>
      <c r="J2001" s="1604"/>
      <c r="K2001" s="1604"/>
      <c r="L2001" s="203"/>
      <c r="M2001" s="203"/>
      <c r="N2001" s="203"/>
      <c r="O2001" s="203"/>
      <c r="P2001" s="203"/>
      <c r="Q2001" s="203"/>
      <c r="R2001" s="2407">
        <v>3827.2</v>
      </c>
      <c r="S2001" s="1008"/>
      <c r="T2001" s="457">
        <f t="shared" ref="T2001" si="1172">Z2001-Y2001-V2001-U2001</f>
        <v>0</v>
      </c>
      <c r="U2001" s="936"/>
      <c r="V2001" s="457"/>
      <c r="W2001" s="457">
        <f t="shared" ref="W2001" si="1173">T2001-S2001</f>
        <v>0</v>
      </c>
      <c r="X2001" s="457"/>
      <c r="Y2001" s="457"/>
      <c r="Z2001" s="457"/>
      <c r="AA2001" s="1060"/>
      <c r="AB2001" s="1117"/>
      <c r="AC2001" s="2392"/>
      <c r="AD2001" s="1130"/>
    </row>
    <row r="2002" spans="1:30" s="2356" customFormat="1" ht="29.25" x14ac:dyDescent="0.25">
      <c r="A2002" s="343">
        <v>1</v>
      </c>
      <c r="B2002" s="343">
        <v>1</v>
      </c>
      <c r="C2002" s="666" t="s">
        <v>311</v>
      </c>
      <c r="D2002" s="4"/>
      <c r="E2002" s="4"/>
      <c r="F2002" s="279"/>
      <c r="G2002" s="302"/>
      <c r="H2002" s="302">
        <f t="shared" ref="H2002" si="1174">H2003+H2004</f>
        <v>0</v>
      </c>
      <c r="I2002" s="890" t="e">
        <f>H2002/ROUND(G2002,0)*100</f>
        <v>#DIV/0!</v>
      </c>
      <c r="J2002" s="1604"/>
      <c r="K2002" s="1604"/>
      <c r="L2002" s="203"/>
      <c r="M2002" s="203"/>
      <c r="N2002" s="203"/>
      <c r="O2002" s="203"/>
      <c r="P2002" s="203"/>
      <c r="Q2002" s="203"/>
      <c r="R2002" s="457"/>
      <c r="S2002" s="2990"/>
      <c r="T2002" s="457"/>
      <c r="U2002" s="936"/>
      <c r="V2002" s="457"/>
      <c r="W2002" s="457"/>
      <c r="X2002" s="457"/>
      <c r="Y2002" s="457"/>
      <c r="Z2002" s="457"/>
      <c r="AA2002" s="1060"/>
      <c r="AB2002" s="1117"/>
      <c r="AC2002" s="2392"/>
      <c r="AD2002" s="1130"/>
    </row>
    <row r="2003" spans="1:30" s="2356" customFormat="1" x14ac:dyDescent="0.25">
      <c r="A2003" s="343">
        <v>1</v>
      </c>
      <c r="B2003" s="343">
        <v>1</v>
      </c>
      <c r="C2003" s="666" t="s">
        <v>319</v>
      </c>
      <c r="D2003" s="4"/>
      <c r="E2003" s="4"/>
      <c r="F2003" s="279"/>
      <c r="G2003" s="205"/>
      <c r="H2003" s="302"/>
      <c r="I2003" s="890"/>
      <c r="J2003" s="1604"/>
      <c r="K2003" s="1604"/>
      <c r="L2003" s="203"/>
      <c r="M2003" s="203"/>
      <c r="N2003" s="203"/>
      <c r="O2003" s="203"/>
      <c r="P2003" s="203"/>
      <c r="Q2003" s="203"/>
      <c r="R2003" s="457"/>
      <c r="S2003" s="2990"/>
      <c r="T2003" s="457"/>
      <c r="U2003" s="936"/>
      <c r="V2003" s="457"/>
      <c r="W2003" s="457"/>
      <c r="X2003" s="457"/>
      <c r="Y2003" s="457"/>
      <c r="Z2003" s="457"/>
      <c r="AA2003" s="1060"/>
      <c r="AB2003" s="1117"/>
      <c r="AC2003" s="2392"/>
      <c r="AD2003" s="1130"/>
    </row>
    <row r="2004" spans="1:30" s="2356" customFormat="1" x14ac:dyDescent="0.25">
      <c r="A2004" s="343">
        <v>1</v>
      </c>
      <c r="B2004" s="343">
        <v>1</v>
      </c>
      <c r="C2004" s="4" t="s">
        <v>320</v>
      </c>
      <c r="D2004" s="4"/>
      <c r="E2004" s="4"/>
      <c r="F2004" s="279"/>
      <c r="G2004" s="302"/>
      <c r="H2004" s="302">
        <f t="shared" ref="H2004" si="1175">H2005/9.4</f>
        <v>0</v>
      </c>
      <c r="I2004" s="890" t="e">
        <f>H2004/ROUND(G2004,0)*100</f>
        <v>#DIV/0!</v>
      </c>
      <c r="J2004" s="1604"/>
      <c r="K2004" s="1604"/>
      <c r="L2004" s="203"/>
      <c r="M2004" s="203"/>
      <c r="N2004" s="203"/>
      <c r="O2004" s="203"/>
      <c r="P2004" s="203"/>
      <c r="Q2004" s="203"/>
      <c r="R2004" s="457"/>
      <c r="S2004" s="2990"/>
      <c r="T2004" s="457"/>
      <c r="U2004" s="936"/>
      <c r="V2004" s="457"/>
      <c r="W2004" s="457"/>
      <c r="X2004" s="457"/>
      <c r="Y2004" s="457"/>
      <c r="Z2004" s="457"/>
      <c r="AA2004" s="1060"/>
      <c r="AB2004" s="1117"/>
      <c r="AC2004" s="2392"/>
      <c r="AD2004" s="1130"/>
    </row>
    <row r="2005" spans="1:30" s="2356" customFormat="1" x14ac:dyDescent="0.25">
      <c r="A2005" s="343">
        <v>1</v>
      </c>
      <c r="B2005" s="343">
        <v>1</v>
      </c>
      <c r="C2005" s="680" t="s">
        <v>321</v>
      </c>
      <c r="D2005" s="4"/>
      <c r="E2005" s="4"/>
      <c r="F2005" s="279"/>
      <c r="G2005" s="205"/>
      <c r="H2005" s="302"/>
      <c r="I2005" s="890" t="e">
        <f>H2005/ROUND(G2005,0)*100</f>
        <v>#DIV/0!</v>
      </c>
      <c r="J2005" s="1604"/>
      <c r="K2005" s="1604"/>
      <c r="L2005" s="203"/>
      <c r="M2005" s="203"/>
      <c r="N2005" s="203"/>
      <c r="O2005" s="203"/>
      <c r="P2005" s="203"/>
      <c r="Q2005" s="203"/>
      <c r="R2005" s="457"/>
      <c r="S2005" s="2990"/>
      <c r="T2005" s="457"/>
      <c r="U2005" s="936"/>
      <c r="V2005" s="457"/>
      <c r="W2005" s="457"/>
      <c r="X2005" s="457"/>
      <c r="Y2005" s="457"/>
      <c r="Z2005" s="457"/>
      <c r="AA2005" s="1060"/>
      <c r="AB2005" s="1117"/>
      <c r="AC2005" s="2392"/>
      <c r="AD2005" s="1130"/>
    </row>
    <row r="2006" spans="1:30" s="2356" customFormat="1" ht="86.25" x14ac:dyDescent="0.25">
      <c r="A2006" s="343">
        <v>1</v>
      </c>
      <c r="B2006" s="343">
        <v>1</v>
      </c>
      <c r="C2006" s="666" t="s">
        <v>312</v>
      </c>
      <c r="D2006" s="4"/>
      <c r="E2006" s="4"/>
      <c r="F2006" s="347"/>
      <c r="G2006" s="205"/>
      <c r="H2006" s="302"/>
      <c r="I2006" s="890"/>
      <c r="J2006" s="1604"/>
      <c r="K2006" s="1604"/>
      <c r="L2006" s="203"/>
      <c r="M2006" s="203"/>
      <c r="N2006" s="203"/>
      <c r="O2006" s="203"/>
      <c r="P2006" s="203"/>
      <c r="Q2006" s="203"/>
      <c r="R2006" s="457"/>
      <c r="S2006" s="2990"/>
      <c r="T2006" s="457"/>
      <c r="U2006" s="936"/>
      <c r="V2006" s="457"/>
      <c r="W2006" s="457"/>
      <c r="X2006" s="457"/>
      <c r="Y2006" s="457"/>
      <c r="Z2006" s="457"/>
      <c r="AA2006" s="1060"/>
      <c r="AB2006" s="1117"/>
      <c r="AC2006" s="2392"/>
      <c r="AD2006" s="1130"/>
    </row>
    <row r="2007" spans="1:30" s="2356" customFormat="1" x14ac:dyDescent="0.25">
      <c r="A2007" s="343">
        <v>1</v>
      </c>
      <c r="B2007" s="343">
        <v>1</v>
      </c>
      <c r="C2007" s="654" t="s">
        <v>217</v>
      </c>
      <c r="D2007" s="4"/>
      <c r="E2007" s="4"/>
      <c r="F2007" s="347"/>
      <c r="G2007" s="302"/>
      <c r="H2007" s="302">
        <f>SUM(H2008:H2010)</f>
        <v>0</v>
      </c>
      <c r="I2007" s="890" t="e">
        <f t="shared" ref="I2007:I2016" si="1176">H2007/G2007*100</f>
        <v>#DIV/0!</v>
      </c>
      <c r="J2007" s="1604"/>
      <c r="K2007" s="1604"/>
      <c r="L2007" s="203"/>
      <c r="M2007" s="203"/>
      <c r="N2007" s="203"/>
      <c r="O2007" s="203"/>
      <c r="P2007" s="203"/>
      <c r="Q2007" s="203"/>
      <c r="R2007" s="457">
        <v>442.03149999999999</v>
      </c>
      <c r="S2007" s="2400"/>
      <c r="T2007" s="457">
        <f t="shared" ref="T2007" si="1177">Z2007-Y2007-V2007-U2007</f>
        <v>0</v>
      </c>
      <c r="U2007" s="936"/>
      <c r="V2007" s="457"/>
      <c r="W2007" s="457">
        <f t="shared" ref="W2007" si="1178">T2007-S2007</f>
        <v>0</v>
      </c>
      <c r="X2007" s="457"/>
      <c r="Y2007" s="457"/>
      <c r="Z2007" s="457"/>
      <c r="AA2007" s="1060"/>
      <c r="AB2007" s="1117"/>
      <c r="AC2007" s="2392"/>
      <c r="AD2007" s="1130"/>
    </row>
    <row r="2008" spans="1:30" s="2356" customFormat="1" ht="30" x14ac:dyDescent="0.25">
      <c r="A2008" s="343">
        <v>1</v>
      </c>
      <c r="B2008" s="343">
        <v>1</v>
      </c>
      <c r="C2008" s="679" t="s">
        <v>264</v>
      </c>
      <c r="D2008" s="4"/>
      <c r="E2008" s="4"/>
      <c r="F2008" s="347"/>
      <c r="G2008" s="205"/>
      <c r="H2008" s="302"/>
      <c r="I2008" s="890" t="e">
        <f t="shared" si="1176"/>
        <v>#DIV/0!</v>
      </c>
      <c r="J2008" s="1604"/>
      <c r="K2008" s="1604"/>
      <c r="L2008" s="203"/>
      <c r="M2008" s="203"/>
      <c r="N2008" s="203"/>
      <c r="O2008" s="203"/>
      <c r="P2008" s="203"/>
      <c r="Q2008" s="203"/>
      <c r="R2008" s="457"/>
      <c r="S2008" s="2990"/>
      <c r="T2008" s="457"/>
      <c r="U2008" s="936"/>
      <c r="V2008" s="457"/>
      <c r="W2008" s="457"/>
      <c r="X2008" s="457"/>
      <c r="Y2008" s="457"/>
      <c r="Z2008" s="457"/>
      <c r="AA2008" s="1060"/>
      <c r="AB2008" s="1117"/>
      <c r="AC2008" s="2392"/>
      <c r="AD2008" s="1130"/>
    </row>
    <row r="2009" spans="1:30" s="2356" customFormat="1" ht="45" x14ac:dyDescent="0.25">
      <c r="A2009" s="343"/>
      <c r="B2009" s="343">
        <v>1</v>
      </c>
      <c r="C2009" s="679" t="s">
        <v>325</v>
      </c>
      <c r="D2009" s="4"/>
      <c r="E2009" s="4"/>
      <c r="F2009" s="347"/>
      <c r="G2009" s="205"/>
      <c r="H2009" s="302"/>
      <c r="I2009" s="890" t="e">
        <f t="shared" si="1176"/>
        <v>#DIV/0!</v>
      </c>
      <c r="J2009" s="1604"/>
      <c r="K2009" s="1604"/>
      <c r="L2009" s="203"/>
      <c r="M2009" s="203"/>
      <c r="N2009" s="203"/>
      <c r="O2009" s="203"/>
      <c r="P2009" s="203"/>
      <c r="Q2009" s="203"/>
      <c r="R2009" s="457"/>
      <c r="S2009" s="2990"/>
      <c r="T2009" s="457"/>
      <c r="U2009" s="936"/>
      <c r="V2009" s="457"/>
      <c r="W2009" s="457"/>
      <c r="X2009" s="457"/>
      <c r="Y2009" s="457"/>
      <c r="Z2009" s="457"/>
      <c r="AA2009" s="1060"/>
      <c r="AB2009" s="1117"/>
      <c r="AC2009" s="2392"/>
      <c r="AD2009" s="1130"/>
    </row>
    <row r="2010" spans="1:30" s="2356" customFormat="1" ht="30" x14ac:dyDescent="0.25">
      <c r="A2010" s="343"/>
      <c r="B2010" s="343">
        <v>1</v>
      </c>
      <c r="C2010" s="679" t="s">
        <v>71</v>
      </c>
      <c r="D2010" s="4"/>
      <c r="E2010" s="4"/>
      <c r="F2010" s="347"/>
      <c r="G2010" s="205"/>
      <c r="H2010" s="302"/>
      <c r="I2010" s="890" t="e">
        <f t="shared" si="1176"/>
        <v>#DIV/0!</v>
      </c>
      <c r="J2010" s="1604"/>
      <c r="K2010" s="1604"/>
      <c r="L2010" s="203"/>
      <c r="M2010" s="203"/>
      <c r="N2010" s="203"/>
      <c r="O2010" s="203"/>
      <c r="P2010" s="203"/>
      <c r="Q2010" s="203"/>
      <c r="R2010" s="457"/>
      <c r="S2010" s="2990"/>
      <c r="T2010" s="457"/>
      <c r="U2010" s="936"/>
      <c r="V2010" s="457"/>
      <c r="W2010" s="457"/>
      <c r="X2010" s="457"/>
      <c r="Y2010" s="457"/>
      <c r="Z2010" s="457"/>
      <c r="AA2010" s="1060"/>
      <c r="AB2010" s="1117"/>
      <c r="AC2010" s="2392"/>
      <c r="AD2010" s="1130"/>
    </row>
    <row r="2011" spans="1:30" s="2356" customFormat="1" ht="86.25" x14ac:dyDescent="0.25">
      <c r="A2011" s="343"/>
      <c r="B2011" s="343"/>
      <c r="C2011" s="616" t="s">
        <v>515</v>
      </c>
      <c r="D2011" s="4"/>
      <c r="E2011" s="4"/>
      <c r="F2011" s="3311"/>
      <c r="G2011" s="3311"/>
      <c r="H2011" s="3311">
        <f>H1977</f>
        <v>0</v>
      </c>
      <c r="I2011" s="890" t="e">
        <f t="shared" si="1176"/>
        <v>#DIV/0!</v>
      </c>
      <c r="J2011" s="1604"/>
      <c r="K2011" s="1604"/>
      <c r="L2011" s="203"/>
      <c r="M2011" s="203"/>
      <c r="N2011" s="203"/>
      <c r="O2011" s="203"/>
      <c r="P2011" s="203"/>
      <c r="Q2011" s="203"/>
      <c r="R2011" s="457">
        <f>R1977</f>
        <v>14483.876930000002</v>
      </c>
      <c r="S2011" s="2990"/>
      <c r="T2011" s="457">
        <f t="shared" ref="T2011:Z2011" si="1179">T1977</f>
        <v>0</v>
      </c>
      <c r="U2011" s="936">
        <f t="shared" si="1179"/>
        <v>0</v>
      </c>
      <c r="V2011" s="457">
        <f t="shared" si="1179"/>
        <v>0</v>
      </c>
      <c r="W2011" s="457">
        <f t="shared" si="1179"/>
        <v>0</v>
      </c>
      <c r="X2011" s="457">
        <f t="shared" si="1179"/>
        <v>0</v>
      </c>
      <c r="Y2011" s="457">
        <f t="shared" si="1179"/>
        <v>0</v>
      </c>
      <c r="Z2011" s="457">
        <f t="shared" si="1179"/>
        <v>0</v>
      </c>
      <c r="AA2011" s="1060"/>
      <c r="AB2011" s="1117"/>
      <c r="AC2011" s="2392"/>
      <c r="AD2011" s="1130"/>
    </row>
    <row r="2012" spans="1:30" s="2356" customFormat="1" ht="29.25" x14ac:dyDescent="0.25">
      <c r="A2012" s="343">
        <v>1</v>
      </c>
      <c r="B2012" s="343">
        <v>1</v>
      </c>
      <c r="C2012" s="616" t="s">
        <v>260</v>
      </c>
      <c r="D2012" s="4"/>
      <c r="E2012" s="4"/>
      <c r="F2012" s="3311"/>
      <c r="G2012" s="3311"/>
      <c r="H2012" s="3311">
        <f>H1993+H1965</f>
        <v>4.5425000000000004</v>
      </c>
      <c r="I2012" s="890" t="e">
        <f t="shared" si="1176"/>
        <v>#DIV/0!</v>
      </c>
      <c r="J2012" s="1604"/>
      <c r="K2012" s="1604"/>
      <c r="L2012" s="203"/>
      <c r="M2012" s="203"/>
      <c r="N2012" s="203"/>
      <c r="O2012" s="203"/>
      <c r="P2012" s="203"/>
      <c r="Q2012" s="203"/>
      <c r="R2012" s="457"/>
      <c r="S2012" s="2990"/>
      <c r="T2012" s="457"/>
      <c r="U2012" s="936"/>
      <c r="V2012" s="457"/>
      <c r="W2012" s="457"/>
      <c r="X2012" s="457"/>
      <c r="Y2012" s="457"/>
      <c r="Z2012" s="457"/>
      <c r="AA2012" s="1064"/>
      <c r="AB2012" s="1117"/>
      <c r="AC2012" s="2392"/>
      <c r="AD2012" s="1130"/>
    </row>
    <row r="2013" spans="1:30" s="2356" customFormat="1" ht="43.5" x14ac:dyDescent="0.25">
      <c r="A2013" s="343">
        <v>1</v>
      </c>
      <c r="B2013" s="343">
        <v>1</v>
      </c>
      <c r="C2013" s="616" t="s">
        <v>273</v>
      </c>
      <c r="D2013" s="4"/>
      <c r="E2013" s="4"/>
      <c r="F2013" s="687"/>
      <c r="G2013" s="687"/>
      <c r="H2013" s="687">
        <f>H1981</f>
        <v>0</v>
      </c>
      <c r="I2013" s="890" t="e">
        <f t="shared" si="1176"/>
        <v>#DIV/0!</v>
      </c>
      <c r="J2013" s="1604"/>
      <c r="K2013" s="1604"/>
      <c r="L2013" s="203"/>
      <c r="M2013" s="203"/>
      <c r="N2013" s="203"/>
      <c r="O2013" s="203"/>
      <c r="P2013" s="203"/>
      <c r="Q2013" s="203"/>
      <c r="R2013" s="457"/>
      <c r="S2013" s="2990"/>
      <c r="T2013" s="457"/>
      <c r="U2013" s="936"/>
      <c r="V2013" s="457"/>
      <c r="W2013" s="457"/>
      <c r="X2013" s="457"/>
      <c r="Y2013" s="457"/>
      <c r="Z2013" s="457"/>
      <c r="AA2013" s="1064"/>
      <c r="AB2013" s="1117"/>
      <c r="AC2013" s="2392"/>
      <c r="AD2013" s="1130"/>
    </row>
    <row r="2014" spans="1:30" s="2356" customFormat="1" ht="29.25" x14ac:dyDescent="0.25">
      <c r="A2014" s="343">
        <v>1</v>
      </c>
      <c r="B2014" s="343">
        <v>1</v>
      </c>
      <c r="C2014" s="616" t="s">
        <v>261</v>
      </c>
      <c r="D2014" s="4"/>
      <c r="E2014" s="4"/>
      <c r="F2014" s="687"/>
      <c r="G2014" s="687"/>
      <c r="H2014" s="687">
        <f>H2002+H1971</f>
        <v>0</v>
      </c>
      <c r="I2014" s="890" t="e">
        <f t="shared" si="1176"/>
        <v>#DIV/0!</v>
      </c>
      <c r="J2014" s="1604"/>
      <c r="K2014" s="1604"/>
      <c r="L2014" s="203"/>
      <c r="M2014" s="203"/>
      <c r="N2014" s="203"/>
      <c r="O2014" s="203"/>
      <c r="P2014" s="203"/>
      <c r="Q2014" s="203"/>
      <c r="R2014" s="457"/>
      <c r="S2014" s="2990"/>
      <c r="T2014" s="457"/>
      <c r="U2014" s="936"/>
      <c r="V2014" s="457"/>
      <c r="W2014" s="457"/>
      <c r="X2014" s="457"/>
      <c r="Y2014" s="457"/>
      <c r="Z2014" s="457"/>
      <c r="AA2014" s="1064"/>
      <c r="AB2014" s="1117"/>
      <c r="AC2014" s="2392"/>
      <c r="AD2014" s="1130"/>
    </row>
    <row r="2015" spans="1:30" s="2356" customFormat="1" ht="29.25" x14ac:dyDescent="0.25">
      <c r="A2015" s="343">
        <v>1</v>
      </c>
      <c r="B2015" s="343">
        <v>1</v>
      </c>
      <c r="C2015" s="616" t="s">
        <v>262</v>
      </c>
      <c r="D2015" s="4"/>
      <c r="E2015" s="4"/>
      <c r="F2015" s="715"/>
      <c r="G2015" s="715"/>
      <c r="H2015" s="715">
        <f>H1975</f>
        <v>1</v>
      </c>
      <c r="I2015" s="890" t="e">
        <f t="shared" si="1176"/>
        <v>#DIV/0!</v>
      </c>
      <c r="J2015" s="1604"/>
      <c r="K2015" s="1604"/>
      <c r="L2015" s="203"/>
      <c r="M2015" s="203"/>
      <c r="N2015" s="203"/>
      <c r="O2015" s="203"/>
      <c r="P2015" s="203"/>
      <c r="Q2015" s="203"/>
      <c r="R2015" s="457"/>
      <c r="S2015" s="2400"/>
      <c r="T2015" s="457"/>
      <c r="U2015" s="936"/>
      <c r="V2015" s="457"/>
      <c r="W2015" s="457"/>
      <c r="X2015" s="457"/>
      <c r="Y2015" s="457"/>
      <c r="Z2015" s="457">
        <f>Z1975</f>
        <v>1.40544</v>
      </c>
      <c r="AA2015" s="1049"/>
      <c r="AB2015" s="1117"/>
      <c r="AC2015" s="2392"/>
      <c r="AD2015" s="1130"/>
    </row>
    <row r="2016" spans="1:30" s="2356" customFormat="1" x14ac:dyDescent="0.25">
      <c r="A2016" s="343">
        <v>1</v>
      </c>
      <c r="B2016" s="343">
        <v>1</v>
      </c>
      <c r="C2016" s="617" t="s">
        <v>134</v>
      </c>
      <c r="D2016" s="4"/>
      <c r="E2016" s="4"/>
      <c r="F2016" s="715"/>
      <c r="G2016" s="715"/>
      <c r="H2016" s="715">
        <f>H2012+H2013+H2015+H1971*2.6+H2005/4.2+H2011*2.6</f>
        <v>5.5425000000000004</v>
      </c>
      <c r="I2016" s="890" t="e">
        <f t="shared" si="1176"/>
        <v>#DIV/0!</v>
      </c>
      <c r="J2016" s="1604"/>
      <c r="K2016" s="1604"/>
      <c r="L2016" s="203"/>
      <c r="M2016" s="203"/>
      <c r="N2016" s="203"/>
      <c r="O2016" s="203"/>
      <c r="P2016" s="203"/>
      <c r="Q2016" s="203"/>
      <c r="R2016" s="457">
        <f>SUM(R2015,R2007,R2001,R1993,R1981,R1977,R1964,R1963)</f>
        <v>235058.35775799997</v>
      </c>
      <c r="S2016" s="2990"/>
      <c r="T2016" s="457">
        <f t="shared" ref="T2016:Y2016" si="1180">SUM(T2015,T2007,T2001,T1993,T1981,T1977,T1964,T1963)</f>
        <v>0</v>
      </c>
      <c r="U2016" s="936">
        <f t="shared" si="1180"/>
        <v>0</v>
      </c>
      <c r="V2016" s="457">
        <f t="shared" si="1180"/>
        <v>0</v>
      </c>
      <c r="W2016" s="457">
        <f t="shared" si="1180"/>
        <v>0</v>
      </c>
      <c r="X2016" s="457">
        <f t="shared" si="1180"/>
        <v>0</v>
      </c>
      <c r="Y2016" s="457">
        <f t="shared" si="1180"/>
        <v>0</v>
      </c>
      <c r="Z2016" s="457">
        <f>SUM(Z2015,Z2007,Z2001,Z1993,Z1981,Z1977,Z1965,Z1963)</f>
        <v>4.5735099999999997</v>
      </c>
      <c r="AA2016" s="1049"/>
      <c r="AB2016" s="1117"/>
      <c r="AC2016" s="2392"/>
      <c r="AD2016" s="1130"/>
    </row>
    <row r="2017" spans="1:30" s="2356" customFormat="1" x14ac:dyDescent="0.25">
      <c r="A2017" s="343">
        <v>1</v>
      </c>
      <c r="B2017" s="343">
        <v>1</v>
      </c>
      <c r="C2017" s="2" t="s">
        <v>28</v>
      </c>
      <c r="D2017" s="2"/>
      <c r="E2017" s="2"/>
      <c r="F2017" s="110"/>
      <c r="G2017" s="2636"/>
      <c r="H2017" s="2636"/>
      <c r="I2017" s="2636"/>
      <c r="J2017" s="2634"/>
      <c r="K2017" s="2634"/>
      <c r="L2017" s="2630"/>
      <c r="M2017" s="2630"/>
      <c r="N2017" s="2630"/>
      <c r="O2017" s="2630"/>
      <c r="P2017" s="2630"/>
      <c r="Q2017" s="2630"/>
      <c r="R2017" s="512"/>
      <c r="S2017" s="2693"/>
      <c r="T2017" s="512"/>
      <c r="U2017" s="1227"/>
      <c r="V2017" s="512"/>
      <c r="W2017" s="512"/>
      <c r="X2017" s="512"/>
      <c r="Y2017" s="512"/>
      <c r="Z2017" s="512"/>
      <c r="AA2017" s="2637"/>
      <c r="AB2017" s="1053"/>
      <c r="AC2017" s="2392"/>
      <c r="AD2017" s="1130"/>
    </row>
    <row r="2018" spans="1:30" s="2356" customFormat="1" x14ac:dyDescent="0.25">
      <c r="A2018" s="343">
        <v>1</v>
      </c>
      <c r="B2018" s="343">
        <v>1</v>
      </c>
      <c r="C2018" s="1123" t="s">
        <v>64</v>
      </c>
      <c r="D2018" s="1123"/>
      <c r="E2018" s="224"/>
      <c r="F2018" s="351"/>
      <c r="G2018" s="205"/>
      <c r="H2018" s="205"/>
      <c r="I2018" s="205" t="e">
        <f>H2018/G2018*100</f>
        <v>#DIV/0!</v>
      </c>
      <c r="J2018" s="958">
        <v>8.6</v>
      </c>
      <c r="K2018" s="243" t="e">
        <f>N2018/H2018</f>
        <v>#DIV/0!</v>
      </c>
      <c r="L2018" s="244">
        <f>ROUND(F2018*J2018,0)</f>
        <v>0</v>
      </c>
      <c r="M2018" s="244">
        <f>ROUND(L2018/12*$C$3,0)</f>
        <v>0</v>
      </c>
      <c r="N2018" s="244"/>
      <c r="O2018" s="244" t="e">
        <f>N2018/M2018*100</f>
        <v>#DIV/0!</v>
      </c>
      <c r="P2018" s="244" t="e">
        <f>L2018/E2018</f>
        <v>#DIV/0!</v>
      </c>
      <c r="Q2018" s="244" t="e">
        <f>N2018/$C$3*12/P2018</f>
        <v>#DIV/0!</v>
      </c>
      <c r="R2018" s="457"/>
      <c r="S2018" s="2990"/>
      <c r="T2018" s="457"/>
      <c r="U2018" s="936"/>
      <c r="V2018" s="457"/>
      <c r="W2018" s="457"/>
      <c r="X2018" s="457"/>
      <c r="Y2018" s="457"/>
      <c r="Z2018" s="457"/>
      <c r="AA2018" s="1076"/>
      <c r="AB2018" s="1117"/>
      <c r="AC2018" s="2392"/>
      <c r="AD2018" s="1130"/>
    </row>
    <row r="2019" spans="1:30" s="2356" customFormat="1" x14ac:dyDescent="0.25">
      <c r="A2019" s="343">
        <v>1</v>
      </c>
      <c r="B2019" s="343">
        <v>1</v>
      </c>
      <c r="C2019" s="1123" t="s">
        <v>10</v>
      </c>
      <c r="D2019" s="1123"/>
      <c r="E2019" s="224"/>
      <c r="F2019" s="351"/>
      <c r="G2019" s="205"/>
      <c r="H2019" s="205"/>
      <c r="I2019" s="205" t="e">
        <f>H2019/G2019*100</f>
        <v>#DIV/0!</v>
      </c>
      <c r="J2019" s="958">
        <v>10.5</v>
      </c>
      <c r="K2019" s="243" t="e">
        <f>N2019/H2019</f>
        <v>#DIV/0!</v>
      </c>
      <c r="L2019" s="244">
        <f>ROUND(F2019*J2019,0)</f>
        <v>0</v>
      </c>
      <c r="M2019" s="244">
        <f>ROUND(L2019/12*$C$3,0)</f>
        <v>0</v>
      </c>
      <c r="N2019" s="244"/>
      <c r="O2019" s="244" t="e">
        <f>N2019/M2019*100</f>
        <v>#DIV/0!</v>
      </c>
      <c r="P2019" s="244" t="e">
        <f>L2019/E2019</f>
        <v>#DIV/0!</v>
      </c>
      <c r="Q2019" s="244" t="e">
        <f>N2019/$C$3*12/P2019</f>
        <v>#DIV/0!</v>
      </c>
      <c r="R2019" s="457"/>
      <c r="S2019" s="2990"/>
      <c r="T2019" s="457"/>
      <c r="U2019" s="936"/>
      <c r="V2019" s="457"/>
      <c r="W2019" s="457"/>
      <c r="X2019" s="457"/>
      <c r="Y2019" s="457"/>
      <c r="Z2019" s="457"/>
      <c r="AA2019" s="1076"/>
      <c r="AB2019" s="1117"/>
      <c r="AC2019" s="2392"/>
      <c r="AD2019" s="1130"/>
    </row>
    <row r="2020" spans="1:30" s="2356" customFormat="1" x14ac:dyDescent="0.25">
      <c r="A2020" s="343">
        <v>1</v>
      </c>
      <c r="B2020" s="343">
        <v>1</v>
      </c>
      <c r="C2020" s="1123" t="s">
        <v>6</v>
      </c>
      <c r="D2020" s="1123"/>
      <c r="E2020" s="224"/>
      <c r="F2020" s="351"/>
      <c r="G2020" s="205"/>
      <c r="H2020" s="205"/>
      <c r="I2020" s="205" t="e">
        <f>H2020/G2020*100</f>
        <v>#DIV/0!</v>
      </c>
      <c r="J2020" s="958">
        <v>9.5</v>
      </c>
      <c r="K2020" s="243" t="e">
        <f>N2020/H2020</f>
        <v>#DIV/0!</v>
      </c>
      <c r="L2020" s="244">
        <f>ROUND(F2020*J2020,0)</f>
        <v>0</v>
      </c>
      <c r="M2020" s="244">
        <f>ROUND(L2020/12*$C$3,0)</f>
        <v>0</v>
      </c>
      <c r="N2020" s="244"/>
      <c r="O2020" s="244" t="e">
        <f>N2020/M2020*100</f>
        <v>#DIV/0!</v>
      </c>
      <c r="P2020" s="244" t="e">
        <f>L2020/E2020</f>
        <v>#DIV/0!</v>
      </c>
      <c r="Q2020" s="244" t="e">
        <f>N2020/$C$3*12/P2020</f>
        <v>#DIV/0!</v>
      </c>
      <c r="R2020" s="457"/>
      <c r="S2020" s="2990"/>
      <c r="T2020" s="457"/>
      <c r="U2020" s="936"/>
      <c r="V2020" s="457"/>
      <c r="W2020" s="457"/>
      <c r="X2020" s="457"/>
      <c r="Y2020" s="457"/>
      <c r="Z2020" s="457"/>
      <c r="AA2020" s="1076"/>
      <c r="AB2020" s="1117"/>
      <c r="AC2020" s="2392"/>
      <c r="AD2020" s="1130"/>
    </row>
    <row r="2021" spans="1:30" s="2356" customFormat="1" x14ac:dyDescent="0.25">
      <c r="A2021" s="343">
        <v>1</v>
      </c>
      <c r="B2021" s="343">
        <v>1</v>
      </c>
      <c r="C2021" s="666" t="s">
        <v>13</v>
      </c>
      <c r="D2021" s="666"/>
      <c r="E2021" s="666"/>
      <c r="F2021" s="2088"/>
      <c r="G2021" s="1585"/>
      <c r="H2021" s="1585">
        <f>SUM(H2018:H2020)</f>
        <v>0</v>
      </c>
      <c r="I2021" s="1585" t="e">
        <f>H2021/G2021*100</f>
        <v>#DIV/0!</v>
      </c>
      <c r="J2021" s="2089">
        <f>IF(F2021=0,0,L2021/F2021)</f>
        <v>0</v>
      </c>
      <c r="K2021" s="322" t="e">
        <f>N2021/H2021</f>
        <v>#DIV/0!</v>
      </c>
      <c r="L2021" s="1585">
        <f>SUM(L2018:L2020)</f>
        <v>0</v>
      </c>
      <c r="M2021" s="1585">
        <f>SUM(M2018:M2020)</f>
        <v>0</v>
      </c>
      <c r="N2021" s="1585">
        <f>SUM(N2018:N2020)</f>
        <v>0</v>
      </c>
      <c r="O2021" s="244" t="e">
        <f>N2021/M2021*100</f>
        <v>#DIV/0!</v>
      </c>
      <c r="P2021" s="1360" t="e">
        <f>SUM(P2018:P2020)</f>
        <v>#DIV/0!</v>
      </c>
      <c r="Q2021" s="244" t="e">
        <f>N2021/$C$3*12/P2021</f>
        <v>#DIV/0!</v>
      </c>
      <c r="R2021" s="2639"/>
      <c r="S2021" s="2640"/>
      <c r="T2021" s="2639"/>
      <c r="U2021" s="2731"/>
      <c r="V2021" s="2639"/>
      <c r="W2021" s="2639"/>
      <c r="X2021" s="2639"/>
      <c r="Y2021" s="2639"/>
      <c r="Z2021" s="2639"/>
      <c r="AA2021" s="2026"/>
      <c r="AB2021" s="2732"/>
      <c r="AC2021" s="2392"/>
      <c r="AD2021" s="1130"/>
    </row>
    <row r="2022" spans="1:30" s="2356" customFormat="1" ht="14.25" customHeight="1" x14ac:dyDescent="0.25">
      <c r="A2022" s="343">
        <v>1</v>
      </c>
      <c r="B2022" s="343">
        <v>1</v>
      </c>
      <c r="C2022" s="2" t="s">
        <v>123</v>
      </c>
      <c r="D2022" s="2"/>
      <c r="E2022" s="666"/>
      <c r="F2022" s="2088"/>
      <c r="G2022" s="1585"/>
      <c r="H2022" s="1585"/>
      <c r="I2022" s="1585"/>
      <c r="J2022" s="2089"/>
      <c r="K2022" s="322"/>
      <c r="L2022" s="1585"/>
      <c r="M2022" s="1585"/>
      <c r="N2022" s="1585"/>
      <c r="O2022" s="244"/>
      <c r="P2022" s="244"/>
      <c r="Q2022" s="244"/>
      <c r="R2022" s="2639"/>
      <c r="S2022" s="2640"/>
      <c r="T2022" s="2639"/>
      <c r="U2022" s="2731"/>
      <c r="V2022" s="2639"/>
      <c r="W2022" s="2639"/>
      <c r="X2022" s="2639"/>
      <c r="Y2022" s="2639"/>
      <c r="Z2022" s="2639"/>
      <c r="AA2022" s="2026"/>
      <c r="AB2022" s="2732"/>
      <c r="AC2022" s="2392"/>
      <c r="AD2022" s="1130"/>
    </row>
    <row r="2023" spans="1:30" s="2356" customFormat="1" x14ac:dyDescent="0.25">
      <c r="A2023" s="343">
        <v>1</v>
      </c>
      <c r="B2023" s="343">
        <v>1</v>
      </c>
      <c r="C2023" s="2354" t="s">
        <v>64</v>
      </c>
      <c r="D2023" s="2354"/>
      <c r="E2023" s="224"/>
      <c r="F2023" s="347"/>
      <c r="G2023" s="205"/>
      <c r="H2023" s="205"/>
      <c r="I2023" s="205" t="e">
        <f t="shared" ref="I2023:I2030" si="1181">H2023/G2023*100</f>
        <v>#DIV/0!</v>
      </c>
      <c r="J2023" s="1727">
        <v>8</v>
      </c>
      <c r="K2023" s="243" t="e">
        <f>N2023/H2023</f>
        <v>#DIV/0!</v>
      </c>
      <c r="L2023" s="244">
        <f>ROUND(F2023*J2023,0)</f>
        <v>0</v>
      </c>
      <c r="M2023" s="244">
        <f>ROUND(L2023/12*$C$3,0)</f>
        <v>0</v>
      </c>
      <c r="N2023" s="244"/>
      <c r="O2023" s="244" t="e">
        <f>N2023/M2023*100</f>
        <v>#DIV/0!</v>
      </c>
      <c r="P2023" s="244" t="e">
        <f>L2023/E2023</f>
        <v>#DIV/0!</v>
      </c>
      <c r="Q2023" s="244" t="e">
        <f>N2023/$C$3*12/P2023</f>
        <v>#DIV/0!</v>
      </c>
      <c r="R2023" s="457"/>
      <c r="S2023" s="2640"/>
      <c r="T2023" s="2639"/>
      <c r="U2023" s="2731"/>
      <c r="V2023" s="2639"/>
      <c r="W2023" s="2639"/>
      <c r="X2023" s="2639"/>
      <c r="Y2023" s="457"/>
      <c r="Z2023" s="457"/>
      <c r="AA2023" s="1076"/>
      <c r="AB2023" s="1117"/>
      <c r="AC2023" s="2392"/>
      <c r="AD2023" s="1130"/>
    </row>
    <row r="2024" spans="1:30" s="2356" customFormat="1" x14ac:dyDescent="0.25">
      <c r="A2024" s="343"/>
      <c r="B2024" s="343">
        <v>1</v>
      </c>
      <c r="C2024" s="2354" t="s">
        <v>44</v>
      </c>
      <c r="D2024" s="2354"/>
      <c r="E2024" s="1630"/>
      <c r="F2024" s="347"/>
      <c r="G2024" s="205"/>
      <c r="H2024" s="205"/>
      <c r="I2024" s="205" t="e">
        <f t="shared" si="1181"/>
        <v>#DIV/0!</v>
      </c>
      <c r="J2024" s="1727">
        <v>8</v>
      </c>
      <c r="K2024" s="243" t="e">
        <f>N2024/H2024</f>
        <v>#DIV/0!</v>
      </c>
      <c r="L2024" s="244">
        <f>ROUND(F2024*J2024,0)</f>
        <v>0</v>
      </c>
      <c r="M2024" s="244">
        <f>ROUND(L2024/12*$C$3,0)</f>
        <v>0</v>
      </c>
      <c r="N2024" s="244"/>
      <c r="O2024" s="244" t="e">
        <f>N2024/M2024*100</f>
        <v>#DIV/0!</v>
      </c>
      <c r="P2024" s="244" t="e">
        <f>L2024/E2024</f>
        <v>#DIV/0!</v>
      </c>
      <c r="Q2024" s="244" t="e">
        <f>N2024/$C$3*12/P2024</f>
        <v>#DIV/0!</v>
      </c>
      <c r="R2024" s="457"/>
      <c r="S2024" s="2640"/>
      <c r="T2024" s="2639"/>
      <c r="U2024" s="2731"/>
      <c r="V2024" s="2639"/>
      <c r="W2024" s="2639"/>
      <c r="X2024" s="2639"/>
      <c r="Y2024" s="457"/>
      <c r="Z2024" s="457"/>
      <c r="AA2024" s="1076"/>
      <c r="AB2024" s="1117"/>
      <c r="AC2024" s="2392"/>
      <c r="AD2024" s="1130"/>
    </row>
    <row r="2025" spans="1:30" s="229" customFormat="1" x14ac:dyDescent="0.25">
      <c r="A2025" s="985"/>
      <c r="B2025" s="343">
        <v>1</v>
      </c>
      <c r="C2025" s="666" t="s">
        <v>150</v>
      </c>
      <c r="D2025" s="1806"/>
      <c r="E2025" s="1806"/>
      <c r="F2025" s="371"/>
      <c r="G2025" s="890"/>
      <c r="H2025" s="410">
        <f>SUM(H2023:H2024)</f>
        <v>0</v>
      </c>
      <c r="I2025" s="410" t="e">
        <f t="shared" si="1181"/>
        <v>#DIV/0!</v>
      </c>
      <c r="J2025" s="410">
        <f>J2023</f>
        <v>8</v>
      </c>
      <c r="K2025" s="410" t="e">
        <f>K2023</f>
        <v>#DIV/0!</v>
      </c>
      <c r="L2025" s="410">
        <f>SUM(L2023:L2024)</f>
        <v>0</v>
      </c>
      <c r="M2025" s="410">
        <f>SUM(M2023:M2024)</f>
        <v>0</v>
      </c>
      <c r="N2025" s="410">
        <f>SUM(N2023:N2024)</f>
        <v>0</v>
      </c>
      <c r="O2025" s="1749" t="e">
        <f>N2025/M2025*100</f>
        <v>#DIV/0!</v>
      </c>
      <c r="P2025" s="1749" t="e">
        <f>SUM(P2023:P2024)</f>
        <v>#DIV/0!</v>
      </c>
      <c r="Q2025" s="1749" t="e">
        <f>N2025/$C$3*12/P2025</f>
        <v>#DIV/0!</v>
      </c>
      <c r="R2025" s="472"/>
      <c r="S2025" s="898"/>
      <c r="T2025" s="472"/>
      <c r="U2025" s="918"/>
      <c r="V2025" s="472"/>
      <c r="W2025" s="472"/>
      <c r="X2025" s="472"/>
      <c r="Y2025" s="472"/>
      <c r="Z2025" s="472"/>
      <c r="AA2025" s="1041"/>
      <c r="AB2025" s="468"/>
      <c r="AC2025" s="2392"/>
      <c r="AD2025" s="1188"/>
    </row>
    <row r="2026" spans="1:30" s="2356" customFormat="1" ht="29.25" x14ac:dyDescent="0.25">
      <c r="A2026" s="343">
        <v>1</v>
      </c>
      <c r="B2026" s="343">
        <v>1</v>
      </c>
      <c r="C2026" s="852" t="s">
        <v>135</v>
      </c>
      <c r="D2026" s="852"/>
      <c r="E2026" s="852"/>
      <c r="F2026" s="2088"/>
      <c r="G2026" s="2642"/>
      <c r="H2026" s="2642">
        <f>SUM(H2025,H2021)</f>
        <v>0</v>
      </c>
      <c r="I2026" s="2642" t="e">
        <f t="shared" si="1181"/>
        <v>#DIV/0!</v>
      </c>
      <c r="J2026" s="2407" t="e">
        <f>L2026/F2026</f>
        <v>#DIV/0!</v>
      </c>
      <c r="K2026" s="2642" t="e">
        <f>N2026/H2026</f>
        <v>#DIV/0!</v>
      </c>
      <c r="L2026" s="2642">
        <f>SUM(L2025,L2021)</f>
        <v>0</v>
      </c>
      <c r="M2026" s="2642">
        <f>SUM(M2025,M2021)</f>
        <v>0</v>
      </c>
      <c r="N2026" s="2642">
        <f>SUM(N2025,N2021)</f>
        <v>0</v>
      </c>
      <c r="O2026" s="244" t="e">
        <f>N2026/M2026*100</f>
        <v>#DIV/0!</v>
      </c>
      <c r="P2026" s="2642" t="e">
        <f>SUM(P2025,P2021)</f>
        <v>#DIV/0!</v>
      </c>
      <c r="Q2026" s="244" t="e">
        <f>N2026/$C$3*12/P2026</f>
        <v>#DIV/0!</v>
      </c>
      <c r="R2026" s="2407">
        <v>13042.498222339198</v>
      </c>
      <c r="S2026" s="1008"/>
      <c r="T2026" s="512">
        <f t="shared" ref="T2026" si="1182">Z2026-Y2026-V2026-U2026</f>
        <v>0</v>
      </c>
      <c r="U2026" s="2905"/>
      <c r="V2026" s="484"/>
      <c r="W2026" s="2631">
        <f t="shared" ref="W2026" si="1183">T2026-S2026</f>
        <v>0</v>
      </c>
      <c r="X2026" s="2631"/>
      <c r="Y2026" s="2407"/>
      <c r="Z2026" s="2407"/>
      <c r="AA2026" s="2032"/>
      <c r="AB2026" s="2727"/>
      <c r="AC2026" s="2392"/>
      <c r="AD2026" s="1130"/>
    </row>
    <row r="2027" spans="1:30" s="2356" customFormat="1" x14ac:dyDescent="0.25">
      <c r="A2027" s="343">
        <v>1</v>
      </c>
      <c r="B2027" s="343">
        <v>1</v>
      </c>
      <c r="C2027" s="852" t="s">
        <v>197</v>
      </c>
      <c r="D2027" s="852"/>
      <c r="E2027" s="852"/>
      <c r="F2027" s="406"/>
      <c r="G2027" s="2642"/>
      <c r="H2027" s="406">
        <f>H2030</f>
        <v>1</v>
      </c>
      <c r="I2027" s="2642" t="e">
        <f t="shared" si="1181"/>
        <v>#DIV/0!</v>
      </c>
      <c r="J2027" s="2093"/>
      <c r="K2027" s="1343"/>
      <c r="L2027" s="2644"/>
      <c r="M2027" s="2644"/>
      <c r="N2027" s="2644"/>
      <c r="O2027" s="408"/>
      <c r="P2027" s="2644"/>
      <c r="Q2027" s="408"/>
      <c r="R2027" s="2525"/>
      <c r="S2027" s="2493"/>
      <c r="T2027" s="2991"/>
      <c r="U2027" s="2858"/>
      <c r="V2027" s="2857"/>
      <c r="W2027" s="2857"/>
      <c r="X2027" s="2857"/>
      <c r="Y2027" s="2525"/>
      <c r="Z2027" s="2525"/>
      <c r="AA2027" s="2032"/>
      <c r="AB2027" s="2859"/>
      <c r="AC2027" s="2392"/>
      <c r="AD2027" s="1130"/>
    </row>
    <row r="2028" spans="1:30" s="2356" customFormat="1" x14ac:dyDescent="0.25">
      <c r="A2028" s="343">
        <v>1</v>
      </c>
      <c r="B2028" s="343">
        <v>1</v>
      </c>
      <c r="C2028" s="846" t="s">
        <v>198</v>
      </c>
      <c r="D2028" s="846"/>
      <c r="E2028" s="846"/>
      <c r="F2028" s="349"/>
      <c r="G2028" s="2643"/>
      <c r="H2028" s="349">
        <f>H2030-H2029</f>
        <v>1</v>
      </c>
      <c r="I2028" s="2643" t="e">
        <f t="shared" si="1181"/>
        <v>#DIV/0!</v>
      </c>
      <c r="J2028" s="1838"/>
      <c r="K2028" s="1343"/>
      <c r="L2028" s="2698"/>
      <c r="M2028" s="2698"/>
      <c r="N2028" s="2698"/>
      <c r="O2028" s="408"/>
      <c r="P2028" s="2698"/>
      <c r="Q2028" s="408"/>
      <c r="R2028" s="2699"/>
      <c r="S2028" s="2493"/>
      <c r="T2028" s="2860"/>
      <c r="U2028" s="2861"/>
      <c r="V2028" s="2860"/>
      <c r="W2028" s="2860"/>
      <c r="X2028" s="2860"/>
      <c r="Y2028" s="2699"/>
      <c r="Z2028" s="2699"/>
      <c r="AA2028" s="2645"/>
      <c r="AB2028" s="2836"/>
      <c r="AC2028" s="2392"/>
      <c r="AD2028" s="1130"/>
    </row>
    <row r="2029" spans="1:30" s="2356" customFormat="1" ht="30" x14ac:dyDescent="0.25">
      <c r="A2029" s="343">
        <v>1</v>
      </c>
      <c r="B2029" s="343">
        <v>1</v>
      </c>
      <c r="C2029" s="846" t="s">
        <v>199</v>
      </c>
      <c r="D2029" s="846"/>
      <c r="E2029" s="846"/>
      <c r="F2029" s="2263"/>
      <c r="G2029" s="2643"/>
      <c r="H2029" s="2263"/>
      <c r="I2029" s="2643" t="e">
        <f t="shared" si="1181"/>
        <v>#DIV/0!</v>
      </c>
      <c r="J2029" s="1727"/>
      <c r="K2029" s="1364"/>
      <c r="L2029" s="2698"/>
      <c r="M2029" s="2643"/>
      <c r="N2029" s="2643"/>
      <c r="O2029" s="408"/>
      <c r="P2029" s="2698"/>
      <c r="Q2029" s="408"/>
      <c r="R2029" s="2497"/>
      <c r="S2029" s="2493"/>
      <c r="T2029" s="2896"/>
      <c r="U2029" s="2897"/>
      <c r="V2029" s="2896"/>
      <c r="W2029" s="2896"/>
      <c r="X2029" s="2860"/>
      <c r="Y2029" s="2699"/>
      <c r="Z2029" s="2699"/>
      <c r="AA2029" s="2645"/>
      <c r="AB2029" s="2836"/>
      <c r="AC2029" s="2392"/>
      <c r="AD2029" s="1130"/>
    </row>
    <row r="2030" spans="1:30" s="2356" customFormat="1" ht="30" thickBot="1" x14ac:dyDescent="0.3">
      <c r="A2030" s="343"/>
      <c r="B2030" s="343">
        <v>1</v>
      </c>
      <c r="C2030" s="852" t="s">
        <v>204</v>
      </c>
      <c r="D2030" s="852"/>
      <c r="E2030" s="852"/>
      <c r="F2030" s="2263"/>
      <c r="G2030" s="2992"/>
      <c r="H2030" s="2263">
        <v>1</v>
      </c>
      <c r="I2030" s="2642" t="e">
        <f t="shared" si="1181"/>
        <v>#DIV/0!</v>
      </c>
      <c r="J2030" s="2993"/>
      <c r="K2030" s="1257"/>
      <c r="L2030" s="2863"/>
      <c r="M2030" s="2702"/>
      <c r="N2030" s="2702"/>
      <c r="O2030" s="1914"/>
      <c r="P2030" s="2863"/>
      <c r="Q2030" s="1914"/>
      <c r="R2030" s="2916">
        <v>28716.040799999995</v>
      </c>
      <c r="S2030" s="2400"/>
      <c r="T2030" s="2898">
        <f t="shared" ref="T2030" si="1184">Z2030-Y2030-V2030-U2030</f>
        <v>5.0813300000000003</v>
      </c>
      <c r="U2030" s="2899"/>
      <c r="V2030" s="2898"/>
      <c r="W2030" s="2898">
        <f t="shared" ref="W2030" si="1185">T2030-S2030</f>
        <v>5.0813300000000003</v>
      </c>
      <c r="X2030" s="2865"/>
      <c r="Y2030" s="2703"/>
      <c r="Z2030" s="2703">
        <v>5.0813300000000003</v>
      </c>
      <c r="AA2030" s="2994"/>
      <c r="AB2030" s="2867"/>
      <c r="AC2030" s="2392"/>
      <c r="AD2030" s="1130"/>
    </row>
    <row r="2031" spans="1:30" s="2356" customFormat="1" ht="15.75" thickBot="1" x14ac:dyDescent="0.3">
      <c r="A2031" s="343">
        <v>1</v>
      </c>
      <c r="B2031" s="343">
        <v>1</v>
      </c>
      <c r="C2031" s="830" t="s">
        <v>277</v>
      </c>
      <c r="D2031" s="2705"/>
      <c r="E2031" s="2705"/>
      <c r="F2031" s="2995"/>
      <c r="G2031" s="2111"/>
      <c r="H2031" s="2111"/>
      <c r="I2031" s="2996"/>
      <c r="J2031" s="2110"/>
      <c r="K2031" s="2110"/>
      <c r="L2031" s="2111"/>
      <c r="M2031" s="2111"/>
      <c r="N2031" s="2111">
        <f>SUM(N2026,N1961)</f>
        <v>28</v>
      </c>
      <c r="O2031" s="2111"/>
      <c r="P2031" s="2111"/>
      <c r="Q2031" s="2111"/>
      <c r="R2031" s="2110">
        <f t="shared" ref="R2031:Z2031" si="1186">R2030+R2026+R2016+R1961</f>
        <v>382544.91511022329</v>
      </c>
      <c r="S2031" s="2708"/>
      <c r="T2031" s="2110">
        <f t="shared" si="1186"/>
        <v>103.97353</v>
      </c>
      <c r="U2031" s="2900">
        <f t="shared" si="1186"/>
        <v>0</v>
      </c>
      <c r="V2031" s="2110">
        <f t="shared" si="1186"/>
        <v>0</v>
      </c>
      <c r="W2031" s="2110">
        <f t="shared" si="1186"/>
        <v>103.97353</v>
      </c>
      <c r="X2031" s="2110">
        <f t="shared" si="1186"/>
        <v>0</v>
      </c>
      <c r="Y2031" s="2110">
        <f t="shared" si="1186"/>
        <v>0</v>
      </c>
      <c r="Z2031" s="2110">
        <f t="shared" si="1186"/>
        <v>108.54704000000001</v>
      </c>
      <c r="AA2031" s="2710"/>
      <c r="AB2031" s="2901"/>
      <c r="AC2031" s="2392"/>
      <c r="AD2031" s="1130"/>
    </row>
    <row r="2032" spans="1:30" x14ac:dyDescent="0.25">
      <c r="A2032" s="343">
        <v>1</v>
      </c>
      <c r="B2032" s="343">
        <v>1</v>
      </c>
      <c r="C2032" s="2815" t="s">
        <v>173</v>
      </c>
      <c r="D2032" s="2815"/>
      <c r="E2032" s="2815"/>
      <c r="F2032" s="2997"/>
      <c r="G2032" s="2872"/>
      <c r="H2032" s="2998"/>
      <c r="I2032" s="2872"/>
      <c r="J2032" s="2928"/>
      <c r="K2032" s="2928"/>
      <c r="L2032" s="2872"/>
      <c r="M2032" s="2872"/>
      <c r="N2032" s="2872"/>
      <c r="O2032" s="2872"/>
      <c r="P2032" s="2872"/>
      <c r="Q2032" s="2872"/>
      <c r="R2032" s="2661">
        <f t="shared" ref="R2032" si="1187">R2031</f>
        <v>382544.91511022329</v>
      </c>
      <c r="S2032" s="2929"/>
      <c r="T2032" s="2661">
        <f t="shared" ref="T2032:Z2032" si="1188">T2031</f>
        <v>103.97353</v>
      </c>
      <c r="U2032" s="1398">
        <f t="shared" si="1188"/>
        <v>0</v>
      </c>
      <c r="V2032" s="2661">
        <f>V2031</f>
        <v>0</v>
      </c>
      <c r="W2032" s="2661">
        <f t="shared" si="1188"/>
        <v>103.97353</v>
      </c>
      <c r="X2032" s="2661">
        <f>X2031</f>
        <v>0</v>
      </c>
      <c r="Y2032" s="2661">
        <f t="shared" si="1188"/>
        <v>0</v>
      </c>
      <c r="Z2032" s="2661">
        <f t="shared" si="1188"/>
        <v>108.54704000000001</v>
      </c>
      <c r="AA2032" s="2999"/>
      <c r="AB2032" s="997"/>
      <c r="AC2032" s="2392"/>
    </row>
    <row r="2033" spans="1:261" ht="29.25" x14ac:dyDescent="0.25">
      <c r="A2033" s="343">
        <v>1</v>
      </c>
      <c r="B2033" s="343">
        <v>1</v>
      </c>
      <c r="C2033" s="2220" t="s">
        <v>77</v>
      </c>
      <c r="D2033" s="2220"/>
      <c r="E2033" s="2220"/>
      <c r="F2033" s="2007"/>
      <c r="G2033" s="2196"/>
      <c r="H2033" s="2196">
        <f>H1961</f>
        <v>3</v>
      </c>
      <c r="I2033" s="2196" t="e">
        <f>H2033/G2033*100</f>
        <v>#DIV/0!</v>
      </c>
      <c r="J2033" s="2012" t="e">
        <f>L2033/F2033</f>
        <v>#DIV/0!</v>
      </c>
      <c r="K2033" s="2012">
        <f>N2033/H2033</f>
        <v>9.3333333333333339</v>
      </c>
      <c r="L2033" s="2196">
        <f>L1961</f>
        <v>0</v>
      </c>
      <c r="M2033" s="2196">
        <f>M1961</f>
        <v>0</v>
      </c>
      <c r="N2033" s="2196">
        <f>N1961</f>
        <v>28</v>
      </c>
      <c r="O2033" s="2009" t="e">
        <f>N2033/M2033*100</f>
        <v>#DIV/0!</v>
      </c>
      <c r="P2033" s="2196" t="e">
        <f>P1961</f>
        <v>#DIV/0!</v>
      </c>
      <c r="Q2033" s="2009" t="e">
        <f>N2033/$C$3*12/P2033</f>
        <v>#DIV/0!</v>
      </c>
      <c r="R2033" s="2873">
        <f t="shared" ref="R2033:Z2033" si="1189">R1961</f>
        <v>105728.01832988411</v>
      </c>
      <c r="S2033" s="2929"/>
      <c r="T2033" s="2873">
        <f t="shared" si="1189"/>
        <v>98.892200000000003</v>
      </c>
      <c r="U2033" s="1144">
        <f t="shared" si="1189"/>
        <v>0</v>
      </c>
      <c r="V2033" s="2873">
        <f t="shared" si="1189"/>
        <v>0</v>
      </c>
      <c r="W2033" s="2873">
        <f t="shared" si="1189"/>
        <v>98.892200000000003</v>
      </c>
      <c r="X2033" s="2873">
        <f t="shared" si="1189"/>
        <v>0</v>
      </c>
      <c r="Y2033" s="2873">
        <f t="shared" si="1189"/>
        <v>0</v>
      </c>
      <c r="Z2033" s="2873">
        <f t="shared" si="1189"/>
        <v>98.892200000000003</v>
      </c>
      <c r="AA2033" s="1097"/>
      <c r="AB2033" s="1070"/>
      <c r="AC2033" s="2392"/>
    </row>
    <row r="2034" spans="1:261" s="985" customFormat="1" x14ac:dyDescent="0.25">
      <c r="A2034" s="343">
        <v>1</v>
      </c>
      <c r="B2034" s="343">
        <v>1</v>
      </c>
      <c r="C2034" s="281" t="s">
        <v>194</v>
      </c>
      <c r="D2034" s="281"/>
      <c r="E2034" s="282"/>
      <c r="F2034" s="2017"/>
      <c r="G2034" s="891"/>
      <c r="H2034" s="891"/>
      <c r="I2034" s="891"/>
      <c r="J2034" s="2668"/>
      <c r="K2034" s="2668"/>
      <c r="L2034" s="2669"/>
      <c r="M2034" s="2669"/>
      <c r="N2034" s="2669"/>
      <c r="O2034" s="2669"/>
      <c r="P2034" s="2669"/>
      <c r="Q2034" s="2669"/>
      <c r="R2034" s="2929">
        <f t="shared" ref="R2034:Z2034" si="1190">R1963</f>
        <v>137144.89142</v>
      </c>
      <c r="S2034" s="2929"/>
      <c r="T2034" s="2929">
        <f t="shared" si="1190"/>
        <v>0</v>
      </c>
      <c r="U2034" s="2930">
        <f t="shared" si="1190"/>
        <v>0</v>
      </c>
      <c r="V2034" s="2929">
        <f t="shared" si="1190"/>
        <v>0</v>
      </c>
      <c r="W2034" s="2929">
        <f t="shared" si="1190"/>
        <v>0</v>
      </c>
      <c r="X2034" s="2931">
        <f t="shared" si="1190"/>
        <v>0</v>
      </c>
      <c r="Y2034" s="2931">
        <f t="shared" si="1190"/>
        <v>0</v>
      </c>
      <c r="Z2034" s="2929">
        <f t="shared" si="1190"/>
        <v>0</v>
      </c>
      <c r="AA2034" s="1060"/>
      <c r="AB2034" s="2736"/>
      <c r="AC2034" s="2392"/>
      <c r="AD2034" s="3119"/>
      <c r="AE2034" s="233"/>
      <c r="AF2034" s="233"/>
      <c r="AG2034" s="233"/>
      <c r="AH2034" s="233"/>
      <c r="AI2034" s="233"/>
      <c r="AJ2034" s="233"/>
      <c r="AK2034" s="233"/>
      <c r="AL2034" s="233"/>
      <c r="AM2034" s="233"/>
      <c r="AN2034" s="233"/>
      <c r="AO2034" s="233"/>
      <c r="AP2034" s="233"/>
      <c r="AQ2034" s="233"/>
      <c r="AR2034" s="233"/>
      <c r="AS2034" s="233"/>
      <c r="AT2034" s="233"/>
      <c r="AU2034" s="233"/>
      <c r="AV2034" s="233"/>
      <c r="AW2034" s="233"/>
      <c r="AX2034" s="233"/>
      <c r="AY2034" s="233"/>
      <c r="AZ2034" s="233"/>
      <c r="BA2034" s="233"/>
      <c r="BB2034" s="233"/>
      <c r="BC2034" s="233"/>
      <c r="BD2034" s="233"/>
      <c r="BE2034" s="233"/>
      <c r="BF2034" s="233"/>
      <c r="BG2034" s="233"/>
      <c r="BH2034" s="233"/>
      <c r="BI2034" s="233"/>
      <c r="BJ2034" s="233"/>
      <c r="BK2034" s="233"/>
      <c r="BL2034" s="233"/>
      <c r="BM2034" s="233"/>
      <c r="BN2034" s="233"/>
      <c r="BO2034" s="233"/>
      <c r="BP2034" s="233"/>
      <c r="BQ2034" s="233"/>
      <c r="BR2034" s="233"/>
      <c r="BS2034" s="233"/>
      <c r="BT2034" s="233"/>
      <c r="BU2034" s="233"/>
      <c r="BV2034" s="233"/>
      <c r="BW2034" s="233"/>
      <c r="BX2034" s="233"/>
      <c r="BY2034" s="233"/>
      <c r="BZ2034" s="233"/>
      <c r="CA2034" s="233"/>
      <c r="CB2034" s="233"/>
      <c r="CC2034" s="233"/>
      <c r="CD2034" s="233"/>
      <c r="CE2034" s="233"/>
      <c r="CF2034" s="233"/>
      <c r="CG2034" s="233"/>
      <c r="CH2034" s="233"/>
      <c r="CI2034" s="233"/>
      <c r="CJ2034" s="233"/>
      <c r="CK2034" s="233"/>
      <c r="CL2034" s="233"/>
      <c r="CM2034" s="233"/>
      <c r="CN2034" s="233"/>
      <c r="CO2034" s="233"/>
      <c r="CP2034" s="233"/>
      <c r="CQ2034" s="233"/>
      <c r="CR2034" s="233"/>
      <c r="CS2034" s="233"/>
      <c r="CT2034" s="233"/>
      <c r="CU2034" s="233"/>
      <c r="CV2034" s="233"/>
      <c r="CW2034" s="233"/>
      <c r="CX2034" s="233"/>
      <c r="CY2034" s="233"/>
      <c r="CZ2034" s="233"/>
      <c r="DA2034" s="233"/>
      <c r="DB2034" s="233"/>
      <c r="DC2034" s="233"/>
      <c r="DD2034" s="233"/>
      <c r="DE2034" s="233"/>
      <c r="DF2034" s="233"/>
      <c r="DG2034" s="233"/>
      <c r="DH2034" s="233"/>
      <c r="DI2034" s="233"/>
      <c r="DJ2034" s="233"/>
      <c r="DK2034" s="233"/>
      <c r="DL2034" s="233"/>
      <c r="DM2034" s="233"/>
      <c r="DN2034" s="233"/>
      <c r="DO2034" s="233"/>
      <c r="DP2034" s="233"/>
      <c r="DQ2034" s="233"/>
      <c r="DR2034" s="233"/>
      <c r="DS2034" s="233"/>
      <c r="DT2034" s="233"/>
      <c r="DU2034" s="233"/>
      <c r="DV2034" s="233"/>
      <c r="DW2034" s="233"/>
      <c r="DX2034" s="233"/>
      <c r="DY2034" s="233"/>
      <c r="DZ2034" s="233"/>
      <c r="EA2034" s="233"/>
      <c r="EB2034" s="233"/>
      <c r="EC2034" s="233"/>
      <c r="ED2034" s="233"/>
      <c r="EE2034" s="233"/>
      <c r="EF2034" s="233"/>
      <c r="EG2034" s="233"/>
      <c r="EH2034" s="233"/>
      <c r="EI2034" s="233"/>
      <c r="EJ2034" s="233"/>
      <c r="EK2034" s="233"/>
      <c r="EL2034" s="233"/>
      <c r="EM2034" s="233"/>
      <c r="EN2034" s="233"/>
      <c r="EO2034" s="233"/>
      <c r="EP2034" s="233"/>
      <c r="EQ2034" s="233"/>
      <c r="ER2034" s="233"/>
      <c r="ES2034" s="233"/>
      <c r="ET2034" s="233"/>
      <c r="EU2034" s="233"/>
      <c r="EV2034" s="233"/>
      <c r="EW2034" s="233"/>
      <c r="EX2034" s="233"/>
      <c r="EY2034" s="233"/>
      <c r="EZ2034" s="233"/>
      <c r="FA2034" s="233"/>
      <c r="FB2034" s="233"/>
      <c r="FC2034" s="233"/>
      <c r="FD2034" s="233"/>
      <c r="FE2034" s="233"/>
      <c r="FF2034" s="233"/>
      <c r="FG2034" s="233"/>
      <c r="FH2034" s="233"/>
      <c r="FI2034" s="233"/>
      <c r="FJ2034" s="233"/>
      <c r="FK2034" s="233"/>
      <c r="FL2034" s="233"/>
      <c r="FM2034" s="233"/>
      <c r="FN2034" s="233"/>
      <c r="FO2034" s="233"/>
      <c r="FP2034" s="233"/>
      <c r="FQ2034" s="233"/>
      <c r="FR2034" s="233"/>
      <c r="FS2034" s="233"/>
      <c r="FT2034" s="233"/>
      <c r="FU2034" s="233"/>
      <c r="FV2034" s="233"/>
      <c r="FW2034" s="233"/>
      <c r="FX2034" s="233"/>
      <c r="FY2034" s="233"/>
      <c r="FZ2034" s="233"/>
      <c r="GA2034" s="233"/>
      <c r="GB2034" s="233"/>
      <c r="GC2034" s="233"/>
      <c r="GD2034" s="233"/>
      <c r="GE2034" s="233"/>
      <c r="GF2034" s="233"/>
      <c r="GG2034" s="233"/>
      <c r="GH2034" s="233"/>
      <c r="GI2034" s="233"/>
      <c r="GJ2034" s="233"/>
      <c r="GK2034" s="233"/>
      <c r="GL2034" s="233"/>
      <c r="GM2034" s="233"/>
      <c r="GN2034" s="233"/>
      <c r="GO2034" s="233"/>
      <c r="GP2034" s="233"/>
      <c r="GQ2034" s="233"/>
      <c r="GR2034" s="233"/>
      <c r="GS2034" s="233"/>
      <c r="GT2034" s="233"/>
      <c r="GU2034" s="233"/>
      <c r="GV2034" s="233"/>
      <c r="GW2034" s="233"/>
      <c r="GX2034" s="233"/>
      <c r="GY2034" s="233"/>
      <c r="GZ2034" s="233"/>
      <c r="HA2034" s="233"/>
      <c r="HB2034" s="233"/>
      <c r="HC2034" s="233"/>
      <c r="HD2034" s="233"/>
      <c r="HE2034" s="233"/>
      <c r="HF2034" s="233"/>
      <c r="HG2034" s="233"/>
      <c r="HH2034" s="233"/>
      <c r="HI2034" s="233"/>
      <c r="HJ2034" s="233"/>
      <c r="HK2034" s="233"/>
      <c r="HL2034" s="233"/>
      <c r="HM2034" s="233"/>
      <c r="HN2034" s="233"/>
      <c r="HO2034" s="233"/>
      <c r="HP2034" s="233"/>
      <c r="HQ2034" s="233"/>
      <c r="HR2034" s="233"/>
      <c r="HS2034" s="233"/>
      <c r="HT2034" s="233"/>
      <c r="HU2034" s="233"/>
      <c r="HV2034" s="233"/>
      <c r="HW2034" s="233"/>
      <c r="HX2034" s="233"/>
      <c r="HY2034" s="233"/>
      <c r="HZ2034" s="233"/>
      <c r="IA2034" s="233"/>
      <c r="IB2034" s="233"/>
      <c r="IC2034" s="233"/>
      <c r="ID2034" s="233"/>
      <c r="IE2034" s="233"/>
      <c r="IF2034" s="233"/>
      <c r="IG2034" s="233"/>
      <c r="IH2034" s="233"/>
      <c r="II2034" s="233"/>
      <c r="IJ2034" s="233"/>
      <c r="IK2034" s="233"/>
      <c r="IL2034" s="233"/>
      <c r="IM2034" s="233"/>
      <c r="IN2034" s="233"/>
      <c r="IO2034" s="233"/>
      <c r="IP2034" s="233"/>
      <c r="IQ2034" s="233"/>
      <c r="IR2034" s="233"/>
      <c r="IS2034" s="233"/>
      <c r="IT2034" s="233"/>
      <c r="IU2034" s="233"/>
      <c r="IV2034" s="233"/>
      <c r="IW2034" s="233"/>
      <c r="IX2034" s="233"/>
      <c r="IY2034" s="233"/>
      <c r="IZ2034" s="233"/>
      <c r="JA2034" s="233"/>
    </row>
    <row r="2035" spans="1:261" s="985" customFormat="1" x14ac:dyDescent="0.25">
      <c r="A2035" s="343"/>
      <c r="B2035" s="343">
        <v>1</v>
      </c>
      <c r="C2035" s="726" t="s">
        <v>288</v>
      </c>
      <c r="D2035" s="281"/>
      <c r="E2035" s="282"/>
      <c r="F2035" s="2017"/>
      <c r="G2035" s="891"/>
      <c r="H2035" s="891"/>
      <c r="I2035" s="891"/>
      <c r="J2035" s="2668"/>
      <c r="K2035" s="2668"/>
      <c r="L2035" s="2669"/>
      <c r="M2035" s="2669"/>
      <c r="N2035" s="2669"/>
      <c r="O2035" s="2669"/>
      <c r="P2035" s="2669"/>
      <c r="Q2035" s="2669"/>
      <c r="R2035" s="2929">
        <f t="shared" ref="R2035:Z2035" si="1191">R1964</f>
        <v>29956.788287999996</v>
      </c>
      <c r="S2035" s="2929"/>
      <c r="T2035" s="2929">
        <f t="shared" si="1191"/>
        <v>0</v>
      </c>
      <c r="U2035" s="2930">
        <f t="shared" si="1191"/>
        <v>0</v>
      </c>
      <c r="V2035" s="2929">
        <f t="shared" si="1191"/>
        <v>0</v>
      </c>
      <c r="W2035" s="2929">
        <f t="shared" si="1191"/>
        <v>0</v>
      </c>
      <c r="X2035" s="2931">
        <f t="shared" si="1191"/>
        <v>0</v>
      </c>
      <c r="Y2035" s="2931">
        <f t="shared" si="1191"/>
        <v>0</v>
      </c>
      <c r="Z2035" s="2929">
        <f t="shared" si="1191"/>
        <v>0</v>
      </c>
      <c r="AA2035" s="1060"/>
      <c r="AB2035" s="2736"/>
      <c r="AC2035" s="2392"/>
      <c r="AD2035" s="3119"/>
      <c r="AE2035" s="233"/>
      <c r="AF2035" s="233"/>
      <c r="AG2035" s="233"/>
      <c r="AH2035" s="233"/>
      <c r="AI2035" s="233"/>
      <c r="AJ2035" s="233"/>
      <c r="AK2035" s="233"/>
      <c r="AL2035" s="233"/>
      <c r="AM2035" s="233"/>
      <c r="AN2035" s="233"/>
      <c r="AO2035" s="233"/>
      <c r="AP2035" s="233"/>
      <c r="AQ2035" s="233"/>
      <c r="AR2035" s="233"/>
      <c r="AS2035" s="233"/>
      <c r="AT2035" s="233"/>
      <c r="AU2035" s="233"/>
      <c r="AV2035" s="233"/>
      <c r="AW2035" s="233"/>
      <c r="AX2035" s="233"/>
      <c r="AY2035" s="233"/>
      <c r="AZ2035" s="233"/>
      <c r="BA2035" s="233"/>
      <c r="BB2035" s="233"/>
      <c r="BC2035" s="233"/>
      <c r="BD2035" s="233"/>
      <c r="BE2035" s="233"/>
      <c r="BF2035" s="233"/>
      <c r="BG2035" s="233"/>
      <c r="BH2035" s="233"/>
      <c r="BI2035" s="233"/>
      <c r="BJ2035" s="233"/>
      <c r="BK2035" s="233"/>
      <c r="BL2035" s="233"/>
      <c r="BM2035" s="233"/>
      <c r="BN2035" s="233"/>
      <c r="BO2035" s="233"/>
      <c r="BP2035" s="233"/>
      <c r="BQ2035" s="233"/>
      <c r="BR2035" s="233"/>
      <c r="BS2035" s="233"/>
      <c r="BT2035" s="233"/>
      <c r="BU2035" s="233"/>
      <c r="BV2035" s="233"/>
      <c r="BW2035" s="233"/>
      <c r="BX2035" s="233"/>
      <c r="BY2035" s="233"/>
      <c r="BZ2035" s="233"/>
      <c r="CA2035" s="233"/>
      <c r="CB2035" s="233"/>
      <c r="CC2035" s="233"/>
      <c r="CD2035" s="233"/>
      <c r="CE2035" s="233"/>
      <c r="CF2035" s="233"/>
      <c r="CG2035" s="233"/>
      <c r="CH2035" s="233"/>
      <c r="CI2035" s="233"/>
      <c r="CJ2035" s="233"/>
      <c r="CK2035" s="233"/>
      <c r="CL2035" s="233"/>
      <c r="CM2035" s="233"/>
      <c r="CN2035" s="233"/>
      <c r="CO2035" s="233"/>
      <c r="CP2035" s="233"/>
      <c r="CQ2035" s="233"/>
      <c r="CR2035" s="233"/>
      <c r="CS2035" s="233"/>
      <c r="CT2035" s="233"/>
      <c r="CU2035" s="233"/>
      <c r="CV2035" s="233"/>
      <c r="CW2035" s="233"/>
      <c r="CX2035" s="233"/>
      <c r="CY2035" s="233"/>
      <c r="CZ2035" s="233"/>
      <c r="DA2035" s="233"/>
      <c r="DB2035" s="233"/>
      <c r="DC2035" s="233"/>
      <c r="DD2035" s="233"/>
      <c r="DE2035" s="233"/>
      <c r="DF2035" s="233"/>
      <c r="DG2035" s="233"/>
      <c r="DH2035" s="233"/>
      <c r="DI2035" s="233"/>
      <c r="DJ2035" s="233"/>
      <c r="DK2035" s="233"/>
      <c r="DL2035" s="233"/>
      <c r="DM2035" s="233"/>
      <c r="DN2035" s="233"/>
      <c r="DO2035" s="233"/>
      <c r="DP2035" s="233"/>
      <c r="DQ2035" s="233"/>
      <c r="DR2035" s="233"/>
      <c r="DS2035" s="233"/>
      <c r="DT2035" s="233"/>
      <c r="DU2035" s="233"/>
      <c r="DV2035" s="233"/>
      <c r="DW2035" s="233"/>
      <c r="DX2035" s="233"/>
      <c r="DY2035" s="233"/>
      <c r="DZ2035" s="233"/>
      <c r="EA2035" s="233"/>
      <c r="EB2035" s="233"/>
      <c r="EC2035" s="233"/>
      <c r="ED2035" s="233"/>
      <c r="EE2035" s="233"/>
      <c r="EF2035" s="233"/>
      <c r="EG2035" s="233"/>
      <c r="EH2035" s="233"/>
      <c r="EI2035" s="233"/>
      <c r="EJ2035" s="233"/>
      <c r="EK2035" s="233"/>
      <c r="EL2035" s="233"/>
      <c r="EM2035" s="233"/>
      <c r="EN2035" s="233"/>
      <c r="EO2035" s="233"/>
      <c r="EP2035" s="233"/>
      <c r="EQ2035" s="233"/>
      <c r="ER2035" s="233"/>
      <c r="ES2035" s="233"/>
      <c r="ET2035" s="233"/>
      <c r="EU2035" s="233"/>
      <c r="EV2035" s="233"/>
      <c r="EW2035" s="233"/>
      <c r="EX2035" s="233"/>
      <c r="EY2035" s="233"/>
      <c r="EZ2035" s="233"/>
      <c r="FA2035" s="233"/>
      <c r="FB2035" s="233"/>
      <c r="FC2035" s="233"/>
      <c r="FD2035" s="233"/>
      <c r="FE2035" s="233"/>
      <c r="FF2035" s="233"/>
      <c r="FG2035" s="233"/>
      <c r="FH2035" s="233"/>
      <c r="FI2035" s="233"/>
      <c r="FJ2035" s="233"/>
      <c r="FK2035" s="233"/>
      <c r="FL2035" s="233"/>
      <c r="FM2035" s="233"/>
      <c r="FN2035" s="233"/>
      <c r="FO2035" s="233"/>
      <c r="FP2035" s="233"/>
      <c r="FQ2035" s="233"/>
      <c r="FR2035" s="233"/>
      <c r="FS2035" s="233"/>
      <c r="FT2035" s="233"/>
      <c r="FU2035" s="233"/>
      <c r="FV2035" s="233"/>
      <c r="FW2035" s="233"/>
      <c r="FX2035" s="233"/>
      <c r="FY2035" s="233"/>
      <c r="FZ2035" s="233"/>
      <c r="GA2035" s="233"/>
      <c r="GB2035" s="233"/>
      <c r="GC2035" s="233"/>
      <c r="GD2035" s="233"/>
      <c r="GE2035" s="233"/>
      <c r="GF2035" s="233"/>
      <c r="GG2035" s="233"/>
      <c r="GH2035" s="233"/>
      <c r="GI2035" s="233"/>
      <c r="GJ2035" s="233"/>
      <c r="GK2035" s="233"/>
      <c r="GL2035" s="233"/>
      <c r="GM2035" s="233"/>
      <c r="GN2035" s="233"/>
      <c r="GO2035" s="233"/>
      <c r="GP2035" s="233"/>
      <c r="GQ2035" s="233"/>
      <c r="GR2035" s="233"/>
      <c r="GS2035" s="233"/>
      <c r="GT2035" s="233"/>
      <c r="GU2035" s="233"/>
      <c r="GV2035" s="233"/>
      <c r="GW2035" s="233"/>
      <c r="GX2035" s="233"/>
      <c r="GY2035" s="233"/>
      <c r="GZ2035" s="233"/>
      <c r="HA2035" s="233"/>
      <c r="HB2035" s="233"/>
      <c r="HC2035" s="233"/>
      <c r="HD2035" s="233"/>
      <c r="HE2035" s="233"/>
      <c r="HF2035" s="233"/>
      <c r="HG2035" s="233"/>
      <c r="HH2035" s="233"/>
      <c r="HI2035" s="233"/>
      <c r="HJ2035" s="233"/>
      <c r="HK2035" s="233"/>
      <c r="HL2035" s="233"/>
      <c r="HM2035" s="233"/>
      <c r="HN2035" s="233"/>
      <c r="HO2035" s="233"/>
      <c r="HP2035" s="233"/>
      <c r="HQ2035" s="233"/>
      <c r="HR2035" s="233"/>
      <c r="HS2035" s="233"/>
      <c r="HT2035" s="233"/>
      <c r="HU2035" s="233"/>
      <c r="HV2035" s="233"/>
      <c r="HW2035" s="233"/>
      <c r="HX2035" s="233"/>
      <c r="HY2035" s="233"/>
      <c r="HZ2035" s="233"/>
      <c r="IA2035" s="233"/>
      <c r="IB2035" s="233"/>
      <c r="IC2035" s="233"/>
      <c r="ID2035" s="233"/>
      <c r="IE2035" s="233"/>
      <c r="IF2035" s="233"/>
      <c r="IG2035" s="233"/>
      <c r="IH2035" s="233"/>
      <c r="II2035" s="233"/>
      <c r="IJ2035" s="233"/>
      <c r="IK2035" s="233"/>
      <c r="IL2035" s="233"/>
      <c r="IM2035" s="233"/>
      <c r="IN2035" s="233"/>
      <c r="IO2035" s="233"/>
      <c r="IP2035" s="233"/>
      <c r="IQ2035" s="233"/>
      <c r="IR2035" s="233"/>
      <c r="IS2035" s="233"/>
      <c r="IT2035" s="233"/>
      <c r="IU2035" s="233"/>
      <c r="IV2035" s="233"/>
      <c r="IW2035" s="233"/>
      <c r="IX2035" s="233"/>
      <c r="IY2035" s="233"/>
      <c r="IZ2035" s="233"/>
      <c r="JA2035" s="233"/>
    </row>
    <row r="2036" spans="1:261" s="985" customFormat="1" ht="29.25" x14ac:dyDescent="0.25">
      <c r="A2036" s="343">
        <v>1</v>
      </c>
      <c r="B2036" s="343">
        <v>1</v>
      </c>
      <c r="C2036" s="719" t="s">
        <v>270</v>
      </c>
      <c r="D2036" s="282"/>
      <c r="E2036" s="282"/>
      <c r="F2036" s="2017"/>
      <c r="G2036" s="891"/>
      <c r="H2036" s="891">
        <f t="shared" ref="H2036:I2046" si="1192">H1965</f>
        <v>4</v>
      </c>
      <c r="I2036" s="2196" t="e">
        <f t="shared" si="1192"/>
        <v>#DIV/0!</v>
      </c>
      <c r="J2036" s="2668"/>
      <c r="K2036" s="2668"/>
      <c r="L2036" s="2669"/>
      <c r="M2036" s="2669"/>
      <c r="N2036" s="2669"/>
      <c r="O2036" s="2669"/>
      <c r="P2036" s="2669"/>
      <c r="Q2036" s="2669"/>
      <c r="R2036" s="2929">
        <f t="shared" ref="R2036:Z2036" si="1193">R1965</f>
        <v>0</v>
      </c>
      <c r="S2036" s="2929"/>
      <c r="T2036" s="2929">
        <f t="shared" si="1193"/>
        <v>0</v>
      </c>
      <c r="U2036" s="2930">
        <f t="shared" si="1193"/>
        <v>0</v>
      </c>
      <c r="V2036" s="2929">
        <f t="shared" si="1193"/>
        <v>0</v>
      </c>
      <c r="W2036" s="2929">
        <f t="shared" si="1193"/>
        <v>0</v>
      </c>
      <c r="X2036" s="2931">
        <f t="shared" si="1193"/>
        <v>0</v>
      </c>
      <c r="Y2036" s="2931">
        <f t="shared" si="1193"/>
        <v>0</v>
      </c>
      <c r="Z2036" s="2929">
        <f t="shared" si="1193"/>
        <v>3.1680699999999997</v>
      </c>
      <c r="AA2036" s="1060"/>
      <c r="AB2036" s="2736"/>
      <c r="AC2036" s="2392"/>
      <c r="AD2036" s="3119"/>
      <c r="AE2036" s="233"/>
      <c r="AF2036" s="233"/>
      <c r="AG2036" s="233"/>
      <c r="AH2036" s="233"/>
      <c r="AI2036" s="233"/>
      <c r="AJ2036" s="233"/>
      <c r="AK2036" s="233"/>
      <c r="AL2036" s="233"/>
      <c r="AM2036" s="233"/>
      <c r="AN2036" s="233"/>
      <c r="AO2036" s="233"/>
      <c r="AP2036" s="233"/>
      <c r="AQ2036" s="233"/>
      <c r="AR2036" s="233"/>
      <c r="AS2036" s="233"/>
      <c r="AT2036" s="233"/>
      <c r="AU2036" s="233"/>
      <c r="AV2036" s="233"/>
      <c r="AW2036" s="233"/>
      <c r="AX2036" s="233"/>
      <c r="AY2036" s="233"/>
      <c r="AZ2036" s="233"/>
      <c r="BA2036" s="233"/>
      <c r="BB2036" s="233"/>
      <c r="BC2036" s="233"/>
      <c r="BD2036" s="233"/>
      <c r="BE2036" s="233"/>
      <c r="BF2036" s="233"/>
      <c r="BG2036" s="233"/>
      <c r="BH2036" s="233"/>
      <c r="BI2036" s="233"/>
      <c r="BJ2036" s="233"/>
      <c r="BK2036" s="233"/>
      <c r="BL2036" s="233"/>
      <c r="BM2036" s="233"/>
      <c r="BN2036" s="233"/>
      <c r="BO2036" s="233"/>
      <c r="BP2036" s="233"/>
      <c r="BQ2036" s="233"/>
      <c r="BR2036" s="233"/>
      <c r="BS2036" s="233"/>
      <c r="BT2036" s="233"/>
      <c r="BU2036" s="233"/>
      <c r="BV2036" s="233"/>
      <c r="BW2036" s="233"/>
      <c r="BX2036" s="233"/>
      <c r="BY2036" s="233"/>
      <c r="BZ2036" s="233"/>
      <c r="CA2036" s="233"/>
      <c r="CB2036" s="233"/>
      <c r="CC2036" s="233"/>
      <c r="CD2036" s="233"/>
      <c r="CE2036" s="233"/>
      <c r="CF2036" s="233"/>
      <c r="CG2036" s="233"/>
      <c r="CH2036" s="233"/>
      <c r="CI2036" s="233"/>
      <c r="CJ2036" s="233"/>
      <c r="CK2036" s="233"/>
      <c r="CL2036" s="233"/>
      <c r="CM2036" s="233"/>
      <c r="CN2036" s="233"/>
      <c r="CO2036" s="233"/>
      <c r="CP2036" s="233"/>
      <c r="CQ2036" s="233"/>
      <c r="CR2036" s="233"/>
      <c r="CS2036" s="233"/>
      <c r="CT2036" s="233"/>
      <c r="CU2036" s="233"/>
      <c r="CV2036" s="233"/>
      <c r="CW2036" s="233"/>
      <c r="CX2036" s="233"/>
      <c r="CY2036" s="233"/>
      <c r="CZ2036" s="233"/>
      <c r="DA2036" s="233"/>
      <c r="DB2036" s="233"/>
      <c r="DC2036" s="233"/>
      <c r="DD2036" s="233"/>
      <c r="DE2036" s="233"/>
      <c r="DF2036" s="233"/>
      <c r="DG2036" s="233"/>
      <c r="DH2036" s="233"/>
      <c r="DI2036" s="233"/>
      <c r="DJ2036" s="233"/>
      <c r="DK2036" s="233"/>
      <c r="DL2036" s="233"/>
      <c r="DM2036" s="233"/>
      <c r="DN2036" s="233"/>
      <c r="DO2036" s="233"/>
      <c r="DP2036" s="233"/>
      <c r="DQ2036" s="233"/>
      <c r="DR2036" s="233"/>
      <c r="DS2036" s="233"/>
      <c r="DT2036" s="233"/>
      <c r="DU2036" s="233"/>
      <c r="DV2036" s="233"/>
      <c r="DW2036" s="233"/>
      <c r="DX2036" s="233"/>
      <c r="DY2036" s="233"/>
      <c r="DZ2036" s="233"/>
      <c r="EA2036" s="233"/>
      <c r="EB2036" s="233"/>
      <c r="EC2036" s="233"/>
      <c r="ED2036" s="233"/>
      <c r="EE2036" s="233"/>
      <c r="EF2036" s="233"/>
      <c r="EG2036" s="233"/>
      <c r="EH2036" s="233"/>
      <c r="EI2036" s="233"/>
      <c r="EJ2036" s="233"/>
      <c r="EK2036" s="233"/>
      <c r="EL2036" s="233"/>
      <c r="EM2036" s="233"/>
      <c r="EN2036" s="233"/>
      <c r="EO2036" s="233"/>
      <c r="EP2036" s="233"/>
      <c r="EQ2036" s="233"/>
      <c r="ER2036" s="233"/>
      <c r="ES2036" s="233"/>
      <c r="ET2036" s="233"/>
      <c r="EU2036" s="233"/>
      <c r="EV2036" s="233"/>
      <c r="EW2036" s="233"/>
      <c r="EX2036" s="233"/>
      <c r="EY2036" s="233"/>
      <c r="EZ2036" s="233"/>
      <c r="FA2036" s="233"/>
      <c r="FB2036" s="233"/>
      <c r="FC2036" s="233"/>
      <c r="FD2036" s="233"/>
      <c r="FE2036" s="233"/>
      <c r="FF2036" s="233"/>
      <c r="FG2036" s="233"/>
      <c r="FH2036" s="233"/>
      <c r="FI2036" s="233"/>
      <c r="FJ2036" s="233"/>
      <c r="FK2036" s="233"/>
      <c r="FL2036" s="233"/>
      <c r="FM2036" s="233"/>
      <c r="FN2036" s="233"/>
      <c r="FO2036" s="233"/>
      <c r="FP2036" s="233"/>
      <c r="FQ2036" s="233"/>
      <c r="FR2036" s="233"/>
      <c r="FS2036" s="233"/>
      <c r="FT2036" s="233"/>
      <c r="FU2036" s="233"/>
      <c r="FV2036" s="233"/>
      <c r="FW2036" s="233"/>
      <c r="FX2036" s="233"/>
      <c r="FY2036" s="233"/>
      <c r="FZ2036" s="233"/>
      <c r="GA2036" s="233"/>
      <c r="GB2036" s="233"/>
      <c r="GC2036" s="233"/>
      <c r="GD2036" s="233"/>
      <c r="GE2036" s="233"/>
      <c r="GF2036" s="233"/>
      <c r="GG2036" s="233"/>
      <c r="GH2036" s="233"/>
      <c r="GI2036" s="233"/>
      <c r="GJ2036" s="233"/>
      <c r="GK2036" s="233"/>
      <c r="GL2036" s="233"/>
      <c r="GM2036" s="233"/>
      <c r="GN2036" s="233"/>
      <c r="GO2036" s="233"/>
      <c r="GP2036" s="233"/>
      <c r="GQ2036" s="233"/>
      <c r="GR2036" s="233"/>
      <c r="GS2036" s="233"/>
      <c r="GT2036" s="233"/>
      <c r="GU2036" s="233"/>
      <c r="GV2036" s="233"/>
      <c r="GW2036" s="233"/>
      <c r="GX2036" s="233"/>
      <c r="GY2036" s="233"/>
      <c r="GZ2036" s="233"/>
      <c r="HA2036" s="233"/>
      <c r="HB2036" s="233"/>
      <c r="HC2036" s="233"/>
      <c r="HD2036" s="233"/>
      <c r="HE2036" s="233"/>
      <c r="HF2036" s="233"/>
      <c r="HG2036" s="233"/>
      <c r="HH2036" s="233"/>
      <c r="HI2036" s="233"/>
      <c r="HJ2036" s="233"/>
      <c r="HK2036" s="233"/>
      <c r="HL2036" s="233"/>
      <c r="HM2036" s="233"/>
      <c r="HN2036" s="233"/>
      <c r="HO2036" s="233"/>
      <c r="HP2036" s="233"/>
      <c r="HQ2036" s="233"/>
      <c r="HR2036" s="233"/>
      <c r="HS2036" s="233"/>
      <c r="HT2036" s="233"/>
      <c r="HU2036" s="233"/>
      <c r="HV2036" s="233"/>
      <c r="HW2036" s="233"/>
      <c r="HX2036" s="233"/>
      <c r="HY2036" s="233"/>
      <c r="HZ2036" s="233"/>
      <c r="IA2036" s="233"/>
      <c r="IB2036" s="233"/>
      <c r="IC2036" s="233"/>
      <c r="ID2036" s="233"/>
      <c r="IE2036" s="233"/>
      <c r="IF2036" s="233"/>
      <c r="IG2036" s="233"/>
      <c r="IH2036" s="233"/>
      <c r="II2036" s="233"/>
      <c r="IJ2036" s="233"/>
      <c r="IK2036" s="233"/>
      <c r="IL2036" s="233"/>
      <c r="IM2036" s="233"/>
      <c r="IN2036" s="233"/>
      <c r="IO2036" s="233"/>
      <c r="IP2036" s="233"/>
      <c r="IQ2036" s="233"/>
      <c r="IR2036" s="233"/>
      <c r="IS2036" s="233"/>
      <c r="IT2036" s="233"/>
      <c r="IU2036" s="233"/>
      <c r="IV2036" s="233"/>
      <c r="IW2036" s="233"/>
      <c r="IX2036" s="233"/>
      <c r="IY2036" s="233"/>
      <c r="IZ2036" s="233"/>
      <c r="JA2036" s="233"/>
    </row>
    <row r="2037" spans="1:261" s="985" customFormat="1" ht="30" x14ac:dyDescent="0.25">
      <c r="A2037" s="343"/>
      <c r="B2037" s="343">
        <v>1</v>
      </c>
      <c r="C2037" s="720" t="s">
        <v>193</v>
      </c>
      <c r="D2037" s="282"/>
      <c r="E2037" s="282"/>
      <c r="F2037" s="2017"/>
      <c r="G2037" s="891"/>
      <c r="H2037" s="891">
        <f t="shared" si="1192"/>
        <v>0</v>
      </c>
      <c r="I2037" s="2196">
        <f t="shared" si="1192"/>
        <v>0</v>
      </c>
      <c r="J2037" s="2668"/>
      <c r="K2037" s="2668"/>
      <c r="L2037" s="2669"/>
      <c r="M2037" s="2669"/>
      <c r="N2037" s="2669"/>
      <c r="O2037" s="2669"/>
      <c r="P2037" s="2669"/>
      <c r="Q2037" s="2669"/>
      <c r="R2037" s="2929">
        <f t="shared" ref="R2037:Z2037" si="1194">R1966</f>
        <v>0</v>
      </c>
      <c r="S2037" s="2929"/>
      <c r="T2037" s="2929">
        <f t="shared" si="1194"/>
        <v>0</v>
      </c>
      <c r="U2037" s="2930">
        <f t="shared" si="1194"/>
        <v>0</v>
      </c>
      <c r="V2037" s="2929">
        <f t="shared" si="1194"/>
        <v>0</v>
      </c>
      <c r="W2037" s="2929">
        <f t="shared" si="1194"/>
        <v>0</v>
      </c>
      <c r="X2037" s="2931">
        <f t="shared" si="1194"/>
        <v>0</v>
      </c>
      <c r="Y2037" s="2931">
        <f t="shared" si="1194"/>
        <v>0</v>
      </c>
      <c r="Z2037" s="2929">
        <f t="shared" si="1194"/>
        <v>0</v>
      </c>
      <c r="AA2037" s="1060"/>
      <c r="AB2037" s="2736"/>
      <c r="AC2037" s="2392"/>
      <c r="AD2037" s="3119"/>
      <c r="AE2037" s="233"/>
      <c r="AF2037" s="233"/>
      <c r="AG2037" s="233"/>
      <c r="AH2037" s="233"/>
      <c r="AI2037" s="233"/>
      <c r="AJ2037" s="233"/>
      <c r="AK2037" s="233"/>
      <c r="AL2037" s="233"/>
      <c r="AM2037" s="233"/>
      <c r="AN2037" s="233"/>
      <c r="AO2037" s="233"/>
      <c r="AP2037" s="233"/>
      <c r="AQ2037" s="233"/>
      <c r="AR2037" s="233"/>
      <c r="AS2037" s="233"/>
      <c r="AT2037" s="233"/>
      <c r="AU2037" s="233"/>
      <c r="AV2037" s="233"/>
      <c r="AW2037" s="233"/>
      <c r="AX2037" s="233"/>
      <c r="AY2037" s="233"/>
      <c r="AZ2037" s="233"/>
      <c r="BA2037" s="233"/>
      <c r="BB2037" s="233"/>
      <c r="BC2037" s="233"/>
      <c r="BD2037" s="233"/>
      <c r="BE2037" s="233"/>
      <c r="BF2037" s="233"/>
      <c r="BG2037" s="233"/>
      <c r="BH2037" s="233"/>
      <c r="BI2037" s="233"/>
      <c r="BJ2037" s="233"/>
      <c r="BK2037" s="233"/>
      <c r="BL2037" s="233"/>
      <c r="BM2037" s="233"/>
      <c r="BN2037" s="233"/>
      <c r="BO2037" s="233"/>
      <c r="BP2037" s="233"/>
      <c r="BQ2037" s="233"/>
      <c r="BR2037" s="233"/>
      <c r="BS2037" s="233"/>
      <c r="BT2037" s="233"/>
      <c r="BU2037" s="233"/>
      <c r="BV2037" s="233"/>
      <c r="BW2037" s="233"/>
      <c r="BX2037" s="233"/>
      <c r="BY2037" s="233"/>
      <c r="BZ2037" s="233"/>
      <c r="CA2037" s="233"/>
      <c r="CB2037" s="233"/>
      <c r="CC2037" s="233"/>
      <c r="CD2037" s="233"/>
      <c r="CE2037" s="233"/>
      <c r="CF2037" s="233"/>
      <c r="CG2037" s="233"/>
      <c r="CH2037" s="233"/>
      <c r="CI2037" s="233"/>
      <c r="CJ2037" s="233"/>
      <c r="CK2037" s="233"/>
      <c r="CL2037" s="233"/>
      <c r="CM2037" s="233"/>
      <c r="CN2037" s="233"/>
      <c r="CO2037" s="233"/>
      <c r="CP2037" s="233"/>
      <c r="CQ2037" s="233"/>
      <c r="CR2037" s="233"/>
      <c r="CS2037" s="233"/>
      <c r="CT2037" s="233"/>
      <c r="CU2037" s="233"/>
      <c r="CV2037" s="233"/>
      <c r="CW2037" s="233"/>
      <c r="CX2037" s="233"/>
      <c r="CY2037" s="233"/>
      <c r="CZ2037" s="233"/>
      <c r="DA2037" s="233"/>
      <c r="DB2037" s="233"/>
      <c r="DC2037" s="233"/>
      <c r="DD2037" s="233"/>
      <c r="DE2037" s="233"/>
      <c r="DF2037" s="233"/>
      <c r="DG2037" s="233"/>
      <c r="DH2037" s="233"/>
      <c r="DI2037" s="233"/>
      <c r="DJ2037" s="233"/>
      <c r="DK2037" s="233"/>
      <c r="DL2037" s="233"/>
      <c r="DM2037" s="233"/>
      <c r="DN2037" s="233"/>
      <c r="DO2037" s="233"/>
      <c r="DP2037" s="233"/>
      <c r="DQ2037" s="233"/>
      <c r="DR2037" s="233"/>
      <c r="DS2037" s="233"/>
      <c r="DT2037" s="233"/>
      <c r="DU2037" s="233"/>
      <c r="DV2037" s="233"/>
      <c r="DW2037" s="233"/>
      <c r="DX2037" s="233"/>
      <c r="DY2037" s="233"/>
      <c r="DZ2037" s="233"/>
      <c r="EA2037" s="233"/>
      <c r="EB2037" s="233"/>
      <c r="EC2037" s="233"/>
      <c r="ED2037" s="233"/>
      <c r="EE2037" s="233"/>
      <c r="EF2037" s="233"/>
      <c r="EG2037" s="233"/>
      <c r="EH2037" s="233"/>
      <c r="EI2037" s="233"/>
      <c r="EJ2037" s="233"/>
      <c r="EK2037" s="233"/>
      <c r="EL2037" s="233"/>
      <c r="EM2037" s="233"/>
      <c r="EN2037" s="233"/>
      <c r="EO2037" s="233"/>
      <c r="EP2037" s="233"/>
      <c r="EQ2037" s="233"/>
      <c r="ER2037" s="233"/>
      <c r="ES2037" s="233"/>
      <c r="ET2037" s="233"/>
      <c r="EU2037" s="233"/>
      <c r="EV2037" s="233"/>
      <c r="EW2037" s="233"/>
      <c r="EX2037" s="233"/>
      <c r="EY2037" s="233"/>
      <c r="EZ2037" s="233"/>
      <c r="FA2037" s="233"/>
      <c r="FB2037" s="233"/>
      <c r="FC2037" s="233"/>
      <c r="FD2037" s="233"/>
      <c r="FE2037" s="233"/>
      <c r="FF2037" s="233"/>
      <c r="FG2037" s="233"/>
      <c r="FH2037" s="233"/>
      <c r="FI2037" s="233"/>
      <c r="FJ2037" s="233"/>
      <c r="FK2037" s="233"/>
      <c r="FL2037" s="233"/>
      <c r="FM2037" s="233"/>
      <c r="FN2037" s="233"/>
      <c r="FO2037" s="233"/>
      <c r="FP2037" s="233"/>
      <c r="FQ2037" s="233"/>
      <c r="FR2037" s="233"/>
      <c r="FS2037" s="233"/>
      <c r="FT2037" s="233"/>
      <c r="FU2037" s="233"/>
      <c r="FV2037" s="233"/>
      <c r="FW2037" s="233"/>
      <c r="FX2037" s="233"/>
      <c r="FY2037" s="233"/>
      <c r="FZ2037" s="233"/>
      <c r="GA2037" s="233"/>
      <c r="GB2037" s="233"/>
      <c r="GC2037" s="233"/>
      <c r="GD2037" s="233"/>
      <c r="GE2037" s="233"/>
      <c r="GF2037" s="233"/>
      <c r="GG2037" s="233"/>
      <c r="GH2037" s="233"/>
      <c r="GI2037" s="233"/>
      <c r="GJ2037" s="233"/>
      <c r="GK2037" s="233"/>
      <c r="GL2037" s="233"/>
      <c r="GM2037" s="233"/>
      <c r="GN2037" s="233"/>
      <c r="GO2037" s="233"/>
      <c r="GP2037" s="233"/>
      <c r="GQ2037" s="233"/>
      <c r="GR2037" s="233"/>
      <c r="GS2037" s="233"/>
      <c r="GT2037" s="233"/>
      <c r="GU2037" s="233"/>
      <c r="GV2037" s="233"/>
      <c r="GW2037" s="233"/>
      <c r="GX2037" s="233"/>
      <c r="GY2037" s="233"/>
      <c r="GZ2037" s="233"/>
      <c r="HA2037" s="233"/>
      <c r="HB2037" s="233"/>
      <c r="HC2037" s="233"/>
      <c r="HD2037" s="233"/>
      <c r="HE2037" s="233"/>
      <c r="HF2037" s="233"/>
      <c r="HG2037" s="233"/>
      <c r="HH2037" s="233"/>
      <c r="HI2037" s="233"/>
      <c r="HJ2037" s="233"/>
      <c r="HK2037" s="233"/>
      <c r="HL2037" s="233"/>
      <c r="HM2037" s="233"/>
      <c r="HN2037" s="233"/>
      <c r="HO2037" s="233"/>
      <c r="HP2037" s="233"/>
      <c r="HQ2037" s="233"/>
      <c r="HR2037" s="233"/>
      <c r="HS2037" s="233"/>
      <c r="HT2037" s="233"/>
      <c r="HU2037" s="233"/>
      <c r="HV2037" s="233"/>
      <c r="HW2037" s="233"/>
      <c r="HX2037" s="233"/>
      <c r="HY2037" s="233"/>
      <c r="HZ2037" s="233"/>
      <c r="IA2037" s="233"/>
      <c r="IB2037" s="233"/>
      <c r="IC2037" s="233"/>
      <c r="ID2037" s="233"/>
      <c r="IE2037" s="233"/>
      <c r="IF2037" s="233"/>
      <c r="IG2037" s="233"/>
      <c r="IH2037" s="233"/>
      <c r="II2037" s="233"/>
      <c r="IJ2037" s="233"/>
      <c r="IK2037" s="233"/>
      <c r="IL2037" s="233"/>
      <c r="IM2037" s="233"/>
      <c r="IN2037" s="233"/>
      <c r="IO2037" s="233"/>
      <c r="IP2037" s="233"/>
      <c r="IQ2037" s="233"/>
      <c r="IR2037" s="233"/>
      <c r="IS2037" s="233"/>
      <c r="IT2037" s="233"/>
      <c r="IU2037" s="233"/>
      <c r="IV2037" s="233"/>
      <c r="IW2037" s="233"/>
      <c r="IX2037" s="233"/>
      <c r="IY2037" s="233"/>
      <c r="IZ2037" s="233"/>
      <c r="JA2037" s="233"/>
    </row>
    <row r="2038" spans="1:261" s="985" customFormat="1" ht="30" x14ac:dyDescent="0.25">
      <c r="A2038" s="343"/>
      <c r="B2038" s="343">
        <v>1</v>
      </c>
      <c r="C2038" s="720" t="s">
        <v>461</v>
      </c>
      <c r="D2038" s="282"/>
      <c r="E2038" s="282"/>
      <c r="F2038" s="2017"/>
      <c r="G2038" s="891"/>
      <c r="H2038" s="891">
        <f t="shared" si="1192"/>
        <v>3</v>
      </c>
      <c r="I2038" s="2196" t="e">
        <f t="shared" si="1192"/>
        <v>#DIV/0!</v>
      </c>
      <c r="J2038" s="2668"/>
      <c r="K2038" s="2668"/>
      <c r="L2038" s="2669"/>
      <c r="M2038" s="2669"/>
      <c r="N2038" s="2669"/>
      <c r="O2038" s="2669"/>
      <c r="P2038" s="2669"/>
      <c r="Q2038" s="2669"/>
      <c r="R2038" s="2929">
        <f t="shared" ref="R2038:Z2038" si="1195">R1967</f>
        <v>0</v>
      </c>
      <c r="S2038" s="2929"/>
      <c r="T2038" s="2929">
        <f t="shared" si="1195"/>
        <v>0</v>
      </c>
      <c r="U2038" s="2930">
        <f t="shared" si="1195"/>
        <v>0</v>
      </c>
      <c r="V2038" s="2929">
        <f t="shared" si="1195"/>
        <v>0</v>
      </c>
      <c r="W2038" s="2929">
        <f t="shared" si="1195"/>
        <v>0</v>
      </c>
      <c r="X2038" s="2931">
        <f t="shared" si="1195"/>
        <v>0</v>
      </c>
      <c r="Y2038" s="2931">
        <f t="shared" si="1195"/>
        <v>0</v>
      </c>
      <c r="Z2038" s="2929">
        <f t="shared" si="1195"/>
        <v>0</v>
      </c>
      <c r="AA2038" s="1060"/>
      <c r="AB2038" s="2736"/>
      <c r="AC2038" s="2392"/>
      <c r="AD2038" s="3119"/>
      <c r="AE2038" s="233"/>
      <c r="AF2038" s="233"/>
      <c r="AG2038" s="233"/>
      <c r="AH2038" s="233"/>
      <c r="AI2038" s="233"/>
      <c r="AJ2038" s="233"/>
      <c r="AK2038" s="233"/>
      <c r="AL2038" s="233"/>
      <c r="AM2038" s="233"/>
      <c r="AN2038" s="233"/>
      <c r="AO2038" s="233"/>
      <c r="AP2038" s="233"/>
      <c r="AQ2038" s="233"/>
      <c r="AR2038" s="233"/>
      <c r="AS2038" s="233"/>
      <c r="AT2038" s="233"/>
      <c r="AU2038" s="233"/>
      <c r="AV2038" s="233"/>
      <c r="AW2038" s="233"/>
      <c r="AX2038" s="233"/>
      <c r="AY2038" s="233"/>
      <c r="AZ2038" s="233"/>
      <c r="BA2038" s="233"/>
      <c r="BB2038" s="233"/>
      <c r="BC2038" s="233"/>
      <c r="BD2038" s="233"/>
      <c r="BE2038" s="233"/>
      <c r="BF2038" s="233"/>
      <c r="BG2038" s="233"/>
      <c r="BH2038" s="233"/>
      <c r="BI2038" s="233"/>
      <c r="BJ2038" s="233"/>
      <c r="BK2038" s="233"/>
      <c r="BL2038" s="233"/>
      <c r="BM2038" s="233"/>
      <c r="BN2038" s="233"/>
      <c r="BO2038" s="233"/>
      <c r="BP2038" s="233"/>
      <c r="BQ2038" s="233"/>
      <c r="BR2038" s="233"/>
      <c r="BS2038" s="233"/>
      <c r="BT2038" s="233"/>
      <c r="BU2038" s="233"/>
      <c r="BV2038" s="233"/>
      <c r="BW2038" s="233"/>
      <c r="BX2038" s="233"/>
      <c r="BY2038" s="233"/>
      <c r="BZ2038" s="233"/>
      <c r="CA2038" s="233"/>
      <c r="CB2038" s="233"/>
      <c r="CC2038" s="233"/>
      <c r="CD2038" s="233"/>
      <c r="CE2038" s="233"/>
      <c r="CF2038" s="233"/>
      <c r="CG2038" s="233"/>
      <c r="CH2038" s="233"/>
      <c r="CI2038" s="233"/>
      <c r="CJ2038" s="233"/>
      <c r="CK2038" s="233"/>
      <c r="CL2038" s="233"/>
      <c r="CM2038" s="233"/>
      <c r="CN2038" s="233"/>
      <c r="CO2038" s="233"/>
      <c r="CP2038" s="233"/>
      <c r="CQ2038" s="233"/>
      <c r="CR2038" s="233"/>
      <c r="CS2038" s="233"/>
      <c r="CT2038" s="233"/>
      <c r="CU2038" s="233"/>
      <c r="CV2038" s="233"/>
      <c r="CW2038" s="233"/>
      <c r="CX2038" s="233"/>
      <c r="CY2038" s="233"/>
      <c r="CZ2038" s="233"/>
      <c r="DA2038" s="233"/>
      <c r="DB2038" s="233"/>
      <c r="DC2038" s="233"/>
      <c r="DD2038" s="233"/>
      <c r="DE2038" s="233"/>
      <c r="DF2038" s="233"/>
      <c r="DG2038" s="233"/>
      <c r="DH2038" s="233"/>
      <c r="DI2038" s="233"/>
      <c r="DJ2038" s="233"/>
      <c r="DK2038" s="233"/>
      <c r="DL2038" s="233"/>
      <c r="DM2038" s="233"/>
      <c r="DN2038" s="233"/>
      <c r="DO2038" s="233"/>
      <c r="DP2038" s="233"/>
      <c r="DQ2038" s="233"/>
      <c r="DR2038" s="233"/>
      <c r="DS2038" s="233"/>
      <c r="DT2038" s="233"/>
      <c r="DU2038" s="233"/>
      <c r="DV2038" s="233"/>
      <c r="DW2038" s="233"/>
      <c r="DX2038" s="233"/>
      <c r="DY2038" s="233"/>
      <c r="DZ2038" s="233"/>
      <c r="EA2038" s="233"/>
      <c r="EB2038" s="233"/>
      <c r="EC2038" s="233"/>
      <c r="ED2038" s="233"/>
      <c r="EE2038" s="233"/>
      <c r="EF2038" s="233"/>
      <c r="EG2038" s="233"/>
      <c r="EH2038" s="233"/>
      <c r="EI2038" s="233"/>
      <c r="EJ2038" s="233"/>
      <c r="EK2038" s="233"/>
      <c r="EL2038" s="233"/>
      <c r="EM2038" s="233"/>
      <c r="EN2038" s="233"/>
      <c r="EO2038" s="233"/>
      <c r="EP2038" s="233"/>
      <c r="EQ2038" s="233"/>
      <c r="ER2038" s="233"/>
      <c r="ES2038" s="233"/>
      <c r="ET2038" s="233"/>
      <c r="EU2038" s="233"/>
      <c r="EV2038" s="233"/>
      <c r="EW2038" s="233"/>
      <c r="EX2038" s="233"/>
      <c r="EY2038" s="233"/>
      <c r="EZ2038" s="233"/>
      <c r="FA2038" s="233"/>
      <c r="FB2038" s="233"/>
      <c r="FC2038" s="233"/>
      <c r="FD2038" s="233"/>
      <c r="FE2038" s="233"/>
      <c r="FF2038" s="233"/>
      <c r="FG2038" s="233"/>
      <c r="FH2038" s="233"/>
      <c r="FI2038" s="233"/>
      <c r="FJ2038" s="233"/>
      <c r="FK2038" s="233"/>
      <c r="FL2038" s="233"/>
      <c r="FM2038" s="233"/>
      <c r="FN2038" s="233"/>
      <c r="FO2038" s="233"/>
      <c r="FP2038" s="233"/>
      <c r="FQ2038" s="233"/>
      <c r="FR2038" s="233"/>
      <c r="FS2038" s="233"/>
      <c r="FT2038" s="233"/>
      <c r="FU2038" s="233"/>
      <c r="FV2038" s="233"/>
      <c r="FW2038" s="233"/>
      <c r="FX2038" s="233"/>
      <c r="FY2038" s="233"/>
      <c r="FZ2038" s="233"/>
      <c r="GA2038" s="233"/>
      <c r="GB2038" s="233"/>
      <c r="GC2038" s="233"/>
      <c r="GD2038" s="233"/>
      <c r="GE2038" s="233"/>
      <c r="GF2038" s="233"/>
      <c r="GG2038" s="233"/>
      <c r="GH2038" s="233"/>
      <c r="GI2038" s="233"/>
      <c r="GJ2038" s="233"/>
      <c r="GK2038" s="233"/>
      <c r="GL2038" s="233"/>
      <c r="GM2038" s="233"/>
      <c r="GN2038" s="233"/>
      <c r="GO2038" s="233"/>
      <c r="GP2038" s="233"/>
      <c r="GQ2038" s="233"/>
      <c r="GR2038" s="233"/>
      <c r="GS2038" s="233"/>
      <c r="GT2038" s="233"/>
      <c r="GU2038" s="233"/>
      <c r="GV2038" s="233"/>
      <c r="GW2038" s="233"/>
      <c r="GX2038" s="233"/>
      <c r="GY2038" s="233"/>
      <c r="GZ2038" s="233"/>
      <c r="HA2038" s="233"/>
      <c r="HB2038" s="233"/>
      <c r="HC2038" s="233"/>
      <c r="HD2038" s="233"/>
      <c r="HE2038" s="233"/>
      <c r="HF2038" s="233"/>
      <c r="HG2038" s="233"/>
      <c r="HH2038" s="233"/>
      <c r="HI2038" s="233"/>
      <c r="HJ2038" s="233"/>
      <c r="HK2038" s="233"/>
      <c r="HL2038" s="233"/>
      <c r="HM2038" s="233"/>
      <c r="HN2038" s="233"/>
      <c r="HO2038" s="233"/>
      <c r="HP2038" s="233"/>
      <c r="HQ2038" s="233"/>
      <c r="HR2038" s="233"/>
      <c r="HS2038" s="233"/>
      <c r="HT2038" s="233"/>
      <c r="HU2038" s="233"/>
      <c r="HV2038" s="233"/>
      <c r="HW2038" s="233"/>
      <c r="HX2038" s="233"/>
      <c r="HY2038" s="233"/>
      <c r="HZ2038" s="233"/>
      <c r="IA2038" s="233"/>
      <c r="IB2038" s="233"/>
      <c r="IC2038" s="233"/>
      <c r="ID2038" s="233"/>
      <c r="IE2038" s="233"/>
      <c r="IF2038" s="233"/>
      <c r="IG2038" s="233"/>
      <c r="IH2038" s="233"/>
      <c r="II2038" s="233"/>
      <c r="IJ2038" s="233"/>
      <c r="IK2038" s="233"/>
      <c r="IL2038" s="233"/>
      <c r="IM2038" s="233"/>
      <c r="IN2038" s="233"/>
      <c r="IO2038" s="233"/>
      <c r="IP2038" s="233"/>
      <c r="IQ2038" s="233"/>
      <c r="IR2038" s="233"/>
      <c r="IS2038" s="233"/>
      <c r="IT2038" s="233"/>
      <c r="IU2038" s="233"/>
      <c r="IV2038" s="233"/>
      <c r="IW2038" s="233"/>
      <c r="IX2038" s="233"/>
      <c r="IY2038" s="233"/>
      <c r="IZ2038" s="233"/>
      <c r="JA2038" s="233"/>
    </row>
    <row r="2039" spans="1:261" s="985" customFormat="1" ht="75" x14ac:dyDescent="0.25">
      <c r="A2039" s="343"/>
      <c r="B2039" s="343">
        <v>1</v>
      </c>
      <c r="C2039" s="721" t="s">
        <v>462</v>
      </c>
      <c r="D2039" s="282"/>
      <c r="E2039" s="282"/>
      <c r="F2039" s="2017"/>
      <c r="G2039" s="891"/>
      <c r="H2039" s="891">
        <f t="shared" si="1192"/>
        <v>1</v>
      </c>
      <c r="I2039" s="2196" t="e">
        <f t="shared" si="1192"/>
        <v>#DIV/0!</v>
      </c>
      <c r="J2039" s="2668"/>
      <c r="K2039" s="2668"/>
      <c r="L2039" s="2669"/>
      <c r="M2039" s="2669"/>
      <c r="N2039" s="2669"/>
      <c r="O2039" s="2669"/>
      <c r="P2039" s="2669"/>
      <c r="Q2039" s="2669"/>
      <c r="R2039" s="2929">
        <f t="shared" ref="R2039:Z2039" si="1196">R1968</f>
        <v>0</v>
      </c>
      <c r="S2039" s="2929"/>
      <c r="T2039" s="2929">
        <f t="shared" si="1196"/>
        <v>0</v>
      </c>
      <c r="U2039" s="2930">
        <f t="shared" si="1196"/>
        <v>0</v>
      </c>
      <c r="V2039" s="2929">
        <f t="shared" si="1196"/>
        <v>0</v>
      </c>
      <c r="W2039" s="2929">
        <f t="shared" si="1196"/>
        <v>0</v>
      </c>
      <c r="X2039" s="2931">
        <f t="shared" si="1196"/>
        <v>0</v>
      </c>
      <c r="Y2039" s="2931">
        <f t="shared" si="1196"/>
        <v>0</v>
      </c>
      <c r="Z2039" s="2929">
        <f t="shared" si="1196"/>
        <v>0</v>
      </c>
      <c r="AA2039" s="1060"/>
      <c r="AB2039" s="2736"/>
      <c r="AC2039" s="2392"/>
      <c r="AD2039" s="3119"/>
      <c r="AE2039" s="233"/>
      <c r="AF2039" s="233"/>
      <c r="AG2039" s="233"/>
      <c r="AH2039" s="233"/>
      <c r="AI2039" s="233"/>
      <c r="AJ2039" s="233"/>
      <c r="AK2039" s="233"/>
      <c r="AL2039" s="233"/>
      <c r="AM2039" s="233"/>
      <c r="AN2039" s="233"/>
      <c r="AO2039" s="233"/>
      <c r="AP2039" s="233"/>
      <c r="AQ2039" s="233"/>
      <c r="AR2039" s="233"/>
      <c r="AS2039" s="233"/>
      <c r="AT2039" s="233"/>
      <c r="AU2039" s="233"/>
      <c r="AV2039" s="233"/>
      <c r="AW2039" s="233"/>
      <c r="AX2039" s="233"/>
      <c r="AY2039" s="233"/>
      <c r="AZ2039" s="233"/>
      <c r="BA2039" s="233"/>
      <c r="BB2039" s="233"/>
      <c r="BC2039" s="233"/>
      <c r="BD2039" s="233"/>
      <c r="BE2039" s="233"/>
      <c r="BF2039" s="233"/>
      <c r="BG2039" s="233"/>
      <c r="BH2039" s="233"/>
      <c r="BI2039" s="233"/>
      <c r="BJ2039" s="233"/>
      <c r="BK2039" s="233"/>
      <c r="BL2039" s="233"/>
      <c r="BM2039" s="233"/>
      <c r="BN2039" s="233"/>
      <c r="BO2039" s="233"/>
      <c r="BP2039" s="233"/>
      <c r="BQ2039" s="233"/>
      <c r="BR2039" s="233"/>
      <c r="BS2039" s="233"/>
      <c r="BT2039" s="233"/>
      <c r="BU2039" s="233"/>
      <c r="BV2039" s="233"/>
      <c r="BW2039" s="233"/>
      <c r="BX2039" s="233"/>
      <c r="BY2039" s="233"/>
      <c r="BZ2039" s="233"/>
      <c r="CA2039" s="233"/>
      <c r="CB2039" s="233"/>
      <c r="CC2039" s="233"/>
      <c r="CD2039" s="233"/>
      <c r="CE2039" s="233"/>
      <c r="CF2039" s="233"/>
      <c r="CG2039" s="233"/>
      <c r="CH2039" s="233"/>
      <c r="CI2039" s="233"/>
      <c r="CJ2039" s="233"/>
      <c r="CK2039" s="233"/>
      <c r="CL2039" s="233"/>
      <c r="CM2039" s="233"/>
      <c r="CN2039" s="233"/>
      <c r="CO2039" s="233"/>
      <c r="CP2039" s="233"/>
      <c r="CQ2039" s="233"/>
      <c r="CR2039" s="233"/>
      <c r="CS2039" s="233"/>
      <c r="CT2039" s="233"/>
      <c r="CU2039" s="233"/>
      <c r="CV2039" s="233"/>
      <c r="CW2039" s="233"/>
      <c r="CX2039" s="233"/>
      <c r="CY2039" s="233"/>
      <c r="CZ2039" s="233"/>
      <c r="DA2039" s="233"/>
      <c r="DB2039" s="233"/>
      <c r="DC2039" s="233"/>
      <c r="DD2039" s="233"/>
      <c r="DE2039" s="233"/>
      <c r="DF2039" s="233"/>
      <c r="DG2039" s="233"/>
      <c r="DH2039" s="233"/>
      <c r="DI2039" s="233"/>
      <c r="DJ2039" s="233"/>
      <c r="DK2039" s="233"/>
      <c r="DL2039" s="233"/>
      <c r="DM2039" s="233"/>
      <c r="DN2039" s="233"/>
      <c r="DO2039" s="233"/>
      <c r="DP2039" s="233"/>
      <c r="DQ2039" s="233"/>
      <c r="DR2039" s="233"/>
      <c r="DS2039" s="233"/>
      <c r="DT2039" s="233"/>
      <c r="DU2039" s="233"/>
      <c r="DV2039" s="233"/>
      <c r="DW2039" s="233"/>
      <c r="DX2039" s="233"/>
      <c r="DY2039" s="233"/>
      <c r="DZ2039" s="233"/>
      <c r="EA2039" s="233"/>
      <c r="EB2039" s="233"/>
      <c r="EC2039" s="233"/>
      <c r="ED2039" s="233"/>
      <c r="EE2039" s="233"/>
      <c r="EF2039" s="233"/>
      <c r="EG2039" s="233"/>
      <c r="EH2039" s="233"/>
      <c r="EI2039" s="233"/>
      <c r="EJ2039" s="233"/>
      <c r="EK2039" s="233"/>
      <c r="EL2039" s="233"/>
      <c r="EM2039" s="233"/>
      <c r="EN2039" s="233"/>
      <c r="EO2039" s="233"/>
      <c r="EP2039" s="233"/>
      <c r="EQ2039" s="233"/>
      <c r="ER2039" s="233"/>
      <c r="ES2039" s="233"/>
      <c r="ET2039" s="233"/>
      <c r="EU2039" s="233"/>
      <c r="EV2039" s="233"/>
      <c r="EW2039" s="233"/>
      <c r="EX2039" s="233"/>
      <c r="EY2039" s="233"/>
      <c r="EZ2039" s="233"/>
      <c r="FA2039" s="233"/>
      <c r="FB2039" s="233"/>
      <c r="FC2039" s="233"/>
      <c r="FD2039" s="233"/>
      <c r="FE2039" s="233"/>
      <c r="FF2039" s="233"/>
      <c r="FG2039" s="233"/>
      <c r="FH2039" s="233"/>
      <c r="FI2039" s="233"/>
      <c r="FJ2039" s="233"/>
      <c r="FK2039" s="233"/>
      <c r="FL2039" s="233"/>
      <c r="FM2039" s="233"/>
      <c r="FN2039" s="233"/>
      <c r="FO2039" s="233"/>
      <c r="FP2039" s="233"/>
      <c r="FQ2039" s="233"/>
      <c r="FR2039" s="233"/>
      <c r="FS2039" s="233"/>
      <c r="FT2039" s="233"/>
      <c r="FU2039" s="233"/>
      <c r="FV2039" s="233"/>
      <c r="FW2039" s="233"/>
      <c r="FX2039" s="233"/>
      <c r="FY2039" s="233"/>
      <c r="FZ2039" s="233"/>
      <c r="GA2039" s="233"/>
      <c r="GB2039" s="233"/>
      <c r="GC2039" s="233"/>
      <c r="GD2039" s="233"/>
      <c r="GE2039" s="233"/>
      <c r="GF2039" s="233"/>
      <c r="GG2039" s="233"/>
      <c r="GH2039" s="233"/>
      <c r="GI2039" s="233"/>
      <c r="GJ2039" s="233"/>
      <c r="GK2039" s="233"/>
      <c r="GL2039" s="233"/>
      <c r="GM2039" s="233"/>
      <c r="GN2039" s="233"/>
      <c r="GO2039" s="233"/>
      <c r="GP2039" s="233"/>
      <c r="GQ2039" s="233"/>
      <c r="GR2039" s="233"/>
      <c r="GS2039" s="233"/>
      <c r="GT2039" s="233"/>
      <c r="GU2039" s="233"/>
      <c r="GV2039" s="233"/>
      <c r="GW2039" s="233"/>
      <c r="GX2039" s="233"/>
      <c r="GY2039" s="233"/>
      <c r="GZ2039" s="233"/>
      <c r="HA2039" s="233"/>
      <c r="HB2039" s="233"/>
      <c r="HC2039" s="233"/>
      <c r="HD2039" s="233"/>
      <c r="HE2039" s="233"/>
      <c r="HF2039" s="233"/>
      <c r="HG2039" s="233"/>
      <c r="HH2039" s="233"/>
      <c r="HI2039" s="233"/>
      <c r="HJ2039" s="233"/>
      <c r="HK2039" s="233"/>
      <c r="HL2039" s="233"/>
      <c r="HM2039" s="233"/>
      <c r="HN2039" s="233"/>
      <c r="HO2039" s="233"/>
      <c r="HP2039" s="233"/>
      <c r="HQ2039" s="233"/>
      <c r="HR2039" s="233"/>
      <c r="HS2039" s="233"/>
      <c r="HT2039" s="233"/>
      <c r="HU2039" s="233"/>
      <c r="HV2039" s="233"/>
      <c r="HW2039" s="233"/>
      <c r="HX2039" s="233"/>
      <c r="HY2039" s="233"/>
      <c r="HZ2039" s="233"/>
      <c r="IA2039" s="233"/>
      <c r="IB2039" s="233"/>
      <c r="IC2039" s="233"/>
      <c r="ID2039" s="233"/>
      <c r="IE2039" s="233"/>
      <c r="IF2039" s="233"/>
      <c r="IG2039" s="233"/>
      <c r="IH2039" s="233"/>
      <c r="II2039" s="233"/>
      <c r="IJ2039" s="233"/>
      <c r="IK2039" s="233"/>
      <c r="IL2039" s="233"/>
      <c r="IM2039" s="233"/>
      <c r="IN2039" s="233"/>
      <c r="IO2039" s="233"/>
      <c r="IP2039" s="233"/>
      <c r="IQ2039" s="233"/>
      <c r="IR2039" s="233"/>
      <c r="IS2039" s="233"/>
      <c r="IT2039" s="233"/>
      <c r="IU2039" s="233"/>
      <c r="IV2039" s="233"/>
      <c r="IW2039" s="233"/>
      <c r="IX2039" s="233"/>
      <c r="IY2039" s="233"/>
      <c r="IZ2039" s="233"/>
      <c r="JA2039" s="233"/>
    </row>
    <row r="2040" spans="1:261" s="985" customFormat="1" ht="45" x14ac:dyDescent="0.25">
      <c r="A2040" s="343"/>
      <c r="B2040" s="343">
        <v>1</v>
      </c>
      <c r="C2040" s="722" t="s">
        <v>463</v>
      </c>
      <c r="D2040" s="282"/>
      <c r="E2040" s="282"/>
      <c r="F2040" s="2017"/>
      <c r="G2040" s="891"/>
      <c r="H2040" s="891">
        <f t="shared" si="1192"/>
        <v>0</v>
      </c>
      <c r="I2040" s="2196" t="e">
        <f t="shared" si="1192"/>
        <v>#DIV/0!</v>
      </c>
      <c r="J2040" s="2668"/>
      <c r="K2040" s="2668"/>
      <c r="L2040" s="2669"/>
      <c r="M2040" s="2669"/>
      <c r="N2040" s="2669"/>
      <c r="O2040" s="2669"/>
      <c r="P2040" s="2669"/>
      <c r="Q2040" s="2669"/>
      <c r="R2040" s="2929">
        <f t="shared" ref="R2040:Z2040" si="1197">R1969</f>
        <v>0</v>
      </c>
      <c r="S2040" s="2929"/>
      <c r="T2040" s="2929">
        <f t="shared" si="1197"/>
        <v>0</v>
      </c>
      <c r="U2040" s="2930">
        <f t="shared" si="1197"/>
        <v>0</v>
      </c>
      <c r="V2040" s="2929">
        <f t="shared" si="1197"/>
        <v>0</v>
      </c>
      <c r="W2040" s="2929">
        <f t="shared" si="1197"/>
        <v>0</v>
      </c>
      <c r="X2040" s="2931">
        <f t="shared" si="1197"/>
        <v>0</v>
      </c>
      <c r="Y2040" s="2931">
        <f t="shared" si="1197"/>
        <v>0</v>
      </c>
      <c r="Z2040" s="2929">
        <f t="shared" si="1197"/>
        <v>0</v>
      </c>
      <c r="AA2040" s="1060"/>
      <c r="AB2040" s="2736"/>
      <c r="AC2040" s="2392"/>
      <c r="AD2040" s="3119"/>
      <c r="AE2040" s="233"/>
      <c r="AF2040" s="233"/>
      <c r="AG2040" s="233"/>
      <c r="AH2040" s="233"/>
      <c r="AI2040" s="233"/>
      <c r="AJ2040" s="233"/>
      <c r="AK2040" s="233"/>
      <c r="AL2040" s="233"/>
      <c r="AM2040" s="233"/>
      <c r="AN2040" s="233"/>
      <c r="AO2040" s="233"/>
      <c r="AP2040" s="233"/>
      <c r="AQ2040" s="233"/>
      <c r="AR2040" s="233"/>
      <c r="AS2040" s="233"/>
      <c r="AT2040" s="233"/>
      <c r="AU2040" s="233"/>
      <c r="AV2040" s="233"/>
      <c r="AW2040" s="233"/>
      <c r="AX2040" s="233"/>
      <c r="AY2040" s="233"/>
      <c r="AZ2040" s="233"/>
      <c r="BA2040" s="233"/>
      <c r="BB2040" s="233"/>
      <c r="BC2040" s="233"/>
      <c r="BD2040" s="233"/>
      <c r="BE2040" s="233"/>
      <c r="BF2040" s="233"/>
      <c r="BG2040" s="233"/>
      <c r="BH2040" s="233"/>
      <c r="BI2040" s="233"/>
      <c r="BJ2040" s="233"/>
      <c r="BK2040" s="233"/>
      <c r="BL2040" s="233"/>
      <c r="BM2040" s="233"/>
      <c r="BN2040" s="233"/>
      <c r="BO2040" s="233"/>
      <c r="BP2040" s="233"/>
      <c r="BQ2040" s="233"/>
      <c r="BR2040" s="233"/>
      <c r="BS2040" s="233"/>
      <c r="BT2040" s="233"/>
      <c r="BU2040" s="233"/>
      <c r="BV2040" s="233"/>
      <c r="BW2040" s="233"/>
      <c r="BX2040" s="233"/>
      <c r="BY2040" s="233"/>
      <c r="BZ2040" s="233"/>
      <c r="CA2040" s="233"/>
      <c r="CB2040" s="233"/>
      <c r="CC2040" s="233"/>
      <c r="CD2040" s="233"/>
      <c r="CE2040" s="233"/>
      <c r="CF2040" s="233"/>
      <c r="CG2040" s="233"/>
      <c r="CH2040" s="233"/>
      <c r="CI2040" s="233"/>
      <c r="CJ2040" s="233"/>
      <c r="CK2040" s="233"/>
      <c r="CL2040" s="233"/>
      <c r="CM2040" s="233"/>
      <c r="CN2040" s="233"/>
      <c r="CO2040" s="233"/>
      <c r="CP2040" s="233"/>
      <c r="CQ2040" s="233"/>
      <c r="CR2040" s="233"/>
      <c r="CS2040" s="233"/>
      <c r="CT2040" s="233"/>
      <c r="CU2040" s="233"/>
      <c r="CV2040" s="233"/>
      <c r="CW2040" s="233"/>
      <c r="CX2040" s="233"/>
      <c r="CY2040" s="233"/>
      <c r="CZ2040" s="233"/>
      <c r="DA2040" s="233"/>
      <c r="DB2040" s="233"/>
      <c r="DC2040" s="233"/>
      <c r="DD2040" s="233"/>
      <c r="DE2040" s="233"/>
      <c r="DF2040" s="233"/>
      <c r="DG2040" s="233"/>
      <c r="DH2040" s="233"/>
      <c r="DI2040" s="233"/>
      <c r="DJ2040" s="233"/>
      <c r="DK2040" s="233"/>
      <c r="DL2040" s="233"/>
      <c r="DM2040" s="233"/>
      <c r="DN2040" s="233"/>
      <c r="DO2040" s="233"/>
      <c r="DP2040" s="233"/>
      <c r="DQ2040" s="233"/>
      <c r="DR2040" s="233"/>
      <c r="DS2040" s="233"/>
      <c r="DT2040" s="233"/>
      <c r="DU2040" s="233"/>
      <c r="DV2040" s="233"/>
      <c r="DW2040" s="233"/>
      <c r="DX2040" s="233"/>
      <c r="DY2040" s="233"/>
      <c r="DZ2040" s="233"/>
      <c r="EA2040" s="233"/>
      <c r="EB2040" s="233"/>
      <c r="EC2040" s="233"/>
      <c r="ED2040" s="233"/>
      <c r="EE2040" s="233"/>
      <c r="EF2040" s="233"/>
      <c r="EG2040" s="233"/>
      <c r="EH2040" s="233"/>
      <c r="EI2040" s="233"/>
      <c r="EJ2040" s="233"/>
      <c r="EK2040" s="233"/>
      <c r="EL2040" s="233"/>
      <c r="EM2040" s="233"/>
      <c r="EN2040" s="233"/>
      <c r="EO2040" s="233"/>
      <c r="EP2040" s="233"/>
      <c r="EQ2040" s="233"/>
      <c r="ER2040" s="233"/>
      <c r="ES2040" s="233"/>
      <c r="ET2040" s="233"/>
      <c r="EU2040" s="233"/>
      <c r="EV2040" s="233"/>
      <c r="EW2040" s="233"/>
      <c r="EX2040" s="233"/>
      <c r="EY2040" s="233"/>
      <c r="EZ2040" s="233"/>
      <c r="FA2040" s="233"/>
      <c r="FB2040" s="233"/>
      <c r="FC2040" s="233"/>
      <c r="FD2040" s="233"/>
      <c r="FE2040" s="233"/>
      <c r="FF2040" s="233"/>
      <c r="FG2040" s="233"/>
      <c r="FH2040" s="233"/>
      <c r="FI2040" s="233"/>
      <c r="FJ2040" s="233"/>
      <c r="FK2040" s="233"/>
      <c r="FL2040" s="233"/>
      <c r="FM2040" s="233"/>
      <c r="FN2040" s="233"/>
      <c r="FO2040" s="233"/>
      <c r="FP2040" s="233"/>
      <c r="FQ2040" s="233"/>
      <c r="FR2040" s="233"/>
      <c r="FS2040" s="233"/>
      <c r="FT2040" s="233"/>
      <c r="FU2040" s="233"/>
      <c r="FV2040" s="233"/>
      <c r="FW2040" s="233"/>
      <c r="FX2040" s="233"/>
      <c r="FY2040" s="233"/>
      <c r="FZ2040" s="233"/>
      <c r="GA2040" s="233"/>
      <c r="GB2040" s="233"/>
      <c r="GC2040" s="233"/>
      <c r="GD2040" s="233"/>
      <c r="GE2040" s="233"/>
      <c r="GF2040" s="233"/>
      <c r="GG2040" s="233"/>
      <c r="GH2040" s="233"/>
      <c r="GI2040" s="233"/>
      <c r="GJ2040" s="233"/>
      <c r="GK2040" s="233"/>
      <c r="GL2040" s="233"/>
      <c r="GM2040" s="233"/>
      <c r="GN2040" s="233"/>
      <c r="GO2040" s="233"/>
      <c r="GP2040" s="233"/>
      <c r="GQ2040" s="233"/>
      <c r="GR2040" s="233"/>
      <c r="GS2040" s="233"/>
      <c r="GT2040" s="233"/>
      <c r="GU2040" s="233"/>
      <c r="GV2040" s="233"/>
      <c r="GW2040" s="233"/>
      <c r="GX2040" s="233"/>
      <c r="GY2040" s="233"/>
      <c r="GZ2040" s="233"/>
      <c r="HA2040" s="233"/>
      <c r="HB2040" s="233"/>
      <c r="HC2040" s="233"/>
      <c r="HD2040" s="233"/>
      <c r="HE2040" s="233"/>
      <c r="HF2040" s="233"/>
      <c r="HG2040" s="233"/>
      <c r="HH2040" s="233"/>
      <c r="HI2040" s="233"/>
      <c r="HJ2040" s="233"/>
      <c r="HK2040" s="233"/>
      <c r="HL2040" s="233"/>
      <c r="HM2040" s="233"/>
      <c r="HN2040" s="233"/>
      <c r="HO2040" s="233"/>
      <c r="HP2040" s="233"/>
      <c r="HQ2040" s="233"/>
      <c r="HR2040" s="233"/>
      <c r="HS2040" s="233"/>
      <c r="HT2040" s="233"/>
      <c r="HU2040" s="233"/>
      <c r="HV2040" s="233"/>
      <c r="HW2040" s="233"/>
      <c r="HX2040" s="233"/>
      <c r="HY2040" s="233"/>
      <c r="HZ2040" s="233"/>
      <c r="IA2040" s="233"/>
      <c r="IB2040" s="233"/>
      <c r="IC2040" s="233"/>
      <c r="ID2040" s="233"/>
      <c r="IE2040" s="233"/>
      <c r="IF2040" s="233"/>
      <c r="IG2040" s="233"/>
      <c r="IH2040" s="233"/>
      <c r="II2040" s="233"/>
      <c r="IJ2040" s="233"/>
      <c r="IK2040" s="233"/>
      <c r="IL2040" s="233"/>
      <c r="IM2040" s="233"/>
      <c r="IN2040" s="233"/>
      <c r="IO2040" s="233"/>
      <c r="IP2040" s="233"/>
      <c r="IQ2040" s="233"/>
      <c r="IR2040" s="233"/>
      <c r="IS2040" s="233"/>
      <c r="IT2040" s="233"/>
      <c r="IU2040" s="233"/>
      <c r="IV2040" s="233"/>
      <c r="IW2040" s="233"/>
      <c r="IX2040" s="233"/>
      <c r="IY2040" s="233"/>
      <c r="IZ2040" s="233"/>
      <c r="JA2040" s="233"/>
    </row>
    <row r="2041" spans="1:261" s="985" customFormat="1" ht="105" x14ac:dyDescent="0.25">
      <c r="A2041" s="343"/>
      <c r="B2041" s="343">
        <v>1</v>
      </c>
      <c r="C2041" s="722" t="s">
        <v>464</v>
      </c>
      <c r="D2041" s="282"/>
      <c r="E2041" s="282"/>
      <c r="F2041" s="2017"/>
      <c r="G2041" s="891"/>
      <c r="H2041" s="891">
        <f t="shared" si="1192"/>
        <v>0</v>
      </c>
      <c r="I2041" s="2196" t="e">
        <f t="shared" si="1192"/>
        <v>#DIV/0!</v>
      </c>
      <c r="J2041" s="2668"/>
      <c r="K2041" s="2668"/>
      <c r="L2041" s="2669"/>
      <c r="M2041" s="2669"/>
      <c r="N2041" s="2669"/>
      <c r="O2041" s="2669"/>
      <c r="P2041" s="2669"/>
      <c r="Q2041" s="2669"/>
      <c r="R2041" s="2929">
        <f t="shared" ref="R2041:Z2041" si="1198">R1970</f>
        <v>0</v>
      </c>
      <c r="S2041" s="2929"/>
      <c r="T2041" s="2929">
        <f t="shared" si="1198"/>
        <v>0</v>
      </c>
      <c r="U2041" s="2930">
        <f t="shared" si="1198"/>
        <v>0</v>
      </c>
      <c r="V2041" s="2929">
        <f t="shared" si="1198"/>
        <v>0</v>
      </c>
      <c r="W2041" s="2929">
        <f t="shared" si="1198"/>
        <v>0</v>
      </c>
      <c r="X2041" s="2931">
        <f t="shared" si="1198"/>
        <v>0</v>
      </c>
      <c r="Y2041" s="2931">
        <f t="shared" si="1198"/>
        <v>0</v>
      </c>
      <c r="Z2041" s="2929">
        <f t="shared" si="1198"/>
        <v>0</v>
      </c>
      <c r="AA2041" s="1060"/>
      <c r="AB2041" s="2736"/>
      <c r="AC2041" s="2392"/>
      <c r="AD2041" s="3119"/>
      <c r="AE2041" s="233"/>
      <c r="AF2041" s="233"/>
      <c r="AG2041" s="233"/>
      <c r="AH2041" s="233"/>
      <c r="AI2041" s="233"/>
      <c r="AJ2041" s="233"/>
      <c r="AK2041" s="233"/>
      <c r="AL2041" s="233"/>
      <c r="AM2041" s="233"/>
      <c r="AN2041" s="233"/>
      <c r="AO2041" s="233"/>
      <c r="AP2041" s="233"/>
      <c r="AQ2041" s="233"/>
      <c r="AR2041" s="233"/>
      <c r="AS2041" s="233"/>
      <c r="AT2041" s="233"/>
      <c r="AU2041" s="233"/>
      <c r="AV2041" s="233"/>
      <c r="AW2041" s="233"/>
      <c r="AX2041" s="233"/>
      <c r="AY2041" s="233"/>
      <c r="AZ2041" s="233"/>
      <c r="BA2041" s="233"/>
      <c r="BB2041" s="233"/>
      <c r="BC2041" s="233"/>
      <c r="BD2041" s="233"/>
      <c r="BE2041" s="233"/>
      <c r="BF2041" s="233"/>
      <c r="BG2041" s="233"/>
      <c r="BH2041" s="233"/>
      <c r="BI2041" s="233"/>
      <c r="BJ2041" s="233"/>
      <c r="BK2041" s="233"/>
      <c r="BL2041" s="233"/>
      <c r="BM2041" s="233"/>
      <c r="BN2041" s="233"/>
      <c r="BO2041" s="233"/>
      <c r="BP2041" s="233"/>
      <c r="BQ2041" s="233"/>
      <c r="BR2041" s="233"/>
      <c r="BS2041" s="233"/>
      <c r="BT2041" s="233"/>
      <c r="BU2041" s="233"/>
      <c r="BV2041" s="233"/>
      <c r="BW2041" s="233"/>
      <c r="BX2041" s="233"/>
      <c r="BY2041" s="233"/>
      <c r="BZ2041" s="233"/>
      <c r="CA2041" s="233"/>
      <c r="CB2041" s="233"/>
      <c r="CC2041" s="233"/>
      <c r="CD2041" s="233"/>
      <c r="CE2041" s="233"/>
      <c r="CF2041" s="233"/>
      <c r="CG2041" s="233"/>
      <c r="CH2041" s="233"/>
      <c r="CI2041" s="233"/>
      <c r="CJ2041" s="233"/>
      <c r="CK2041" s="233"/>
      <c r="CL2041" s="233"/>
      <c r="CM2041" s="233"/>
      <c r="CN2041" s="233"/>
      <c r="CO2041" s="233"/>
      <c r="CP2041" s="233"/>
      <c r="CQ2041" s="233"/>
      <c r="CR2041" s="233"/>
      <c r="CS2041" s="233"/>
      <c r="CT2041" s="233"/>
      <c r="CU2041" s="233"/>
      <c r="CV2041" s="233"/>
      <c r="CW2041" s="233"/>
      <c r="CX2041" s="233"/>
      <c r="CY2041" s="233"/>
      <c r="CZ2041" s="233"/>
      <c r="DA2041" s="233"/>
      <c r="DB2041" s="233"/>
      <c r="DC2041" s="233"/>
      <c r="DD2041" s="233"/>
      <c r="DE2041" s="233"/>
      <c r="DF2041" s="233"/>
      <c r="DG2041" s="233"/>
      <c r="DH2041" s="233"/>
      <c r="DI2041" s="233"/>
      <c r="DJ2041" s="233"/>
      <c r="DK2041" s="233"/>
      <c r="DL2041" s="233"/>
      <c r="DM2041" s="233"/>
      <c r="DN2041" s="233"/>
      <c r="DO2041" s="233"/>
      <c r="DP2041" s="233"/>
      <c r="DQ2041" s="233"/>
      <c r="DR2041" s="233"/>
      <c r="DS2041" s="233"/>
      <c r="DT2041" s="233"/>
      <c r="DU2041" s="233"/>
      <c r="DV2041" s="233"/>
      <c r="DW2041" s="233"/>
      <c r="DX2041" s="233"/>
      <c r="DY2041" s="233"/>
      <c r="DZ2041" s="233"/>
      <c r="EA2041" s="233"/>
      <c r="EB2041" s="233"/>
      <c r="EC2041" s="233"/>
      <c r="ED2041" s="233"/>
      <c r="EE2041" s="233"/>
      <c r="EF2041" s="233"/>
      <c r="EG2041" s="233"/>
      <c r="EH2041" s="233"/>
      <c r="EI2041" s="233"/>
      <c r="EJ2041" s="233"/>
      <c r="EK2041" s="233"/>
      <c r="EL2041" s="233"/>
      <c r="EM2041" s="233"/>
      <c r="EN2041" s="233"/>
      <c r="EO2041" s="233"/>
      <c r="EP2041" s="233"/>
      <c r="EQ2041" s="233"/>
      <c r="ER2041" s="233"/>
      <c r="ES2041" s="233"/>
      <c r="ET2041" s="233"/>
      <c r="EU2041" s="233"/>
      <c r="EV2041" s="233"/>
      <c r="EW2041" s="233"/>
      <c r="EX2041" s="233"/>
      <c r="EY2041" s="233"/>
      <c r="EZ2041" s="233"/>
      <c r="FA2041" s="233"/>
      <c r="FB2041" s="233"/>
      <c r="FC2041" s="233"/>
      <c r="FD2041" s="233"/>
      <c r="FE2041" s="233"/>
      <c r="FF2041" s="233"/>
      <c r="FG2041" s="233"/>
      <c r="FH2041" s="233"/>
      <c r="FI2041" s="233"/>
      <c r="FJ2041" s="233"/>
      <c r="FK2041" s="233"/>
      <c r="FL2041" s="233"/>
      <c r="FM2041" s="233"/>
      <c r="FN2041" s="233"/>
      <c r="FO2041" s="233"/>
      <c r="FP2041" s="233"/>
      <c r="FQ2041" s="233"/>
      <c r="FR2041" s="233"/>
      <c r="FS2041" s="233"/>
      <c r="FT2041" s="233"/>
      <c r="FU2041" s="233"/>
      <c r="FV2041" s="233"/>
      <c r="FW2041" s="233"/>
      <c r="FX2041" s="233"/>
      <c r="FY2041" s="233"/>
      <c r="FZ2041" s="233"/>
      <c r="GA2041" s="233"/>
      <c r="GB2041" s="233"/>
      <c r="GC2041" s="233"/>
      <c r="GD2041" s="233"/>
      <c r="GE2041" s="233"/>
      <c r="GF2041" s="233"/>
      <c r="GG2041" s="233"/>
      <c r="GH2041" s="233"/>
      <c r="GI2041" s="233"/>
      <c r="GJ2041" s="233"/>
      <c r="GK2041" s="233"/>
      <c r="GL2041" s="233"/>
      <c r="GM2041" s="233"/>
      <c r="GN2041" s="233"/>
      <c r="GO2041" s="233"/>
      <c r="GP2041" s="233"/>
      <c r="GQ2041" s="233"/>
      <c r="GR2041" s="233"/>
      <c r="GS2041" s="233"/>
      <c r="GT2041" s="233"/>
      <c r="GU2041" s="233"/>
      <c r="GV2041" s="233"/>
      <c r="GW2041" s="233"/>
      <c r="GX2041" s="233"/>
      <c r="GY2041" s="233"/>
      <c r="GZ2041" s="233"/>
      <c r="HA2041" s="233"/>
      <c r="HB2041" s="233"/>
      <c r="HC2041" s="233"/>
      <c r="HD2041" s="233"/>
      <c r="HE2041" s="233"/>
      <c r="HF2041" s="233"/>
      <c r="HG2041" s="233"/>
      <c r="HH2041" s="233"/>
      <c r="HI2041" s="233"/>
      <c r="HJ2041" s="233"/>
      <c r="HK2041" s="233"/>
      <c r="HL2041" s="233"/>
      <c r="HM2041" s="233"/>
      <c r="HN2041" s="233"/>
      <c r="HO2041" s="233"/>
      <c r="HP2041" s="233"/>
      <c r="HQ2041" s="233"/>
      <c r="HR2041" s="233"/>
      <c r="HS2041" s="233"/>
      <c r="HT2041" s="233"/>
      <c r="HU2041" s="233"/>
      <c r="HV2041" s="233"/>
      <c r="HW2041" s="233"/>
      <c r="HX2041" s="233"/>
      <c r="HY2041" s="233"/>
      <c r="HZ2041" s="233"/>
      <c r="IA2041" s="233"/>
      <c r="IB2041" s="233"/>
      <c r="IC2041" s="233"/>
      <c r="ID2041" s="233"/>
      <c r="IE2041" s="233"/>
      <c r="IF2041" s="233"/>
      <c r="IG2041" s="233"/>
      <c r="IH2041" s="233"/>
      <c r="II2041" s="233"/>
      <c r="IJ2041" s="233"/>
      <c r="IK2041" s="233"/>
      <c r="IL2041" s="233"/>
      <c r="IM2041" s="233"/>
      <c r="IN2041" s="233"/>
      <c r="IO2041" s="233"/>
      <c r="IP2041" s="233"/>
      <c r="IQ2041" s="233"/>
      <c r="IR2041" s="233"/>
      <c r="IS2041" s="233"/>
      <c r="IT2041" s="233"/>
      <c r="IU2041" s="233"/>
      <c r="IV2041" s="233"/>
      <c r="IW2041" s="233"/>
      <c r="IX2041" s="233"/>
      <c r="IY2041" s="233"/>
      <c r="IZ2041" s="233"/>
      <c r="JA2041" s="233"/>
    </row>
    <row r="2042" spans="1:261" s="985" customFormat="1" ht="30" x14ac:dyDescent="0.25">
      <c r="A2042" s="343"/>
      <c r="B2042" s="343"/>
      <c r="C2042" s="722" t="s">
        <v>131</v>
      </c>
      <c r="D2042" s="282"/>
      <c r="E2042" s="282"/>
      <c r="F2042" s="2017"/>
      <c r="G2042" s="891"/>
      <c r="H2042" s="891">
        <f t="shared" si="1192"/>
        <v>0</v>
      </c>
      <c r="I2042" s="2196" t="e">
        <f t="shared" si="1192"/>
        <v>#DIV/0!</v>
      </c>
      <c r="J2042" s="2668"/>
      <c r="K2042" s="2668"/>
      <c r="L2042" s="2669"/>
      <c r="M2042" s="2669"/>
      <c r="N2042" s="2669"/>
      <c r="O2042" s="2669"/>
      <c r="P2042" s="2669"/>
      <c r="Q2042" s="2669"/>
      <c r="R2042" s="2929">
        <f t="shared" ref="R2042:Z2042" si="1199">R1971</f>
        <v>0</v>
      </c>
      <c r="S2042" s="2929"/>
      <c r="T2042" s="2929">
        <f t="shared" si="1199"/>
        <v>0</v>
      </c>
      <c r="U2042" s="2930">
        <f t="shared" si="1199"/>
        <v>0</v>
      </c>
      <c r="V2042" s="2929">
        <f t="shared" si="1199"/>
        <v>0</v>
      </c>
      <c r="W2042" s="2929">
        <f t="shared" si="1199"/>
        <v>0</v>
      </c>
      <c r="X2042" s="2931">
        <f t="shared" si="1199"/>
        <v>0</v>
      </c>
      <c r="Y2042" s="2931">
        <f t="shared" si="1199"/>
        <v>0</v>
      </c>
      <c r="Z2042" s="2929">
        <f t="shared" si="1199"/>
        <v>0</v>
      </c>
      <c r="AA2042" s="1060"/>
      <c r="AB2042" s="2736"/>
      <c r="AC2042" s="2392"/>
      <c r="AD2042" s="3119"/>
      <c r="AE2042" s="233"/>
      <c r="AF2042" s="233"/>
      <c r="AG2042" s="233"/>
      <c r="AH2042" s="233"/>
      <c r="AI2042" s="233"/>
      <c r="AJ2042" s="233"/>
      <c r="AK2042" s="233"/>
      <c r="AL2042" s="233"/>
      <c r="AM2042" s="233"/>
      <c r="AN2042" s="233"/>
      <c r="AO2042" s="233"/>
      <c r="AP2042" s="233"/>
      <c r="AQ2042" s="233"/>
      <c r="AR2042" s="233"/>
      <c r="AS2042" s="233"/>
      <c r="AT2042" s="233"/>
      <c r="AU2042" s="233"/>
      <c r="AV2042" s="233"/>
      <c r="AW2042" s="233"/>
      <c r="AX2042" s="233"/>
      <c r="AY2042" s="233"/>
      <c r="AZ2042" s="233"/>
      <c r="BA2042" s="233"/>
      <c r="BB2042" s="233"/>
      <c r="BC2042" s="233"/>
      <c r="BD2042" s="233"/>
      <c r="BE2042" s="233"/>
      <c r="BF2042" s="233"/>
      <c r="BG2042" s="233"/>
      <c r="BH2042" s="233"/>
      <c r="BI2042" s="233"/>
      <c r="BJ2042" s="233"/>
      <c r="BK2042" s="233"/>
      <c r="BL2042" s="233"/>
      <c r="BM2042" s="233"/>
      <c r="BN2042" s="233"/>
      <c r="BO2042" s="233"/>
      <c r="BP2042" s="233"/>
      <c r="BQ2042" s="233"/>
      <c r="BR2042" s="233"/>
      <c r="BS2042" s="233"/>
      <c r="BT2042" s="233"/>
      <c r="BU2042" s="233"/>
      <c r="BV2042" s="233"/>
      <c r="BW2042" s="233"/>
      <c r="BX2042" s="233"/>
      <c r="BY2042" s="233"/>
      <c r="BZ2042" s="233"/>
      <c r="CA2042" s="233"/>
      <c r="CB2042" s="233"/>
      <c r="CC2042" s="233"/>
      <c r="CD2042" s="233"/>
      <c r="CE2042" s="233"/>
      <c r="CF2042" s="233"/>
      <c r="CG2042" s="233"/>
      <c r="CH2042" s="233"/>
      <c r="CI2042" s="233"/>
      <c r="CJ2042" s="233"/>
      <c r="CK2042" s="233"/>
      <c r="CL2042" s="233"/>
      <c r="CM2042" s="233"/>
      <c r="CN2042" s="233"/>
      <c r="CO2042" s="233"/>
      <c r="CP2042" s="233"/>
      <c r="CQ2042" s="233"/>
      <c r="CR2042" s="233"/>
      <c r="CS2042" s="233"/>
      <c r="CT2042" s="233"/>
      <c r="CU2042" s="233"/>
      <c r="CV2042" s="233"/>
      <c r="CW2042" s="233"/>
      <c r="CX2042" s="233"/>
      <c r="CY2042" s="233"/>
      <c r="CZ2042" s="233"/>
      <c r="DA2042" s="233"/>
      <c r="DB2042" s="233"/>
      <c r="DC2042" s="233"/>
      <c r="DD2042" s="233"/>
      <c r="DE2042" s="233"/>
      <c r="DF2042" s="233"/>
      <c r="DG2042" s="233"/>
      <c r="DH2042" s="233"/>
      <c r="DI2042" s="233"/>
      <c r="DJ2042" s="233"/>
      <c r="DK2042" s="233"/>
      <c r="DL2042" s="233"/>
      <c r="DM2042" s="233"/>
      <c r="DN2042" s="233"/>
      <c r="DO2042" s="233"/>
      <c r="DP2042" s="233"/>
      <c r="DQ2042" s="233"/>
      <c r="DR2042" s="233"/>
      <c r="DS2042" s="233"/>
      <c r="DT2042" s="233"/>
      <c r="DU2042" s="233"/>
      <c r="DV2042" s="233"/>
      <c r="DW2042" s="233"/>
      <c r="DX2042" s="233"/>
      <c r="DY2042" s="233"/>
      <c r="DZ2042" s="233"/>
      <c r="EA2042" s="233"/>
      <c r="EB2042" s="233"/>
      <c r="EC2042" s="233"/>
      <c r="ED2042" s="233"/>
      <c r="EE2042" s="233"/>
      <c r="EF2042" s="233"/>
      <c r="EG2042" s="233"/>
      <c r="EH2042" s="233"/>
      <c r="EI2042" s="233"/>
      <c r="EJ2042" s="233"/>
      <c r="EK2042" s="233"/>
      <c r="EL2042" s="233"/>
      <c r="EM2042" s="233"/>
      <c r="EN2042" s="233"/>
      <c r="EO2042" s="233"/>
      <c r="EP2042" s="233"/>
      <c r="EQ2042" s="233"/>
      <c r="ER2042" s="233"/>
      <c r="ES2042" s="233"/>
      <c r="ET2042" s="233"/>
      <c r="EU2042" s="233"/>
      <c r="EV2042" s="233"/>
      <c r="EW2042" s="233"/>
      <c r="EX2042" s="233"/>
      <c r="EY2042" s="233"/>
      <c r="EZ2042" s="233"/>
      <c r="FA2042" s="233"/>
      <c r="FB2042" s="233"/>
      <c r="FC2042" s="233"/>
      <c r="FD2042" s="233"/>
      <c r="FE2042" s="233"/>
      <c r="FF2042" s="233"/>
      <c r="FG2042" s="233"/>
      <c r="FH2042" s="233"/>
      <c r="FI2042" s="233"/>
      <c r="FJ2042" s="233"/>
      <c r="FK2042" s="233"/>
      <c r="FL2042" s="233"/>
      <c r="FM2042" s="233"/>
      <c r="FN2042" s="233"/>
      <c r="FO2042" s="233"/>
      <c r="FP2042" s="233"/>
      <c r="FQ2042" s="233"/>
      <c r="FR2042" s="233"/>
      <c r="FS2042" s="233"/>
      <c r="FT2042" s="233"/>
      <c r="FU2042" s="233"/>
      <c r="FV2042" s="233"/>
      <c r="FW2042" s="233"/>
      <c r="FX2042" s="233"/>
      <c r="FY2042" s="233"/>
      <c r="FZ2042" s="233"/>
      <c r="GA2042" s="233"/>
      <c r="GB2042" s="233"/>
      <c r="GC2042" s="233"/>
      <c r="GD2042" s="233"/>
      <c r="GE2042" s="233"/>
      <c r="GF2042" s="233"/>
      <c r="GG2042" s="233"/>
      <c r="GH2042" s="233"/>
      <c r="GI2042" s="233"/>
      <c r="GJ2042" s="233"/>
      <c r="GK2042" s="233"/>
      <c r="GL2042" s="233"/>
      <c r="GM2042" s="233"/>
      <c r="GN2042" s="233"/>
      <c r="GO2042" s="233"/>
      <c r="GP2042" s="233"/>
      <c r="GQ2042" s="233"/>
      <c r="GR2042" s="233"/>
      <c r="GS2042" s="233"/>
      <c r="GT2042" s="233"/>
      <c r="GU2042" s="233"/>
      <c r="GV2042" s="233"/>
      <c r="GW2042" s="233"/>
      <c r="GX2042" s="233"/>
      <c r="GY2042" s="233"/>
      <c r="GZ2042" s="233"/>
      <c r="HA2042" s="233"/>
      <c r="HB2042" s="233"/>
      <c r="HC2042" s="233"/>
      <c r="HD2042" s="233"/>
      <c r="HE2042" s="233"/>
      <c r="HF2042" s="233"/>
      <c r="HG2042" s="233"/>
      <c r="HH2042" s="233"/>
      <c r="HI2042" s="233"/>
      <c r="HJ2042" s="233"/>
      <c r="HK2042" s="233"/>
      <c r="HL2042" s="233"/>
      <c r="HM2042" s="233"/>
      <c r="HN2042" s="233"/>
      <c r="HO2042" s="233"/>
      <c r="HP2042" s="233"/>
      <c r="HQ2042" s="233"/>
      <c r="HR2042" s="233"/>
      <c r="HS2042" s="233"/>
      <c r="HT2042" s="233"/>
      <c r="HU2042" s="233"/>
      <c r="HV2042" s="233"/>
      <c r="HW2042" s="233"/>
      <c r="HX2042" s="233"/>
      <c r="HY2042" s="233"/>
      <c r="HZ2042" s="233"/>
      <c r="IA2042" s="233"/>
      <c r="IB2042" s="233"/>
      <c r="IC2042" s="233"/>
      <c r="ID2042" s="233"/>
      <c r="IE2042" s="233"/>
      <c r="IF2042" s="233"/>
      <c r="IG2042" s="233"/>
      <c r="IH2042" s="233"/>
      <c r="II2042" s="233"/>
      <c r="IJ2042" s="233"/>
      <c r="IK2042" s="233"/>
      <c r="IL2042" s="233"/>
      <c r="IM2042" s="233"/>
      <c r="IN2042" s="233"/>
      <c r="IO2042" s="233"/>
      <c r="IP2042" s="233"/>
      <c r="IQ2042" s="233"/>
      <c r="IR2042" s="233"/>
      <c r="IS2042" s="233"/>
      <c r="IT2042" s="233"/>
      <c r="IU2042" s="233"/>
      <c r="IV2042" s="233"/>
      <c r="IW2042" s="233"/>
      <c r="IX2042" s="233"/>
      <c r="IY2042" s="233"/>
      <c r="IZ2042" s="233"/>
      <c r="JA2042" s="233"/>
    </row>
    <row r="2043" spans="1:261" s="985" customFormat="1" x14ac:dyDescent="0.25">
      <c r="A2043" s="343"/>
      <c r="B2043" s="343">
        <v>1</v>
      </c>
      <c r="C2043" s="722" t="s">
        <v>222</v>
      </c>
      <c r="D2043" s="282"/>
      <c r="E2043" s="282"/>
      <c r="F2043" s="2017"/>
      <c r="G2043" s="891"/>
      <c r="H2043" s="891">
        <f t="shared" si="1192"/>
        <v>0</v>
      </c>
      <c r="I2043" s="2196" t="e">
        <f t="shared" si="1192"/>
        <v>#DIV/0!</v>
      </c>
      <c r="J2043" s="2668"/>
      <c r="K2043" s="2668"/>
      <c r="L2043" s="2669"/>
      <c r="M2043" s="2669"/>
      <c r="N2043" s="2669"/>
      <c r="O2043" s="2669"/>
      <c r="P2043" s="2669"/>
      <c r="Q2043" s="2669"/>
      <c r="R2043" s="2929">
        <f t="shared" ref="R2043:Z2043" si="1200">R1972</f>
        <v>0</v>
      </c>
      <c r="S2043" s="2929"/>
      <c r="T2043" s="2929">
        <f t="shared" si="1200"/>
        <v>0</v>
      </c>
      <c r="U2043" s="2930">
        <f t="shared" si="1200"/>
        <v>0</v>
      </c>
      <c r="V2043" s="2929">
        <f t="shared" si="1200"/>
        <v>0</v>
      </c>
      <c r="W2043" s="2929">
        <f t="shared" si="1200"/>
        <v>0</v>
      </c>
      <c r="X2043" s="2931">
        <f t="shared" si="1200"/>
        <v>0</v>
      </c>
      <c r="Y2043" s="2931">
        <f t="shared" si="1200"/>
        <v>0</v>
      </c>
      <c r="Z2043" s="2929">
        <f t="shared" si="1200"/>
        <v>0</v>
      </c>
      <c r="AA2043" s="1060"/>
      <c r="AB2043" s="2736"/>
      <c r="AC2043" s="2392"/>
      <c r="AD2043" s="3119"/>
      <c r="AE2043" s="233"/>
      <c r="AF2043" s="233"/>
      <c r="AG2043" s="233"/>
      <c r="AH2043" s="233"/>
      <c r="AI2043" s="233"/>
      <c r="AJ2043" s="233"/>
      <c r="AK2043" s="233"/>
      <c r="AL2043" s="233"/>
      <c r="AM2043" s="233"/>
      <c r="AN2043" s="233"/>
      <c r="AO2043" s="233"/>
      <c r="AP2043" s="233"/>
      <c r="AQ2043" s="233"/>
      <c r="AR2043" s="233"/>
      <c r="AS2043" s="233"/>
      <c r="AT2043" s="233"/>
      <c r="AU2043" s="233"/>
      <c r="AV2043" s="233"/>
      <c r="AW2043" s="233"/>
      <c r="AX2043" s="233"/>
      <c r="AY2043" s="233"/>
      <c r="AZ2043" s="233"/>
      <c r="BA2043" s="233"/>
      <c r="BB2043" s="233"/>
      <c r="BC2043" s="233"/>
      <c r="BD2043" s="233"/>
      <c r="BE2043" s="233"/>
      <c r="BF2043" s="233"/>
      <c r="BG2043" s="233"/>
      <c r="BH2043" s="233"/>
      <c r="BI2043" s="233"/>
      <c r="BJ2043" s="233"/>
      <c r="BK2043" s="233"/>
      <c r="BL2043" s="233"/>
      <c r="BM2043" s="233"/>
      <c r="BN2043" s="233"/>
      <c r="BO2043" s="233"/>
      <c r="BP2043" s="233"/>
      <c r="BQ2043" s="233"/>
      <c r="BR2043" s="233"/>
      <c r="BS2043" s="233"/>
      <c r="BT2043" s="233"/>
      <c r="BU2043" s="233"/>
      <c r="BV2043" s="233"/>
      <c r="BW2043" s="233"/>
      <c r="BX2043" s="233"/>
      <c r="BY2043" s="233"/>
      <c r="BZ2043" s="233"/>
      <c r="CA2043" s="233"/>
      <c r="CB2043" s="233"/>
      <c r="CC2043" s="233"/>
      <c r="CD2043" s="233"/>
      <c r="CE2043" s="233"/>
      <c r="CF2043" s="233"/>
      <c r="CG2043" s="233"/>
      <c r="CH2043" s="233"/>
      <c r="CI2043" s="233"/>
      <c r="CJ2043" s="233"/>
      <c r="CK2043" s="233"/>
      <c r="CL2043" s="233"/>
      <c r="CM2043" s="233"/>
      <c r="CN2043" s="233"/>
      <c r="CO2043" s="233"/>
      <c r="CP2043" s="233"/>
      <c r="CQ2043" s="233"/>
      <c r="CR2043" s="233"/>
      <c r="CS2043" s="233"/>
      <c r="CT2043" s="233"/>
      <c r="CU2043" s="233"/>
      <c r="CV2043" s="233"/>
      <c r="CW2043" s="233"/>
      <c r="CX2043" s="233"/>
      <c r="CY2043" s="233"/>
      <c r="CZ2043" s="233"/>
      <c r="DA2043" s="233"/>
      <c r="DB2043" s="233"/>
      <c r="DC2043" s="233"/>
      <c r="DD2043" s="233"/>
      <c r="DE2043" s="233"/>
      <c r="DF2043" s="233"/>
      <c r="DG2043" s="233"/>
      <c r="DH2043" s="233"/>
      <c r="DI2043" s="233"/>
      <c r="DJ2043" s="233"/>
      <c r="DK2043" s="233"/>
      <c r="DL2043" s="233"/>
      <c r="DM2043" s="233"/>
      <c r="DN2043" s="233"/>
      <c r="DO2043" s="233"/>
      <c r="DP2043" s="233"/>
      <c r="DQ2043" s="233"/>
      <c r="DR2043" s="233"/>
      <c r="DS2043" s="233"/>
      <c r="DT2043" s="233"/>
      <c r="DU2043" s="233"/>
      <c r="DV2043" s="233"/>
      <c r="DW2043" s="233"/>
      <c r="DX2043" s="233"/>
      <c r="DY2043" s="233"/>
      <c r="DZ2043" s="233"/>
      <c r="EA2043" s="233"/>
      <c r="EB2043" s="233"/>
      <c r="EC2043" s="233"/>
      <c r="ED2043" s="233"/>
      <c r="EE2043" s="233"/>
      <c r="EF2043" s="233"/>
      <c r="EG2043" s="233"/>
      <c r="EH2043" s="233"/>
      <c r="EI2043" s="233"/>
      <c r="EJ2043" s="233"/>
      <c r="EK2043" s="233"/>
      <c r="EL2043" s="233"/>
      <c r="EM2043" s="233"/>
      <c r="EN2043" s="233"/>
      <c r="EO2043" s="233"/>
      <c r="EP2043" s="233"/>
      <c r="EQ2043" s="233"/>
      <c r="ER2043" s="233"/>
      <c r="ES2043" s="233"/>
      <c r="ET2043" s="233"/>
      <c r="EU2043" s="233"/>
      <c r="EV2043" s="233"/>
      <c r="EW2043" s="233"/>
      <c r="EX2043" s="233"/>
      <c r="EY2043" s="233"/>
      <c r="EZ2043" s="233"/>
      <c r="FA2043" s="233"/>
      <c r="FB2043" s="233"/>
      <c r="FC2043" s="233"/>
      <c r="FD2043" s="233"/>
      <c r="FE2043" s="233"/>
      <c r="FF2043" s="233"/>
      <c r="FG2043" s="233"/>
      <c r="FH2043" s="233"/>
      <c r="FI2043" s="233"/>
      <c r="FJ2043" s="233"/>
      <c r="FK2043" s="233"/>
      <c r="FL2043" s="233"/>
      <c r="FM2043" s="233"/>
      <c r="FN2043" s="233"/>
      <c r="FO2043" s="233"/>
      <c r="FP2043" s="233"/>
      <c r="FQ2043" s="233"/>
      <c r="FR2043" s="233"/>
      <c r="FS2043" s="233"/>
      <c r="FT2043" s="233"/>
      <c r="FU2043" s="233"/>
      <c r="FV2043" s="233"/>
      <c r="FW2043" s="233"/>
      <c r="FX2043" s="233"/>
      <c r="FY2043" s="233"/>
      <c r="FZ2043" s="233"/>
      <c r="GA2043" s="233"/>
      <c r="GB2043" s="233"/>
      <c r="GC2043" s="233"/>
      <c r="GD2043" s="233"/>
      <c r="GE2043" s="233"/>
      <c r="GF2043" s="233"/>
      <c r="GG2043" s="233"/>
      <c r="GH2043" s="233"/>
      <c r="GI2043" s="233"/>
      <c r="GJ2043" s="233"/>
      <c r="GK2043" s="233"/>
      <c r="GL2043" s="233"/>
      <c r="GM2043" s="233"/>
      <c r="GN2043" s="233"/>
      <c r="GO2043" s="233"/>
      <c r="GP2043" s="233"/>
      <c r="GQ2043" s="233"/>
      <c r="GR2043" s="233"/>
      <c r="GS2043" s="233"/>
      <c r="GT2043" s="233"/>
      <c r="GU2043" s="233"/>
      <c r="GV2043" s="233"/>
      <c r="GW2043" s="233"/>
      <c r="GX2043" s="233"/>
      <c r="GY2043" s="233"/>
      <c r="GZ2043" s="233"/>
      <c r="HA2043" s="233"/>
      <c r="HB2043" s="233"/>
      <c r="HC2043" s="233"/>
      <c r="HD2043" s="233"/>
      <c r="HE2043" s="233"/>
      <c r="HF2043" s="233"/>
      <c r="HG2043" s="233"/>
      <c r="HH2043" s="233"/>
      <c r="HI2043" s="233"/>
      <c r="HJ2043" s="233"/>
      <c r="HK2043" s="233"/>
      <c r="HL2043" s="233"/>
      <c r="HM2043" s="233"/>
      <c r="HN2043" s="233"/>
      <c r="HO2043" s="233"/>
      <c r="HP2043" s="233"/>
      <c r="HQ2043" s="233"/>
      <c r="HR2043" s="233"/>
      <c r="HS2043" s="233"/>
      <c r="HT2043" s="233"/>
      <c r="HU2043" s="233"/>
      <c r="HV2043" s="233"/>
      <c r="HW2043" s="233"/>
      <c r="HX2043" s="233"/>
      <c r="HY2043" s="233"/>
      <c r="HZ2043" s="233"/>
      <c r="IA2043" s="233"/>
      <c r="IB2043" s="233"/>
      <c r="IC2043" s="233"/>
      <c r="ID2043" s="233"/>
      <c r="IE2043" s="233"/>
      <c r="IF2043" s="233"/>
      <c r="IG2043" s="233"/>
      <c r="IH2043" s="233"/>
      <c r="II2043" s="233"/>
      <c r="IJ2043" s="233"/>
      <c r="IK2043" s="233"/>
      <c r="IL2043" s="233"/>
      <c r="IM2043" s="233"/>
      <c r="IN2043" s="233"/>
      <c r="IO2043" s="233"/>
      <c r="IP2043" s="233"/>
      <c r="IQ2043" s="233"/>
      <c r="IR2043" s="233"/>
      <c r="IS2043" s="233"/>
      <c r="IT2043" s="233"/>
      <c r="IU2043" s="233"/>
      <c r="IV2043" s="233"/>
      <c r="IW2043" s="233"/>
      <c r="IX2043" s="233"/>
      <c r="IY2043" s="233"/>
      <c r="IZ2043" s="233"/>
      <c r="JA2043" s="233"/>
    </row>
    <row r="2044" spans="1:261" s="985" customFormat="1" ht="45" x14ac:dyDescent="0.25">
      <c r="A2044" s="343"/>
      <c r="B2044" s="343">
        <v>1</v>
      </c>
      <c r="C2044" s="722" t="s">
        <v>465</v>
      </c>
      <c r="D2044" s="282"/>
      <c r="E2044" s="282"/>
      <c r="F2044" s="2017"/>
      <c r="G2044" s="891"/>
      <c r="H2044" s="891">
        <f t="shared" si="1192"/>
        <v>0</v>
      </c>
      <c r="I2044" s="2196" t="e">
        <f t="shared" si="1192"/>
        <v>#DIV/0!</v>
      </c>
      <c r="J2044" s="2668"/>
      <c r="K2044" s="2668"/>
      <c r="L2044" s="2669"/>
      <c r="M2044" s="2669"/>
      <c r="N2044" s="2669"/>
      <c r="O2044" s="2669"/>
      <c r="P2044" s="2669"/>
      <c r="Q2044" s="2669"/>
      <c r="R2044" s="2929">
        <f t="shared" ref="R2044:Z2044" si="1201">R1973</f>
        <v>0</v>
      </c>
      <c r="S2044" s="2929"/>
      <c r="T2044" s="2929">
        <f t="shared" si="1201"/>
        <v>0</v>
      </c>
      <c r="U2044" s="2930">
        <f t="shared" si="1201"/>
        <v>0</v>
      </c>
      <c r="V2044" s="2929">
        <f t="shared" si="1201"/>
        <v>0</v>
      </c>
      <c r="W2044" s="2929">
        <f t="shared" si="1201"/>
        <v>0</v>
      </c>
      <c r="X2044" s="2931">
        <f t="shared" si="1201"/>
        <v>0</v>
      </c>
      <c r="Y2044" s="2931">
        <f t="shared" si="1201"/>
        <v>0</v>
      </c>
      <c r="Z2044" s="2929">
        <f t="shared" si="1201"/>
        <v>0</v>
      </c>
      <c r="AA2044" s="1060"/>
      <c r="AB2044" s="2736"/>
      <c r="AC2044" s="2392"/>
      <c r="AD2044" s="3119"/>
      <c r="AE2044" s="233"/>
      <c r="AF2044" s="233"/>
      <c r="AG2044" s="233"/>
      <c r="AH2044" s="233"/>
      <c r="AI2044" s="233"/>
      <c r="AJ2044" s="233"/>
      <c r="AK2044" s="233"/>
      <c r="AL2044" s="233"/>
      <c r="AM2044" s="233"/>
      <c r="AN2044" s="233"/>
      <c r="AO2044" s="233"/>
      <c r="AP2044" s="233"/>
      <c r="AQ2044" s="233"/>
      <c r="AR2044" s="233"/>
      <c r="AS2044" s="233"/>
      <c r="AT2044" s="233"/>
      <c r="AU2044" s="233"/>
      <c r="AV2044" s="233"/>
      <c r="AW2044" s="233"/>
      <c r="AX2044" s="233"/>
      <c r="AY2044" s="233"/>
      <c r="AZ2044" s="233"/>
      <c r="BA2044" s="233"/>
      <c r="BB2044" s="233"/>
      <c r="BC2044" s="233"/>
      <c r="BD2044" s="233"/>
      <c r="BE2044" s="233"/>
      <c r="BF2044" s="233"/>
      <c r="BG2044" s="233"/>
      <c r="BH2044" s="233"/>
      <c r="BI2044" s="233"/>
      <c r="BJ2044" s="233"/>
      <c r="BK2044" s="233"/>
      <c r="BL2044" s="233"/>
      <c r="BM2044" s="233"/>
      <c r="BN2044" s="233"/>
      <c r="BO2044" s="233"/>
      <c r="BP2044" s="233"/>
      <c r="BQ2044" s="233"/>
      <c r="BR2044" s="233"/>
      <c r="BS2044" s="233"/>
      <c r="BT2044" s="233"/>
      <c r="BU2044" s="233"/>
      <c r="BV2044" s="233"/>
      <c r="BW2044" s="233"/>
      <c r="BX2044" s="233"/>
      <c r="BY2044" s="233"/>
      <c r="BZ2044" s="233"/>
      <c r="CA2044" s="233"/>
      <c r="CB2044" s="233"/>
      <c r="CC2044" s="233"/>
      <c r="CD2044" s="233"/>
      <c r="CE2044" s="233"/>
      <c r="CF2044" s="233"/>
      <c r="CG2044" s="233"/>
      <c r="CH2044" s="233"/>
      <c r="CI2044" s="233"/>
      <c r="CJ2044" s="233"/>
      <c r="CK2044" s="233"/>
      <c r="CL2044" s="233"/>
      <c r="CM2044" s="233"/>
      <c r="CN2044" s="233"/>
      <c r="CO2044" s="233"/>
      <c r="CP2044" s="233"/>
      <c r="CQ2044" s="233"/>
      <c r="CR2044" s="233"/>
      <c r="CS2044" s="233"/>
      <c r="CT2044" s="233"/>
      <c r="CU2044" s="233"/>
      <c r="CV2044" s="233"/>
      <c r="CW2044" s="233"/>
      <c r="CX2044" s="233"/>
      <c r="CY2044" s="233"/>
      <c r="CZ2044" s="233"/>
      <c r="DA2044" s="233"/>
      <c r="DB2044" s="233"/>
      <c r="DC2044" s="233"/>
      <c r="DD2044" s="233"/>
      <c r="DE2044" s="233"/>
      <c r="DF2044" s="233"/>
      <c r="DG2044" s="233"/>
      <c r="DH2044" s="233"/>
      <c r="DI2044" s="233"/>
      <c r="DJ2044" s="233"/>
      <c r="DK2044" s="233"/>
      <c r="DL2044" s="233"/>
      <c r="DM2044" s="233"/>
      <c r="DN2044" s="233"/>
      <c r="DO2044" s="233"/>
      <c r="DP2044" s="233"/>
      <c r="DQ2044" s="233"/>
      <c r="DR2044" s="233"/>
      <c r="DS2044" s="233"/>
      <c r="DT2044" s="233"/>
      <c r="DU2044" s="233"/>
      <c r="DV2044" s="233"/>
      <c r="DW2044" s="233"/>
      <c r="DX2044" s="233"/>
      <c r="DY2044" s="233"/>
      <c r="DZ2044" s="233"/>
      <c r="EA2044" s="233"/>
      <c r="EB2044" s="233"/>
      <c r="EC2044" s="233"/>
      <c r="ED2044" s="233"/>
      <c r="EE2044" s="233"/>
      <c r="EF2044" s="233"/>
      <c r="EG2044" s="233"/>
      <c r="EH2044" s="233"/>
      <c r="EI2044" s="233"/>
      <c r="EJ2044" s="233"/>
      <c r="EK2044" s="233"/>
      <c r="EL2044" s="233"/>
      <c r="EM2044" s="233"/>
      <c r="EN2044" s="233"/>
      <c r="EO2044" s="233"/>
      <c r="EP2044" s="233"/>
      <c r="EQ2044" s="233"/>
      <c r="ER2044" s="233"/>
      <c r="ES2044" s="233"/>
      <c r="ET2044" s="233"/>
      <c r="EU2044" s="233"/>
      <c r="EV2044" s="233"/>
      <c r="EW2044" s="233"/>
      <c r="EX2044" s="233"/>
      <c r="EY2044" s="233"/>
      <c r="EZ2044" s="233"/>
      <c r="FA2044" s="233"/>
      <c r="FB2044" s="233"/>
      <c r="FC2044" s="233"/>
      <c r="FD2044" s="233"/>
      <c r="FE2044" s="233"/>
      <c r="FF2044" s="233"/>
      <c r="FG2044" s="233"/>
      <c r="FH2044" s="233"/>
      <c r="FI2044" s="233"/>
      <c r="FJ2044" s="233"/>
      <c r="FK2044" s="233"/>
      <c r="FL2044" s="233"/>
      <c r="FM2044" s="233"/>
      <c r="FN2044" s="233"/>
      <c r="FO2044" s="233"/>
      <c r="FP2044" s="233"/>
      <c r="FQ2044" s="233"/>
      <c r="FR2044" s="233"/>
      <c r="FS2044" s="233"/>
      <c r="FT2044" s="233"/>
      <c r="FU2044" s="233"/>
      <c r="FV2044" s="233"/>
      <c r="FW2044" s="233"/>
      <c r="FX2044" s="233"/>
      <c r="FY2044" s="233"/>
      <c r="FZ2044" s="233"/>
      <c r="GA2044" s="233"/>
      <c r="GB2044" s="233"/>
      <c r="GC2044" s="233"/>
      <c r="GD2044" s="233"/>
      <c r="GE2044" s="233"/>
      <c r="GF2044" s="233"/>
      <c r="GG2044" s="233"/>
      <c r="GH2044" s="233"/>
      <c r="GI2044" s="233"/>
      <c r="GJ2044" s="233"/>
      <c r="GK2044" s="233"/>
      <c r="GL2044" s="233"/>
      <c r="GM2044" s="233"/>
      <c r="GN2044" s="233"/>
      <c r="GO2044" s="233"/>
      <c r="GP2044" s="233"/>
      <c r="GQ2044" s="233"/>
      <c r="GR2044" s="233"/>
      <c r="GS2044" s="233"/>
      <c r="GT2044" s="233"/>
      <c r="GU2044" s="233"/>
      <c r="GV2044" s="233"/>
      <c r="GW2044" s="233"/>
      <c r="GX2044" s="233"/>
      <c r="GY2044" s="233"/>
      <c r="GZ2044" s="233"/>
      <c r="HA2044" s="233"/>
      <c r="HB2044" s="233"/>
      <c r="HC2044" s="233"/>
      <c r="HD2044" s="233"/>
      <c r="HE2044" s="233"/>
      <c r="HF2044" s="233"/>
      <c r="HG2044" s="233"/>
      <c r="HH2044" s="233"/>
      <c r="HI2044" s="233"/>
      <c r="HJ2044" s="233"/>
      <c r="HK2044" s="233"/>
      <c r="HL2044" s="233"/>
      <c r="HM2044" s="233"/>
      <c r="HN2044" s="233"/>
      <c r="HO2044" s="233"/>
      <c r="HP2044" s="233"/>
      <c r="HQ2044" s="233"/>
      <c r="HR2044" s="233"/>
      <c r="HS2044" s="233"/>
      <c r="HT2044" s="233"/>
      <c r="HU2044" s="233"/>
      <c r="HV2044" s="233"/>
      <c r="HW2044" s="233"/>
      <c r="HX2044" s="233"/>
      <c r="HY2044" s="233"/>
      <c r="HZ2044" s="233"/>
      <c r="IA2044" s="233"/>
      <c r="IB2044" s="233"/>
      <c r="IC2044" s="233"/>
      <c r="ID2044" s="233"/>
      <c r="IE2044" s="233"/>
      <c r="IF2044" s="233"/>
      <c r="IG2044" s="233"/>
      <c r="IH2044" s="233"/>
      <c r="II2044" s="233"/>
      <c r="IJ2044" s="233"/>
      <c r="IK2044" s="233"/>
      <c r="IL2044" s="233"/>
      <c r="IM2044" s="233"/>
      <c r="IN2044" s="233"/>
      <c r="IO2044" s="233"/>
      <c r="IP2044" s="233"/>
      <c r="IQ2044" s="233"/>
      <c r="IR2044" s="233"/>
      <c r="IS2044" s="233"/>
      <c r="IT2044" s="233"/>
      <c r="IU2044" s="233"/>
      <c r="IV2044" s="233"/>
      <c r="IW2044" s="233"/>
      <c r="IX2044" s="233"/>
      <c r="IY2044" s="233"/>
      <c r="IZ2044" s="233"/>
      <c r="JA2044" s="233"/>
    </row>
    <row r="2045" spans="1:261" s="985" customFormat="1" ht="75" x14ac:dyDescent="0.25">
      <c r="A2045" s="343"/>
      <c r="B2045" s="343"/>
      <c r="C2045" s="722" t="s">
        <v>510</v>
      </c>
      <c r="D2045" s="282"/>
      <c r="E2045" s="282"/>
      <c r="F2045" s="2017"/>
      <c r="G2045" s="891"/>
      <c r="H2045" s="891">
        <f t="shared" si="1192"/>
        <v>0</v>
      </c>
      <c r="I2045" s="2196" t="e">
        <f t="shared" si="1192"/>
        <v>#DIV/0!</v>
      </c>
      <c r="J2045" s="2668"/>
      <c r="K2045" s="2668"/>
      <c r="L2045" s="2669"/>
      <c r="M2045" s="2669"/>
      <c r="N2045" s="2669"/>
      <c r="O2045" s="2669"/>
      <c r="P2045" s="2669"/>
      <c r="Q2045" s="2669"/>
      <c r="R2045" s="2929"/>
      <c r="S2045" s="2929"/>
      <c r="T2045" s="2929"/>
      <c r="U2045" s="2930"/>
      <c r="V2045" s="2929"/>
      <c r="W2045" s="2929"/>
      <c r="X2045" s="2931"/>
      <c r="Y2045" s="2931"/>
      <c r="Z2045" s="2929"/>
      <c r="AA2045" s="1060"/>
      <c r="AB2045" s="2736"/>
      <c r="AC2045" s="2392"/>
      <c r="AD2045" s="3119"/>
      <c r="AE2045" s="233"/>
      <c r="AF2045" s="233"/>
      <c r="AG2045" s="233"/>
      <c r="AH2045" s="233"/>
      <c r="AI2045" s="233"/>
      <c r="AJ2045" s="233"/>
      <c r="AK2045" s="233"/>
      <c r="AL2045" s="233"/>
      <c r="AM2045" s="233"/>
      <c r="AN2045" s="233"/>
      <c r="AO2045" s="233"/>
      <c r="AP2045" s="233"/>
      <c r="AQ2045" s="233"/>
      <c r="AR2045" s="233"/>
      <c r="AS2045" s="233"/>
      <c r="AT2045" s="233"/>
      <c r="AU2045" s="233"/>
      <c r="AV2045" s="233"/>
      <c r="AW2045" s="233"/>
      <c r="AX2045" s="233"/>
      <c r="AY2045" s="233"/>
      <c r="AZ2045" s="233"/>
      <c r="BA2045" s="233"/>
      <c r="BB2045" s="233"/>
      <c r="BC2045" s="233"/>
      <c r="BD2045" s="233"/>
      <c r="BE2045" s="233"/>
      <c r="BF2045" s="233"/>
      <c r="BG2045" s="233"/>
      <c r="BH2045" s="233"/>
      <c r="BI2045" s="233"/>
      <c r="BJ2045" s="233"/>
      <c r="BK2045" s="233"/>
      <c r="BL2045" s="233"/>
      <c r="BM2045" s="233"/>
      <c r="BN2045" s="233"/>
      <c r="BO2045" s="233"/>
      <c r="BP2045" s="233"/>
      <c r="BQ2045" s="233"/>
      <c r="BR2045" s="233"/>
      <c r="BS2045" s="233"/>
      <c r="BT2045" s="233"/>
      <c r="BU2045" s="233"/>
      <c r="BV2045" s="233"/>
      <c r="BW2045" s="233"/>
      <c r="BX2045" s="233"/>
      <c r="BY2045" s="233"/>
      <c r="BZ2045" s="233"/>
      <c r="CA2045" s="233"/>
      <c r="CB2045" s="233"/>
      <c r="CC2045" s="233"/>
      <c r="CD2045" s="233"/>
      <c r="CE2045" s="233"/>
      <c r="CF2045" s="233"/>
      <c r="CG2045" s="233"/>
      <c r="CH2045" s="233"/>
      <c r="CI2045" s="233"/>
      <c r="CJ2045" s="233"/>
      <c r="CK2045" s="233"/>
      <c r="CL2045" s="233"/>
      <c r="CM2045" s="233"/>
      <c r="CN2045" s="233"/>
      <c r="CO2045" s="233"/>
      <c r="CP2045" s="233"/>
      <c r="CQ2045" s="233"/>
      <c r="CR2045" s="233"/>
      <c r="CS2045" s="233"/>
      <c r="CT2045" s="233"/>
      <c r="CU2045" s="233"/>
      <c r="CV2045" s="233"/>
      <c r="CW2045" s="233"/>
      <c r="CX2045" s="233"/>
      <c r="CY2045" s="233"/>
      <c r="CZ2045" s="233"/>
      <c r="DA2045" s="233"/>
      <c r="DB2045" s="233"/>
      <c r="DC2045" s="233"/>
      <c r="DD2045" s="233"/>
      <c r="DE2045" s="233"/>
      <c r="DF2045" s="233"/>
      <c r="DG2045" s="233"/>
      <c r="DH2045" s="233"/>
      <c r="DI2045" s="233"/>
      <c r="DJ2045" s="233"/>
      <c r="DK2045" s="233"/>
      <c r="DL2045" s="233"/>
      <c r="DM2045" s="233"/>
      <c r="DN2045" s="233"/>
      <c r="DO2045" s="233"/>
      <c r="DP2045" s="233"/>
      <c r="DQ2045" s="233"/>
      <c r="DR2045" s="233"/>
      <c r="DS2045" s="233"/>
      <c r="DT2045" s="233"/>
      <c r="DU2045" s="233"/>
      <c r="DV2045" s="233"/>
      <c r="DW2045" s="233"/>
      <c r="DX2045" s="233"/>
      <c r="DY2045" s="233"/>
      <c r="DZ2045" s="233"/>
      <c r="EA2045" s="233"/>
      <c r="EB2045" s="233"/>
      <c r="EC2045" s="233"/>
      <c r="ED2045" s="233"/>
      <c r="EE2045" s="233"/>
      <c r="EF2045" s="233"/>
      <c r="EG2045" s="233"/>
      <c r="EH2045" s="233"/>
      <c r="EI2045" s="233"/>
      <c r="EJ2045" s="233"/>
      <c r="EK2045" s="233"/>
      <c r="EL2045" s="233"/>
      <c r="EM2045" s="233"/>
      <c r="EN2045" s="233"/>
      <c r="EO2045" s="233"/>
      <c r="EP2045" s="233"/>
      <c r="EQ2045" s="233"/>
      <c r="ER2045" s="233"/>
      <c r="ES2045" s="233"/>
      <c r="ET2045" s="233"/>
      <c r="EU2045" s="233"/>
      <c r="EV2045" s="233"/>
      <c r="EW2045" s="233"/>
      <c r="EX2045" s="233"/>
      <c r="EY2045" s="233"/>
      <c r="EZ2045" s="233"/>
      <c r="FA2045" s="233"/>
      <c r="FB2045" s="233"/>
      <c r="FC2045" s="233"/>
      <c r="FD2045" s="233"/>
      <c r="FE2045" s="233"/>
      <c r="FF2045" s="233"/>
      <c r="FG2045" s="233"/>
      <c r="FH2045" s="233"/>
      <c r="FI2045" s="233"/>
      <c r="FJ2045" s="233"/>
      <c r="FK2045" s="233"/>
      <c r="FL2045" s="233"/>
      <c r="FM2045" s="233"/>
      <c r="FN2045" s="233"/>
      <c r="FO2045" s="233"/>
      <c r="FP2045" s="233"/>
      <c r="FQ2045" s="233"/>
      <c r="FR2045" s="233"/>
      <c r="FS2045" s="233"/>
      <c r="FT2045" s="233"/>
      <c r="FU2045" s="233"/>
      <c r="FV2045" s="233"/>
      <c r="FW2045" s="233"/>
      <c r="FX2045" s="233"/>
      <c r="FY2045" s="233"/>
      <c r="FZ2045" s="233"/>
      <c r="GA2045" s="233"/>
      <c r="GB2045" s="233"/>
      <c r="GC2045" s="233"/>
      <c r="GD2045" s="233"/>
      <c r="GE2045" s="233"/>
      <c r="GF2045" s="233"/>
      <c r="GG2045" s="233"/>
      <c r="GH2045" s="233"/>
      <c r="GI2045" s="233"/>
      <c r="GJ2045" s="233"/>
      <c r="GK2045" s="233"/>
      <c r="GL2045" s="233"/>
      <c r="GM2045" s="233"/>
      <c r="GN2045" s="233"/>
      <c r="GO2045" s="233"/>
      <c r="GP2045" s="233"/>
      <c r="GQ2045" s="233"/>
      <c r="GR2045" s="233"/>
      <c r="GS2045" s="233"/>
      <c r="GT2045" s="233"/>
      <c r="GU2045" s="233"/>
      <c r="GV2045" s="233"/>
      <c r="GW2045" s="233"/>
      <c r="GX2045" s="233"/>
      <c r="GY2045" s="233"/>
      <c r="GZ2045" s="233"/>
      <c r="HA2045" s="233"/>
      <c r="HB2045" s="233"/>
      <c r="HC2045" s="233"/>
      <c r="HD2045" s="233"/>
      <c r="HE2045" s="233"/>
      <c r="HF2045" s="233"/>
      <c r="HG2045" s="233"/>
      <c r="HH2045" s="233"/>
      <c r="HI2045" s="233"/>
      <c r="HJ2045" s="233"/>
      <c r="HK2045" s="233"/>
      <c r="HL2045" s="233"/>
      <c r="HM2045" s="233"/>
      <c r="HN2045" s="233"/>
      <c r="HO2045" s="233"/>
      <c r="HP2045" s="233"/>
      <c r="HQ2045" s="233"/>
      <c r="HR2045" s="233"/>
      <c r="HS2045" s="233"/>
      <c r="HT2045" s="233"/>
      <c r="HU2045" s="233"/>
      <c r="HV2045" s="233"/>
      <c r="HW2045" s="233"/>
      <c r="HX2045" s="233"/>
      <c r="HY2045" s="233"/>
      <c r="HZ2045" s="233"/>
      <c r="IA2045" s="233"/>
      <c r="IB2045" s="233"/>
      <c r="IC2045" s="233"/>
      <c r="ID2045" s="233"/>
      <c r="IE2045" s="233"/>
      <c r="IF2045" s="233"/>
      <c r="IG2045" s="233"/>
      <c r="IH2045" s="233"/>
      <c r="II2045" s="233"/>
      <c r="IJ2045" s="233"/>
      <c r="IK2045" s="233"/>
      <c r="IL2045" s="233"/>
      <c r="IM2045" s="233"/>
      <c r="IN2045" s="233"/>
      <c r="IO2045" s="233"/>
      <c r="IP2045" s="233"/>
      <c r="IQ2045" s="233"/>
      <c r="IR2045" s="233"/>
      <c r="IS2045" s="233"/>
      <c r="IT2045" s="233"/>
      <c r="IU2045" s="233"/>
      <c r="IV2045" s="233"/>
      <c r="IW2045" s="233"/>
      <c r="IX2045" s="233"/>
      <c r="IY2045" s="233"/>
      <c r="IZ2045" s="233"/>
      <c r="JA2045" s="233"/>
    </row>
    <row r="2046" spans="1:261" s="985" customFormat="1" ht="29.25" x14ac:dyDescent="0.25">
      <c r="A2046" s="343"/>
      <c r="B2046" s="343"/>
      <c r="C2046" s="719" t="s">
        <v>342</v>
      </c>
      <c r="D2046" s="282"/>
      <c r="E2046" s="282"/>
      <c r="F2046" s="2017"/>
      <c r="G2046" s="891"/>
      <c r="H2046" s="891">
        <f t="shared" si="1192"/>
        <v>1</v>
      </c>
      <c r="I2046" s="2196" t="e">
        <f t="shared" si="1192"/>
        <v>#DIV/0!</v>
      </c>
      <c r="J2046" s="2668"/>
      <c r="K2046" s="2668"/>
      <c r="L2046" s="2669"/>
      <c r="M2046" s="2669"/>
      <c r="N2046" s="2669"/>
      <c r="O2046" s="2669"/>
      <c r="P2046" s="2669"/>
      <c r="Q2046" s="2669"/>
      <c r="R2046" s="2929"/>
      <c r="S2046" s="2929"/>
      <c r="T2046" s="2929"/>
      <c r="U2046" s="2930"/>
      <c r="V2046" s="2929"/>
      <c r="W2046" s="2929"/>
      <c r="X2046" s="2931"/>
      <c r="Y2046" s="2931"/>
      <c r="Z2046" s="2929"/>
      <c r="AA2046" s="1060"/>
      <c r="AB2046" s="2736"/>
      <c r="AC2046" s="2392"/>
      <c r="AD2046" s="3119"/>
      <c r="AE2046" s="233"/>
      <c r="AF2046" s="233"/>
      <c r="AG2046" s="233"/>
      <c r="AH2046" s="233"/>
      <c r="AI2046" s="233"/>
      <c r="AJ2046" s="233"/>
      <c r="AK2046" s="233"/>
      <c r="AL2046" s="233"/>
      <c r="AM2046" s="233"/>
      <c r="AN2046" s="233"/>
      <c r="AO2046" s="233"/>
      <c r="AP2046" s="233"/>
      <c r="AQ2046" s="233"/>
      <c r="AR2046" s="233"/>
      <c r="AS2046" s="233"/>
      <c r="AT2046" s="233"/>
      <c r="AU2046" s="233"/>
      <c r="AV2046" s="233"/>
      <c r="AW2046" s="233"/>
      <c r="AX2046" s="233"/>
      <c r="AY2046" s="233"/>
      <c r="AZ2046" s="233"/>
      <c r="BA2046" s="233"/>
      <c r="BB2046" s="233"/>
      <c r="BC2046" s="233"/>
      <c r="BD2046" s="233"/>
      <c r="BE2046" s="233"/>
      <c r="BF2046" s="233"/>
      <c r="BG2046" s="233"/>
      <c r="BH2046" s="233"/>
      <c r="BI2046" s="233"/>
      <c r="BJ2046" s="233"/>
      <c r="BK2046" s="233"/>
      <c r="BL2046" s="233"/>
      <c r="BM2046" s="233"/>
      <c r="BN2046" s="233"/>
      <c r="BO2046" s="233"/>
      <c r="BP2046" s="233"/>
      <c r="BQ2046" s="233"/>
      <c r="BR2046" s="233"/>
      <c r="BS2046" s="233"/>
      <c r="BT2046" s="233"/>
      <c r="BU2046" s="233"/>
      <c r="BV2046" s="233"/>
      <c r="BW2046" s="233"/>
      <c r="BX2046" s="233"/>
      <c r="BY2046" s="233"/>
      <c r="BZ2046" s="233"/>
      <c r="CA2046" s="233"/>
      <c r="CB2046" s="233"/>
      <c r="CC2046" s="233"/>
      <c r="CD2046" s="233"/>
      <c r="CE2046" s="233"/>
      <c r="CF2046" s="233"/>
      <c r="CG2046" s="233"/>
      <c r="CH2046" s="233"/>
      <c r="CI2046" s="233"/>
      <c r="CJ2046" s="233"/>
      <c r="CK2046" s="233"/>
      <c r="CL2046" s="233"/>
      <c r="CM2046" s="233"/>
      <c r="CN2046" s="233"/>
      <c r="CO2046" s="233"/>
      <c r="CP2046" s="233"/>
      <c r="CQ2046" s="233"/>
      <c r="CR2046" s="233"/>
      <c r="CS2046" s="233"/>
      <c r="CT2046" s="233"/>
      <c r="CU2046" s="233"/>
      <c r="CV2046" s="233"/>
      <c r="CW2046" s="233"/>
      <c r="CX2046" s="233"/>
      <c r="CY2046" s="233"/>
      <c r="CZ2046" s="233"/>
      <c r="DA2046" s="233"/>
      <c r="DB2046" s="233"/>
      <c r="DC2046" s="233"/>
      <c r="DD2046" s="233"/>
      <c r="DE2046" s="233"/>
      <c r="DF2046" s="233"/>
      <c r="DG2046" s="233"/>
      <c r="DH2046" s="233"/>
      <c r="DI2046" s="233"/>
      <c r="DJ2046" s="233"/>
      <c r="DK2046" s="233"/>
      <c r="DL2046" s="233"/>
      <c r="DM2046" s="233"/>
      <c r="DN2046" s="233"/>
      <c r="DO2046" s="233"/>
      <c r="DP2046" s="233"/>
      <c r="DQ2046" s="233"/>
      <c r="DR2046" s="233"/>
      <c r="DS2046" s="233"/>
      <c r="DT2046" s="233"/>
      <c r="DU2046" s="233"/>
      <c r="DV2046" s="233"/>
      <c r="DW2046" s="233"/>
      <c r="DX2046" s="233"/>
      <c r="DY2046" s="233"/>
      <c r="DZ2046" s="233"/>
      <c r="EA2046" s="233"/>
      <c r="EB2046" s="233"/>
      <c r="EC2046" s="233"/>
      <c r="ED2046" s="233"/>
      <c r="EE2046" s="233"/>
      <c r="EF2046" s="233"/>
      <c r="EG2046" s="233"/>
      <c r="EH2046" s="233"/>
      <c r="EI2046" s="233"/>
      <c r="EJ2046" s="233"/>
      <c r="EK2046" s="233"/>
      <c r="EL2046" s="233"/>
      <c r="EM2046" s="233"/>
      <c r="EN2046" s="233"/>
      <c r="EO2046" s="233"/>
      <c r="EP2046" s="233"/>
      <c r="EQ2046" s="233"/>
      <c r="ER2046" s="233"/>
      <c r="ES2046" s="233"/>
      <c r="ET2046" s="233"/>
      <c r="EU2046" s="233"/>
      <c r="EV2046" s="233"/>
      <c r="EW2046" s="233"/>
      <c r="EX2046" s="233"/>
      <c r="EY2046" s="233"/>
      <c r="EZ2046" s="233"/>
      <c r="FA2046" s="233"/>
      <c r="FB2046" s="233"/>
      <c r="FC2046" s="233"/>
      <c r="FD2046" s="233"/>
      <c r="FE2046" s="233"/>
      <c r="FF2046" s="233"/>
      <c r="FG2046" s="233"/>
      <c r="FH2046" s="233"/>
      <c r="FI2046" s="233"/>
      <c r="FJ2046" s="233"/>
      <c r="FK2046" s="233"/>
      <c r="FL2046" s="233"/>
      <c r="FM2046" s="233"/>
      <c r="FN2046" s="233"/>
      <c r="FO2046" s="233"/>
      <c r="FP2046" s="233"/>
      <c r="FQ2046" s="233"/>
      <c r="FR2046" s="233"/>
      <c r="FS2046" s="233"/>
      <c r="FT2046" s="233"/>
      <c r="FU2046" s="233"/>
      <c r="FV2046" s="233"/>
      <c r="FW2046" s="233"/>
      <c r="FX2046" s="233"/>
      <c r="FY2046" s="233"/>
      <c r="FZ2046" s="233"/>
      <c r="GA2046" s="233"/>
      <c r="GB2046" s="233"/>
      <c r="GC2046" s="233"/>
      <c r="GD2046" s="233"/>
      <c r="GE2046" s="233"/>
      <c r="GF2046" s="233"/>
      <c r="GG2046" s="233"/>
      <c r="GH2046" s="233"/>
      <c r="GI2046" s="233"/>
      <c r="GJ2046" s="233"/>
      <c r="GK2046" s="233"/>
      <c r="GL2046" s="233"/>
      <c r="GM2046" s="233"/>
      <c r="GN2046" s="233"/>
      <c r="GO2046" s="233"/>
      <c r="GP2046" s="233"/>
      <c r="GQ2046" s="233"/>
      <c r="GR2046" s="233"/>
      <c r="GS2046" s="233"/>
      <c r="GT2046" s="233"/>
      <c r="GU2046" s="233"/>
      <c r="GV2046" s="233"/>
      <c r="GW2046" s="233"/>
      <c r="GX2046" s="233"/>
      <c r="GY2046" s="233"/>
      <c r="GZ2046" s="233"/>
      <c r="HA2046" s="233"/>
      <c r="HB2046" s="233"/>
      <c r="HC2046" s="233"/>
      <c r="HD2046" s="233"/>
      <c r="HE2046" s="233"/>
      <c r="HF2046" s="233"/>
      <c r="HG2046" s="233"/>
      <c r="HH2046" s="233"/>
      <c r="HI2046" s="233"/>
      <c r="HJ2046" s="233"/>
      <c r="HK2046" s="233"/>
      <c r="HL2046" s="233"/>
      <c r="HM2046" s="233"/>
      <c r="HN2046" s="233"/>
      <c r="HO2046" s="233"/>
      <c r="HP2046" s="233"/>
      <c r="HQ2046" s="233"/>
      <c r="HR2046" s="233"/>
      <c r="HS2046" s="233"/>
      <c r="HT2046" s="233"/>
      <c r="HU2046" s="233"/>
      <c r="HV2046" s="233"/>
      <c r="HW2046" s="233"/>
      <c r="HX2046" s="233"/>
      <c r="HY2046" s="233"/>
      <c r="HZ2046" s="233"/>
      <c r="IA2046" s="233"/>
      <c r="IB2046" s="233"/>
      <c r="IC2046" s="233"/>
      <c r="ID2046" s="233"/>
      <c r="IE2046" s="233"/>
      <c r="IF2046" s="233"/>
      <c r="IG2046" s="233"/>
      <c r="IH2046" s="233"/>
      <c r="II2046" s="233"/>
      <c r="IJ2046" s="233"/>
      <c r="IK2046" s="233"/>
      <c r="IL2046" s="233"/>
      <c r="IM2046" s="233"/>
      <c r="IN2046" s="233"/>
      <c r="IO2046" s="233"/>
      <c r="IP2046" s="233"/>
      <c r="IQ2046" s="233"/>
      <c r="IR2046" s="233"/>
      <c r="IS2046" s="233"/>
      <c r="IT2046" s="233"/>
      <c r="IU2046" s="233"/>
      <c r="IV2046" s="233"/>
      <c r="IW2046" s="233"/>
      <c r="IX2046" s="233"/>
      <c r="IY2046" s="233"/>
      <c r="IZ2046" s="233"/>
      <c r="JA2046" s="233"/>
    </row>
    <row r="2047" spans="1:261" s="985" customFormat="1" ht="29.25" x14ac:dyDescent="0.25">
      <c r="A2047" s="343"/>
      <c r="B2047" s="343">
        <v>1</v>
      </c>
      <c r="C2047" s="723" t="s">
        <v>194</v>
      </c>
      <c r="D2047" s="417"/>
      <c r="E2047" s="417"/>
      <c r="F2047" s="2020"/>
      <c r="G2047" s="2019"/>
      <c r="H2047" s="2019">
        <f t="shared" ref="H2047:I2048" si="1202">H1976</f>
        <v>0</v>
      </c>
      <c r="I2047" s="2196">
        <f t="shared" si="1202"/>
        <v>0</v>
      </c>
      <c r="J2047" s="2668"/>
      <c r="K2047" s="2668"/>
      <c r="L2047" s="2669"/>
      <c r="M2047" s="2669"/>
      <c r="N2047" s="2669"/>
      <c r="O2047" s="2669"/>
      <c r="P2047" s="2669"/>
      <c r="Q2047" s="2669"/>
      <c r="R2047" s="2929">
        <f t="shared" ref="R2047:Z2047" si="1203">R1976</f>
        <v>0</v>
      </c>
      <c r="S2047" s="2929"/>
      <c r="T2047" s="2929">
        <f t="shared" si="1203"/>
        <v>0</v>
      </c>
      <c r="U2047" s="2930">
        <f t="shared" si="1203"/>
        <v>0</v>
      </c>
      <c r="V2047" s="2929">
        <f t="shared" si="1203"/>
        <v>0</v>
      </c>
      <c r="W2047" s="2929">
        <f t="shared" si="1203"/>
        <v>0</v>
      </c>
      <c r="X2047" s="2931">
        <f t="shared" si="1203"/>
        <v>0</v>
      </c>
      <c r="Y2047" s="2931">
        <f t="shared" si="1203"/>
        <v>0</v>
      </c>
      <c r="Z2047" s="2929">
        <f t="shared" si="1203"/>
        <v>0</v>
      </c>
      <c r="AA2047" s="1060"/>
      <c r="AB2047" s="2736"/>
      <c r="AC2047" s="2392"/>
      <c r="AD2047" s="3119"/>
      <c r="AE2047" s="233"/>
      <c r="AF2047" s="233"/>
      <c r="AG2047" s="233"/>
      <c r="AH2047" s="233"/>
      <c r="AI2047" s="233"/>
      <c r="AJ2047" s="233"/>
      <c r="AK2047" s="233"/>
      <c r="AL2047" s="233"/>
      <c r="AM2047" s="233"/>
      <c r="AN2047" s="233"/>
      <c r="AO2047" s="233"/>
      <c r="AP2047" s="233"/>
      <c r="AQ2047" s="233"/>
      <c r="AR2047" s="233"/>
      <c r="AS2047" s="233"/>
      <c r="AT2047" s="233"/>
      <c r="AU2047" s="233"/>
      <c r="AV2047" s="233"/>
      <c r="AW2047" s="233"/>
      <c r="AX2047" s="233"/>
      <c r="AY2047" s="233"/>
      <c r="AZ2047" s="233"/>
      <c r="BA2047" s="233"/>
      <c r="BB2047" s="233"/>
      <c r="BC2047" s="233"/>
      <c r="BD2047" s="233"/>
      <c r="BE2047" s="233"/>
      <c r="BF2047" s="233"/>
      <c r="BG2047" s="233"/>
      <c r="BH2047" s="233"/>
      <c r="BI2047" s="233"/>
      <c r="BJ2047" s="233"/>
      <c r="BK2047" s="233"/>
      <c r="BL2047" s="233"/>
      <c r="BM2047" s="233"/>
      <c r="BN2047" s="233"/>
      <c r="BO2047" s="233"/>
      <c r="BP2047" s="233"/>
      <c r="BQ2047" s="233"/>
      <c r="BR2047" s="233"/>
      <c r="BS2047" s="233"/>
      <c r="BT2047" s="233"/>
      <c r="BU2047" s="233"/>
      <c r="BV2047" s="233"/>
      <c r="BW2047" s="233"/>
      <c r="BX2047" s="233"/>
      <c r="BY2047" s="233"/>
      <c r="BZ2047" s="233"/>
      <c r="CA2047" s="233"/>
      <c r="CB2047" s="233"/>
      <c r="CC2047" s="233"/>
      <c r="CD2047" s="233"/>
      <c r="CE2047" s="233"/>
      <c r="CF2047" s="233"/>
      <c r="CG2047" s="233"/>
      <c r="CH2047" s="233"/>
      <c r="CI2047" s="233"/>
      <c r="CJ2047" s="233"/>
      <c r="CK2047" s="233"/>
      <c r="CL2047" s="233"/>
      <c r="CM2047" s="233"/>
      <c r="CN2047" s="233"/>
      <c r="CO2047" s="233"/>
      <c r="CP2047" s="233"/>
      <c r="CQ2047" s="233"/>
      <c r="CR2047" s="233"/>
      <c r="CS2047" s="233"/>
      <c r="CT2047" s="233"/>
      <c r="CU2047" s="233"/>
      <c r="CV2047" s="233"/>
      <c r="CW2047" s="233"/>
      <c r="CX2047" s="233"/>
      <c r="CY2047" s="233"/>
      <c r="CZ2047" s="233"/>
      <c r="DA2047" s="233"/>
      <c r="DB2047" s="233"/>
      <c r="DC2047" s="233"/>
      <c r="DD2047" s="233"/>
      <c r="DE2047" s="233"/>
      <c r="DF2047" s="233"/>
      <c r="DG2047" s="233"/>
      <c r="DH2047" s="233"/>
      <c r="DI2047" s="233"/>
      <c r="DJ2047" s="233"/>
      <c r="DK2047" s="233"/>
      <c r="DL2047" s="233"/>
      <c r="DM2047" s="233"/>
      <c r="DN2047" s="233"/>
      <c r="DO2047" s="233"/>
      <c r="DP2047" s="233"/>
      <c r="DQ2047" s="233"/>
      <c r="DR2047" s="233"/>
      <c r="DS2047" s="233"/>
      <c r="DT2047" s="233"/>
      <c r="DU2047" s="233"/>
      <c r="DV2047" s="233"/>
      <c r="DW2047" s="233"/>
      <c r="DX2047" s="233"/>
      <c r="DY2047" s="233"/>
      <c r="DZ2047" s="233"/>
      <c r="EA2047" s="233"/>
      <c r="EB2047" s="233"/>
      <c r="EC2047" s="233"/>
      <c r="ED2047" s="233"/>
      <c r="EE2047" s="233"/>
      <c r="EF2047" s="233"/>
      <c r="EG2047" s="233"/>
      <c r="EH2047" s="233"/>
      <c r="EI2047" s="233"/>
      <c r="EJ2047" s="233"/>
      <c r="EK2047" s="233"/>
      <c r="EL2047" s="233"/>
      <c r="EM2047" s="233"/>
      <c r="EN2047" s="233"/>
      <c r="EO2047" s="233"/>
      <c r="EP2047" s="233"/>
      <c r="EQ2047" s="233"/>
      <c r="ER2047" s="233"/>
      <c r="ES2047" s="233"/>
      <c r="ET2047" s="233"/>
      <c r="EU2047" s="233"/>
      <c r="EV2047" s="233"/>
      <c r="EW2047" s="233"/>
      <c r="EX2047" s="233"/>
      <c r="EY2047" s="233"/>
      <c r="EZ2047" s="233"/>
      <c r="FA2047" s="233"/>
      <c r="FB2047" s="233"/>
      <c r="FC2047" s="233"/>
      <c r="FD2047" s="233"/>
      <c r="FE2047" s="233"/>
      <c r="FF2047" s="233"/>
      <c r="FG2047" s="233"/>
      <c r="FH2047" s="233"/>
      <c r="FI2047" s="233"/>
      <c r="FJ2047" s="233"/>
      <c r="FK2047" s="233"/>
      <c r="FL2047" s="233"/>
      <c r="FM2047" s="233"/>
      <c r="FN2047" s="233"/>
      <c r="FO2047" s="233"/>
      <c r="FP2047" s="233"/>
      <c r="FQ2047" s="233"/>
      <c r="FR2047" s="233"/>
      <c r="FS2047" s="233"/>
      <c r="FT2047" s="233"/>
      <c r="FU2047" s="233"/>
      <c r="FV2047" s="233"/>
      <c r="FW2047" s="233"/>
      <c r="FX2047" s="233"/>
      <c r="FY2047" s="233"/>
      <c r="FZ2047" s="233"/>
      <c r="GA2047" s="233"/>
      <c r="GB2047" s="233"/>
      <c r="GC2047" s="233"/>
      <c r="GD2047" s="233"/>
      <c r="GE2047" s="233"/>
      <c r="GF2047" s="233"/>
      <c r="GG2047" s="233"/>
      <c r="GH2047" s="233"/>
      <c r="GI2047" s="233"/>
      <c r="GJ2047" s="233"/>
      <c r="GK2047" s="233"/>
      <c r="GL2047" s="233"/>
      <c r="GM2047" s="233"/>
      <c r="GN2047" s="233"/>
      <c r="GO2047" s="233"/>
      <c r="GP2047" s="233"/>
      <c r="GQ2047" s="233"/>
      <c r="GR2047" s="233"/>
      <c r="GS2047" s="233"/>
      <c r="GT2047" s="233"/>
      <c r="GU2047" s="233"/>
      <c r="GV2047" s="233"/>
      <c r="GW2047" s="233"/>
      <c r="GX2047" s="233"/>
      <c r="GY2047" s="233"/>
      <c r="GZ2047" s="233"/>
      <c r="HA2047" s="233"/>
      <c r="HB2047" s="233"/>
      <c r="HC2047" s="233"/>
      <c r="HD2047" s="233"/>
      <c r="HE2047" s="233"/>
      <c r="HF2047" s="233"/>
      <c r="HG2047" s="233"/>
      <c r="HH2047" s="233"/>
      <c r="HI2047" s="233"/>
      <c r="HJ2047" s="233"/>
      <c r="HK2047" s="233"/>
      <c r="HL2047" s="233"/>
      <c r="HM2047" s="233"/>
      <c r="HN2047" s="233"/>
      <c r="HO2047" s="233"/>
      <c r="HP2047" s="233"/>
      <c r="HQ2047" s="233"/>
      <c r="HR2047" s="233"/>
      <c r="HS2047" s="233"/>
      <c r="HT2047" s="233"/>
      <c r="HU2047" s="233"/>
      <c r="HV2047" s="233"/>
      <c r="HW2047" s="233"/>
      <c r="HX2047" s="233"/>
      <c r="HY2047" s="233"/>
      <c r="HZ2047" s="233"/>
      <c r="IA2047" s="233"/>
      <c r="IB2047" s="233"/>
      <c r="IC2047" s="233"/>
      <c r="ID2047" s="233"/>
      <c r="IE2047" s="233"/>
      <c r="IF2047" s="233"/>
      <c r="IG2047" s="233"/>
      <c r="IH2047" s="233"/>
      <c r="II2047" s="233"/>
      <c r="IJ2047" s="233"/>
      <c r="IK2047" s="233"/>
      <c r="IL2047" s="233"/>
      <c r="IM2047" s="233"/>
      <c r="IN2047" s="233"/>
      <c r="IO2047" s="233"/>
      <c r="IP2047" s="233"/>
      <c r="IQ2047" s="233"/>
      <c r="IR2047" s="233"/>
      <c r="IS2047" s="233"/>
      <c r="IT2047" s="233"/>
      <c r="IU2047" s="233"/>
      <c r="IV2047" s="233"/>
      <c r="IW2047" s="233"/>
      <c r="IX2047" s="233"/>
      <c r="IY2047" s="233"/>
      <c r="IZ2047" s="233"/>
      <c r="JA2047" s="233"/>
    </row>
    <row r="2048" spans="1:261" s="985" customFormat="1" ht="110.25" x14ac:dyDescent="0.25">
      <c r="A2048" s="343"/>
      <c r="B2048" s="343">
        <v>1</v>
      </c>
      <c r="C2048" s="3331" t="s">
        <v>511</v>
      </c>
      <c r="D2048" s="282"/>
      <c r="E2048" s="282"/>
      <c r="F2048" s="2017"/>
      <c r="G2048" s="891"/>
      <c r="H2048" s="891">
        <f t="shared" si="1202"/>
        <v>0</v>
      </c>
      <c r="I2048" s="2196" t="e">
        <f t="shared" si="1202"/>
        <v>#DIV/0!</v>
      </c>
      <c r="J2048" s="2668"/>
      <c r="K2048" s="2668"/>
      <c r="L2048" s="2669"/>
      <c r="M2048" s="2669"/>
      <c r="N2048" s="2669"/>
      <c r="O2048" s="2669"/>
      <c r="P2048" s="2669"/>
      <c r="Q2048" s="2669"/>
      <c r="R2048" s="2929">
        <f t="shared" ref="R2048:Z2048" si="1204">R1977</f>
        <v>14483.876930000002</v>
      </c>
      <c r="S2048" s="2929"/>
      <c r="T2048" s="2929">
        <f t="shared" si="1204"/>
        <v>0</v>
      </c>
      <c r="U2048" s="2930">
        <f t="shared" si="1204"/>
        <v>0</v>
      </c>
      <c r="V2048" s="2929">
        <f t="shared" si="1204"/>
        <v>0</v>
      </c>
      <c r="W2048" s="2929">
        <f t="shared" si="1204"/>
        <v>0</v>
      </c>
      <c r="X2048" s="2931">
        <f t="shared" si="1204"/>
        <v>0</v>
      </c>
      <c r="Y2048" s="2931">
        <f t="shared" si="1204"/>
        <v>0</v>
      </c>
      <c r="Z2048" s="2929">
        <f t="shared" si="1204"/>
        <v>0</v>
      </c>
      <c r="AA2048" s="1060"/>
      <c r="AB2048" s="2736"/>
      <c r="AC2048" s="2392"/>
      <c r="AD2048" s="3119"/>
      <c r="AE2048" s="233"/>
      <c r="AF2048" s="233"/>
      <c r="AG2048" s="233"/>
      <c r="AH2048" s="233"/>
      <c r="AI2048" s="233"/>
      <c r="AJ2048" s="233"/>
      <c r="AK2048" s="233"/>
      <c r="AL2048" s="233"/>
      <c r="AM2048" s="233"/>
      <c r="AN2048" s="233"/>
      <c r="AO2048" s="233"/>
      <c r="AP2048" s="233"/>
      <c r="AQ2048" s="233"/>
      <c r="AR2048" s="233"/>
      <c r="AS2048" s="233"/>
      <c r="AT2048" s="233"/>
      <c r="AU2048" s="233"/>
      <c r="AV2048" s="233"/>
      <c r="AW2048" s="233"/>
      <c r="AX2048" s="233"/>
      <c r="AY2048" s="233"/>
      <c r="AZ2048" s="233"/>
      <c r="BA2048" s="233"/>
      <c r="BB2048" s="233"/>
      <c r="BC2048" s="233"/>
      <c r="BD2048" s="233"/>
      <c r="BE2048" s="233"/>
      <c r="BF2048" s="233"/>
      <c r="BG2048" s="233"/>
      <c r="BH2048" s="233"/>
      <c r="BI2048" s="233"/>
      <c r="BJ2048" s="233"/>
      <c r="BK2048" s="233"/>
      <c r="BL2048" s="233"/>
      <c r="BM2048" s="233"/>
      <c r="BN2048" s="233"/>
      <c r="BO2048" s="233"/>
      <c r="BP2048" s="233"/>
      <c r="BQ2048" s="233"/>
      <c r="BR2048" s="233"/>
      <c r="BS2048" s="233"/>
      <c r="BT2048" s="233"/>
      <c r="BU2048" s="233"/>
      <c r="BV2048" s="233"/>
      <c r="BW2048" s="233"/>
      <c r="BX2048" s="233"/>
      <c r="BY2048" s="233"/>
      <c r="BZ2048" s="233"/>
      <c r="CA2048" s="233"/>
      <c r="CB2048" s="233"/>
      <c r="CC2048" s="233"/>
      <c r="CD2048" s="233"/>
      <c r="CE2048" s="233"/>
      <c r="CF2048" s="233"/>
      <c r="CG2048" s="233"/>
      <c r="CH2048" s="233"/>
      <c r="CI2048" s="233"/>
      <c r="CJ2048" s="233"/>
      <c r="CK2048" s="233"/>
      <c r="CL2048" s="233"/>
      <c r="CM2048" s="233"/>
      <c r="CN2048" s="233"/>
      <c r="CO2048" s="233"/>
      <c r="CP2048" s="233"/>
      <c r="CQ2048" s="233"/>
      <c r="CR2048" s="233"/>
      <c r="CS2048" s="233"/>
      <c r="CT2048" s="233"/>
      <c r="CU2048" s="233"/>
      <c r="CV2048" s="233"/>
      <c r="CW2048" s="233"/>
      <c r="CX2048" s="233"/>
      <c r="CY2048" s="233"/>
      <c r="CZ2048" s="233"/>
      <c r="DA2048" s="233"/>
      <c r="DB2048" s="233"/>
      <c r="DC2048" s="233"/>
      <c r="DD2048" s="233"/>
      <c r="DE2048" s="233"/>
      <c r="DF2048" s="233"/>
      <c r="DG2048" s="233"/>
      <c r="DH2048" s="233"/>
      <c r="DI2048" s="233"/>
      <c r="DJ2048" s="233"/>
      <c r="DK2048" s="233"/>
      <c r="DL2048" s="233"/>
      <c r="DM2048" s="233"/>
      <c r="DN2048" s="233"/>
      <c r="DO2048" s="233"/>
      <c r="DP2048" s="233"/>
      <c r="DQ2048" s="233"/>
      <c r="DR2048" s="233"/>
      <c r="DS2048" s="233"/>
      <c r="DT2048" s="233"/>
      <c r="DU2048" s="233"/>
      <c r="DV2048" s="233"/>
      <c r="DW2048" s="233"/>
      <c r="DX2048" s="233"/>
      <c r="DY2048" s="233"/>
      <c r="DZ2048" s="233"/>
      <c r="EA2048" s="233"/>
      <c r="EB2048" s="233"/>
      <c r="EC2048" s="233"/>
      <c r="ED2048" s="233"/>
      <c r="EE2048" s="233"/>
      <c r="EF2048" s="233"/>
      <c r="EG2048" s="233"/>
      <c r="EH2048" s="233"/>
      <c r="EI2048" s="233"/>
      <c r="EJ2048" s="233"/>
      <c r="EK2048" s="233"/>
      <c r="EL2048" s="233"/>
      <c r="EM2048" s="233"/>
      <c r="EN2048" s="233"/>
      <c r="EO2048" s="233"/>
      <c r="EP2048" s="233"/>
      <c r="EQ2048" s="233"/>
      <c r="ER2048" s="233"/>
      <c r="ES2048" s="233"/>
      <c r="ET2048" s="233"/>
      <c r="EU2048" s="233"/>
      <c r="EV2048" s="233"/>
      <c r="EW2048" s="233"/>
      <c r="EX2048" s="233"/>
      <c r="EY2048" s="233"/>
      <c r="EZ2048" s="233"/>
      <c r="FA2048" s="233"/>
      <c r="FB2048" s="233"/>
      <c r="FC2048" s="233"/>
      <c r="FD2048" s="233"/>
      <c r="FE2048" s="233"/>
      <c r="FF2048" s="233"/>
      <c r="FG2048" s="233"/>
      <c r="FH2048" s="233"/>
      <c r="FI2048" s="233"/>
      <c r="FJ2048" s="233"/>
      <c r="FK2048" s="233"/>
      <c r="FL2048" s="233"/>
      <c r="FM2048" s="233"/>
      <c r="FN2048" s="233"/>
      <c r="FO2048" s="233"/>
      <c r="FP2048" s="233"/>
      <c r="FQ2048" s="233"/>
      <c r="FR2048" s="233"/>
      <c r="FS2048" s="233"/>
      <c r="FT2048" s="233"/>
      <c r="FU2048" s="233"/>
      <c r="FV2048" s="233"/>
      <c r="FW2048" s="233"/>
      <c r="FX2048" s="233"/>
      <c r="FY2048" s="233"/>
      <c r="FZ2048" s="233"/>
      <c r="GA2048" s="233"/>
      <c r="GB2048" s="233"/>
      <c r="GC2048" s="233"/>
      <c r="GD2048" s="233"/>
      <c r="GE2048" s="233"/>
      <c r="GF2048" s="233"/>
      <c r="GG2048" s="233"/>
      <c r="GH2048" s="233"/>
      <c r="GI2048" s="233"/>
      <c r="GJ2048" s="233"/>
      <c r="GK2048" s="233"/>
      <c r="GL2048" s="233"/>
      <c r="GM2048" s="233"/>
      <c r="GN2048" s="233"/>
      <c r="GO2048" s="233"/>
      <c r="GP2048" s="233"/>
      <c r="GQ2048" s="233"/>
      <c r="GR2048" s="233"/>
      <c r="GS2048" s="233"/>
      <c r="GT2048" s="233"/>
      <c r="GU2048" s="233"/>
      <c r="GV2048" s="233"/>
      <c r="GW2048" s="233"/>
      <c r="GX2048" s="233"/>
      <c r="GY2048" s="233"/>
      <c r="GZ2048" s="233"/>
      <c r="HA2048" s="233"/>
      <c r="HB2048" s="233"/>
      <c r="HC2048" s="233"/>
      <c r="HD2048" s="233"/>
      <c r="HE2048" s="233"/>
      <c r="HF2048" s="233"/>
      <c r="HG2048" s="233"/>
      <c r="HH2048" s="233"/>
      <c r="HI2048" s="233"/>
      <c r="HJ2048" s="233"/>
      <c r="HK2048" s="233"/>
      <c r="HL2048" s="233"/>
      <c r="HM2048" s="233"/>
      <c r="HN2048" s="233"/>
      <c r="HO2048" s="233"/>
      <c r="HP2048" s="233"/>
      <c r="HQ2048" s="233"/>
      <c r="HR2048" s="233"/>
      <c r="HS2048" s="233"/>
      <c r="HT2048" s="233"/>
      <c r="HU2048" s="233"/>
      <c r="HV2048" s="233"/>
      <c r="HW2048" s="233"/>
      <c r="HX2048" s="233"/>
      <c r="HY2048" s="233"/>
      <c r="HZ2048" s="233"/>
      <c r="IA2048" s="233"/>
      <c r="IB2048" s="233"/>
      <c r="IC2048" s="233"/>
      <c r="ID2048" s="233"/>
      <c r="IE2048" s="233"/>
      <c r="IF2048" s="233"/>
      <c r="IG2048" s="233"/>
      <c r="IH2048" s="233"/>
      <c r="II2048" s="233"/>
      <c r="IJ2048" s="233"/>
      <c r="IK2048" s="233"/>
      <c r="IL2048" s="233"/>
      <c r="IM2048" s="233"/>
      <c r="IN2048" s="233"/>
      <c r="IO2048" s="233"/>
      <c r="IP2048" s="233"/>
      <c r="IQ2048" s="233"/>
      <c r="IR2048" s="233"/>
      <c r="IS2048" s="233"/>
      <c r="IT2048" s="233"/>
      <c r="IU2048" s="233"/>
      <c r="IV2048" s="233"/>
      <c r="IW2048" s="233"/>
      <c r="IX2048" s="233"/>
      <c r="IY2048" s="233"/>
      <c r="IZ2048" s="233"/>
      <c r="JA2048" s="233"/>
    </row>
    <row r="2049" spans="1:261" s="985" customFormat="1" ht="15.75" x14ac:dyDescent="0.25">
      <c r="A2049" s="343"/>
      <c r="B2049" s="343"/>
      <c r="C2049" s="3331" t="s">
        <v>623</v>
      </c>
      <c r="D2049" s="282"/>
      <c r="E2049" s="282"/>
      <c r="F2049" s="2017"/>
      <c r="G2049" s="891"/>
      <c r="H2049" s="891">
        <f t="shared" ref="H2049:I2049" si="1205">H1978</f>
        <v>0</v>
      </c>
      <c r="I2049" s="2196" t="e">
        <f t="shared" si="1205"/>
        <v>#DIV/0!</v>
      </c>
      <c r="J2049" s="2668"/>
      <c r="K2049" s="2668"/>
      <c r="L2049" s="2669"/>
      <c r="M2049" s="2669"/>
      <c r="N2049" s="2669"/>
      <c r="O2049" s="2669"/>
      <c r="P2049" s="2669"/>
      <c r="Q2049" s="2669"/>
      <c r="R2049" s="2929"/>
      <c r="S2049" s="2929"/>
      <c r="T2049" s="2929"/>
      <c r="U2049" s="2930"/>
      <c r="V2049" s="2929"/>
      <c r="W2049" s="2929"/>
      <c r="X2049" s="2931"/>
      <c r="Y2049" s="2931"/>
      <c r="Z2049" s="2929"/>
      <c r="AA2049" s="1060"/>
      <c r="AB2049" s="2736"/>
      <c r="AC2049" s="2392"/>
      <c r="AD2049" s="3119"/>
      <c r="AE2049" s="233"/>
      <c r="AF2049" s="233"/>
      <c r="AG2049" s="233"/>
      <c r="AH2049" s="233"/>
      <c r="AI2049" s="233"/>
      <c r="AJ2049" s="233"/>
      <c r="AK2049" s="233"/>
      <c r="AL2049" s="233"/>
      <c r="AM2049" s="233"/>
      <c r="AN2049" s="233"/>
      <c r="AO2049" s="233"/>
      <c r="AP2049" s="233"/>
      <c r="AQ2049" s="233"/>
      <c r="AR2049" s="233"/>
      <c r="AS2049" s="233"/>
      <c r="AT2049" s="233"/>
      <c r="AU2049" s="233"/>
      <c r="AV2049" s="233"/>
      <c r="AW2049" s="233"/>
      <c r="AX2049" s="233"/>
      <c r="AY2049" s="233"/>
      <c r="AZ2049" s="233"/>
      <c r="BA2049" s="233"/>
      <c r="BB2049" s="233"/>
      <c r="BC2049" s="233"/>
      <c r="BD2049" s="233"/>
      <c r="BE2049" s="233"/>
      <c r="BF2049" s="233"/>
      <c r="BG2049" s="233"/>
      <c r="BH2049" s="233"/>
      <c r="BI2049" s="233"/>
      <c r="BJ2049" s="233"/>
      <c r="BK2049" s="233"/>
      <c r="BL2049" s="233"/>
      <c r="BM2049" s="233"/>
      <c r="BN2049" s="233"/>
      <c r="BO2049" s="233"/>
      <c r="BP2049" s="233"/>
      <c r="BQ2049" s="233"/>
      <c r="BR2049" s="233"/>
      <c r="BS2049" s="233"/>
      <c r="BT2049" s="233"/>
      <c r="BU2049" s="233"/>
      <c r="BV2049" s="233"/>
      <c r="BW2049" s="233"/>
      <c r="BX2049" s="233"/>
      <c r="BY2049" s="233"/>
      <c r="BZ2049" s="233"/>
      <c r="CA2049" s="233"/>
      <c r="CB2049" s="233"/>
      <c r="CC2049" s="233"/>
      <c r="CD2049" s="233"/>
      <c r="CE2049" s="233"/>
      <c r="CF2049" s="233"/>
      <c r="CG2049" s="233"/>
      <c r="CH2049" s="233"/>
      <c r="CI2049" s="233"/>
      <c r="CJ2049" s="233"/>
      <c r="CK2049" s="233"/>
      <c r="CL2049" s="233"/>
      <c r="CM2049" s="233"/>
      <c r="CN2049" s="233"/>
      <c r="CO2049" s="233"/>
      <c r="CP2049" s="233"/>
      <c r="CQ2049" s="233"/>
      <c r="CR2049" s="233"/>
      <c r="CS2049" s="233"/>
      <c r="CT2049" s="233"/>
      <c r="CU2049" s="233"/>
      <c r="CV2049" s="233"/>
      <c r="CW2049" s="233"/>
      <c r="CX2049" s="233"/>
      <c r="CY2049" s="233"/>
      <c r="CZ2049" s="233"/>
      <c r="DA2049" s="233"/>
      <c r="DB2049" s="233"/>
      <c r="DC2049" s="233"/>
      <c r="DD2049" s="233"/>
      <c r="DE2049" s="233"/>
      <c r="DF2049" s="233"/>
      <c r="DG2049" s="233"/>
      <c r="DH2049" s="233"/>
      <c r="DI2049" s="233"/>
      <c r="DJ2049" s="233"/>
      <c r="DK2049" s="233"/>
      <c r="DL2049" s="233"/>
      <c r="DM2049" s="233"/>
      <c r="DN2049" s="233"/>
      <c r="DO2049" s="233"/>
      <c r="DP2049" s="233"/>
      <c r="DQ2049" s="233"/>
      <c r="DR2049" s="233"/>
      <c r="DS2049" s="233"/>
      <c r="DT2049" s="233"/>
      <c r="DU2049" s="233"/>
      <c r="DV2049" s="233"/>
      <c r="DW2049" s="233"/>
      <c r="DX2049" s="233"/>
      <c r="DY2049" s="233"/>
      <c r="DZ2049" s="233"/>
      <c r="EA2049" s="233"/>
      <c r="EB2049" s="233"/>
      <c r="EC2049" s="233"/>
      <c r="ED2049" s="233"/>
      <c r="EE2049" s="233"/>
      <c r="EF2049" s="233"/>
      <c r="EG2049" s="233"/>
      <c r="EH2049" s="233"/>
      <c r="EI2049" s="233"/>
      <c r="EJ2049" s="233"/>
      <c r="EK2049" s="233"/>
      <c r="EL2049" s="233"/>
      <c r="EM2049" s="233"/>
      <c r="EN2049" s="233"/>
      <c r="EO2049" s="233"/>
      <c r="EP2049" s="233"/>
      <c r="EQ2049" s="233"/>
      <c r="ER2049" s="233"/>
      <c r="ES2049" s="233"/>
      <c r="ET2049" s="233"/>
      <c r="EU2049" s="233"/>
      <c r="EV2049" s="233"/>
      <c r="EW2049" s="233"/>
      <c r="EX2049" s="233"/>
      <c r="EY2049" s="233"/>
      <c r="EZ2049" s="233"/>
      <c r="FA2049" s="233"/>
      <c r="FB2049" s="233"/>
      <c r="FC2049" s="233"/>
      <c r="FD2049" s="233"/>
      <c r="FE2049" s="233"/>
      <c r="FF2049" s="233"/>
      <c r="FG2049" s="233"/>
      <c r="FH2049" s="233"/>
      <c r="FI2049" s="233"/>
      <c r="FJ2049" s="233"/>
      <c r="FK2049" s="233"/>
      <c r="FL2049" s="233"/>
      <c r="FM2049" s="233"/>
      <c r="FN2049" s="233"/>
      <c r="FO2049" s="233"/>
      <c r="FP2049" s="233"/>
      <c r="FQ2049" s="233"/>
      <c r="FR2049" s="233"/>
      <c r="FS2049" s="233"/>
      <c r="FT2049" s="233"/>
      <c r="FU2049" s="233"/>
      <c r="FV2049" s="233"/>
      <c r="FW2049" s="233"/>
      <c r="FX2049" s="233"/>
      <c r="FY2049" s="233"/>
      <c r="FZ2049" s="233"/>
      <c r="GA2049" s="233"/>
      <c r="GB2049" s="233"/>
      <c r="GC2049" s="233"/>
      <c r="GD2049" s="233"/>
      <c r="GE2049" s="233"/>
      <c r="GF2049" s="233"/>
      <c r="GG2049" s="233"/>
      <c r="GH2049" s="233"/>
      <c r="GI2049" s="233"/>
      <c r="GJ2049" s="233"/>
      <c r="GK2049" s="233"/>
      <c r="GL2049" s="233"/>
      <c r="GM2049" s="233"/>
      <c r="GN2049" s="233"/>
      <c r="GO2049" s="233"/>
      <c r="GP2049" s="233"/>
      <c r="GQ2049" s="233"/>
      <c r="GR2049" s="233"/>
      <c r="GS2049" s="233"/>
      <c r="GT2049" s="233"/>
      <c r="GU2049" s="233"/>
      <c r="GV2049" s="233"/>
      <c r="GW2049" s="233"/>
      <c r="GX2049" s="233"/>
      <c r="GY2049" s="233"/>
      <c r="GZ2049" s="233"/>
      <c r="HA2049" s="233"/>
      <c r="HB2049" s="233"/>
      <c r="HC2049" s="233"/>
      <c r="HD2049" s="233"/>
      <c r="HE2049" s="233"/>
      <c r="HF2049" s="233"/>
      <c r="HG2049" s="233"/>
      <c r="HH2049" s="233"/>
      <c r="HI2049" s="233"/>
      <c r="HJ2049" s="233"/>
      <c r="HK2049" s="233"/>
      <c r="HL2049" s="233"/>
      <c r="HM2049" s="233"/>
      <c r="HN2049" s="233"/>
      <c r="HO2049" s="233"/>
      <c r="HP2049" s="233"/>
      <c r="HQ2049" s="233"/>
      <c r="HR2049" s="233"/>
      <c r="HS2049" s="233"/>
      <c r="HT2049" s="233"/>
      <c r="HU2049" s="233"/>
      <c r="HV2049" s="233"/>
      <c r="HW2049" s="233"/>
      <c r="HX2049" s="233"/>
      <c r="HY2049" s="233"/>
      <c r="HZ2049" s="233"/>
      <c r="IA2049" s="233"/>
      <c r="IB2049" s="233"/>
      <c r="IC2049" s="233"/>
      <c r="ID2049" s="233"/>
      <c r="IE2049" s="233"/>
      <c r="IF2049" s="233"/>
      <c r="IG2049" s="233"/>
      <c r="IH2049" s="233"/>
      <c r="II2049" s="233"/>
      <c r="IJ2049" s="233"/>
      <c r="IK2049" s="233"/>
      <c r="IL2049" s="233"/>
      <c r="IM2049" s="233"/>
      <c r="IN2049" s="233"/>
      <c r="IO2049" s="233"/>
      <c r="IP2049" s="233"/>
      <c r="IQ2049" s="233"/>
      <c r="IR2049" s="233"/>
      <c r="IS2049" s="233"/>
      <c r="IT2049" s="233"/>
      <c r="IU2049" s="233"/>
      <c r="IV2049" s="233"/>
      <c r="IW2049" s="233"/>
      <c r="IX2049" s="233"/>
      <c r="IY2049" s="233"/>
      <c r="IZ2049" s="233"/>
      <c r="JA2049" s="233"/>
    </row>
    <row r="2050" spans="1:261" s="985" customFormat="1" ht="15.75" x14ac:dyDescent="0.25">
      <c r="A2050" s="343"/>
      <c r="B2050" s="343"/>
      <c r="C2050" s="3331" t="s">
        <v>624</v>
      </c>
      <c r="D2050" s="282"/>
      <c r="E2050" s="282"/>
      <c r="F2050" s="2017"/>
      <c r="G2050" s="891"/>
      <c r="H2050" s="891">
        <f t="shared" ref="H2050:I2050" si="1206">H1979</f>
        <v>0</v>
      </c>
      <c r="I2050" s="2196" t="e">
        <f t="shared" si="1206"/>
        <v>#DIV/0!</v>
      </c>
      <c r="J2050" s="2668"/>
      <c r="K2050" s="2668"/>
      <c r="L2050" s="2669"/>
      <c r="M2050" s="2669"/>
      <c r="N2050" s="2669"/>
      <c r="O2050" s="2669"/>
      <c r="P2050" s="2669"/>
      <c r="Q2050" s="2669"/>
      <c r="R2050" s="2929"/>
      <c r="S2050" s="2929"/>
      <c r="T2050" s="2929"/>
      <c r="U2050" s="2930"/>
      <c r="V2050" s="2929"/>
      <c r="W2050" s="2929"/>
      <c r="X2050" s="2931"/>
      <c r="Y2050" s="2931"/>
      <c r="Z2050" s="2929"/>
      <c r="AA2050" s="1060"/>
      <c r="AB2050" s="2736"/>
      <c r="AC2050" s="2392"/>
      <c r="AD2050" s="3119"/>
      <c r="AE2050" s="233"/>
      <c r="AF2050" s="233"/>
      <c r="AG2050" s="233"/>
      <c r="AH2050" s="233"/>
      <c r="AI2050" s="233"/>
      <c r="AJ2050" s="233"/>
      <c r="AK2050" s="233"/>
      <c r="AL2050" s="233"/>
      <c r="AM2050" s="233"/>
      <c r="AN2050" s="233"/>
      <c r="AO2050" s="233"/>
      <c r="AP2050" s="233"/>
      <c r="AQ2050" s="233"/>
      <c r="AR2050" s="233"/>
      <c r="AS2050" s="233"/>
      <c r="AT2050" s="233"/>
      <c r="AU2050" s="233"/>
      <c r="AV2050" s="233"/>
      <c r="AW2050" s="233"/>
      <c r="AX2050" s="233"/>
      <c r="AY2050" s="233"/>
      <c r="AZ2050" s="233"/>
      <c r="BA2050" s="233"/>
      <c r="BB2050" s="233"/>
      <c r="BC2050" s="233"/>
      <c r="BD2050" s="233"/>
      <c r="BE2050" s="233"/>
      <c r="BF2050" s="233"/>
      <c r="BG2050" s="233"/>
      <c r="BH2050" s="233"/>
      <c r="BI2050" s="233"/>
      <c r="BJ2050" s="233"/>
      <c r="BK2050" s="233"/>
      <c r="BL2050" s="233"/>
      <c r="BM2050" s="233"/>
      <c r="BN2050" s="233"/>
      <c r="BO2050" s="233"/>
      <c r="BP2050" s="233"/>
      <c r="BQ2050" s="233"/>
      <c r="BR2050" s="233"/>
      <c r="BS2050" s="233"/>
      <c r="BT2050" s="233"/>
      <c r="BU2050" s="233"/>
      <c r="BV2050" s="233"/>
      <c r="BW2050" s="233"/>
      <c r="BX2050" s="233"/>
      <c r="BY2050" s="233"/>
      <c r="BZ2050" s="233"/>
      <c r="CA2050" s="233"/>
      <c r="CB2050" s="233"/>
      <c r="CC2050" s="233"/>
      <c r="CD2050" s="233"/>
      <c r="CE2050" s="233"/>
      <c r="CF2050" s="233"/>
      <c r="CG2050" s="233"/>
      <c r="CH2050" s="233"/>
      <c r="CI2050" s="233"/>
      <c r="CJ2050" s="233"/>
      <c r="CK2050" s="233"/>
      <c r="CL2050" s="233"/>
      <c r="CM2050" s="233"/>
      <c r="CN2050" s="233"/>
      <c r="CO2050" s="233"/>
      <c r="CP2050" s="233"/>
      <c r="CQ2050" s="233"/>
      <c r="CR2050" s="233"/>
      <c r="CS2050" s="233"/>
      <c r="CT2050" s="233"/>
      <c r="CU2050" s="233"/>
      <c r="CV2050" s="233"/>
      <c r="CW2050" s="233"/>
      <c r="CX2050" s="233"/>
      <c r="CY2050" s="233"/>
      <c r="CZ2050" s="233"/>
      <c r="DA2050" s="233"/>
      <c r="DB2050" s="233"/>
      <c r="DC2050" s="233"/>
      <c r="DD2050" s="233"/>
      <c r="DE2050" s="233"/>
      <c r="DF2050" s="233"/>
      <c r="DG2050" s="233"/>
      <c r="DH2050" s="233"/>
      <c r="DI2050" s="233"/>
      <c r="DJ2050" s="233"/>
      <c r="DK2050" s="233"/>
      <c r="DL2050" s="233"/>
      <c r="DM2050" s="233"/>
      <c r="DN2050" s="233"/>
      <c r="DO2050" s="233"/>
      <c r="DP2050" s="233"/>
      <c r="DQ2050" s="233"/>
      <c r="DR2050" s="233"/>
      <c r="DS2050" s="233"/>
      <c r="DT2050" s="233"/>
      <c r="DU2050" s="233"/>
      <c r="DV2050" s="233"/>
      <c r="DW2050" s="233"/>
      <c r="DX2050" s="233"/>
      <c r="DY2050" s="233"/>
      <c r="DZ2050" s="233"/>
      <c r="EA2050" s="233"/>
      <c r="EB2050" s="233"/>
      <c r="EC2050" s="233"/>
      <c r="ED2050" s="233"/>
      <c r="EE2050" s="233"/>
      <c r="EF2050" s="233"/>
      <c r="EG2050" s="233"/>
      <c r="EH2050" s="233"/>
      <c r="EI2050" s="233"/>
      <c r="EJ2050" s="233"/>
      <c r="EK2050" s="233"/>
      <c r="EL2050" s="233"/>
      <c r="EM2050" s="233"/>
      <c r="EN2050" s="233"/>
      <c r="EO2050" s="233"/>
      <c r="EP2050" s="233"/>
      <c r="EQ2050" s="233"/>
      <c r="ER2050" s="233"/>
      <c r="ES2050" s="233"/>
      <c r="ET2050" s="233"/>
      <c r="EU2050" s="233"/>
      <c r="EV2050" s="233"/>
      <c r="EW2050" s="233"/>
      <c r="EX2050" s="233"/>
      <c r="EY2050" s="233"/>
      <c r="EZ2050" s="233"/>
      <c r="FA2050" s="233"/>
      <c r="FB2050" s="233"/>
      <c r="FC2050" s="233"/>
      <c r="FD2050" s="233"/>
      <c r="FE2050" s="233"/>
      <c r="FF2050" s="233"/>
      <c r="FG2050" s="233"/>
      <c r="FH2050" s="233"/>
      <c r="FI2050" s="233"/>
      <c r="FJ2050" s="233"/>
      <c r="FK2050" s="233"/>
      <c r="FL2050" s="233"/>
      <c r="FM2050" s="233"/>
      <c r="FN2050" s="233"/>
      <c r="FO2050" s="233"/>
      <c r="FP2050" s="233"/>
      <c r="FQ2050" s="233"/>
      <c r="FR2050" s="233"/>
      <c r="FS2050" s="233"/>
      <c r="FT2050" s="233"/>
      <c r="FU2050" s="233"/>
      <c r="FV2050" s="233"/>
      <c r="FW2050" s="233"/>
      <c r="FX2050" s="233"/>
      <c r="FY2050" s="233"/>
      <c r="FZ2050" s="233"/>
      <c r="GA2050" s="233"/>
      <c r="GB2050" s="233"/>
      <c r="GC2050" s="233"/>
      <c r="GD2050" s="233"/>
      <c r="GE2050" s="233"/>
      <c r="GF2050" s="233"/>
      <c r="GG2050" s="233"/>
      <c r="GH2050" s="233"/>
      <c r="GI2050" s="233"/>
      <c r="GJ2050" s="233"/>
      <c r="GK2050" s="233"/>
      <c r="GL2050" s="233"/>
      <c r="GM2050" s="233"/>
      <c r="GN2050" s="233"/>
      <c r="GO2050" s="233"/>
      <c r="GP2050" s="233"/>
      <c r="GQ2050" s="233"/>
      <c r="GR2050" s="233"/>
      <c r="GS2050" s="233"/>
      <c r="GT2050" s="233"/>
      <c r="GU2050" s="233"/>
      <c r="GV2050" s="233"/>
      <c r="GW2050" s="233"/>
      <c r="GX2050" s="233"/>
      <c r="GY2050" s="233"/>
      <c r="GZ2050" s="233"/>
      <c r="HA2050" s="233"/>
      <c r="HB2050" s="233"/>
      <c r="HC2050" s="233"/>
      <c r="HD2050" s="233"/>
      <c r="HE2050" s="233"/>
      <c r="HF2050" s="233"/>
      <c r="HG2050" s="233"/>
      <c r="HH2050" s="233"/>
      <c r="HI2050" s="233"/>
      <c r="HJ2050" s="233"/>
      <c r="HK2050" s="233"/>
      <c r="HL2050" s="233"/>
      <c r="HM2050" s="233"/>
      <c r="HN2050" s="233"/>
      <c r="HO2050" s="233"/>
      <c r="HP2050" s="233"/>
      <c r="HQ2050" s="233"/>
      <c r="HR2050" s="233"/>
      <c r="HS2050" s="233"/>
      <c r="HT2050" s="233"/>
      <c r="HU2050" s="233"/>
      <c r="HV2050" s="233"/>
      <c r="HW2050" s="233"/>
      <c r="HX2050" s="233"/>
      <c r="HY2050" s="233"/>
      <c r="HZ2050" s="233"/>
      <c r="IA2050" s="233"/>
      <c r="IB2050" s="233"/>
      <c r="IC2050" s="233"/>
      <c r="ID2050" s="233"/>
      <c r="IE2050" s="233"/>
      <c r="IF2050" s="233"/>
      <c r="IG2050" s="233"/>
      <c r="IH2050" s="233"/>
      <c r="II2050" s="233"/>
      <c r="IJ2050" s="233"/>
      <c r="IK2050" s="233"/>
      <c r="IL2050" s="233"/>
      <c r="IM2050" s="233"/>
      <c r="IN2050" s="233"/>
      <c r="IO2050" s="233"/>
      <c r="IP2050" s="233"/>
      <c r="IQ2050" s="233"/>
      <c r="IR2050" s="233"/>
      <c r="IS2050" s="233"/>
      <c r="IT2050" s="233"/>
      <c r="IU2050" s="233"/>
      <c r="IV2050" s="233"/>
      <c r="IW2050" s="233"/>
      <c r="IX2050" s="233"/>
      <c r="IY2050" s="233"/>
      <c r="IZ2050" s="233"/>
      <c r="JA2050" s="233"/>
    </row>
    <row r="2051" spans="1:261" s="985" customFormat="1" ht="31.5" x14ac:dyDescent="0.25">
      <c r="A2051" s="343"/>
      <c r="B2051" s="343"/>
      <c r="C2051" s="3331" t="s">
        <v>625</v>
      </c>
      <c r="D2051" s="282"/>
      <c r="E2051" s="282"/>
      <c r="F2051" s="2017"/>
      <c r="G2051" s="891"/>
      <c r="H2051" s="891">
        <f t="shared" ref="H2051:I2051" si="1207">H1980</f>
        <v>0</v>
      </c>
      <c r="I2051" s="2196" t="e">
        <f t="shared" si="1207"/>
        <v>#DIV/0!</v>
      </c>
      <c r="J2051" s="2668"/>
      <c r="K2051" s="2668"/>
      <c r="L2051" s="2669"/>
      <c r="M2051" s="2669"/>
      <c r="N2051" s="2669"/>
      <c r="O2051" s="2669"/>
      <c r="P2051" s="2669"/>
      <c r="Q2051" s="2669"/>
      <c r="R2051" s="2929"/>
      <c r="S2051" s="2929"/>
      <c r="T2051" s="2929"/>
      <c r="U2051" s="2930"/>
      <c r="V2051" s="2929"/>
      <c r="W2051" s="2929"/>
      <c r="X2051" s="2931"/>
      <c r="Y2051" s="2931"/>
      <c r="Z2051" s="2929"/>
      <c r="AA2051" s="1060"/>
      <c r="AB2051" s="2736"/>
      <c r="AC2051" s="2392"/>
      <c r="AD2051" s="3119"/>
      <c r="AE2051" s="233"/>
      <c r="AF2051" s="233"/>
      <c r="AG2051" s="233"/>
      <c r="AH2051" s="233"/>
      <c r="AI2051" s="233"/>
      <c r="AJ2051" s="233"/>
      <c r="AK2051" s="233"/>
      <c r="AL2051" s="233"/>
      <c r="AM2051" s="233"/>
      <c r="AN2051" s="233"/>
      <c r="AO2051" s="233"/>
      <c r="AP2051" s="233"/>
      <c r="AQ2051" s="233"/>
      <c r="AR2051" s="233"/>
      <c r="AS2051" s="233"/>
      <c r="AT2051" s="233"/>
      <c r="AU2051" s="233"/>
      <c r="AV2051" s="233"/>
      <c r="AW2051" s="233"/>
      <c r="AX2051" s="233"/>
      <c r="AY2051" s="233"/>
      <c r="AZ2051" s="233"/>
      <c r="BA2051" s="233"/>
      <c r="BB2051" s="233"/>
      <c r="BC2051" s="233"/>
      <c r="BD2051" s="233"/>
      <c r="BE2051" s="233"/>
      <c r="BF2051" s="233"/>
      <c r="BG2051" s="233"/>
      <c r="BH2051" s="233"/>
      <c r="BI2051" s="233"/>
      <c r="BJ2051" s="233"/>
      <c r="BK2051" s="233"/>
      <c r="BL2051" s="233"/>
      <c r="BM2051" s="233"/>
      <c r="BN2051" s="233"/>
      <c r="BO2051" s="233"/>
      <c r="BP2051" s="233"/>
      <c r="BQ2051" s="233"/>
      <c r="BR2051" s="233"/>
      <c r="BS2051" s="233"/>
      <c r="BT2051" s="233"/>
      <c r="BU2051" s="233"/>
      <c r="BV2051" s="233"/>
      <c r="BW2051" s="233"/>
      <c r="BX2051" s="233"/>
      <c r="BY2051" s="233"/>
      <c r="BZ2051" s="233"/>
      <c r="CA2051" s="233"/>
      <c r="CB2051" s="233"/>
      <c r="CC2051" s="233"/>
      <c r="CD2051" s="233"/>
      <c r="CE2051" s="233"/>
      <c r="CF2051" s="233"/>
      <c r="CG2051" s="233"/>
      <c r="CH2051" s="233"/>
      <c r="CI2051" s="233"/>
      <c r="CJ2051" s="233"/>
      <c r="CK2051" s="233"/>
      <c r="CL2051" s="233"/>
      <c r="CM2051" s="233"/>
      <c r="CN2051" s="233"/>
      <c r="CO2051" s="233"/>
      <c r="CP2051" s="233"/>
      <c r="CQ2051" s="233"/>
      <c r="CR2051" s="233"/>
      <c r="CS2051" s="233"/>
      <c r="CT2051" s="233"/>
      <c r="CU2051" s="233"/>
      <c r="CV2051" s="233"/>
      <c r="CW2051" s="233"/>
      <c r="CX2051" s="233"/>
      <c r="CY2051" s="233"/>
      <c r="CZ2051" s="233"/>
      <c r="DA2051" s="233"/>
      <c r="DB2051" s="233"/>
      <c r="DC2051" s="233"/>
      <c r="DD2051" s="233"/>
      <c r="DE2051" s="233"/>
      <c r="DF2051" s="233"/>
      <c r="DG2051" s="233"/>
      <c r="DH2051" s="233"/>
      <c r="DI2051" s="233"/>
      <c r="DJ2051" s="233"/>
      <c r="DK2051" s="233"/>
      <c r="DL2051" s="233"/>
      <c r="DM2051" s="233"/>
      <c r="DN2051" s="233"/>
      <c r="DO2051" s="233"/>
      <c r="DP2051" s="233"/>
      <c r="DQ2051" s="233"/>
      <c r="DR2051" s="233"/>
      <c r="DS2051" s="233"/>
      <c r="DT2051" s="233"/>
      <c r="DU2051" s="233"/>
      <c r="DV2051" s="233"/>
      <c r="DW2051" s="233"/>
      <c r="DX2051" s="233"/>
      <c r="DY2051" s="233"/>
      <c r="DZ2051" s="233"/>
      <c r="EA2051" s="233"/>
      <c r="EB2051" s="233"/>
      <c r="EC2051" s="233"/>
      <c r="ED2051" s="233"/>
      <c r="EE2051" s="233"/>
      <c r="EF2051" s="233"/>
      <c r="EG2051" s="233"/>
      <c r="EH2051" s="233"/>
      <c r="EI2051" s="233"/>
      <c r="EJ2051" s="233"/>
      <c r="EK2051" s="233"/>
      <c r="EL2051" s="233"/>
      <c r="EM2051" s="233"/>
      <c r="EN2051" s="233"/>
      <c r="EO2051" s="233"/>
      <c r="EP2051" s="233"/>
      <c r="EQ2051" s="233"/>
      <c r="ER2051" s="233"/>
      <c r="ES2051" s="233"/>
      <c r="ET2051" s="233"/>
      <c r="EU2051" s="233"/>
      <c r="EV2051" s="233"/>
      <c r="EW2051" s="233"/>
      <c r="EX2051" s="233"/>
      <c r="EY2051" s="233"/>
      <c r="EZ2051" s="233"/>
      <c r="FA2051" s="233"/>
      <c r="FB2051" s="233"/>
      <c r="FC2051" s="233"/>
      <c r="FD2051" s="233"/>
      <c r="FE2051" s="233"/>
      <c r="FF2051" s="233"/>
      <c r="FG2051" s="233"/>
      <c r="FH2051" s="233"/>
      <c r="FI2051" s="233"/>
      <c r="FJ2051" s="233"/>
      <c r="FK2051" s="233"/>
      <c r="FL2051" s="233"/>
      <c r="FM2051" s="233"/>
      <c r="FN2051" s="233"/>
      <c r="FO2051" s="233"/>
      <c r="FP2051" s="233"/>
      <c r="FQ2051" s="233"/>
      <c r="FR2051" s="233"/>
      <c r="FS2051" s="233"/>
      <c r="FT2051" s="233"/>
      <c r="FU2051" s="233"/>
      <c r="FV2051" s="233"/>
      <c r="FW2051" s="233"/>
      <c r="FX2051" s="233"/>
      <c r="FY2051" s="233"/>
      <c r="FZ2051" s="233"/>
      <c r="GA2051" s="233"/>
      <c r="GB2051" s="233"/>
      <c r="GC2051" s="233"/>
      <c r="GD2051" s="233"/>
      <c r="GE2051" s="233"/>
      <c r="GF2051" s="233"/>
      <c r="GG2051" s="233"/>
      <c r="GH2051" s="233"/>
      <c r="GI2051" s="233"/>
      <c r="GJ2051" s="233"/>
      <c r="GK2051" s="233"/>
      <c r="GL2051" s="233"/>
      <c r="GM2051" s="233"/>
      <c r="GN2051" s="233"/>
      <c r="GO2051" s="233"/>
      <c r="GP2051" s="233"/>
      <c r="GQ2051" s="233"/>
      <c r="GR2051" s="233"/>
      <c r="GS2051" s="233"/>
      <c r="GT2051" s="233"/>
      <c r="GU2051" s="233"/>
      <c r="GV2051" s="233"/>
      <c r="GW2051" s="233"/>
      <c r="GX2051" s="233"/>
      <c r="GY2051" s="233"/>
      <c r="GZ2051" s="233"/>
      <c r="HA2051" s="233"/>
      <c r="HB2051" s="233"/>
      <c r="HC2051" s="233"/>
      <c r="HD2051" s="233"/>
      <c r="HE2051" s="233"/>
      <c r="HF2051" s="233"/>
      <c r="HG2051" s="233"/>
      <c r="HH2051" s="233"/>
      <c r="HI2051" s="233"/>
      <c r="HJ2051" s="233"/>
      <c r="HK2051" s="233"/>
      <c r="HL2051" s="233"/>
      <c r="HM2051" s="233"/>
      <c r="HN2051" s="233"/>
      <c r="HO2051" s="233"/>
      <c r="HP2051" s="233"/>
      <c r="HQ2051" s="233"/>
      <c r="HR2051" s="233"/>
      <c r="HS2051" s="233"/>
      <c r="HT2051" s="233"/>
      <c r="HU2051" s="233"/>
      <c r="HV2051" s="233"/>
      <c r="HW2051" s="233"/>
      <c r="HX2051" s="233"/>
      <c r="HY2051" s="233"/>
      <c r="HZ2051" s="233"/>
      <c r="IA2051" s="233"/>
      <c r="IB2051" s="233"/>
      <c r="IC2051" s="233"/>
      <c r="ID2051" s="233"/>
      <c r="IE2051" s="233"/>
      <c r="IF2051" s="233"/>
      <c r="IG2051" s="233"/>
      <c r="IH2051" s="233"/>
      <c r="II2051" s="233"/>
      <c r="IJ2051" s="233"/>
      <c r="IK2051" s="233"/>
      <c r="IL2051" s="233"/>
      <c r="IM2051" s="233"/>
      <c r="IN2051" s="233"/>
      <c r="IO2051" s="233"/>
      <c r="IP2051" s="233"/>
      <c r="IQ2051" s="233"/>
      <c r="IR2051" s="233"/>
      <c r="IS2051" s="233"/>
      <c r="IT2051" s="233"/>
      <c r="IU2051" s="233"/>
      <c r="IV2051" s="233"/>
      <c r="IW2051" s="233"/>
      <c r="IX2051" s="233"/>
      <c r="IY2051" s="233"/>
      <c r="IZ2051" s="233"/>
      <c r="JA2051" s="233"/>
    </row>
    <row r="2052" spans="1:261" s="985" customFormat="1" ht="45" x14ac:dyDescent="0.25">
      <c r="A2052" s="343"/>
      <c r="B2052" s="343">
        <v>1</v>
      </c>
      <c r="C2052" s="721" t="s">
        <v>466</v>
      </c>
      <c r="D2052" s="282"/>
      <c r="E2052" s="282"/>
      <c r="F2052" s="2017"/>
      <c r="G2052" s="891"/>
      <c r="H2052" s="891">
        <f t="shared" ref="H2052:I2076" si="1208">H1981</f>
        <v>0</v>
      </c>
      <c r="I2052" s="2196" t="e">
        <f t="shared" si="1208"/>
        <v>#DIV/0!</v>
      </c>
      <c r="J2052" s="2668"/>
      <c r="K2052" s="2668"/>
      <c r="L2052" s="2669"/>
      <c r="M2052" s="2669"/>
      <c r="N2052" s="2669"/>
      <c r="O2052" s="2669"/>
      <c r="P2052" s="2669"/>
      <c r="Q2052" s="2669"/>
      <c r="R2052" s="2929">
        <f t="shared" ref="R2052:Z2052" si="1209">R1981</f>
        <v>39777.940219999997</v>
      </c>
      <c r="S2052" s="2929"/>
      <c r="T2052" s="2929">
        <f t="shared" si="1209"/>
        <v>0</v>
      </c>
      <c r="U2052" s="2930">
        <f t="shared" si="1209"/>
        <v>0</v>
      </c>
      <c r="V2052" s="2929">
        <f t="shared" si="1209"/>
        <v>0</v>
      </c>
      <c r="W2052" s="2929">
        <f t="shared" si="1209"/>
        <v>0</v>
      </c>
      <c r="X2052" s="2931">
        <f t="shared" si="1209"/>
        <v>0</v>
      </c>
      <c r="Y2052" s="2931">
        <f t="shared" si="1209"/>
        <v>0</v>
      </c>
      <c r="Z2052" s="2929">
        <f t="shared" si="1209"/>
        <v>0</v>
      </c>
      <c r="AA2052" s="1060"/>
      <c r="AB2052" s="2736"/>
      <c r="AC2052" s="2392"/>
      <c r="AD2052" s="3119"/>
      <c r="AE2052" s="233"/>
      <c r="AF2052" s="233"/>
      <c r="AG2052" s="233"/>
      <c r="AH2052" s="233"/>
      <c r="AI2052" s="233"/>
      <c r="AJ2052" s="233"/>
      <c r="AK2052" s="233"/>
      <c r="AL2052" s="233"/>
      <c r="AM2052" s="233"/>
      <c r="AN2052" s="233"/>
      <c r="AO2052" s="233"/>
      <c r="AP2052" s="233"/>
      <c r="AQ2052" s="233"/>
      <c r="AR2052" s="233"/>
      <c r="AS2052" s="233"/>
      <c r="AT2052" s="233"/>
      <c r="AU2052" s="233"/>
      <c r="AV2052" s="233"/>
      <c r="AW2052" s="233"/>
      <c r="AX2052" s="233"/>
      <c r="AY2052" s="233"/>
      <c r="AZ2052" s="233"/>
      <c r="BA2052" s="233"/>
      <c r="BB2052" s="233"/>
      <c r="BC2052" s="233"/>
      <c r="BD2052" s="233"/>
      <c r="BE2052" s="233"/>
      <c r="BF2052" s="233"/>
      <c r="BG2052" s="233"/>
      <c r="BH2052" s="233"/>
      <c r="BI2052" s="233"/>
      <c r="BJ2052" s="233"/>
      <c r="BK2052" s="233"/>
      <c r="BL2052" s="233"/>
      <c r="BM2052" s="233"/>
      <c r="BN2052" s="233"/>
      <c r="BO2052" s="233"/>
      <c r="BP2052" s="233"/>
      <c r="BQ2052" s="233"/>
      <c r="BR2052" s="233"/>
      <c r="BS2052" s="233"/>
      <c r="BT2052" s="233"/>
      <c r="BU2052" s="233"/>
      <c r="BV2052" s="233"/>
      <c r="BW2052" s="233"/>
      <c r="BX2052" s="233"/>
      <c r="BY2052" s="233"/>
      <c r="BZ2052" s="233"/>
      <c r="CA2052" s="233"/>
      <c r="CB2052" s="233"/>
      <c r="CC2052" s="233"/>
      <c r="CD2052" s="233"/>
      <c r="CE2052" s="233"/>
      <c r="CF2052" s="233"/>
      <c r="CG2052" s="233"/>
      <c r="CH2052" s="233"/>
      <c r="CI2052" s="233"/>
      <c r="CJ2052" s="233"/>
      <c r="CK2052" s="233"/>
      <c r="CL2052" s="233"/>
      <c r="CM2052" s="233"/>
      <c r="CN2052" s="233"/>
      <c r="CO2052" s="233"/>
      <c r="CP2052" s="233"/>
      <c r="CQ2052" s="233"/>
      <c r="CR2052" s="233"/>
      <c r="CS2052" s="233"/>
      <c r="CT2052" s="233"/>
      <c r="CU2052" s="233"/>
      <c r="CV2052" s="233"/>
      <c r="CW2052" s="233"/>
      <c r="CX2052" s="233"/>
      <c r="CY2052" s="233"/>
      <c r="CZ2052" s="233"/>
      <c r="DA2052" s="233"/>
      <c r="DB2052" s="233"/>
      <c r="DC2052" s="233"/>
      <c r="DD2052" s="233"/>
      <c r="DE2052" s="233"/>
      <c r="DF2052" s="233"/>
      <c r="DG2052" s="233"/>
      <c r="DH2052" s="233"/>
      <c r="DI2052" s="233"/>
      <c r="DJ2052" s="233"/>
      <c r="DK2052" s="233"/>
      <c r="DL2052" s="233"/>
      <c r="DM2052" s="233"/>
      <c r="DN2052" s="233"/>
      <c r="DO2052" s="233"/>
      <c r="DP2052" s="233"/>
      <c r="DQ2052" s="233"/>
      <c r="DR2052" s="233"/>
      <c r="DS2052" s="233"/>
      <c r="DT2052" s="233"/>
      <c r="DU2052" s="233"/>
      <c r="DV2052" s="233"/>
      <c r="DW2052" s="233"/>
      <c r="DX2052" s="233"/>
      <c r="DY2052" s="233"/>
      <c r="DZ2052" s="233"/>
      <c r="EA2052" s="233"/>
      <c r="EB2052" s="233"/>
      <c r="EC2052" s="233"/>
      <c r="ED2052" s="233"/>
      <c r="EE2052" s="233"/>
      <c r="EF2052" s="233"/>
      <c r="EG2052" s="233"/>
      <c r="EH2052" s="233"/>
      <c r="EI2052" s="233"/>
      <c r="EJ2052" s="233"/>
      <c r="EK2052" s="233"/>
      <c r="EL2052" s="233"/>
      <c r="EM2052" s="233"/>
      <c r="EN2052" s="233"/>
      <c r="EO2052" s="233"/>
      <c r="EP2052" s="233"/>
      <c r="EQ2052" s="233"/>
      <c r="ER2052" s="233"/>
      <c r="ES2052" s="233"/>
      <c r="ET2052" s="233"/>
      <c r="EU2052" s="233"/>
      <c r="EV2052" s="233"/>
      <c r="EW2052" s="233"/>
      <c r="EX2052" s="233"/>
      <c r="EY2052" s="233"/>
      <c r="EZ2052" s="233"/>
      <c r="FA2052" s="233"/>
      <c r="FB2052" s="233"/>
      <c r="FC2052" s="233"/>
      <c r="FD2052" s="233"/>
      <c r="FE2052" s="233"/>
      <c r="FF2052" s="233"/>
      <c r="FG2052" s="233"/>
      <c r="FH2052" s="233"/>
      <c r="FI2052" s="233"/>
      <c r="FJ2052" s="233"/>
      <c r="FK2052" s="233"/>
      <c r="FL2052" s="233"/>
      <c r="FM2052" s="233"/>
      <c r="FN2052" s="233"/>
      <c r="FO2052" s="233"/>
      <c r="FP2052" s="233"/>
      <c r="FQ2052" s="233"/>
      <c r="FR2052" s="233"/>
      <c r="FS2052" s="233"/>
      <c r="FT2052" s="233"/>
      <c r="FU2052" s="233"/>
      <c r="FV2052" s="233"/>
      <c r="FW2052" s="233"/>
      <c r="FX2052" s="233"/>
      <c r="FY2052" s="233"/>
      <c r="FZ2052" s="233"/>
      <c r="GA2052" s="233"/>
      <c r="GB2052" s="233"/>
      <c r="GC2052" s="233"/>
      <c r="GD2052" s="233"/>
      <c r="GE2052" s="233"/>
      <c r="GF2052" s="233"/>
      <c r="GG2052" s="233"/>
      <c r="GH2052" s="233"/>
      <c r="GI2052" s="233"/>
      <c r="GJ2052" s="233"/>
      <c r="GK2052" s="233"/>
      <c r="GL2052" s="233"/>
      <c r="GM2052" s="233"/>
      <c r="GN2052" s="233"/>
      <c r="GO2052" s="233"/>
      <c r="GP2052" s="233"/>
      <c r="GQ2052" s="233"/>
      <c r="GR2052" s="233"/>
      <c r="GS2052" s="233"/>
      <c r="GT2052" s="233"/>
      <c r="GU2052" s="233"/>
      <c r="GV2052" s="233"/>
      <c r="GW2052" s="233"/>
      <c r="GX2052" s="233"/>
      <c r="GY2052" s="233"/>
      <c r="GZ2052" s="233"/>
      <c r="HA2052" s="233"/>
      <c r="HB2052" s="233"/>
      <c r="HC2052" s="233"/>
      <c r="HD2052" s="233"/>
      <c r="HE2052" s="233"/>
      <c r="HF2052" s="233"/>
      <c r="HG2052" s="233"/>
      <c r="HH2052" s="233"/>
      <c r="HI2052" s="233"/>
      <c r="HJ2052" s="233"/>
      <c r="HK2052" s="233"/>
      <c r="HL2052" s="233"/>
      <c r="HM2052" s="233"/>
      <c r="HN2052" s="233"/>
      <c r="HO2052" s="233"/>
      <c r="HP2052" s="233"/>
      <c r="HQ2052" s="233"/>
      <c r="HR2052" s="233"/>
      <c r="HS2052" s="233"/>
      <c r="HT2052" s="233"/>
      <c r="HU2052" s="233"/>
      <c r="HV2052" s="233"/>
      <c r="HW2052" s="233"/>
      <c r="HX2052" s="233"/>
      <c r="HY2052" s="233"/>
      <c r="HZ2052" s="233"/>
      <c r="IA2052" s="233"/>
      <c r="IB2052" s="233"/>
      <c r="IC2052" s="233"/>
      <c r="ID2052" s="233"/>
      <c r="IE2052" s="233"/>
      <c r="IF2052" s="233"/>
      <c r="IG2052" s="233"/>
      <c r="IH2052" s="233"/>
      <c r="II2052" s="233"/>
      <c r="IJ2052" s="233"/>
      <c r="IK2052" s="233"/>
      <c r="IL2052" s="233"/>
      <c r="IM2052" s="233"/>
      <c r="IN2052" s="233"/>
      <c r="IO2052" s="233"/>
      <c r="IP2052" s="233"/>
      <c r="IQ2052" s="233"/>
      <c r="IR2052" s="233"/>
      <c r="IS2052" s="233"/>
      <c r="IT2052" s="233"/>
      <c r="IU2052" s="233"/>
      <c r="IV2052" s="233"/>
      <c r="IW2052" s="233"/>
      <c r="IX2052" s="233"/>
      <c r="IY2052" s="233"/>
      <c r="IZ2052" s="233"/>
      <c r="JA2052" s="233"/>
    </row>
    <row r="2053" spans="1:261" s="985" customFormat="1" ht="30" x14ac:dyDescent="0.25">
      <c r="A2053" s="343"/>
      <c r="B2053" s="343">
        <v>1</v>
      </c>
      <c r="C2053" s="722" t="s">
        <v>271</v>
      </c>
      <c r="D2053" s="282"/>
      <c r="E2053" s="282"/>
      <c r="F2053" s="2017"/>
      <c r="G2053" s="891"/>
      <c r="H2053" s="891">
        <f t="shared" si="1208"/>
        <v>0</v>
      </c>
      <c r="I2053" s="2196" t="e">
        <f t="shared" si="1208"/>
        <v>#DIV/0!</v>
      </c>
      <c r="J2053" s="2668"/>
      <c r="K2053" s="2668"/>
      <c r="L2053" s="2669"/>
      <c r="M2053" s="2669"/>
      <c r="N2053" s="2669"/>
      <c r="O2053" s="2669"/>
      <c r="P2053" s="2669"/>
      <c r="Q2053" s="2669"/>
      <c r="R2053" s="2929">
        <f t="shared" ref="R2053:Z2053" si="1210">R1982</f>
        <v>24895.31079</v>
      </c>
      <c r="S2053" s="2929"/>
      <c r="T2053" s="2929">
        <f t="shared" si="1210"/>
        <v>0</v>
      </c>
      <c r="U2053" s="2930">
        <f t="shared" si="1210"/>
        <v>0</v>
      </c>
      <c r="V2053" s="2929">
        <f t="shared" si="1210"/>
        <v>0</v>
      </c>
      <c r="W2053" s="2929">
        <f t="shared" si="1210"/>
        <v>0</v>
      </c>
      <c r="X2053" s="2931">
        <f t="shared" si="1210"/>
        <v>0</v>
      </c>
      <c r="Y2053" s="2931">
        <f t="shared" si="1210"/>
        <v>0</v>
      </c>
      <c r="Z2053" s="2929">
        <f t="shared" si="1210"/>
        <v>0</v>
      </c>
      <c r="AA2053" s="1060"/>
      <c r="AB2053" s="2736"/>
      <c r="AC2053" s="2392"/>
      <c r="AD2053" s="3119"/>
      <c r="AE2053" s="233"/>
      <c r="AF2053" s="233"/>
      <c r="AG2053" s="233"/>
      <c r="AH2053" s="233"/>
      <c r="AI2053" s="233"/>
      <c r="AJ2053" s="233"/>
      <c r="AK2053" s="233"/>
      <c r="AL2053" s="233"/>
      <c r="AM2053" s="233"/>
      <c r="AN2053" s="233"/>
      <c r="AO2053" s="233"/>
      <c r="AP2053" s="233"/>
      <c r="AQ2053" s="233"/>
      <c r="AR2053" s="233"/>
      <c r="AS2053" s="233"/>
      <c r="AT2053" s="233"/>
      <c r="AU2053" s="233"/>
      <c r="AV2053" s="233"/>
      <c r="AW2053" s="233"/>
      <c r="AX2053" s="233"/>
      <c r="AY2053" s="233"/>
      <c r="AZ2053" s="233"/>
      <c r="BA2053" s="233"/>
      <c r="BB2053" s="233"/>
      <c r="BC2053" s="233"/>
      <c r="BD2053" s="233"/>
      <c r="BE2053" s="233"/>
      <c r="BF2053" s="233"/>
      <c r="BG2053" s="233"/>
      <c r="BH2053" s="233"/>
      <c r="BI2053" s="233"/>
      <c r="BJ2053" s="233"/>
      <c r="BK2053" s="233"/>
      <c r="BL2053" s="233"/>
      <c r="BM2053" s="233"/>
      <c r="BN2053" s="233"/>
      <c r="BO2053" s="233"/>
      <c r="BP2053" s="233"/>
      <c r="BQ2053" s="233"/>
      <c r="BR2053" s="233"/>
      <c r="BS2053" s="233"/>
      <c r="BT2053" s="233"/>
      <c r="BU2053" s="233"/>
      <c r="BV2053" s="233"/>
      <c r="BW2053" s="233"/>
      <c r="BX2053" s="233"/>
      <c r="BY2053" s="233"/>
      <c r="BZ2053" s="233"/>
      <c r="CA2053" s="233"/>
      <c r="CB2053" s="233"/>
      <c r="CC2053" s="233"/>
      <c r="CD2053" s="233"/>
      <c r="CE2053" s="233"/>
      <c r="CF2053" s="233"/>
      <c r="CG2053" s="233"/>
      <c r="CH2053" s="233"/>
      <c r="CI2053" s="233"/>
      <c r="CJ2053" s="233"/>
      <c r="CK2053" s="233"/>
      <c r="CL2053" s="233"/>
      <c r="CM2053" s="233"/>
      <c r="CN2053" s="233"/>
      <c r="CO2053" s="233"/>
      <c r="CP2053" s="233"/>
      <c r="CQ2053" s="233"/>
      <c r="CR2053" s="233"/>
      <c r="CS2053" s="233"/>
      <c r="CT2053" s="233"/>
      <c r="CU2053" s="233"/>
      <c r="CV2053" s="233"/>
      <c r="CW2053" s="233"/>
      <c r="CX2053" s="233"/>
      <c r="CY2053" s="233"/>
      <c r="CZ2053" s="233"/>
      <c r="DA2053" s="233"/>
      <c r="DB2053" s="233"/>
      <c r="DC2053" s="233"/>
      <c r="DD2053" s="233"/>
      <c r="DE2053" s="233"/>
      <c r="DF2053" s="233"/>
      <c r="DG2053" s="233"/>
      <c r="DH2053" s="233"/>
      <c r="DI2053" s="233"/>
      <c r="DJ2053" s="233"/>
      <c r="DK2053" s="233"/>
      <c r="DL2053" s="233"/>
      <c r="DM2053" s="233"/>
      <c r="DN2053" s="233"/>
      <c r="DO2053" s="233"/>
      <c r="DP2053" s="233"/>
      <c r="DQ2053" s="233"/>
      <c r="DR2053" s="233"/>
      <c r="DS2053" s="233"/>
      <c r="DT2053" s="233"/>
      <c r="DU2053" s="233"/>
      <c r="DV2053" s="233"/>
      <c r="DW2053" s="233"/>
      <c r="DX2053" s="233"/>
      <c r="DY2053" s="233"/>
      <c r="DZ2053" s="233"/>
      <c r="EA2053" s="233"/>
      <c r="EB2053" s="233"/>
      <c r="EC2053" s="233"/>
      <c r="ED2053" s="233"/>
      <c r="EE2053" s="233"/>
      <c r="EF2053" s="233"/>
      <c r="EG2053" s="233"/>
      <c r="EH2053" s="233"/>
      <c r="EI2053" s="233"/>
      <c r="EJ2053" s="233"/>
      <c r="EK2053" s="233"/>
      <c r="EL2053" s="233"/>
      <c r="EM2053" s="233"/>
      <c r="EN2053" s="233"/>
      <c r="EO2053" s="233"/>
      <c r="EP2053" s="233"/>
      <c r="EQ2053" s="233"/>
      <c r="ER2053" s="233"/>
      <c r="ES2053" s="233"/>
      <c r="ET2053" s="233"/>
      <c r="EU2053" s="233"/>
      <c r="EV2053" s="233"/>
      <c r="EW2053" s="233"/>
      <c r="EX2053" s="233"/>
      <c r="EY2053" s="233"/>
      <c r="EZ2053" s="233"/>
      <c r="FA2053" s="233"/>
      <c r="FB2053" s="233"/>
      <c r="FC2053" s="233"/>
      <c r="FD2053" s="233"/>
      <c r="FE2053" s="233"/>
      <c r="FF2053" s="233"/>
      <c r="FG2053" s="233"/>
      <c r="FH2053" s="233"/>
      <c r="FI2053" s="233"/>
      <c r="FJ2053" s="233"/>
      <c r="FK2053" s="233"/>
      <c r="FL2053" s="233"/>
      <c r="FM2053" s="233"/>
      <c r="FN2053" s="233"/>
      <c r="FO2053" s="233"/>
      <c r="FP2053" s="233"/>
      <c r="FQ2053" s="233"/>
      <c r="FR2053" s="233"/>
      <c r="FS2053" s="233"/>
      <c r="FT2053" s="233"/>
      <c r="FU2053" s="233"/>
      <c r="FV2053" s="233"/>
      <c r="FW2053" s="233"/>
      <c r="FX2053" s="233"/>
      <c r="FY2053" s="233"/>
      <c r="FZ2053" s="233"/>
      <c r="GA2053" s="233"/>
      <c r="GB2053" s="233"/>
      <c r="GC2053" s="233"/>
      <c r="GD2053" s="233"/>
      <c r="GE2053" s="233"/>
      <c r="GF2053" s="233"/>
      <c r="GG2053" s="233"/>
      <c r="GH2053" s="233"/>
      <c r="GI2053" s="233"/>
      <c r="GJ2053" s="233"/>
      <c r="GK2053" s="233"/>
      <c r="GL2053" s="233"/>
      <c r="GM2053" s="233"/>
      <c r="GN2053" s="233"/>
      <c r="GO2053" s="233"/>
      <c r="GP2053" s="233"/>
      <c r="GQ2053" s="233"/>
      <c r="GR2053" s="233"/>
      <c r="GS2053" s="233"/>
      <c r="GT2053" s="233"/>
      <c r="GU2053" s="233"/>
      <c r="GV2053" s="233"/>
      <c r="GW2053" s="233"/>
      <c r="GX2053" s="233"/>
      <c r="GY2053" s="233"/>
      <c r="GZ2053" s="233"/>
      <c r="HA2053" s="233"/>
      <c r="HB2053" s="233"/>
      <c r="HC2053" s="233"/>
      <c r="HD2053" s="233"/>
      <c r="HE2053" s="233"/>
      <c r="HF2053" s="233"/>
      <c r="HG2053" s="233"/>
      <c r="HH2053" s="233"/>
      <c r="HI2053" s="233"/>
      <c r="HJ2053" s="233"/>
      <c r="HK2053" s="233"/>
      <c r="HL2053" s="233"/>
      <c r="HM2053" s="233"/>
      <c r="HN2053" s="233"/>
      <c r="HO2053" s="233"/>
      <c r="HP2053" s="233"/>
      <c r="HQ2053" s="233"/>
      <c r="HR2053" s="233"/>
      <c r="HS2053" s="233"/>
      <c r="HT2053" s="233"/>
      <c r="HU2053" s="233"/>
      <c r="HV2053" s="233"/>
      <c r="HW2053" s="233"/>
      <c r="HX2053" s="233"/>
      <c r="HY2053" s="233"/>
      <c r="HZ2053" s="233"/>
      <c r="IA2053" s="233"/>
      <c r="IB2053" s="233"/>
      <c r="IC2053" s="233"/>
      <c r="ID2053" s="233"/>
      <c r="IE2053" s="233"/>
      <c r="IF2053" s="233"/>
      <c r="IG2053" s="233"/>
      <c r="IH2053" s="233"/>
      <c r="II2053" s="233"/>
      <c r="IJ2053" s="233"/>
      <c r="IK2053" s="233"/>
      <c r="IL2053" s="233"/>
      <c r="IM2053" s="233"/>
      <c r="IN2053" s="233"/>
      <c r="IO2053" s="233"/>
      <c r="IP2053" s="233"/>
      <c r="IQ2053" s="233"/>
      <c r="IR2053" s="233"/>
      <c r="IS2053" s="233"/>
      <c r="IT2053" s="233"/>
      <c r="IU2053" s="233"/>
      <c r="IV2053" s="233"/>
      <c r="IW2053" s="233"/>
      <c r="IX2053" s="233"/>
      <c r="IY2053" s="233"/>
      <c r="IZ2053" s="233"/>
      <c r="JA2053" s="233"/>
    </row>
    <row r="2054" spans="1:261" s="985" customFormat="1" ht="30" x14ac:dyDescent="0.25">
      <c r="A2054" s="343"/>
      <c r="B2054" s="343">
        <v>1</v>
      </c>
      <c r="C2054" s="722" t="s">
        <v>467</v>
      </c>
      <c r="D2054" s="282"/>
      <c r="E2054" s="282"/>
      <c r="F2054" s="2017"/>
      <c r="G2054" s="891"/>
      <c r="H2054" s="891">
        <f t="shared" si="1208"/>
        <v>0</v>
      </c>
      <c r="I2054" s="2196" t="e">
        <f t="shared" si="1208"/>
        <v>#DIV/0!</v>
      </c>
      <c r="J2054" s="2668"/>
      <c r="K2054" s="2668"/>
      <c r="L2054" s="2669"/>
      <c r="M2054" s="2669"/>
      <c r="N2054" s="2669"/>
      <c r="O2054" s="2669"/>
      <c r="P2054" s="2669"/>
      <c r="Q2054" s="2669"/>
      <c r="R2054" s="2929">
        <f t="shared" ref="R2054:Z2054" si="1211">R1983</f>
        <v>21590.799999999999</v>
      </c>
      <c r="S2054" s="2929"/>
      <c r="T2054" s="2929">
        <f t="shared" si="1211"/>
        <v>0</v>
      </c>
      <c r="U2054" s="2930">
        <f t="shared" si="1211"/>
        <v>0</v>
      </c>
      <c r="V2054" s="2929">
        <f t="shared" si="1211"/>
        <v>0</v>
      </c>
      <c r="W2054" s="2929">
        <f t="shared" si="1211"/>
        <v>0</v>
      </c>
      <c r="X2054" s="2931">
        <f t="shared" si="1211"/>
        <v>0</v>
      </c>
      <c r="Y2054" s="2931">
        <f t="shared" si="1211"/>
        <v>0</v>
      </c>
      <c r="Z2054" s="2929">
        <f t="shared" si="1211"/>
        <v>0</v>
      </c>
      <c r="AA2054" s="1060"/>
      <c r="AB2054" s="2736"/>
      <c r="AC2054" s="2392"/>
      <c r="AD2054" s="3119"/>
      <c r="AE2054" s="233"/>
      <c r="AF2054" s="233"/>
      <c r="AG2054" s="233"/>
      <c r="AH2054" s="233"/>
      <c r="AI2054" s="233"/>
      <c r="AJ2054" s="233"/>
      <c r="AK2054" s="233"/>
      <c r="AL2054" s="233"/>
      <c r="AM2054" s="233"/>
      <c r="AN2054" s="233"/>
      <c r="AO2054" s="233"/>
      <c r="AP2054" s="233"/>
      <c r="AQ2054" s="233"/>
      <c r="AR2054" s="233"/>
      <c r="AS2054" s="233"/>
      <c r="AT2054" s="233"/>
      <c r="AU2054" s="233"/>
      <c r="AV2054" s="233"/>
      <c r="AW2054" s="233"/>
      <c r="AX2054" s="233"/>
      <c r="AY2054" s="233"/>
      <c r="AZ2054" s="233"/>
      <c r="BA2054" s="233"/>
      <c r="BB2054" s="233"/>
      <c r="BC2054" s="233"/>
      <c r="BD2054" s="233"/>
      <c r="BE2054" s="233"/>
      <c r="BF2054" s="233"/>
      <c r="BG2054" s="233"/>
      <c r="BH2054" s="233"/>
      <c r="BI2054" s="233"/>
      <c r="BJ2054" s="233"/>
      <c r="BK2054" s="233"/>
      <c r="BL2054" s="233"/>
      <c r="BM2054" s="233"/>
      <c r="BN2054" s="233"/>
      <c r="BO2054" s="233"/>
      <c r="BP2054" s="233"/>
      <c r="BQ2054" s="233"/>
      <c r="BR2054" s="233"/>
      <c r="BS2054" s="233"/>
      <c r="BT2054" s="233"/>
      <c r="BU2054" s="233"/>
      <c r="BV2054" s="233"/>
      <c r="BW2054" s="233"/>
      <c r="BX2054" s="233"/>
      <c r="BY2054" s="233"/>
      <c r="BZ2054" s="233"/>
      <c r="CA2054" s="233"/>
      <c r="CB2054" s="233"/>
      <c r="CC2054" s="233"/>
      <c r="CD2054" s="233"/>
      <c r="CE2054" s="233"/>
      <c r="CF2054" s="233"/>
      <c r="CG2054" s="233"/>
      <c r="CH2054" s="233"/>
      <c r="CI2054" s="233"/>
      <c r="CJ2054" s="233"/>
      <c r="CK2054" s="233"/>
      <c r="CL2054" s="233"/>
      <c r="CM2054" s="233"/>
      <c r="CN2054" s="233"/>
      <c r="CO2054" s="233"/>
      <c r="CP2054" s="233"/>
      <c r="CQ2054" s="233"/>
      <c r="CR2054" s="233"/>
      <c r="CS2054" s="233"/>
      <c r="CT2054" s="233"/>
      <c r="CU2054" s="233"/>
      <c r="CV2054" s="233"/>
      <c r="CW2054" s="233"/>
      <c r="CX2054" s="233"/>
      <c r="CY2054" s="233"/>
      <c r="CZ2054" s="233"/>
      <c r="DA2054" s="233"/>
      <c r="DB2054" s="233"/>
      <c r="DC2054" s="233"/>
      <c r="DD2054" s="233"/>
      <c r="DE2054" s="233"/>
      <c r="DF2054" s="233"/>
      <c r="DG2054" s="233"/>
      <c r="DH2054" s="233"/>
      <c r="DI2054" s="233"/>
      <c r="DJ2054" s="233"/>
      <c r="DK2054" s="233"/>
      <c r="DL2054" s="233"/>
      <c r="DM2054" s="233"/>
      <c r="DN2054" s="233"/>
      <c r="DO2054" s="233"/>
      <c r="DP2054" s="233"/>
      <c r="DQ2054" s="233"/>
      <c r="DR2054" s="233"/>
      <c r="DS2054" s="233"/>
      <c r="DT2054" s="233"/>
      <c r="DU2054" s="233"/>
      <c r="DV2054" s="233"/>
      <c r="DW2054" s="233"/>
      <c r="DX2054" s="233"/>
      <c r="DY2054" s="233"/>
      <c r="DZ2054" s="233"/>
      <c r="EA2054" s="233"/>
      <c r="EB2054" s="233"/>
      <c r="EC2054" s="233"/>
      <c r="ED2054" s="233"/>
      <c r="EE2054" s="233"/>
      <c r="EF2054" s="233"/>
      <c r="EG2054" s="233"/>
      <c r="EH2054" s="233"/>
      <c r="EI2054" s="233"/>
      <c r="EJ2054" s="233"/>
      <c r="EK2054" s="233"/>
      <c r="EL2054" s="233"/>
      <c r="EM2054" s="233"/>
      <c r="EN2054" s="233"/>
      <c r="EO2054" s="233"/>
      <c r="EP2054" s="233"/>
      <c r="EQ2054" s="233"/>
      <c r="ER2054" s="233"/>
      <c r="ES2054" s="233"/>
      <c r="ET2054" s="233"/>
      <c r="EU2054" s="233"/>
      <c r="EV2054" s="233"/>
      <c r="EW2054" s="233"/>
      <c r="EX2054" s="233"/>
      <c r="EY2054" s="233"/>
      <c r="EZ2054" s="233"/>
      <c r="FA2054" s="233"/>
      <c r="FB2054" s="233"/>
      <c r="FC2054" s="233"/>
      <c r="FD2054" s="233"/>
      <c r="FE2054" s="233"/>
      <c r="FF2054" s="233"/>
      <c r="FG2054" s="233"/>
      <c r="FH2054" s="233"/>
      <c r="FI2054" s="233"/>
      <c r="FJ2054" s="233"/>
      <c r="FK2054" s="233"/>
      <c r="FL2054" s="233"/>
      <c r="FM2054" s="233"/>
      <c r="FN2054" s="233"/>
      <c r="FO2054" s="233"/>
      <c r="FP2054" s="233"/>
      <c r="FQ2054" s="233"/>
      <c r="FR2054" s="233"/>
      <c r="FS2054" s="233"/>
      <c r="FT2054" s="233"/>
      <c r="FU2054" s="233"/>
      <c r="FV2054" s="233"/>
      <c r="FW2054" s="233"/>
      <c r="FX2054" s="233"/>
      <c r="FY2054" s="233"/>
      <c r="FZ2054" s="233"/>
      <c r="GA2054" s="233"/>
      <c r="GB2054" s="233"/>
      <c r="GC2054" s="233"/>
      <c r="GD2054" s="233"/>
      <c r="GE2054" s="233"/>
      <c r="GF2054" s="233"/>
      <c r="GG2054" s="233"/>
      <c r="GH2054" s="233"/>
      <c r="GI2054" s="233"/>
      <c r="GJ2054" s="233"/>
      <c r="GK2054" s="233"/>
      <c r="GL2054" s="233"/>
      <c r="GM2054" s="233"/>
      <c r="GN2054" s="233"/>
      <c r="GO2054" s="233"/>
      <c r="GP2054" s="233"/>
      <c r="GQ2054" s="233"/>
      <c r="GR2054" s="233"/>
      <c r="GS2054" s="233"/>
      <c r="GT2054" s="233"/>
      <c r="GU2054" s="233"/>
      <c r="GV2054" s="233"/>
      <c r="GW2054" s="233"/>
      <c r="GX2054" s="233"/>
      <c r="GY2054" s="233"/>
      <c r="GZ2054" s="233"/>
      <c r="HA2054" s="233"/>
      <c r="HB2054" s="233"/>
      <c r="HC2054" s="233"/>
      <c r="HD2054" s="233"/>
      <c r="HE2054" s="233"/>
      <c r="HF2054" s="233"/>
      <c r="HG2054" s="233"/>
      <c r="HH2054" s="233"/>
      <c r="HI2054" s="233"/>
      <c r="HJ2054" s="233"/>
      <c r="HK2054" s="233"/>
      <c r="HL2054" s="233"/>
      <c r="HM2054" s="233"/>
      <c r="HN2054" s="233"/>
      <c r="HO2054" s="233"/>
      <c r="HP2054" s="233"/>
      <c r="HQ2054" s="233"/>
      <c r="HR2054" s="233"/>
      <c r="HS2054" s="233"/>
      <c r="HT2054" s="233"/>
      <c r="HU2054" s="233"/>
      <c r="HV2054" s="233"/>
      <c r="HW2054" s="233"/>
      <c r="HX2054" s="233"/>
      <c r="HY2054" s="233"/>
      <c r="HZ2054" s="233"/>
      <c r="IA2054" s="233"/>
      <c r="IB2054" s="233"/>
      <c r="IC2054" s="233"/>
      <c r="ID2054" s="233"/>
      <c r="IE2054" s="233"/>
      <c r="IF2054" s="233"/>
      <c r="IG2054" s="233"/>
      <c r="IH2054" s="233"/>
      <c r="II2054" s="233"/>
      <c r="IJ2054" s="233"/>
      <c r="IK2054" s="233"/>
      <c r="IL2054" s="233"/>
      <c r="IM2054" s="233"/>
      <c r="IN2054" s="233"/>
      <c r="IO2054" s="233"/>
      <c r="IP2054" s="233"/>
      <c r="IQ2054" s="233"/>
      <c r="IR2054" s="233"/>
      <c r="IS2054" s="233"/>
      <c r="IT2054" s="233"/>
      <c r="IU2054" s="233"/>
      <c r="IV2054" s="233"/>
      <c r="IW2054" s="233"/>
      <c r="IX2054" s="233"/>
      <c r="IY2054" s="233"/>
      <c r="IZ2054" s="233"/>
      <c r="JA2054" s="233"/>
    </row>
    <row r="2055" spans="1:261" s="985" customFormat="1" ht="60" x14ac:dyDescent="0.25">
      <c r="A2055" s="343"/>
      <c r="B2055" s="343">
        <v>1</v>
      </c>
      <c r="C2055" s="722" t="s">
        <v>487</v>
      </c>
      <c r="D2055" s="282"/>
      <c r="E2055" s="282"/>
      <c r="F2055" s="2017"/>
      <c r="G2055" s="891"/>
      <c r="H2055" s="891">
        <f t="shared" si="1208"/>
        <v>0</v>
      </c>
      <c r="I2055" s="2196">
        <f t="shared" si="1208"/>
        <v>0</v>
      </c>
      <c r="J2055" s="2668"/>
      <c r="K2055" s="2668"/>
      <c r="L2055" s="2669"/>
      <c r="M2055" s="2669"/>
      <c r="N2055" s="2669"/>
      <c r="O2055" s="2669"/>
      <c r="P2055" s="2669"/>
      <c r="Q2055" s="2669"/>
      <c r="R2055" s="2929">
        <f t="shared" ref="R2055:Z2055" si="1212">R1984</f>
        <v>0</v>
      </c>
      <c r="S2055" s="2929"/>
      <c r="T2055" s="2929">
        <f t="shared" si="1212"/>
        <v>0</v>
      </c>
      <c r="U2055" s="2930">
        <f t="shared" si="1212"/>
        <v>0</v>
      </c>
      <c r="V2055" s="2929">
        <f t="shared" si="1212"/>
        <v>0</v>
      </c>
      <c r="W2055" s="2929">
        <f t="shared" si="1212"/>
        <v>0</v>
      </c>
      <c r="X2055" s="2931">
        <f t="shared" si="1212"/>
        <v>0</v>
      </c>
      <c r="Y2055" s="2931">
        <f t="shared" si="1212"/>
        <v>0</v>
      </c>
      <c r="Z2055" s="2929">
        <f t="shared" si="1212"/>
        <v>0</v>
      </c>
      <c r="AA2055" s="1060"/>
      <c r="AB2055" s="2736"/>
      <c r="AC2055" s="2392"/>
      <c r="AD2055" s="3119"/>
      <c r="AE2055" s="233"/>
      <c r="AF2055" s="233"/>
      <c r="AG2055" s="233"/>
      <c r="AH2055" s="233"/>
      <c r="AI2055" s="233"/>
      <c r="AJ2055" s="233"/>
      <c r="AK2055" s="233"/>
      <c r="AL2055" s="233"/>
      <c r="AM2055" s="233"/>
      <c r="AN2055" s="233"/>
      <c r="AO2055" s="233"/>
      <c r="AP2055" s="233"/>
      <c r="AQ2055" s="233"/>
      <c r="AR2055" s="233"/>
      <c r="AS2055" s="233"/>
      <c r="AT2055" s="233"/>
      <c r="AU2055" s="233"/>
      <c r="AV2055" s="233"/>
      <c r="AW2055" s="233"/>
      <c r="AX2055" s="233"/>
      <c r="AY2055" s="233"/>
      <c r="AZ2055" s="233"/>
      <c r="BA2055" s="233"/>
      <c r="BB2055" s="233"/>
      <c r="BC2055" s="233"/>
      <c r="BD2055" s="233"/>
      <c r="BE2055" s="233"/>
      <c r="BF2055" s="233"/>
      <c r="BG2055" s="233"/>
      <c r="BH2055" s="233"/>
      <c r="BI2055" s="233"/>
      <c r="BJ2055" s="233"/>
      <c r="BK2055" s="233"/>
      <c r="BL2055" s="233"/>
      <c r="BM2055" s="233"/>
      <c r="BN2055" s="233"/>
      <c r="BO2055" s="233"/>
      <c r="BP2055" s="233"/>
      <c r="BQ2055" s="233"/>
      <c r="BR2055" s="233"/>
      <c r="BS2055" s="233"/>
      <c r="BT2055" s="233"/>
      <c r="BU2055" s="233"/>
      <c r="BV2055" s="233"/>
      <c r="BW2055" s="233"/>
      <c r="BX2055" s="233"/>
      <c r="BY2055" s="233"/>
      <c r="BZ2055" s="233"/>
      <c r="CA2055" s="233"/>
      <c r="CB2055" s="233"/>
      <c r="CC2055" s="233"/>
      <c r="CD2055" s="233"/>
      <c r="CE2055" s="233"/>
      <c r="CF2055" s="233"/>
      <c r="CG2055" s="233"/>
      <c r="CH2055" s="233"/>
      <c r="CI2055" s="233"/>
      <c r="CJ2055" s="233"/>
      <c r="CK2055" s="233"/>
      <c r="CL2055" s="233"/>
      <c r="CM2055" s="233"/>
      <c r="CN2055" s="233"/>
      <c r="CO2055" s="233"/>
      <c r="CP2055" s="233"/>
      <c r="CQ2055" s="233"/>
      <c r="CR2055" s="233"/>
      <c r="CS2055" s="233"/>
      <c r="CT2055" s="233"/>
      <c r="CU2055" s="233"/>
      <c r="CV2055" s="233"/>
      <c r="CW2055" s="233"/>
      <c r="CX2055" s="233"/>
      <c r="CY2055" s="233"/>
      <c r="CZ2055" s="233"/>
      <c r="DA2055" s="233"/>
      <c r="DB2055" s="233"/>
      <c r="DC2055" s="233"/>
      <c r="DD2055" s="233"/>
      <c r="DE2055" s="233"/>
      <c r="DF2055" s="233"/>
      <c r="DG2055" s="233"/>
      <c r="DH2055" s="233"/>
      <c r="DI2055" s="233"/>
      <c r="DJ2055" s="233"/>
      <c r="DK2055" s="233"/>
      <c r="DL2055" s="233"/>
      <c r="DM2055" s="233"/>
      <c r="DN2055" s="233"/>
      <c r="DO2055" s="233"/>
      <c r="DP2055" s="233"/>
      <c r="DQ2055" s="233"/>
      <c r="DR2055" s="233"/>
      <c r="DS2055" s="233"/>
      <c r="DT2055" s="233"/>
      <c r="DU2055" s="233"/>
      <c r="DV2055" s="233"/>
      <c r="DW2055" s="233"/>
      <c r="DX2055" s="233"/>
      <c r="DY2055" s="233"/>
      <c r="DZ2055" s="233"/>
      <c r="EA2055" s="233"/>
      <c r="EB2055" s="233"/>
      <c r="EC2055" s="233"/>
      <c r="ED2055" s="233"/>
      <c r="EE2055" s="233"/>
      <c r="EF2055" s="233"/>
      <c r="EG2055" s="233"/>
      <c r="EH2055" s="233"/>
      <c r="EI2055" s="233"/>
      <c r="EJ2055" s="233"/>
      <c r="EK2055" s="233"/>
      <c r="EL2055" s="233"/>
      <c r="EM2055" s="233"/>
      <c r="EN2055" s="233"/>
      <c r="EO2055" s="233"/>
      <c r="EP2055" s="233"/>
      <c r="EQ2055" s="233"/>
      <c r="ER2055" s="233"/>
      <c r="ES2055" s="233"/>
      <c r="ET2055" s="233"/>
      <c r="EU2055" s="233"/>
      <c r="EV2055" s="233"/>
      <c r="EW2055" s="233"/>
      <c r="EX2055" s="233"/>
      <c r="EY2055" s="233"/>
      <c r="EZ2055" s="233"/>
      <c r="FA2055" s="233"/>
      <c r="FB2055" s="233"/>
      <c r="FC2055" s="233"/>
      <c r="FD2055" s="233"/>
      <c r="FE2055" s="233"/>
      <c r="FF2055" s="233"/>
      <c r="FG2055" s="233"/>
      <c r="FH2055" s="233"/>
      <c r="FI2055" s="233"/>
      <c r="FJ2055" s="233"/>
      <c r="FK2055" s="233"/>
      <c r="FL2055" s="233"/>
      <c r="FM2055" s="233"/>
      <c r="FN2055" s="233"/>
      <c r="FO2055" s="233"/>
      <c r="FP2055" s="233"/>
      <c r="FQ2055" s="233"/>
      <c r="FR2055" s="233"/>
      <c r="FS2055" s="233"/>
      <c r="FT2055" s="233"/>
      <c r="FU2055" s="233"/>
      <c r="FV2055" s="233"/>
      <c r="FW2055" s="233"/>
      <c r="FX2055" s="233"/>
      <c r="FY2055" s="233"/>
      <c r="FZ2055" s="233"/>
      <c r="GA2055" s="233"/>
      <c r="GB2055" s="233"/>
      <c r="GC2055" s="233"/>
      <c r="GD2055" s="233"/>
      <c r="GE2055" s="233"/>
      <c r="GF2055" s="233"/>
      <c r="GG2055" s="233"/>
      <c r="GH2055" s="233"/>
      <c r="GI2055" s="233"/>
      <c r="GJ2055" s="233"/>
      <c r="GK2055" s="233"/>
      <c r="GL2055" s="233"/>
      <c r="GM2055" s="233"/>
      <c r="GN2055" s="233"/>
      <c r="GO2055" s="233"/>
      <c r="GP2055" s="233"/>
      <c r="GQ2055" s="233"/>
      <c r="GR2055" s="233"/>
      <c r="GS2055" s="233"/>
      <c r="GT2055" s="233"/>
      <c r="GU2055" s="233"/>
      <c r="GV2055" s="233"/>
      <c r="GW2055" s="233"/>
      <c r="GX2055" s="233"/>
      <c r="GY2055" s="233"/>
      <c r="GZ2055" s="233"/>
      <c r="HA2055" s="233"/>
      <c r="HB2055" s="233"/>
      <c r="HC2055" s="233"/>
      <c r="HD2055" s="233"/>
      <c r="HE2055" s="233"/>
      <c r="HF2055" s="233"/>
      <c r="HG2055" s="233"/>
      <c r="HH2055" s="233"/>
      <c r="HI2055" s="233"/>
      <c r="HJ2055" s="233"/>
      <c r="HK2055" s="233"/>
      <c r="HL2055" s="233"/>
      <c r="HM2055" s="233"/>
      <c r="HN2055" s="233"/>
      <c r="HO2055" s="233"/>
      <c r="HP2055" s="233"/>
      <c r="HQ2055" s="233"/>
      <c r="HR2055" s="233"/>
      <c r="HS2055" s="233"/>
      <c r="HT2055" s="233"/>
      <c r="HU2055" s="233"/>
      <c r="HV2055" s="233"/>
      <c r="HW2055" s="233"/>
      <c r="HX2055" s="233"/>
      <c r="HY2055" s="233"/>
      <c r="HZ2055" s="233"/>
      <c r="IA2055" s="233"/>
      <c r="IB2055" s="233"/>
      <c r="IC2055" s="233"/>
      <c r="ID2055" s="233"/>
      <c r="IE2055" s="233"/>
      <c r="IF2055" s="233"/>
      <c r="IG2055" s="233"/>
      <c r="IH2055" s="233"/>
      <c r="II2055" s="233"/>
      <c r="IJ2055" s="233"/>
      <c r="IK2055" s="233"/>
      <c r="IL2055" s="233"/>
      <c r="IM2055" s="233"/>
      <c r="IN2055" s="233"/>
      <c r="IO2055" s="233"/>
      <c r="IP2055" s="233"/>
      <c r="IQ2055" s="233"/>
      <c r="IR2055" s="233"/>
      <c r="IS2055" s="233"/>
      <c r="IT2055" s="233"/>
      <c r="IU2055" s="233"/>
      <c r="IV2055" s="233"/>
      <c r="IW2055" s="233"/>
      <c r="IX2055" s="233"/>
      <c r="IY2055" s="233"/>
      <c r="IZ2055" s="233"/>
      <c r="JA2055" s="233"/>
    </row>
    <row r="2056" spans="1:261" s="985" customFormat="1" ht="30" x14ac:dyDescent="0.25">
      <c r="A2056" s="343"/>
      <c r="B2056" s="343">
        <v>1</v>
      </c>
      <c r="C2056" s="722" t="s">
        <v>468</v>
      </c>
      <c r="D2056" s="282"/>
      <c r="E2056" s="282"/>
      <c r="F2056" s="2017"/>
      <c r="G2056" s="891"/>
      <c r="H2056" s="891">
        <f t="shared" si="1208"/>
        <v>0</v>
      </c>
      <c r="I2056" s="2196" t="e">
        <f t="shared" si="1208"/>
        <v>#DIV/0!</v>
      </c>
      <c r="J2056" s="2668"/>
      <c r="K2056" s="2668"/>
      <c r="L2056" s="2669"/>
      <c r="M2056" s="2669"/>
      <c r="N2056" s="2669"/>
      <c r="O2056" s="2669"/>
      <c r="P2056" s="2669"/>
      <c r="Q2056" s="2669"/>
      <c r="R2056" s="2929">
        <f t="shared" ref="R2056:Z2056" si="1213">R1985</f>
        <v>1578.1253899999999</v>
      </c>
      <c r="S2056" s="2929"/>
      <c r="T2056" s="2929">
        <f t="shared" si="1213"/>
        <v>0</v>
      </c>
      <c r="U2056" s="2930">
        <f t="shared" si="1213"/>
        <v>0</v>
      </c>
      <c r="V2056" s="2929">
        <f t="shared" si="1213"/>
        <v>0</v>
      </c>
      <c r="W2056" s="2929">
        <f t="shared" si="1213"/>
        <v>0</v>
      </c>
      <c r="X2056" s="2931">
        <f t="shared" si="1213"/>
        <v>0</v>
      </c>
      <c r="Y2056" s="2931">
        <f t="shared" si="1213"/>
        <v>0</v>
      </c>
      <c r="Z2056" s="2929">
        <f t="shared" si="1213"/>
        <v>0</v>
      </c>
      <c r="AA2056" s="1060"/>
      <c r="AB2056" s="2736"/>
      <c r="AC2056" s="2392"/>
      <c r="AD2056" s="3119"/>
      <c r="AE2056" s="233"/>
      <c r="AF2056" s="233"/>
      <c r="AG2056" s="233"/>
      <c r="AH2056" s="233"/>
      <c r="AI2056" s="233"/>
      <c r="AJ2056" s="233"/>
      <c r="AK2056" s="233"/>
      <c r="AL2056" s="233"/>
      <c r="AM2056" s="233"/>
      <c r="AN2056" s="233"/>
      <c r="AO2056" s="233"/>
      <c r="AP2056" s="233"/>
      <c r="AQ2056" s="233"/>
      <c r="AR2056" s="233"/>
      <c r="AS2056" s="233"/>
      <c r="AT2056" s="233"/>
      <c r="AU2056" s="233"/>
      <c r="AV2056" s="233"/>
      <c r="AW2056" s="233"/>
      <c r="AX2056" s="233"/>
      <c r="AY2056" s="233"/>
      <c r="AZ2056" s="233"/>
      <c r="BA2056" s="233"/>
      <c r="BB2056" s="233"/>
      <c r="BC2056" s="233"/>
      <c r="BD2056" s="233"/>
      <c r="BE2056" s="233"/>
      <c r="BF2056" s="233"/>
      <c r="BG2056" s="233"/>
      <c r="BH2056" s="233"/>
      <c r="BI2056" s="233"/>
      <c r="BJ2056" s="233"/>
      <c r="BK2056" s="233"/>
      <c r="BL2056" s="233"/>
      <c r="BM2056" s="233"/>
      <c r="BN2056" s="233"/>
      <c r="BO2056" s="233"/>
      <c r="BP2056" s="233"/>
      <c r="BQ2056" s="233"/>
      <c r="BR2056" s="233"/>
      <c r="BS2056" s="233"/>
      <c r="BT2056" s="233"/>
      <c r="BU2056" s="233"/>
      <c r="BV2056" s="233"/>
      <c r="BW2056" s="233"/>
      <c r="BX2056" s="233"/>
      <c r="BY2056" s="233"/>
      <c r="BZ2056" s="233"/>
      <c r="CA2056" s="233"/>
      <c r="CB2056" s="233"/>
      <c r="CC2056" s="233"/>
      <c r="CD2056" s="233"/>
      <c r="CE2056" s="233"/>
      <c r="CF2056" s="233"/>
      <c r="CG2056" s="233"/>
      <c r="CH2056" s="233"/>
      <c r="CI2056" s="233"/>
      <c r="CJ2056" s="233"/>
      <c r="CK2056" s="233"/>
      <c r="CL2056" s="233"/>
      <c r="CM2056" s="233"/>
      <c r="CN2056" s="233"/>
      <c r="CO2056" s="233"/>
      <c r="CP2056" s="233"/>
      <c r="CQ2056" s="233"/>
      <c r="CR2056" s="233"/>
      <c r="CS2056" s="233"/>
      <c r="CT2056" s="233"/>
      <c r="CU2056" s="233"/>
      <c r="CV2056" s="233"/>
      <c r="CW2056" s="233"/>
      <c r="CX2056" s="233"/>
      <c r="CY2056" s="233"/>
      <c r="CZ2056" s="233"/>
      <c r="DA2056" s="233"/>
      <c r="DB2056" s="233"/>
      <c r="DC2056" s="233"/>
      <c r="DD2056" s="233"/>
      <c r="DE2056" s="233"/>
      <c r="DF2056" s="233"/>
      <c r="DG2056" s="233"/>
      <c r="DH2056" s="233"/>
      <c r="DI2056" s="233"/>
      <c r="DJ2056" s="233"/>
      <c r="DK2056" s="233"/>
      <c r="DL2056" s="233"/>
      <c r="DM2056" s="233"/>
      <c r="DN2056" s="233"/>
      <c r="DO2056" s="233"/>
      <c r="DP2056" s="233"/>
      <c r="DQ2056" s="233"/>
      <c r="DR2056" s="233"/>
      <c r="DS2056" s="233"/>
      <c r="DT2056" s="233"/>
      <c r="DU2056" s="233"/>
      <c r="DV2056" s="233"/>
      <c r="DW2056" s="233"/>
      <c r="DX2056" s="233"/>
      <c r="DY2056" s="233"/>
      <c r="DZ2056" s="233"/>
      <c r="EA2056" s="233"/>
      <c r="EB2056" s="233"/>
      <c r="EC2056" s="233"/>
      <c r="ED2056" s="233"/>
      <c r="EE2056" s="233"/>
      <c r="EF2056" s="233"/>
      <c r="EG2056" s="233"/>
      <c r="EH2056" s="233"/>
      <c r="EI2056" s="233"/>
      <c r="EJ2056" s="233"/>
      <c r="EK2056" s="233"/>
      <c r="EL2056" s="233"/>
      <c r="EM2056" s="233"/>
      <c r="EN2056" s="233"/>
      <c r="EO2056" s="233"/>
      <c r="EP2056" s="233"/>
      <c r="EQ2056" s="233"/>
      <c r="ER2056" s="233"/>
      <c r="ES2056" s="233"/>
      <c r="ET2056" s="233"/>
      <c r="EU2056" s="233"/>
      <c r="EV2056" s="233"/>
      <c r="EW2056" s="233"/>
      <c r="EX2056" s="233"/>
      <c r="EY2056" s="233"/>
      <c r="EZ2056" s="233"/>
      <c r="FA2056" s="233"/>
      <c r="FB2056" s="233"/>
      <c r="FC2056" s="233"/>
      <c r="FD2056" s="233"/>
      <c r="FE2056" s="233"/>
      <c r="FF2056" s="233"/>
      <c r="FG2056" s="233"/>
      <c r="FH2056" s="233"/>
      <c r="FI2056" s="233"/>
      <c r="FJ2056" s="233"/>
      <c r="FK2056" s="233"/>
      <c r="FL2056" s="233"/>
      <c r="FM2056" s="233"/>
      <c r="FN2056" s="233"/>
      <c r="FO2056" s="233"/>
      <c r="FP2056" s="233"/>
      <c r="FQ2056" s="233"/>
      <c r="FR2056" s="233"/>
      <c r="FS2056" s="233"/>
      <c r="FT2056" s="233"/>
      <c r="FU2056" s="233"/>
      <c r="FV2056" s="233"/>
      <c r="FW2056" s="233"/>
      <c r="FX2056" s="233"/>
      <c r="FY2056" s="233"/>
      <c r="FZ2056" s="233"/>
      <c r="GA2056" s="233"/>
      <c r="GB2056" s="233"/>
      <c r="GC2056" s="233"/>
      <c r="GD2056" s="233"/>
      <c r="GE2056" s="233"/>
      <c r="GF2056" s="233"/>
      <c r="GG2056" s="233"/>
      <c r="GH2056" s="233"/>
      <c r="GI2056" s="233"/>
      <c r="GJ2056" s="233"/>
      <c r="GK2056" s="233"/>
      <c r="GL2056" s="233"/>
      <c r="GM2056" s="233"/>
      <c r="GN2056" s="233"/>
      <c r="GO2056" s="233"/>
      <c r="GP2056" s="233"/>
      <c r="GQ2056" s="233"/>
      <c r="GR2056" s="233"/>
      <c r="GS2056" s="233"/>
      <c r="GT2056" s="233"/>
      <c r="GU2056" s="233"/>
      <c r="GV2056" s="233"/>
      <c r="GW2056" s="233"/>
      <c r="GX2056" s="233"/>
      <c r="GY2056" s="233"/>
      <c r="GZ2056" s="233"/>
      <c r="HA2056" s="233"/>
      <c r="HB2056" s="233"/>
      <c r="HC2056" s="233"/>
      <c r="HD2056" s="233"/>
      <c r="HE2056" s="233"/>
      <c r="HF2056" s="233"/>
      <c r="HG2056" s="233"/>
      <c r="HH2056" s="233"/>
      <c r="HI2056" s="233"/>
      <c r="HJ2056" s="233"/>
      <c r="HK2056" s="233"/>
      <c r="HL2056" s="233"/>
      <c r="HM2056" s="233"/>
      <c r="HN2056" s="233"/>
      <c r="HO2056" s="233"/>
      <c r="HP2056" s="233"/>
      <c r="HQ2056" s="233"/>
      <c r="HR2056" s="233"/>
      <c r="HS2056" s="233"/>
      <c r="HT2056" s="233"/>
      <c r="HU2056" s="233"/>
      <c r="HV2056" s="233"/>
      <c r="HW2056" s="233"/>
      <c r="HX2056" s="233"/>
      <c r="HY2056" s="233"/>
      <c r="HZ2056" s="233"/>
      <c r="IA2056" s="233"/>
      <c r="IB2056" s="233"/>
      <c r="IC2056" s="233"/>
      <c r="ID2056" s="233"/>
      <c r="IE2056" s="233"/>
      <c r="IF2056" s="233"/>
      <c r="IG2056" s="233"/>
      <c r="IH2056" s="233"/>
      <c r="II2056" s="233"/>
      <c r="IJ2056" s="233"/>
      <c r="IK2056" s="233"/>
      <c r="IL2056" s="233"/>
      <c r="IM2056" s="233"/>
      <c r="IN2056" s="233"/>
      <c r="IO2056" s="233"/>
      <c r="IP2056" s="233"/>
      <c r="IQ2056" s="233"/>
      <c r="IR2056" s="233"/>
      <c r="IS2056" s="233"/>
      <c r="IT2056" s="233"/>
      <c r="IU2056" s="233"/>
      <c r="IV2056" s="233"/>
      <c r="IW2056" s="233"/>
      <c r="IX2056" s="233"/>
      <c r="IY2056" s="233"/>
      <c r="IZ2056" s="233"/>
      <c r="JA2056" s="233"/>
    </row>
    <row r="2057" spans="1:261" s="985" customFormat="1" ht="45" x14ac:dyDescent="0.25">
      <c r="A2057" s="343"/>
      <c r="B2057" s="343">
        <v>1</v>
      </c>
      <c r="C2057" s="721" t="s">
        <v>469</v>
      </c>
      <c r="D2057" s="282"/>
      <c r="E2057" s="282"/>
      <c r="F2057" s="2017"/>
      <c r="G2057" s="891"/>
      <c r="H2057" s="891">
        <f t="shared" si="1208"/>
        <v>0</v>
      </c>
      <c r="I2057" s="2196">
        <f t="shared" si="1208"/>
        <v>0</v>
      </c>
      <c r="J2057" s="2668"/>
      <c r="K2057" s="2668"/>
      <c r="L2057" s="2669"/>
      <c r="M2057" s="2669"/>
      <c r="N2057" s="2669"/>
      <c r="O2057" s="2669"/>
      <c r="P2057" s="2669"/>
      <c r="Q2057" s="2669"/>
      <c r="R2057" s="2929">
        <f t="shared" ref="R2057:Z2057" si="1214">R1986</f>
        <v>0</v>
      </c>
      <c r="S2057" s="2929"/>
      <c r="T2057" s="2929">
        <f t="shared" si="1214"/>
        <v>0</v>
      </c>
      <c r="U2057" s="2930">
        <f t="shared" si="1214"/>
        <v>0</v>
      </c>
      <c r="V2057" s="2929">
        <f t="shared" si="1214"/>
        <v>0</v>
      </c>
      <c r="W2057" s="2929">
        <f t="shared" si="1214"/>
        <v>0</v>
      </c>
      <c r="X2057" s="2931">
        <f t="shared" si="1214"/>
        <v>0</v>
      </c>
      <c r="Y2057" s="2931">
        <f t="shared" si="1214"/>
        <v>0</v>
      </c>
      <c r="Z2057" s="2929">
        <f t="shared" si="1214"/>
        <v>0</v>
      </c>
      <c r="AA2057" s="1060"/>
      <c r="AB2057" s="2736"/>
      <c r="AC2057" s="2392"/>
      <c r="AD2057" s="3119"/>
      <c r="AE2057" s="233"/>
      <c r="AF2057" s="233"/>
      <c r="AG2057" s="233"/>
      <c r="AH2057" s="233"/>
      <c r="AI2057" s="233"/>
      <c r="AJ2057" s="233"/>
      <c r="AK2057" s="233"/>
      <c r="AL2057" s="233"/>
      <c r="AM2057" s="233"/>
      <c r="AN2057" s="233"/>
      <c r="AO2057" s="233"/>
      <c r="AP2057" s="233"/>
      <c r="AQ2057" s="233"/>
      <c r="AR2057" s="233"/>
      <c r="AS2057" s="233"/>
      <c r="AT2057" s="233"/>
      <c r="AU2057" s="233"/>
      <c r="AV2057" s="233"/>
      <c r="AW2057" s="233"/>
      <c r="AX2057" s="233"/>
      <c r="AY2057" s="233"/>
      <c r="AZ2057" s="233"/>
      <c r="BA2057" s="233"/>
      <c r="BB2057" s="233"/>
      <c r="BC2057" s="233"/>
      <c r="BD2057" s="233"/>
      <c r="BE2057" s="233"/>
      <c r="BF2057" s="233"/>
      <c r="BG2057" s="233"/>
      <c r="BH2057" s="233"/>
      <c r="BI2057" s="233"/>
      <c r="BJ2057" s="233"/>
      <c r="BK2057" s="233"/>
      <c r="BL2057" s="233"/>
      <c r="BM2057" s="233"/>
      <c r="BN2057" s="233"/>
      <c r="BO2057" s="233"/>
      <c r="BP2057" s="233"/>
      <c r="BQ2057" s="233"/>
      <c r="BR2057" s="233"/>
      <c r="BS2057" s="233"/>
      <c r="BT2057" s="233"/>
      <c r="BU2057" s="233"/>
      <c r="BV2057" s="233"/>
      <c r="BW2057" s="233"/>
      <c r="BX2057" s="233"/>
      <c r="BY2057" s="233"/>
      <c r="BZ2057" s="233"/>
      <c r="CA2057" s="233"/>
      <c r="CB2057" s="233"/>
      <c r="CC2057" s="233"/>
      <c r="CD2057" s="233"/>
      <c r="CE2057" s="233"/>
      <c r="CF2057" s="233"/>
      <c r="CG2057" s="233"/>
      <c r="CH2057" s="233"/>
      <c r="CI2057" s="233"/>
      <c r="CJ2057" s="233"/>
      <c r="CK2057" s="233"/>
      <c r="CL2057" s="233"/>
      <c r="CM2057" s="233"/>
      <c r="CN2057" s="233"/>
      <c r="CO2057" s="233"/>
      <c r="CP2057" s="233"/>
      <c r="CQ2057" s="233"/>
      <c r="CR2057" s="233"/>
      <c r="CS2057" s="233"/>
      <c r="CT2057" s="233"/>
      <c r="CU2057" s="233"/>
      <c r="CV2057" s="233"/>
      <c r="CW2057" s="233"/>
      <c r="CX2057" s="233"/>
      <c r="CY2057" s="233"/>
      <c r="CZ2057" s="233"/>
      <c r="DA2057" s="233"/>
      <c r="DB2057" s="233"/>
      <c r="DC2057" s="233"/>
      <c r="DD2057" s="233"/>
      <c r="DE2057" s="233"/>
      <c r="DF2057" s="233"/>
      <c r="DG2057" s="233"/>
      <c r="DH2057" s="233"/>
      <c r="DI2057" s="233"/>
      <c r="DJ2057" s="233"/>
      <c r="DK2057" s="233"/>
      <c r="DL2057" s="233"/>
      <c r="DM2057" s="233"/>
      <c r="DN2057" s="233"/>
      <c r="DO2057" s="233"/>
      <c r="DP2057" s="233"/>
      <c r="DQ2057" s="233"/>
      <c r="DR2057" s="233"/>
      <c r="DS2057" s="233"/>
      <c r="DT2057" s="233"/>
      <c r="DU2057" s="233"/>
      <c r="DV2057" s="233"/>
      <c r="DW2057" s="233"/>
      <c r="DX2057" s="233"/>
      <c r="DY2057" s="233"/>
      <c r="DZ2057" s="233"/>
      <c r="EA2057" s="233"/>
      <c r="EB2057" s="233"/>
      <c r="EC2057" s="233"/>
      <c r="ED2057" s="233"/>
      <c r="EE2057" s="233"/>
      <c r="EF2057" s="233"/>
      <c r="EG2057" s="233"/>
      <c r="EH2057" s="233"/>
      <c r="EI2057" s="233"/>
      <c r="EJ2057" s="233"/>
      <c r="EK2057" s="233"/>
      <c r="EL2057" s="233"/>
      <c r="EM2057" s="233"/>
      <c r="EN2057" s="233"/>
      <c r="EO2057" s="233"/>
      <c r="EP2057" s="233"/>
      <c r="EQ2057" s="233"/>
      <c r="ER2057" s="233"/>
      <c r="ES2057" s="233"/>
      <c r="ET2057" s="233"/>
      <c r="EU2057" s="233"/>
      <c r="EV2057" s="233"/>
      <c r="EW2057" s="233"/>
      <c r="EX2057" s="233"/>
      <c r="EY2057" s="233"/>
      <c r="EZ2057" s="233"/>
      <c r="FA2057" s="233"/>
      <c r="FB2057" s="233"/>
      <c r="FC2057" s="233"/>
      <c r="FD2057" s="233"/>
      <c r="FE2057" s="233"/>
      <c r="FF2057" s="233"/>
      <c r="FG2057" s="233"/>
      <c r="FH2057" s="233"/>
      <c r="FI2057" s="233"/>
      <c r="FJ2057" s="233"/>
      <c r="FK2057" s="233"/>
      <c r="FL2057" s="233"/>
      <c r="FM2057" s="233"/>
      <c r="FN2057" s="233"/>
      <c r="FO2057" s="233"/>
      <c r="FP2057" s="233"/>
      <c r="FQ2057" s="233"/>
      <c r="FR2057" s="233"/>
      <c r="FS2057" s="233"/>
      <c r="FT2057" s="233"/>
      <c r="FU2057" s="233"/>
      <c r="FV2057" s="233"/>
      <c r="FW2057" s="233"/>
      <c r="FX2057" s="233"/>
      <c r="FY2057" s="233"/>
      <c r="FZ2057" s="233"/>
      <c r="GA2057" s="233"/>
      <c r="GB2057" s="233"/>
      <c r="GC2057" s="233"/>
      <c r="GD2057" s="233"/>
      <c r="GE2057" s="233"/>
      <c r="GF2057" s="233"/>
      <c r="GG2057" s="233"/>
      <c r="GH2057" s="233"/>
      <c r="GI2057" s="233"/>
      <c r="GJ2057" s="233"/>
      <c r="GK2057" s="233"/>
      <c r="GL2057" s="233"/>
      <c r="GM2057" s="233"/>
      <c r="GN2057" s="233"/>
      <c r="GO2057" s="233"/>
      <c r="GP2057" s="233"/>
      <c r="GQ2057" s="233"/>
      <c r="GR2057" s="233"/>
      <c r="GS2057" s="233"/>
      <c r="GT2057" s="233"/>
      <c r="GU2057" s="233"/>
      <c r="GV2057" s="233"/>
      <c r="GW2057" s="233"/>
      <c r="GX2057" s="233"/>
      <c r="GY2057" s="233"/>
      <c r="GZ2057" s="233"/>
      <c r="HA2057" s="233"/>
      <c r="HB2057" s="233"/>
      <c r="HC2057" s="233"/>
      <c r="HD2057" s="233"/>
      <c r="HE2057" s="233"/>
      <c r="HF2057" s="233"/>
      <c r="HG2057" s="233"/>
      <c r="HH2057" s="233"/>
      <c r="HI2057" s="233"/>
      <c r="HJ2057" s="233"/>
      <c r="HK2057" s="233"/>
      <c r="HL2057" s="233"/>
      <c r="HM2057" s="233"/>
      <c r="HN2057" s="233"/>
      <c r="HO2057" s="233"/>
      <c r="HP2057" s="233"/>
      <c r="HQ2057" s="233"/>
      <c r="HR2057" s="233"/>
      <c r="HS2057" s="233"/>
      <c r="HT2057" s="233"/>
      <c r="HU2057" s="233"/>
      <c r="HV2057" s="233"/>
      <c r="HW2057" s="233"/>
      <c r="HX2057" s="233"/>
      <c r="HY2057" s="233"/>
      <c r="HZ2057" s="233"/>
      <c r="IA2057" s="233"/>
      <c r="IB2057" s="233"/>
      <c r="IC2057" s="233"/>
      <c r="ID2057" s="233"/>
      <c r="IE2057" s="233"/>
      <c r="IF2057" s="233"/>
      <c r="IG2057" s="233"/>
      <c r="IH2057" s="233"/>
      <c r="II2057" s="233"/>
      <c r="IJ2057" s="233"/>
      <c r="IK2057" s="233"/>
      <c r="IL2057" s="233"/>
      <c r="IM2057" s="233"/>
      <c r="IN2057" s="233"/>
      <c r="IO2057" s="233"/>
      <c r="IP2057" s="233"/>
      <c r="IQ2057" s="233"/>
      <c r="IR2057" s="233"/>
      <c r="IS2057" s="233"/>
      <c r="IT2057" s="233"/>
      <c r="IU2057" s="233"/>
      <c r="IV2057" s="233"/>
      <c r="IW2057" s="233"/>
      <c r="IX2057" s="233"/>
      <c r="IY2057" s="233"/>
      <c r="IZ2057" s="233"/>
      <c r="JA2057" s="233"/>
    </row>
    <row r="2058" spans="1:261" s="985" customFormat="1" ht="45" x14ac:dyDescent="0.25">
      <c r="A2058" s="343"/>
      <c r="B2058" s="343">
        <v>1</v>
      </c>
      <c r="C2058" s="722" t="s">
        <v>470</v>
      </c>
      <c r="D2058" s="282"/>
      <c r="E2058" s="282"/>
      <c r="F2058" s="2017"/>
      <c r="G2058" s="891"/>
      <c r="H2058" s="891">
        <f t="shared" si="1208"/>
        <v>0</v>
      </c>
      <c r="I2058" s="2196" t="e">
        <f t="shared" si="1208"/>
        <v>#DIV/0!</v>
      </c>
      <c r="J2058" s="2668"/>
      <c r="K2058" s="2668"/>
      <c r="L2058" s="2669"/>
      <c r="M2058" s="2669"/>
      <c r="N2058" s="2669"/>
      <c r="O2058" s="2669"/>
      <c r="P2058" s="2669"/>
      <c r="Q2058" s="2669"/>
      <c r="R2058" s="2929">
        <f t="shared" ref="R2058:Z2058" si="1215">R1987</f>
        <v>216.97739999999999</v>
      </c>
      <c r="S2058" s="2929"/>
      <c r="T2058" s="2929">
        <f t="shared" si="1215"/>
        <v>0</v>
      </c>
      <c r="U2058" s="2930">
        <f t="shared" si="1215"/>
        <v>0</v>
      </c>
      <c r="V2058" s="2929">
        <f t="shared" si="1215"/>
        <v>0</v>
      </c>
      <c r="W2058" s="2929">
        <f t="shared" si="1215"/>
        <v>0</v>
      </c>
      <c r="X2058" s="2931">
        <f t="shared" si="1215"/>
        <v>0</v>
      </c>
      <c r="Y2058" s="2931">
        <f t="shared" si="1215"/>
        <v>0</v>
      </c>
      <c r="Z2058" s="2929">
        <f t="shared" si="1215"/>
        <v>0</v>
      </c>
      <c r="AA2058" s="1060"/>
      <c r="AB2058" s="2736"/>
      <c r="AC2058" s="2392"/>
      <c r="AD2058" s="3119"/>
      <c r="AE2058" s="233"/>
      <c r="AF2058" s="233"/>
      <c r="AG2058" s="233"/>
      <c r="AH2058" s="233"/>
      <c r="AI2058" s="233"/>
      <c r="AJ2058" s="233"/>
      <c r="AK2058" s="233"/>
      <c r="AL2058" s="233"/>
      <c r="AM2058" s="233"/>
      <c r="AN2058" s="233"/>
      <c r="AO2058" s="233"/>
      <c r="AP2058" s="233"/>
      <c r="AQ2058" s="233"/>
      <c r="AR2058" s="233"/>
      <c r="AS2058" s="233"/>
      <c r="AT2058" s="233"/>
      <c r="AU2058" s="233"/>
      <c r="AV2058" s="233"/>
      <c r="AW2058" s="233"/>
      <c r="AX2058" s="233"/>
      <c r="AY2058" s="233"/>
      <c r="AZ2058" s="233"/>
      <c r="BA2058" s="233"/>
      <c r="BB2058" s="233"/>
      <c r="BC2058" s="233"/>
      <c r="BD2058" s="233"/>
      <c r="BE2058" s="233"/>
      <c r="BF2058" s="233"/>
      <c r="BG2058" s="233"/>
      <c r="BH2058" s="233"/>
      <c r="BI2058" s="233"/>
      <c r="BJ2058" s="233"/>
      <c r="BK2058" s="233"/>
      <c r="BL2058" s="233"/>
      <c r="BM2058" s="233"/>
      <c r="BN2058" s="233"/>
      <c r="BO2058" s="233"/>
      <c r="BP2058" s="233"/>
      <c r="BQ2058" s="233"/>
      <c r="BR2058" s="233"/>
      <c r="BS2058" s="233"/>
      <c r="BT2058" s="233"/>
      <c r="BU2058" s="233"/>
      <c r="BV2058" s="233"/>
      <c r="BW2058" s="233"/>
      <c r="BX2058" s="233"/>
      <c r="BY2058" s="233"/>
      <c r="BZ2058" s="233"/>
      <c r="CA2058" s="233"/>
      <c r="CB2058" s="233"/>
      <c r="CC2058" s="233"/>
      <c r="CD2058" s="233"/>
      <c r="CE2058" s="233"/>
      <c r="CF2058" s="233"/>
      <c r="CG2058" s="233"/>
      <c r="CH2058" s="233"/>
      <c r="CI2058" s="233"/>
      <c r="CJ2058" s="233"/>
      <c r="CK2058" s="233"/>
      <c r="CL2058" s="233"/>
      <c r="CM2058" s="233"/>
      <c r="CN2058" s="233"/>
      <c r="CO2058" s="233"/>
      <c r="CP2058" s="233"/>
      <c r="CQ2058" s="233"/>
      <c r="CR2058" s="233"/>
      <c r="CS2058" s="233"/>
      <c r="CT2058" s="233"/>
      <c r="CU2058" s="233"/>
      <c r="CV2058" s="233"/>
      <c r="CW2058" s="233"/>
      <c r="CX2058" s="233"/>
      <c r="CY2058" s="233"/>
      <c r="CZ2058" s="233"/>
      <c r="DA2058" s="233"/>
      <c r="DB2058" s="233"/>
      <c r="DC2058" s="233"/>
      <c r="DD2058" s="233"/>
      <c r="DE2058" s="233"/>
      <c r="DF2058" s="233"/>
      <c r="DG2058" s="233"/>
      <c r="DH2058" s="233"/>
      <c r="DI2058" s="233"/>
      <c r="DJ2058" s="233"/>
      <c r="DK2058" s="233"/>
      <c r="DL2058" s="233"/>
      <c r="DM2058" s="233"/>
      <c r="DN2058" s="233"/>
      <c r="DO2058" s="233"/>
      <c r="DP2058" s="233"/>
      <c r="DQ2058" s="233"/>
      <c r="DR2058" s="233"/>
      <c r="DS2058" s="233"/>
      <c r="DT2058" s="233"/>
      <c r="DU2058" s="233"/>
      <c r="DV2058" s="233"/>
      <c r="DW2058" s="233"/>
      <c r="DX2058" s="233"/>
      <c r="DY2058" s="233"/>
      <c r="DZ2058" s="233"/>
      <c r="EA2058" s="233"/>
      <c r="EB2058" s="233"/>
      <c r="EC2058" s="233"/>
      <c r="ED2058" s="233"/>
      <c r="EE2058" s="233"/>
      <c r="EF2058" s="233"/>
      <c r="EG2058" s="233"/>
      <c r="EH2058" s="233"/>
      <c r="EI2058" s="233"/>
      <c r="EJ2058" s="233"/>
      <c r="EK2058" s="233"/>
      <c r="EL2058" s="233"/>
      <c r="EM2058" s="233"/>
      <c r="EN2058" s="233"/>
      <c r="EO2058" s="233"/>
      <c r="EP2058" s="233"/>
      <c r="EQ2058" s="233"/>
      <c r="ER2058" s="233"/>
      <c r="ES2058" s="233"/>
      <c r="ET2058" s="233"/>
      <c r="EU2058" s="233"/>
      <c r="EV2058" s="233"/>
      <c r="EW2058" s="233"/>
      <c r="EX2058" s="233"/>
      <c r="EY2058" s="233"/>
      <c r="EZ2058" s="233"/>
      <c r="FA2058" s="233"/>
      <c r="FB2058" s="233"/>
      <c r="FC2058" s="233"/>
      <c r="FD2058" s="233"/>
      <c r="FE2058" s="233"/>
      <c r="FF2058" s="233"/>
      <c r="FG2058" s="233"/>
      <c r="FH2058" s="233"/>
      <c r="FI2058" s="233"/>
      <c r="FJ2058" s="233"/>
      <c r="FK2058" s="233"/>
      <c r="FL2058" s="233"/>
      <c r="FM2058" s="233"/>
      <c r="FN2058" s="233"/>
      <c r="FO2058" s="233"/>
      <c r="FP2058" s="233"/>
      <c r="FQ2058" s="233"/>
      <c r="FR2058" s="233"/>
      <c r="FS2058" s="233"/>
      <c r="FT2058" s="233"/>
      <c r="FU2058" s="233"/>
      <c r="FV2058" s="233"/>
      <c r="FW2058" s="233"/>
      <c r="FX2058" s="233"/>
      <c r="FY2058" s="233"/>
      <c r="FZ2058" s="233"/>
      <c r="GA2058" s="233"/>
      <c r="GB2058" s="233"/>
      <c r="GC2058" s="233"/>
      <c r="GD2058" s="233"/>
      <c r="GE2058" s="233"/>
      <c r="GF2058" s="233"/>
      <c r="GG2058" s="233"/>
      <c r="GH2058" s="233"/>
      <c r="GI2058" s="233"/>
      <c r="GJ2058" s="233"/>
      <c r="GK2058" s="233"/>
      <c r="GL2058" s="233"/>
      <c r="GM2058" s="233"/>
      <c r="GN2058" s="233"/>
      <c r="GO2058" s="233"/>
      <c r="GP2058" s="233"/>
      <c r="GQ2058" s="233"/>
      <c r="GR2058" s="233"/>
      <c r="GS2058" s="233"/>
      <c r="GT2058" s="233"/>
      <c r="GU2058" s="233"/>
      <c r="GV2058" s="233"/>
      <c r="GW2058" s="233"/>
      <c r="GX2058" s="233"/>
      <c r="GY2058" s="233"/>
      <c r="GZ2058" s="233"/>
      <c r="HA2058" s="233"/>
      <c r="HB2058" s="233"/>
      <c r="HC2058" s="233"/>
      <c r="HD2058" s="233"/>
      <c r="HE2058" s="233"/>
      <c r="HF2058" s="233"/>
      <c r="HG2058" s="233"/>
      <c r="HH2058" s="233"/>
      <c r="HI2058" s="233"/>
      <c r="HJ2058" s="233"/>
      <c r="HK2058" s="233"/>
      <c r="HL2058" s="233"/>
      <c r="HM2058" s="233"/>
      <c r="HN2058" s="233"/>
      <c r="HO2058" s="233"/>
      <c r="HP2058" s="233"/>
      <c r="HQ2058" s="233"/>
      <c r="HR2058" s="233"/>
      <c r="HS2058" s="233"/>
      <c r="HT2058" s="233"/>
      <c r="HU2058" s="233"/>
      <c r="HV2058" s="233"/>
      <c r="HW2058" s="233"/>
      <c r="HX2058" s="233"/>
      <c r="HY2058" s="233"/>
      <c r="HZ2058" s="233"/>
      <c r="IA2058" s="233"/>
      <c r="IB2058" s="233"/>
      <c r="IC2058" s="233"/>
      <c r="ID2058" s="233"/>
      <c r="IE2058" s="233"/>
      <c r="IF2058" s="233"/>
      <c r="IG2058" s="233"/>
      <c r="IH2058" s="233"/>
      <c r="II2058" s="233"/>
      <c r="IJ2058" s="233"/>
      <c r="IK2058" s="233"/>
      <c r="IL2058" s="233"/>
      <c r="IM2058" s="233"/>
      <c r="IN2058" s="233"/>
      <c r="IO2058" s="233"/>
      <c r="IP2058" s="233"/>
      <c r="IQ2058" s="233"/>
      <c r="IR2058" s="233"/>
      <c r="IS2058" s="233"/>
      <c r="IT2058" s="233"/>
      <c r="IU2058" s="233"/>
      <c r="IV2058" s="233"/>
      <c r="IW2058" s="233"/>
      <c r="IX2058" s="233"/>
      <c r="IY2058" s="233"/>
      <c r="IZ2058" s="233"/>
      <c r="JA2058" s="233"/>
    </row>
    <row r="2059" spans="1:261" s="985" customFormat="1" ht="30" x14ac:dyDescent="0.25">
      <c r="A2059" s="343"/>
      <c r="B2059" s="343">
        <v>1</v>
      </c>
      <c r="C2059" s="722" t="s">
        <v>471</v>
      </c>
      <c r="D2059" s="282"/>
      <c r="E2059" s="282"/>
      <c r="F2059" s="2017"/>
      <c r="G2059" s="891"/>
      <c r="H2059" s="891">
        <f t="shared" si="1208"/>
        <v>0</v>
      </c>
      <c r="I2059" s="2196" t="e">
        <f t="shared" si="1208"/>
        <v>#DIV/0!</v>
      </c>
      <c r="J2059" s="2668"/>
      <c r="K2059" s="2668"/>
      <c r="L2059" s="2669"/>
      <c r="M2059" s="2669"/>
      <c r="N2059" s="2669"/>
      <c r="O2059" s="2669"/>
      <c r="P2059" s="2669"/>
      <c r="Q2059" s="2669"/>
      <c r="R2059" s="2929">
        <f t="shared" ref="R2059:Z2059" si="1216">R1988</f>
        <v>1509.4079999999999</v>
      </c>
      <c r="S2059" s="2929"/>
      <c r="T2059" s="2929">
        <f t="shared" si="1216"/>
        <v>0</v>
      </c>
      <c r="U2059" s="2930">
        <f t="shared" si="1216"/>
        <v>0</v>
      </c>
      <c r="V2059" s="2929">
        <f t="shared" si="1216"/>
        <v>0</v>
      </c>
      <c r="W2059" s="2929">
        <f t="shared" si="1216"/>
        <v>0</v>
      </c>
      <c r="X2059" s="2931">
        <f t="shared" si="1216"/>
        <v>0</v>
      </c>
      <c r="Y2059" s="2931">
        <f t="shared" si="1216"/>
        <v>0</v>
      </c>
      <c r="Z2059" s="2929">
        <f t="shared" si="1216"/>
        <v>0</v>
      </c>
      <c r="AA2059" s="1060"/>
      <c r="AB2059" s="2736"/>
      <c r="AC2059" s="2392"/>
      <c r="AD2059" s="3119"/>
      <c r="AE2059" s="233"/>
      <c r="AF2059" s="233"/>
      <c r="AG2059" s="233"/>
      <c r="AH2059" s="233"/>
      <c r="AI2059" s="233"/>
      <c r="AJ2059" s="233"/>
      <c r="AK2059" s="233"/>
      <c r="AL2059" s="233"/>
      <c r="AM2059" s="233"/>
      <c r="AN2059" s="233"/>
      <c r="AO2059" s="233"/>
      <c r="AP2059" s="233"/>
      <c r="AQ2059" s="233"/>
      <c r="AR2059" s="233"/>
      <c r="AS2059" s="233"/>
      <c r="AT2059" s="233"/>
      <c r="AU2059" s="233"/>
      <c r="AV2059" s="233"/>
      <c r="AW2059" s="233"/>
      <c r="AX2059" s="233"/>
      <c r="AY2059" s="233"/>
      <c r="AZ2059" s="233"/>
      <c r="BA2059" s="233"/>
      <c r="BB2059" s="233"/>
      <c r="BC2059" s="233"/>
      <c r="BD2059" s="233"/>
      <c r="BE2059" s="233"/>
      <c r="BF2059" s="233"/>
      <c r="BG2059" s="233"/>
      <c r="BH2059" s="233"/>
      <c r="BI2059" s="233"/>
      <c r="BJ2059" s="233"/>
      <c r="BK2059" s="233"/>
      <c r="BL2059" s="233"/>
      <c r="BM2059" s="233"/>
      <c r="BN2059" s="233"/>
      <c r="BO2059" s="233"/>
      <c r="BP2059" s="233"/>
      <c r="BQ2059" s="233"/>
      <c r="BR2059" s="233"/>
      <c r="BS2059" s="233"/>
      <c r="BT2059" s="233"/>
      <c r="BU2059" s="233"/>
      <c r="BV2059" s="233"/>
      <c r="BW2059" s="233"/>
      <c r="BX2059" s="233"/>
      <c r="BY2059" s="233"/>
      <c r="BZ2059" s="233"/>
      <c r="CA2059" s="233"/>
      <c r="CB2059" s="233"/>
      <c r="CC2059" s="233"/>
      <c r="CD2059" s="233"/>
      <c r="CE2059" s="233"/>
      <c r="CF2059" s="233"/>
      <c r="CG2059" s="233"/>
      <c r="CH2059" s="233"/>
      <c r="CI2059" s="233"/>
      <c r="CJ2059" s="233"/>
      <c r="CK2059" s="233"/>
      <c r="CL2059" s="233"/>
      <c r="CM2059" s="233"/>
      <c r="CN2059" s="233"/>
      <c r="CO2059" s="233"/>
      <c r="CP2059" s="233"/>
      <c r="CQ2059" s="233"/>
      <c r="CR2059" s="233"/>
      <c r="CS2059" s="233"/>
      <c r="CT2059" s="233"/>
      <c r="CU2059" s="233"/>
      <c r="CV2059" s="233"/>
      <c r="CW2059" s="233"/>
      <c r="CX2059" s="233"/>
      <c r="CY2059" s="233"/>
      <c r="CZ2059" s="233"/>
      <c r="DA2059" s="233"/>
      <c r="DB2059" s="233"/>
      <c r="DC2059" s="233"/>
      <c r="DD2059" s="233"/>
      <c r="DE2059" s="233"/>
      <c r="DF2059" s="233"/>
      <c r="DG2059" s="233"/>
      <c r="DH2059" s="233"/>
      <c r="DI2059" s="233"/>
      <c r="DJ2059" s="233"/>
      <c r="DK2059" s="233"/>
      <c r="DL2059" s="233"/>
      <c r="DM2059" s="233"/>
      <c r="DN2059" s="233"/>
      <c r="DO2059" s="233"/>
      <c r="DP2059" s="233"/>
      <c r="DQ2059" s="233"/>
      <c r="DR2059" s="233"/>
      <c r="DS2059" s="233"/>
      <c r="DT2059" s="233"/>
      <c r="DU2059" s="233"/>
      <c r="DV2059" s="233"/>
      <c r="DW2059" s="233"/>
      <c r="DX2059" s="233"/>
      <c r="DY2059" s="233"/>
      <c r="DZ2059" s="233"/>
      <c r="EA2059" s="233"/>
      <c r="EB2059" s="233"/>
      <c r="EC2059" s="233"/>
      <c r="ED2059" s="233"/>
      <c r="EE2059" s="233"/>
      <c r="EF2059" s="233"/>
      <c r="EG2059" s="233"/>
      <c r="EH2059" s="233"/>
      <c r="EI2059" s="233"/>
      <c r="EJ2059" s="233"/>
      <c r="EK2059" s="233"/>
      <c r="EL2059" s="233"/>
      <c r="EM2059" s="233"/>
      <c r="EN2059" s="233"/>
      <c r="EO2059" s="233"/>
      <c r="EP2059" s="233"/>
      <c r="EQ2059" s="233"/>
      <c r="ER2059" s="233"/>
      <c r="ES2059" s="233"/>
      <c r="ET2059" s="233"/>
      <c r="EU2059" s="233"/>
      <c r="EV2059" s="233"/>
      <c r="EW2059" s="233"/>
      <c r="EX2059" s="233"/>
      <c r="EY2059" s="233"/>
      <c r="EZ2059" s="233"/>
      <c r="FA2059" s="233"/>
      <c r="FB2059" s="233"/>
      <c r="FC2059" s="233"/>
      <c r="FD2059" s="233"/>
      <c r="FE2059" s="233"/>
      <c r="FF2059" s="233"/>
      <c r="FG2059" s="233"/>
      <c r="FH2059" s="233"/>
      <c r="FI2059" s="233"/>
      <c r="FJ2059" s="233"/>
      <c r="FK2059" s="233"/>
      <c r="FL2059" s="233"/>
      <c r="FM2059" s="233"/>
      <c r="FN2059" s="233"/>
      <c r="FO2059" s="233"/>
      <c r="FP2059" s="233"/>
      <c r="FQ2059" s="233"/>
      <c r="FR2059" s="233"/>
      <c r="FS2059" s="233"/>
      <c r="FT2059" s="233"/>
      <c r="FU2059" s="233"/>
      <c r="FV2059" s="233"/>
      <c r="FW2059" s="233"/>
      <c r="FX2059" s="233"/>
      <c r="FY2059" s="233"/>
      <c r="FZ2059" s="233"/>
      <c r="GA2059" s="233"/>
      <c r="GB2059" s="233"/>
      <c r="GC2059" s="233"/>
      <c r="GD2059" s="233"/>
      <c r="GE2059" s="233"/>
      <c r="GF2059" s="233"/>
      <c r="GG2059" s="233"/>
      <c r="GH2059" s="233"/>
      <c r="GI2059" s="233"/>
      <c r="GJ2059" s="233"/>
      <c r="GK2059" s="233"/>
      <c r="GL2059" s="233"/>
      <c r="GM2059" s="233"/>
      <c r="GN2059" s="233"/>
      <c r="GO2059" s="233"/>
      <c r="GP2059" s="233"/>
      <c r="GQ2059" s="233"/>
      <c r="GR2059" s="233"/>
      <c r="GS2059" s="233"/>
      <c r="GT2059" s="233"/>
      <c r="GU2059" s="233"/>
      <c r="GV2059" s="233"/>
      <c r="GW2059" s="233"/>
      <c r="GX2059" s="233"/>
      <c r="GY2059" s="233"/>
      <c r="GZ2059" s="233"/>
      <c r="HA2059" s="233"/>
      <c r="HB2059" s="233"/>
      <c r="HC2059" s="233"/>
      <c r="HD2059" s="233"/>
      <c r="HE2059" s="233"/>
      <c r="HF2059" s="233"/>
      <c r="HG2059" s="233"/>
      <c r="HH2059" s="233"/>
      <c r="HI2059" s="233"/>
      <c r="HJ2059" s="233"/>
      <c r="HK2059" s="233"/>
      <c r="HL2059" s="233"/>
      <c r="HM2059" s="233"/>
      <c r="HN2059" s="233"/>
      <c r="HO2059" s="233"/>
      <c r="HP2059" s="233"/>
      <c r="HQ2059" s="233"/>
      <c r="HR2059" s="233"/>
      <c r="HS2059" s="233"/>
      <c r="HT2059" s="233"/>
      <c r="HU2059" s="233"/>
      <c r="HV2059" s="233"/>
      <c r="HW2059" s="233"/>
      <c r="HX2059" s="233"/>
      <c r="HY2059" s="233"/>
      <c r="HZ2059" s="233"/>
      <c r="IA2059" s="233"/>
      <c r="IB2059" s="233"/>
      <c r="IC2059" s="233"/>
      <c r="ID2059" s="233"/>
      <c r="IE2059" s="233"/>
      <c r="IF2059" s="233"/>
      <c r="IG2059" s="233"/>
      <c r="IH2059" s="233"/>
      <c r="II2059" s="233"/>
      <c r="IJ2059" s="233"/>
      <c r="IK2059" s="233"/>
      <c r="IL2059" s="233"/>
      <c r="IM2059" s="233"/>
      <c r="IN2059" s="233"/>
      <c r="IO2059" s="233"/>
      <c r="IP2059" s="233"/>
      <c r="IQ2059" s="233"/>
      <c r="IR2059" s="233"/>
      <c r="IS2059" s="233"/>
      <c r="IT2059" s="233"/>
      <c r="IU2059" s="233"/>
      <c r="IV2059" s="233"/>
      <c r="IW2059" s="233"/>
      <c r="IX2059" s="233"/>
      <c r="IY2059" s="233"/>
      <c r="IZ2059" s="233"/>
      <c r="JA2059" s="233"/>
    </row>
    <row r="2060" spans="1:261" s="985" customFormat="1" ht="45" x14ac:dyDescent="0.25">
      <c r="A2060" s="343"/>
      <c r="B2060" s="343">
        <v>1</v>
      </c>
      <c r="C2060" s="722" t="s">
        <v>272</v>
      </c>
      <c r="D2060" s="282"/>
      <c r="E2060" s="282"/>
      <c r="F2060" s="2017"/>
      <c r="G2060" s="891"/>
      <c r="H2060" s="891">
        <f t="shared" si="1208"/>
        <v>0</v>
      </c>
      <c r="I2060" s="2196" t="e">
        <f t="shared" si="1208"/>
        <v>#DIV/0!</v>
      </c>
      <c r="J2060" s="2668"/>
      <c r="K2060" s="2668"/>
      <c r="L2060" s="2669"/>
      <c r="M2060" s="2669"/>
      <c r="N2060" s="2669"/>
      <c r="O2060" s="2669"/>
      <c r="P2060" s="2669"/>
      <c r="Q2060" s="2669"/>
      <c r="R2060" s="2929">
        <f t="shared" ref="R2060:Z2060" si="1217">R1989</f>
        <v>14882.629429999999</v>
      </c>
      <c r="S2060" s="2929"/>
      <c r="T2060" s="2929">
        <f t="shared" si="1217"/>
        <v>0</v>
      </c>
      <c r="U2060" s="2930">
        <f t="shared" si="1217"/>
        <v>0</v>
      </c>
      <c r="V2060" s="2929">
        <f t="shared" si="1217"/>
        <v>0</v>
      </c>
      <c r="W2060" s="2929">
        <f t="shared" si="1217"/>
        <v>0</v>
      </c>
      <c r="X2060" s="2931">
        <f t="shared" si="1217"/>
        <v>0</v>
      </c>
      <c r="Y2060" s="2931">
        <f t="shared" si="1217"/>
        <v>0</v>
      </c>
      <c r="Z2060" s="2929">
        <f t="shared" si="1217"/>
        <v>0</v>
      </c>
      <c r="AA2060" s="1060"/>
      <c r="AB2060" s="2736"/>
      <c r="AC2060" s="2392"/>
      <c r="AD2060" s="3119"/>
      <c r="AE2060" s="233"/>
      <c r="AF2060" s="233"/>
      <c r="AG2060" s="233"/>
      <c r="AH2060" s="233"/>
      <c r="AI2060" s="233"/>
      <c r="AJ2060" s="233"/>
      <c r="AK2060" s="233"/>
      <c r="AL2060" s="233"/>
      <c r="AM2060" s="233"/>
      <c r="AN2060" s="233"/>
      <c r="AO2060" s="233"/>
      <c r="AP2060" s="233"/>
      <c r="AQ2060" s="233"/>
      <c r="AR2060" s="233"/>
      <c r="AS2060" s="233"/>
      <c r="AT2060" s="233"/>
      <c r="AU2060" s="233"/>
      <c r="AV2060" s="233"/>
      <c r="AW2060" s="233"/>
      <c r="AX2060" s="233"/>
      <c r="AY2060" s="233"/>
      <c r="AZ2060" s="233"/>
      <c r="BA2060" s="233"/>
      <c r="BB2060" s="233"/>
      <c r="BC2060" s="233"/>
      <c r="BD2060" s="233"/>
      <c r="BE2060" s="233"/>
      <c r="BF2060" s="233"/>
      <c r="BG2060" s="233"/>
      <c r="BH2060" s="233"/>
      <c r="BI2060" s="233"/>
      <c r="BJ2060" s="233"/>
      <c r="BK2060" s="233"/>
      <c r="BL2060" s="233"/>
      <c r="BM2060" s="233"/>
      <c r="BN2060" s="233"/>
      <c r="BO2060" s="233"/>
      <c r="BP2060" s="233"/>
      <c r="BQ2060" s="233"/>
      <c r="BR2060" s="233"/>
      <c r="BS2060" s="233"/>
      <c r="BT2060" s="233"/>
      <c r="BU2060" s="233"/>
      <c r="BV2060" s="233"/>
      <c r="BW2060" s="233"/>
      <c r="BX2060" s="233"/>
      <c r="BY2060" s="233"/>
      <c r="BZ2060" s="233"/>
      <c r="CA2060" s="233"/>
      <c r="CB2060" s="233"/>
      <c r="CC2060" s="233"/>
      <c r="CD2060" s="233"/>
      <c r="CE2060" s="233"/>
      <c r="CF2060" s="233"/>
      <c r="CG2060" s="233"/>
      <c r="CH2060" s="233"/>
      <c r="CI2060" s="233"/>
      <c r="CJ2060" s="233"/>
      <c r="CK2060" s="233"/>
      <c r="CL2060" s="233"/>
      <c r="CM2060" s="233"/>
      <c r="CN2060" s="233"/>
      <c r="CO2060" s="233"/>
      <c r="CP2060" s="233"/>
      <c r="CQ2060" s="233"/>
      <c r="CR2060" s="233"/>
      <c r="CS2060" s="233"/>
      <c r="CT2060" s="233"/>
      <c r="CU2060" s="233"/>
      <c r="CV2060" s="233"/>
      <c r="CW2060" s="233"/>
      <c r="CX2060" s="233"/>
      <c r="CY2060" s="233"/>
      <c r="CZ2060" s="233"/>
      <c r="DA2060" s="233"/>
      <c r="DB2060" s="233"/>
      <c r="DC2060" s="233"/>
      <c r="DD2060" s="233"/>
      <c r="DE2060" s="233"/>
      <c r="DF2060" s="233"/>
      <c r="DG2060" s="233"/>
      <c r="DH2060" s="233"/>
      <c r="DI2060" s="233"/>
      <c r="DJ2060" s="233"/>
      <c r="DK2060" s="233"/>
      <c r="DL2060" s="233"/>
      <c r="DM2060" s="233"/>
      <c r="DN2060" s="233"/>
      <c r="DO2060" s="233"/>
      <c r="DP2060" s="233"/>
      <c r="DQ2060" s="233"/>
      <c r="DR2060" s="233"/>
      <c r="DS2060" s="233"/>
      <c r="DT2060" s="233"/>
      <c r="DU2060" s="233"/>
      <c r="DV2060" s="233"/>
      <c r="DW2060" s="233"/>
      <c r="DX2060" s="233"/>
      <c r="DY2060" s="233"/>
      <c r="DZ2060" s="233"/>
      <c r="EA2060" s="233"/>
      <c r="EB2060" s="233"/>
      <c r="EC2060" s="233"/>
      <c r="ED2060" s="233"/>
      <c r="EE2060" s="233"/>
      <c r="EF2060" s="233"/>
      <c r="EG2060" s="233"/>
      <c r="EH2060" s="233"/>
      <c r="EI2060" s="233"/>
      <c r="EJ2060" s="233"/>
      <c r="EK2060" s="233"/>
      <c r="EL2060" s="233"/>
      <c r="EM2060" s="233"/>
      <c r="EN2060" s="233"/>
      <c r="EO2060" s="233"/>
      <c r="EP2060" s="233"/>
      <c r="EQ2060" s="233"/>
      <c r="ER2060" s="233"/>
      <c r="ES2060" s="233"/>
      <c r="ET2060" s="233"/>
      <c r="EU2060" s="233"/>
      <c r="EV2060" s="233"/>
      <c r="EW2060" s="233"/>
      <c r="EX2060" s="233"/>
      <c r="EY2060" s="233"/>
      <c r="EZ2060" s="233"/>
      <c r="FA2060" s="233"/>
      <c r="FB2060" s="233"/>
      <c r="FC2060" s="233"/>
      <c r="FD2060" s="233"/>
      <c r="FE2060" s="233"/>
      <c r="FF2060" s="233"/>
      <c r="FG2060" s="233"/>
      <c r="FH2060" s="233"/>
      <c r="FI2060" s="233"/>
      <c r="FJ2060" s="233"/>
      <c r="FK2060" s="233"/>
      <c r="FL2060" s="233"/>
      <c r="FM2060" s="233"/>
      <c r="FN2060" s="233"/>
      <c r="FO2060" s="233"/>
      <c r="FP2060" s="233"/>
      <c r="FQ2060" s="233"/>
      <c r="FR2060" s="233"/>
      <c r="FS2060" s="233"/>
      <c r="FT2060" s="233"/>
      <c r="FU2060" s="233"/>
      <c r="FV2060" s="233"/>
      <c r="FW2060" s="233"/>
      <c r="FX2060" s="233"/>
      <c r="FY2060" s="233"/>
      <c r="FZ2060" s="233"/>
      <c r="GA2060" s="233"/>
      <c r="GB2060" s="233"/>
      <c r="GC2060" s="233"/>
      <c r="GD2060" s="233"/>
      <c r="GE2060" s="233"/>
      <c r="GF2060" s="233"/>
      <c r="GG2060" s="233"/>
      <c r="GH2060" s="233"/>
      <c r="GI2060" s="233"/>
      <c r="GJ2060" s="233"/>
      <c r="GK2060" s="233"/>
      <c r="GL2060" s="233"/>
      <c r="GM2060" s="233"/>
      <c r="GN2060" s="233"/>
      <c r="GO2060" s="233"/>
      <c r="GP2060" s="233"/>
      <c r="GQ2060" s="233"/>
      <c r="GR2060" s="233"/>
      <c r="GS2060" s="233"/>
      <c r="GT2060" s="233"/>
      <c r="GU2060" s="233"/>
      <c r="GV2060" s="233"/>
      <c r="GW2060" s="233"/>
      <c r="GX2060" s="233"/>
      <c r="GY2060" s="233"/>
      <c r="GZ2060" s="233"/>
      <c r="HA2060" s="233"/>
      <c r="HB2060" s="233"/>
      <c r="HC2060" s="233"/>
      <c r="HD2060" s="233"/>
      <c r="HE2060" s="233"/>
      <c r="HF2060" s="233"/>
      <c r="HG2060" s="233"/>
      <c r="HH2060" s="233"/>
      <c r="HI2060" s="233"/>
      <c r="HJ2060" s="233"/>
      <c r="HK2060" s="233"/>
      <c r="HL2060" s="233"/>
      <c r="HM2060" s="233"/>
      <c r="HN2060" s="233"/>
      <c r="HO2060" s="233"/>
      <c r="HP2060" s="233"/>
      <c r="HQ2060" s="233"/>
      <c r="HR2060" s="233"/>
      <c r="HS2060" s="233"/>
      <c r="HT2060" s="233"/>
      <c r="HU2060" s="233"/>
      <c r="HV2060" s="233"/>
      <c r="HW2060" s="233"/>
      <c r="HX2060" s="233"/>
      <c r="HY2060" s="233"/>
      <c r="HZ2060" s="233"/>
      <c r="IA2060" s="233"/>
      <c r="IB2060" s="233"/>
      <c r="IC2060" s="233"/>
      <c r="ID2060" s="233"/>
      <c r="IE2060" s="233"/>
      <c r="IF2060" s="233"/>
      <c r="IG2060" s="233"/>
      <c r="IH2060" s="233"/>
      <c r="II2060" s="233"/>
      <c r="IJ2060" s="233"/>
      <c r="IK2060" s="233"/>
      <c r="IL2060" s="233"/>
      <c r="IM2060" s="233"/>
      <c r="IN2060" s="233"/>
      <c r="IO2060" s="233"/>
      <c r="IP2060" s="233"/>
      <c r="IQ2060" s="233"/>
      <c r="IR2060" s="233"/>
      <c r="IS2060" s="233"/>
      <c r="IT2060" s="233"/>
      <c r="IU2060" s="233"/>
      <c r="IV2060" s="233"/>
      <c r="IW2060" s="233"/>
      <c r="IX2060" s="233"/>
      <c r="IY2060" s="233"/>
      <c r="IZ2060" s="233"/>
      <c r="JA2060" s="233"/>
    </row>
    <row r="2061" spans="1:261" s="985" customFormat="1" ht="45" x14ac:dyDescent="0.25">
      <c r="A2061" s="343"/>
      <c r="B2061" s="343">
        <v>1</v>
      </c>
      <c r="C2061" s="722" t="s">
        <v>472</v>
      </c>
      <c r="D2061" s="282"/>
      <c r="E2061" s="282"/>
      <c r="F2061" s="2017"/>
      <c r="G2061" s="891"/>
      <c r="H2061" s="891">
        <f t="shared" si="1208"/>
        <v>0</v>
      </c>
      <c r="I2061" s="2196" t="e">
        <f t="shared" si="1208"/>
        <v>#DIV/0!</v>
      </c>
      <c r="J2061" s="2668"/>
      <c r="K2061" s="2668"/>
      <c r="L2061" s="2669"/>
      <c r="M2061" s="2669"/>
      <c r="N2061" s="2669"/>
      <c r="O2061" s="2669"/>
      <c r="P2061" s="2669"/>
      <c r="Q2061" s="2669"/>
      <c r="R2061" s="2929">
        <f t="shared" ref="R2061:Z2061" si="1218">R1990</f>
        <v>3371.35374</v>
      </c>
      <c r="S2061" s="2929"/>
      <c r="T2061" s="2929">
        <f t="shared" si="1218"/>
        <v>0</v>
      </c>
      <c r="U2061" s="2930">
        <f t="shared" si="1218"/>
        <v>0</v>
      </c>
      <c r="V2061" s="2929">
        <f t="shared" si="1218"/>
        <v>0</v>
      </c>
      <c r="W2061" s="2929">
        <f t="shared" si="1218"/>
        <v>0</v>
      </c>
      <c r="X2061" s="2931">
        <f t="shared" si="1218"/>
        <v>0</v>
      </c>
      <c r="Y2061" s="2931">
        <f t="shared" si="1218"/>
        <v>0</v>
      </c>
      <c r="Z2061" s="2929">
        <f t="shared" si="1218"/>
        <v>0</v>
      </c>
      <c r="AA2061" s="1060"/>
      <c r="AB2061" s="2736"/>
      <c r="AC2061" s="2392"/>
      <c r="AD2061" s="3119"/>
      <c r="AE2061" s="233"/>
      <c r="AF2061" s="233"/>
      <c r="AG2061" s="233"/>
      <c r="AH2061" s="233"/>
      <c r="AI2061" s="233"/>
      <c r="AJ2061" s="233"/>
      <c r="AK2061" s="233"/>
      <c r="AL2061" s="233"/>
      <c r="AM2061" s="233"/>
      <c r="AN2061" s="233"/>
      <c r="AO2061" s="233"/>
      <c r="AP2061" s="233"/>
      <c r="AQ2061" s="233"/>
      <c r="AR2061" s="233"/>
      <c r="AS2061" s="233"/>
      <c r="AT2061" s="233"/>
      <c r="AU2061" s="233"/>
      <c r="AV2061" s="233"/>
      <c r="AW2061" s="233"/>
      <c r="AX2061" s="233"/>
      <c r="AY2061" s="233"/>
      <c r="AZ2061" s="233"/>
      <c r="BA2061" s="233"/>
      <c r="BB2061" s="233"/>
      <c r="BC2061" s="233"/>
      <c r="BD2061" s="233"/>
      <c r="BE2061" s="233"/>
      <c r="BF2061" s="233"/>
      <c r="BG2061" s="233"/>
      <c r="BH2061" s="233"/>
      <c r="BI2061" s="233"/>
      <c r="BJ2061" s="233"/>
      <c r="BK2061" s="233"/>
      <c r="BL2061" s="233"/>
      <c r="BM2061" s="233"/>
      <c r="BN2061" s="233"/>
      <c r="BO2061" s="233"/>
      <c r="BP2061" s="233"/>
      <c r="BQ2061" s="233"/>
      <c r="BR2061" s="233"/>
      <c r="BS2061" s="233"/>
      <c r="BT2061" s="233"/>
      <c r="BU2061" s="233"/>
      <c r="BV2061" s="233"/>
      <c r="BW2061" s="233"/>
      <c r="BX2061" s="233"/>
      <c r="BY2061" s="233"/>
      <c r="BZ2061" s="233"/>
      <c r="CA2061" s="233"/>
      <c r="CB2061" s="233"/>
      <c r="CC2061" s="233"/>
      <c r="CD2061" s="233"/>
      <c r="CE2061" s="233"/>
      <c r="CF2061" s="233"/>
      <c r="CG2061" s="233"/>
      <c r="CH2061" s="233"/>
      <c r="CI2061" s="233"/>
      <c r="CJ2061" s="233"/>
      <c r="CK2061" s="233"/>
      <c r="CL2061" s="233"/>
      <c r="CM2061" s="233"/>
      <c r="CN2061" s="233"/>
      <c r="CO2061" s="233"/>
      <c r="CP2061" s="233"/>
      <c r="CQ2061" s="233"/>
      <c r="CR2061" s="233"/>
      <c r="CS2061" s="233"/>
      <c r="CT2061" s="233"/>
      <c r="CU2061" s="233"/>
      <c r="CV2061" s="233"/>
      <c r="CW2061" s="233"/>
      <c r="CX2061" s="233"/>
      <c r="CY2061" s="233"/>
      <c r="CZ2061" s="233"/>
      <c r="DA2061" s="233"/>
      <c r="DB2061" s="233"/>
      <c r="DC2061" s="233"/>
      <c r="DD2061" s="233"/>
      <c r="DE2061" s="233"/>
      <c r="DF2061" s="233"/>
      <c r="DG2061" s="233"/>
      <c r="DH2061" s="233"/>
      <c r="DI2061" s="233"/>
      <c r="DJ2061" s="233"/>
      <c r="DK2061" s="233"/>
      <c r="DL2061" s="233"/>
      <c r="DM2061" s="233"/>
      <c r="DN2061" s="233"/>
      <c r="DO2061" s="233"/>
      <c r="DP2061" s="233"/>
      <c r="DQ2061" s="233"/>
      <c r="DR2061" s="233"/>
      <c r="DS2061" s="233"/>
      <c r="DT2061" s="233"/>
      <c r="DU2061" s="233"/>
      <c r="DV2061" s="233"/>
      <c r="DW2061" s="233"/>
      <c r="DX2061" s="233"/>
      <c r="DY2061" s="233"/>
      <c r="DZ2061" s="233"/>
      <c r="EA2061" s="233"/>
      <c r="EB2061" s="233"/>
      <c r="EC2061" s="233"/>
      <c r="ED2061" s="233"/>
      <c r="EE2061" s="233"/>
      <c r="EF2061" s="233"/>
      <c r="EG2061" s="233"/>
      <c r="EH2061" s="233"/>
      <c r="EI2061" s="233"/>
      <c r="EJ2061" s="233"/>
      <c r="EK2061" s="233"/>
      <c r="EL2061" s="233"/>
      <c r="EM2061" s="233"/>
      <c r="EN2061" s="233"/>
      <c r="EO2061" s="233"/>
      <c r="EP2061" s="233"/>
      <c r="EQ2061" s="233"/>
      <c r="ER2061" s="233"/>
      <c r="ES2061" s="233"/>
      <c r="ET2061" s="233"/>
      <c r="EU2061" s="233"/>
      <c r="EV2061" s="233"/>
      <c r="EW2061" s="233"/>
      <c r="EX2061" s="233"/>
      <c r="EY2061" s="233"/>
      <c r="EZ2061" s="233"/>
      <c r="FA2061" s="233"/>
      <c r="FB2061" s="233"/>
      <c r="FC2061" s="233"/>
      <c r="FD2061" s="233"/>
      <c r="FE2061" s="233"/>
      <c r="FF2061" s="233"/>
      <c r="FG2061" s="233"/>
      <c r="FH2061" s="233"/>
      <c r="FI2061" s="233"/>
      <c r="FJ2061" s="233"/>
      <c r="FK2061" s="233"/>
      <c r="FL2061" s="233"/>
      <c r="FM2061" s="233"/>
      <c r="FN2061" s="233"/>
      <c r="FO2061" s="233"/>
      <c r="FP2061" s="233"/>
      <c r="FQ2061" s="233"/>
      <c r="FR2061" s="233"/>
      <c r="FS2061" s="233"/>
      <c r="FT2061" s="233"/>
      <c r="FU2061" s="233"/>
      <c r="FV2061" s="233"/>
      <c r="FW2061" s="233"/>
      <c r="FX2061" s="233"/>
      <c r="FY2061" s="233"/>
      <c r="FZ2061" s="233"/>
      <c r="GA2061" s="233"/>
      <c r="GB2061" s="233"/>
      <c r="GC2061" s="233"/>
      <c r="GD2061" s="233"/>
      <c r="GE2061" s="233"/>
      <c r="GF2061" s="233"/>
      <c r="GG2061" s="233"/>
      <c r="GH2061" s="233"/>
      <c r="GI2061" s="233"/>
      <c r="GJ2061" s="233"/>
      <c r="GK2061" s="233"/>
      <c r="GL2061" s="233"/>
      <c r="GM2061" s="233"/>
      <c r="GN2061" s="233"/>
      <c r="GO2061" s="233"/>
      <c r="GP2061" s="233"/>
      <c r="GQ2061" s="233"/>
      <c r="GR2061" s="233"/>
      <c r="GS2061" s="233"/>
      <c r="GT2061" s="233"/>
      <c r="GU2061" s="233"/>
      <c r="GV2061" s="233"/>
      <c r="GW2061" s="233"/>
      <c r="GX2061" s="233"/>
      <c r="GY2061" s="233"/>
      <c r="GZ2061" s="233"/>
      <c r="HA2061" s="233"/>
      <c r="HB2061" s="233"/>
      <c r="HC2061" s="233"/>
      <c r="HD2061" s="233"/>
      <c r="HE2061" s="233"/>
      <c r="HF2061" s="233"/>
      <c r="HG2061" s="233"/>
      <c r="HH2061" s="233"/>
      <c r="HI2061" s="233"/>
      <c r="HJ2061" s="233"/>
      <c r="HK2061" s="233"/>
      <c r="HL2061" s="233"/>
      <c r="HM2061" s="233"/>
      <c r="HN2061" s="233"/>
      <c r="HO2061" s="233"/>
      <c r="HP2061" s="233"/>
      <c r="HQ2061" s="233"/>
      <c r="HR2061" s="233"/>
      <c r="HS2061" s="233"/>
      <c r="HT2061" s="233"/>
      <c r="HU2061" s="233"/>
      <c r="HV2061" s="233"/>
      <c r="HW2061" s="233"/>
      <c r="HX2061" s="233"/>
      <c r="HY2061" s="233"/>
      <c r="HZ2061" s="233"/>
      <c r="IA2061" s="233"/>
      <c r="IB2061" s="233"/>
      <c r="IC2061" s="233"/>
      <c r="ID2061" s="233"/>
      <c r="IE2061" s="233"/>
      <c r="IF2061" s="233"/>
      <c r="IG2061" s="233"/>
      <c r="IH2061" s="233"/>
      <c r="II2061" s="233"/>
      <c r="IJ2061" s="233"/>
      <c r="IK2061" s="233"/>
      <c r="IL2061" s="233"/>
      <c r="IM2061" s="233"/>
      <c r="IN2061" s="233"/>
      <c r="IO2061" s="233"/>
      <c r="IP2061" s="233"/>
      <c r="IQ2061" s="233"/>
      <c r="IR2061" s="233"/>
      <c r="IS2061" s="233"/>
      <c r="IT2061" s="233"/>
      <c r="IU2061" s="233"/>
      <c r="IV2061" s="233"/>
      <c r="IW2061" s="233"/>
      <c r="IX2061" s="233"/>
      <c r="IY2061" s="233"/>
      <c r="IZ2061" s="233"/>
      <c r="JA2061" s="233"/>
    </row>
    <row r="2062" spans="1:261" s="985" customFormat="1" ht="75" x14ac:dyDescent="0.25">
      <c r="A2062" s="343"/>
      <c r="B2062" s="343">
        <v>1</v>
      </c>
      <c r="C2062" s="722" t="s">
        <v>473</v>
      </c>
      <c r="D2062" s="282"/>
      <c r="E2062" s="282"/>
      <c r="F2062" s="2017"/>
      <c r="G2062" s="891"/>
      <c r="H2062" s="891">
        <f t="shared" si="1208"/>
        <v>0</v>
      </c>
      <c r="I2062" s="2196" t="e">
        <f t="shared" si="1208"/>
        <v>#DIV/0!</v>
      </c>
      <c r="J2062" s="2668"/>
      <c r="K2062" s="2668"/>
      <c r="L2062" s="2669"/>
      <c r="M2062" s="2669"/>
      <c r="N2062" s="2669"/>
      <c r="O2062" s="2669"/>
      <c r="P2062" s="2669"/>
      <c r="Q2062" s="2669"/>
      <c r="R2062" s="2929">
        <f t="shared" ref="R2062:Z2062" si="1219">R1991</f>
        <v>10737.360809999998</v>
      </c>
      <c r="S2062" s="2929"/>
      <c r="T2062" s="2929">
        <f t="shared" si="1219"/>
        <v>0</v>
      </c>
      <c r="U2062" s="2930">
        <f t="shared" si="1219"/>
        <v>0</v>
      </c>
      <c r="V2062" s="2929">
        <f t="shared" si="1219"/>
        <v>0</v>
      </c>
      <c r="W2062" s="2929">
        <f t="shared" si="1219"/>
        <v>0</v>
      </c>
      <c r="X2062" s="2931">
        <f t="shared" si="1219"/>
        <v>0</v>
      </c>
      <c r="Y2062" s="2931">
        <f t="shared" si="1219"/>
        <v>0</v>
      </c>
      <c r="Z2062" s="2929">
        <f t="shared" si="1219"/>
        <v>0</v>
      </c>
      <c r="AA2062" s="1060"/>
      <c r="AB2062" s="2736"/>
      <c r="AC2062" s="2392"/>
      <c r="AD2062" s="3119"/>
      <c r="AE2062" s="233"/>
      <c r="AF2062" s="233"/>
      <c r="AG2062" s="233"/>
      <c r="AH2062" s="233"/>
      <c r="AI2062" s="233"/>
      <c r="AJ2062" s="233"/>
      <c r="AK2062" s="233"/>
      <c r="AL2062" s="233"/>
      <c r="AM2062" s="233"/>
      <c r="AN2062" s="233"/>
      <c r="AO2062" s="233"/>
      <c r="AP2062" s="233"/>
      <c r="AQ2062" s="233"/>
      <c r="AR2062" s="233"/>
      <c r="AS2062" s="233"/>
      <c r="AT2062" s="233"/>
      <c r="AU2062" s="233"/>
      <c r="AV2062" s="233"/>
      <c r="AW2062" s="233"/>
      <c r="AX2062" s="233"/>
      <c r="AY2062" s="233"/>
      <c r="AZ2062" s="233"/>
      <c r="BA2062" s="233"/>
      <c r="BB2062" s="233"/>
      <c r="BC2062" s="233"/>
      <c r="BD2062" s="233"/>
      <c r="BE2062" s="233"/>
      <c r="BF2062" s="233"/>
      <c r="BG2062" s="233"/>
      <c r="BH2062" s="233"/>
      <c r="BI2062" s="233"/>
      <c r="BJ2062" s="233"/>
      <c r="BK2062" s="233"/>
      <c r="BL2062" s="233"/>
      <c r="BM2062" s="233"/>
      <c r="BN2062" s="233"/>
      <c r="BO2062" s="233"/>
      <c r="BP2062" s="233"/>
      <c r="BQ2062" s="233"/>
      <c r="BR2062" s="233"/>
      <c r="BS2062" s="233"/>
      <c r="BT2062" s="233"/>
      <c r="BU2062" s="233"/>
      <c r="BV2062" s="233"/>
      <c r="BW2062" s="233"/>
      <c r="BX2062" s="233"/>
      <c r="BY2062" s="233"/>
      <c r="BZ2062" s="233"/>
      <c r="CA2062" s="233"/>
      <c r="CB2062" s="233"/>
      <c r="CC2062" s="233"/>
      <c r="CD2062" s="233"/>
      <c r="CE2062" s="233"/>
      <c r="CF2062" s="233"/>
      <c r="CG2062" s="233"/>
      <c r="CH2062" s="233"/>
      <c r="CI2062" s="233"/>
      <c r="CJ2062" s="233"/>
      <c r="CK2062" s="233"/>
      <c r="CL2062" s="233"/>
      <c r="CM2062" s="233"/>
      <c r="CN2062" s="233"/>
      <c r="CO2062" s="233"/>
      <c r="CP2062" s="233"/>
      <c r="CQ2062" s="233"/>
      <c r="CR2062" s="233"/>
      <c r="CS2062" s="233"/>
      <c r="CT2062" s="233"/>
      <c r="CU2062" s="233"/>
      <c r="CV2062" s="233"/>
      <c r="CW2062" s="233"/>
      <c r="CX2062" s="233"/>
      <c r="CY2062" s="233"/>
      <c r="CZ2062" s="233"/>
      <c r="DA2062" s="233"/>
      <c r="DB2062" s="233"/>
      <c r="DC2062" s="233"/>
      <c r="DD2062" s="233"/>
      <c r="DE2062" s="233"/>
      <c r="DF2062" s="233"/>
      <c r="DG2062" s="233"/>
      <c r="DH2062" s="233"/>
      <c r="DI2062" s="233"/>
      <c r="DJ2062" s="233"/>
      <c r="DK2062" s="233"/>
      <c r="DL2062" s="233"/>
      <c r="DM2062" s="233"/>
      <c r="DN2062" s="233"/>
      <c r="DO2062" s="233"/>
      <c r="DP2062" s="233"/>
      <c r="DQ2062" s="233"/>
      <c r="DR2062" s="233"/>
      <c r="DS2062" s="233"/>
      <c r="DT2062" s="233"/>
      <c r="DU2062" s="233"/>
      <c r="DV2062" s="233"/>
      <c r="DW2062" s="233"/>
      <c r="DX2062" s="233"/>
      <c r="DY2062" s="233"/>
      <c r="DZ2062" s="233"/>
      <c r="EA2062" s="233"/>
      <c r="EB2062" s="233"/>
      <c r="EC2062" s="233"/>
      <c r="ED2062" s="233"/>
      <c r="EE2062" s="233"/>
      <c r="EF2062" s="233"/>
      <c r="EG2062" s="233"/>
      <c r="EH2062" s="233"/>
      <c r="EI2062" s="233"/>
      <c r="EJ2062" s="233"/>
      <c r="EK2062" s="233"/>
      <c r="EL2062" s="233"/>
      <c r="EM2062" s="233"/>
      <c r="EN2062" s="233"/>
      <c r="EO2062" s="233"/>
      <c r="EP2062" s="233"/>
      <c r="EQ2062" s="233"/>
      <c r="ER2062" s="233"/>
      <c r="ES2062" s="233"/>
      <c r="ET2062" s="233"/>
      <c r="EU2062" s="233"/>
      <c r="EV2062" s="233"/>
      <c r="EW2062" s="233"/>
      <c r="EX2062" s="233"/>
      <c r="EY2062" s="233"/>
      <c r="EZ2062" s="233"/>
      <c r="FA2062" s="233"/>
      <c r="FB2062" s="233"/>
      <c r="FC2062" s="233"/>
      <c r="FD2062" s="233"/>
      <c r="FE2062" s="233"/>
      <c r="FF2062" s="233"/>
      <c r="FG2062" s="233"/>
      <c r="FH2062" s="233"/>
      <c r="FI2062" s="233"/>
      <c r="FJ2062" s="233"/>
      <c r="FK2062" s="233"/>
      <c r="FL2062" s="233"/>
      <c r="FM2062" s="233"/>
      <c r="FN2062" s="233"/>
      <c r="FO2062" s="233"/>
      <c r="FP2062" s="233"/>
      <c r="FQ2062" s="233"/>
      <c r="FR2062" s="233"/>
      <c r="FS2062" s="233"/>
      <c r="FT2062" s="233"/>
      <c r="FU2062" s="233"/>
      <c r="FV2062" s="233"/>
      <c r="FW2062" s="233"/>
      <c r="FX2062" s="233"/>
      <c r="FY2062" s="233"/>
      <c r="FZ2062" s="233"/>
      <c r="GA2062" s="233"/>
      <c r="GB2062" s="233"/>
      <c r="GC2062" s="233"/>
      <c r="GD2062" s="233"/>
      <c r="GE2062" s="233"/>
      <c r="GF2062" s="233"/>
      <c r="GG2062" s="233"/>
      <c r="GH2062" s="233"/>
      <c r="GI2062" s="233"/>
      <c r="GJ2062" s="233"/>
      <c r="GK2062" s="233"/>
      <c r="GL2062" s="233"/>
      <c r="GM2062" s="233"/>
      <c r="GN2062" s="233"/>
      <c r="GO2062" s="233"/>
      <c r="GP2062" s="233"/>
      <c r="GQ2062" s="233"/>
      <c r="GR2062" s="233"/>
      <c r="GS2062" s="233"/>
      <c r="GT2062" s="233"/>
      <c r="GU2062" s="233"/>
      <c r="GV2062" s="233"/>
      <c r="GW2062" s="233"/>
      <c r="GX2062" s="233"/>
      <c r="GY2062" s="233"/>
      <c r="GZ2062" s="233"/>
      <c r="HA2062" s="233"/>
      <c r="HB2062" s="233"/>
      <c r="HC2062" s="233"/>
      <c r="HD2062" s="233"/>
      <c r="HE2062" s="233"/>
      <c r="HF2062" s="233"/>
      <c r="HG2062" s="233"/>
      <c r="HH2062" s="233"/>
      <c r="HI2062" s="233"/>
      <c r="HJ2062" s="233"/>
      <c r="HK2062" s="233"/>
      <c r="HL2062" s="233"/>
      <c r="HM2062" s="233"/>
      <c r="HN2062" s="233"/>
      <c r="HO2062" s="233"/>
      <c r="HP2062" s="233"/>
      <c r="HQ2062" s="233"/>
      <c r="HR2062" s="233"/>
      <c r="HS2062" s="233"/>
      <c r="HT2062" s="233"/>
      <c r="HU2062" s="233"/>
      <c r="HV2062" s="233"/>
      <c r="HW2062" s="233"/>
      <c r="HX2062" s="233"/>
      <c r="HY2062" s="233"/>
      <c r="HZ2062" s="233"/>
      <c r="IA2062" s="233"/>
      <c r="IB2062" s="233"/>
      <c r="IC2062" s="233"/>
      <c r="ID2062" s="233"/>
      <c r="IE2062" s="233"/>
      <c r="IF2062" s="233"/>
      <c r="IG2062" s="233"/>
      <c r="IH2062" s="233"/>
      <c r="II2062" s="233"/>
      <c r="IJ2062" s="233"/>
      <c r="IK2062" s="233"/>
      <c r="IL2062" s="233"/>
      <c r="IM2062" s="233"/>
      <c r="IN2062" s="233"/>
      <c r="IO2062" s="233"/>
      <c r="IP2062" s="233"/>
      <c r="IQ2062" s="233"/>
      <c r="IR2062" s="233"/>
      <c r="IS2062" s="233"/>
      <c r="IT2062" s="233"/>
      <c r="IU2062" s="233"/>
      <c r="IV2062" s="233"/>
      <c r="IW2062" s="233"/>
      <c r="IX2062" s="233"/>
      <c r="IY2062" s="233"/>
      <c r="IZ2062" s="233"/>
      <c r="JA2062" s="233"/>
    </row>
    <row r="2063" spans="1:261" s="985" customFormat="1" ht="60" x14ac:dyDescent="0.25">
      <c r="A2063" s="343"/>
      <c r="B2063" s="343">
        <v>1</v>
      </c>
      <c r="C2063" s="721" t="s">
        <v>474</v>
      </c>
      <c r="D2063" s="282"/>
      <c r="E2063" s="282"/>
      <c r="F2063" s="2017"/>
      <c r="G2063" s="891"/>
      <c r="H2063" s="891">
        <f t="shared" si="1208"/>
        <v>0</v>
      </c>
      <c r="I2063" s="2196" t="e">
        <f t="shared" si="1208"/>
        <v>#DIV/0!</v>
      </c>
      <c r="J2063" s="2668"/>
      <c r="K2063" s="2668"/>
      <c r="L2063" s="2669"/>
      <c r="M2063" s="2669"/>
      <c r="N2063" s="2669"/>
      <c r="O2063" s="2669"/>
      <c r="P2063" s="2669"/>
      <c r="Q2063" s="2669"/>
      <c r="R2063" s="2929">
        <f t="shared" ref="R2063:Z2063" si="1220">R1992</f>
        <v>773.91488000000004</v>
      </c>
      <c r="S2063" s="2929"/>
      <c r="T2063" s="2929">
        <f t="shared" si="1220"/>
        <v>0</v>
      </c>
      <c r="U2063" s="2930">
        <f t="shared" si="1220"/>
        <v>0</v>
      </c>
      <c r="V2063" s="2929">
        <f t="shared" si="1220"/>
        <v>0</v>
      </c>
      <c r="W2063" s="2929">
        <f t="shared" si="1220"/>
        <v>0</v>
      </c>
      <c r="X2063" s="2931">
        <f t="shared" si="1220"/>
        <v>0</v>
      </c>
      <c r="Y2063" s="2931">
        <f t="shared" si="1220"/>
        <v>0</v>
      </c>
      <c r="Z2063" s="2929">
        <f t="shared" si="1220"/>
        <v>0</v>
      </c>
      <c r="AA2063" s="1060"/>
      <c r="AB2063" s="2736"/>
      <c r="AC2063" s="2392"/>
      <c r="AD2063" s="3119"/>
      <c r="AE2063" s="233"/>
      <c r="AF2063" s="233"/>
      <c r="AG2063" s="233"/>
      <c r="AH2063" s="233"/>
      <c r="AI2063" s="233"/>
      <c r="AJ2063" s="233"/>
      <c r="AK2063" s="233"/>
      <c r="AL2063" s="233"/>
      <c r="AM2063" s="233"/>
      <c r="AN2063" s="233"/>
      <c r="AO2063" s="233"/>
      <c r="AP2063" s="233"/>
      <c r="AQ2063" s="233"/>
      <c r="AR2063" s="233"/>
      <c r="AS2063" s="233"/>
      <c r="AT2063" s="233"/>
      <c r="AU2063" s="233"/>
      <c r="AV2063" s="233"/>
      <c r="AW2063" s="233"/>
      <c r="AX2063" s="233"/>
      <c r="AY2063" s="233"/>
      <c r="AZ2063" s="233"/>
      <c r="BA2063" s="233"/>
      <c r="BB2063" s="233"/>
      <c r="BC2063" s="233"/>
      <c r="BD2063" s="233"/>
      <c r="BE2063" s="233"/>
      <c r="BF2063" s="233"/>
      <c r="BG2063" s="233"/>
      <c r="BH2063" s="233"/>
      <c r="BI2063" s="233"/>
      <c r="BJ2063" s="233"/>
      <c r="BK2063" s="233"/>
      <c r="BL2063" s="233"/>
      <c r="BM2063" s="233"/>
      <c r="BN2063" s="233"/>
      <c r="BO2063" s="233"/>
      <c r="BP2063" s="233"/>
      <c r="BQ2063" s="233"/>
      <c r="BR2063" s="233"/>
      <c r="BS2063" s="233"/>
      <c r="BT2063" s="233"/>
      <c r="BU2063" s="233"/>
      <c r="BV2063" s="233"/>
      <c r="BW2063" s="233"/>
      <c r="BX2063" s="233"/>
      <c r="BY2063" s="233"/>
      <c r="BZ2063" s="233"/>
      <c r="CA2063" s="233"/>
      <c r="CB2063" s="233"/>
      <c r="CC2063" s="233"/>
      <c r="CD2063" s="233"/>
      <c r="CE2063" s="233"/>
      <c r="CF2063" s="233"/>
      <c r="CG2063" s="233"/>
      <c r="CH2063" s="233"/>
      <c r="CI2063" s="233"/>
      <c r="CJ2063" s="233"/>
      <c r="CK2063" s="233"/>
      <c r="CL2063" s="233"/>
      <c r="CM2063" s="233"/>
      <c r="CN2063" s="233"/>
      <c r="CO2063" s="233"/>
      <c r="CP2063" s="233"/>
      <c r="CQ2063" s="233"/>
      <c r="CR2063" s="233"/>
      <c r="CS2063" s="233"/>
      <c r="CT2063" s="233"/>
      <c r="CU2063" s="233"/>
      <c r="CV2063" s="233"/>
      <c r="CW2063" s="233"/>
      <c r="CX2063" s="233"/>
      <c r="CY2063" s="233"/>
      <c r="CZ2063" s="233"/>
      <c r="DA2063" s="233"/>
      <c r="DB2063" s="233"/>
      <c r="DC2063" s="233"/>
      <c r="DD2063" s="233"/>
      <c r="DE2063" s="233"/>
      <c r="DF2063" s="233"/>
      <c r="DG2063" s="233"/>
      <c r="DH2063" s="233"/>
      <c r="DI2063" s="233"/>
      <c r="DJ2063" s="233"/>
      <c r="DK2063" s="233"/>
      <c r="DL2063" s="233"/>
      <c r="DM2063" s="233"/>
      <c r="DN2063" s="233"/>
      <c r="DO2063" s="233"/>
      <c r="DP2063" s="233"/>
      <c r="DQ2063" s="233"/>
      <c r="DR2063" s="233"/>
      <c r="DS2063" s="233"/>
      <c r="DT2063" s="233"/>
      <c r="DU2063" s="233"/>
      <c r="DV2063" s="233"/>
      <c r="DW2063" s="233"/>
      <c r="DX2063" s="233"/>
      <c r="DY2063" s="233"/>
      <c r="DZ2063" s="233"/>
      <c r="EA2063" s="233"/>
      <c r="EB2063" s="233"/>
      <c r="EC2063" s="233"/>
      <c r="ED2063" s="233"/>
      <c r="EE2063" s="233"/>
      <c r="EF2063" s="233"/>
      <c r="EG2063" s="233"/>
      <c r="EH2063" s="233"/>
      <c r="EI2063" s="233"/>
      <c r="EJ2063" s="233"/>
      <c r="EK2063" s="233"/>
      <c r="EL2063" s="233"/>
      <c r="EM2063" s="233"/>
      <c r="EN2063" s="233"/>
      <c r="EO2063" s="233"/>
      <c r="EP2063" s="233"/>
      <c r="EQ2063" s="233"/>
      <c r="ER2063" s="233"/>
      <c r="ES2063" s="233"/>
      <c r="ET2063" s="233"/>
      <c r="EU2063" s="233"/>
      <c r="EV2063" s="233"/>
      <c r="EW2063" s="233"/>
      <c r="EX2063" s="233"/>
      <c r="EY2063" s="233"/>
      <c r="EZ2063" s="233"/>
      <c r="FA2063" s="233"/>
      <c r="FB2063" s="233"/>
      <c r="FC2063" s="233"/>
      <c r="FD2063" s="233"/>
      <c r="FE2063" s="233"/>
      <c r="FF2063" s="233"/>
      <c r="FG2063" s="233"/>
      <c r="FH2063" s="233"/>
      <c r="FI2063" s="233"/>
      <c r="FJ2063" s="233"/>
      <c r="FK2063" s="233"/>
      <c r="FL2063" s="233"/>
      <c r="FM2063" s="233"/>
      <c r="FN2063" s="233"/>
      <c r="FO2063" s="233"/>
      <c r="FP2063" s="233"/>
      <c r="FQ2063" s="233"/>
      <c r="FR2063" s="233"/>
      <c r="FS2063" s="233"/>
      <c r="FT2063" s="233"/>
      <c r="FU2063" s="233"/>
      <c r="FV2063" s="233"/>
      <c r="FW2063" s="233"/>
      <c r="FX2063" s="233"/>
      <c r="FY2063" s="233"/>
      <c r="FZ2063" s="233"/>
      <c r="GA2063" s="233"/>
      <c r="GB2063" s="233"/>
      <c r="GC2063" s="233"/>
      <c r="GD2063" s="233"/>
      <c r="GE2063" s="233"/>
      <c r="GF2063" s="233"/>
      <c r="GG2063" s="233"/>
      <c r="GH2063" s="233"/>
      <c r="GI2063" s="233"/>
      <c r="GJ2063" s="233"/>
      <c r="GK2063" s="233"/>
      <c r="GL2063" s="233"/>
      <c r="GM2063" s="233"/>
      <c r="GN2063" s="233"/>
      <c r="GO2063" s="233"/>
      <c r="GP2063" s="233"/>
      <c r="GQ2063" s="233"/>
      <c r="GR2063" s="233"/>
      <c r="GS2063" s="233"/>
      <c r="GT2063" s="233"/>
      <c r="GU2063" s="233"/>
      <c r="GV2063" s="233"/>
      <c r="GW2063" s="233"/>
      <c r="GX2063" s="233"/>
      <c r="GY2063" s="233"/>
      <c r="GZ2063" s="233"/>
      <c r="HA2063" s="233"/>
      <c r="HB2063" s="233"/>
      <c r="HC2063" s="233"/>
      <c r="HD2063" s="233"/>
      <c r="HE2063" s="233"/>
      <c r="HF2063" s="233"/>
      <c r="HG2063" s="233"/>
      <c r="HH2063" s="233"/>
      <c r="HI2063" s="233"/>
      <c r="HJ2063" s="233"/>
      <c r="HK2063" s="233"/>
      <c r="HL2063" s="233"/>
      <c r="HM2063" s="233"/>
      <c r="HN2063" s="233"/>
      <c r="HO2063" s="233"/>
      <c r="HP2063" s="233"/>
      <c r="HQ2063" s="233"/>
      <c r="HR2063" s="233"/>
      <c r="HS2063" s="233"/>
      <c r="HT2063" s="233"/>
      <c r="HU2063" s="233"/>
      <c r="HV2063" s="233"/>
      <c r="HW2063" s="233"/>
      <c r="HX2063" s="233"/>
      <c r="HY2063" s="233"/>
      <c r="HZ2063" s="233"/>
      <c r="IA2063" s="233"/>
      <c r="IB2063" s="233"/>
      <c r="IC2063" s="233"/>
      <c r="ID2063" s="233"/>
      <c r="IE2063" s="233"/>
      <c r="IF2063" s="233"/>
      <c r="IG2063" s="233"/>
      <c r="IH2063" s="233"/>
      <c r="II2063" s="233"/>
      <c r="IJ2063" s="233"/>
      <c r="IK2063" s="233"/>
      <c r="IL2063" s="233"/>
      <c r="IM2063" s="233"/>
      <c r="IN2063" s="233"/>
      <c r="IO2063" s="233"/>
      <c r="IP2063" s="233"/>
      <c r="IQ2063" s="233"/>
      <c r="IR2063" s="233"/>
      <c r="IS2063" s="233"/>
      <c r="IT2063" s="233"/>
      <c r="IU2063" s="233"/>
      <c r="IV2063" s="233"/>
      <c r="IW2063" s="233"/>
      <c r="IX2063" s="233"/>
      <c r="IY2063" s="233"/>
      <c r="IZ2063" s="233"/>
      <c r="JA2063" s="233"/>
    </row>
    <row r="2064" spans="1:261" s="985" customFormat="1" ht="29.25" x14ac:dyDescent="0.25">
      <c r="A2064" s="343"/>
      <c r="B2064" s="343">
        <v>1</v>
      </c>
      <c r="C2064" s="719" t="s">
        <v>310</v>
      </c>
      <c r="D2064" s="282"/>
      <c r="E2064" s="282"/>
      <c r="F2064" s="2017"/>
      <c r="G2064" s="891"/>
      <c r="H2064" s="891">
        <f t="shared" si="1208"/>
        <v>0.54249999999999998</v>
      </c>
      <c r="I2064" s="2196" t="e">
        <f t="shared" si="1208"/>
        <v>#DIV/0!</v>
      </c>
      <c r="J2064" s="2668"/>
      <c r="K2064" s="2668"/>
      <c r="L2064" s="2669"/>
      <c r="M2064" s="2669"/>
      <c r="N2064" s="2669"/>
      <c r="O2064" s="2669"/>
      <c r="P2064" s="2669"/>
      <c r="Q2064" s="2669"/>
      <c r="R2064" s="2929">
        <f t="shared" ref="R2064:Z2064" si="1221">R1993</f>
        <v>9425.6293999999962</v>
      </c>
      <c r="S2064" s="2929"/>
      <c r="T2064" s="2929">
        <f t="shared" si="1221"/>
        <v>0</v>
      </c>
      <c r="U2064" s="2930">
        <f t="shared" si="1221"/>
        <v>0</v>
      </c>
      <c r="V2064" s="2929">
        <f t="shared" si="1221"/>
        <v>0</v>
      </c>
      <c r="W2064" s="2929">
        <f t="shared" si="1221"/>
        <v>0</v>
      </c>
      <c r="X2064" s="2931">
        <f t="shared" si="1221"/>
        <v>0</v>
      </c>
      <c r="Y2064" s="2931">
        <f t="shared" si="1221"/>
        <v>0</v>
      </c>
      <c r="Z2064" s="2929">
        <f t="shared" si="1221"/>
        <v>0</v>
      </c>
      <c r="AA2064" s="1060"/>
      <c r="AB2064" s="2736"/>
      <c r="AC2064" s="2392"/>
      <c r="AD2064" s="3119"/>
      <c r="AE2064" s="233"/>
      <c r="AF2064" s="233"/>
      <c r="AG2064" s="233"/>
      <c r="AH2064" s="233"/>
      <c r="AI2064" s="233"/>
      <c r="AJ2064" s="233"/>
      <c r="AK2064" s="233"/>
      <c r="AL2064" s="233"/>
      <c r="AM2064" s="233"/>
      <c r="AN2064" s="233"/>
      <c r="AO2064" s="233"/>
      <c r="AP2064" s="233"/>
      <c r="AQ2064" s="233"/>
      <c r="AR2064" s="233"/>
      <c r="AS2064" s="233"/>
      <c r="AT2064" s="233"/>
      <c r="AU2064" s="233"/>
      <c r="AV2064" s="233"/>
      <c r="AW2064" s="233"/>
      <c r="AX2064" s="233"/>
      <c r="AY2064" s="233"/>
      <c r="AZ2064" s="233"/>
      <c r="BA2064" s="233"/>
      <c r="BB2064" s="233"/>
      <c r="BC2064" s="233"/>
      <c r="BD2064" s="233"/>
      <c r="BE2064" s="233"/>
      <c r="BF2064" s="233"/>
      <c r="BG2064" s="233"/>
      <c r="BH2064" s="233"/>
      <c r="BI2064" s="233"/>
      <c r="BJ2064" s="233"/>
      <c r="BK2064" s="233"/>
      <c r="BL2064" s="233"/>
      <c r="BM2064" s="233"/>
      <c r="BN2064" s="233"/>
      <c r="BO2064" s="233"/>
      <c r="BP2064" s="233"/>
      <c r="BQ2064" s="233"/>
      <c r="BR2064" s="233"/>
      <c r="BS2064" s="233"/>
      <c r="BT2064" s="233"/>
      <c r="BU2064" s="233"/>
      <c r="BV2064" s="233"/>
      <c r="BW2064" s="233"/>
      <c r="BX2064" s="233"/>
      <c r="BY2064" s="233"/>
      <c r="BZ2064" s="233"/>
      <c r="CA2064" s="233"/>
      <c r="CB2064" s="233"/>
      <c r="CC2064" s="233"/>
      <c r="CD2064" s="233"/>
      <c r="CE2064" s="233"/>
      <c r="CF2064" s="233"/>
      <c r="CG2064" s="233"/>
      <c r="CH2064" s="233"/>
      <c r="CI2064" s="233"/>
      <c r="CJ2064" s="233"/>
      <c r="CK2064" s="233"/>
      <c r="CL2064" s="233"/>
      <c r="CM2064" s="233"/>
      <c r="CN2064" s="233"/>
      <c r="CO2064" s="233"/>
      <c r="CP2064" s="233"/>
      <c r="CQ2064" s="233"/>
      <c r="CR2064" s="233"/>
      <c r="CS2064" s="233"/>
      <c r="CT2064" s="233"/>
      <c r="CU2064" s="233"/>
      <c r="CV2064" s="233"/>
      <c r="CW2064" s="233"/>
      <c r="CX2064" s="233"/>
      <c r="CY2064" s="233"/>
      <c r="CZ2064" s="233"/>
      <c r="DA2064" s="233"/>
      <c r="DB2064" s="233"/>
      <c r="DC2064" s="233"/>
      <c r="DD2064" s="233"/>
      <c r="DE2064" s="233"/>
      <c r="DF2064" s="233"/>
      <c r="DG2064" s="233"/>
      <c r="DH2064" s="233"/>
      <c r="DI2064" s="233"/>
      <c r="DJ2064" s="233"/>
      <c r="DK2064" s="233"/>
      <c r="DL2064" s="233"/>
      <c r="DM2064" s="233"/>
      <c r="DN2064" s="233"/>
      <c r="DO2064" s="233"/>
      <c r="DP2064" s="233"/>
      <c r="DQ2064" s="233"/>
      <c r="DR2064" s="233"/>
      <c r="DS2064" s="233"/>
      <c r="DT2064" s="233"/>
      <c r="DU2064" s="233"/>
      <c r="DV2064" s="233"/>
      <c r="DW2064" s="233"/>
      <c r="DX2064" s="233"/>
      <c r="DY2064" s="233"/>
      <c r="DZ2064" s="233"/>
      <c r="EA2064" s="233"/>
      <c r="EB2064" s="233"/>
      <c r="EC2064" s="233"/>
      <c r="ED2064" s="233"/>
      <c r="EE2064" s="233"/>
      <c r="EF2064" s="233"/>
      <c r="EG2064" s="233"/>
      <c r="EH2064" s="233"/>
      <c r="EI2064" s="233"/>
      <c r="EJ2064" s="233"/>
      <c r="EK2064" s="233"/>
      <c r="EL2064" s="233"/>
      <c r="EM2064" s="233"/>
      <c r="EN2064" s="233"/>
      <c r="EO2064" s="233"/>
      <c r="EP2064" s="233"/>
      <c r="EQ2064" s="233"/>
      <c r="ER2064" s="233"/>
      <c r="ES2064" s="233"/>
      <c r="ET2064" s="233"/>
      <c r="EU2064" s="233"/>
      <c r="EV2064" s="233"/>
      <c r="EW2064" s="233"/>
      <c r="EX2064" s="233"/>
      <c r="EY2064" s="233"/>
      <c r="EZ2064" s="233"/>
      <c r="FA2064" s="233"/>
      <c r="FB2064" s="233"/>
      <c r="FC2064" s="233"/>
      <c r="FD2064" s="233"/>
      <c r="FE2064" s="233"/>
      <c r="FF2064" s="233"/>
      <c r="FG2064" s="233"/>
      <c r="FH2064" s="233"/>
      <c r="FI2064" s="233"/>
      <c r="FJ2064" s="233"/>
      <c r="FK2064" s="233"/>
      <c r="FL2064" s="233"/>
      <c r="FM2064" s="233"/>
      <c r="FN2064" s="233"/>
      <c r="FO2064" s="233"/>
      <c r="FP2064" s="233"/>
      <c r="FQ2064" s="233"/>
      <c r="FR2064" s="233"/>
      <c r="FS2064" s="233"/>
      <c r="FT2064" s="233"/>
      <c r="FU2064" s="233"/>
      <c r="FV2064" s="233"/>
      <c r="FW2064" s="233"/>
      <c r="FX2064" s="233"/>
      <c r="FY2064" s="233"/>
      <c r="FZ2064" s="233"/>
      <c r="GA2064" s="233"/>
      <c r="GB2064" s="233"/>
      <c r="GC2064" s="233"/>
      <c r="GD2064" s="233"/>
      <c r="GE2064" s="233"/>
      <c r="GF2064" s="233"/>
      <c r="GG2064" s="233"/>
      <c r="GH2064" s="233"/>
      <c r="GI2064" s="233"/>
      <c r="GJ2064" s="233"/>
      <c r="GK2064" s="233"/>
      <c r="GL2064" s="233"/>
      <c r="GM2064" s="233"/>
      <c r="GN2064" s="233"/>
      <c r="GO2064" s="233"/>
      <c r="GP2064" s="233"/>
      <c r="GQ2064" s="233"/>
      <c r="GR2064" s="233"/>
      <c r="GS2064" s="233"/>
      <c r="GT2064" s="233"/>
      <c r="GU2064" s="233"/>
      <c r="GV2064" s="233"/>
      <c r="GW2064" s="233"/>
      <c r="GX2064" s="233"/>
      <c r="GY2064" s="233"/>
      <c r="GZ2064" s="233"/>
      <c r="HA2064" s="233"/>
      <c r="HB2064" s="233"/>
      <c r="HC2064" s="233"/>
      <c r="HD2064" s="233"/>
      <c r="HE2064" s="233"/>
      <c r="HF2064" s="233"/>
      <c r="HG2064" s="233"/>
      <c r="HH2064" s="233"/>
      <c r="HI2064" s="233"/>
      <c r="HJ2064" s="233"/>
      <c r="HK2064" s="233"/>
      <c r="HL2064" s="233"/>
      <c r="HM2064" s="233"/>
      <c r="HN2064" s="233"/>
      <c r="HO2064" s="233"/>
      <c r="HP2064" s="233"/>
      <c r="HQ2064" s="233"/>
      <c r="HR2064" s="233"/>
      <c r="HS2064" s="233"/>
      <c r="HT2064" s="233"/>
      <c r="HU2064" s="233"/>
      <c r="HV2064" s="233"/>
      <c r="HW2064" s="233"/>
      <c r="HX2064" s="233"/>
      <c r="HY2064" s="233"/>
      <c r="HZ2064" s="233"/>
      <c r="IA2064" s="233"/>
      <c r="IB2064" s="233"/>
      <c r="IC2064" s="233"/>
      <c r="ID2064" s="233"/>
      <c r="IE2064" s="233"/>
      <c r="IF2064" s="233"/>
      <c r="IG2064" s="233"/>
      <c r="IH2064" s="233"/>
      <c r="II2064" s="233"/>
      <c r="IJ2064" s="233"/>
      <c r="IK2064" s="233"/>
      <c r="IL2064" s="233"/>
      <c r="IM2064" s="233"/>
      <c r="IN2064" s="233"/>
      <c r="IO2064" s="233"/>
      <c r="IP2064" s="233"/>
      <c r="IQ2064" s="233"/>
      <c r="IR2064" s="233"/>
      <c r="IS2064" s="233"/>
      <c r="IT2064" s="233"/>
      <c r="IU2064" s="233"/>
      <c r="IV2064" s="233"/>
      <c r="IW2064" s="233"/>
      <c r="IX2064" s="233"/>
      <c r="IY2064" s="233"/>
      <c r="IZ2064" s="233"/>
      <c r="JA2064" s="233"/>
    </row>
    <row r="2065" spans="1:261" s="985" customFormat="1" x14ac:dyDescent="0.25">
      <c r="A2065" s="343"/>
      <c r="B2065" s="343">
        <v>1</v>
      </c>
      <c r="C2065" s="722" t="s">
        <v>303</v>
      </c>
      <c r="D2065" s="282"/>
      <c r="E2065" s="282"/>
      <c r="F2065" s="2017"/>
      <c r="G2065" s="891"/>
      <c r="H2065" s="891">
        <f t="shared" si="1208"/>
        <v>0</v>
      </c>
      <c r="I2065" s="2196">
        <f t="shared" si="1208"/>
        <v>0</v>
      </c>
      <c r="J2065" s="2668"/>
      <c r="K2065" s="2668"/>
      <c r="L2065" s="2669"/>
      <c r="M2065" s="2669"/>
      <c r="N2065" s="2669"/>
      <c r="O2065" s="2669"/>
      <c r="P2065" s="2669"/>
      <c r="Q2065" s="2669"/>
      <c r="R2065" s="2929">
        <f t="shared" ref="R2065:Z2065" si="1222">R1994</f>
        <v>0</v>
      </c>
      <c r="S2065" s="2929"/>
      <c r="T2065" s="2929">
        <f t="shared" si="1222"/>
        <v>0</v>
      </c>
      <c r="U2065" s="2930">
        <f t="shared" si="1222"/>
        <v>0</v>
      </c>
      <c r="V2065" s="2929">
        <f t="shared" si="1222"/>
        <v>0</v>
      </c>
      <c r="W2065" s="2929">
        <f t="shared" si="1222"/>
        <v>0</v>
      </c>
      <c r="X2065" s="2931">
        <f t="shared" si="1222"/>
        <v>0</v>
      </c>
      <c r="Y2065" s="2931">
        <f t="shared" si="1222"/>
        <v>0</v>
      </c>
      <c r="Z2065" s="2929">
        <f t="shared" si="1222"/>
        <v>0</v>
      </c>
      <c r="AA2065" s="1060"/>
      <c r="AB2065" s="2736"/>
      <c r="AC2065" s="2392"/>
      <c r="AD2065" s="3119"/>
      <c r="AE2065" s="233"/>
      <c r="AF2065" s="233"/>
      <c r="AG2065" s="233"/>
      <c r="AH2065" s="233"/>
      <c r="AI2065" s="233"/>
      <c r="AJ2065" s="233"/>
      <c r="AK2065" s="233"/>
      <c r="AL2065" s="233"/>
      <c r="AM2065" s="233"/>
      <c r="AN2065" s="233"/>
      <c r="AO2065" s="233"/>
      <c r="AP2065" s="233"/>
      <c r="AQ2065" s="233"/>
      <c r="AR2065" s="233"/>
      <c r="AS2065" s="233"/>
      <c r="AT2065" s="233"/>
      <c r="AU2065" s="233"/>
      <c r="AV2065" s="233"/>
      <c r="AW2065" s="233"/>
      <c r="AX2065" s="233"/>
      <c r="AY2065" s="233"/>
      <c r="AZ2065" s="233"/>
      <c r="BA2065" s="233"/>
      <c r="BB2065" s="233"/>
      <c r="BC2065" s="233"/>
      <c r="BD2065" s="233"/>
      <c r="BE2065" s="233"/>
      <c r="BF2065" s="233"/>
      <c r="BG2065" s="233"/>
      <c r="BH2065" s="233"/>
      <c r="BI2065" s="233"/>
      <c r="BJ2065" s="233"/>
      <c r="BK2065" s="233"/>
      <c r="BL2065" s="233"/>
      <c r="BM2065" s="233"/>
      <c r="BN2065" s="233"/>
      <c r="BO2065" s="233"/>
      <c r="BP2065" s="233"/>
      <c r="BQ2065" s="233"/>
      <c r="BR2065" s="233"/>
      <c r="BS2065" s="233"/>
      <c r="BT2065" s="233"/>
      <c r="BU2065" s="233"/>
      <c r="BV2065" s="233"/>
      <c r="BW2065" s="233"/>
      <c r="BX2065" s="233"/>
      <c r="BY2065" s="233"/>
      <c r="BZ2065" s="233"/>
      <c r="CA2065" s="233"/>
      <c r="CB2065" s="233"/>
      <c r="CC2065" s="233"/>
      <c r="CD2065" s="233"/>
      <c r="CE2065" s="233"/>
      <c r="CF2065" s="233"/>
      <c r="CG2065" s="233"/>
      <c r="CH2065" s="233"/>
      <c r="CI2065" s="233"/>
      <c r="CJ2065" s="233"/>
      <c r="CK2065" s="233"/>
      <c r="CL2065" s="233"/>
      <c r="CM2065" s="233"/>
      <c r="CN2065" s="233"/>
      <c r="CO2065" s="233"/>
      <c r="CP2065" s="233"/>
      <c r="CQ2065" s="233"/>
      <c r="CR2065" s="233"/>
      <c r="CS2065" s="233"/>
      <c r="CT2065" s="233"/>
      <c r="CU2065" s="233"/>
      <c r="CV2065" s="233"/>
      <c r="CW2065" s="233"/>
      <c r="CX2065" s="233"/>
      <c r="CY2065" s="233"/>
      <c r="CZ2065" s="233"/>
      <c r="DA2065" s="233"/>
      <c r="DB2065" s="233"/>
      <c r="DC2065" s="233"/>
      <c r="DD2065" s="233"/>
      <c r="DE2065" s="233"/>
      <c r="DF2065" s="233"/>
      <c r="DG2065" s="233"/>
      <c r="DH2065" s="233"/>
      <c r="DI2065" s="233"/>
      <c r="DJ2065" s="233"/>
      <c r="DK2065" s="233"/>
      <c r="DL2065" s="233"/>
      <c r="DM2065" s="233"/>
      <c r="DN2065" s="233"/>
      <c r="DO2065" s="233"/>
      <c r="DP2065" s="233"/>
      <c r="DQ2065" s="233"/>
      <c r="DR2065" s="233"/>
      <c r="DS2065" s="233"/>
      <c r="DT2065" s="233"/>
      <c r="DU2065" s="233"/>
      <c r="DV2065" s="233"/>
      <c r="DW2065" s="233"/>
      <c r="DX2065" s="233"/>
      <c r="DY2065" s="233"/>
      <c r="DZ2065" s="233"/>
      <c r="EA2065" s="233"/>
      <c r="EB2065" s="233"/>
      <c r="EC2065" s="233"/>
      <c r="ED2065" s="233"/>
      <c r="EE2065" s="233"/>
      <c r="EF2065" s="233"/>
      <c r="EG2065" s="233"/>
      <c r="EH2065" s="233"/>
      <c r="EI2065" s="233"/>
      <c r="EJ2065" s="233"/>
      <c r="EK2065" s="233"/>
      <c r="EL2065" s="233"/>
      <c r="EM2065" s="233"/>
      <c r="EN2065" s="233"/>
      <c r="EO2065" s="233"/>
      <c r="EP2065" s="233"/>
      <c r="EQ2065" s="233"/>
      <c r="ER2065" s="233"/>
      <c r="ES2065" s="233"/>
      <c r="ET2065" s="233"/>
      <c r="EU2065" s="233"/>
      <c r="EV2065" s="233"/>
      <c r="EW2065" s="233"/>
      <c r="EX2065" s="233"/>
      <c r="EY2065" s="233"/>
      <c r="EZ2065" s="233"/>
      <c r="FA2065" s="233"/>
      <c r="FB2065" s="233"/>
      <c r="FC2065" s="233"/>
      <c r="FD2065" s="233"/>
      <c r="FE2065" s="233"/>
      <c r="FF2065" s="233"/>
      <c r="FG2065" s="233"/>
      <c r="FH2065" s="233"/>
      <c r="FI2065" s="233"/>
      <c r="FJ2065" s="233"/>
      <c r="FK2065" s="233"/>
      <c r="FL2065" s="233"/>
      <c r="FM2065" s="233"/>
      <c r="FN2065" s="233"/>
      <c r="FO2065" s="233"/>
      <c r="FP2065" s="233"/>
      <c r="FQ2065" s="233"/>
      <c r="FR2065" s="233"/>
      <c r="FS2065" s="233"/>
      <c r="FT2065" s="233"/>
      <c r="FU2065" s="233"/>
      <c r="FV2065" s="233"/>
      <c r="FW2065" s="233"/>
      <c r="FX2065" s="233"/>
      <c r="FY2065" s="233"/>
      <c r="FZ2065" s="233"/>
      <c r="GA2065" s="233"/>
      <c r="GB2065" s="233"/>
      <c r="GC2065" s="233"/>
      <c r="GD2065" s="233"/>
      <c r="GE2065" s="233"/>
      <c r="GF2065" s="233"/>
      <c r="GG2065" s="233"/>
      <c r="GH2065" s="233"/>
      <c r="GI2065" s="233"/>
      <c r="GJ2065" s="233"/>
      <c r="GK2065" s="233"/>
      <c r="GL2065" s="233"/>
      <c r="GM2065" s="233"/>
      <c r="GN2065" s="233"/>
      <c r="GO2065" s="233"/>
      <c r="GP2065" s="233"/>
      <c r="GQ2065" s="233"/>
      <c r="GR2065" s="233"/>
      <c r="GS2065" s="233"/>
      <c r="GT2065" s="233"/>
      <c r="GU2065" s="233"/>
      <c r="GV2065" s="233"/>
      <c r="GW2065" s="233"/>
      <c r="GX2065" s="233"/>
      <c r="GY2065" s="233"/>
      <c r="GZ2065" s="233"/>
      <c r="HA2065" s="233"/>
      <c r="HB2065" s="233"/>
      <c r="HC2065" s="233"/>
      <c r="HD2065" s="233"/>
      <c r="HE2065" s="233"/>
      <c r="HF2065" s="233"/>
      <c r="HG2065" s="233"/>
      <c r="HH2065" s="233"/>
      <c r="HI2065" s="233"/>
      <c r="HJ2065" s="233"/>
      <c r="HK2065" s="233"/>
      <c r="HL2065" s="233"/>
      <c r="HM2065" s="233"/>
      <c r="HN2065" s="233"/>
      <c r="HO2065" s="233"/>
      <c r="HP2065" s="233"/>
      <c r="HQ2065" s="233"/>
      <c r="HR2065" s="233"/>
      <c r="HS2065" s="233"/>
      <c r="HT2065" s="233"/>
      <c r="HU2065" s="233"/>
      <c r="HV2065" s="233"/>
      <c r="HW2065" s="233"/>
      <c r="HX2065" s="233"/>
      <c r="HY2065" s="233"/>
      <c r="HZ2065" s="233"/>
      <c r="IA2065" s="233"/>
      <c r="IB2065" s="233"/>
      <c r="IC2065" s="233"/>
      <c r="ID2065" s="233"/>
      <c r="IE2065" s="233"/>
      <c r="IF2065" s="233"/>
      <c r="IG2065" s="233"/>
      <c r="IH2065" s="233"/>
      <c r="II2065" s="233"/>
      <c r="IJ2065" s="233"/>
      <c r="IK2065" s="233"/>
      <c r="IL2065" s="233"/>
      <c r="IM2065" s="233"/>
      <c r="IN2065" s="233"/>
      <c r="IO2065" s="233"/>
      <c r="IP2065" s="233"/>
      <c r="IQ2065" s="233"/>
      <c r="IR2065" s="233"/>
      <c r="IS2065" s="233"/>
      <c r="IT2065" s="233"/>
      <c r="IU2065" s="233"/>
      <c r="IV2065" s="233"/>
      <c r="IW2065" s="233"/>
      <c r="IX2065" s="233"/>
      <c r="IY2065" s="233"/>
      <c r="IZ2065" s="233"/>
      <c r="JA2065" s="233"/>
    </row>
    <row r="2066" spans="1:261" s="985" customFormat="1" ht="30" x14ac:dyDescent="0.25">
      <c r="A2066" s="343"/>
      <c r="B2066" s="343">
        <v>1</v>
      </c>
      <c r="C2066" s="721" t="s">
        <v>450</v>
      </c>
      <c r="D2066" s="282"/>
      <c r="E2066" s="282"/>
      <c r="F2066" s="2017"/>
      <c r="G2066" s="891"/>
      <c r="H2066" s="891">
        <f t="shared" si="1208"/>
        <v>0.54249999999999998</v>
      </c>
      <c r="I2066" s="2196" t="e">
        <f t="shared" si="1208"/>
        <v>#DIV/0!</v>
      </c>
      <c r="J2066" s="2668"/>
      <c r="K2066" s="2668"/>
      <c r="L2066" s="2669"/>
      <c r="M2066" s="2669"/>
      <c r="N2066" s="2669"/>
      <c r="O2066" s="2669"/>
      <c r="P2066" s="2669"/>
      <c r="Q2066" s="2669"/>
      <c r="R2066" s="2929">
        <f t="shared" ref="R2066:Z2066" si="1223">R1995</f>
        <v>0</v>
      </c>
      <c r="S2066" s="2929"/>
      <c r="T2066" s="2929">
        <f t="shared" si="1223"/>
        <v>0</v>
      </c>
      <c r="U2066" s="2930">
        <f t="shared" si="1223"/>
        <v>0</v>
      </c>
      <c r="V2066" s="2929">
        <f t="shared" si="1223"/>
        <v>0</v>
      </c>
      <c r="W2066" s="2929">
        <f t="shared" si="1223"/>
        <v>0</v>
      </c>
      <c r="X2066" s="2931">
        <f t="shared" si="1223"/>
        <v>0</v>
      </c>
      <c r="Y2066" s="2931">
        <f t="shared" si="1223"/>
        <v>0</v>
      </c>
      <c r="Z2066" s="2929">
        <f t="shared" si="1223"/>
        <v>0</v>
      </c>
      <c r="AA2066" s="1060"/>
      <c r="AB2066" s="2736"/>
      <c r="AC2066" s="2392"/>
      <c r="AD2066" s="3119"/>
      <c r="AE2066" s="233"/>
      <c r="AF2066" s="233"/>
      <c r="AG2066" s="233"/>
      <c r="AH2066" s="233"/>
      <c r="AI2066" s="233"/>
      <c r="AJ2066" s="233"/>
      <c r="AK2066" s="233"/>
      <c r="AL2066" s="233"/>
      <c r="AM2066" s="233"/>
      <c r="AN2066" s="233"/>
      <c r="AO2066" s="233"/>
      <c r="AP2066" s="233"/>
      <c r="AQ2066" s="233"/>
      <c r="AR2066" s="233"/>
      <c r="AS2066" s="233"/>
      <c r="AT2066" s="233"/>
      <c r="AU2066" s="233"/>
      <c r="AV2066" s="233"/>
      <c r="AW2066" s="233"/>
      <c r="AX2066" s="233"/>
      <c r="AY2066" s="233"/>
      <c r="AZ2066" s="233"/>
      <c r="BA2066" s="233"/>
      <c r="BB2066" s="233"/>
      <c r="BC2066" s="233"/>
      <c r="BD2066" s="233"/>
      <c r="BE2066" s="233"/>
      <c r="BF2066" s="233"/>
      <c r="BG2066" s="233"/>
      <c r="BH2066" s="233"/>
      <c r="BI2066" s="233"/>
      <c r="BJ2066" s="233"/>
      <c r="BK2066" s="233"/>
      <c r="BL2066" s="233"/>
      <c r="BM2066" s="233"/>
      <c r="BN2066" s="233"/>
      <c r="BO2066" s="233"/>
      <c r="BP2066" s="233"/>
      <c r="BQ2066" s="233"/>
      <c r="BR2066" s="233"/>
      <c r="BS2066" s="233"/>
      <c r="BT2066" s="233"/>
      <c r="BU2066" s="233"/>
      <c r="BV2066" s="233"/>
      <c r="BW2066" s="233"/>
      <c r="BX2066" s="233"/>
      <c r="BY2066" s="233"/>
      <c r="BZ2066" s="233"/>
      <c r="CA2066" s="233"/>
      <c r="CB2066" s="233"/>
      <c r="CC2066" s="233"/>
      <c r="CD2066" s="233"/>
      <c r="CE2066" s="233"/>
      <c r="CF2066" s="233"/>
      <c r="CG2066" s="233"/>
      <c r="CH2066" s="233"/>
      <c r="CI2066" s="233"/>
      <c r="CJ2066" s="233"/>
      <c r="CK2066" s="233"/>
      <c r="CL2066" s="233"/>
      <c r="CM2066" s="233"/>
      <c r="CN2066" s="233"/>
      <c r="CO2066" s="233"/>
      <c r="CP2066" s="233"/>
      <c r="CQ2066" s="233"/>
      <c r="CR2066" s="233"/>
      <c r="CS2066" s="233"/>
      <c r="CT2066" s="233"/>
      <c r="CU2066" s="233"/>
      <c r="CV2066" s="233"/>
      <c r="CW2066" s="233"/>
      <c r="CX2066" s="233"/>
      <c r="CY2066" s="233"/>
      <c r="CZ2066" s="233"/>
      <c r="DA2066" s="233"/>
      <c r="DB2066" s="233"/>
      <c r="DC2066" s="233"/>
      <c r="DD2066" s="233"/>
      <c r="DE2066" s="233"/>
      <c r="DF2066" s="233"/>
      <c r="DG2066" s="233"/>
      <c r="DH2066" s="233"/>
      <c r="DI2066" s="233"/>
      <c r="DJ2066" s="233"/>
      <c r="DK2066" s="233"/>
      <c r="DL2066" s="233"/>
      <c r="DM2066" s="233"/>
      <c r="DN2066" s="233"/>
      <c r="DO2066" s="233"/>
      <c r="DP2066" s="233"/>
      <c r="DQ2066" s="233"/>
      <c r="DR2066" s="233"/>
      <c r="DS2066" s="233"/>
      <c r="DT2066" s="233"/>
      <c r="DU2066" s="233"/>
      <c r="DV2066" s="233"/>
      <c r="DW2066" s="233"/>
      <c r="DX2066" s="233"/>
      <c r="DY2066" s="233"/>
      <c r="DZ2066" s="233"/>
      <c r="EA2066" s="233"/>
      <c r="EB2066" s="233"/>
      <c r="EC2066" s="233"/>
      <c r="ED2066" s="233"/>
      <c r="EE2066" s="233"/>
      <c r="EF2066" s="233"/>
      <c r="EG2066" s="233"/>
      <c r="EH2066" s="233"/>
      <c r="EI2066" s="233"/>
      <c r="EJ2066" s="233"/>
      <c r="EK2066" s="233"/>
      <c r="EL2066" s="233"/>
      <c r="EM2066" s="233"/>
      <c r="EN2066" s="233"/>
      <c r="EO2066" s="233"/>
      <c r="EP2066" s="233"/>
      <c r="EQ2066" s="233"/>
      <c r="ER2066" s="233"/>
      <c r="ES2066" s="233"/>
      <c r="ET2066" s="233"/>
      <c r="EU2066" s="233"/>
      <c r="EV2066" s="233"/>
      <c r="EW2066" s="233"/>
      <c r="EX2066" s="233"/>
      <c r="EY2066" s="233"/>
      <c r="EZ2066" s="233"/>
      <c r="FA2066" s="233"/>
      <c r="FB2066" s="233"/>
      <c r="FC2066" s="233"/>
      <c r="FD2066" s="233"/>
      <c r="FE2066" s="233"/>
      <c r="FF2066" s="233"/>
      <c r="FG2066" s="233"/>
      <c r="FH2066" s="233"/>
      <c r="FI2066" s="233"/>
      <c r="FJ2066" s="233"/>
      <c r="FK2066" s="233"/>
      <c r="FL2066" s="233"/>
      <c r="FM2066" s="233"/>
      <c r="FN2066" s="233"/>
      <c r="FO2066" s="233"/>
      <c r="FP2066" s="233"/>
      <c r="FQ2066" s="233"/>
      <c r="FR2066" s="233"/>
      <c r="FS2066" s="233"/>
      <c r="FT2066" s="233"/>
      <c r="FU2066" s="233"/>
      <c r="FV2066" s="233"/>
      <c r="FW2066" s="233"/>
      <c r="FX2066" s="233"/>
      <c r="FY2066" s="233"/>
      <c r="FZ2066" s="233"/>
      <c r="GA2066" s="233"/>
      <c r="GB2066" s="233"/>
      <c r="GC2066" s="233"/>
      <c r="GD2066" s="233"/>
      <c r="GE2066" s="233"/>
      <c r="GF2066" s="233"/>
      <c r="GG2066" s="233"/>
      <c r="GH2066" s="233"/>
      <c r="GI2066" s="233"/>
      <c r="GJ2066" s="233"/>
      <c r="GK2066" s="233"/>
      <c r="GL2066" s="233"/>
      <c r="GM2066" s="233"/>
      <c r="GN2066" s="233"/>
      <c r="GO2066" s="233"/>
      <c r="GP2066" s="233"/>
      <c r="GQ2066" s="233"/>
      <c r="GR2066" s="233"/>
      <c r="GS2066" s="233"/>
      <c r="GT2066" s="233"/>
      <c r="GU2066" s="233"/>
      <c r="GV2066" s="233"/>
      <c r="GW2066" s="233"/>
      <c r="GX2066" s="233"/>
      <c r="GY2066" s="233"/>
      <c r="GZ2066" s="233"/>
      <c r="HA2066" s="233"/>
      <c r="HB2066" s="233"/>
      <c r="HC2066" s="233"/>
      <c r="HD2066" s="233"/>
      <c r="HE2066" s="233"/>
      <c r="HF2066" s="233"/>
      <c r="HG2066" s="233"/>
      <c r="HH2066" s="233"/>
      <c r="HI2066" s="233"/>
      <c r="HJ2066" s="233"/>
      <c r="HK2066" s="233"/>
      <c r="HL2066" s="233"/>
      <c r="HM2066" s="233"/>
      <c r="HN2066" s="233"/>
      <c r="HO2066" s="233"/>
      <c r="HP2066" s="233"/>
      <c r="HQ2066" s="233"/>
      <c r="HR2066" s="233"/>
      <c r="HS2066" s="233"/>
      <c r="HT2066" s="233"/>
      <c r="HU2066" s="233"/>
      <c r="HV2066" s="233"/>
      <c r="HW2066" s="233"/>
      <c r="HX2066" s="233"/>
      <c r="HY2066" s="233"/>
      <c r="HZ2066" s="233"/>
      <c r="IA2066" s="233"/>
      <c r="IB2066" s="233"/>
      <c r="IC2066" s="233"/>
      <c r="ID2066" s="233"/>
      <c r="IE2066" s="233"/>
      <c r="IF2066" s="233"/>
      <c r="IG2066" s="233"/>
      <c r="IH2066" s="233"/>
      <c r="II2066" s="233"/>
      <c r="IJ2066" s="233"/>
      <c r="IK2066" s="233"/>
      <c r="IL2066" s="233"/>
      <c r="IM2066" s="233"/>
      <c r="IN2066" s="233"/>
      <c r="IO2066" s="233"/>
      <c r="IP2066" s="233"/>
      <c r="IQ2066" s="233"/>
      <c r="IR2066" s="233"/>
      <c r="IS2066" s="233"/>
      <c r="IT2066" s="233"/>
      <c r="IU2066" s="233"/>
      <c r="IV2066" s="233"/>
      <c r="IW2066" s="233"/>
      <c r="IX2066" s="233"/>
      <c r="IY2066" s="233"/>
      <c r="IZ2066" s="233"/>
      <c r="JA2066" s="233"/>
    </row>
    <row r="2067" spans="1:261" s="985" customFormat="1" x14ac:dyDescent="0.25">
      <c r="A2067" s="343"/>
      <c r="B2067" s="343">
        <v>1</v>
      </c>
      <c r="C2067" s="282" t="s">
        <v>451</v>
      </c>
      <c r="D2067" s="282"/>
      <c r="E2067" s="282"/>
      <c r="F2067" s="2017"/>
      <c r="G2067" s="891"/>
      <c r="H2067" s="891">
        <f t="shared" si="1208"/>
        <v>0</v>
      </c>
      <c r="I2067" s="2196">
        <f t="shared" si="1208"/>
        <v>0</v>
      </c>
      <c r="J2067" s="2668"/>
      <c r="K2067" s="2668"/>
      <c r="L2067" s="2669"/>
      <c r="M2067" s="2669"/>
      <c r="N2067" s="2669"/>
      <c r="O2067" s="2669"/>
      <c r="P2067" s="2669"/>
      <c r="Q2067" s="2669"/>
      <c r="R2067" s="2929">
        <f t="shared" ref="R2067:Z2067" si="1224">R1996</f>
        <v>0</v>
      </c>
      <c r="S2067" s="2929"/>
      <c r="T2067" s="2929">
        <f t="shared" si="1224"/>
        <v>0</v>
      </c>
      <c r="U2067" s="2930">
        <f t="shared" si="1224"/>
        <v>0</v>
      </c>
      <c r="V2067" s="2929">
        <f t="shared" si="1224"/>
        <v>0</v>
      </c>
      <c r="W2067" s="2929">
        <f t="shared" si="1224"/>
        <v>0</v>
      </c>
      <c r="X2067" s="2931">
        <f t="shared" si="1224"/>
        <v>0</v>
      </c>
      <c r="Y2067" s="2931">
        <f t="shared" si="1224"/>
        <v>0</v>
      </c>
      <c r="Z2067" s="2929">
        <f t="shared" si="1224"/>
        <v>0</v>
      </c>
      <c r="AA2067" s="1060"/>
      <c r="AB2067" s="2736"/>
      <c r="AC2067" s="2392"/>
      <c r="AD2067" s="3119"/>
      <c r="AE2067" s="233"/>
      <c r="AF2067" s="233"/>
      <c r="AG2067" s="233"/>
      <c r="AH2067" s="233"/>
      <c r="AI2067" s="233"/>
      <c r="AJ2067" s="233"/>
      <c r="AK2067" s="233"/>
      <c r="AL2067" s="233"/>
      <c r="AM2067" s="233"/>
      <c r="AN2067" s="233"/>
      <c r="AO2067" s="233"/>
      <c r="AP2067" s="233"/>
      <c r="AQ2067" s="233"/>
      <c r="AR2067" s="233"/>
      <c r="AS2067" s="233"/>
      <c r="AT2067" s="233"/>
      <c r="AU2067" s="233"/>
      <c r="AV2067" s="233"/>
      <c r="AW2067" s="233"/>
      <c r="AX2067" s="233"/>
      <c r="AY2067" s="233"/>
      <c r="AZ2067" s="233"/>
      <c r="BA2067" s="233"/>
      <c r="BB2067" s="233"/>
      <c r="BC2067" s="233"/>
      <c r="BD2067" s="233"/>
      <c r="BE2067" s="233"/>
      <c r="BF2067" s="233"/>
      <c r="BG2067" s="233"/>
      <c r="BH2067" s="233"/>
      <c r="BI2067" s="233"/>
      <c r="BJ2067" s="233"/>
      <c r="BK2067" s="233"/>
      <c r="BL2067" s="233"/>
      <c r="BM2067" s="233"/>
      <c r="BN2067" s="233"/>
      <c r="BO2067" s="233"/>
      <c r="BP2067" s="233"/>
      <c r="BQ2067" s="233"/>
      <c r="BR2067" s="233"/>
      <c r="BS2067" s="233"/>
      <c r="BT2067" s="233"/>
      <c r="BU2067" s="233"/>
      <c r="BV2067" s="233"/>
      <c r="BW2067" s="233"/>
      <c r="BX2067" s="233"/>
      <c r="BY2067" s="233"/>
      <c r="BZ2067" s="233"/>
      <c r="CA2067" s="233"/>
      <c r="CB2067" s="233"/>
      <c r="CC2067" s="233"/>
      <c r="CD2067" s="233"/>
      <c r="CE2067" s="233"/>
      <c r="CF2067" s="233"/>
      <c r="CG2067" s="233"/>
      <c r="CH2067" s="233"/>
      <c r="CI2067" s="233"/>
      <c r="CJ2067" s="233"/>
      <c r="CK2067" s="233"/>
      <c r="CL2067" s="233"/>
      <c r="CM2067" s="233"/>
      <c r="CN2067" s="233"/>
      <c r="CO2067" s="233"/>
      <c r="CP2067" s="233"/>
      <c r="CQ2067" s="233"/>
      <c r="CR2067" s="233"/>
      <c r="CS2067" s="233"/>
      <c r="CT2067" s="233"/>
      <c r="CU2067" s="233"/>
      <c r="CV2067" s="233"/>
      <c r="CW2067" s="233"/>
      <c r="CX2067" s="233"/>
      <c r="CY2067" s="233"/>
      <c r="CZ2067" s="233"/>
      <c r="DA2067" s="233"/>
      <c r="DB2067" s="233"/>
      <c r="DC2067" s="233"/>
      <c r="DD2067" s="233"/>
      <c r="DE2067" s="233"/>
      <c r="DF2067" s="233"/>
      <c r="DG2067" s="233"/>
      <c r="DH2067" s="233"/>
      <c r="DI2067" s="233"/>
      <c r="DJ2067" s="233"/>
      <c r="DK2067" s="233"/>
      <c r="DL2067" s="233"/>
      <c r="DM2067" s="233"/>
      <c r="DN2067" s="233"/>
      <c r="DO2067" s="233"/>
      <c r="DP2067" s="233"/>
      <c r="DQ2067" s="233"/>
      <c r="DR2067" s="233"/>
      <c r="DS2067" s="233"/>
      <c r="DT2067" s="233"/>
      <c r="DU2067" s="233"/>
      <c r="DV2067" s="233"/>
      <c r="DW2067" s="233"/>
      <c r="DX2067" s="233"/>
      <c r="DY2067" s="233"/>
      <c r="DZ2067" s="233"/>
      <c r="EA2067" s="233"/>
      <c r="EB2067" s="233"/>
      <c r="EC2067" s="233"/>
      <c r="ED2067" s="233"/>
      <c r="EE2067" s="233"/>
      <c r="EF2067" s="233"/>
      <c r="EG2067" s="233"/>
      <c r="EH2067" s="233"/>
      <c r="EI2067" s="233"/>
      <c r="EJ2067" s="233"/>
      <c r="EK2067" s="233"/>
      <c r="EL2067" s="233"/>
      <c r="EM2067" s="233"/>
      <c r="EN2067" s="233"/>
      <c r="EO2067" s="233"/>
      <c r="EP2067" s="233"/>
      <c r="EQ2067" s="233"/>
      <c r="ER2067" s="233"/>
      <c r="ES2067" s="233"/>
      <c r="ET2067" s="233"/>
      <c r="EU2067" s="233"/>
      <c r="EV2067" s="233"/>
      <c r="EW2067" s="233"/>
      <c r="EX2067" s="233"/>
      <c r="EY2067" s="233"/>
      <c r="EZ2067" s="233"/>
      <c r="FA2067" s="233"/>
      <c r="FB2067" s="233"/>
      <c r="FC2067" s="233"/>
      <c r="FD2067" s="233"/>
      <c r="FE2067" s="233"/>
      <c r="FF2067" s="233"/>
      <c r="FG2067" s="233"/>
      <c r="FH2067" s="233"/>
      <c r="FI2067" s="233"/>
      <c r="FJ2067" s="233"/>
      <c r="FK2067" s="233"/>
      <c r="FL2067" s="233"/>
      <c r="FM2067" s="233"/>
      <c r="FN2067" s="233"/>
      <c r="FO2067" s="233"/>
      <c r="FP2067" s="233"/>
      <c r="FQ2067" s="233"/>
      <c r="FR2067" s="233"/>
      <c r="FS2067" s="233"/>
      <c r="FT2067" s="233"/>
      <c r="FU2067" s="233"/>
      <c r="FV2067" s="233"/>
      <c r="FW2067" s="233"/>
      <c r="FX2067" s="233"/>
      <c r="FY2067" s="233"/>
      <c r="FZ2067" s="233"/>
      <c r="GA2067" s="233"/>
      <c r="GB2067" s="233"/>
      <c r="GC2067" s="233"/>
      <c r="GD2067" s="233"/>
      <c r="GE2067" s="233"/>
      <c r="GF2067" s="233"/>
      <c r="GG2067" s="233"/>
      <c r="GH2067" s="233"/>
      <c r="GI2067" s="233"/>
      <c r="GJ2067" s="233"/>
      <c r="GK2067" s="233"/>
      <c r="GL2067" s="233"/>
      <c r="GM2067" s="233"/>
      <c r="GN2067" s="233"/>
      <c r="GO2067" s="233"/>
      <c r="GP2067" s="233"/>
      <c r="GQ2067" s="233"/>
      <c r="GR2067" s="233"/>
      <c r="GS2067" s="233"/>
      <c r="GT2067" s="233"/>
      <c r="GU2067" s="233"/>
      <c r="GV2067" s="233"/>
      <c r="GW2067" s="233"/>
      <c r="GX2067" s="233"/>
      <c r="GY2067" s="233"/>
      <c r="GZ2067" s="233"/>
      <c r="HA2067" s="233"/>
      <c r="HB2067" s="233"/>
      <c r="HC2067" s="233"/>
      <c r="HD2067" s="233"/>
      <c r="HE2067" s="233"/>
      <c r="HF2067" s="233"/>
      <c r="HG2067" s="233"/>
      <c r="HH2067" s="233"/>
      <c r="HI2067" s="233"/>
      <c r="HJ2067" s="233"/>
      <c r="HK2067" s="233"/>
      <c r="HL2067" s="233"/>
      <c r="HM2067" s="233"/>
      <c r="HN2067" s="233"/>
      <c r="HO2067" s="233"/>
      <c r="HP2067" s="233"/>
      <c r="HQ2067" s="233"/>
      <c r="HR2067" s="233"/>
      <c r="HS2067" s="233"/>
      <c r="HT2067" s="233"/>
      <c r="HU2067" s="233"/>
      <c r="HV2067" s="233"/>
      <c r="HW2067" s="233"/>
      <c r="HX2067" s="233"/>
      <c r="HY2067" s="233"/>
      <c r="HZ2067" s="233"/>
      <c r="IA2067" s="233"/>
      <c r="IB2067" s="233"/>
      <c r="IC2067" s="233"/>
      <c r="ID2067" s="233"/>
      <c r="IE2067" s="233"/>
      <c r="IF2067" s="233"/>
      <c r="IG2067" s="233"/>
      <c r="IH2067" s="233"/>
      <c r="II2067" s="233"/>
      <c r="IJ2067" s="233"/>
      <c r="IK2067" s="233"/>
      <c r="IL2067" s="233"/>
      <c r="IM2067" s="233"/>
      <c r="IN2067" s="233"/>
      <c r="IO2067" s="233"/>
      <c r="IP2067" s="233"/>
      <c r="IQ2067" s="233"/>
      <c r="IR2067" s="233"/>
      <c r="IS2067" s="233"/>
      <c r="IT2067" s="233"/>
      <c r="IU2067" s="233"/>
      <c r="IV2067" s="233"/>
      <c r="IW2067" s="233"/>
      <c r="IX2067" s="233"/>
      <c r="IY2067" s="233"/>
      <c r="IZ2067" s="233"/>
      <c r="JA2067" s="233"/>
    </row>
    <row r="2068" spans="1:261" s="985" customFormat="1" ht="30" x14ac:dyDescent="0.25">
      <c r="A2068" s="343"/>
      <c r="B2068" s="343">
        <v>1</v>
      </c>
      <c r="C2068" s="722" t="s">
        <v>452</v>
      </c>
      <c r="D2068" s="282"/>
      <c r="E2068" s="282"/>
      <c r="F2068" s="2017"/>
      <c r="G2068" s="891"/>
      <c r="H2068" s="891">
        <f t="shared" si="1208"/>
        <v>2.17</v>
      </c>
      <c r="I2068" s="2196" t="e">
        <f t="shared" si="1208"/>
        <v>#DIV/0!</v>
      </c>
      <c r="J2068" s="2668"/>
      <c r="K2068" s="2668"/>
      <c r="L2068" s="2669"/>
      <c r="M2068" s="2669"/>
      <c r="N2068" s="2669"/>
      <c r="O2068" s="2669"/>
      <c r="P2068" s="2669"/>
      <c r="Q2068" s="2669"/>
      <c r="R2068" s="2929">
        <f t="shared" ref="R2068:Z2068" si="1225">R1997</f>
        <v>0</v>
      </c>
      <c r="S2068" s="2929"/>
      <c r="T2068" s="2929">
        <f t="shared" si="1225"/>
        <v>0</v>
      </c>
      <c r="U2068" s="2930">
        <f t="shared" si="1225"/>
        <v>0</v>
      </c>
      <c r="V2068" s="2929">
        <f t="shared" si="1225"/>
        <v>0</v>
      </c>
      <c r="W2068" s="2929">
        <f t="shared" si="1225"/>
        <v>0</v>
      </c>
      <c r="X2068" s="2931">
        <f t="shared" si="1225"/>
        <v>0</v>
      </c>
      <c r="Y2068" s="2931">
        <f t="shared" si="1225"/>
        <v>0</v>
      </c>
      <c r="Z2068" s="2929">
        <f t="shared" si="1225"/>
        <v>0</v>
      </c>
      <c r="AA2068" s="1060"/>
      <c r="AB2068" s="2736"/>
      <c r="AC2068" s="2392"/>
      <c r="AD2068" s="3119"/>
      <c r="AE2068" s="233"/>
      <c r="AF2068" s="233"/>
      <c r="AG2068" s="233"/>
      <c r="AH2068" s="233"/>
      <c r="AI2068" s="233"/>
      <c r="AJ2068" s="233"/>
      <c r="AK2068" s="233"/>
      <c r="AL2068" s="233"/>
      <c r="AM2068" s="233"/>
      <c r="AN2068" s="233"/>
      <c r="AO2068" s="233"/>
      <c r="AP2068" s="233"/>
      <c r="AQ2068" s="233"/>
      <c r="AR2068" s="233"/>
      <c r="AS2068" s="233"/>
      <c r="AT2068" s="233"/>
      <c r="AU2068" s="233"/>
      <c r="AV2068" s="233"/>
      <c r="AW2068" s="233"/>
      <c r="AX2068" s="233"/>
      <c r="AY2068" s="233"/>
      <c r="AZ2068" s="233"/>
      <c r="BA2068" s="233"/>
      <c r="BB2068" s="233"/>
      <c r="BC2068" s="233"/>
      <c r="BD2068" s="233"/>
      <c r="BE2068" s="233"/>
      <c r="BF2068" s="233"/>
      <c r="BG2068" s="233"/>
      <c r="BH2068" s="233"/>
      <c r="BI2068" s="233"/>
      <c r="BJ2068" s="233"/>
      <c r="BK2068" s="233"/>
      <c r="BL2068" s="233"/>
      <c r="BM2068" s="233"/>
      <c r="BN2068" s="233"/>
      <c r="BO2068" s="233"/>
      <c r="BP2068" s="233"/>
      <c r="BQ2068" s="233"/>
      <c r="BR2068" s="233"/>
      <c r="BS2068" s="233"/>
      <c r="BT2068" s="233"/>
      <c r="BU2068" s="233"/>
      <c r="BV2068" s="233"/>
      <c r="BW2068" s="233"/>
      <c r="BX2068" s="233"/>
      <c r="BY2068" s="233"/>
      <c r="BZ2068" s="233"/>
      <c r="CA2068" s="233"/>
      <c r="CB2068" s="233"/>
      <c r="CC2068" s="233"/>
      <c r="CD2068" s="233"/>
      <c r="CE2068" s="233"/>
      <c r="CF2068" s="233"/>
      <c r="CG2068" s="233"/>
      <c r="CH2068" s="233"/>
      <c r="CI2068" s="233"/>
      <c r="CJ2068" s="233"/>
      <c r="CK2068" s="233"/>
      <c r="CL2068" s="233"/>
      <c r="CM2068" s="233"/>
      <c r="CN2068" s="233"/>
      <c r="CO2068" s="233"/>
      <c r="CP2068" s="233"/>
      <c r="CQ2068" s="233"/>
      <c r="CR2068" s="233"/>
      <c r="CS2068" s="233"/>
      <c r="CT2068" s="233"/>
      <c r="CU2068" s="233"/>
      <c r="CV2068" s="233"/>
      <c r="CW2068" s="233"/>
      <c r="CX2068" s="233"/>
      <c r="CY2068" s="233"/>
      <c r="CZ2068" s="233"/>
      <c r="DA2068" s="233"/>
      <c r="DB2068" s="233"/>
      <c r="DC2068" s="233"/>
      <c r="DD2068" s="233"/>
      <c r="DE2068" s="233"/>
      <c r="DF2068" s="233"/>
      <c r="DG2068" s="233"/>
      <c r="DH2068" s="233"/>
      <c r="DI2068" s="233"/>
      <c r="DJ2068" s="233"/>
      <c r="DK2068" s="233"/>
      <c r="DL2068" s="233"/>
      <c r="DM2068" s="233"/>
      <c r="DN2068" s="233"/>
      <c r="DO2068" s="233"/>
      <c r="DP2068" s="233"/>
      <c r="DQ2068" s="233"/>
      <c r="DR2068" s="233"/>
      <c r="DS2068" s="233"/>
      <c r="DT2068" s="233"/>
      <c r="DU2068" s="233"/>
      <c r="DV2068" s="233"/>
      <c r="DW2068" s="233"/>
      <c r="DX2068" s="233"/>
      <c r="DY2068" s="233"/>
      <c r="DZ2068" s="233"/>
      <c r="EA2068" s="233"/>
      <c r="EB2068" s="233"/>
      <c r="EC2068" s="233"/>
      <c r="ED2068" s="233"/>
      <c r="EE2068" s="233"/>
      <c r="EF2068" s="233"/>
      <c r="EG2068" s="233"/>
      <c r="EH2068" s="233"/>
      <c r="EI2068" s="233"/>
      <c r="EJ2068" s="233"/>
      <c r="EK2068" s="233"/>
      <c r="EL2068" s="233"/>
      <c r="EM2068" s="233"/>
      <c r="EN2068" s="233"/>
      <c r="EO2068" s="233"/>
      <c r="EP2068" s="233"/>
      <c r="EQ2068" s="233"/>
      <c r="ER2068" s="233"/>
      <c r="ES2068" s="233"/>
      <c r="ET2068" s="233"/>
      <c r="EU2068" s="233"/>
      <c r="EV2068" s="233"/>
      <c r="EW2068" s="233"/>
      <c r="EX2068" s="233"/>
      <c r="EY2068" s="233"/>
      <c r="EZ2068" s="233"/>
      <c r="FA2068" s="233"/>
      <c r="FB2068" s="233"/>
      <c r="FC2068" s="233"/>
      <c r="FD2068" s="233"/>
      <c r="FE2068" s="233"/>
      <c r="FF2068" s="233"/>
      <c r="FG2068" s="233"/>
      <c r="FH2068" s="233"/>
      <c r="FI2068" s="233"/>
      <c r="FJ2068" s="233"/>
      <c r="FK2068" s="233"/>
      <c r="FL2068" s="233"/>
      <c r="FM2068" s="233"/>
      <c r="FN2068" s="233"/>
      <c r="FO2068" s="233"/>
      <c r="FP2068" s="233"/>
      <c r="FQ2068" s="233"/>
      <c r="FR2068" s="233"/>
      <c r="FS2068" s="233"/>
      <c r="FT2068" s="233"/>
      <c r="FU2068" s="233"/>
      <c r="FV2068" s="233"/>
      <c r="FW2068" s="233"/>
      <c r="FX2068" s="233"/>
      <c r="FY2068" s="233"/>
      <c r="FZ2068" s="233"/>
      <c r="GA2068" s="233"/>
      <c r="GB2068" s="233"/>
      <c r="GC2068" s="233"/>
      <c r="GD2068" s="233"/>
      <c r="GE2068" s="233"/>
      <c r="GF2068" s="233"/>
      <c r="GG2068" s="233"/>
      <c r="GH2068" s="233"/>
      <c r="GI2068" s="233"/>
      <c r="GJ2068" s="233"/>
      <c r="GK2068" s="233"/>
      <c r="GL2068" s="233"/>
      <c r="GM2068" s="233"/>
      <c r="GN2068" s="233"/>
      <c r="GO2068" s="233"/>
      <c r="GP2068" s="233"/>
      <c r="GQ2068" s="233"/>
      <c r="GR2068" s="233"/>
      <c r="GS2068" s="233"/>
      <c r="GT2068" s="233"/>
      <c r="GU2068" s="233"/>
      <c r="GV2068" s="233"/>
      <c r="GW2068" s="233"/>
      <c r="GX2068" s="233"/>
      <c r="GY2068" s="233"/>
      <c r="GZ2068" s="233"/>
      <c r="HA2068" s="233"/>
      <c r="HB2068" s="233"/>
      <c r="HC2068" s="233"/>
      <c r="HD2068" s="233"/>
      <c r="HE2068" s="233"/>
      <c r="HF2068" s="233"/>
      <c r="HG2068" s="233"/>
      <c r="HH2068" s="233"/>
      <c r="HI2068" s="233"/>
      <c r="HJ2068" s="233"/>
      <c r="HK2068" s="233"/>
      <c r="HL2068" s="233"/>
      <c r="HM2068" s="233"/>
      <c r="HN2068" s="233"/>
      <c r="HO2068" s="233"/>
      <c r="HP2068" s="233"/>
      <c r="HQ2068" s="233"/>
      <c r="HR2068" s="233"/>
      <c r="HS2068" s="233"/>
      <c r="HT2068" s="233"/>
      <c r="HU2068" s="233"/>
      <c r="HV2068" s="233"/>
      <c r="HW2068" s="233"/>
      <c r="HX2068" s="233"/>
      <c r="HY2068" s="233"/>
      <c r="HZ2068" s="233"/>
      <c r="IA2068" s="233"/>
      <c r="IB2068" s="233"/>
      <c r="IC2068" s="233"/>
      <c r="ID2068" s="233"/>
      <c r="IE2068" s="233"/>
      <c r="IF2068" s="233"/>
      <c r="IG2068" s="233"/>
      <c r="IH2068" s="233"/>
      <c r="II2068" s="233"/>
      <c r="IJ2068" s="233"/>
      <c r="IK2068" s="233"/>
      <c r="IL2068" s="233"/>
      <c r="IM2068" s="233"/>
      <c r="IN2068" s="233"/>
      <c r="IO2068" s="233"/>
      <c r="IP2068" s="233"/>
      <c r="IQ2068" s="233"/>
      <c r="IR2068" s="233"/>
      <c r="IS2068" s="233"/>
      <c r="IT2068" s="233"/>
      <c r="IU2068" s="233"/>
      <c r="IV2068" s="233"/>
      <c r="IW2068" s="233"/>
      <c r="IX2068" s="233"/>
      <c r="IY2068" s="233"/>
      <c r="IZ2068" s="233"/>
      <c r="JA2068" s="233"/>
    </row>
    <row r="2069" spans="1:261" s="985" customFormat="1" ht="60" x14ac:dyDescent="0.25">
      <c r="A2069" s="343">
        <v>1</v>
      </c>
      <c r="B2069" s="343">
        <v>1</v>
      </c>
      <c r="C2069" s="722" t="s">
        <v>454</v>
      </c>
      <c r="D2069" s="282"/>
      <c r="E2069" s="282"/>
      <c r="F2069" s="2017"/>
      <c r="G2069" s="891"/>
      <c r="H2069" s="891">
        <f t="shared" si="1208"/>
        <v>0</v>
      </c>
      <c r="I2069" s="2196">
        <f t="shared" si="1208"/>
        <v>0</v>
      </c>
      <c r="J2069" s="2668"/>
      <c r="K2069" s="2668"/>
      <c r="L2069" s="2669"/>
      <c r="M2069" s="2669"/>
      <c r="N2069" s="2669"/>
      <c r="O2069" s="2669"/>
      <c r="P2069" s="2669"/>
      <c r="Q2069" s="2669"/>
      <c r="R2069" s="2929">
        <f t="shared" ref="R2069:Z2069" si="1226">R1998</f>
        <v>0</v>
      </c>
      <c r="S2069" s="2929"/>
      <c r="T2069" s="2929">
        <f t="shared" si="1226"/>
        <v>0</v>
      </c>
      <c r="U2069" s="2930">
        <f t="shared" si="1226"/>
        <v>0</v>
      </c>
      <c r="V2069" s="2929">
        <f t="shared" si="1226"/>
        <v>0</v>
      </c>
      <c r="W2069" s="2929">
        <f t="shared" si="1226"/>
        <v>0</v>
      </c>
      <c r="X2069" s="2931">
        <f t="shared" si="1226"/>
        <v>0</v>
      </c>
      <c r="Y2069" s="2931">
        <f t="shared" si="1226"/>
        <v>0</v>
      </c>
      <c r="Z2069" s="2929">
        <f t="shared" si="1226"/>
        <v>0</v>
      </c>
      <c r="AA2069" s="1060"/>
      <c r="AB2069" s="2736"/>
      <c r="AC2069" s="2392"/>
      <c r="AD2069" s="3119"/>
      <c r="AE2069" s="233"/>
      <c r="AF2069" s="233"/>
      <c r="AG2069" s="233"/>
      <c r="AH2069" s="233"/>
      <c r="AI2069" s="233"/>
      <c r="AJ2069" s="233"/>
      <c r="AK2069" s="233"/>
      <c r="AL2069" s="233"/>
      <c r="AM2069" s="233"/>
      <c r="AN2069" s="233"/>
      <c r="AO2069" s="233"/>
      <c r="AP2069" s="233"/>
      <c r="AQ2069" s="233"/>
      <c r="AR2069" s="233"/>
      <c r="AS2069" s="233"/>
      <c r="AT2069" s="233"/>
      <c r="AU2069" s="233"/>
      <c r="AV2069" s="233"/>
      <c r="AW2069" s="233"/>
      <c r="AX2069" s="233"/>
      <c r="AY2069" s="233"/>
      <c r="AZ2069" s="233"/>
      <c r="BA2069" s="233"/>
      <c r="BB2069" s="233"/>
      <c r="BC2069" s="233"/>
      <c r="BD2069" s="233"/>
      <c r="BE2069" s="233"/>
      <c r="BF2069" s="233"/>
      <c r="BG2069" s="233"/>
      <c r="BH2069" s="233"/>
      <c r="BI2069" s="233"/>
      <c r="BJ2069" s="233"/>
      <c r="BK2069" s="233"/>
      <c r="BL2069" s="233"/>
      <c r="BM2069" s="233"/>
      <c r="BN2069" s="233"/>
      <c r="BO2069" s="233"/>
      <c r="BP2069" s="233"/>
      <c r="BQ2069" s="233"/>
      <c r="BR2069" s="233"/>
      <c r="BS2069" s="233"/>
      <c r="BT2069" s="233"/>
      <c r="BU2069" s="233"/>
      <c r="BV2069" s="233"/>
      <c r="BW2069" s="233"/>
      <c r="BX2069" s="233"/>
      <c r="BY2069" s="233"/>
      <c r="BZ2069" s="233"/>
      <c r="CA2069" s="233"/>
      <c r="CB2069" s="233"/>
      <c r="CC2069" s="233"/>
      <c r="CD2069" s="233"/>
      <c r="CE2069" s="233"/>
      <c r="CF2069" s="233"/>
      <c r="CG2069" s="233"/>
      <c r="CH2069" s="233"/>
      <c r="CI2069" s="233"/>
      <c r="CJ2069" s="233"/>
      <c r="CK2069" s="233"/>
      <c r="CL2069" s="233"/>
      <c r="CM2069" s="233"/>
      <c r="CN2069" s="233"/>
      <c r="CO2069" s="233"/>
      <c r="CP2069" s="233"/>
      <c r="CQ2069" s="233"/>
      <c r="CR2069" s="233"/>
      <c r="CS2069" s="233"/>
      <c r="CT2069" s="233"/>
      <c r="CU2069" s="233"/>
      <c r="CV2069" s="233"/>
      <c r="CW2069" s="233"/>
      <c r="CX2069" s="233"/>
      <c r="CY2069" s="233"/>
      <c r="CZ2069" s="233"/>
      <c r="DA2069" s="233"/>
      <c r="DB2069" s="233"/>
      <c r="DC2069" s="233"/>
      <c r="DD2069" s="233"/>
      <c r="DE2069" s="233"/>
      <c r="DF2069" s="233"/>
      <c r="DG2069" s="233"/>
      <c r="DH2069" s="233"/>
      <c r="DI2069" s="233"/>
      <c r="DJ2069" s="233"/>
      <c r="DK2069" s="233"/>
      <c r="DL2069" s="233"/>
      <c r="DM2069" s="233"/>
      <c r="DN2069" s="233"/>
      <c r="DO2069" s="233"/>
      <c r="DP2069" s="233"/>
      <c r="DQ2069" s="233"/>
      <c r="DR2069" s="233"/>
      <c r="DS2069" s="233"/>
      <c r="DT2069" s="233"/>
      <c r="DU2069" s="233"/>
      <c r="DV2069" s="233"/>
      <c r="DW2069" s="233"/>
      <c r="DX2069" s="233"/>
      <c r="DY2069" s="233"/>
      <c r="DZ2069" s="233"/>
      <c r="EA2069" s="233"/>
      <c r="EB2069" s="233"/>
      <c r="EC2069" s="233"/>
      <c r="ED2069" s="233"/>
      <c r="EE2069" s="233"/>
      <c r="EF2069" s="233"/>
      <c r="EG2069" s="233"/>
      <c r="EH2069" s="233"/>
      <c r="EI2069" s="233"/>
      <c r="EJ2069" s="233"/>
      <c r="EK2069" s="233"/>
      <c r="EL2069" s="233"/>
      <c r="EM2069" s="233"/>
      <c r="EN2069" s="233"/>
      <c r="EO2069" s="233"/>
      <c r="EP2069" s="233"/>
      <c r="EQ2069" s="233"/>
      <c r="ER2069" s="233"/>
      <c r="ES2069" s="233"/>
      <c r="ET2069" s="233"/>
      <c r="EU2069" s="233"/>
      <c r="EV2069" s="233"/>
      <c r="EW2069" s="233"/>
      <c r="EX2069" s="233"/>
      <c r="EY2069" s="233"/>
      <c r="EZ2069" s="233"/>
      <c r="FA2069" s="233"/>
      <c r="FB2069" s="233"/>
      <c r="FC2069" s="233"/>
      <c r="FD2069" s="233"/>
      <c r="FE2069" s="233"/>
      <c r="FF2069" s="233"/>
      <c r="FG2069" s="233"/>
      <c r="FH2069" s="233"/>
      <c r="FI2069" s="233"/>
      <c r="FJ2069" s="233"/>
      <c r="FK2069" s="233"/>
      <c r="FL2069" s="233"/>
      <c r="FM2069" s="233"/>
      <c r="FN2069" s="233"/>
      <c r="FO2069" s="233"/>
      <c r="FP2069" s="233"/>
      <c r="FQ2069" s="233"/>
      <c r="FR2069" s="233"/>
      <c r="FS2069" s="233"/>
      <c r="FT2069" s="233"/>
      <c r="FU2069" s="233"/>
      <c r="FV2069" s="233"/>
      <c r="FW2069" s="233"/>
      <c r="FX2069" s="233"/>
      <c r="FY2069" s="233"/>
      <c r="FZ2069" s="233"/>
      <c r="GA2069" s="233"/>
      <c r="GB2069" s="233"/>
      <c r="GC2069" s="233"/>
      <c r="GD2069" s="233"/>
      <c r="GE2069" s="233"/>
      <c r="GF2069" s="233"/>
      <c r="GG2069" s="233"/>
      <c r="GH2069" s="233"/>
      <c r="GI2069" s="233"/>
      <c r="GJ2069" s="233"/>
      <c r="GK2069" s="233"/>
      <c r="GL2069" s="233"/>
      <c r="GM2069" s="233"/>
      <c r="GN2069" s="233"/>
      <c r="GO2069" s="233"/>
      <c r="GP2069" s="233"/>
      <c r="GQ2069" s="233"/>
      <c r="GR2069" s="233"/>
      <c r="GS2069" s="233"/>
      <c r="GT2069" s="233"/>
      <c r="GU2069" s="233"/>
      <c r="GV2069" s="233"/>
      <c r="GW2069" s="233"/>
      <c r="GX2069" s="233"/>
      <c r="GY2069" s="233"/>
      <c r="GZ2069" s="233"/>
      <c r="HA2069" s="233"/>
      <c r="HB2069" s="233"/>
      <c r="HC2069" s="233"/>
      <c r="HD2069" s="233"/>
      <c r="HE2069" s="233"/>
      <c r="HF2069" s="233"/>
      <c r="HG2069" s="233"/>
      <c r="HH2069" s="233"/>
      <c r="HI2069" s="233"/>
      <c r="HJ2069" s="233"/>
      <c r="HK2069" s="233"/>
      <c r="HL2069" s="233"/>
      <c r="HM2069" s="233"/>
      <c r="HN2069" s="233"/>
      <c r="HO2069" s="233"/>
      <c r="HP2069" s="233"/>
      <c r="HQ2069" s="233"/>
      <c r="HR2069" s="233"/>
      <c r="HS2069" s="233"/>
      <c r="HT2069" s="233"/>
      <c r="HU2069" s="233"/>
      <c r="HV2069" s="233"/>
      <c r="HW2069" s="233"/>
      <c r="HX2069" s="233"/>
      <c r="HY2069" s="233"/>
      <c r="HZ2069" s="233"/>
      <c r="IA2069" s="233"/>
      <c r="IB2069" s="233"/>
      <c r="IC2069" s="233"/>
      <c r="ID2069" s="233"/>
      <c r="IE2069" s="233"/>
      <c r="IF2069" s="233"/>
      <c r="IG2069" s="233"/>
      <c r="IH2069" s="233"/>
      <c r="II2069" s="233"/>
      <c r="IJ2069" s="233"/>
      <c r="IK2069" s="233"/>
      <c r="IL2069" s="233"/>
      <c r="IM2069" s="233"/>
      <c r="IN2069" s="233"/>
      <c r="IO2069" s="233"/>
      <c r="IP2069" s="233"/>
      <c r="IQ2069" s="233"/>
      <c r="IR2069" s="233"/>
      <c r="IS2069" s="233"/>
      <c r="IT2069" s="233"/>
      <c r="IU2069" s="233"/>
      <c r="IV2069" s="233"/>
      <c r="IW2069" s="233"/>
      <c r="IX2069" s="233"/>
      <c r="IY2069" s="233"/>
      <c r="IZ2069" s="233"/>
      <c r="JA2069" s="233"/>
    </row>
    <row r="2070" spans="1:261" s="985" customFormat="1" ht="45" x14ac:dyDescent="0.25">
      <c r="A2070" s="343"/>
      <c r="B2070" s="343">
        <v>1</v>
      </c>
      <c r="C2070" s="722" t="s">
        <v>455</v>
      </c>
      <c r="D2070" s="282"/>
      <c r="E2070" s="282"/>
      <c r="F2070" s="2017"/>
      <c r="G2070" s="891"/>
      <c r="H2070" s="891">
        <f t="shared" si="1208"/>
        <v>0</v>
      </c>
      <c r="I2070" s="2196">
        <f t="shared" si="1208"/>
        <v>0</v>
      </c>
      <c r="J2070" s="2668"/>
      <c r="K2070" s="2668"/>
      <c r="L2070" s="2669"/>
      <c r="M2070" s="2669"/>
      <c r="N2070" s="2669"/>
      <c r="O2070" s="2669"/>
      <c r="P2070" s="2669"/>
      <c r="Q2070" s="2669"/>
      <c r="R2070" s="2929">
        <f t="shared" ref="R2070:Z2070" si="1227">R1999</f>
        <v>0</v>
      </c>
      <c r="S2070" s="2929"/>
      <c r="T2070" s="2929">
        <f t="shared" si="1227"/>
        <v>0</v>
      </c>
      <c r="U2070" s="2930">
        <f t="shared" si="1227"/>
        <v>0</v>
      </c>
      <c r="V2070" s="2929">
        <f t="shared" si="1227"/>
        <v>0</v>
      </c>
      <c r="W2070" s="2929">
        <f t="shared" si="1227"/>
        <v>0</v>
      </c>
      <c r="X2070" s="2931">
        <f t="shared" si="1227"/>
        <v>0</v>
      </c>
      <c r="Y2070" s="2931">
        <f t="shared" si="1227"/>
        <v>0</v>
      </c>
      <c r="Z2070" s="2929">
        <f t="shared" si="1227"/>
        <v>0</v>
      </c>
      <c r="AA2070" s="1060"/>
      <c r="AB2070" s="2736"/>
      <c r="AC2070" s="2392"/>
      <c r="AD2070" s="3119"/>
      <c r="AE2070" s="233"/>
      <c r="AF2070" s="233"/>
      <c r="AG2070" s="233"/>
      <c r="AH2070" s="233"/>
      <c r="AI2070" s="233"/>
      <c r="AJ2070" s="233"/>
      <c r="AK2070" s="233"/>
      <c r="AL2070" s="233"/>
      <c r="AM2070" s="233"/>
      <c r="AN2070" s="233"/>
      <c r="AO2070" s="233"/>
      <c r="AP2070" s="233"/>
      <c r="AQ2070" s="233"/>
      <c r="AR2070" s="233"/>
      <c r="AS2070" s="233"/>
      <c r="AT2070" s="233"/>
      <c r="AU2070" s="233"/>
      <c r="AV2070" s="233"/>
      <c r="AW2070" s="233"/>
      <c r="AX2070" s="233"/>
      <c r="AY2070" s="233"/>
      <c r="AZ2070" s="233"/>
      <c r="BA2070" s="233"/>
      <c r="BB2070" s="233"/>
      <c r="BC2070" s="233"/>
      <c r="BD2070" s="233"/>
      <c r="BE2070" s="233"/>
      <c r="BF2070" s="233"/>
      <c r="BG2070" s="233"/>
      <c r="BH2070" s="233"/>
      <c r="BI2070" s="233"/>
      <c r="BJ2070" s="233"/>
      <c r="BK2070" s="233"/>
      <c r="BL2070" s="233"/>
      <c r="BM2070" s="233"/>
      <c r="BN2070" s="233"/>
      <c r="BO2070" s="233"/>
      <c r="BP2070" s="233"/>
      <c r="BQ2070" s="233"/>
      <c r="BR2070" s="233"/>
      <c r="BS2070" s="233"/>
      <c r="BT2070" s="233"/>
      <c r="BU2070" s="233"/>
      <c r="BV2070" s="233"/>
      <c r="BW2070" s="233"/>
      <c r="BX2070" s="233"/>
      <c r="BY2070" s="233"/>
      <c r="BZ2070" s="233"/>
      <c r="CA2070" s="233"/>
      <c r="CB2070" s="233"/>
      <c r="CC2070" s="233"/>
      <c r="CD2070" s="233"/>
      <c r="CE2070" s="233"/>
      <c r="CF2070" s="233"/>
      <c r="CG2070" s="233"/>
      <c r="CH2070" s="233"/>
      <c r="CI2070" s="233"/>
      <c r="CJ2070" s="233"/>
      <c r="CK2070" s="233"/>
      <c r="CL2070" s="233"/>
      <c r="CM2070" s="233"/>
      <c r="CN2070" s="233"/>
      <c r="CO2070" s="233"/>
      <c r="CP2070" s="233"/>
      <c r="CQ2070" s="233"/>
      <c r="CR2070" s="233"/>
      <c r="CS2070" s="233"/>
      <c r="CT2070" s="233"/>
      <c r="CU2070" s="233"/>
      <c r="CV2070" s="233"/>
      <c r="CW2070" s="233"/>
      <c r="CX2070" s="233"/>
      <c r="CY2070" s="233"/>
      <c r="CZ2070" s="233"/>
      <c r="DA2070" s="233"/>
      <c r="DB2070" s="233"/>
      <c r="DC2070" s="233"/>
      <c r="DD2070" s="233"/>
      <c r="DE2070" s="233"/>
      <c r="DF2070" s="233"/>
      <c r="DG2070" s="233"/>
      <c r="DH2070" s="233"/>
      <c r="DI2070" s="233"/>
      <c r="DJ2070" s="233"/>
      <c r="DK2070" s="233"/>
      <c r="DL2070" s="233"/>
      <c r="DM2070" s="233"/>
      <c r="DN2070" s="233"/>
      <c r="DO2070" s="233"/>
      <c r="DP2070" s="233"/>
      <c r="DQ2070" s="233"/>
      <c r="DR2070" s="233"/>
      <c r="DS2070" s="233"/>
      <c r="DT2070" s="233"/>
      <c r="DU2070" s="233"/>
      <c r="DV2070" s="233"/>
      <c r="DW2070" s="233"/>
      <c r="DX2070" s="233"/>
      <c r="DY2070" s="233"/>
      <c r="DZ2070" s="233"/>
      <c r="EA2070" s="233"/>
      <c r="EB2070" s="233"/>
      <c r="EC2070" s="233"/>
      <c r="ED2070" s="233"/>
      <c r="EE2070" s="233"/>
      <c r="EF2070" s="233"/>
      <c r="EG2070" s="233"/>
      <c r="EH2070" s="233"/>
      <c r="EI2070" s="233"/>
      <c r="EJ2070" s="233"/>
      <c r="EK2070" s="233"/>
      <c r="EL2070" s="233"/>
      <c r="EM2070" s="233"/>
      <c r="EN2070" s="233"/>
      <c r="EO2070" s="233"/>
      <c r="EP2070" s="233"/>
      <c r="EQ2070" s="233"/>
      <c r="ER2070" s="233"/>
      <c r="ES2070" s="233"/>
      <c r="ET2070" s="233"/>
      <c r="EU2070" s="233"/>
      <c r="EV2070" s="233"/>
      <c r="EW2070" s="233"/>
      <c r="EX2070" s="233"/>
      <c r="EY2070" s="233"/>
      <c r="EZ2070" s="233"/>
      <c r="FA2070" s="233"/>
      <c r="FB2070" s="233"/>
      <c r="FC2070" s="233"/>
      <c r="FD2070" s="233"/>
      <c r="FE2070" s="233"/>
      <c r="FF2070" s="233"/>
      <c r="FG2070" s="233"/>
      <c r="FH2070" s="233"/>
      <c r="FI2070" s="233"/>
      <c r="FJ2070" s="233"/>
      <c r="FK2070" s="233"/>
      <c r="FL2070" s="233"/>
      <c r="FM2070" s="233"/>
      <c r="FN2070" s="233"/>
      <c r="FO2070" s="233"/>
      <c r="FP2070" s="233"/>
      <c r="FQ2070" s="233"/>
      <c r="FR2070" s="233"/>
      <c r="FS2070" s="233"/>
      <c r="FT2070" s="233"/>
      <c r="FU2070" s="233"/>
      <c r="FV2070" s="233"/>
      <c r="FW2070" s="233"/>
      <c r="FX2070" s="233"/>
      <c r="FY2070" s="233"/>
      <c r="FZ2070" s="233"/>
      <c r="GA2070" s="233"/>
      <c r="GB2070" s="233"/>
      <c r="GC2070" s="233"/>
      <c r="GD2070" s="233"/>
      <c r="GE2070" s="233"/>
      <c r="GF2070" s="233"/>
      <c r="GG2070" s="233"/>
      <c r="GH2070" s="233"/>
      <c r="GI2070" s="233"/>
      <c r="GJ2070" s="233"/>
      <c r="GK2070" s="233"/>
      <c r="GL2070" s="233"/>
      <c r="GM2070" s="233"/>
      <c r="GN2070" s="233"/>
      <c r="GO2070" s="233"/>
      <c r="GP2070" s="233"/>
      <c r="GQ2070" s="233"/>
      <c r="GR2070" s="233"/>
      <c r="GS2070" s="233"/>
      <c r="GT2070" s="233"/>
      <c r="GU2070" s="233"/>
      <c r="GV2070" s="233"/>
      <c r="GW2070" s="233"/>
      <c r="GX2070" s="233"/>
      <c r="GY2070" s="233"/>
      <c r="GZ2070" s="233"/>
      <c r="HA2070" s="233"/>
      <c r="HB2070" s="233"/>
      <c r="HC2070" s="233"/>
      <c r="HD2070" s="233"/>
      <c r="HE2070" s="233"/>
      <c r="HF2070" s="233"/>
      <c r="HG2070" s="233"/>
      <c r="HH2070" s="233"/>
      <c r="HI2070" s="233"/>
      <c r="HJ2070" s="233"/>
      <c r="HK2070" s="233"/>
      <c r="HL2070" s="233"/>
      <c r="HM2070" s="233"/>
      <c r="HN2070" s="233"/>
      <c r="HO2070" s="233"/>
      <c r="HP2070" s="233"/>
      <c r="HQ2070" s="233"/>
      <c r="HR2070" s="233"/>
      <c r="HS2070" s="233"/>
      <c r="HT2070" s="233"/>
      <c r="HU2070" s="233"/>
      <c r="HV2070" s="233"/>
      <c r="HW2070" s="233"/>
      <c r="HX2070" s="233"/>
      <c r="HY2070" s="233"/>
      <c r="HZ2070" s="233"/>
      <c r="IA2070" s="233"/>
      <c r="IB2070" s="233"/>
      <c r="IC2070" s="233"/>
      <c r="ID2070" s="233"/>
      <c r="IE2070" s="233"/>
      <c r="IF2070" s="233"/>
      <c r="IG2070" s="233"/>
      <c r="IH2070" s="233"/>
      <c r="II2070" s="233"/>
      <c r="IJ2070" s="233"/>
      <c r="IK2070" s="233"/>
      <c r="IL2070" s="233"/>
      <c r="IM2070" s="233"/>
      <c r="IN2070" s="233"/>
      <c r="IO2070" s="233"/>
      <c r="IP2070" s="233"/>
      <c r="IQ2070" s="233"/>
      <c r="IR2070" s="233"/>
      <c r="IS2070" s="233"/>
      <c r="IT2070" s="233"/>
      <c r="IU2070" s="233"/>
      <c r="IV2070" s="233"/>
      <c r="IW2070" s="233"/>
      <c r="IX2070" s="233"/>
      <c r="IY2070" s="233"/>
      <c r="IZ2070" s="233"/>
      <c r="JA2070" s="233"/>
    </row>
    <row r="2071" spans="1:261" s="985" customFormat="1" ht="105" x14ac:dyDescent="0.25">
      <c r="A2071" s="343"/>
      <c r="B2071" s="343"/>
      <c r="C2071" s="722" t="s">
        <v>456</v>
      </c>
      <c r="D2071" s="282"/>
      <c r="E2071" s="282"/>
      <c r="F2071" s="2017"/>
      <c r="G2071" s="891"/>
      <c r="H2071" s="891">
        <f t="shared" si="1208"/>
        <v>0</v>
      </c>
      <c r="I2071" s="2196" t="e">
        <f t="shared" si="1208"/>
        <v>#DIV/0!</v>
      </c>
      <c r="J2071" s="2668"/>
      <c r="K2071" s="2668"/>
      <c r="L2071" s="2669"/>
      <c r="M2071" s="2669"/>
      <c r="N2071" s="2669"/>
      <c r="O2071" s="2669"/>
      <c r="P2071" s="2669"/>
      <c r="Q2071" s="2669"/>
      <c r="R2071" s="2929">
        <f t="shared" ref="R2071:Z2071" si="1228">R2000</f>
        <v>0</v>
      </c>
      <c r="S2071" s="2929"/>
      <c r="T2071" s="2929">
        <f t="shared" si="1228"/>
        <v>0</v>
      </c>
      <c r="U2071" s="2930">
        <f t="shared" si="1228"/>
        <v>0</v>
      </c>
      <c r="V2071" s="2929">
        <f t="shared" si="1228"/>
        <v>0</v>
      </c>
      <c r="W2071" s="2929">
        <f t="shared" si="1228"/>
        <v>0</v>
      </c>
      <c r="X2071" s="2931">
        <f t="shared" si="1228"/>
        <v>0</v>
      </c>
      <c r="Y2071" s="2931">
        <f t="shared" si="1228"/>
        <v>0</v>
      </c>
      <c r="Z2071" s="2929">
        <f t="shared" si="1228"/>
        <v>0</v>
      </c>
      <c r="AA2071" s="1060"/>
      <c r="AB2071" s="2736"/>
      <c r="AC2071" s="2392"/>
      <c r="AD2071" s="3119"/>
      <c r="AE2071" s="233"/>
      <c r="AF2071" s="233"/>
      <c r="AG2071" s="233"/>
      <c r="AH2071" s="233"/>
      <c r="AI2071" s="233"/>
      <c r="AJ2071" s="233"/>
      <c r="AK2071" s="233"/>
      <c r="AL2071" s="233"/>
      <c r="AM2071" s="233"/>
      <c r="AN2071" s="233"/>
      <c r="AO2071" s="233"/>
      <c r="AP2071" s="233"/>
      <c r="AQ2071" s="233"/>
      <c r="AR2071" s="233"/>
      <c r="AS2071" s="233"/>
      <c r="AT2071" s="233"/>
      <c r="AU2071" s="233"/>
      <c r="AV2071" s="233"/>
      <c r="AW2071" s="233"/>
      <c r="AX2071" s="233"/>
      <c r="AY2071" s="233"/>
      <c r="AZ2071" s="233"/>
      <c r="BA2071" s="233"/>
      <c r="BB2071" s="233"/>
      <c r="BC2071" s="233"/>
      <c r="BD2071" s="233"/>
      <c r="BE2071" s="233"/>
      <c r="BF2071" s="233"/>
      <c r="BG2071" s="233"/>
      <c r="BH2071" s="233"/>
      <c r="BI2071" s="233"/>
      <c r="BJ2071" s="233"/>
      <c r="BK2071" s="233"/>
      <c r="BL2071" s="233"/>
      <c r="BM2071" s="233"/>
      <c r="BN2071" s="233"/>
      <c r="BO2071" s="233"/>
      <c r="BP2071" s="233"/>
      <c r="BQ2071" s="233"/>
      <c r="BR2071" s="233"/>
      <c r="BS2071" s="233"/>
      <c r="BT2071" s="233"/>
      <c r="BU2071" s="233"/>
      <c r="BV2071" s="233"/>
      <c r="BW2071" s="233"/>
      <c r="BX2071" s="233"/>
      <c r="BY2071" s="233"/>
      <c r="BZ2071" s="233"/>
      <c r="CA2071" s="233"/>
      <c r="CB2071" s="233"/>
      <c r="CC2071" s="233"/>
      <c r="CD2071" s="233"/>
      <c r="CE2071" s="233"/>
      <c r="CF2071" s="233"/>
      <c r="CG2071" s="233"/>
      <c r="CH2071" s="233"/>
      <c r="CI2071" s="233"/>
      <c r="CJ2071" s="233"/>
      <c r="CK2071" s="233"/>
      <c r="CL2071" s="233"/>
      <c r="CM2071" s="233"/>
      <c r="CN2071" s="233"/>
      <c r="CO2071" s="233"/>
      <c r="CP2071" s="233"/>
      <c r="CQ2071" s="233"/>
      <c r="CR2071" s="233"/>
      <c r="CS2071" s="233"/>
      <c r="CT2071" s="233"/>
      <c r="CU2071" s="233"/>
      <c r="CV2071" s="233"/>
      <c r="CW2071" s="233"/>
      <c r="CX2071" s="233"/>
      <c r="CY2071" s="233"/>
      <c r="CZ2071" s="233"/>
      <c r="DA2071" s="233"/>
      <c r="DB2071" s="233"/>
      <c r="DC2071" s="233"/>
      <c r="DD2071" s="233"/>
      <c r="DE2071" s="233"/>
      <c r="DF2071" s="233"/>
      <c r="DG2071" s="233"/>
      <c r="DH2071" s="233"/>
      <c r="DI2071" s="233"/>
      <c r="DJ2071" s="233"/>
      <c r="DK2071" s="233"/>
      <c r="DL2071" s="233"/>
      <c r="DM2071" s="233"/>
      <c r="DN2071" s="233"/>
      <c r="DO2071" s="233"/>
      <c r="DP2071" s="233"/>
      <c r="DQ2071" s="233"/>
      <c r="DR2071" s="233"/>
      <c r="DS2071" s="233"/>
      <c r="DT2071" s="233"/>
      <c r="DU2071" s="233"/>
      <c r="DV2071" s="233"/>
      <c r="DW2071" s="233"/>
      <c r="DX2071" s="233"/>
      <c r="DY2071" s="233"/>
      <c r="DZ2071" s="233"/>
      <c r="EA2071" s="233"/>
      <c r="EB2071" s="233"/>
      <c r="EC2071" s="233"/>
      <c r="ED2071" s="233"/>
      <c r="EE2071" s="233"/>
      <c r="EF2071" s="233"/>
      <c r="EG2071" s="233"/>
      <c r="EH2071" s="233"/>
      <c r="EI2071" s="233"/>
      <c r="EJ2071" s="233"/>
      <c r="EK2071" s="233"/>
      <c r="EL2071" s="233"/>
      <c r="EM2071" s="233"/>
      <c r="EN2071" s="233"/>
      <c r="EO2071" s="233"/>
      <c r="EP2071" s="233"/>
      <c r="EQ2071" s="233"/>
      <c r="ER2071" s="233"/>
      <c r="ES2071" s="233"/>
      <c r="ET2071" s="233"/>
      <c r="EU2071" s="233"/>
      <c r="EV2071" s="233"/>
      <c r="EW2071" s="233"/>
      <c r="EX2071" s="233"/>
      <c r="EY2071" s="233"/>
      <c r="EZ2071" s="233"/>
      <c r="FA2071" s="233"/>
      <c r="FB2071" s="233"/>
      <c r="FC2071" s="233"/>
      <c r="FD2071" s="233"/>
      <c r="FE2071" s="233"/>
      <c r="FF2071" s="233"/>
      <c r="FG2071" s="233"/>
      <c r="FH2071" s="233"/>
      <c r="FI2071" s="233"/>
      <c r="FJ2071" s="233"/>
      <c r="FK2071" s="233"/>
      <c r="FL2071" s="233"/>
      <c r="FM2071" s="233"/>
      <c r="FN2071" s="233"/>
      <c r="FO2071" s="233"/>
      <c r="FP2071" s="233"/>
      <c r="FQ2071" s="233"/>
      <c r="FR2071" s="233"/>
      <c r="FS2071" s="233"/>
      <c r="FT2071" s="233"/>
      <c r="FU2071" s="233"/>
      <c r="FV2071" s="233"/>
      <c r="FW2071" s="233"/>
      <c r="FX2071" s="233"/>
      <c r="FY2071" s="233"/>
      <c r="FZ2071" s="233"/>
      <c r="GA2071" s="233"/>
      <c r="GB2071" s="233"/>
      <c r="GC2071" s="233"/>
      <c r="GD2071" s="233"/>
      <c r="GE2071" s="233"/>
      <c r="GF2071" s="233"/>
      <c r="GG2071" s="233"/>
      <c r="GH2071" s="233"/>
      <c r="GI2071" s="233"/>
      <c r="GJ2071" s="233"/>
      <c r="GK2071" s="233"/>
      <c r="GL2071" s="233"/>
      <c r="GM2071" s="233"/>
      <c r="GN2071" s="233"/>
      <c r="GO2071" s="233"/>
      <c r="GP2071" s="233"/>
      <c r="GQ2071" s="233"/>
      <c r="GR2071" s="233"/>
      <c r="GS2071" s="233"/>
      <c r="GT2071" s="233"/>
      <c r="GU2071" s="233"/>
      <c r="GV2071" s="233"/>
      <c r="GW2071" s="233"/>
      <c r="GX2071" s="233"/>
      <c r="GY2071" s="233"/>
      <c r="GZ2071" s="233"/>
      <c r="HA2071" s="233"/>
      <c r="HB2071" s="233"/>
      <c r="HC2071" s="233"/>
      <c r="HD2071" s="233"/>
      <c r="HE2071" s="233"/>
      <c r="HF2071" s="233"/>
      <c r="HG2071" s="233"/>
      <c r="HH2071" s="233"/>
      <c r="HI2071" s="233"/>
      <c r="HJ2071" s="233"/>
      <c r="HK2071" s="233"/>
      <c r="HL2071" s="233"/>
      <c r="HM2071" s="233"/>
      <c r="HN2071" s="233"/>
      <c r="HO2071" s="233"/>
      <c r="HP2071" s="233"/>
      <c r="HQ2071" s="233"/>
      <c r="HR2071" s="233"/>
      <c r="HS2071" s="233"/>
      <c r="HT2071" s="233"/>
      <c r="HU2071" s="233"/>
      <c r="HV2071" s="233"/>
      <c r="HW2071" s="233"/>
      <c r="HX2071" s="233"/>
      <c r="HY2071" s="233"/>
      <c r="HZ2071" s="233"/>
      <c r="IA2071" s="233"/>
      <c r="IB2071" s="233"/>
      <c r="IC2071" s="233"/>
      <c r="ID2071" s="233"/>
      <c r="IE2071" s="233"/>
      <c r="IF2071" s="233"/>
      <c r="IG2071" s="233"/>
      <c r="IH2071" s="233"/>
      <c r="II2071" s="233"/>
      <c r="IJ2071" s="233"/>
      <c r="IK2071" s="233"/>
      <c r="IL2071" s="233"/>
      <c r="IM2071" s="233"/>
      <c r="IN2071" s="233"/>
      <c r="IO2071" s="233"/>
      <c r="IP2071" s="233"/>
      <c r="IQ2071" s="233"/>
      <c r="IR2071" s="233"/>
      <c r="IS2071" s="233"/>
      <c r="IT2071" s="233"/>
      <c r="IU2071" s="233"/>
      <c r="IV2071" s="233"/>
      <c r="IW2071" s="233"/>
      <c r="IX2071" s="233"/>
      <c r="IY2071" s="233"/>
      <c r="IZ2071" s="233"/>
      <c r="JA2071" s="233"/>
    </row>
    <row r="2072" spans="1:261" s="985" customFormat="1" ht="28.5" x14ac:dyDescent="0.25">
      <c r="A2072" s="343"/>
      <c r="B2072" s="343"/>
      <c r="C2072" s="1133" t="s">
        <v>475</v>
      </c>
      <c r="D2072" s="282"/>
      <c r="E2072" s="282"/>
      <c r="F2072" s="2017"/>
      <c r="G2072" s="891"/>
      <c r="H2072" s="891">
        <f t="shared" si="1208"/>
        <v>0</v>
      </c>
      <c r="I2072" s="2196" t="e">
        <f t="shared" si="1208"/>
        <v>#DIV/0!</v>
      </c>
      <c r="J2072" s="2668"/>
      <c r="K2072" s="2668"/>
      <c r="L2072" s="2669"/>
      <c r="M2072" s="2669"/>
      <c r="N2072" s="2669"/>
      <c r="O2072" s="2669"/>
      <c r="P2072" s="2669"/>
      <c r="Q2072" s="2669"/>
      <c r="R2072" s="2929">
        <f t="shared" ref="R2072:Z2072" si="1229">R2001</f>
        <v>3827.2</v>
      </c>
      <c r="S2072" s="891"/>
      <c r="T2072" s="2666">
        <f t="shared" si="1229"/>
        <v>0</v>
      </c>
      <c r="U2072" s="2666">
        <f t="shared" si="1229"/>
        <v>0</v>
      </c>
      <c r="V2072" s="2666">
        <f t="shared" si="1229"/>
        <v>0</v>
      </c>
      <c r="W2072" s="2666">
        <f t="shared" si="1229"/>
        <v>0</v>
      </c>
      <c r="X2072" s="2666">
        <f t="shared" si="1229"/>
        <v>0</v>
      </c>
      <c r="Y2072" s="2666">
        <f t="shared" si="1229"/>
        <v>0</v>
      </c>
      <c r="Z2072" s="2666">
        <f t="shared" si="1229"/>
        <v>0</v>
      </c>
      <c r="AA2072" s="1060"/>
      <c r="AB2072" s="2736"/>
      <c r="AC2072" s="2392"/>
      <c r="AD2072" s="3119"/>
      <c r="AE2072" s="233"/>
      <c r="AF2072" s="233"/>
      <c r="AG2072" s="233"/>
      <c r="AH2072" s="233"/>
      <c r="AI2072" s="233"/>
      <c r="AJ2072" s="233"/>
      <c r="AK2072" s="233"/>
      <c r="AL2072" s="233"/>
      <c r="AM2072" s="233"/>
      <c r="AN2072" s="233"/>
      <c r="AO2072" s="233"/>
      <c r="AP2072" s="233"/>
      <c r="AQ2072" s="233"/>
      <c r="AR2072" s="233"/>
      <c r="AS2072" s="233"/>
      <c r="AT2072" s="233"/>
      <c r="AU2072" s="233"/>
      <c r="AV2072" s="233"/>
      <c r="AW2072" s="233"/>
      <c r="AX2072" s="233"/>
      <c r="AY2072" s="233"/>
      <c r="AZ2072" s="233"/>
      <c r="BA2072" s="233"/>
      <c r="BB2072" s="233"/>
      <c r="BC2072" s="233"/>
      <c r="BD2072" s="233"/>
      <c r="BE2072" s="233"/>
      <c r="BF2072" s="233"/>
      <c r="BG2072" s="233"/>
      <c r="BH2072" s="233"/>
      <c r="BI2072" s="233"/>
      <c r="BJ2072" s="233"/>
      <c r="BK2072" s="233"/>
      <c r="BL2072" s="233"/>
      <c r="BM2072" s="233"/>
      <c r="BN2072" s="233"/>
      <c r="BO2072" s="233"/>
      <c r="BP2072" s="233"/>
      <c r="BQ2072" s="233"/>
      <c r="BR2072" s="233"/>
      <c r="BS2072" s="233"/>
      <c r="BT2072" s="233"/>
      <c r="BU2072" s="233"/>
      <c r="BV2072" s="233"/>
      <c r="BW2072" s="233"/>
      <c r="BX2072" s="233"/>
      <c r="BY2072" s="233"/>
      <c r="BZ2072" s="233"/>
      <c r="CA2072" s="233"/>
      <c r="CB2072" s="233"/>
      <c r="CC2072" s="233"/>
      <c r="CD2072" s="233"/>
      <c r="CE2072" s="233"/>
      <c r="CF2072" s="233"/>
      <c r="CG2072" s="233"/>
      <c r="CH2072" s="233"/>
      <c r="CI2072" s="233"/>
      <c r="CJ2072" s="233"/>
      <c r="CK2072" s="233"/>
      <c r="CL2072" s="233"/>
      <c r="CM2072" s="233"/>
      <c r="CN2072" s="233"/>
      <c r="CO2072" s="233"/>
      <c r="CP2072" s="233"/>
      <c r="CQ2072" s="233"/>
      <c r="CR2072" s="233"/>
      <c r="CS2072" s="233"/>
      <c r="CT2072" s="233"/>
      <c r="CU2072" s="233"/>
      <c r="CV2072" s="233"/>
      <c r="CW2072" s="233"/>
      <c r="CX2072" s="233"/>
      <c r="CY2072" s="233"/>
      <c r="CZ2072" s="233"/>
      <c r="DA2072" s="233"/>
      <c r="DB2072" s="233"/>
      <c r="DC2072" s="233"/>
      <c r="DD2072" s="233"/>
      <c r="DE2072" s="233"/>
      <c r="DF2072" s="233"/>
      <c r="DG2072" s="233"/>
      <c r="DH2072" s="233"/>
      <c r="DI2072" s="233"/>
      <c r="DJ2072" s="233"/>
      <c r="DK2072" s="233"/>
      <c r="DL2072" s="233"/>
      <c r="DM2072" s="233"/>
      <c r="DN2072" s="233"/>
      <c r="DO2072" s="233"/>
      <c r="DP2072" s="233"/>
      <c r="DQ2072" s="233"/>
      <c r="DR2072" s="233"/>
      <c r="DS2072" s="233"/>
      <c r="DT2072" s="233"/>
      <c r="DU2072" s="233"/>
      <c r="DV2072" s="233"/>
      <c r="DW2072" s="233"/>
      <c r="DX2072" s="233"/>
      <c r="DY2072" s="233"/>
      <c r="DZ2072" s="233"/>
      <c r="EA2072" s="233"/>
      <c r="EB2072" s="233"/>
      <c r="EC2072" s="233"/>
      <c r="ED2072" s="233"/>
      <c r="EE2072" s="233"/>
      <c r="EF2072" s="233"/>
      <c r="EG2072" s="233"/>
      <c r="EH2072" s="233"/>
      <c r="EI2072" s="233"/>
      <c r="EJ2072" s="233"/>
      <c r="EK2072" s="233"/>
      <c r="EL2072" s="233"/>
      <c r="EM2072" s="233"/>
      <c r="EN2072" s="233"/>
      <c r="EO2072" s="233"/>
      <c r="EP2072" s="233"/>
      <c r="EQ2072" s="233"/>
      <c r="ER2072" s="233"/>
      <c r="ES2072" s="233"/>
      <c r="ET2072" s="233"/>
      <c r="EU2072" s="233"/>
      <c r="EV2072" s="233"/>
      <c r="EW2072" s="233"/>
      <c r="EX2072" s="233"/>
      <c r="EY2072" s="233"/>
      <c r="EZ2072" s="233"/>
      <c r="FA2072" s="233"/>
      <c r="FB2072" s="233"/>
      <c r="FC2072" s="233"/>
      <c r="FD2072" s="233"/>
      <c r="FE2072" s="233"/>
      <c r="FF2072" s="233"/>
      <c r="FG2072" s="233"/>
      <c r="FH2072" s="233"/>
      <c r="FI2072" s="233"/>
      <c r="FJ2072" s="233"/>
      <c r="FK2072" s="233"/>
      <c r="FL2072" s="233"/>
      <c r="FM2072" s="233"/>
      <c r="FN2072" s="233"/>
      <c r="FO2072" s="233"/>
      <c r="FP2072" s="233"/>
      <c r="FQ2072" s="233"/>
      <c r="FR2072" s="233"/>
      <c r="FS2072" s="233"/>
      <c r="FT2072" s="233"/>
      <c r="FU2072" s="233"/>
      <c r="FV2072" s="233"/>
      <c r="FW2072" s="233"/>
      <c r="FX2072" s="233"/>
      <c r="FY2072" s="233"/>
      <c r="FZ2072" s="233"/>
      <c r="GA2072" s="233"/>
      <c r="GB2072" s="233"/>
      <c r="GC2072" s="233"/>
      <c r="GD2072" s="233"/>
      <c r="GE2072" s="233"/>
      <c r="GF2072" s="233"/>
      <c r="GG2072" s="233"/>
      <c r="GH2072" s="233"/>
      <c r="GI2072" s="233"/>
      <c r="GJ2072" s="233"/>
      <c r="GK2072" s="233"/>
      <c r="GL2072" s="233"/>
      <c r="GM2072" s="233"/>
      <c r="GN2072" s="233"/>
      <c r="GO2072" s="233"/>
      <c r="GP2072" s="233"/>
      <c r="GQ2072" s="233"/>
      <c r="GR2072" s="233"/>
      <c r="GS2072" s="233"/>
      <c r="GT2072" s="233"/>
      <c r="GU2072" s="233"/>
      <c r="GV2072" s="233"/>
      <c r="GW2072" s="233"/>
      <c r="GX2072" s="233"/>
      <c r="GY2072" s="233"/>
      <c r="GZ2072" s="233"/>
      <c r="HA2072" s="233"/>
      <c r="HB2072" s="233"/>
      <c r="HC2072" s="233"/>
      <c r="HD2072" s="233"/>
      <c r="HE2072" s="233"/>
      <c r="HF2072" s="233"/>
      <c r="HG2072" s="233"/>
      <c r="HH2072" s="233"/>
      <c r="HI2072" s="233"/>
      <c r="HJ2072" s="233"/>
      <c r="HK2072" s="233"/>
      <c r="HL2072" s="233"/>
      <c r="HM2072" s="233"/>
      <c r="HN2072" s="233"/>
      <c r="HO2072" s="233"/>
      <c r="HP2072" s="233"/>
      <c r="HQ2072" s="233"/>
      <c r="HR2072" s="233"/>
      <c r="HS2072" s="233"/>
      <c r="HT2072" s="233"/>
      <c r="HU2072" s="233"/>
      <c r="HV2072" s="233"/>
      <c r="HW2072" s="233"/>
      <c r="HX2072" s="233"/>
      <c r="HY2072" s="233"/>
      <c r="HZ2072" s="233"/>
      <c r="IA2072" s="233"/>
      <c r="IB2072" s="233"/>
      <c r="IC2072" s="233"/>
      <c r="ID2072" s="233"/>
      <c r="IE2072" s="233"/>
      <c r="IF2072" s="233"/>
      <c r="IG2072" s="233"/>
      <c r="IH2072" s="233"/>
      <c r="II2072" s="233"/>
      <c r="IJ2072" s="233"/>
      <c r="IK2072" s="233"/>
      <c r="IL2072" s="233"/>
      <c r="IM2072" s="233"/>
      <c r="IN2072" s="233"/>
      <c r="IO2072" s="233"/>
      <c r="IP2072" s="233"/>
      <c r="IQ2072" s="233"/>
      <c r="IR2072" s="233"/>
      <c r="IS2072" s="233"/>
      <c r="IT2072" s="233"/>
      <c r="IU2072" s="233"/>
      <c r="IV2072" s="233"/>
      <c r="IW2072" s="233"/>
      <c r="IX2072" s="233"/>
      <c r="IY2072" s="233"/>
      <c r="IZ2072" s="233"/>
      <c r="JA2072" s="233"/>
    </row>
    <row r="2073" spans="1:261" s="985" customFormat="1" ht="30" x14ac:dyDescent="0.25">
      <c r="A2073" s="343"/>
      <c r="B2073" s="343">
        <v>1</v>
      </c>
      <c r="C2073" s="720" t="s">
        <v>311</v>
      </c>
      <c r="D2073" s="282"/>
      <c r="E2073" s="282"/>
      <c r="F2073" s="2017"/>
      <c r="G2073" s="891"/>
      <c r="H2073" s="891">
        <f t="shared" si="1208"/>
        <v>0</v>
      </c>
      <c r="I2073" s="2196" t="e">
        <f t="shared" si="1208"/>
        <v>#DIV/0!</v>
      </c>
      <c r="J2073" s="2668"/>
      <c r="K2073" s="2668"/>
      <c r="L2073" s="2669"/>
      <c r="M2073" s="2669"/>
      <c r="N2073" s="2669"/>
      <c r="O2073" s="2669"/>
      <c r="P2073" s="2669"/>
      <c r="Q2073" s="2669"/>
      <c r="R2073" s="2929">
        <f t="shared" ref="R2073:Z2073" si="1230">R2002</f>
        <v>0</v>
      </c>
      <c r="S2073" s="2929"/>
      <c r="T2073" s="2929">
        <f t="shared" si="1230"/>
        <v>0</v>
      </c>
      <c r="U2073" s="2930">
        <f t="shared" si="1230"/>
        <v>0</v>
      </c>
      <c r="V2073" s="2929">
        <f t="shared" si="1230"/>
        <v>0</v>
      </c>
      <c r="W2073" s="2929">
        <f t="shared" si="1230"/>
        <v>0</v>
      </c>
      <c r="X2073" s="2931">
        <f t="shared" si="1230"/>
        <v>0</v>
      </c>
      <c r="Y2073" s="2931">
        <f t="shared" si="1230"/>
        <v>0</v>
      </c>
      <c r="Z2073" s="2929">
        <f t="shared" si="1230"/>
        <v>0</v>
      </c>
      <c r="AA2073" s="1060"/>
      <c r="AB2073" s="2736"/>
      <c r="AC2073" s="2392"/>
      <c r="AD2073" s="3119"/>
      <c r="AE2073" s="233"/>
      <c r="AF2073" s="233"/>
      <c r="AG2073" s="233"/>
      <c r="AH2073" s="233"/>
      <c r="AI2073" s="233"/>
      <c r="AJ2073" s="233"/>
      <c r="AK2073" s="233"/>
      <c r="AL2073" s="233"/>
      <c r="AM2073" s="233"/>
      <c r="AN2073" s="233"/>
      <c r="AO2073" s="233"/>
      <c r="AP2073" s="233"/>
      <c r="AQ2073" s="233"/>
      <c r="AR2073" s="233"/>
      <c r="AS2073" s="233"/>
      <c r="AT2073" s="233"/>
      <c r="AU2073" s="233"/>
      <c r="AV2073" s="233"/>
      <c r="AW2073" s="233"/>
      <c r="AX2073" s="233"/>
      <c r="AY2073" s="233"/>
      <c r="AZ2073" s="233"/>
      <c r="BA2073" s="233"/>
      <c r="BB2073" s="233"/>
      <c r="BC2073" s="233"/>
      <c r="BD2073" s="233"/>
      <c r="BE2073" s="233"/>
      <c r="BF2073" s="233"/>
      <c r="BG2073" s="233"/>
      <c r="BH2073" s="233"/>
      <c r="BI2073" s="233"/>
      <c r="BJ2073" s="233"/>
      <c r="BK2073" s="233"/>
      <c r="BL2073" s="233"/>
      <c r="BM2073" s="233"/>
      <c r="BN2073" s="233"/>
      <c r="BO2073" s="233"/>
      <c r="BP2073" s="233"/>
      <c r="BQ2073" s="233"/>
      <c r="BR2073" s="233"/>
      <c r="BS2073" s="233"/>
      <c r="BT2073" s="233"/>
      <c r="BU2073" s="233"/>
      <c r="BV2073" s="233"/>
      <c r="BW2073" s="233"/>
      <c r="BX2073" s="233"/>
      <c r="BY2073" s="233"/>
      <c r="BZ2073" s="233"/>
      <c r="CA2073" s="233"/>
      <c r="CB2073" s="233"/>
      <c r="CC2073" s="233"/>
      <c r="CD2073" s="233"/>
      <c r="CE2073" s="233"/>
      <c r="CF2073" s="233"/>
      <c r="CG2073" s="233"/>
      <c r="CH2073" s="233"/>
      <c r="CI2073" s="233"/>
      <c r="CJ2073" s="233"/>
      <c r="CK2073" s="233"/>
      <c r="CL2073" s="233"/>
      <c r="CM2073" s="233"/>
      <c r="CN2073" s="233"/>
      <c r="CO2073" s="233"/>
      <c r="CP2073" s="233"/>
      <c r="CQ2073" s="233"/>
      <c r="CR2073" s="233"/>
      <c r="CS2073" s="233"/>
      <c r="CT2073" s="233"/>
      <c r="CU2073" s="233"/>
      <c r="CV2073" s="233"/>
      <c r="CW2073" s="233"/>
      <c r="CX2073" s="233"/>
      <c r="CY2073" s="233"/>
      <c r="CZ2073" s="233"/>
      <c r="DA2073" s="233"/>
      <c r="DB2073" s="233"/>
      <c r="DC2073" s="233"/>
      <c r="DD2073" s="233"/>
      <c r="DE2073" s="233"/>
      <c r="DF2073" s="233"/>
      <c r="DG2073" s="233"/>
      <c r="DH2073" s="233"/>
      <c r="DI2073" s="233"/>
      <c r="DJ2073" s="233"/>
      <c r="DK2073" s="233"/>
      <c r="DL2073" s="233"/>
      <c r="DM2073" s="233"/>
      <c r="DN2073" s="233"/>
      <c r="DO2073" s="233"/>
      <c r="DP2073" s="233"/>
      <c r="DQ2073" s="233"/>
      <c r="DR2073" s="233"/>
      <c r="DS2073" s="233"/>
      <c r="DT2073" s="233"/>
      <c r="DU2073" s="233"/>
      <c r="DV2073" s="233"/>
      <c r="DW2073" s="233"/>
      <c r="DX2073" s="233"/>
      <c r="DY2073" s="233"/>
      <c r="DZ2073" s="233"/>
      <c r="EA2073" s="233"/>
      <c r="EB2073" s="233"/>
      <c r="EC2073" s="233"/>
      <c r="ED2073" s="233"/>
      <c r="EE2073" s="233"/>
      <c r="EF2073" s="233"/>
      <c r="EG2073" s="233"/>
      <c r="EH2073" s="233"/>
      <c r="EI2073" s="233"/>
      <c r="EJ2073" s="233"/>
      <c r="EK2073" s="233"/>
      <c r="EL2073" s="233"/>
      <c r="EM2073" s="233"/>
      <c r="EN2073" s="233"/>
      <c r="EO2073" s="233"/>
      <c r="EP2073" s="233"/>
      <c r="EQ2073" s="233"/>
      <c r="ER2073" s="233"/>
      <c r="ES2073" s="233"/>
      <c r="ET2073" s="233"/>
      <c r="EU2073" s="233"/>
      <c r="EV2073" s="233"/>
      <c r="EW2073" s="233"/>
      <c r="EX2073" s="233"/>
      <c r="EY2073" s="233"/>
      <c r="EZ2073" s="233"/>
      <c r="FA2073" s="233"/>
      <c r="FB2073" s="233"/>
      <c r="FC2073" s="233"/>
      <c r="FD2073" s="233"/>
      <c r="FE2073" s="233"/>
      <c r="FF2073" s="233"/>
      <c r="FG2073" s="233"/>
      <c r="FH2073" s="233"/>
      <c r="FI2073" s="233"/>
      <c r="FJ2073" s="233"/>
      <c r="FK2073" s="233"/>
      <c r="FL2073" s="233"/>
      <c r="FM2073" s="233"/>
      <c r="FN2073" s="233"/>
      <c r="FO2073" s="233"/>
      <c r="FP2073" s="233"/>
      <c r="FQ2073" s="233"/>
      <c r="FR2073" s="233"/>
      <c r="FS2073" s="233"/>
      <c r="FT2073" s="233"/>
      <c r="FU2073" s="233"/>
      <c r="FV2073" s="233"/>
      <c r="FW2073" s="233"/>
      <c r="FX2073" s="233"/>
      <c r="FY2073" s="233"/>
      <c r="FZ2073" s="233"/>
      <c r="GA2073" s="233"/>
      <c r="GB2073" s="233"/>
      <c r="GC2073" s="233"/>
      <c r="GD2073" s="233"/>
      <c r="GE2073" s="233"/>
      <c r="GF2073" s="233"/>
      <c r="GG2073" s="233"/>
      <c r="GH2073" s="233"/>
      <c r="GI2073" s="233"/>
      <c r="GJ2073" s="233"/>
      <c r="GK2073" s="233"/>
      <c r="GL2073" s="233"/>
      <c r="GM2073" s="233"/>
      <c r="GN2073" s="233"/>
      <c r="GO2073" s="233"/>
      <c r="GP2073" s="233"/>
      <c r="GQ2073" s="233"/>
      <c r="GR2073" s="233"/>
      <c r="GS2073" s="233"/>
      <c r="GT2073" s="233"/>
      <c r="GU2073" s="233"/>
      <c r="GV2073" s="233"/>
      <c r="GW2073" s="233"/>
      <c r="GX2073" s="233"/>
      <c r="GY2073" s="233"/>
      <c r="GZ2073" s="233"/>
      <c r="HA2073" s="233"/>
      <c r="HB2073" s="233"/>
      <c r="HC2073" s="233"/>
      <c r="HD2073" s="233"/>
      <c r="HE2073" s="233"/>
      <c r="HF2073" s="233"/>
      <c r="HG2073" s="233"/>
      <c r="HH2073" s="233"/>
      <c r="HI2073" s="233"/>
      <c r="HJ2073" s="233"/>
      <c r="HK2073" s="233"/>
      <c r="HL2073" s="233"/>
      <c r="HM2073" s="233"/>
      <c r="HN2073" s="233"/>
      <c r="HO2073" s="233"/>
      <c r="HP2073" s="233"/>
      <c r="HQ2073" s="233"/>
      <c r="HR2073" s="233"/>
      <c r="HS2073" s="233"/>
      <c r="HT2073" s="233"/>
      <c r="HU2073" s="233"/>
      <c r="HV2073" s="233"/>
      <c r="HW2073" s="233"/>
      <c r="HX2073" s="233"/>
      <c r="HY2073" s="233"/>
      <c r="HZ2073" s="233"/>
      <c r="IA2073" s="233"/>
      <c r="IB2073" s="233"/>
      <c r="IC2073" s="233"/>
      <c r="ID2073" s="233"/>
      <c r="IE2073" s="233"/>
      <c r="IF2073" s="233"/>
      <c r="IG2073" s="233"/>
      <c r="IH2073" s="233"/>
      <c r="II2073" s="233"/>
      <c r="IJ2073" s="233"/>
      <c r="IK2073" s="233"/>
      <c r="IL2073" s="233"/>
      <c r="IM2073" s="233"/>
      <c r="IN2073" s="233"/>
      <c r="IO2073" s="233"/>
      <c r="IP2073" s="233"/>
      <c r="IQ2073" s="233"/>
      <c r="IR2073" s="233"/>
      <c r="IS2073" s="233"/>
      <c r="IT2073" s="233"/>
      <c r="IU2073" s="233"/>
      <c r="IV2073" s="233"/>
      <c r="IW2073" s="233"/>
      <c r="IX2073" s="233"/>
      <c r="IY2073" s="233"/>
      <c r="IZ2073" s="233"/>
      <c r="JA2073" s="233"/>
    </row>
    <row r="2074" spans="1:261" s="985" customFormat="1" x14ac:dyDescent="0.25">
      <c r="A2074" s="343"/>
      <c r="B2074" s="343">
        <v>1</v>
      </c>
      <c r="C2074" s="719" t="s">
        <v>319</v>
      </c>
      <c r="D2074" s="282"/>
      <c r="E2074" s="282"/>
      <c r="F2074" s="2017"/>
      <c r="G2074" s="891"/>
      <c r="H2074" s="891">
        <f t="shared" si="1208"/>
        <v>0</v>
      </c>
      <c r="I2074" s="2196">
        <f t="shared" si="1208"/>
        <v>0</v>
      </c>
      <c r="J2074" s="2668"/>
      <c r="K2074" s="2668"/>
      <c r="L2074" s="2669"/>
      <c r="M2074" s="2669"/>
      <c r="N2074" s="2669"/>
      <c r="O2074" s="2669"/>
      <c r="P2074" s="2669"/>
      <c r="Q2074" s="2669"/>
      <c r="R2074" s="2929">
        <f t="shared" ref="R2074:Z2074" si="1231">R2003</f>
        <v>0</v>
      </c>
      <c r="S2074" s="2929"/>
      <c r="T2074" s="2929">
        <f t="shared" si="1231"/>
        <v>0</v>
      </c>
      <c r="U2074" s="2930">
        <f t="shared" si="1231"/>
        <v>0</v>
      </c>
      <c r="V2074" s="2929">
        <f t="shared" si="1231"/>
        <v>0</v>
      </c>
      <c r="W2074" s="2929">
        <f t="shared" si="1231"/>
        <v>0</v>
      </c>
      <c r="X2074" s="2931">
        <f t="shared" si="1231"/>
        <v>0</v>
      </c>
      <c r="Y2074" s="2931">
        <f t="shared" si="1231"/>
        <v>0</v>
      </c>
      <c r="Z2074" s="2929">
        <f t="shared" si="1231"/>
        <v>0</v>
      </c>
      <c r="AA2074" s="1060"/>
      <c r="AB2074" s="2736"/>
      <c r="AC2074" s="2392"/>
      <c r="AD2074" s="3119"/>
      <c r="AE2074" s="233"/>
      <c r="AF2074" s="233"/>
      <c r="AG2074" s="233"/>
      <c r="AH2074" s="233"/>
      <c r="AI2074" s="233"/>
      <c r="AJ2074" s="233"/>
      <c r="AK2074" s="233"/>
      <c r="AL2074" s="233"/>
      <c r="AM2074" s="233"/>
      <c r="AN2074" s="233"/>
      <c r="AO2074" s="233"/>
      <c r="AP2074" s="233"/>
      <c r="AQ2074" s="233"/>
      <c r="AR2074" s="233"/>
      <c r="AS2074" s="233"/>
      <c r="AT2074" s="233"/>
      <c r="AU2074" s="233"/>
      <c r="AV2074" s="233"/>
      <c r="AW2074" s="233"/>
      <c r="AX2074" s="233"/>
      <c r="AY2074" s="233"/>
      <c r="AZ2074" s="233"/>
      <c r="BA2074" s="233"/>
      <c r="BB2074" s="233"/>
      <c r="BC2074" s="233"/>
      <c r="BD2074" s="233"/>
      <c r="BE2074" s="233"/>
      <c r="BF2074" s="233"/>
      <c r="BG2074" s="233"/>
      <c r="BH2074" s="233"/>
      <c r="BI2074" s="233"/>
      <c r="BJ2074" s="233"/>
      <c r="BK2074" s="233"/>
      <c r="BL2074" s="233"/>
      <c r="BM2074" s="233"/>
      <c r="BN2074" s="233"/>
      <c r="BO2074" s="233"/>
      <c r="BP2074" s="233"/>
      <c r="BQ2074" s="233"/>
      <c r="BR2074" s="233"/>
      <c r="BS2074" s="233"/>
      <c r="BT2074" s="233"/>
      <c r="BU2074" s="233"/>
      <c r="BV2074" s="233"/>
      <c r="BW2074" s="233"/>
      <c r="BX2074" s="233"/>
      <c r="BY2074" s="233"/>
      <c r="BZ2074" s="233"/>
      <c r="CA2074" s="233"/>
      <c r="CB2074" s="233"/>
      <c r="CC2074" s="233"/>
      <c r="CD2074" s="233"/>
      <c r="CE2074" s="233"/>
      <c r="CF2074" s="233"/>
      <c r="CG2074" s="233"/>
      <c r="CH2074" s="233"/>
      <c r="CI2074" s="233"/>
      <c r="CJ2074" s="233"/>
      <c r="CK2074" s="233"/>
      <c r="CL2074" s="233"/>
      <c r="CM2074" s="233"/>
      <c r="CN2074" s="233"/>
      <c r="CO2074" s="233"/>
      <c r="CP2074" s="233"/>
      <c r="CQ2074" s="233"/>
      <c r="CR2074" s="233"/>
      <c r="CS2074" s="233"/>
      <c r="CT2074" s="233"/>
      <c r="CU2074" s="233"/>
      <c r="CV2074" s="233"/>
      <c r="CW2074" s="233"/>
      <c r="CX2074" s="233"/>
      <c r="CY2074" s="233"/>
      <c r="CZ2074" s="233"/>
      <c r="DA2074" s="233"/>
      <c r="DB2074" s="233"/>
      <c r="DC2074" s="233"/>
      <c r="DD2074" s="233"/>
      <c r="DE2074" s="233"/>
      <c r="DF2074" s="233"/>
      <c r="DG2074" s="233"/>
      <c r="DH2074" s="233"/>
      <c r="DI2074" s="233"/>
      <c r="DJ2074" s="233"/>
      <c r="DK2074" s="233"/>
      <c r="DL2074" s="233"/>
      <c r="DM2074" s="233"/>
      <c r="DN2074" s="233"/>
      <c r="DO2074" s="233"/>
      <c r="DP2074" s="233"/>
      <c r="DQ2074" s="233"/>
      <c r="DR2074" s="233"/>
      <c r="DS2074" s="233"/>
      <c r="DT2074" s="233"/>
      <c r="DU2074" s="233"/>
      <c r="DV2074" s="233"/>
      <c r="DW2074" s="233"/>
      <c r="DX2074" s="233"/>
      <c r="DY2074" s="233"/>
      <c r="DZ2074" s="233"/>
      <c r="EA2074" s="233"/>
      <c r="EB2074" s="233"/>
      <c r="EC2074" s="233"/>
      <c r="ED2074" s="233"/>
      <c r="EE2074" s="233"/>
      <c r="EF2074" s="233"/>
      <c r="EG2074" s="233"/>
      <c r="EH2074" s="233"/>
      <c r="EI2074" s="233"/>
      <c r="EJ2074" s="233"/>
      <c r="EK2074" s="233"/>
      <c r="EL2074" s="233"/>
      <c r="EM2074" s="233"/>
      <c r="EN2074" s="233"/>
      <c r="EO2074" s="233"/>
      <c r="EP2074" s="233"/>
      <c r="EQ2074" s="233"/>
      <c r="ER2074" s="233"/>
      <c r="ES2074" s="233"/>
      <c r="ET2074" s="233"/>
      <c r="EU2074" s="233"/>
      <c r="EV2074" s="233"/>
      <c r="EW2074" s="233"/>
      <c r="EX2074" s="233"/>
      <c r="EY2074" s="233"/>
      <c r="EZ2074" s="233"/>
      <c r="FA2074" s="233"/>
      <c r="FB2074" s="233"/>
      <c r="FC2074" s="233"/>
      <c r="FD2074" s="233"/>
      <c r="FE2074" s="233"/>
      <c r="FF2074" s="233"/>
      <c r="FG2074" s="233"/>
      <c r="FH2074" s="233"/>
      <c r="FI2074" s="233"/>
      <c r="FJ2074" s="233"/>
      <c r="FK2074" s="233"/>
      <c r="FL2074" s="233"/>
      <c r="FM2074" s="233"/>
      <c r="FN2074" s="233"/>
      <c r="FO2074" s="233"/>
      <c r="FP2074" s="233"/>
      <c r="FQ2074" s="233"/>
      <c r="FR2074" s="233"/>
      <c r="FS2074" s="233"/>
      <c r="FT2074" s="233"/>
      <c r="FU2074" s="233"/>
      <c r="FV2074" s="233"/>
      <c r="FW2074" s="233"/>
      <c r="FX2074" s="233"/>
      <c r="FY2074" s="233"/>
      <c r="FZ2074" s="233"/>
      <c r="GA2074" s="233"/>
      <c r="GB2074" s="233"/>
      <c r="GC2074" s="233"/>
      <c r="GD2074" s="233"/>
      <c r="GE2074" s="233"/>
      <c r="GF2074" s="233"/>
      <c r="GG2074" s="233"/>
      <c r="GH2074" s="233"/>
      <c r="GI2074" s="233"/>
      <c r="GJ2074" s="233"/>
      <c r="GK2074" s="233"/>
      <c r="GL2074" s="233"/>
      <c r="GM2074" s="233"/>
      <c r="GN2074" s="233"/>
      <c r="GO2074" s="233"/>
      <c r="GP2074" s="233"/>
      <c r="GQ2074" s="233"/>
      <c r="GR2074" s="233"/>
      <c r="GS2074" s="233"/>
      <c r="GT2074" s="233"/>
      <c r="GU2074" s="233"/>
      <c r="GV2074" s="233"/>
      <c r="GW2074" s="233"/>
      <c r="GX2074" s="233"/>
      <c r="GY2074" s="233"/>
      <c r="GZ2074" s="233"/>
      <c r="HA2074" s="233"/>
      <c r="HB2074" s="233"/>
      <c r="HC2074" s="233"/>
      <c r="HD2074" s="233"/>
      <c r="HE2074" s="233"/>
      <c r="HF2074" s="233"/>
      <c r="HG2074" s="233"/>
      <c r="HH2074" s="233"/>
      <c r="HI2074" s="233"/>
      <c r="HJ2074" s="233"/>
      <c r="HK2074" s="233"/>
      <c r="HL2074" s="233"/>
      <c r="HM2074" s="233"/>
      <c r="HN2074" s="233"/>
      <c r="HO2074" s="233"/>
      <c r="HP2074" s="233"/>
      <c r="HQ2074" s="233"/>
      <c r="HR2074" s="233"/>
      <c r="HS2074" s="233"/>
      <c r="HT2074" s="233"/>
      <c r="HU2074" s="233"/>
      <c r="HV2074" s="233"/>
      <c r="HW2074" s="233"/>
      <c r="HX2074" s="233"/>
      <c r="HY2074" s="233"/>
      <c r="HZ2074" s="233"/>
      <c r="IA2074" s="233"/>
      <c r="IB2074" s="233"/>
      <c r="IC2074" s="233"/>
      <c r="ID2074" s="233"/>
      <c r="IE2074" s="233"/>
      <c r="IF2074" s="233"/>
      <c r="IG2074" s="233"/>
      <c r="IH2074" s="233"/>
      <c r="II2074" s="233"/>
      <c r="IJ2074" s="233"/>
      <c r="IK2074" s="233"/>
      <c r="IL2074" s="233"/>
      <c r="IM2074" s="233"/>
      <c r="IN2074" s="233"/>
      <c r="IO2074" s="233"/>
      <c r="IP2074" s="233"/>
      <c r="IQ2074" s="233"/>
      <c r="IR2074" s="233"/>
      <c r="IS2074" s="233"/>
      <c r="IT2074" s="233"/>
      <c r="IU2074" s="233"/>
      <c r="IV2074" s="233"/>
      <c r="IW2074" s="233"/>
      <c r="IX2074" s="233"/>
      <c r="IY2074" s="233"/>
      <c r="IZ2074" s="233"/>
      <c r="JA2074" s="233"/>
    </row>
    <row r="2075" spans="1:261" s="985" customFormat="1" ht="29.25" x14ac:dyDescent="0.25">
      <c r="A2075" s="343"/>
      <c r="B2075" s="343">
        <v>1</v>
      </c>
      <c r="C2075" s="719" t="s">
        <v>320</v>
      </c>
      <c r="D2075" s="282"/>
      <c r="E2075" s="282"/>
      <c r="F2075" s="2017"/>
      <c r="G2075" s="891"/>
      <c r="H2075" s="891">
        <f t="shared" si="1208"/>
        <v>0</v>
      </c>
      <c r="I2075" s="2196" t="e">
        <f t="shared" si="1208"/>
        <v>#DIV/0!</v>
      </c>
      <c r="J2075" s="2668"/>
      <c r="K2075" s="2668"/>
      <c r="L2075" s="2669"/>
      <c r="M2075" s="2669"/>
      <c r="N2075" s="2669"/>
      <c r="O2075" s="2669"/>
      <c r="P2075" s="2669"/>
      <c r="Q2075" s="2669"/>
      <c r="R2075" s="2929">
        <f t="shared" ref="R2075:Z2075" si="1232">R2004</f>
        <v>0</v>
      </c>
      <c r="S2075" s="2929"/>
      <c r="T2075" s="2929">
        <f t="shared" si="1232"/>
        <v>0</v>
      </c>
      <c r="U2075" s="2930">
        <f t="shared" si="1232"/>
        <v>0</v>
      </c>
      <c r="V2075" s="2929">
        <f t="shared" si="1232"/>
        <v>0</v>
      </c>
      <c r="W2075" s="2929">
        <f t="shared" si="1232"/>
        <v>0</v>
      </c>
      <c r="X2075" s="2931">
        <f t="shared" si="1232"/>
        <v>0</v>
      </c>
      <c r="Y2075" s="2931">
        <f t="shared" si="1232"/>
        <v>0</v>
      </c>
      <c r="Z2075" s="2929">
        <f t="shared" si="1232"/>
        <v>0</v>
      </c>
      <c r="AA2075" s="1060"/>
      <c r="AB2075" s="2736"/>
      <c r="AC2075" s="2392"/>
      <c r="AD2075" s="3119"/>
      <c r="AE2075" s="233"/>
      <c r="AF2075" s="233"/>
      <c r="AG2075" s="233"/>
      <c r="AH2075" s="233"/>
      <c r="AI2075" s="233"/>
      <c r="AJ2075" s="233"/>
      <c r="AK2075" s="233"/>
      <c r="AL2075" s="233"/>
      <c r="AM2075" s="233"/>
      <c r="AN2075" s="233"/>
      <c r="AO2075" s="233"/>
      <c r="AP2075" s="233"/>
      <c r="AQ2075" s="233"/>
      <c r="AR2075" s="233"/>
      <c r="AS2075" s="233"/>
      <c r="AT2075" s="233"/>
      <c r="AU2075" s="233"/>
      <c r="AV2075" s="233"/>
      <c r="AW2075" s="233"/>
      <c r="AX2075" s="233"/>
      <c r="AY2075" s="233"/>
      <c r="AZ2075" s="233"/>
      <c r="BA2075" s="233"/>
      <c r="BB2075" s="233"/>
      <c r="BC2075" s="233"/>
      <c r="BD2075" s="233"/>
      <c r="BE2075" s="233"/>
      <c r="BF2075" s="233"/>
      <c r="BG2075" s="233"/>
      <c r="BH2075" s="233"/>
      <c r="BI2075" s="233"/>
      <c r="BJ2075" s="233"/>
      <c r="BK2075" s="233"/>
      <c r="BL2075" s="233"/>
      <c r="BM2075" s="233"/>
      <c r="BN2075" s="233"/>
      <c r="BO2075" s="233"/>
      <c r="BP2075" s="233"/>
      <c r="BQ2075" s="233"/>
      <c r="BR2075" s="233"/>
      <c r="BS2075" s="233"/>
      <c r="BT2075" s="233"/>
      <c r="BU2075" s="233"/>
      <c r="BV2075" s="233"/>
      <c r="BW2075" s="233"/>
      <c r="BX2075" s="233"/>
      <c r="BY2075" s="233"/>
      <c r="BZ2075" s="233"/>
      <c r="CA2075" s="233"/>
      <c r="CB2075" s="233"/>
      <c r="CC2075" s="233"/>
      <c r="CD2075" s="233"/>
      <c r="CE2075" s="233"/>
      <c r="CF2075" s="233"/>
      <c r="CG2075" s="233"/>
      <c r="CH2075" s="233"/>
      <c r="CI2075" s="233"/>
      <c r="CJ2075" s="233"/>
      <c r="CK2075" s="233"/>
      <c r="CL2075" s="233"/>
      <c r="CM2075" s="233"/>
      <c r="CN2075" s="233"/>
      <c r="CO2075" s="233"/>
      <c r="CP2075" s="233"/>
      <c r="CQ2075" s="233"/>
      <c r="CR2075" s="233"/>
      <c r="CS2075" s="233"/>
      <c r="CT2075" s="233"/>
      <c r="CU2075" s="233"/>
      <c r="CV2075" s="233"/>
      <c r="CW2075" s="233"/>
      <c r="CX2075" s="233"/>
      <c r="CY2075" s="233"/>
      <c r="CZ2075" s="233"/>
      <c r="DA2075" s="233"/>
      <c r="DB2075" s="233"/>
      <c r="DC2075" s="233"/>
      <c r="DD2075" s="233"/>
      <c r="DE2075" s="233"/>
      <c r="DF2075" s="233"/>
      <c r="DG2075" s="233"/>
      <c r="DH2075" s="233"/>
      <c r="DI2075" s="233"/>
      <c r="DJ2075" s="233"/>
      <c r="DK2075" s="233"/>
      <c r="DL2075" s="233"/>
      <c r="DM2075" s="233"/>
      <c r="DN2075" s="233"/>
      <c r="DO2075" s="233"/>
      <c r="DP2075" s="233"/>
      <c r="DQ2075" s="233"/>
      <c r="DR2075" s="233"/>
      <c r="DS2075" s="233"/>
      <c r="DT2075" s="233"/>
      <c r="DU2075" s="233"/>
      <c r="DV2075" s="233"/>
      <c r="DW2075" s="233"/>
      <c r="DX2075" s="233"/>
      <c r="DY2075" s="233"/>
      <c r="DZ2075" s="233"/>
      <c r="EA2075" s="233"/>
      <c r="EB2075" s="233"/>
      <c r="EC2075" s="233"/>
      <c r="ED2075" s="233"/>
      <c r="EE2075" s="233"/>
      <c r="EF2075" s="233"/>
      <c r="EG2075" s="233"/>
      <c r="EH2075" s="233"/>
      <c r="EI2075" s="233"/>
      <c r="EJ2075" s="233"/>
      <c r="EK2075" s="233"/>
      <c r="EL2075" s="233"/>
      <c r="EM2075" s="233"/>
      <c r="EN2075" s="233"/>
      <c r="EO2075" s="233"/>
      <c r="EP2075" s="233"/>
      <c r="EQ2075" s="233"/>
      <c r="ER2075" s="233"/>
      <c r="ES2075" s="233"/>
      <c r="ET2075" s="233"/>
      <c r="EU2075" s="233"/>
      <c r="EV2075" s="233"/>
      <c r="EW2075" s="233"/>
      <c r="EX2075" s="233"/>
      <c r="EY2075" s="233"/>
      <c r="EZ2075" s="233"/>
      <c r="FA2075" s="233"/>
      <c r="FB2075" s="233"/>
      <c r="FC2075" s="233"/>
      <c r="FD2075" s="233"/>
      <c r="FE2075" s="233"/>
      <c r="FF2075" s="233"/>
      <c r="FG2075" s="233"/>
      <c r="FH2075" s="233"/>
      <c r="FI2075" s="233"/>
      <c r="FJ2075" s="233"/>
      <c r="FK2075" s="233"/>
      <c r="FL2075" s="233"/>
      <c r="FM2075" s="233"/>
      <c r="FN2075" s="233"/>
      <c r="FO2075" s="233"/>
      <c r="FP2075" s="233"/>
      <c r="FQ2075" s="233"/>
      <c r="FR2075" s="233"/>
      <c r="FS2075" s="233"/>
      <c r="FT2075" s="233"/>
      <c r="FU2075" s="233"/>
      <c r="FV2075" s="233"/>
      <c r="FW2075" s="233"/>
      <c r="FX2075" s="233"/>
      <c r="FY2075" s="233"/>
      <c r="FZ2075" s="233"/>
      <c r="GA2075" s="233"/>
      <c r="GB2075" s="233"/>
      <c r="GC2075" s="233"/>
      <c r="GD2075" s="233"/>
      <c r="GE2075" s="233"/>
      <c r="GF2075" s="233"/>
      <c r="GG2075" s="233"/>
      <c r="GH2075" s="233"/>
      <c r="GI2075" s="233"/>
      <c r="GJ2075" s="233"/>
      <c r="GK2075" s="233"/>
      <c r="GL2075" s="233"/>
      <c r="GM2075" s="233"/>
      <c r="GN2075" s="233"/>
      <c r="GO2075" s="233"/>
      <c r="GP2075" s="233"/>
      <c r="GQ2075" s="233"/>
      <c r="GR2075" s="233"/>
      <c r="GS2075" s="233"/>
      <c r="GT2075" s="233"/>
      <c r="GU2075" s="233"/>
      <c r="GV2075" s="233"/>
      <c r="GW2075" s="233"/>
      <c r="GX2075" s="233"/>
      <c r="GY2075" s="233"/>
      <c r="GZ2075" s="233"/>
      <c r="HA2075" s="233"/>
      <c r="HB2075" s="233"/>
      <c r="HC2075" s="233"/>
      <c r="HD2075" s="233"/>
      <c r="HE2075" s="233"/>
      <c r="HF2075" s="233"/>
      <c r="HG2075" s="233"/>
      <c r="HH2075" s="233"/>
      <c r="HI2075" s="233"/>
      <c r="HJ2075" s="233"/>
      <c r="HK2075" s="233"/>
      <c r="HL2075" s="233"/>
      <c r="HM2075" s="233"/>
      <c r="HN2075" s="233"/>
      <c r="HO2075" s="233"/>
      <c r="HP2075" s="233"/>
      <c r="HQ2075" s="233"/>
      <c r="HR2075" s="233"/>
      <c r="HS2075" s="233"/>
      <c r="HT2075" s="233"/>
      <c r="HU2075" s="233"/>
      <c r="HV2075" s="233"/>
      <c r="HW2075" s="233"/>
      <c r="HX2075" s="233"/>
      <c r="HY2075" s="233"/>
      <c r="HZ2075" s="233"/>
      <c r="IA2075" s="233"/>
      <c r="IB2075" s="233"/>
      <c r="IC2075" s="233"/>
      <c r="ID2075" s="233"/>
      <c r="IE2075" s="233"/>
      <c r="IF2075" s="233"/>
      <c r="IG2075" s="233"/>
      <c r="IH2075" s="233"/>
      <c r="II2075" s="233"/>
      <c r="IJ2075" s="233"/>
      <c r="IK2075" s="233"/>
      <c r="IL2075" s="233"/>
      <c r="IM2075" s="233"/>
      <c r="IN2075" s="233"/>
      <c r="IO2075" s="233"/>
      <c r="IP2075" s="233"/>
      <c r="IQ2075" s="233"/>
      <c r="IR2075" s="233"/>
      <c r="IS2075" s="233"/>
      <c r="IT2075" s="233"/>
      <c r="IU2075" s="233"/>
      <c r="IV2075" s="233"/>
      <c r="IW2075" s="233"/>
      <c r="IX2075" s="233"/>
      <c r="IY2075" s="233"/>
      <c r="IZ2075" s="233"/>
      <c r="JA2075" s="233"/>
    </row>
    <row r="2076" spans="1:261" s="985" customFormat="1" x14ac:dyDescent="0.25">
      <c r="A2076" s="343"/>
      <c r="B2076" s="343">
        <v>1</v>
      </c>
      <c r="C2076" s="722" t="s">
        <v>321</v>
      </c>
      <c r="D2076" s="282"/>
      <c r="E2076" s="282"/>
      <c r="F2076" s="2017"/>
      <c r="G2076" s="891"/>
      <c r="H2076" s="891">
        <f t="shared" si="1208"/>
        <v>0</v>
      </c>
      <c r="I2076" s="2196" t="e">
        <f t="shared" si="1208"/>
        <v>#DIV/0!</v>
      </c>
      <c r="J2076" s="2668"/>
      <c r="K2076" s="2668"/>
      <c r="L2076" s="2669"/>
      <c r="M2076" s="2669"/>
      <c r="N2076" s="2669"/>
      <c r="O2076" s="2669"/>
      <c r="P2076" s="2669"/>
      <c r="Q2076" s="2669"/>
      <c r="R2076" s="2929">
        <f t="shared" ref="R2076:Z2076" si="1233">R2005</f>
        <v>0</v>
      </c>
      <c r="S2076" s="2929"/>
      <c r="T2076" s="2929">
        <f t="shared" si="1233"/>
        <v>0</v>
      </c>
      <c r="U2076" s="2930">
        <f t="shared" si="1233"/>
        <v>0</v>
      </c>
      <c r="V2076" s="2929">
        <f t="shared" si="1233"/>
        <v>0</v>
      </c>
      <c r="W2076" s="2929">
        <f t="shared" si="1233"/>
        <v>0</v>
      </c>
      <c r="X2076" s="2931">
        <f t="shared" si="1233"/>
        <v>0</v>
      </c>
      <c r="Y2076" s="2931">
        <f t="shared" si="1233"/>
        <v>0</v>
      </c>
      <c r="Z2076" s="2929">
        <f t="shared" si="1233"/>
        <v>0</v>
      </c>
      <c r="AA2076" s="1060"/>
      <c r="AB2076" s="2736"/>
      <c r="AC2076" s="2392"/>
      <c r="AD2076" s="3119"/>
      <c r="AE2076" s="233"/>
      <c r="AF2076" s="233"/>
      <c r="AG2076" s="233"/>
      <c r="AH2076" s="233"/>
      <c r="AI2076" s="233"/>
      <c r="AJ2076" s="233"/>
      <c r="AK2076" s="233"/>
      <c r="AL2076" s="233"/>
      <c r="AM2076" s="233"/>
      <c r="AN2076" s="233"/>
      <c r="AO2076" s="233"/>
      <c r="AP2076" s="233"/>
      <c r="AQ2076" s="233"/>
      <c r="AR2076" s="233"/>
      <c r="AS2076" s="233"/>
      <c r="AT2076" s="233"/>
      <c r="AU2076" s="233"/>
      <c r="AV2076" s="233"/>
      <c r="AW2076" s="233"/>
      <c r="AX2076" s="233"/>
      <c r="AY2076" s="233"/>
      <c r="AZ2076" s="233"/>
      <c r="BA2076" s="233"/>
      <c r="BB2076" s="233"/>
      <c r="BC2076" s="233"/>
      <c r="BD2076" s="233"/>
      <c r="BE2076" s="233"/>
      <c r="BF2076" s="233"/>
      <c r="BG2076" s="233"/>
      <c r="BH2076" s="233"/>
      <c r="BI2076" s="233"/>
      <c r="BJ2076" s="233"/>
      <c r="BK2076" s="233"/>
      <c r="BL2076" s="233"/>
      <c r="BM2076" s="233"/>
      <c r="BN2076" s="233"/>
      <c r="BO2076" s="233"/>
      <c r="BP2076" s="233"/>
      <c r="BQ2076" s="233"/>
      <c r="BR2076" s="233"/>
      <c r="BS2076" s="233"/>
      <c r="BT2076" s="233"/>
      <c r="BU2076" s="233"/>
      <c r="BV2076" s="233"/>
      <c r="BW2076" s="233"/>
      <c r="BX2076" s="233"/>
      <c r="BY2076" s="233"/>
      <c r="BZ2076" s="233"/>
      <c r="CA2076" s="233"/>
      <c r="CB2076" s="233"/>
      <c r="CC2076" s="233"/>
      <c r="CD2076" s="233"/>
      <c r="CE2076" s="233"/>
      <c r="CF2076" s="233"/>
      <c r="CG2076" s="233"/>
      <c r="CH2076" s="233"/>
      <c r="CI2076" s="233"/>
      <c r="CJ2076" s="233"/>
      <c r="CK2076" s="233"/>
      <c r="CL2076" s="233"/>
      <c r="CM2076" s="233"/>
      <c r="CN2076" s="233"/>
      <c r="CO2076" s="233"/>
      <c r="CP2076" s="233"/>
      <c r="CQ2076" s="233"/>
      <c r="CR2076" s="233"/>
      <c r="CS2076" s="233"/>
      <c r="CT2076" s="233"/>
      <c r="CU2076" s="233"/>
      <c r="CV2076" s="233"/>
      <c r="CW2076" s="233"/>
      <c r="CX2076" s="233"/>
      <c r="CY2076" s="233"/>
      <c r="CZ2076" s="233"/>
      <c r="DA2076" s="233"/>
      <c r="DB2076" s="233"/>
      <c r="DC2076" s="233"/>
      <c r="DD2076" s="233"/>
      <c r="DE2076" s="233"/>
      <c r="DF2076" s="233"/>
      <c r="DG2076" s="233"/>
      <c r="DH2076" s="233"/>
      <c r="DI2076" s="233"/>
      <c r="DJ2076" s="233"/>
      <c r="DK2076" s="233"/>
      <c r="DL2076" s="233"/>
      <c r="DM2076" s="233"/>
      <c r="DN2076" s="233"/>
      <c r="DO2076" s="233"/>
      <c r="DP2076" s="233"/>
      <c r="DQ2076" s="233"/>
      <c r="DR2076" s="233"/>
      <c r="DS2076" s="233"/>
      <c r="DT2076" s="233"/>
      <c r="DU2076" s="233"/>
      <c r="DV2076" s="233"/>
      <c r="DW2076" s="233"/>
      <c r="DX2076" s="233"/>
      <c r="DY2076" s="233"/>
      <c r="DZ2076" s="233"/>
      <c r="EA2076" s="233"/>
      <c r="EB2076" s="233"/>
      <c r="EC2076" s="233"/>
      <c r="ED2076" s="233"/>
      <c r="EE2076" s="233"/>
      <c r="EF2076" s="233"/>
      <c r="EG2076" s="233"/>
      <c r="EH2076" s="233"/>
      <c r="EI2076" s="233"/>
      <c r="EJ2076" s="233"/>
      <c r="EK2076" s="233"/>
      <c r="EL2076" s="233"/>
      <c r="EM2076" s="233"/>
      <c r="EN2076" s="233"/>
      <c r="EO2076" s="233"/>
      <c r="EP2076" s="233"/>
      <c r="EQ2076" s="233"/>
      <c r="ER2076" s="233"/>
      <c r="ES2076" s="233"/>
      <c r="ET2076" s="233"/>
      <c r="EU2076" s="233"/>
      <c r="EV2076" s="233"/>
      <c r="EW2076" s="233"/>
      <c r="EX2076" s="233"/>
      <c r="EY2076" s="233"/>
      <c r="EZ2076" s="233"/>
      <c r="FA2076" s="233"/>
      <c r="FB2076" s="233"/>
      <c r="FC2076" s="233"/>
      <c r="FD2076" s="233"/>
      <c r="FE2076" s="233"/>
      <c r="FF2076" s="233"/>
      <c r="FG2076" s="233"/>
      <c r="FH2076" s="233"/>
      <c r="FI2076" s="233"/>
      <c r="FJ2076" s="233"/>
      <c r="FK2076" s="233"/>
      <c r="FL2076" s="233"/>
      <c r="FM2076" s="233"/>
      <c r="FN2076" s="233"/>
      <c r="FO2076" s="233"/>
      <c r="FP2076" s="233"/>
      <c r="FQ2076" s="233"/>
      <c r="FR2076" s="233"/>
      <c r="FS2076" s="233"/>
      <c r="FT2076" s="233"/>
      <c r="FU2076" s="233"/>
      <c r="FV2076" s="233"/>
      <c r="FW2076" s="233"/>
      <c r="FX2076" s="233"/>
      <c r="FY2076" s="233"/>
      <c r="FZ2076" s="233"/>
      <c r="GA2076" s="233"/>
      <c r="GB2076" s="233"/>
      <c r="GC2076" s="233"/>
      <c r="GD2076" s="233"/>
      <c r="GE2076" s="233"/>
      <c r="GF2076" s="233"/>
      <c r="GG2076" s="233"/>
      <c r="GH2076" s="233"/>
      <c r="GI2076" s="233"/>
      <c r="GJ2076" s="233"/>
      <c r="GK2076" s="233"/>
      <c r="GL2076" s="233"/>
      <c r="GM2076" s="233"/>
      <c r="GN2076" s="233"/>
      <c r="GO2076" s="233"/>
      <c r="GP2076" s="233"/>
      <c r="GQ2076" s="233"/>
      <c r="GR2076" s="233"/>
      <c r="GS2076" s="233"/>
      <c r="GT2076" s="233"/>
      <c r="GU2076" s="233"/>
      <c r="GV2076" s="233"/>
      <c r="GW2076" s="233"/>
      <c r="GX2076" s="233"/>
      <c r="GY2076" s="233"/>
      <c r="GZ2076" s="233"/>
      <c r="HA2076" s="233"/>
      <c r="HB2076" s="233"/>
      <c r="HC2076" s="233"/>
      <c r="HD2076" s="233"/>
      <c r="HE2076" s="233"/>
      <c r="HF2076" s="233"/>
      <c r="HG2076" s="233"/>
      <c r="HH2076" s="233"/>
      <c r="HI2076" s="233"/>
      <c r="HJ2076" s="233"/>
      <c r="HK2076" s="233"/>
      <c r="HL2076" s="233"/>
      <c r="HM2076" s="233"/>
      <c r="HN2076" s="233"/>
      <c r="HO2076" s="233"/>
      <c r="HP2076" s="233"/>
      <c r="HQ2076" s="233"/>
      <c r="HR2076" s="233"/>
      <c r="HS2076" s="233"/>
      <c r="HT2076" s="233"/>
      <c r="HU2076" s="233"/>
      <c r="HV2076" s="233"/>
      <c r="HW2076" s="233"/>
      <c r="HX2076" s="233"/>
      <c r="HY2076" s="233"/>
      <c r="HZ2076" s="233"/>
      <c r="IA2076" s="233"/>
      <c r="IB2076" s="233"/>
      <c r="IC2076" s="233"/>
      <c r="ID2076" s="233"/>
      <c r="IE2076" s="233"/>
      <c r="IF2076" s="233"/>
      <c r="IG2076" s="233"/>
      <c r="IH2076" s="233"/>
      <c r="II2076" s="233"/>
      <c r="IJ2076" s="233"/>
      <c r="IK2076" s="233"/>
      <c r="IL2076" s="233"/>
      <c r="IM2076" s="233"/>
      <c r="IN2076" s="233"/>
      <c r="IO2076" s="233"/>
      <c r="IP2076" s="233"/>
      <c r="IQ2076" s="233"/>
      <c r="IR2076" s="233"/>
      <c r="IS2076" s="233"/>
      <c r="IT2076" s="233"/>
      <c r="IU2076" s="233"/>
      <c r="IV2076" s="233"/>
      <c r="IW2076" s="233"/>
      <c r="IX2076" s="233"/>
      <c r="IY2076" s="233"/>
      <c r="IZ2076" s="233"/>
      <c r="JA2076" s="233"/>
    </row>
    <row r="2077" spans="1:261" s="985" customFormat="1" ht="86.25" x14ac:dyDescent="0.25">
      <c r="A2077" s="343"/>
      <c r="B2077" s="343">
        <v>1</v>
      </c>
      <c r="C2077" s="719" t="s">
        <v>312</v>
      </c>
      <c r="D2077" s="2212"/>
      <c r="E2077" s="417"/>
      <c r="F2077" s="2020"/>
      <c r="G2077" s="2019"/>
      <c r="H2077" s="2019">
        <f t="shared" ref="H2077:I2078" si="1234">H2006</f>
        <v>0</v>
      </c>
      <c r="I2077" s="2196">
        <f t="shared" si="1234"/>
        <v>0</v>
      </c>
      <c r="J2077" s="2668"/>
      <c r="K2077" s="2668"/>
      <c r="L2077" s="2669"/>
      <c r="M2077" s="2669"/>
      <c r="N2077" s="2669"/>
      <c r="O2077" s="2669"/>
      <c r="P2077" s="2669"/>
      <c r="Q2077" s="2669"/>
      <c r="R2077" s="2929">
        <f t="shared" ref="R2077:Z2077" si="1235">R2006</f>
        <v>0</v>
      </c>
      <c r="S2077" s="2929"/>
      <c r="T2077" s="2929">
        <f t="shared" si="1235"/>
        <v>0</v>
      </c>
      <c r="U2077" s="2930">
        <f t="shared" si="1235"/>
        <v>0</v>
      </c>
      <c r="V2077" s="2929">
        <f t="shared" si="1235"/>
        <v>0</v>
      </c>
      <c r="W2077" s="2929">
        <f t="shared" si="1235"/>
        <v>0</v>
      </c>
      <c r="X2077" s="2929">
        <f t="shared" si="1235"/>
        <v>0</v>
      </c>
      <c r="Y2077" s="2929">
        <f t="shared" si="1235"/>
        <v>0</v>
      </c>
      <c r="Z2077" s="2929">
        <f t="shared" si="1235"/>
        <v>0</v>
      </c>
      <c r="AA2077" s="1064"/>
      <c r="AB2077" s="2736"/>
      <c r="AC2077" s="2392"/>
      <c r="AD2077" s="3119"/>
      <c r="AE2077" s="233"/>
      <c r="AF2077" s="233"/>
      <c r="AG2077" s="233"/>
      <c r="AH2077" s="233"/>
      <c r="AI2077" s="233"/>
      <c r="AJ2077" s="233"/>
      <c r="AK2077" s="233"/>
      <c r="AL2077" s="233"/>
      <c r="AM2077" s="233"/>
      <c r="AN2077" s="233"/>
      <c r="AO2077" s="233"/>
      <c r="AP2077" s="233"/>
      <c r="AQ2077" s="233"/>
      <c r="AR2077" s="233"/>
      <c r="AS2077" s="233"/>
      <c r="AT2077" s="233"/>
      <c r="AU2077" s="233"/>
      <c r="AV2077" s="233"/>
      <c r="AW2077" s="233"/>
      <c r="AX2077" s="233"/>
      <c r="AY2077" s="233"/>
      <c r="AZ2077" s="233"/>
      <c r="BA2077" s="233"/>
      <c r="BB2077" s="233"/>
      <c r="BC2077" s="233"/>
      <c r="BD2077" s="233"/>
      <c r="BE2077" s="233"/>
      <c r="BF2077" s="233"/>
      <c r="BG2077" s="233"/>
      <c r="BH2077" s="233"/>
      <c r="BI2077" s="233"/>
      <c r="BJ2077" s="233"/>
      <c r="BK2077" s="233"/>
      <c r="BL2077" s="233"/>
      <c r="BM2077" s="233"/>
      <c r="BN2077" s="233"/>
      <c r="BO2077" s="233"/>
      <c r="BP2077" s="233"/>
      <c r="BQ2077" s="233"/>
      <c r="BR2077" s="233"/>
      <c r="BS2077" s="233"/>
      <c r="BT2077" s="233"/>
      <c r="BU2077" s="233"/>
      <c r="BV2077" s="233"/>
      <c r="BW2077" s="233"/>
      <c r="BX2077" s="233"/>
      <c r="BY2077" s="233"/>
      <c r="BZ2077" s="233"/>
      <c r="CA2077" s="233"/>
      <c r="CB2077" s="233"/>
      <c r="CC2077" s="233"/>
      <c r="CD2077" s="233"/>
      <c r="CE2077" s="233"/>
      <c r="CF2077" s="233"/>
      <c r="CG2077" s="233"/>
      <c r="CH2077" s="233"/>
      <c r="CI2077" s="233"/>
      <c r="CJ2077" s="233"/>
      <c r="CK2077" s="233"/>
      <c r="CL2077" s="233"/>
      <c r="CM2077" s="233"/>
      <c r="CN2077" s="233"/>
      <c r="CO2077" s="233"/>
      <c r="CP2077" s="233"/>
      <c r="CQ2077" s="233"/>
      <c r="CR2077" s="233"/>
      <c r="CS2077" s="233"/>
      <c r="CT2077" s="233"/>
      <c r="CU2077" s="233"/>
      <c r="CV2077" s="233"/>
      <c r="CW2077" s="233"/>
      <c r="CX2077" s="233"/>
      <c r="CY2077" s="233"/>
      <c r="CZ2077" s="233"/>
      <c r="DA2077" s="233"/>
      <c r="DB2077" s="233"/>
      <c r="DC2077" s="233"/>
      <c r="DD2077" s="233"/>
      <c r="DE2077" s="233"/>
      <c r="DF2077" s="233"/>
      <c r="DG2077" s="233"/>
      <c r="DH2077" s="233"/>
      <c r="DI2077" s="233"/>
      <c r="DJ2077" s="233"/>
      <c r="DK2077" s="233"/>
      <c r="DL2077" s="233"/>
      <c r="DM2077" s="233"/>
      <c r="DN2077" s="233"/>
      <c r="DO2077" s="233"/>
      <c r="DP2077" s="233"/>
      <c r="DQ2077" s="233"/>
      <c r="DR2077" s="233"/>
      <c r="DS2077" s="233"/>
      <c r="DT2077" s="233"/>
      <c r="DU2077" s="233"/>
      <c r="DV2077" s="233"/>
      <c r="DW2077" s="233"/>
      <c r="DX2077" s="233"/>
      <c r="DY2077" s="233"/>
      <c r="DZ2077" s="233"/>
      <c r="EA2077" s="233"/>
      <c r="EB2077" s="233"/>
      <c r="EC2077" s="233"/>
      <c r="ED2077" s="233"/>
      <c r="EE2077" s="233"/>
      <c r="EF2077" s="233"/>
      <c r="EG2077" s="233"/>
      <c r="EH2077" s="233"/>
      <c r="EI2077" s="233"/>
      <c r="EJ2077" s="233"/>
      <c r="EK2077" s="233"/>
      <c r="EL2077" s="233"/>
      <c r="EM2077" s="233"/>
      <c r="EN2077" s="233"/>
      <c r="EO2077" s="233"/>
      <c r="EP2077" s="233"/>
      <c r="EQ2077" s="233"/>
      <c r="ER2077" s="233"/>
      <c r="ES2077" s="233"/>
      <c r="ET2077" s="233"/>
      <c r="EU2077" s="233"/>
      <c r="EV2077" s="233"/>
      <c r="EW2077" s="233"/>
      <c r="EX2077" s="233"/>
      <c r="EY2077" s="233"/>
      <c r="EZ2077" s="233"/>
      <c r="FA2077" s="233"/>
      <c r="FB2077" s="233"/>
      <c r="FC2077" s="233"/>
      <c r="FD2077" s="233"/>
      <c r="FE2077" s="233"/>
      <c r="FF2077" s="233"/>
      <c r="FG2077" s="233"/>
      <c r="FH2077" s="233"/>
      <c r="FI2077" s="233"/>
      <c r="FJ2077" s="233"/>
      <c r="FK2077" s="233"/>
      <c r="FL2077" s="233"/>
      <c r="FM2077" s="233"/>
      <c r="FN2077" s="233"/>
      <c r="FO2077" s="233"/>
      <c r="FP2077" s="233"/>
      <c r="FQ2077" s="233"/>
      <c r="FR2077" s="233"/>
      <c r="FS2077" s="233"/>
      <c r="FT2077" s="233"/>
      <c r="FU2077" s="233"/>
      <c r="FV2077" s="233"/>
      <c r="FW2077" s="233"/>
      <c r="FX2077" s="233"/>
      <c r="FY2077" s="233"/>
      <c r="FZ2077" s="233"/>
      <c r="GA2077" s="233"/>
      <c r="GB2077" s="233"/>
      <c r="GC2077" s="233"/>
      <c r="GD2077" s="233"/>
      <c r="GE2077" s="233"/>
      <c r="GF2077" s="233"/>
      <c r="GG2077" s="233"/>
      <c r="GH2077" s="233"/>
      <c r="GI2077" s="233"/>
      <c r="GJ2077" s="233"/>
      <c r="GK2077" s="233"/>
      <c r="GL2077" s="233"/>
      <c r="GM2077" s="233"/>
      <c r="GN2077" s="233"/>
      <c r="GO2077" s="233"/>
      <c r="GP2077" s="233"/>
      <c r="GQ2077" s="233"/>
      <c r="GR2077" s="233"/>
      <c r="GS2077" s="233"/>
      <c r="GT2077" s="233"/>
      <c r="GU2077" s="233"/>
      <c r="GV2077" s="233"/>
      <c r="GW2077" s="233"/>
      <c r="GX2077" s="233"/>
      <c r="GY2077" s="233"/>
      <c r="GZ2077" s="233"/>
      <c r="HA2077" s="233"/>
      <c r="HB2077" s="233"/>
      <c r="HC2077" s="233"/>
      <c r="HD2077" s="233"/>
      <c r="HE2077" s="233"/>
      <c r="HF2077" s="233"/>
      <c r="HG2077" s="233"/>
      <c r="HH2077" s="233"/>
      <c r="HI2077" s="233"/>
      <c r="HJ2077" s="233"/>
      <c r="HK2077" s="233"/>
      <c r="HL2077" s="233"/>
      <c r="HM2077" s="233"/>
      <c r="HN2077" s="233"/>
      <c r="HO2077" s="233"/>
      <c r="HP2077" s="233"/>
      <c r="HQ2077" s="233"/>
      <c r="HR2077" s="233"/>
      <c r="HS2077" s="233"/>
      <c r="HT2077" s="233"/>
      <c r="HU2077" s="233"/>
      <c r="HV2077" s="233"/>
      <c r="HW2077" s="233"/>
      <c r="HX2077" s="233"/>
      <c r="HY2077" s="233"/>
      <c r="HZ2077" s="233"/>
      <c r="IA2077" s="233"/>
      <c r="IB2077" s="233"/>
      <c r="IC2077" s="233"/>
      <c r="ID2077" s="233"/>
      <c r="IE2077" s="233"/>
      <c r="IF2077" s="233"/>
      <c r="IG2077" s="233"/>
      <c r="IH2077" s="233"/>
      <c r="II2077" s="233"/>
      <c r="IJ2077" s="233"/>
      <c r="IK2077" s="233"/>
      <c r="IL2077" s="233"/>
      <c r="IM2077" s="233"/>
      <c r="IN2077" s="233"/>
      <c r="IO2077" s="233"/>
      <c r="IP2077" s="233"/>
      <c r="IQ2077" s="233"/>
      <c r="IR2077" s="233"/>
      <c r="IS2077" s="233"/>
      <c r="IT2077" s="233"/>
      <c r="IU2077" s="233"/>
      <c r="IV2077" s="233"/>
      <c r="IW2077" s="233"/>
      <c r="IX2077" s="233"/>
      <c r="IY2077" s="233"/>
      <c r="IZ2077" s="233"/>
      <c r="JA2077" s="233"/>
    </row>
    <row r="2078" spans="1:261" s="985" customFormat="1" x14ac:dyDescent="0.25">
      <c r="A2078" s="343"/>
      <c r="B2078" s="343">
        <v>1</v>
      </c>
      <c r="C2078" s="719" t="s">
        <v>217</v>
      </c>
      <c r="D2078" s="281"/>
      <c r="E2078" s="282"/>
      <c r="F2078" s="2017"/>
      <c r="G2078" s="891"/>
      <c r="H2078" s="891">
        <f t="shared" si="1234"/>
        <v>0</v>
      </c>
      <c r="I2078" s="2196" t="e">
        <f t="shared" si="1234"/>
        <v>#DIV/0!</v>
      </c>
      <c r="J2078" s="2668"/>
      <c r="K2078" s="2668"/>
      <c r="L2078" s="2669"/>
      <c r="M2078" s="2669"/>
      <c r="N2078" s="2669"/>
      <c r="O2078" s="2669"/>
      <c r="P2078" s="2669"/>
      <c r="Q2078" s="2669"/>
      <c r="R2078" s="2929">
        <f t="shared" ref="R2078:Z2078" si="1236">R2007</f>
        <v>442.03149999999999</v>
      </c>
      <c r="S2078" s="2929"/>
      <c r="T2078" s="2929">
        <f t="shared" si="1236"/>
        <v>0</v>
      </c>
      <c r="U2078" s="2930">
        <f t="shared" si="1236"/>
        <v>0</v>
      </c>
      <c r="V2078" s="2929">
        <f t="shared" si="1236"/>
        <v>0</v>
      </c>
      <c r="W2078" s="2929">
        <f t="shared" si="1236"/>
        <v>0</v>
      </c>
      <c r="X2078" s="2931">
        <f t="shared" si="1236"/>
        <v>0</v>
      </c>
      <c r="Y2078" s="2931">
        <f t="shared" si="1236"/>
        <v>0</v>
      </c>
      <c r="Z2078" s="2929">
        <f t="shared" si="1236"/>
        <v>0</v>
      </c>
      <c r="AA2078" s="1060"/>
      <c r="AB2078" s="2736"/>
      <c r="AC2078" s="2392"/>
      <c r="AD2078" s="3119"/>
      <c r="AE2078" s="233"/>
      <c r="AF2078" s="233"/>
      <c r="AG2078" s="233"/>
      <c r="AH2078" s="233"/>
      <c r="AI2078" s="233"/>
      <c r="AJ2078" s="233"/>
      <c r="AK2078" s="233"/>
      <c r="AL2078" s="233"/>
      <c r="AM2078" s="233"/>
      <c r="AN2078" s="233"/>
      <c r="AO2078" s="233"/>
      <c r="AP2078" s="233"/>
      <c r="AQ2078" s="233"/>
      <c r="AR2078" s="233"/>
      <c r="AS2078" s="233"/>
      <c r="AT2078" s="233"/>
      <c r="AU2078" s="233"/>
      <c r="AV2078" s="233"/>
      <c r="AW2078" s="233"/>
      <c r="AX2078" s="233"/>
      <c r="AY2078" s="233"/>
      <c r="AZ2078" s="233"/>
      <c r="BA2078" s="233"/>
      <c r="BB2078" s="233"/>
      <c r="BC2078" s="233"/>
      <c r="BD2078" s="233"/>
      <c r="BE2078" s="233"/>
      <c r="BF2078" s="233"/>
      <c r="BG2078" s="233"/>
      <c r="BH2078" s="233"/>
      <c r="BI2078" s="233"/>
      <c r="BJ2078" s="233"/>
      <c r="BK2078" s="233"/>
      <c r="BL2078" s="233"/>
      <c r="BM2078" s="233"/>
      <c r="BN2078" s="233"/>
      <c r="BO2078" s="233"/>
      <c r="BP2078" s="233"/>
      <c r="BQ2078" s="233"/>
      <c r="BR2078" s="233"/>
      <c r="BS2078" s="233"/>
      <c r="BT2078" s="233"/>
      <c r="BU2078" s="233"/>
      <c r="BV2078" s="233"/>
      <c r="BW2078" s="233"/>
      <c r="BX2078" s="233"/>
      <c r="BY2078" s="233"/>
      <c r="BZ2078" s="233"/>
      <c r="CA2078" s="233"/>
      <c r="CB2078" s="233"/>
      <c r="CC2078" s="233"/>
      <c r="CD2078" s="233"/>
      <c r="CE2078" s="233"/>
      <c r="CF2078" s="233"/>
      <c r="CG2078" s="233"/>
      <c r="CH2078" s="233"/>
      <c r="CI2078" s="233"/>
      <c r="CJ2078" s="233"/>
      <c r="CK2078" s="233"/>
      <c r="CL2078" s="233"/>
      <c r="CM2078" s="233"/>
      <c r="CN2078" s="233"/>
      <c r="CO2078" s="233"/>
      <c r="CP2078" s="233"/>
      <c r="CQ2078" s="233"/>
      <c r="CR2078" s="233"/>
      <c r="CS2078" s="233"/>
      <c r="CT2078" s="233"/>
      <c r="CU2078" s="233"/>
      <c r="CV2078" s="233"/>
      <c r="CW2078" s="233"/>
      <c r="CX2078" s="233"/>
      <c r="CY2078" s="233"/>
      <c r="CZ2078" s="233"/>
      <c r="DA2078" s="233"/>
      <c r="DB2078" s="233"/>
      <c r="DC2078" s="233"/>
      <c r="DD2078" s="233"/>
      <c r="DE2078" s="233"/>
      <c r="DF2078" s="233"/>
      <c r="DG2078" s="233"/>
      <c r="DH2078" s="233"/>
      <c r="DI2078" s="233"/>
      <c r="DJ2078" s="233"/>
      <c r="DK2078" s="233"/>
      <c r="DL2078" s="233"/>
      <c r="DM2078" s="233"/>
      <c r="DN2078" s="233"/>
      <c r="DO2078" s="233"/>
      <c r="DP2078" s="233"/>
      <c r="DQ2078" s="233"/>
      <c r="DR2078" s="233"/>
      <c r="DS2078" s="233"/>
      <c r="DT2078" s="233"/>
      <c r="DU2078" s="233"/>
      <c r="DV2078" s="233"/>
      <c r="DW2078" s="233"/>
      <c r="DX2078" s="233"/>
      <c r="DY2078" s="233"/>
      <c r="DZ2078" s="233"/>
      <c r="EA2078" s="233"/>
      <c r="EB2078" s="233"/>
      <c r="EC2078" s="233"/>
      <c r="ED2078" s="233"/>
      <c r="EE2078" s="233"/>
      <c r="EF2078" s="233"/>
      <c r="EG2078" s="233"/>
      <c r="EH2078" s="233"/>
      <c r="EI2078" s="233"/>
      <c r="EJ2078" s="233"/>
      <c r="EK2078" s="233"/>
      <c r="EL2078" s="233"/>
      <c r="EM2078" s="233"/>
      <c r="EN2078" s="233"/>
      <c r="EO2078" s="233"/>
      <c r="EP2078" s="233"/>
      <c r="EQ2078" s="233"/>
      <c r="ER2078" s="233"/>
      <c r="ES2078" s="233"/>
      <c r="ET2078" s="233"/>
      <c r="EU2078" s="233"/>
      <c r="EV2078" s="233"/>
      <c r="EW2078" s="233"/>
      <c r="EX2078" s="233"/>
      <c r="EY2078" s="233"/>
      <c r="EZ2078" s="233"/>
      <c r="FA2078" s="233"/>
      <c r="FB2078" s="233"/>
      <c r="FC2078" s="233"/>
      <c r="FD2078" s="233"/>
      <c r="FE2078" s="233"/>
      <c r="FF2078" s="233"/>
      <c r="FG2078" s="233"/>
      <c r="FH2078" s="233"/>
      <c r="FI2078" s="233"/>
      <c r="FJ2078" s="233"/>
      <c r="FK2078" s="233"/>
      <c r="FL2078" s="233"/>
      <c r="FM2078" s="233"/>
      <c r="FN2078" s="233"/>
      <c r="FO2078" s="233"/>
      <c r="FP2078" s="233"/>
      <c r="FQ2078" s="233"/>
      <c r="FR2078" s="233"/>
      <c r="FS2078" s="233"/>
      <c r="FT2078" s="233"/>
      <c r="FU2078" s="233"/>
      <c r="FV2078" s="233"/>
      <c r="FW2078" s="233"/>
      <c r="FX2078" s="233"/>
      <c r="FY2078" s="233"/>
      <c r="FZ2078" s="233"/>
      <c r="GA2078" s="233"/>
      <c r="GB2078" s="233"/>
      <c r="GC2078" s="233"/>
      <c r="GD2078" s="233"/>
      <c r="GE2078" s="233"/>
      <c r="GF2078" s="233"/>
      <c r="GG2078" s="233"/>
      <c r="GH2078" s="233"/>
      <c r="GI2078" s="233"/>
      <c r="GJ2078" s="233"/>
      <c r="GK2078" s="233"/>
      <c r="GL2078" s="233"/>
      <c r="GM2078" s="233"/>
      <c r="GN2078" s="233"/>
      <c r="GO2078" s="233"/>
      <c r="GP2078" s="233"/>
      <c r="GQ2078" s="233"/>
      <c r="GR2078" s="233"/>
      <c r="GS2078" s="233"/>
      <c r="GT2078" s="233"/>
      <c r="GU2078" s="233"/>
      <c r="GV2078" s="233"/>
      <c r="GW2078" s="233"/>
      <c r="GX2078" s="233"/>
      <c r="GY2078" s="233"/>
      <c r="GZ2078" s="233"/>
      <c r="HA2078" s="233"/>
      <c r="HB2078" s="233"/>
      <c r="HC2078" s="233"/>
      <c r="HD2078" s="233"/>
      <c r="HE2078" s="233"/>
      <c r="HF2078" s="233"/>
      <c r="HG2078" s="233"/>
      <c r="HH2078" s="233"/>
      <c r="HI2078" s="233"/>
      <c r="HJ2078" s="233"/>
      <c r="HK2078" s="233"/>
      <c r="HL2078" s="233"/>
      <c r="HM2078" s="233"/>
      <c r="HN2078" s="233"/>
      <c r="HO2078" s="233"/>
      <c r="HP2078" s="233"/>
      <c r="HQ2078" s="233"/>
      <c r="HR2078" s="233"/>
      <c r="HS2078" s="233"/>
      <c r="HT2078" s="233"/>
      <c r="HU2078" s="233"/>
      <c r="HV2078" s="233"/>
      <c r="HW2078" s="233"/>
      <c r="HX2078" s="233"/>
      <c r="HY2078" s="233"/>
      <c r="HZ2078" s="233"/>
      <c r="IA2078" s="233"/>
      <c r="IB2078" s="233"/>
      <c r="IC2078" s="233"/>
      <c r="ID2078" s="233"/>
      <c r="IE2078" s="233"/>
      <c r="IF2078" s="233"/>
      <c r="IG2078" s="233"/>
      <c r="IH2078" s="233"/>
      <c r="II2078" s="233"/>
      <c r="IJ2078" s="233"/>
      <c r="IK2078" s="233"/>
      <c r="IL2078" s="233"/>
      <c r="IM2078" s="233"/>
      <c r="IN2078" s="233"/>
      <c r="IO2078" s="233"/>
      <c r="IP2078" s="233"/>
      <c r="IQ2078" s="233"/>
      <c r="IR2078" s="233"/>
      <c r="IS2078" s="233"/>
      <c r="IT2078" s="233"/>
      <c r="IU2078" s="233"/>
      <c r="IV2078" s="233"/>
      <c r="IW2078" s="233"/>
      <c r="IX2078" s="233"/>
      <c r="IY2078" s="233"/>
      <c r="IZ2078" s="233"/>
      <c r="JA2078" s="233"/>
    </row>
    <row r="2079" spans="1:261" s="985" customFormat="1" ht="86.25" x14ac:dyDescent="0.25">
      <c r="A2079" s="343"/>
      <c r="B2079" s="343"/>
      <c r="C2079" s="729" t="s">
        <v>515</v>
      </c>
      <c r="D2079" s="281"/>
      <c r="E2079" s="282"/>
      <c r="F2079" s="2020"/>
      <c r="G2079" s="2019"/>
      <c r="H2079" s="2019">
        <f t="shared" ref="H2079:I2084" si="1237">H2011</f>
        <v>0</v>
      </c>
      <c r="I2079" s="2196" t="e">
        <f t="shared" si="1237"/>
        <v>#DIV/0!</v>
      </c>
      <c r="J2079" s="2668"/>
      <c r="K2079" s="2668"/>
      <c r="L2079" s="2669"/>
      <c r="M2079" s="2669"/>
      <c r="N2079" s="2669"/>
      <c r="O2079" s="2669"/>
      <c r="P2079" s="2669"/>
      <c r="Q2079" s="2669"/>
      <c r="R2079" s="2929">
        <f t="shared" ref="R2079:Z2079" si="1238">R2011</f>
        <v>14483.876930000002</v>
      </c>
      <c r="S2079" s="2929"/>
      <c r="T2079" s="2929">
        <f t="shared" si="1238"/>
        <v>0</v>
      </c>
      <c r="U2079" s="2930">
        <f t="shared" si="1238"/>
        <v>0</v>
      </c>
      <c r="V2079" s="2929">
        <f t="shared" si="1238"/>
        <v>0</v>
      </c>
      <c r="W2079" s="2929">
        <f t="shared" si="1238"/>
        <v>0</v>
      </c>
      <c r="X2079" s="2931">
        <f t="shared" si="1238"/>
        <v>0</v>
      </c>
      <c r="Y2079" s="2931">
        <f t="shared" si="1238"/>
        <v>0</v>
      </c>
      <c r="Z2079" s="2929">
        <f t="shared" si="1238"/>
        <v>0</v>
      </c>
      <c r="AA2079" s="1060"/>
      <c r="AB2079" s="2736"/>
      <c r="AC2079" s="2392"/>
      <c r="AD2079" s="3119"/>
      <c r="AE2079" s="233"/>
      <c r="AF2079" s="233"/>
      <c r="AG2079" s="233"/>
      <c r="AH2079" s="233"/>
      <c r="AI2079" s="233"/>
      <c r="AJ2079" s="233"/>
      <c r="AK2079" s="233"/>
      <c r="AL2079" s="233"/>
      <c r="AM2079" s="233"/>
      <c r="AN2079" s="233"/>
      <c r="AO2079" s="233"/>
      <c r="AP2079" s="233"/>
      <c r="AQ2079" s="233"/>
      <c r="AR2079" s="233"/>
      <c r="AS2079" s="233"/>
      <c r="AT2079" s="233"/>
      <c r="AU2079" s="233"/>
      <c r="AV2079" s="233"/>
      <c r="AW2079" s="233"/>
      <c r="AX2079" s="233"/>
      <c r="AY2079" s="233"/>
      <c r="AZ2079" s="233"/>
      <c r="BA2079" s="233"/>
      <c r="BB2079" s="233"/>
      <c r="BC2079" s="233"/>
      <c r="BD2079" s="233"/>
      <c r="BE2079" s="233"/>
      <c r="BF2079" s="233"/>
      <c r="BG2079" s="233"/>
      <c r="BH2079" s="233"/>
      <c r="BI2079" s="233"/>
      <c r="BJ2079" s="233"/>
      <c r="BK2079" s="233"/>
      <c r="BL2079" s="233"/>
      <c r="BM2079" s="233"/>
      <c r="BN2079" s="233"/>
      <c r="BO2079" s="233"/>
      <c r="BP2079" s="233"/>
      <c r="BQ2079" s="233"/>
      <c r="BR2079" s="233"/>
      <c r="BS2079" s="233"/>
      <c r="BT2079" s="233"/>
      <c r="BU2079" s="233"/>
      <c r="BV2079" s="233"/>
      <c r="BW2079" s="233"/>
      <c r="BX2079" s="233"/>
      <c r="BY2079" s="233"/>
      <c r="BZ2079" s="233"/>
      <c r="CA2079" s="233"/>
      <c r="CB2079" s="233"/>
      <c r="CC2079" s="233"/>
      <c r="CD2079" s="233"/>
      <c r="CE2079" s="233"/>
      <c r="CF2079" s="233"/>
      <c r="CG2079" s="233"/>
      <c r="CH2079" s="233"/>
      <c r="CI2079" s="233"/>
      <c r="CJ2079" s="233"/>
      <c r="CK2079" s="233"/>
      <c r="CL2079" s="233"/>
      <c r="CM2079" s="233"/>
      <c r="CN2079" s="233"/>
      <c r="CO2079" s="233"/>
      <c r="CP2079" s="233"/>
      <c r="CQ2079" s="233"/>
      <c r="CR2079" s="233"/>
      <c r="CS2079" s="233"/>
      <c r="CT2079" s="233"/>
      <c r="CU2079" s="233"/>
      <c r="CV2079" s="233"/>
      <c r="CW2079" s="233"/>
      <c r="CX2079" s="233"/>
      <c r="CY2079" s="233"/>
      <c r="CZ2079" s="233"/>
      <c r="DA2079" s="233"/>
      <c r="DB2079" s="233"/>
      <c r="DC2079" s="233"/>
      <c r="DD2079" s="233"/>
      <c r="DE2079" s="233"/>
      <c r="DF2079" s="233"/>
      <c r="DG2079" s="233"/>
      <c r="DH2079" s="233"/>
      <c r="DI2079" s="233"/>
      <c r="DJ2079" s="233"/>
      <c r="DK2079" s="233"/>
      <c r="DL2079" s="233"/>
      <c r="DM2079" s="233"/>
      <c r="DN2079" s="233"/>
      <c r="DO2079" s="233"/>
      <c r="DP2079" s="233"/>
      <c r="DQ2079" s="233"/>
      <c r="DR2079" s="233"/>
      <c r="DS2079" s="233"/>
      <c r="DT2079" s="233"/>
      <c r="DU2079" s="233"/>
      <c r="DV2079" s="233"/>
      <c r="DW2079" s="233"/>
      <c r="DX2079" s="233"/>
      <c r="DY2079" s="233"/>
      <c r="DZ2079" s="233"/>
      <c r="EA2079" s="233"/>
      <c r="EB2079" s="233"/>
      <c r="EC2079" s="233"/>
      <c r="ED2079" s="233"/>
      <c r="EE2079" s="233"/>
      <c r="EF2079" s="233"/>
      <c r="EG2079" s="233"/>
      <c r="EH2079" s="233"/>
      <c r="EI2079" s="233"/>
      <c r="EJ2079" s="233"/>
      <c r="EK2079" s="233"/>
      <c r="EL2079" s="233"/>
      <c r="EM2079" s="233"/>
      <c r="EN2079" s="233"/>
      <c r="EO2079" s="233"/>
      <c r="EP2079" s="233"/>
      <c r="EQ2079" s="233"/>
      <c r="ER2079" s="233"/>
      <c r="ES2079" s="233"/>
      <c r="ET2079" s="233"/>
      <c r="EU2079" s="233"/>
      <c r="EV2079" s="233"/>
      <c r="EW2079" s="233"/>
      <c r="EX2079" s="233"/>
      <c r="EY2079" s="233"/>
      <c r="EZ2079" s="233"/>
      <c r="FA2079" s="233"/>
      <c r="FB2079" s="233"/>
      <c r="FC2079" s="233"/>
      <c r="FD2079" s="233"/>
      <c r="FE2079" s="233"/>
      <c r="FF2079" s="233"/>
      <c r="FG2079" s="233"/>
      <c r="FH2079" s="233"/>
      <c r="FI2079" s="233"/>
      <c r="FJ2079" s="233"/>
      <c r="FK2079" s="233"/>
      <c r="FL2079" s="233"/>
      <c r="FM2079" s="233"/>
      <c r="FN2079" s="233"/>
      <c r="FO2079" s="233"/>
      <c r="FP2079" s="233"/>
      <c r="FQ2079" s="233"/>
      <c r="FR2079" s="233"/>
      <c r="FS2079" s="233"/>
      <c r="FT2079" s="233"/>
      <c r="FU2079" s="233"/>
      <c r="FV2079" s="233"/>
      <c r="FW2079" s="233"/>
      <c r="FX2079" s="233"/>
      <c r="FY2079" s="233"/>
      <c r="FZ2079" s="233"/>
      <c r="GA2079" s="233"/>
      <c r="GB2079" s="233"/>
      <c r="GC2079" s="233"/>
      <c r="GD2079" s="233"/>
      <c r="GE2079" s="233"/>
      <c r="GF2079" s="233"/>
      <c r="GG2079" s="233"/>
      <c r="GH2079" s="233"/>
      <c r="GI2079" s="233"/>
      <c r="GJ2079" s="233"/>
      <c r="GK2079" s="233"/>
      <c r="GL2079" s="233"/>
      <c r="GM2079" s="233"/>
      <c r="GN2079" s="233"/>
      <c r="GO2079" s="233"/>
      <c r="GP2079" s="233"/>
      <c r="GQ2079" s="233"/>
      <c r="GR2079" s="233"/>
      <c r="GS2079" s="233"/>
      <c r="GT2079" s="233"/>
      <c r="GU2079" s="233"/>
      <c r="GV2079" s="233"/>
      <c r="GW2079" s="233"/>
      <c r="GX2079" s="233"/>
      <c r="GY2079" s="233"/>
      <c r="GZ2079" s="233"/>
      <c r="HA2079" s="233"/>
      <c r="HB2079" s="233"/>
      <c r="HC2079" s="233"/>
      <c r="HD2079" s="233"/>
      <c r="HE2079" s="233"/>
      <c r="HF2079" s="233"/>
      <c r="HG2079" s="233"/>
      <c r="HH2079" s="233"/>
      <c r="HI2079" s="233"/>
      <c r="HJ2079" s="233"/>
      <c r="HK2079" s="233"/>
      <c r="HL2079" s="233"/>
      <c r="HM2079" s="233"/>
      <c r="HN2079" s="233"/>
      <c r="HO2079" s="233"/>
      <c r="HP2079" s="233"/>
      <c r="HQ2079" s="233"/>
      <c r="HR2079" s="233"/>
      <c r="HS2079" s="233"/>
      <c r="HT2079" s="233"/>
      <c r="HU2079" s="233"/>
      <c r="HV2079" s="233"/>
      <c r="HW2079" s="233"/>
      <c r="HX2079" s="233"/>
      <c r="HY2079" s="233"/>
      <c r="HZ2079" s="233"/>
      <c r="IA2079" s="233"/>
      <c r="IB2079" s="233"/>
      <c r="IC2079" s="233"/>
      <c r="ID2079" s="233"/>
      <c r="IE2079" s="233"/>
      <c r="IF2079" s="233"/>
      <c r="IG2079" s="233"/>
      <c r="IH2079" s="233"/>
      <c r="II2079" s="233"/>
      <c r="IJ2079" s="233"/>
      <c r="IK2079" s="233"/>
      <c r="IL2079" s="233"/>
      <c r="IM2079" s="233"/>
      <c r="IN2079" s="233"/>
      <c r="IO2079" s="233"/>
      <c r="IP2079" s="233"/>
      <c r="IQ2079" s="233"/>
      <c r="IR2079" s="233"/>
      <c r="IS2079" s="233"/>
      <c r="IT2079" s="233"/>
      <c r="IU2079" s="233"/>
      <c r="IV2079" s="233"/>
      <c r="IW2079" s="233"/>
      <c r="IX2079" s="233"/>
      <c r="IY2079" s="233"/>
      <c r="IZ2079" s="233"/>
      <c r="JA2079" s="233"/>
    </row>
    <row r="2080" spans="1:261" s="985" customFormat="1" ht="29.25" x14ac:dyDescent="0.25">
      <c r="A2080" s="343"/>
      <c r="B2080" s="343">
        <v>1</v>
      </c>
      <c r="C2080" s="729" t="s">
        <v>260</v>
      </c>
      <c r="D2080" s="282"/>
      <c r="E2080" s="282"/>
      <c r="F2080" s="2020"/>
      <c r="G2080" s="2019"/>
      <c r="H2080" s="2019">
        <f t="shared" si="1237"/>
        <v>4.5425000000000004</v>
      </c>
      <c r="I2080" s="2196" t="e">
        <f t="shared" si="1237"/>
        <v>#DIV/0!</v>
      </c>
      <c r="J2080" s="2668"/>
      <c r="K2080" s="2668"/>
      <c r="L2080" s="2669"/>
      <c r="M2080" s="2669"/>
      <c r="N2080" s="2669"/>
      <c r="O2080" s="2669"/>
      <c r="P2080" s="2669"/>
      <c r="Q2080" s="2669"/>
      <c r="R2080" s="2929">
        <f t="shared" ref="R2080:Z2080" si="1239">R2012</f>
        <v>0</v>
      </c>
      <c r="S2080" s="2929"/>
      <c r="T2080" s="2929">
        <f t="shared" si="1239"/>
        <v>0</v>
      </c>
      <c r="U2080" s="2930">
        <f t="shared" si="1239"/>
        <v>0</v>
      </c>
      <c r="V2080" s="2929">
        <f t="shared" si="1239"/>
        <v>0</v>
      </c>
      <c r="W2080" s="2929">
        <f t="shared" si="1239"/>
        <v>0</v>
      </c>
      <c r="X2080" s="2931">
        <f t="shared" si="1239"/>
        <v>0</v>
      </c>
      <c r="Y2080" s="2931">
        <f t="shared" si="1239"/>
        <v>0</v>
      </c>
      <c r="Z2080" s="2929">
        <f t="shared" si="1239"/>
        <v>0</v>
      </c>
      <c r="AA2080" s="1064"/>
      <c r="AB2080" s="2736"/>
      <c r="AC2080" s="2392"/>
      <c r="AD2080" s="3119"/>
      <c r="AE2080" s="233"/>
      <c r="AF2080" s="233"/>
      <c r="AG2080" s="233"/>
      <c r="AH2080" s="233"/>
      <c r="AI2080" s="233"/>
      <c r="AJ2080" s="233"/>
      <c r="AK2080" s="233"/>
      <c r="AL2080" s="233"/>
      <c r="AM2080" s="233"/>
      <c r="AN2080" s="233"/>
      <c r="AO2080" s="233"/>
      <c r="AP2080" s="233"/>
      <c r="AQ2080" s="233"/>
      <c r="AR2080" s="233"/>
      <c r="AS2080" s="233"/>
      <c r="AT2080" s="233"/>
      <c r="AU2080" s="233"/>
      <c r="AV2080" s="233"/>
      <c r="AW2080" s="233"/>
      <c r="AX2080" s="233"/>
      <c r="AY2080" s="233"/>
      <c r="AZ2080" s="233"/>
      <c r="BA2080" s="233"/>
      <c r="BB2080" s="233"/>
      <c r="BC2080" s="233"/>
      <c r="BD2080" s="233"/>
      <c r="BE2080" s="233"/>
      <c r="BF2080" s="233"/>
      <c r="BG2080" s="233"/>
      <c r="BH2080" s="233"/>
      <c r="BI2080" s="233"/>
      <c r="BJ2080" s="233"/>
      <c r="BK2080" s="233"/>
      <c r="BL2080" s="233"/>
      <c r="BM2080" s="233"/>
      <c r="BN2080" s="233"/>
      <c r="BO2080" s="233"/>
      <c r="BP2080" s="233"/>
      <c r="BQ2080" s="233"/>
      <c r="BR2080" s="233"/>
      <c r="BS2080" s="233"/>
      <c r="BT2080" s="233"/>
      <c r="BU2080" s="233"/>
      <c r="BV2080" s="233"/>
      <c r="BW2080" s="233"/>
      <c r="BX2080" s="233"/>
      <c r="BY2080" s="233"/>
      <c r="BZ2080" s="233"/>
      <c r="CA2080" s="233"/>
      <c r="CB2080" s="233"/>
      <c r="CC2080" s="233"/>
      <c r="CD2080" s="233"/>
      <c r="CE2080" s="233"/>
      <c r="CF2080" s="233"/>
      <c r="CG2080" s="233"/>
      <c r="CH2080" s="233"/>
      <c r="CI2080" s="233"/>
      <c r="CJ2080" s="233"/>
      <c r="CK2080" s="233"/>
      <c r="CL2080" s="233"/>
      <c r="CM2080" s="233"/>
      <c r="CN2080" s="233"/>
      <c r="CO2080" s="233"/>
      <c r="CP2080" s="233"/>
      <c r="CQ2080" s="233"/>
      <c r="CR2080" s="233"/>
      <c r="CS2080" s="233"/>
      <c r="CT2080" s="233"/>
      <c r="CU2080" s="233"/>
      <c r="CV2080" s="233"/>
      <c r="CW2080" s="233"/>
      <c r="CX2080" s="233"/>
      <c r="CY2080" s="233"/>
      <c r="CZ2080" s="233"/>
      <c r="DA2080" s="233"/>
      <c r="DB2080" s="233"/>
      <c r="DC2080" s="233"/>
      <c r="DD2080" s="233"/>
      <c r="DE2080" s="233"/>
      <c r="DF2080" s="233"/>
      <c r="DG2080" s="233"/>
      <c r="DH2080" s="233"/>
      <c r="DI2080" s="233"/>
      <c r="DJ2080" s="233"/>
      <c r="DK2080" s="233"/>
      <c r="DL2080" s="233"/>
      <c r="DM2080" s="233"/>
      <c r="DN2080" s="233"/>
      <c r="DO2080" s="233"/>
      <c r="DP2080" s="233"/>
      <c r="DQ2080" s="233"/>
      <c r="DR2080" s="233"/>
      <c r="DS2080" s="233"/>
      <c r="DT2080" s="233"/>
      <c r="DU2080" s="233"/>
      <c r="DV2080" s="233"/>
      <c r="DW2080" s="233"/>
      <c r="DX2080" s="233"/>
      <c r="DY2080" s="233"/>
      <c r="DZ2080" s="233"/>
      <c r="EA2080" s="233"/>
      <c r="EB2080" s="233"/>
      <c r="EC2080" s="233"/>
      <c r="ED2080" s="233"/>
      <c r="EE2080" s="233"/>
      <c r="EF2080" s="233"/>
      <c r="EG2080" s="233"/>
      <c r="EH2080" s="233"/>
      <c r="EI2080" s="233"/>
      <c r="EJ2080" s="233"/>
      <c r="EK2080" s="233"/>
      <c r="EL2080" s="233"/>
      <c r="EM2080" s="233"/>
      <c r="EN2080" s="233"/>
      <c r="EO2080" s="233"/>
      <c r="EP2080" s="233"/>
      <c r="EQ2080" s="233"/>
      <c r="ER2080" s="233"/>
      <c r="ES2080" s="233"/>
      <c r="ET2080" s="233"/>
      <c r="EU2080" s="233"/>
      <c r="EV2080" s="233"/>
      <c r="EW2080" s="233"/>
      <c r="EX2080" s="233"/>
      <c r="EY2080" s="233"/>
      <c r="EZ2080" s="233"/>
      <c r="FA2080" s="233"/>
      <c r="FB2080" s="233"/>
      <c r="FC2080" s="233"/>
      <c r="FD2080" s="233"/>
      <c r="FE2080" s="233"/>
      <c r="FF2080" s="233"/>
      <c r="FG2080" s="233"/>
      <c r="FH2080" s="233"/>
      <c r="FI2080" s="233"/>
      <c r="FJ2080" s="233"/>
      <c r="FK2080" s="233"/>
      <c r="FL2080" s="233"/>
      <c r="FM2080" s="233"/>
      <c r="FN2080" s="233"/>
      <c r="FO2080" s="233"/>
      <c r="FP2080" s="233"/>
      <c r="FQ2080" s="233"/>
      <c r="FR2080" s="233"/>
      <c r="FS2080" s="233"/>
      <c r="FT2080" s="233"/>
      <c r="FU2080" s="233"/>
      <c r="FV2080" s="233"/>
      <c r="FW2080" s="233"/>
      <c r="FX2080" s="233"/>
      <c r="FY2080" s="233"/>
      <c r="FZ2080" s="233"/>
      <c r="GA2080" s="233"/>
      <c r="GB2080" s="233"/>
      <c r="GC2080" s="233"/>
      <c r="GD2080" s="233"/>
      <c r="GE2080" s="233"/>
      <c r="GF2080" s="233"/>
      <c r="GG2080" s="233"/>
      <c r="GH2080" s="233"/>
      <c r="GI2080" s="233"/>
      <c r="GJ2080" s="233"/>
      <c r="GK2080" s="233"/>
      <c r="GL2080" s="233"/>
      <c r="GM2080" s="233"/>
      <c r="GN2080" s="233"/>
      <c r="GO2080" s="233"/>
      <c r="GP2080" s="233"/>
      <c r="GQ2080" s="233"/>
      <c r="GR2080" s="233"/>
      <c r="GS2080" s="233"/>
      <c r="GT2080" s="233"/>
      <c r="GU2080" s="233"/>
      <c r="GV2080" s="233"/>
      <c r="GW2080" s="233"/>
      <c r="GX2080" s="233"/>
      <c r="GY2080" s="233"/>
      <c r="GZ2080" s="233"/>
      <c r="HA2080" s="233"/>
      <c r="HB2080" s="233"/>
      <c r="HC2080" s="233"/>
      <c r="HD2080" s="233"/>
      <c r="HE2080" s="233"/>
      <c r="HF2080" s="233"/>
      <c r="HG2080" s="233"/>
      <c r="HH2080" s="233"/>
      <c r="HI2080" s="233"/>
      <c r="HJ2080" s="233"/>
      <c r="HK2080" s="233"/>
      <c r="HL2080" s="233"/>
      <c r="HM2080" s="233"/>
      <c r="HN2080" s="233"/>
      <c r="HO2080" s="233"/>
      <c r="HP2080" s="233"/>
      <c r="HQ2080" s="233"/>
      <c r="HR2080" s="233"/>
      <c r="HS2080" s="233"/>
      <c r="HT2080" s="233"/>
      <c r="HU2080" s="233"/>
      <c r="HV2080" s="233"/>
      <c r="HW2080" s="233"/>
      <c r="HX2080" s="233"/>
      <c r="HY2080" s="233"/>
      <c r="HZ2080" s="233"/>
      <c r="IA2080" s="233"/>
      <c r="IB2080" s="233"/>
      <c r="IC2080" s="233"/>
      <c r="ID2080" s="233"/>
      <c r="IE2080" s="233"/>
      <c r="IF2080" s="233"/>
      <c r="IG2080" s="233"/>
      <c r="IH2080" s="233"/>
      <c r="II2080" s="233"/>
      <c r="IJ2080" s="233"/>
      <c r="IK2080" s="233"/>
      <c r="IL2080" s="233"/>
      <c r="IM2080" s="233"/>
      <c r="IN2080" s="233"/>
      <c r="IO2080" s="233"/>
      <c r="IP2080" s="233"/>
      <c r="IQ2080" s="233"/>
      <c r="IR2080" s="233"/>
      <c r="IS2080" s="233"/>
      <c r="IT2080" s="233"/>
      <c r="IU2080" s="233"/>
      <c r="IV2080" s="233"/>
      <c r="IW2080" s="233"/>
      <c r="IX2080" s="233"/>
      <c r="IY2080" s="233"/>
      <c r="IZ2080" s="233"/>
      <c r="JA2080" s="233"/>
    </row>
    <row r="2081" spans="1:261" s="985" customFormat="1" ht="43.5" x14ac:dyDescent="0.25">
      <c r="A2081" s="343"/>
      <c r="B2081" s="343">
        <v>1</v>
      </c>
      <c r="C2081" s="729" t="s">
        <v>273</v>
      </c>
      <c r="D2081" s="282"/>
      <c r="E2081" s="282"/>
      <c r="F2081" s="2020"/>
      <c r="G2081" s="2019"/>
      <c r="H2081" s="2019">
        <f t="shared" si="1237"/>
        <v>0</v>
      </c>
      <c r="I2081" s="2196" t="e">
        <f t="shared" si="1237"/>
        <v>#DIV/0!</v>
      </c>
      <c r="J2081" s="2668"/>
      <c r="K2081" s="2668"/>
      <c r="L2081" s="2669"/>
      <c r="M2081" s="2669"/>
      <c r="N2081" s="2669"/>
      <c r="O2081" s="2669"/>
      <c r="P2081" s="2669"/>
      <c r="Q2081" s="2669"/>
      <c r="R2081" s="2929">
        <f t="shared" ref="R2081:Z2081" si="1240">R2013</f>
        <v>0</v>
      </c>
      <c r="S2081" s="2929"/>
      <c r="T2081" s="2929">
        <f t="shared" si="1240"/>
        <v>0</v>
      </c>
      <c r="U2081" s="2930">
        <f t="shared" si="1240"/>
        <v>0</v>
      </c>
      <c r="V2081" s="2929">
        <f t="shared" si="1240"/>
        <v>0</v>
      </c>
      <c r="W2081" s="2929">
        <f t="shared" si="1240"/>
        <v>0</v>
      </c>
      <c r="X2081" s="2931">
        <f t="shared" si="1240"/>
        <v>0</v>
      </c>
      <c r="Y2081" s="2931">
        <f t="shared" si="1240"/>
        <v>0</v>
      </c>
      <c r="Z2081" s="2929">
        <f t="shared" si="1240"/>
        <v>0</v>
      </c>
      <c r="AA2081" s="1064"/>
      <c r="AB2081" s="2736"/>
      <c r="AC2081" s="2392"/>
      <c r="AD2081" s="3119"/>
      <c r="AE2081" s="233"/>
      <c r="AF2081" s="233"/>
      <c r="AG2081" s="233"/>
      <c r="AH2081" s="233"/>
      <c r="AI2081" s="233"/>
      <c r="AJ2081" s="233"/>
      <c r="AK2081" s="233"/>
      <c r="AL2081" s="233"/>
      <c r="AM2081" s="233"/>
      <c r="AN2081" s="233"/>
      <c r="AO2081" s="233"/>
      <c r="AP2081" s="233"/>
      <c r="AQ2081" s="233"/>
      <c r="AR2081" s="233"/>
      <c r="AS2081" s="233"/>
      <c r="AT2081" s="233"/>
      <c r="AU2081" s="233"/>
      <c r="AV2081" s="233"/>
      <c r="AW2081" s="233"/>
      <c r="AX2081" s="233"/>
      <c r="AY2081" s="233"/>
      <c r="AZ2081" s="233"/>
      <c r="BA2081" s="233"/>
      <c r="BB2081" s="233"/>
      <c r="BC2081" s="233"/>
      <c r="BD2081" s="233"/>
      <c r="BE2081" s="233"/>
      <c r="BF2081" s="233"/>
      <c r="BG2081" s="233"/>
      <c r="BH2081" s="233"/>
      <c r="BI2081" s="233"/>
      <c r="BJ2081" s="233"/>
      <c r="BK2081" s="233"/>
      <c r="BL2081" s="233"/>
      <c r="BM2081" s="233"/>
      <c r="BN2081" s="233"/>
      <c r="BO2081" s="233"/>
      <c r="BP2081" s="233"/>
      <c r="BQ2081" s="233"/>
      <c r="BR2081" s="233"/>
      <c r="BS2081" s="233"/>
      <c r="BT2081" s="233"/>
      <c r="BU2081" s="233"/>
      <c r="BV2081" s="233"/>
      <c r="BW2081" s="233"/>
      <c r="BX2081" s="233"/>
      <c r="BY2081" s="233"/>
      <c r="BZ2081" s="233"/>
      <c r="CA2081" s="233"/>
      <c r="CB2081" s="233"/>
      <c r="CC2081" s="233"/>
      <c r="CD2081" s="233"/>
      <c r="CE2081" s="233"/>
      <c r="CF2081" s="233"/>
      <c r="CG2081" s="233"/>
      <c r="CH2081" s="233"/>
      <c r="CI2081" s="233"/>
      <c r="CJ2081" s="233"/>
      <c r="CK2081" s="233"/>
      <c r="CL2081" s="233"/>
      <c r="CM2081" s="233"/>
      <c r="CN2081" s="233"/>
      <c r="CO2081" s="233"/>
      <c r="CP2081" s="233"/>
      <c r="CQ2081" s="233"/>
      <c r="CR2081" s="233"/>
      <c r="CS2081" s="233"/>
      <c r="CT2081" s="233"/>
      <c r="CU2081" s="233"/>
      <c r="CV2081" s="233"/>
      <c r="CW2081" s="233"/>
      <c r="CX2081" s="233"/>
      <c r="CY2081" s="233"/>
      <c r="CZ2081" s="233"/>
      <c r="DA2081" s="233"/>
      <c r="DB2081" s="233"/>
      <c r="DC2081" s="233"/>
      <c r="DD2081" s="233"/>
      <c r="DE2081" s="233"/>
      <c r="DF2081" s="233"/>
      <c r="DG2081" s="233"/>
      <c r="DH2081" s="233"/>
      <c r="DI2081" s="233"/>
      <c r="DJ2081" s="233"/>
      <c r="DK2081" s="233"/>
      <c r="DL2081" s="233"/>
      <c r="DM2081" s="233"/>
      <c r="DN2081" s="233"/>
      <c r="DO2081" s="233"/>
      <c r="DP2081" s="233"/>
      <c r="DQ2081" s="233"/>
      <c r="DR2081" s="233"/>
      <c r="DS2081" s="233"/>
      <c r="DT2081" s="233"/>
      <c r="DU2081" s="233"/>
      <c r="DV2081" s="233"/>
      <c r="DW2081" s="233"/>
      <c r="DX2081" s="233"/>
      <c r="DY2081" s="233"/>
      <c r="DZ2081" s="233"/>
      <c r="EA2081" s="233"/>
      <c r="EB2081" s="233"/>
      <c r="EC2081" s="233"/>
      <c r="ED2081" s="233"/>
      <c r="EE2081" s="233"/>
      <c r="EF2081" s="233"/>
      <c r="EG2081" s="233"/>
      <c r="EH2081" s="233"/>
      <c r="EI2081" s="233"/>
      <c r="EJ2081" s="233"/>
      <c r="EK2081" s="233"/>
      <c r="EL2081" s="233"/>
      <c r="EM2081" s="233"/>
      <c r="EN2081" s="233"/>
      <c r="EO2081" s="233"/>
      <c r="EP2081" s="233"/>
      <c r="EQ2081" s="233"/>
      <c r="ER2081" s="233"/>
      <c r="ES2081" s="233"/>
      <c r="ET2081" s="233"/>
      <c r="EU2081" s="233"/>
      <c r="EV2081" s="233"/>
      <c r="EW2081" s="233"/>
      <c r="EX2081" s="233"/>
      <c r="EY2081" s="233"/>
      <c r="EZ2081" s="233"/>
      <c r="FA2081" s="233"/>
      <c r="FB2081" s="233"/>
      <c r="FC2081" s="233"/>
      <c r="FD2081" s="233"/>
      <c r="FE2081" s="233"/>
      <c r="FF2081" s="233"/>
      <c r="FG2081" s="233"/>
      <c r="FH2081" s="233"/>
      <c r="FI2081" s="233"/>
      <c r="FJ2081" s="233"/>
      <c r="FK2081" s="233"/>
      <c r="FL2081" s="233"/>
      <c r="FM2081" s="233"/>
      <c r="FN2081" s="233"/>
      <c r="FO2081" s="233"/>
      <c r="FP2081" s="233"/>
      <c r="FQ2081" s="233"/>
      <c r="FR2081" s="233"/>
      <c r="FS2081" s="233"/>
      <c r="FT2081" s="233"/>
      <c r="FU2081" s="233"/>
      <c r="FV2081" s="233"/>
      <c r="FW2081" s="233"/>
      <c r="FX2081" s="233"/>
      <c r="FY2081" s="233"/>
      <c r="FZ2081" s="233"/>
      <c r="GA2081" s="233"/>
      <c r="GB2081" s="233"/>
      <c r="GC2081" s="233"/>
      <c r="GD2081" s="233"/>
      <c r="GE2081" s="233"/>
      <c r="GF2081" s="233"/>
      <c r="GG2081" s="233"/>
      <c r="GH2081" s="233"/>
      <c r="GI2081" s="233"/>
      <c r="GJ2081" s="233"/>
      <c r="GK2081" s="233"/>
      <c r="GL2081" s="233"/>
      <c r="GM2081" s="233"/>
      <c r="GN2081" s="233"/>
      <c r="GO2081" s="233"/>
      <c r="GP2081" s="233"/>
      <c r="GQ2081" s="233"/>
      <c r="GR2081" s="233"/>
      <c r="GS2081" s="233"/>
      <c r="GT2081" s="233"/>
      <c r="GU2081" s="233"/>
      <c r="GV2081" s="233"/>
      <c r="GW2081" s="233"/>
      <c r="GX2081" s="233"/>
      <c r="GY2081" s="233"/>
      <c r="GZ2081" s="233"/>
      <c r="HA2081" s="233"/>
      <c r="HB2081" s="233"/>
      <c r="HC2081" s="233"/>
      <c r="HD2081" s="233"/>
      <c r="HE2081" s="233"/>
      <c r="HF2081" s="233"/>
      <c r="HG2081" s="233"/>
      <c r="HH2081" s="233"/>
      <c r="HI2081" s="233"/>
      <c r="HJ2081" s="233"/>
      <c r="HK2081" s="233"/>
      <c r="HL2081" s="233"/>
      <c r="HM2081" s="233"/>
      <c r="HN2081" s="233"/>
      <c r="HO2081" s="233"/>
      <c r="HP2081" s="233"/>
      <c r="HQ2081" s="233"/>
      <c r="HR2081" s="233"/>
      <c r="HS2081" s="233"/>
      <c r="HT2081" s="233"/>
      <c r="HU2081" s="233"/>
      <c r="HV2081" s="233"/>
      <c r="HW2081" s="233"/>
      <c r="HX2081" s="233"/>
      <c r="HY2081" s="233"/>
      <c r="HZ2081" s="233"/>
      <c r="IA2081" s="233"/>
      <c r="IB2081" s="233"/>
      <c r="IC2081" s="233"/>
      <c r="ID2081" s="233"/>
      <c r="IE2081" s="233"/>
      <c r="IF2081" s="233"/>
      <c r="IG2081" s="233"/>
      <c r="IH2081" s="233"/>
      <c r="II2081" s="233"/>
      <c r="IJ2081" s="233"/>
      <c r="IK2081" s="233"/>
      <c r="IL2081" s="233"/>
      <c r="IM2081" s="233"/>
      <c r="IN2081" s="233"/>
      <c r="IO2081" s="233"/>
      <c r="IP2081" s="233"/>
      <c r="IQ2081" s="233"/>
      <c r="IR2081" s="233"/>
      <c r="IS2081" s="233"/>
      <c r="IT2081" s="233"/>
      <c r="IU2081" s="233"/>
      <c r="IV2081" s="233"/>
      <c r="IW2081" s="233"/>
      <c r="IX2081" s="233"/>
      <c r="IY2081" s="233"/>
      <c r="IZ2081" s="233"/>
      <c r="JA2081" s="233"/>
    </row>
    <row r="2082" spans="1:261" s="985" customFormat="1" ht="29.25" x14ac:dyDescent="0.25">
      <c r="A2082" s="343"/>
      <c r="B2082" s="343">
        <v>1</v>
      </c>
      <c r="C2082" s="729" t="s">
        <v>261</v>
      </c>
      <c r="D2082" s="282"/>
      <c r="E2082" s="282"/>
      <c r="F2082" s="2020"/>
      <c r="G2082" s="2019"/>
      <c r="H2082" s="2019">
        <f t="shared" si="1237"/>
        <v>0</v>
      </c>
      <c r="I2082" s="2196" t="e">
        <f t="shared" si="1237"/>
        <v>#DIV/0!</v>
      </c>
      <c r="J2082" s="2668"/>
      <c r="K2082" s="2668"/>
      <c r="L2082" s="2669"/>
      <c r="M2082" s="2669"/>
      <c r="N2082" s="2669"/>
      <c r="O2082" s="2669"/>
      <c r="P2082" s="2669"/>
      <c r="Q2082" s="2669"/>
      <c r="R2082" s="2929">
        <f t="shared" ref="R2082:Z2082" si="1241">R2014</f>
        <v>0</v>
      </c>
      <c r="S2082" s="2929"/>
      <c r="T2082" s="2929">
        <f t="shared" si="1241"/>
        <v>0</v>
      </c>
      <c r="U2082" s="2930">
        <f t="shared" si="1241"/>
        <v>0</v>
      </c>
      <c r="V2082" s="2929">
        <f t="shared" si="1241"/>
        <v>0</v>
      </c>
      <c r="W2082" s="2929">
        <f t="shared" si="1241"/>
        <v>0</v>
      </c>
      <c r="X2082" s="2931">
        <f t="shared" si="1241"/>
        <v>0</v>
      </c>
      <c r="Y2082" s="2931">
        <f t="shared" si="1241"/>
        <v>0</v>
      </c>
      <c r="Z2082" s="2929">
        <f t="shared" si="1241"/>
        <v>0</v>
      </c>
      <c r="AA2082" s="1064"/>
      <c r="AB2082" s="2736"/>
      <c r="AC2082" s="2392"/>
      <c r="AD2082" s="3119"/>
      <c r="AE2082" s="233"/>
      <c r="AF2082" s="233"/>
      <c r="AG2082" s="233"/>
      <c r="AH2082" s="233"/>
      <c r="AI2082" s="233"/>
      <c r="AJ2082" s="233"/>
      <c r="AK2082" s="233"/>
      <c r="AL2082" s="233"/>
      <c r="AM2082" s="233"/>
      <c r="AN2082" s="233"/>
      <c r="AO2082" s="233"/>
      <c r="AP2082" s="233"/>
      <c r="AQ2082" s="233"/>
      <c r="AR2082" s="233"/>
      <c r="AS2082" s="233"/>
      <c r="AT2082" s="233"/>
      <c r="AU2082" s="233"/>
      <c r="AV2082" s="233"/>
      <c r="AW2082" s="233"/>
      <c r="AX2082" s="233"/>
      <c r="AY2082" s="233"/>
      <c r="AZ2082" s="233"/>
      <c r="BA2082" s="233"/>
      <c r="BB2082" s="233"/>
      <c r="BC2082" s="233"/>
      <c r="BD2082" s="233"/>
      <c r="BE2082" s="233"/>
      <c r="BF2082" s="233"/>
      <c r="BG2082" s="233"/>
      <c r="BH2082" s="233"/>
      <c r="BI2082" s="233"/>
      <c r="BJ2082" s="233"/>
      <c r="BK2082" s="233"/>
      <c r="BL2082" s="233"/>
      <c r="BM2082" s="233"/>
      <c r="BN2082" s="233"/>
      <c r="BO2082" s="233"/>
      <c r="BP2082" s="233"/>
      <c r="BQ2082" s="233"/>
      <c r="BR2082" s="233"/>
      <c r="BS2082" s="233"/>
      <c r="BT2082" s="233"/>
      <c r="BU2082" s="233"/>
      <c r="BV2082" s="233"/>
      <c r="BW2082" s="233"/>
      <c r="BX2082" s="233"/>
      <c r="BY2082" s="233"/>
      <c r="BZ2082" s="233"/>
      <c r="CA2082" s="233"/>
      <c r="CB2082" s="233"/>
      <c r="CC2082" s="233"/>
      <c r="CD2082" s="233"/>
      <c r="CE2082" s="233"/>
      <c r="CF2082" s="233"/>
      <c r="CG2082" s="233"/>
      <c r="CH2082" s="233"/>
      <c r="CI2082" s="233"/>
      <c r="CJ2082" s="233"/>
      <c r="CK2082" s="233"/>
      <c r="CL2082" s="233"/>
      <c r="CM2082" s="233"/>
      <c r="CN2082" s="233"/>
      <c r="CO2082" s="233"/>
      <c r="CP2082" s="233"/>
      <c r="CQ2082" s="233"/>
      <c r="CR2082" s="233"/>
      <c r="CS2082" s="233"/>
      <c r="CT2082" s="233"/>
      <c r="CU2082" s="233"/>
      <c r="CV2082" s="233"/>
      <c r="CW2082" s="233"/>
      <c r="CX2082" s="233"/>
      <c r="CY2082" s="233"/>
      <c r="CZ2082" s="233"/>
      <c r="DA2082" s="233"/>
      <c r="DB2082" s="233"/>
      <c r="DC2082" s="233"/>
      <c r="DD2082" s="233"/>
      <c r="DE2082" s="233"/>
      <c r="DF2082" s="233"/>
      <c r="DG2082" s="233"/>
      <c r="DH2082" s="233"/>
      <c r="DI2082" s="233"/>
      <c r="DJ2082" s="233"/>
      <c r="DK2082" s="233"/>
      <c r="DL2082" s="233"/>
      <c r="DM2082" s="233"/>
      <c r="DN2082" s="233"/>
      <c r="DO2082" s="233"/>
      <c r="DP2082" s="233"/>
      <c r="DQ2082" s="233"/>
      <c r="DR2082" s="233"/>
      <c r="DS2082" s="233"/>
      <c r="DT2082" s="233"/>
      <c r="DU2082" s="233"/>
      <c r="DV2082" s="233"/>
      <c r="DW2082" s="233"/>
      <c r="DX2082" s="233"/>
      <c r="DY2082" s="233"/>
      <c r="DZ2082" s="233"/>
      <c r="EA2082" s="233"/>
      <c r="EB2082" s="233"/>
      <c r="EC2082" s="233"/>
      <c r="ED2082" s="233"/>
      <c r="EE2082" s="233"/>
      <c r="EF2082" s="233"/>
      <c r="EG2082" s="233"/>
      <c r="EH2082" s="233"/>
      <c r="EI2082" s="233"/>
      <c r="EJ2082" s="233"/>
      <c r="EK2082" s="233"/>
      <c r="EL2082" s="233"/>
      <c r="EM2082" s="233"/>
      <c r="EN2082" s="233"/>
      <c r="EO2082" s="233"/>
      <c r="EP2082" s="233"/>
      <c r="EQ2082" s="233"/>
      <c r="ER2082" s="233"/>
      <c r="ES2082" s="233"/>
      <c r="ET2082" s="233"/>
      <c r="EU2082" s="233"/>
      <c r="EV2082" s="233"/>
      <c r="EW2082" s="233"/>
      <c r="EX2082" s="233"/>
      <c r="EY2082" s="233"/>
      <c r="EZ2082" s="233"/>
      <c r="FA2082" s="233"/>
      <c r="FB2082" s="233"/>
      <c r="FC2082" s="233"/>
      <c r="FD2082" s="233"/>
      <c r="FE2082" s="233"/>
      <c r="FF2082" s="233"/>
      <c r="FG2082" s="233"/>
      <c r="FH2082" s="233"/>
      <c r="FI2082" s="233"/>
      <c r="FJ2082" s="233"/>
      <c r="FK2082" s="233"/>
      <c r="FL2082" s="233"/>
      <c r="FM2082" s="233"/>
      <c r="FN2082" s="233"/>
      <c r="FO2082" s="233"/>
      <c r="FP2082" s="233"/>
      <c r="FQ2082" s="233"/>
      <c r="FR2082" s="233"/>
      <c r="FS2082" s="233"/>
      <c r="FT2082" s="233"/>
      <c r="FU2082" s="233"/>
      <c r="FV2082" s="233"/>
      <c r="FW2082" s="233"/>
      <c r="FX2082" s="233"/>
      <c r="FY2082" s="233"/>
      <c r="FZ2082" s="233"/>
      <c r="GA2082" s="233"/>
      <c r="GB2082" s="233"/>
      <c r="GC2082" s="233"/>
      <c r="GD2082" s="233"/>
      <c r="GE2082" s="233"/>
      <c r="GF2082" s="233"/>
      <c r="GG2082" s="233"/>
      <c r="GH2082" s="233"/>
      <c r="GI2082" s="233"/>
      <c r="GJ2082" s="233"/>
      <c r="GK2082" s="233"/>
      <c r="GL2082" s="233"/>
      <c r="GM2082" s="233"/>
      <c r="GN2082" s="233"/>
      <c r="GO2082" s="233"/>
      <c r="GP2082" s="233"/>
      <c r="GQ2082" s="233"/>
      <c r="GR2082" s="233"/>
      <c r="GS2082" s="233"/>
      <c r="GT2082" s="233"/>
      <c r="GU2082" s="233"/>
      <c r="GV2082" s="233"/>
      <c r="GW2082" s="233"/>
      <c r="GX2082" s="233"/>
      <c r="GY2082" s="233"/>
      <c r="GZ2082" s="233"/>
      <c r="HA2082" s="233"/>
      <c r="HB2082" s="233"/>
      <c r="HC2082" s="233"/>
      <c r="HD2082" s="233"/>
      <c r="HE2082" s="233"/>
      <c r="HF2082" s="233"/>
      <c r="HG2082" s="233"/>
      <c r="HH2082" s="233"/>
      <c r="HI2082" s="233"/>
      <c r="HJ2082" s="233"/>
      <c r="HK2082" s="233"/>
      <c r="HL2082" s="233"/>
      <c r="HM2082" s="233"/>
      <c r="HN2082" s="233"/>
      <c r="HO2082" s="233"/>
      <c r="HP2082" s="233"/>
      <c r="HQ2082" s="233"/>
      <c r="HR2082" s="233"/>
      <c r="HS2082" s="233"/>
      <c r="HT2082" s="233"/>
      <c r="HU2082" s="233"/>
      <c r="HV2082" s="233"/>
      <c r="HW2082" s="233"/>
      <c r="HX2082" s="233"/>
      <c r="HY2082" s="233"/>
      <c r="HZ2082" s="233"/>
      <c r="IA2082" s="233"/>
      <c r="IB2082" s="233"/>
      <c r="IC2082" s="233"/>
      <c r="ID2082" s="233"/>
      <c r="IE2082" s="233"/>
      <c r="IF2082" s="233"/>
      <c r="IG2082" s="233"/>
      <c r="IH2082" s="233"/>
      <c r="II2082" s="233"/>
      <c r="IJ2082" s="233"/>
      <c r="IK2082" s="233"/>
      <c r="IL2082" s="233"/>
      <c r="IM2082" s="233"/>
      <c r="IN2082" s="233"/>
      <c r="IO2082" s="233"/>
      <c r="IP2082" s="233"/>
      <c r="IQ2082" s="233"/>
      <c r="IR2082" s="233"/>
      <c r="IS2082" s="233"/>
      <c r="IT2082" s="233"/>
      <c r="IU2082" s="233"/>
      <c r="IV2082" s="233"/>
      <c r="IW2082" s="233"/>
      <c r="IX2082" s="233"/>
      <c r="IY2082" s="233"/>
      <c r="IZ2082" s="233"/>
      <c r="JA2082" s="233"/>
    </row>
    <row r="2083" spans="1:261" s="985" customFormat="1" ht="29.25" x14ac:dyDescent="0.25">
      <c r="A2083" s="343"/>
      <c r="B2083" s="343">
        <v>1</v>
      </c>
      <c r="C2083" s="729" t="s">
        <v>262</v>
      </c>
      <c r="D2083" s="282"/>
      <c r="E2083" s="282"/>
      <c r="F2083" s="2020"/>
      <c r="G2083" s="2019"/>
      <c r="H2083" s="2019">
        <f t="shared" si="1237"/>
        <v>1</v>
      </c>
      <c r="I2083" s="2196" t="e">
        <f t="shared" si="1237"/>
        <v>#DIV/0!</v>
      </c>
      <c r="J2083" s="2668"/>
      <c r="K2083" s="2668"/>
      <c r="L2083" s="2669"/>
      <c r="M2083" s="2669"/>
      <c r="N2083" s="2669"/>
      <c r="O2083" s="2669"/>
      <c r="P2083" s="2669"/>
      <c r="Q2083" s="2669"/>
      <c r="R2083" s="2929">
        <f t="shared" ref="R2083:Z2083" si="1242">R2015</f>
        <v>0</v>
      </c>
      <c r="S2083" s="2929"/>
      <c r="T2083" s="2929">
        <f t="shared" si="1242"/>
        <v>0</v>
      </c>
      <c r="U2083" s="2930">
        <f t="shared" si="1242"/>
        <v>0</v>
      </c>
      <c r="V2083" s="2929">
        <f t="shared" si="1242"/>
        <v>0</v>
      </c>
      <c r="W2083" s="2929">
        <f t="shared" si="1242"/>
        <v>0</v>
      </c>
      <c r="X2083" s="2931">
        <f t="shared" si="1242"/>
        <v>0</v>
      </c>
      <c r="Y2083" s="2931">
        <f t="shared" si="1242"/>
        <v>0</v>
      </c>
      <c r="Z2083" s="2929">
        <f t="shared" si="1242"/>
        <v>1.40544</v>
      </c>
      <c r="AA2083" s="1064"/>
      <c r="AB2083" s="2736"/>
      <c r="AC2083" s="2392"/>
      <c r="AD2083" s="3119"/>
      <c r="AE2083" s="233"/>
      <c r="AF2083" s="233"/>
      <c r="AG2083" s="233"/>
      <c r="AH2083" s="233"/>
      <c r="AI2083" s="233"/>
      <c r="AJ2083" s="233"/>
      <c r="AK2083" s="233"/>
      <c r="AL2083" s="233"/>
      <c r="AM2083" s="233"/>
      <c r="AN2083" s="233"/>
      <c r="AO2083" s="233"/>
      <c r="AP2083" s="233"/>
      <c r="AQ2083" s="233"/>
      <c r="AR2083" s="233"/>
      <c r="AS2083" s="233"/>
      <c r="AT2083" s="233"/>
      <c r="AU2083" s="233"/>
      <c r="AV2083" s="233"/>
      <c r="AW2083" s="233"/>
      <c r="AX2083" s="233"/>
      <c r="AY2083" s="233"/>
      <c r="AZ2083" s="233"/>
      <c r="BA2083" s="233"/>
      <c r="BB2083" s="233"/>
      <c r="BC2083" s="233"/>
      <c r="BD2083" s="233"/>
      <c r="BE2083" s="233"/>
      <c r="BF2083" s="233"/>
      <c r="BG2083" s="233"/>
      <c r="BH2083" s="233"/>
      <c r="BI2083" s="233"/>
      <c r="BJ2083" s="233"/>
      <c r="BK2083" s="233"/>
      <c r="BL2083" s="233"/>
      <c r="BM2083" s="233"/>
      <c r="BN2083" s="233"/>
      <c r="BO2083" s="233"/>
      <c r="BP2083" s="233"/>
      <c r="BQ2083" s="233"/>
      <c r="BR2083" s="233"/>
      <c r="BS2083" s="233"/>
      <c r="BT2083" s="233"/>
      <c r="BU2083" s="233"/>
      <c r="BV2083" s="233"/>
      <c r="BW2083" s="233"/>
      <c r="BX2083" s="233"/>
      <c r="BY2083" s="233"/>
      <c r="BZ2083" s="233"/>
      <c r="CA2083" s="233"/>
      <c r="CB2083" s="233"/>
      <c r="CC2083" s="233"/>
      <c r="CD2083" s="233"/>
      <c r="CE2083" s="233"/>
      <c r="CF2083" s="233"/>
      <c r="CG2083" s="233"/>
      <c r="CH2083" s="233"/>
      <c r="CI2083" s="233"/>
      <c r="CJ2083" s="233"/>
      <c r="CK2083" s="233"/>
      <c r="CL2083" s="233"/>
      <c r="CM2083" s="233"/>
      <c r="CN2083" s="233"/>
      <c r="CO2083" s="233"/>
      <c r="CP2083" s="233"/>
      <c r="CQ2083" s="233"/>
      <c r="CR2083" s="233"/>
      <c r="CS2083" s="233"/>
      <c r="CT2083" s="233"/>
      <c r="CU2083" s="233"/>
      <c r="CV2083" s="233"/>
      <c r="CW2083" s="233"/>
      <c r="CX2083" s="233"/>
      <c r="CY2083" s="233"/>
      <c r="CZ2083" s="233"/>
      <c r="DA2083" s="233"/>
      <c r="DB2083" s="233"/>
      <c r="DC2083" s="233"/>
      <c r="DD2083" s="233"/>
      <c r="DE2083" s="233"/>
      <c r="DF2083" s="233"/>
      <c r="DG2083" s="233"/>
      <c r="DH2083" s="233"/>
      <c r="DI2083" s="233"/>
      <c r="DJ2083" s="233"/>
      <c r="DK2083" s="233"/>
      <c r="DL2083" s="233"/>
      <c r="DM2083" s="233"/>
      <c r="DN2083" s="233"/>
      <c r="DO2083" s="233"/>
      <c r="DP2083" s="233"/>
      <c r="DQ2083" s="233"/>
      <c r="DR2083" s="233"/>
      <c r="DS2083" s="233"/>
      <c r="DT2083" s="233"/>
      <c r="DU2083" s="233"/>
      <c r="DV2083" s="233"/>
      <c r="DW2083" s="233"/>
      <c r="DX2083" s="233"/>
      <c r="DY2083" s="233"/>
      <c r="DZ2083" s="233"/>
      <c r="EA2083" s="233"/>
      <c r="EB2083" s="233"/>
      <c r="EC2083" s="233"/>
      <c r="ED2083" s="233"/>
      <c r="EE2083" s="233"/>
      <c r="EF2083" s="233"/>
      <c r="EG2083" s="233"/>
      <c r="EH2083" s="233"/>
      <c r="EI2083" s="233"/>
      <c r="EJ2083" s="233"/>
      <c r="EK2083" s="233"/>
      <c r="EL2083" s="233"/>
      <c r="EM2083" s="233"/>
      <c r="EN2083" s="233"/>
      <c r="EO2083" s="233"/>
      <c r="EP2083" s="233"/>
      <c r="EQ2083" s="233"/>
      <c r="ER2083" s="233"/>
      <c r="ES2083" s="233"/>
      <c r="ET2083" s="233"/>
      <c r="EU2083" s="233"/>
      <c r="EV2083" s="233"/>
      <c r="EW2083" s="233"/>
      <c r="EX2083" s="233"/>
      <c r="EY2083" s="233"/>
      <c r="EZ2083" s="233"/>
      <c r="FA2083" s="233"/>
      <c r="FB2083" s="233"/>
      <c r="FC2083" s="233"/>
      <c r="FD2083" s="233"/>
      <c r="FE2083" s="233"/>
      <c r="FF2083" s="233"/>
      <c r="FG2083" s="233"/>
      <c r="FH2083" s="233"/>
      <c r="FI2083" s="233"/>
      <c r="FJ2083" s="233"/>
      <c r="FK2083" s="233"/>
      <c r="FL2083" s="233"/>
      <c r="FM2083" s="233"/>
      <c r="FN2083" s="233"/>
      <c r="FO2083" s="233"/>
      <c r="FP2083" s="233"/>
      <c r="FQ2083" s="233"/>
      <c r="FR2083" s="233"/>
      <c r="FS2083" s="233"/>
      <c r="FT2083" s="233"/>
      <c r="FU2083" s="233"/>
      <c r="FV2083" s="233"/>
      <c r="FW2083" s="233"/>
      <c r="FX2083" s="233"/>
      <c r="FY2083" s="233"/>
      <c r="FZ2083" s="233"/>
      <c r="GA2083" s="233"/>
      <c r="GB2083" s="233"/>
      <c r="GC2083" s="233"/>
      <c r="GD2083" s="233"/>
      <c r="GE2083" s="233"/>
      <c r="GF2083" s="233"/>
      <c r="GG2083" s="233"/>
      <c r="GH2083" s="233"/>
      <c r="GI2083" s="233"/>
      <c r="GJ2083" s="233"/>
      <c r="GK2083" s="233"/>
      <c r="GL2083" s="233"/>
      <c r="GM2083" s="233"/>
      <c r="GN2083" s="233"/>
      <c r="GO2083" s="233"/>
      <c r="GP2083" s="233"/>
      <c r="GQ2083" s="233"/>
      <c r="GR2083" s="233"/>
      <c r="GS2083" s="233"/>
      <c r="GT2083" s="233"/>
      <c r="GU2083" s="233"/>
      <c r="GV2083" s="233"/>
      <c r="GW2083" s="233"/>
      <c r="GX2083" s="233"/>
      <c r="GY2083" s="233"/>
      <c r="GZ2083" s="233"/>
      <c r="HA2083" s="233"/>
      <c r="HB2083" s="233"/>
      <c r="HC2083" s="233"/>
      <c r="HD2083" s="233"/>
      <c r="HE2083" s="233"/>
      <c r="HF2083" s="233"/>
      <c r="HG2083" s="233"/>
      <c r="HH2083" s="233"/>
      <c r="HI2083" s="233"/>
      <c r="HJ2083" s="233"/>
      <c r="HK2083" s="233"/>
      <c r="HL2083" s="233"/>
      <c r="HM2083" s="233"/>
      <c r="HN2083" s="233"/>
      <c r="HO2083" s="233"/>
      <c r="HP2083" s="233"/>
      <c r="HQ2083" s="233"/>
      <c r="HR2083" s="233"/>
      <c r="HS2083" s="233"/>
      <c r="HT2083" s="233"/>
      <c r="HU2083" s="233"/>
      <c r="HV2083" s="233"/>
      <c r="HW2083" s="233"/>
      <c r="HX2083" s="233"/>
      <c r="HY2083" s="233"/>
      <c r="HZ2083" s="233"/>
      <c r="IA2083" s="233"/>
      <c r="IB2083" s="233"/>
      <c r="IC2083" s="233"/>
      <c r="ID2083" s="233"/>
      <c r="IE2083" s="233"/>
      <c r="IF2083" s="233"/>
      <c r="IG2083" s="233"/>
      <c r="IH2083" s="233"/>
      <c r="II2083" s="233"/>
      <c r="IJ2083" s="233"/>
      <c r="IK2083" s="233"/>
      <c r="IL2083" s="233"/>
      <c r="IM2083" s="233"/>
      <c r="IN2083" s="233"/>
      <c r="IO2083" s="233"/>
      <c r="IP2083" s="233"/>
      <c r="IQ2083" s="233"/>
      <c r="IR2083" s="233"/>
      <c r="IS2083" s="233"/>
      <c r="IT2083" s="233"/>
      <c r="IU2083" s="233"/>
      <c r="IV2083" s="233"/>
      <c r="IW2083" s="233"/>
      <c r="IX2083" s="233"/>
      <c r="IY2083" s="233"/>
      <c r="IZ2083" s="233"/>
      <c r="JA2083" s="233"/>
    </row>
    <row r="2084" spans="1:261" s="985" customFormat="1" x14ac:dyDescent="0.25">
      <c r="A2084" s="343"/>
      <c r="B2084" s="343">
        <v>1</v>
      </c>
      <c r="C2084" s="730" t="s">
        <v>134</v>
      </c>
      <c r="D2084" s="282"/>
      <c r="E2084" s="282"/>
      <c r="F2084" s="2020"/>
      <c r="G2084" s="2019"/>
      <c r="H2084" s="2019">
        <f t="shared" si="1237"/>
        <v>5.5425000000000004</v>
      </c>
      <c r="I2084" s="2196" t="e">
        <f t="shared" si="1237"/>
        <v>#DIV/0!</v>
      </c>
      <c r="J2084" s="2668"/>
      <c r="K2084" s="2668"/>
      <c r="L2084" s="2669"/>
      <c r="M2084" s="2669"/>
      <c r="N2084" s="2669"/>
      <c r="O2084" s="2669"/>
      <c r="P2084" s="2669"/>
      <c r="Q2084" s="2669"/>
      <c r="R2084" s="2929">
        <f t="shared" ref="R2084:Z2084" si="1243">R2016</f>
        <v>235058.35775799997</v>
      </c>
      <c r="S2084" s="2929"/>
      <c r="T2084" s="2929">
        <f t="shared" si="1243"/>
        <v>0</v>
      </c>
      <c r="U2084" s="2930">
        <f t="shared" si="1243"/>
        <v>0</v>
      </c>
      <c r="V2084" s="2929">
        <f t="shared" si="1243"/>
        <v>0</v>
      </c>
      <c r="W2084" s="2929">
        <f t="shared" si="1243"/>
        <v>0</v>
      </c>
      <c r="X2084" s="2931">
        <f t="shared" si="1243"/>
        <v>0</v>
      </c>
      <c r="Y2084" s="2931">
        <f t="shared" si="1243"/>
        <v>0</v>
      </c>
      <c r="Z2084" s="2929">
        <f t="shared" si="1243"/>
        <v>4.5735099999999997</v>
      </c>
      <c r="AA2084" s="1064"/>
      <c r="AB2084" s="2736"/>
      <c r="AC2084" s="2392"/>
      <c r="AD2084" s="3119"/>
      <c r="AE2084" s="233"/>
      <c r="AF2084" s="233"/>
      <c r="AG2084" s="233"/>
      <c r="AH2084" s="233"/>
      <c r="AI2084" s="233"/>
      <c r="AJ2084" s="233"/>
      <c r="AK2084" s="233"/>
      <c r="AL2084" s="233"/>
      <c r="AM2084" s="233"/>
      <c r="AN2084" s="233"/>
      <c r="AO2084" s="233"/>
      <c r="AP2084" s="233"/>
      <c r="AQ2084" s="233"/>
      <c r="AR2084" s="233"/>
      <c r="AS2084" s="233"/>
      <c r="AT2084" s="233"/>
      <c r="AU2084" s="233"/>
      <c r="AV2084" s="233"/>
      <c r="AW2084" s="233"/>
      <c r="AX2084" s="233"/>
      <c r="AY2084" s="233"/>
      <c r="AZ2084" s="233"/>
      <c r="BA2084" s="233"/>
      <c r="BB2084" s="233"/>
      <c r="BC2084" s="233"/>
      <c r="BD2084" s="233"/>
      <c r="BE2084" s="233"/>
      <c r="BF2084" s="233"/>
      <c r="BG2084" s="233"/>
      <c r="BH2084" s="233"/>
      <c r="BI2084" s="233"/>
      <c r="BJ2084" s="233"/>
      <c r="BK2084" s="233"/>
      <c r="BL2084" s="233"/>
      <c r="BM2084" s="233"/>
      <c r="BN2084" s="233"/>
      <c r="BO2084" s="233"/>
      <c r="BP2084" s="233"/>
      <c r="BQ2084" s="233"/>
      <c r="BR2084" s="233"/>
      <c r="BS2084" s="233"/>
      <c r="BT2084" s="233"/>
      <c r="BU2084" s="233"/>
      <c r="BV2084" s="233"/>
      <c r="BW2084" s="233"/>
      <c r="BX2084" s="233"/>
      <c r="BY2084" s="233"/>
      <c r="BZ2084" s="233"/>
      <c r="CA2084" s="233"/>
      <c r="CB2084" s="233"/>
      <c r="CC2084" s="233"/>
      <c r="CD2084" s="233"/>
      <c r="CE2084" s="233"/>
      <c r="CF2084" s="233"/>
      <c r="CG2084" s="233"/>
      <c r="CH2084" s="233"/>
      <c r="CI2084" s="233"/>
      <c r="CJ2084" s="233"/>
      <c r="CK2084" s="233"/>
      <c r="CL2084" s="233"/>
      <c r="CM2084" s="233"/>
      <c r="CN2084" s="233"/>
      <c r="CO2084" s="233"/>
      <c r="CP2084" s="233"/>
      <c r="CQ2084" s="233"/>
      <c r="CR2084" s="233"/>
      <c r="CS2084" s="233"/>
      <c r="CT2084" s="233"/>
      <c r="CU2084" s="233"/>
      <c r="CV2084" s="233"/>
      <c r="CW2084" s="233"/>
      <c r="CX2084" s="233"/>
      <c r="CY2084" s="233"/>
      <c r="CZ2084" s="233"/>
      <c r="DA2084" s="233"/>
      <c r="DB2084" s="233"/>
      <c r="DC2084" s="233"/>
      <c r="DD2084" s="233"/>
      <c r="DE2084" s="233"/>
      <c r="DF2084" s="233"/>
      <c r="DG2084" s="233"/>
      <c r="DH2084" s="233"/>
      <c r="DI2084" s="233"/>
      <c r="DJ2084" s="233"/>
      <c r="DK2084" s="233"/>
      <c r="DL2084" s="233"/>
      <c r="DM2084" s="233"/>
      <c r="DN2084" s="233"/>
      <c r="DO2084" s="233"/>
      <c r="DP2084" s="233"/>
      <c r="DQ2084" s="233"/>
      <c r="DR2084" s="233"/>
      <c r="DS2084" s="233"/>
      <c r="DT2084" s="233"/>
      <c r="DU2084" s="233"/>
      <c r="DV2084" s="233"/>
      <c r="DW2084" s="233"/>
      <c r="DX2084" s="233"/>
      <c r="DY2084" s="233"/>
      <c r="DZ2084" s="233"/>
      <c r="EA2084" s="233"/>
      <c r="EB2084" s="233"/>
      <c r="EC2084" s="233"/>
      <c r="ED2084" s="233"/>
      <c r="EE2084" s="233"/>
      <c r="EF2084" s="233"/>
      <c r="EG2084" s="233"/>
      <c r="EH2084" s="233"/>
      <c r="EI2084" s="233"/>
      <c r="EJ2084" s="233"/>
      <c r="EK2084" s="233"/>
      <c r="EL2084" s="233"/>
      <c r="EM2084" s="233"/>
      <c r="EN2084" s="233"/>
      <c r="EO2084" s="233"/>
      <c r="EP2084" s="233"/>
      <c r="EQ2084" s="233"/>
      <c r="ER2084" s="233"/>
      <c r="ES2084" s="233"/>
      <c r="ET2084" s="233"/>
      <c r="EU2084" s="233"/>
      <c r="EV2084" s="233"/>
      <c r="EW2084" s="233"/>
      <c r="EX2084" s="233"/>
      <c r="EY2084" s="233"/>
      <c r="EZ2084" s="233"/>
      <c r="FA2084" s="233"/>
      <c r="FB2084" s="233"/>
      <c r="FC2084" s="233"/>
      <c r="FD2084" s="233"/>
      <c r="FE2084" s="233"/>
      <c r="FF2084" s="233"/>
      <c r="FG2084" s="233"/>
      <c r="FH2084" s="233"/>
      <c r="FI2084" s="233"/>
      <c r="FJ2084" s="233"/>
      <c r="FK2084" s="233"/>
      <c r="FL2084" s="233"/>
      <c r="FM2084" s="233"/>
      <c r="FN2084" s="233"/>
      <c r="FO2084" s="233"/>
      <c r="FP2084" s="233"/>
      <c r="FQ2084" s="233"/>
      <c r="FR2084" s="233"/>
      <c r="FS2084" s="233"/>
      <c r="FT2084" s="233"/>
      <c r="FU2084" s="233"/>
      <c r="FV2084" s="233"/>
      <c r="FW2084" s="233"/>
      <c r="FX2084" s="233"/>
      <c r="FY2084" s="233"/>
      <c r="FZ2084" s="233"/>
      <c r="GA2084" s="233"/>
      <c r="GB2084" s="233"/>
      <c r="GC2084" s="233"/>
      <c r="GD2084" s="233"/>
      <c r="GE2084" s="233"/>
      <c r="GF2084" s="233"/>
      <c r="GG2084" s="233"/>
      <c r="GH2084" s="233"/>
      <c r="GI2084" s="233"/>
      <c r="GJ2084" s="233"/>
      <c r="GK2084" s="233"/>
      <c r="GL2084" s="233"/>
      <c r="GM2084" s="233"/>
      <c r="GN2084" s="233"/>
      <c r="GO2084" s="233"/>
      <c r="GP2084" s="233"/>
      <c r="GQ2084" s="233"/>
      <c r="GR2084" s="233"/>
      <c r="GS2084" s="233"/>
      <c r="GT2084" s="233"/>
      <c r="GU2084" s="233"/>
      <c r="GV2084" s="233"/>
      <c r="GW2084" s="233"/>
      <c r="GX2084" s="233"/>
      <c r="GY2084" s="233"/>
      <c r="GZ2084" s="233"/>
      <c r="HA2084" s="233"/>
      <c r="HB2084" s="233"/>
      <c r="HC2084" s="233"/>
      <c r="HD2084" s="233"/>
      <c r="HE2084" s="233"/>
      <c r="HF2084" s="233"/>
      <c r="HG2084" s="233"/>
      <c r="HH2084" s="233"/>
      <c r="HI2084" s="233"/>
      <c r="HJ2084" s="233"/>
      <c r="HK2084" s="233"/>
      <c r="HL2084" s="233"/>
      <c r="HM2084" s="233"/>
      <c r="HN2084" s="233"/>
      <c r="HO2084" s="233"/>
      <c r="HP2084" s="233"/>
      <c r="HQ2084" s="233"/>
      <c r="HR2084" s="233"/>
      <c r="HS2084" s="233"/>
      <c r="HT2084" s="233"/>
      <c r="HU2084" s="233"/>
      <c r="HV2084" s="233"/>
      <c r="HW2084" s="233"/>
      <c r="HX2084" s="233"/>
      <c r="HY2084" s="233"/>
      <c r="HZ2084" s="233"/>
      <c r="IA2084" s="233"/>
      <c r="IB2084" s="233"/>
      <c r="IC2084" s="233"/>
      <c r="ID2084" s="233"/>
      <c r="IE2084" s="233"/>
      <c r="IF2084" s="233"/>
      <c r="IG2084" s="233"/>
      <c r="IH2084" s="233"/>
      <c r="II2084" s="233"/>
      <c r="IJ2084" s="233"/>
      <c r="IK2084" s="233"/>
      <c r="IL2084" s="233"/>
      <c r="IM2084" s="233"/>
      <c r="IN2084" s="233"/>
      <c r="IO2084" s="233"/>
      <c r="IP2084" s="233"/>
      <c r="IQ2084" s="233"/>
      <c r="IR2084" s="233"/>
      <c r="IS2084" s="233"/>
      <c r="IT2084" s="233"/>
      <c r="IU2084" s="233"/>
      <c r="IV2084" s="233"/>
      <c r="IW2084" s="233"/>
      <c r="IX2084" s="233"/>
      <c r="IY2084" s="233"/>
      <c r="IZ2084" s="233"/>
      <c r="JA2084" s="233"/>
    </row>
    <row r="2085" spans="1:261" x14ac:dyDescent="0.25">
      <c r="A2085" s="343">
        <v>1</v>
      </c>
      <c r="B2085" s="343">
        <v>1</v>
      </c>
      <c r="C2085" s="2318" t="s">
        <v>66</v>
      </c>
      <c r="D2085" s="2318"/>
      <c r="E2085" s="2318"/>
      <c r="F2085" s="2007"/>
      <c r="G2085" s="2196"/>
      <c r="H2085" s="2196">
        <f>SUM(H2021,)</f>
        <v>0</v>
      </c>
      <c r="I2085" s="2196" t="e">
        <f t="shared" ref="I2085:I2091" si="1244">H2085/G2085*100</f>
        <v>#DIV/0!</v>
      </c>
      <c r="J2085" s="2012" t="e">
        <f>SUM(L2085/F2085)</f>
        <v>#DIV/0!</v>
      </c>
      <c r="K2085" s="2012" t="e">
        <f>N2085/H2085</f>
        <v>#DIV/0!</v>
      </c>
      <c r="L2085" s="2196">
        <f>SUM(L2021,)</f>
        <v>0</v>
      </c>
      <c r="M2085" s="2196">
        <f>SUM(M2021,)</f>
        <v>0</v>
      </c>
      <c r="N2085" s="2196">
        <f>SUM(N2021,)</f>
        <v>0</v>
      </c>
      <c r="O2085" s="2009" t="e">
        <f>N2085/M2085*100</f>
        <v>#DIV/0!</v>
      </c>
      <c r="P2085" s="2196" t="e">
        <f>SUM(P2021,)</f>
        <v>#DIV/0!</v>
      </c>
      <c r="Q2085" s="2009" t="e">
        <f>N2085/$C$3*12/P2085</f>
        <v>#DIV/0!</v>
      </c>
      <c r="R2085" s="2873">
        <f t="shared" ref="R2085:Z2085" si="1245">SUM(R2021,)</f>
        <v>0</v>
      </c>
      <c r="S2085" s="2929"/>
      <c r="T2085" s="2873">
        <f t="shared" si="1245"/>
        <v>0</v>
      </c>
      <c r="U2085" s="1144">
        <f t="shared" si="1245"/>
        <v>0</v>
      </c>
      <c r="V2085" s="2873">
        <f t="shared" si="1245"/>
        <v>0</v>
      </c>
      <c r="W2085" s="2873">
        <f t="shared" si="1245"/>
        <v>0</v>
      </c>
      <c r="X2085" s="2873">
        <f t="shared" si="1245"/>
        <v>0</v>
      </c>
      <c r="Y2085" s="2873">
        <f t="shared" si="1245"/>
        <v>0</v>
      </c>
      <c r="Z2085" s="2873">
        <f t="shared" si="1245"/>
        <v>0</v>
      </c>
      <c r="AA2085" s="1097"/>
      <c r="AB2085" s="1070"/>
      <c r="AC2085" s="2392"/>
    </row>
    <row r="2086" spans="1:261" ht="30" x14ac:dyDescent="0.25">
      <c r="A2086" s="343">
        <v>1</v>
      </c>
      <c r="B2086" s="343">
        <v>1</v>
      </c>
      <c r="C2086" s="2241" t="s">
        <v>16</v>
      </c>
      <c r="D2086" s="2241"/>
      <c r="E2086" s="2241"/>
      <c r="F2086" s="2014"/>
      <c r="G2086" s="2773"/>
      <c r="H2086" s="2773">
        <f>H2025</f>
        <v>0</v>
      </c>
      <c r="I2086" s="2773" t="e">
        <f t="shared" si="1244"/>
        <v>#DIV/0!</v>
      </c>
      <c r="J2086" s="2012" t="e">
        <f>SUM(L2086/F2086)</f>
        <v>#DIV/0!</v>
      </c>
      <c r="K2086" s="2012" t="e">
        <f>N2086/H2086</f>
        <v>#DIV/0!</v>
      </c>
      <c r="L2086" s="2773">
        <f>L2025</f>
        <v>0</v>
      </c>
      <c r="M2086" s="2773">
        <f>M2025</f>
        <v>0</v>
      </c>
      <c r="N2086" s="2773">
        <f>N2025</f>
        <v>0</v>
      </c>
      <c r="O2086" s="2009" t="e">
        <f>N2086/M2086*100</f>
        <v>#DIV/0!</v>
      </c>
      <c r="P2086" s="2773" t="e">
        <f>P2025</f>
        <v>#DIV/0!</v>
      </c>
      <c r="Q2086" s="2009" t="e">
        <f>N2086/$C$3*12/P2086</f>
        <v>#DIV/0!</v>
      </c>
      <c r="R2086" s="2777">
        <f t="shared" ref="R2086:Z2086" si="1246">R2025</f>
        <v>0</v>
      </c>
      <c r="S2086" s="2929"/>
      <c r="T2086" s="2777">
        <f t="shared" si="1246"/>
        <v>0</v>
      </c>
      <c r="U2086" s="2778">
        <f t="shared" si="1246"/>
        <v>0</v>
      </c>
      <c r="V2086" s="2777">
        <f t="shared" si="1246"/>
        <v>0</v>
      </c>
      <c r="W2086" s="2777">
        <f t="shared" si="1246"/>
        <v>0</v>
      </c>
      <c r="X2086" s="2777">
        <f t="shared" si="1246"/>
        <v>0</v>
      </c>
      <c r="Y2086" s="2777">
        <f t="shared" si="1246"/>
        <v>0</v>
      </c>
      <c r="Z2086" s="2777">
        <f t="shared" si="1246"/>
        <v>0</v>
      </c>
      <c r="AA2086" s="1057"/>
      <c r="AB2086" s="2779"/>
      <c r="AC2086" s="2392"/>
    </row>
    <row r="2087" spans="1:261" ht="29.25" x14ac:dyDescent="0.25">
      <c r="A2087" s="343">
        <v>1</v>
      </c>
      <c r="B2087" s="343">
        <v>1</v>
      </c>
      <c r="C2087" s="866" t="s">
        <v>136</v>
      </c>
      <c r="D2087" s="866"/>
      <c r="E2087" s="866"/>
      <c r="F2087" s="2007"/>
      <c r="G2087" s="2129"/>
      <c r="H2087" s="2129">
        <f>SUM(H2026)</f>
        <v>0</v>
      </c>
      <c r="I2087" s="2129" t="e">
        <f t="shared" si="1244"/>
        <v>#DIV/0!</v>
      </c>
      <c r="J2087" s="2012" t="e">
        <f>SUM(L2087/F2087)</f>
        <v>#DIV/0!</v>
      </c>
      <c r="K2087" s="2012" t="e">
        <f>N2087/H2087</f>
        <v>#DIV/0!</v>
      </c>
      <c r="L2087" s="2129">
        <f>SUM(L2026)</f>
        <v>0</v>
      </c>
      <c r="M2087" s="2129">
        <f>SUM(M2026)</f>
        <v>0</v>
      </c>
      <c r="N2087" s="2129">
        <f>SUM(N2026)</f>
        <v>0</v>
      </c>
      <c r="O2087" s="2009" t="e">
        <f>N2087/M2087*100</f>
        <v>#DIV/0!</v>
      </c>
      <c r="P2087" s="2129" t="e">
        <f>SUM(P2026)</f>
        <v>#DIV/0!</v>
      </c>
      <c r="Q2087" s="2009" t="e">
        <f>N2087/$C$3*12/P2087</f>
        <v>#DIV/0!</v>
      </c>
      <c r="R2087" s="2770">
        <f t="shared" ref="R2087:Z2087" si="1247">SUM(R2026)</f>
        <v>13042.498222339198</v>
      </c>
      <c r="S2087" s="2929"/>
      <c r="T2087" s="2770">
        <f t="shared" si="1247"/>
        <v>0</v>
      </c>
      <c r="U2087" s="2771">
        <f t="shared" si="1247"/>
        <v>0</v>
      </c>
      <c r="V2087" s="2770">
        <f t="shared" si="1247"/>
        <v>0</v>
      </c>
      <c r="W2087" s="2770">
        <f t="shared" si="1247"/>
        <v>0</v>
      </c>
      <c r="X2087" s="2770">
        <f t="shared" si="1247"/>
        <v>0</v>
      </c>
      <c r="Y2087" s="2770">
        <f t="shared" si="1247"/>
        <v>0</v>
      </c>
      <c r="Z2087" s="2770">
        <f t="shared" si="1247"/>
        <v>0</v>
      </c>
      <c r="AA2087" s="1055"/>
      <c r="AB2087" s="1056"/>
      <c r="AC2087" s="2392"/>
    </row>
    <row r="2088" spans="1:261" x14ac:dyDescent="0.25">
      <c r="A2088" s="3000">
        <v>1</v>
      </c>
      <c r="B2088" s="343">
        <v>1</v>
      </c>
      <c r="C2088" s="877" t="s">
        <v>197</v>
      </c>
      <c r="D2088" s="877"/>
      <c r="E2088" s="877"/>
      <c r="F2088" s="2003"/>
      <c r="G2088" s="2126"/>
      <c r="H2088" s="2126">
        <f t="shared" ref="H2088:H2091" si="1248">H2027</f>
        <v>1</v>
      </c>
      <c r="I2088" s="2126" t="e">
        <f t="shared" si="1244"/>
        <v>#DIV/0!</v>
      </c>
      <c r="J2088" s="3001"/>
      <c r="K2088" s="3001"/>
      <c r="L2088" s="2126"/>
      <c r="M2088" s="2126"/>
      <c r="N2088" s="2126"/>
      <c r="O2088" s="2317"/>
      <c r="P2088" s="2126"/>
      <c r="Q2088" s="2317"/>
      <c r="R2088" s="2764">
        <f t="shared" ref="R2088:Z2088" si="1249">R2027</f>
        <v>0</v>
      </c>
      <c r="S2088" s="2929"/>
      <c r="T2088" s="2764">
        <f t="shared" si="1249"/>
        <v>0</v>
      </c>
      <c r="U2088" s="3002">
        <f t="shared" si="1249"/>
        <v>0</v>
      </c>
      <c r="V2088" s="2764">
        <f t="shared" si="1249"/>
        <v>0</v>
      </c>
      <c r="W2088" s="2764">
        <f t="shared" si="1249"/>
        <v>0</v>
      </c>
      <c r="X2088" s="2764">
        <f t="shared" si="1249"/>
        <v>0</v>
      </c>
      <c r="Y2088" s="2764">
        <f t="shared" si="1249"/>
        <v>0</v>
      </c>
      <c r="Z2088" s="2764">
        <f t="shared" si="1249"/>
        <v>0</v>
      </c>
      <c r="AA2088" s="1624"/>
      <c r="AB2088" s="3003"/>
      <c r="AC2088" s="2392"/>
    </row>
    <row r="2089" spans="1:261" x14ac:dyDescent="0.25">
      <c r="A2089" s="343">
        <v>1</v>
      </c>
      <c r="B2089" s="343">
        <v>1</v>
      </c>
      <c r="C2089" s="872" t="s">
        <v>198</v>
      </c>
      <c r="D2089" s="872"/>
      <c r="E2089" s="872"/>
      <c r="F2089" s="2014"/>
      <c r="G2089" s="2773"/>
      <c r="H2089" s="2773">
        <f t="shared" si="1248"/>
        <v>1</v>
      </c>
      <c r="I2089" s="2773" t="e">
        <f t="shared" si="1244"/>
        <v>#DIV/0!</v>
      </c>
      <c r="J2089" s="2878"/>
      <c r="K2089" s="2878"/>
      <c r="L2089" s="2773"/>
      <c r="M2089" s="2773"/>
      <c r="N2089" s="2773"/>
      <c r="O2089" s="2009"/>
      <c r="P2089" s="2773"/>
      <c r="Q2089" s="2009"/>
      <c r="R2089" s="2777">
        <f t="shared" ref="R2089:Z2089" si="1250">R2028</f>
        <v>0</v>
      </c>
      <c r="S2089" s="2929"/>
      <c r="T2089" s="2777">
        <f t="shared" si="1250"/>
        <v>0</v>
      </c>
      <c r="U2089" s="2778">
        <f t="shared" si="1250"/>
        <v>0</v>
      </c>
      <c r="V2089" s="2777">
        <f t="shared" si="1250"/>
        <v>0</v>
      </c>
      <c r="W2089" s="2777">
        <f t="shared" si="1250"/>
        <v>0</v>
      </c>
      <c r="X2089" s="2777">
        <f t="shared" si="1250"/>
        <v>0</v>
      </c>
      <c r="Y2089" s="2777">
        <f t="shared" si="1250"/>
        <v>0</v>
      </c>
      <c r="Z2089" s="2777">
        <f t="shared" si="1250"/>
        <v>0</v>
      </c>
      <c r="AA2089" s="1057"/>
      <c r="AB2089" s="2779"/>
      <c r="AC2089" s="2392"/>
    </row>
    <row r="2090" spans="1:261" ht="30" x14ac:dyDescent="0.25">
      <c r="A2090" s="343">
        <v>1</v>
      </c>
      <c r="B2090" s="343">
        <v>1</v>
      </c>
      <c r="C2090" s="868" t="s">
        <v>199</v>
      </c>
      <c r="D2090" s="2837"/>
      <c r="E2090" s="2837"/>
      <c r="F2090" s="2135"/>
      <c r="G2090" s="2788"/>
      <c r="H2090" s="2788">
        <f t="shared" si="1248"/>
        <v>0</v>
      </c>
      <c r="I2090" s="2788" t="e">
        <f t="shared" si="1244"/>
        <v>#DIV/0!</v>
      </c>
      <c r="J2090" s="2240"/>
      <c r="K2090" s="2240"/>
      <c r="L2090" s="2788"/>
      <c r="M2090" s="2773"/>
      <c r="N2090" s="2788"/>
      <c r="O2090" s="2038"/>
      <c r="P2090" s="2788"/>
      <c r="Q2090" s="2038"/>
      <c r="R2090" s="2777">
        <f t="shared" ref="R2090:Z2090" si="1251">R2029</f>
        <v>0</v>
      </c>
      <c r="S2090" s="2929"/>
      <c r="T2090" s="2777">
        <f t="shared" si="1251"/>
        <v>0</v>
      </c>
      <c r="U2090" s="2778">
        <f t="shared" si="1251"/>
        <v>0</v>
      </c>
      <c r="V2090" s="2777">
        <f t="shared" si="1251"/>
        <v>0</v>
      </c>
      <c r="W2090" s="2790">
        <f t="shared" si="1251"/>
        <v>0</v>
      </c>
      <c r="X2090" s="2790">
        <f t="shared" si="1251"/>
        <v>0</v>
      </c>
      <c r="Y2090" s="2790">
        <f t="shared" si="1251"/>
        <v>0</v>
      </c>
      <c r="Z2090" s="2790">
        <f t="shared" si="1251"/>
        <v>0</v>
      </c>
      <c r="AA2090" s="1649"/>
      <c r="AB2090" s="2792"/>
      <c r="AC2090" s="2392"/>
    </row>
    <row r="2091" spans="1:261" ht="30" thickBot="1" x14ac:dyDescent="0.3">
      <c r="B2091" s="343">
        <v>1</v>
      </c>
      <c r="C2091" s="858" t="s">
        <v>204</v>
      </c>
      <c r="D2091" s="3004"/>
      <c r="E2091" s="3005"/>
      <c r="F2091" s="3006"/>
      <c r="G2091" s="2795"/>
      <c r="H2091" s="2795">
        <f t="shared" si="1248"/>
        <v>1</v>
      </c>
      <c r="I2091" s="2795" t="e">
        <f t="shared" si="1244"/>
        <v>#DIV/0!</v>
      </c>
      <c r="J2091" s="2250"/>
      <c r="K2091" s="2250"/>
      <c r="L2091" s="2795"/>
      <c r="M2091" s="2795"/>
      <c r="N2091" s="2795"/>
      <c r="O2091" s="2054"/>
      <c r="P2091" s="2795"/>
      <c r="Q2091" s="2054"/>
      <c r="R2091" s="2796">
        <f t="shared" ref="R2091:Z2091" si="1252">R2030</f>
        <v>28716.040799999995</v>
      </c>
      <c r="S2091" s="3007"/>
      <c r="T2091" s="2796">
        <f t="shared" si="1252"/>
        <v>5.0813300000000003</v>
      </c>
      <c r="U2091" s="2798">
        <f t="shared" si="1252"/>
        <v>0</v>
      </c>
      <c r="V2091" s="2796">
        <f t="shared" si="1252"/>
        <v>0</v>
      </c>
      <c r="W2091" s="2796">
        <f t="shared" si="1252"/>
        <v>5.0813300000000003</v>
      </c>
      <c r="X2091" s="2796">
        <f t="shared" si="1252"/>
        <v>0</v>
      </c>
      <c r="Y2091" s="2796">
        <f t="shared" si="1252"/>
        <v>0</v>
      </c>
      <c r="Z2091" s="2796">
        <f t="shared" si="1252"/>
        <v>5.0813300000000003</v>
      </c>
      <c r="AA2091" s="3008"/>
      <c r="AB2091" s="2801"/>
      <c r="AC2091" s="2392"/>
    </row>
    <row r="2092" spans="1:261" x14ac:dyDescent="0.25">
      <c r="A2092" s="343">
        <v>1</v>
      </c>
      <c r="B2092" s="343">
        <v>1</v>
      </c>
      <c r="C2092" s="3009" t="s">
        <v>83</v>
      </c>
      <c r="D2092" s="2689"/>
      <c r="E2092" s="2689"/>
      <c r="F2092" s="406"/>
      <c r="G2092" s="1374"/>
      <c r="H2092" s="1374"/>
      <c r="I2092" s="1374"/>
      <c r="J2092" s="1917"/>
      <c r="K2092" s="1917"/>
      <c r="L2092" s="1917"/>
      <c r="M2092" s="1917"/>
      <c r="N2092" s="1917"/>
      <c r="O2092" s="1917"/>
      <c r="P2092" s="1917"/>
      <c r="Q2092" s="1917"/>
      <c r="R2092" s="474"/>
      <c r="S2092" s="2664"/>
      <c r="T2092" s="474"/>
      <c r="U2092" s="1370"/>
      <c r="V2092" s="474"/>
      <c r="W2092" s="474"/>
      <c r="X2092" s="3215"/>
      <c r="Y2092" s="3215"/>
      <c r="Z2092" s="474"/>
      <c r="AA2092" s="1375"/>
      <c r="AB2092" s="2657"/>
      <c r="AC2092" s="2392"/>
    </row>
    <row r="2093" spans="1:261" ht="47.25" x14ac:dyDescent="0.25">
      <c r="A2093" s="343">
        <v>1</v>
      </c>
      <c r="B2093" s="343">
        <v>1</v>
      </c>
      <c r="C2093" s="1956" t="s">
        <v>408</v>
      </c>
      <c r="D2093" s="851"/>
      <c r="E2093" s="851"/>
      <c r="F2093" s="351"/>
      <c r="G2093" s="2147"/>
      <c r="H2093" s="2147"/>
      <c r="I2093" s="2147"/>
      <c r="J2093" s="2147"/>
      <c r="K2093" s="2147"/>
      <c r="L2093" s="2203"/>
      <c r="M2093" s="2203"/>
      <c r="N2093" s="2203"/>
      <c r="O2093" s="2203"/>
      <c r="P2093" s="2203"/>
      <c r="Q2093" s="2203"/>
      <c r="R2093" s="512"/>
      <c r="S2093" s="2367"/>
      <c r="T2093" s="512"/>
      <c r="U2093" s="1227"/>
      <c r="V2093" s="512"/>
      <c r="W2093" s="512"/>
      <c r="X2093" s="3210"/>
      <c r="Y2093" s="3210"/>
      <c r="Z2093" s="512"/>
      <c r="AA2093" s="2204"/>
      <c r="AB2093" s="2367"/>
      <c r="AC2093" s="2392"/>
    </row>
    <row r="2094" spans="1:261" x14ac:dyDescent="0.25">
      <c r="C2094" s="3520"/>
      <c r="D2094" s="851"/>
      <c r="E2094" s="851"/>
      <c r="F2094" s="351"/>
      <c r="G2094" s="2147"/>
      <c r="H2094" s="2147"/>
      <c r="I2094" s="2147"/>
      <c r="J2094" s="2147"/>
      <c r="K2094" s="2147"/>
      <c r="L2094" s="2203"/>
      <c r="M2094" s="2203"/>
      <c r="N2094" s="2203"/>
      <c r="O2094" s="2203"/>
      <c r="P2094" s="2203"/>
      <c r="Q2094" s="2203"/>
      <c r="R2094" s="512"/>
      <c r="S2094" s="2367"/>
      <c r="T2094" s="512"/>
      <c r="U2094" s="1227"/>
      <c r="V2094" s="512"/>
      <c r="W2094" s="512"/>
      <c r="X2094" s="3210"/>
      <c r="Y2094" s="3210"/>
      <c r="Z2094" s="512"/>
      <c r="AA2094" s="2204"/>
      <c r="AB2094" s="2367"/>
      <c r="AC2094" s="2392"/>
    </row>
    <row r="2095" spans="1:261" s="2356" customFormat="1" x14ac:dyDescent="0.25">
      <c r="A2095" s="343">
        <v>1</v>
      </c>
      <c r="B2095" s="343">
        <v>1</v>
      </c>
      <c r="C2095" s="2064" t="s">
        <v>5</v>
      </c>
      <c r="D2095" s="2064"/>
      <c r="E2095" s="2064"/>
      <c r="F2095" s="381"/>
      <c r="G2095" s="1364"/>
      <c r="H2095" s="1364"/>
      <c r="I2095" s="1364"/>
      <c r="J2095" s="1364"/>
      <c r="K2095" s="1364"/>
      <c r="L2095" s="2066"/>
      <c r="M2095" s="2066"/>
      <c r="N2095" s="2066"/>
      <c r="O2095" s="2066"/>
      <c r="P2095" s="2066"/>
      <c r="Q2095" s="2066"/>
      <c r="R2095" s="2497"/>
      <c r="S2095" s="1366"/>
      <c r="T2095" s="2497"/>
      <c r="U2095" s="2827"/>
      <c r="V2095" s="2497"/>
      <c r="W2095" s="2497"/>
      <c r="X2095" s="2497"/>
      <c r="Y2095" s="2497"/>
      <c r="Z2095" s="2497"/>
      <c r="AA2095" s="1366"/>
      <c r="AB2095" s="1366"/>
      <c r="AC2095" s="2392"/>
      <c r="AD2095" s="1130"/>
    </row>
    <row r="2096" spans="1:261" s="2356" customFormat="1" x14ac:dyDescent="0.25">
      <c r="A2096" s="343">
        <v>1</v>
      </c>
      <c r="B2096" s="343">
        <v>1</v>
      </c>
      <c r="C2096" s="3" t="s">
        <v>23</v>
      </c>
      <c r="D2096" s="1186" t="s">
        <v>229</v>
      </c>
      <c r="E2096" s="2066"/>
      <c r="F2096" s="110"/>
      <c r="G2096" s="205"/>
      <c r="H2096" s="205"/>
      <c r="I2096" s="205" t="e">
        <f t="shared" ref="I2096:I2102" si="1253">H2096/G2096*100</f>
        <v>#DIV/0!</v>
      </c>
      <c r="J2096" s="2070">
        <v>6.9</v>
      </c>
      <c r="K2096" s="243" t="e">
        <f t="shared" ref="K2096:K2102" si="1254">N2096/H2096</f>
        <v>#DIV/0!</v>
      </c>
      <c r="L2096" s="244">
        <f t="shared" ref="L2096:L2101" si="1255">ROUND(F2096*J2096,0)</f>
        <v>0</v>
      </c>
      <c r="M2096" s="244">
        <f t="shared" ref="M2096:M2101" si="1256">ROUND(L2096/12*$C$3,0)</f>
        <v>0</v>
      </c>
      <c r="N2096" s="244"/>
      <c r="O2096" s="244" t="e">
        <f t="shared" ref="O2096:O2102" si="1257">N2096/M2096*100</f>
        <v>#DIV/0!</v>
      </c>
      <c r="P2096" s="244" t="e">
        <f t="shared" ref="P2096:P2101" si="1258">ROUND(L2096/E2096,0)</f>
        <v>#DIV/0!</v>
      </c>
      <c r="Q2096" s="244" t="e">
        <f t="shared" ref="Q2096:Q2102" si="1259">N2096/$C$3*12/P2096</f>
        <v>#DIV/0!</v>
      </c>
      <c r="R2096" s="457"/>
      <c r="S2096" s="900"/>
      <c r="T2096" s="457"/>
      <c r="U2096" s="936"/>
      <c r="V2096" s="457"/>
      <c r="W2096" s="457"/>
      <c r="X2096" s="457"/>
      <c r="Y2096" s="457"/>
      <c r="Z2096" s="457"/>
      <c r="AA2096" s="1076"/>
      <c r="AB2096" s="1088"/>
      <c r="AC2096" s="2392"/>
      <c r="AD2096" s="1130"/>
    </row>
    <row r="2097" spans="1:30" s="2356" customFormat="1" x14ac:dyDescent="0.25">
      <c r="A2097" s="343">
        <v>1</v>
      </c>
      <c r="B2097" s="343">
        <v>1</v>
      </c>
      <c r="C2097" s="3" t="s">
        <v>24</v>
      </c>
      <c r="D2097" s="1186" t="s">
        <v>229</v>
      </c>
      <c r="E2097" s="2066"/>
      <c r="F2097" s="110"/>
      <c r="G2097" s="205"/>
      <c r="H2097" s="205"/>
      <c r="I2097" s="205" t="e">
        <f t="shared" si="1253"/>
        <v>#DIV/0!</v>
      </c>
      <c r="J2097" s="2070">
        <v>5.2</v>
      </c>
      <c r="K2097" s="243" t="e">
        <f t="shared" si="1254"/>
        <v>#DIV/0!</v>
      </c>
      <c r="L2097" s="244">
        <f t="shared" si="1255"/>
        <v>0</v>
      </c>
      <c r="M2097" s="244">
        <f t="shared" si="1256"/>
        <v>0</v>
      </c>
      <c r="N2097" s="244"/>
      <c r="O2097" s="244" t="e">
        <f t="shared" si="1257"/>
        <v>#DIV/0!</v>
      </c>
      <c r="P2097" s="244" t="e">
        <f t="shared" si="1258"/>
        <v>#DIV/0!</v>
      </c>
      <c r="Q2097" s="244" t="e">
        <f t="shared" si="1259"/>
        <v>#DIV/0!</v>
      </c>
      <c r="R2097" s="457"/>
      <c r="S2097" s="2492"/>
      <c r="T2097" s="457"/>
      <c r="U2097" s="936"/>
      <c r="V2097" s="457"/>
      <c r="W2097" s="457"/>
      <c r="X2097" s="457"/>
      <c r="Y2097" s="457"/>
      <c r="Z2097" s="457"/>
      <c r="AA2097" s="1076"/>
      <c r="AB2097" s="1117"/>
      <c r="AC2097" s="2392"/>
      <c r="AD2097" s="1130"/>
    </row>
    <row r="2098" spans="1:30" s="2356" customFormat="1" x14ac:dyDescent="0.25">
      <c r="A2098" s="343"/>
      <c r="B2098" s="343">
        <v>1</v>
      </c>
      <c r="C2098" s="3" t="s">
        <v>22</v>
      </c>
      <c r="D2098" s="1186" t="s">
        <v>229</v>
      </c>
      <c r="E2098" s="2066"/>
      <c r="F2098" s="110"/>
      <c r="G2098" s="205"/>
      <c r="H2098" s="205"/>
      <c r="I2098" s="205" t="e">
        <f t="shared" si="1253"/>
        <v>#DIV/0!</v>
      </c>
      <c r="J2098" s="2356">
        <v>15</v>
      </c>
      <c r="K2098" s="243" t="e">
        <f t="shared" si="1254"/>
        <v>#DIV/0!</v>
      </c>
      <c r="L2098" s="244">
        <f t="shared" si="1255"/>
        <v>0</v>
      </c>
      <c r="M2098" s="244">
        <f t="shared" si="1256"/>
        <v>0</v>
      </c>
      <c r="N2098" s="244"/>
      <c r="O2098" s="244" t="e">
        <f t="shared" si="1257"/>
        <v>#DIV/0!</v>
      </c>
      <c r="P2098" s="244" t="e">
        <f t="shared" si="1258"/>
        <v>#DIV/0!</v>
      </c>
      <c r="Q2098" s="244" t="e">
        <f t="shared" si="1259"/>
        <v>#DIV/0!</v>
      </c>
      <c r="R2098" s="457"/>
      <c r="S2098" s="2492"/>
      <c r="T2098" s="457"/>
      <c r="U2098" s="936"/>
      <c r="V2098" s="457"/>
      <c r="W2098" s="457"/>
      <c r="X2098" s="457"/>
      <c r="Y2098" s="457"/>
      <c r="Z2098" s="457"/>
      <c r="AA2098" s="1076"/>
      <c r="AB2098" s="1117"/>
      <c r="AC2098" s="2392"/>
      <c r="AD2098" s="1130"/>
    </row>
    <row r="2099" spans="1:30" s="2356" customFormat="1" x14ac:dyDescent="0.25">
      <c r="A2099" s="343">
        <v>1</v>
      </c>
      <c r="B2099" s="343">
        <v>1</v>
      </c>
      <c r="C2099" s="3" t="s">
        <v>64</v>
      </c>
      <c r="D2099" s="1186" t="s">
        <v>229</v>
      </c>
      <c r="E2099" s="2066"/>
      <c r="F2099" s="110"/>
      <c r="G2099" s="205"/>
      <c r="H2099" s="205"/>
      <c r="I2099" s="205" t="e">
        <f t="shared" si="1253"/>
        <v>#DIV/0!</v>
      </c>
      <c r="J2099" s="2070">
        <v>8</v>
      </c>
      <c r="K2099" s="243" t="e">
        <f t="shared" si="1254"/>
        <v>#DIV/0!</v>
      </c>
      <c r="L2099" s="244">
        <f t="shared" si="1255"/>
        <v>0</v>
      </c>
      <c r="M2099" s="244">
        <f t="shared" si="1256"/>
        <v>0</v>
      </c>
      <c r="N2099" s="244"/>
      <c r="O2099" s="244" t="e">
        <f t="shared" si="1257"/>
        <v>#DIV/0!</v>
      </c>
      <c r="P2099" s="244" t="e">
        <f t="shared" si="1258"/>
        <v>#DIV/0!</v>
      </c>
      <c r="Q2099" s="244" t="e">
        <f t="shared" si="1259"/>
        <v>#DIV/0!</v>
      </c>
      <c r="R2099" s="457"/>
      <c r="S2099" s="2492"/>
      <c r="T2099" s="457"/>
      <c r="U2099" s="936"/>
      <c r="V2099" s="457"/>
      <c r="W2099" s="457"/>
      <c r="X2099" s="457"/>
      <c r="Y2099" s="457"/>
      <c r="Z2099" s="457"/>
      <c r="AA2099" s="1076"/>
      <c r="AB2099" s="1117"/>
      <c r="AC2099" s="2392"/>
      <c r="AD2099" s="1130"/>
    </row>
    <row r="2100" spans="1:30" s="2356" customFormat="1" x14ac:dyDescent="0.25">
      <c r="A2100" s="343">
        <v>1</v>
      </c>
      <c r="B2100" s="343">
        <v>1</v>
      </c>
      <c r="C2100" s="3" t="s">
        <v>10</v>
      </c>
      <c r="D2100" s="1186" t="s">
        <v>229</v>
      </c>
      <c r="E2100" s="2066"/>
      <c r="F2100" s="110"/>
      <c r="G2100" s="205"/>
      <c r="H2100" s="205"/>
      <c r="I2100" s="205" t="e">
        <f t="shared" si="1253"/>
        <v>#DIV/0!</v>
      </c>
      <c r="J2100" s="2070">
        <v>10</v>
      </c>
      <c r="K2100" s="243" t="e">
        <f t="shared" si="1254"/>
        <v>#DIV/0!</v>
      </c>
      <c r="L2100" s="244">
        <f t="shared" si="1255"/>
        <v>0</v>
      </c>
      <c r="M2100" s="244">
        <f t="shared" si="1256"/>
        <v>0</v>
      </c>
      <c r="N2100" s="244"/>
      <c r="O2100" s="244" t="e">
        <f t="shared" si="1257"/>
        <v>#DIV/0!</v>
      </c>
      <c r="P2100" s="244" t="e">
        <f t="shared" si="1258"/>
        <v>#DIV/0!</v>
      </c>
      <c r="Q2100" s="244" t="e">
        <f t="shared" si="1259"/>
        <v>#DIV/0!</v>
      </c>
      <c r="R2100" s="457"/>
      <c r="S2100" s="2492"/>
      <c r="T2100" s="457"/>
      <c r="U2100" s="936"/>
      <c r="V2100" s="457"/>
      <c r="W2100" s="457"/>
      <c r="X2100" s="457"/>
      <c r="Y2100" s="457"/>
      <c r="Z2100" s="457"/>
      <c r="AA2100" s="1076"/>
      <c r="AB2100" s="1117"/>
      <c r="AC2100" s="2392"/>
      <c r="AD2100" s="1130"/>
    </row>
    <row r="2101" spans="1:30" s="2356" customFormat="1" x14ac:dyDescent="0.25">
      <c r="A2101" s="343">
        <v>1</v>
      </c>
      <c r="B2101" s="343">
        <v>1</v>
      </c>
      <c r="C2101" s="3" t="s">
        <v>6</v>
      </c>
      <c r="D2101" s="1186" t="s">
        <v>229</v>
      </c>
      <c r="E2101" s="2066"/>
      <c r="F2101" s="351"/>
      <c r="G2101" s="205"/>
      <c r="H2101" s="205"/>
      <c r="I2101" s="205" t="e">
        <f t="shared" si="1253"/>
        <v>#DIV/0!</v>
      </c>
      <c r="J2101" s="512">
        <v>9</v>
      </c>
      <c r="K2101" s="243" t="e">
        <f t="shared" si="1254"/>
        <v>#DIV/0!</v>
      </c>
      <c r="L2101" s="244">
        <f t="shared" si="1255"/>
        <v>0</v>
      </c>
      <c r="M2101" s="244">
        <f t="shared" si="1256"/>
        <v>0</v>
      </c>
      <c r="N2101" s="244"/>
      <c r="O2101" s="244" t="e">
        <f t="shared" si="1257"/>
        <v>#DIV/0!</v>
      </c>
      <c r="P2101" s="244" t="e">
        <f t="shared" si="1258"/>
        <v>#DIV/0!</v>
      </c>
      <c r="Q2101" s="244" t="e">
        <f t="shared" si="1259"/>
        <v>#DIV/0!</v>
      </c>
      <c r="R2101" s="457"/>
      <c r="S2101" s="2629"/>
      <c r="T2101" s="457"/>
      <c r="U2101" s="936"/>
      <c r="V2101" s="457"/>
      <c r="W2101" s="457"/>
      <c r="X2101" s="457"/>
      <c r="Y2101" s="457"/>
      <c r="Z2101" s="457"/>
      <c r="AA2101" s="1076"/>
      <c r="AB2101" s="1117"/>
      <c r="AC2101" s="2392"/>
      <c r="AD2101" s="1130"/>
    </row>
    <row r="2102" spans="1:30" s="2356" customFormat="1" ht="29.25" x14ac:dyDescent="0.25">
      <c r="A2102" s="343">
        <v>1</v>
      </c>
      <c r="B2102" s="343">
        <v>1</v>
      </c>
      <c r="C2102" s="1449" t="s">
        <v>7</v>
      </c>
      <c r="D2102" s="3126"/>
      <c r="E2102" s="1449"/>
      <c r="F2102" s="158"/>
      <c r="G2102" s="2630"/>
      <c r="H2102" s="2630">
        <f>SUM(H2096:H2101)</f>
        <v>0</v>
      </c>
      <c r="I2102" s="2630" t="e">
        <f t="shared" si="1253"/>
        <v>#DIV/0!</v>
      </c>
      <c r="J2102" s="2089">
        <f>IF(F2102=0,0,L2102/F2102)</f>
        <v>0</v>
      </c>
      <c r="K2102" s="322" t="e">
        <f t="shared" si="1254"/>
        <v>#DIV/0!</v>
      </c>
      <c r="L2102" s="2630">
        <f>SUM(L2096:L2101)</f>
        <v>0</v>
      </c>
      <c r="M2102" s="2630">
        <f>SUM(M2096:M2101)</f>
        <v>0</v>
      </c>
      <c r="N2102" s="2630">
        <f>SUM(N2096:N2101)</f>
        <v>0</v>
      </c>
      <c r="O2102" s="244" t="e">
        <f t="shared" si="1257"/>
        <v>#DIV/0!</v>
      </c>
      <c r="P2102" s="2630" t="e">
        <f>SUM(P2096:P2101)</f>
        <v>#DIV/0!</v>
      </c>
      <c r="Q2102" s="244" t="e">
        <f t="shared" si="1259"/>
        <v>#DIV/0!</v>
      </c>
      <c r="R2102" s="2631">
        <v>33547.73214</v>
      </c>
      <c r="S2102" s="1008"/>
      <c r="T2102" s="2631">
        <f>Z2102-Y2102-V2102-U2102</f>
        <v>0</v>
      </c>
      <c r="U2102" s="2852"/>
      <c r="V2102" s="2631"/>
      <c r="W2102" s="2631">
        <f t="shared" ref="W2102:W2105" si="1260">T2102-S2102</f>
        <v>0</v>
      </c>
      <c r="X2102" s="2631"/>
      <c r="Y2102" s="2631"/>
      <c r="Z2102" s="2631"/>
      <c r="AA2102" s="2632"/>
      <c r="AB2102" s="2696"/>
      <c r="AC2102" s="2392"/>
      <c r="AD2102" s="1130"/>
    </row>
    <row r="2103" spans="1:30" s="2356" customFormat="1" x14ac:dyDescent="0.25">
      <c r="A2103" s="343">
        <v>1</v>
      </c>
      <c r="B2103" s="343">
        <v>1</v>
      </c>
      <c r="C2103" s="1969" t="s">
        <v>14</v>
      </c>
      <c r="D2103" s="1969"/>
      <c r="E2103" s="2633"/>
      <c r="F2103" s="158"/>
      <c r="G2103" s="2630"/>
      <c r="H2103" s="2630"/>
      <c r="I2103" s="2630"/>
      <c r="J2103" s="2634"/>
      <c r="K2103" s="2634"/>
      <c r="L2103" s="2630"/>
      <c r="M2103" s="2630"/>
      <c r="N2103" s="2630"/>
      <c r="O2103" s="2630"/>
      <c r="P2103" s="2630"/>
      <c r="Q2103" s="2630"/>
      <c r="R2103" s="2497"/>
      <c r="S2103" s="2491"/>
      <c r="T2103" s="2497">
        <f t="shared" ref="T2103:T2105" si="1261">Z2103-Y2103-V2103-U2103</f>
        <v>0</v>
      </c>
      <c r="U2103" s="2827"/>
      <c r="V2103" s="2497"/>
      <c r="W2103" s="2497">
        <f t="shared" si="1260"/>
        <v>0</v>
      </c>
      <c r="X2103" s="2497"/>
      <c r="Y2103" s="2497"/>
      <c r="Z2103" s="2497"/>
      <c r="AA2103" s="2632"/>
      <c r="AB2103" s="2828"/>
      <c r="AC2103" s="2392"/>
      <c r="AD2103" s="1130"/>
    </row>
    <row r="2104" spans="1:30" s="2356" customFormat="1" x14ac:dyDescent="0.25">
      <c r="A2104" s="343">
        <v>1</v>
      </c>
      <c r="B2104" s="343">
        <v>1</v>
      </c>
      <c r="C2104" s="612" t="s">
        <v>194</v>
      </c>
      <c r="D2104" s="677"/>
      <c r="E2104" s="1748"/>
      <c r="F2104" s="385"/>
      <c r="G2104" s="669"/>
      <c r="H2104" s="669"/>
      <c r="I2104" s="669"/>
      <c r="J2104" s="958"/>
      <c r="K2104" s="958"/>
      <c r="L2104" s="1571"/>
      <c r="M2104" s="1571"/>
      <c r="N2104" s="1571"/>
      <c r="O2104" s="1571"/>
      <c r="P2104" s="1571"/>
      <c r="Q2104" s="1571"/>
      <c r="R2104" s="512">
        <v>11286.022570000001</v>
      </c>
      <c r="S2104" s="2400"/>
      <c r="T2104" s="512">
        <f t="shared" si="1261"/>
        <v>0</v>
      </c>
      <c r="U2104" s="1227"/>
      <c r="V2104" s="512"/>
      <c r="W2104" s="512">
        <f t="shared" si="1260"/>
        <v>0</v>
      </c>
      <c r="X2104" s="512"/>
      <c r="Y2104" s="512"/>
      <c r="Z2104" s="512"/>
      <c r="AA2104" s="1049"/>
      <c r="AB2104" s="1053"/>
      <c r="AC2104" s="2392"/>
      <c r="AD2104" s="1130"/>
    </row>
    <row r="2105" spans="1:30" s="2356" customFormat="1" x14ac:dyDescent="0.25">
      <c r="A2105" s="343"/>
      <c r="B2105" s="343">
        <v>1</v>
      </c>
      <c r="C2105" s="612" t="s">
        <v>288</v>
      </c>
      <c r="D2105" s="677"/>
      <c r="E2105" s="1748"/>
      <c r="F2105" s="385"/>
      <c r="G2105" s="669"/>
      <c r="H2105" s="669"/>
      <c r="I2105" s="669"/>
      <c r="J2105" s="958"/>
      <c r="K2105" s="958"/>
      <c r="L2105" s="1571"/>
      <c r="M2105" s="1571"/>
      <c r="N2105" s="1571"/>
      <c r="O2105" s="1571"/>
      <c r="P2105" s="1571"/>
      <c r="Q2105" s="1571"/>
      <c r="R2105" s="512"/>
      <c r="S2105" s="1008"/>
      <c r="T2105" s="512">
        <f t="shared" si="1261"/>
        <v>0</v>
      </c>
      <c r="U2105" s="1227"/>
      <c r="V2105" s="512"/>
      <c r="W2105" s="512">
        <f t="shared" si="1260"/>
        <v>0</v>
      </c>
      <c r="X2105" s="512"/>
      <c r="Y2105" s="512"/>
      <c r="Z2105" s="512"/>
      <c r="AA2105" s="1049"/>
      <c r="AB2105" s="1053"/>
      <c r="AC2105" s="2392"/>
      <c r="AD2105" s="1130"/>
    </row>
    <row r="2106" spans="1:30" s="2356" customFormat="1" ht="29.25" x14ac:dyDescent="0.25">
      <c r="A2106" s="343">
        <v>1</v>
      </c>
      <c r="B2106" s="343">
        <v>1</v>
      </c>
      <c r="C2106" s="2351" t="s">
        <v>270</v>
      </c>
      <c r="D2106" s="4"/>
      <c r="E2106" s="4"/>
      <c r="F2106" s="708"/>
      <c r="G2106" s="708"/>
      <c r="H2106" s="708">
        <f t="shared" ref="H2106" si="1262">+H2108+H2109+H2110+H2111</f>
        <v>0</v>
      </c>
      <c r="I2106" s="302" t="e">
        <f>H2106/G2106*100</f>
        <v>#DIV/0!</v>
      </c>
      <c r="J2106" s="1604"/>
      <c r="K2106" s="1604"/>
      <c r="L2106" s="203"/>
      <c r="M2106" s="203"/>
      <c r="N2106" s="203"/>
      <c r="O2106" s="203"/>
      <c r="P2106" s="203"/>
      <c r="Q2106" s="203"/>
      <c r="R2106" s="457"/>
      <c r="S2106" s="2492"/>
      <c r="T2106" s="457"/>
      <c r="U2106" s="936"/>
      <c r="V2106" s="457"/>
      <c r="W2106" s="457"/>
      <c r="X2106" s="457"/>
      <c r="Y2106" s="457"/>
      <c r="Z2106" s="457">
        <v>10.004189999999999</v>
      </c>
      <c r="AA2106" s="1060"/>
      <c r="AB2106" s="1117"/>
      <c r="AC2106" s="2392"/>
      <c r="AD2106" s="1130"/>
    </row>
    <row r="2107" spans="1:30" s="2356" customFormat="1" ht="30" x14ac:dyDescent="0.25">
      <c r="A2107" s="343"/>
      <c r="B2107" s="343">
        <v>1</v>
      </c>
      <c r="C2107" s="436" t="s">
        <v>193</v>
      </c>
      <c r="D2107" s="4"/>
      <c r="E2107" s="4"/>
      <c r="F2107" s="708"/>
      <c r="G2107" s="302"/>
      <c r="H2107" s="302"/>
      <c r="I2107" s="302"/>
      <c r="J2107" s="1604"/>
      <c r="K2107" s="1604"/>
      <c r="L2107" s="203"/>
      <c r="M2107" s="203"/>
      <c r="N2107" s="203"/>
      <c r="O2107" s="203"/>
      <c r="P2107" s="203"/>
      <c r="Q2107" s="203"/>
      <c r="R2107" s="457"/>
      <c r="S2107" s="2492"/>
      <c r="T2107" s="457"/>
      <c r="U2107" s="936"/>
      <c r="V2107" s="457"/>
      <c r="W2107" s="457"/>
      <c r="X2107" s="457"/>
      <c r="Y2107" s="457"/>
      <c r="Z2107" s="457"/>
      <c r="AA2107" s="1060"/>
      <c r="AB2107" s="1117"/>
      <c r="AC2107" s="2392"/>
      <c r="AD2107" s="1130"/>
    </row>
    <row r="2108" spans="1:30" s="2356" customFormat="1" ht="30" x14ac:dyDescent="0.25">
      <c r="A2108" s="343"/>
      <c r="B2108" s="343">
        <v>1</v>
      </c>
      <c r="C2108" s="614" t="s">
        <v>461</v>
      </c>
      <c r="D2108" s="4"/>
      <c r="E2108" s="4"/>
      <c r="F2108" s="709"/>
      <c r="G2108" s="205"/>
      <c r="H2108" s="302"/>
      <c r="I2108" s="302" t="e">
        <f t="shared" ref="I2108:I2114" si="1263">H2108/G2108*100</f>
        <v>#DIV/0!</v>
      </c>
      <c r="J2108" s="1604"/>
      <c r="K2108" s="1604"/>
      <c r="L2108" s="203"/>
      <c r="M2108" s="203"/>
      <c r="N2108" s="203"/>
      <c r="O2108" s="203"/>
      <c r="P2108" s="203"/>
      <c r="Q2108" s="203"/>
      <c r="R2108" s="457"/>
      <c r="S2108" s="2492"/>
      <c r="T2108" s="457"/>
      <c r="U2108" s="936"/>
      <c r="V2108" s="457"/>
      <c r="W2108" s="457"/>
      <c r="X2108" s="457"/>
      <c r="Y2108" s="457"/>
      <c r="Z2108" s="457"/>
      <c r="AA2108" s="1060"/>
      <c r="AB2108" s="1117"/>
      <c r="AC2108" s="2392"/>
      <c r="AD2108" s="1130"/>
    </row>
    <row r="2109" spans="1:30" s="2356" customFormat="1" ht="60" x14ac:dyDescent="0.25">
      <c r="A2109" s="343"/>
      <c r="B2109" s="343">
        <v>1</v>
      </c>
      <c r="C2109" s="437" t="s">
        <v>462</v>
      </c>
      <c r="D2109" s="4"/>
      <c r="E2109" s="4"/>
      <c r="F2109" s="709"/>
      <c r="G2109" s="205"/>
      <c r="H2109" s="302"/>
      <c r="I2109" s="302" t="e">
        <f t="shared" si="1263"/>
        <v>#DIV/0!</v>
      </c>
      <c r="J2109" s="1604"/>
      <c r="K2109" s="1604"/>
      <c r="L2109" s="203"/>
      <c r="M2109" s="203"/>
      <c r="N2109" s="203"/>
      <c r="O2109" s="203"/>
      <c r="P2109" s="203"/>
      <c r="Q2109" s="203"/>
      <c r="R2109" s="457"/>
      <c r="S2109" s="2492"/>
      <c r="T2109" s="457"/>
      <c r="U2109" s="936"/>
      <c r="V2109" s="457"/>
      <c r="W2109" s="457"/>
      <c r="X2109" s="457"/>
      <c r="Y2109" s="457"/>
      <c r="Z2109" s="457"/>
      <c r="AA2109" s="1060"/>
      <c r="AB2109" s="1117"/>
      <c r="AC2109" s="2392"/>
      <c r="AD2109" s="1130"/>
    </row>
    <row r="2110" spans="1:30" s="2356" customFormat="1" ht="45" x14ac:dyDescent="0.25">
      <c r="A2110" s="343"/>
      <c r="B2110" s="343">
        <v>1</v>
      </c>
      <c r="C2110" s="437" t="s">
        <v>463</v>
      </c>
      <c r="D2110" s="4"/>
      <c r="E2110" s="4"/>
      <c r="F2110" s="709"/>
      <c r="G2110" s="205"/>
      <c r="H2110" s="302"/>
      <c r="I2110" s="302" t="e">
        <f t="shared" si="1263"/>
        <v>#DIV/0!</v>
      </c>
      <c r="J2110" s="1604"/>
      <c r="K2110" s="1604"/>
      <c r="L2110" s="203"/>
      <c r="M2110" s="203"/>
      <c r="N2110" s="203"/>
      <c r="O2110" s="203"/>
      <c r="P2110" s="203"/>
      <c r="Q2110" s="203"/>
      <c r="R2110" s="457"/>
      <c r="S2110" s="2492"/>
      <c r="T2110" s="457"/>
      <c r="U2110" s="936"/>
      <c r="V2110" s="457"/>
      <c r="W2110" s="457"/>
      <c r="X2110" s="457"/>
      <c r="Y2110" s="457"/>
      <c r="Z2110" s="457"/>
      <c r="AA2110" s="1060"/>
      <c r="AB2110" s="1117"/>
      <c r="AC2110" s="2392"/>
      <c r="AD2110" s="1130"/>
    </row>
    <row r="2111" spans="1:30" s="2356" customFormat="1" ht="105" x14ac:dyDescent="0.25">
      <c r="A2111" s="343"/>
      <c r="B2111" s="343">
        <v>1</v>
      </c>
      <c r="C2111" s="437" t="s">
        <v>464</v>
      </c>
      <c r="D2111" s="4"/>
      <c r="E2111" s="4"/>
      <c r="F2111" s="709"/>
      <c r="G2111" s="205"/>
      <c r="H2111" s="302"/>
      <c r="I2111" s="302" t="e">
        <f t="shared" si="1263"/>
        <v>#DIV/0!</v>
      </c>
      <c r="J2111" s="1604"/>
      <c r="K2111" s="1604"/>
      <c r="L2111" s="203"/>
      <c r="M2111" s="203"/>
      <c r="N2111" s="203"/>
      <c r="O2111" s="203"/>
      <c r="P2111" s="203"/>
      <c r="Q2111" s="203"/>
      <c r="R2111" s="457"/>
      <c r="S2111" s="2492"/>
      <c r="T2111" s="457"/>
      <c r="U2111" s="936"/>
      <c r="V2111" s="457"/>
      <c r="W2111" s="457"/>
      <c r="X2111" s="457"/>
      <c r="Y2111" s="457"/>
      <c r="Z2111" s="457"/>
      <c r="AA2111" s="1060"/>
      <c r="AB2111" s="1117"/>
      <c r="AC2111" s="2392"/>
      <c r="AD2111" s="1130"/>
    </row>
    <row r="2112" spans="1:30" s="2356" customFormat="1" ht="29.25" x14ac:dyDescent="0.25">
      <c r="A2112" s="343"/>
      <c r="B2112" s="343"/>
      <c r="C2112" s="411" t="s">
        <v>131</v>
      </c>
      <c r="D2112" s="4"/>
      <c r="E2112" s="4"/>
      <c r="F2112" s="708"/>
      <c r="G2112" s="890"/>
      <c r="H2112" s="890">
        <f t="shared" ref="H2112" si="1264">H2113+H2114+H2115</f>
        <v>3</v>
      </c>
      <c r="I2112" s="890" t="e">
        <f t="shared" si="1263"/>
        <v>#DIV/0!</v>
      </c>
      <c r="J2112" s="1604"/>
      <c r="K2112" s="1604"/>
      <c r="L2112" s="203"/>
      <c r="M2112" s="203"/>
      <c r="N2112" s="203"/>
      <c r="O2112" s="203"/>
      <c r="P2112" s="203"/>
      <c r="Q2112" s="203"/>
      <c r="R2112" s="457"/>
      <c r="S2112" s="2492"/>
      <c r="T2112" s="457"/>
      <c r="U2112" s="936"/>
      <c r="V2112" s="457"/>
      <c r="W2112" s="457"/>
      <c r="X2112" s="457"/>
      <c r="Y2112" s="457"/>
      <c r="Z2112" s="457"/>
      <c r="AA2112" s="1060"/>
      <c r="AB2112" s="1117"/>
      <c r="AC2112" s="2392"/>
      <c r="AD2112" s="1130"/>
    </row>
    <row r="2113" spans="1:30" s="2356" customFormat="1" x14ac:dyDescent="0.25">
      <c r="A2113" s="343"/>
      <c r="B2113" s="343">
        <v>1</v>
      </c>
      <c r="C2113" s="437" t="s">
        <v>222</v>
      </c>
      <c r="D2113" s="4"/>
      <c r="E2113" s="4"/>
      <c r="F2113" s="709"/>
      <c r="G2113" s="205"/>
      <c r="H2113" s="302">
        <v>3</v>
      </c>
      <c r="I2113" s="302" t="e">
        <f t="shared" si="1263"/>
        <v>#DIV/0!</v>
      </c>
      <c r="J2113" s="1604"/>
      <c r="K2113" s="1604"/>
      <c r="L2113" s="203"/>
      <c r="M2113" s="203"/>
      <c r="N2113" s="203"/>
      <c r="O2113" s="203"/>
      <c r="P2113" s="203"/>
      <c r="Q2113" s="203"/>
      <c r="R2113" s="457"/>
      <c r="S2113" s="2492"/>
      <c r="T2113" s="457"/>
      <c r="U2113" s="936"/>
      <c r="V2113" s="457"/>
      <c r="W2113" s="457"/>
      <c r="X2113" s="457"/>
      <c r="Y2113" s="457"/>
      <c r="Z2113" s="457"/>
      <c r="AA2113" s="1060"/>
      <c r="AB2113" s="1117"/>
      <c r="AC2113" s="2392"/>
      <c r="AD2113" s="1130"/>
    </row>
    <row r="2114" spans="1:30" s="2356" customFormat="1" ht="45" x14ac:dyDescent="0.25">
      <c r="A2114" s="343"/>
      <c r="B2114" s="343">
        <v>1</v>
      </c>
      <c r="C2114" s="437" t="s">
        <v>465</v>
      </c>
      <c r="D2114" s="4"/>
      <c r="E2114" s="4"/>
      <c r="F2114" s="709"/>
      <c r="G2114" s="205"/>
      <c r="H2114" s="302"/>
      <c r="I2114" s="302" t="e">
        <f t="shared" si="1263"/>
        <v>#DIV/0!</v>
      </c>
      <c r="J2114" s="1604"/>
      <c r="K2114" s="1604"/>
      <c r="L2114" s="203"/>
      <c r="M2114" s="203"/>
      <c r="N2114" s="203"/>
      <c r="O2114" s="203"/>
      <c r="P2114" s="203"/>
      <c r="Q2114" s="203"/>
      <c r="R2114" s="457"/>
      <c r="S2114" s="2492"/>
      <c r="T2114" s="457"/>
      <c r="U2114" s="936"/>
      <c r="V2114" s="457"/>
      <c r="W2114" s="457"/>
      <c r="X2114" s="457"/>
      <c r="Y2114" s="457"/>
      <c r="Z2114" s="457"/>
      <c r="AA2114" s="1060"/>
      <c r="AB2114" s="1117"/>
      <c r="AC2114" s="2392"/>
      <c r="AD2114" s="1130"/>
    </row>
    <row r="2115" spans="1:30" s="2356" customFormat="1" ht="75" x14ac:dyDescent="0.25">
      <c r="A2115" s="343"/>
      <c r="B2115" s="343"/>
      <c r="C2115" s="437" t="s">
        <v>513</v>
      </c>
      <c r="D2115" s="4"/>
      <c r="E2115" s="4"/>
      <c r="F2115" s="709"/>
      <c r="G2115" s="205"/>
      <c r="H2115" s="302"/>
      <c r="I2115" s="302"/>
      <c r="J2115" s="1604"/>
      <c r="K2115" s="1604"/>
      <c r="L2115" s="203"/>
      <c r="M2115" s="203"/>
      <c r="N2115" s="203"/>
      <c r="O2115" s="203"/>
      <c r="P2115" s="203"/>
      <c r="Q2115" s="203"/>
      <c r="R2115" s="457"/>
      <c r="S2115" s="2492"/>
      <c r="T2115" s="457"/>
      <c r="U2115" s="936"/>
      <c r="V2115" s="457"/>
      <c r="W2115" s="457"/>
      <c r="X2115" s="457"/>
      <c r="Y2115" s="457"/>
      <c r="Z2115" s="457"/>
      <c r="AA2115" s="1060"/>
      <c r="AB2115" s="1117"/>
      <c r="AC2115" s="2392"/>
      <c r="AD2115" s="1130"/>
    </row>
    <row r="2116" spans="1:30" s="2356" customFormat="1" ht="29.25" x14ac:dyDescent="0.25">
      <c r="A2116" s="343"/>
      <c r="B2116" s="343"/>
      <c r="C2116" s="2351" t="s">
        <v>342</v>
      </c>
      <c r="D2116" s="4"/>
      <c r="E2116" s="4"/>
      <c r="F2116" s="709"/>
      <c r="G2116" s="205"/>
      <c r="H2116" s="302"/>
      <c r="I2116" s="302" t="e">
        <f>H2116/G2116*100</f>
        <v>#DIV/0!</v>
      </c>
      <c r="J2116" s="1604"/>
      <c r="K2116" s="1604"/>
      <c r="L2116" s="203"/>
      <c r="M2116" s="203"/>
      <c r="N2116" s="203"/>
      <c r="O2116" s="203"/>
      <c r="P2116" s="203"/>
      <c r="Q2116" s="203"/>
      <c r="R2116" s="457"/>
      <c r="S2116" s="2492"/>
      <c r="T2116" s="457"/>
      <c r="U2116" s="936"/>
      <c r="V2116" s="457"/>
      <c r="W2116" s="457"/>
      <c r="X2116" s="457"/>
      <c r="Y2116" s="457"/>
      <c r="Z2116" s="457"/>
      <c r="AA2116" s="1060"/>
      <c r="AB2116" s="1117"/>
      <c r="AC2116" s="2392"/>
      <c r="AD2116" s="1130"/>
    </row>
    <row r="2117" spans="1:30" s="2356" customFormat="1" x14ac:dyDescent="0.25">
      <c r="A2117" s="343"/>
      <c r="B2117" s="343"/>
      <c r="C2117" s="2" t="s">
        <v>28</v>
      </c>
      <c r="D2117" s="2"/>
      <c r="E2117" s="2"/>
      <c r="F2117" s="110"/>
      <c r="G2117" s="2636"/>
      <c r="H2117" s="2636"/>
      <c r="I2117" s="2636"/>
      <c r="J2117" s="2634"/>
      <c r="K2117" s="2634"/>
      <c r="L2117" s="2630"/>
      <c r="M2117" s="2630"/>
      <c r="N2117" s="2630"/>
      <c r="O2117" s="2630"/>
      <c r="P2117" s="2630"/>
      <c r="Q2117" s="2630"/>
      <c r="R2117" s="512"/>
      <c r="S2117" s="2914"/>
      <c r="T2117" s="512"/>
      <c r="U2117" s="1227"/>
      <c r="V2117" s="512"/>
      <c r="W2117" s="512"/>
      <c r="X2117" s="512"/>
      <c r="Y2117" s="512"/>
      <c r="Z2117" s="512"/>
      <c r="AA2117" s="2637"/>
      <c r="AB2117" s="1053"/>
      <c r="AC2117" s="2392"/>
      <c r="AD2117" s="1130"/>
    </row>
    <row r="2118" spans="1:30" s="2356" customFormat="1" x14ac:dyDescent="0.25">
      <c r="A2118" s="343"/>
      <c r="B2118" s="343"/>
      <c r="C2118" s="3" t="s">
        <v>10</v>
      </c>
      <c r="D2118" s="3"/>
      <c r="E2118" s="2638"/>
      <c r="F2118" s="381"/>
      <c r="G2118" s="205"/>
      <c r="H2118" s="205"/>
      <c r="I2118" s="205" t="e">
        <f>H2118/G2118*100</f>
        <v>#DIV/0!</v>
      </c>
      <c r="J2118" s="958">
        <v>9</v>
      </c>
      <c r="K2118" s="243" t="e">
        <f>N2118/H2118</f>
        <v>#DIV/0!</v>
      </c>
      <c r="L2118" s="244">
        <f>ROUND(F2118*J2118,0)</f>
        <v>0</v>
      </c>
      <c r="M2118" s="244">
        <f>ROUND(L2118/12*$C$3,0)</f>
        <v>0</v>
      </c>
      <c r="N2118" s="244"/>
      <c r="O2118" s="244" t="e">
        <f>N2118/M2118*100</f>
        <v>#DIV/0!</v>
      </c>
      <c r="P2118" s="244" t="e">
        <f>ROUND(L2118/E2118,0)</f>
        <v>#DIV/0!</v>
      </c>
      <c r="Q2118" s="244" t="e">
        <f>N2118/$C$3*12/P2118</f>
        <v>#DIV/0!</v>
      </c>
      <c r="R2118" s="457"/>
      <c r="S2118" s="2492"/>
      <c r="T2118" s="457"/>
      <c r="U2118" s="936"/>
      <c r="V2118" s="457"/>
      <c r="W2118" s="457"/>
      <c r="X2118" s="457"/>
      <c r="Y2118" s="457"/>
      <c r="Z2118" s="457"/>
      <c r="AA2118" s="1076"/>
      <c r="AB2118" s="1117"/>
      <c r="AC2118" s="2392"/>
      <c r="AD2118" s="1130"/>
    </row>
    <row r="2119" spans="1:30" s="2356" customFormat="1" x14ac:dyDescent="0.25">
      <c r="A2119" s="343"/>
      <c r="B2119" s="343"/>
      <c r="C2119" s="666" t="s">
        <v>13</v>
      </c>
      <c r="D2119" s="666"/>
      <c r="E2119" s="666"/>
      <c r="F2119" s="2088"/>
      <c r="G2119" s="1585"/>
      <c r="H2119" s="1585">
        <f>SUM(H2118:H2118)</f>
        <v>0</v>
      </c>
      <c r="I2119" s="1585" t="e">
        <f>H2119/G2119*100</f>
        <v>#DIV/0!</v>
      </c>
      <c r="J2119" s="2089">
        <f>IF(F2119=0,0,L2119/F2119)</f>
        <v>0</v>
      </c>
      <c r="K2119" s="322" t="e">
        <f>N2119/H2119</f>
        <v>#DIV/0!</v>
      </c>
      <c r="L2119" s="1585">
        <f>SUM(L2118:L2118)</f>
        <v>0</v>
      </c>
      <c r="M2119" s="1585">
        <f>SUM(M2118:M2118)</f>
        <v>0</v>
      </c>
      <c r="N2119" s="1585">
        <f>SUM(N2118:N2118)</f>
        <v>0</v>
      </c>
      <c r="O2119" s="244" t="e">
        <f>N2119/M2119*100</f>
        <v>#DIV/0!</v>
      </c>
      <c r="P2119" s="1360" t="e">
        <f>SUM(P2118:P2118)</f>
        <v>#DIV/0!</v>
      </c>
      <c r="Q2119" s="244" t="e">
        <f>N2119/$C$3*12/P2119</f>
        <v>#DIV/0!</v>
      </c>
      <c r="R2119" s="2639"/>
      <c r="S2119" s="2735"/>
      <c r="T2119" s="2639"/>
      <c r="U2119" s="2731"/>
      <c r="V2119" s="2639"/>
      <c r="W2119" s="2639"/>
      <c r="X2119" s="2639"/>
      <c r="Y2119" s="2639"/>
      <c r="Z2119" s="2639"/>
      <c r="AA2119" s="2026"/>
      <c r="AB2119" s="2732"/>
      <c r="AC2119" s="2392"/>
      <c r="AD2119" s="1130"/>
    </row>
    <row r="2120" spans="1:30" s="2356" customFormat="1" ht="30" x14ac:dyDescent="0.25">
      <c r="A2120" s="343"/>
      <c r="B2120" s="343"/>
      <c r="C2120" s="2" t="s">
        <v>123</v>
      </c>
      <c r="D2120" s="2"/>
      <c r="E2120" s="666"/>
      <c r="F2120" s="2088"/>
      <c r="G2120" s="1585"/>
      <c r="H2120" s="1585"/>
      <c r="I2120" s="1585"/>
      <c r="J2120" s="2089"/>
      <c r="K2120" s="322"/>
      <c r="L2120" s="1585"/>
      <c r="M2120" s="1585"/>
      <c r="N2120" s="1585"/>
      <c r="O2120" s="244"/>
      <c r="P2120" s="244"/>
      <c r="Q2120" s="244"/>
      <c r="R2120" s="2639"/>
      <c r="S2120" s="2735"/>
      <c r="T2120" s="2639"/>
      <c r="U2120" s="2731"/>
      <c r="V2120" s="2639"/>
      <c r="W2120" s="2639"/>
      <c r="X2120" s="2639"/>
      <c r="Y2120" s="2639"/>
      <c r="Z2120" s="2639"/>
      <c r="AA2120" s="2026"/>
      <c r="AB2120" s="2732"/>
      <c r="AC2120" s="2392"/>
      <c r="AD2120" s="1130"/>
    </row>
    <row r="2121" spans="1:30" s="2356" customFormat="1" x14ac:dyDescent="0.25">
      <c r="A2121" s="343"/>
      <c r="B2121" s="343"/>
      <c r="C2121" s="2354" t="s">
        <v>64</v>
      </c>
      <c r="D2121" s="2354"/>
      <c r="E2121" s="2067"/>
      <c r="F2121" s="381"/>
      <c r="G2121" s="205"/>
      <c r="H2121" s="205"/>
      <c r="I2121" s="205" t="e">
        <f>H2121/G2121*100</f>
        <v>#DIV/0!</v>
      </c>
      <c r="J2121" s="1727">
        <v>8</v>
      </c>
      <c r="K2121" s="243" t="e">
        <f>N2121/H2121</f>
        <v>#DIV/0!</v>
      </c>
      <c r="L2121" s="244">
        <f>ROUND(F2121*J2121,0)</f>
        <v>0</v>
      </c>
      <c r="M2121" s="244">
        <f>ROUND(L2121/12*$C$3,0)</f>
        <v>0</v>
      </c>
      <c r="N2121" s="244"/>
      <c r="O2121" s="244" t="e">
        <f>N2121/M2121*100</f>
        <v>#DIV/0!</v>
      </c>
      <c r="P2121" s="244" t="e">
        <f>ROUND(L2121/E2121,0)</f>
        <v>#DIV/0!</v>
      </c>
      <c r="Q2121" s="244" t="e">
        <f>N2121/$C$3*12/P2121</f>
        <v>#DIV/0!</v>
      </c>
      <c r="R2121" s="457"/>
      <c r="S2121" s="2735"/>
      <c r="T2121" s="2639"/>
      <c r="U2121" s="2731"/>
      <c r="V2121" s="2639"/>
      <c r="W2121" s="2639"/>
      <c r="X2121" s="2639"/>
      <c r="Y2121" s="457"/>
      <c r="Z2121" s="457"/>
      <c r="AA2121" s="1076"/>
      <c r="AB2121" s="1117"/>
      <c r="AC2121" s="2392"/>
      <c r="AD2121" s="1130"/>
    </row>
    <row r="2122" spans="1:30" s="2356" customFormat="1" x14ac:dyDescent="0.25">
      <c r="A2122" s="343"/>
      <c r="B2122" s="343"/>
      <c r="C2122" s="2354" t="s">
        <v>44</v>
      </c>
      <c r="D2122" s="2354"/>
      <c r="E2122" s="2071"/>
      <c r="F2122" s="381"/>
      <c r="G2122" s="205"/>
      <c r="H2122" s="205"/>
      <c r="I2122" s="205" t="e">
        <f>H2122/G2122*100</f>
        <v>#DIV/0!</v>
      </c>
      <c r="J2122" s="1727">
        <v>8</v>
      </c>
      <c r="K2122" s="243" t="e">
        <f>N2122/H2122</f>
        <v>#DIV/0!</v>
      </c>
      <c r="L2122" s="244">
        <f>ROUND(F2122*J2122,0)</f>
        <v>0</v>
      </c>
      <c r="M2122" s="244">
        <f>ROUND(L2122/12*$C$3,0)</f>
        <v>0</v>
      </c>
      <c r="N2122" s="244"/>
      <c r="O2122" s="244" t="e">
        <f>N2122/M2122*100</f>
        <v>#DIV/0!</v>
      </c>
      <c r="P2122" s="244" t="e">
        <f>ROUND(L2122/E2122,0)</f>
        <v>#DIV/0!</v>
      </c>
      <c r="Q2122" s="244" t="e">
        <f>N2122/$C$3*12/P2122</f>
        <v>#DIV/0!</v>
      </c>
      <c r="R2122" s="457"/>
      <c r="S2122" s="2735"/>
      <c r="T2122" s="2639"/>
      <c r="U2122" s="2731"/>
      <c r="V2122" s="2639"/>
      <c r="W2122" s="2639"/>
      <c r="X2122" s="2639"/>
      <c r="Y2122" s="457"/>
      <c r="Z2122" s="457"/>
      <c r="AA2122" s="1076"/>
      <c r="AB2122" s="1117"/>
      <c r="AC2122" s="2392"/>
      <c r="AD2122" s="1130"/>
    </row>
    <row r="2123" spans="1:30" s="2356" customFormat="1" ht="15.75" thickBot="1" x14ac:dyDescent="0.3">
      <c r="A2123" s="343"/>
      <c r="B2123" s="343"/>
      <c r="C2123" s="1806" t="s">
        <v>150</v>
      </c>
      <c r="D2123" s="1806"/>
      <c r="E2123" s="1806"/>
      <c r="F2123" s="350"/>
      <c r="G2123" s="249"/>
      <c r="H2123" s="249">
        <f>SUM(H2121:H2122)</f>
        <v>0</v>
      </c>
      <c r="I2123" s="249" t="e">
        <f>H2123/G2123*100</f>
        <v>#DIV/0!</v>
      </c>
      <c r="J2123" s="249">
        <f>J2121</f>
        <v>8</v>
      </c>
      <c r="K2123" s="249" t="e">
        <f>K2121</f>
        <v>#DIV/0!</v>
      </c>
      <c r="L2123" s="249">
        <f>SUM(L2121:L2122)</f>
        <v>0</v>
      </c>
      <c r="M2123" s="249">
        <f>SUM(M2121:M2122)</f>
        <v>0</v>
      </c>
      <c r="N2123" s="249">
        <f>SUM(N2121:N2122)</f>
        <v>0</v>
      </c>
      <c r="O2123" s="1627" t="e">
        <f>SUM(O2121)</f>
        <v>#DIV/0!</v>
      </c>
      <c r="P2123" s="1627" t="e">
        <f>SUM(P2121:P2122)</f>
        <v>#DIV/0!</v>
      </c>
      <c r="Q2123" s="1627" t="e">
        <f>N2123/$C$3*12/P2123</f>
        <v>#DIV/0!</v>
      </c>
      <c r="R2123" s="3442"/>
      <c r="S2123" s="3538"/>
      <c r="T2123" s="3442"/>
      <c r="U2123" s="3455"/>
      <c r="V2123" s="3442"/>
      <c r="W2123" s="3442"/>
      <c r="X2123" s="3442"/>
      <c r="Y2123" s="3442"/>
      <c r="Z2123" s="3442"/>
      <c r="AA2123" s="1049"/>
      <c r="AB2123" s="2730"/>
      <c r="AC2123" s="2392"/>
      <c r="AD2123" s="1130"/>
    </row>
    <row r="2124" spans="1:30" s="2356" customFormat="1" ht="30" thickBot="1" x14ac:dyDescent="0.3">
      <c r="A2124" s="343"/>
      <c r="B2124" s="343"/>
      <c r="C2124" s="1787" t="s">
        <v>135</v>
      </c>
      <c r="D2124" s="1787"/>
      <c r="E2124" s="1787"/>
      <c r="F2124" s="380"/>
      <c r="G2124" s="3448"/>
      <c r="H2124" s="3448">
        <f>SUM(H2123,H2119)</f>
        <v>0</v>
      </c>
      <c r="I2124" s="3448" t="e">
        <f>H2124/G2124*100</f>
        <v>#DIV/0!</v>
      </c>
      <c r="J2124" s="832" t="e">
        <f>L2124/F2124</f>
        <v>#DIV/0!</v>
      </c>
      <c r="K2124" s="832" t="e">
        <f>N2124/H2124</f>
        <v>#DIV/0!</v>
      </c>
      <c r="L2124" s="3448">
        <f>SUM(L2123,L2119)</f>
        <v>0</v>
      </c>
      <c r="M2124" s="3448">
        <f>SUM(M2123,M2119)</f>
        <v>0</v>
      </c>
      <c r="N2124" s="3448">
        <f>SUM(N2123,N2119)</f>
        <v>0</v>
      </c>
      <c r="O2124" s="1568" t="e">
        <f>N2124/M2124*100</f>
        <v>#DIV/0!</v>
      </c>
      <c r="P2124" s="3448" t="e">
        <f>SUM(P2123,P2119)</f>
        <v>#DIV/0!</v>
      </c>
      <c r="Q2124" s="1568" t="e">
        <f>N2124/$C$3*12/P2124</f>
        <v>#DIV/0!</v>
      </c>
      <c r="R2124" s="3450">
        <v>13528.371999999999</v>
      </c>
      <c r="S2124" s="3344"/>
      <c r="T2124" s="3451">
        <f t="shared" ref="T2124" si="1265">Z2124-Y2124-V2124-U2124</f>
        <v>0</v>
      </c>
      <c r="U2124" s="3452"/>
      <c r="V2124" s="3451"/>
      <c r="W2124" s="3451">
        <f t="shared" ref="W2124" si="1266">T2124-S2124</f>
        <v>0</v>
      </c>
      <c r="X2124" s="3451"/>
      <c r="Y2124" s="3450"/>
      <c r="Z2124" s="3450"/>
      <c r="AA2124" s="2032"/>
      <c r="AB2124" s="2727"/>
      <c r="AC2124" s="2392"/>
      <c r="AD2124" s="1130"/>
    </row>
    <row r="2125" spans="1:30" s="2356" customFormat="1" x14ac:dyDescent="0.25">
      <c r="A2125" s="343"/>
      <c r="B2125" s="343"/>
      <c r="C2125" s="3159"/>
      <c r="D2125" s="1737"/>
      <c r="E2125" s="1737"/>
      <c r="F2125" s="3315"/>
      <c r="G2125" s="208"/>
      <c r="H2125" s="2348"/>
      <c r="I2125" s="2348"/>
      <c r="J2125" s="1596"/>
      <c r="K2125" s="1596"/>
      <c r="L2125" s="1597"/>
      <c r="M2125" s="1597"/>
      <c r="N2125" s="1597"/>
      <c r="O2125" s="1597"/>
      <c r="P2125" s="1597"/>
      <c r="Q2125" s="1597"/>
      <c r="R2125" s="3445"/>
      <c r="S2125" s="3456"/>
      <c r="T2125" s="3445"/>
      <c r="U2125" s="3447"/>
      <c r="V2125" s="3445"/>
      <c r="W2125" s="3445"/>
      <c r="X2125" s="3445"/>
      <c r="Y2125" s="3445"/>
      <c r="Z2125" s="3445"/>
      <c r="AA2125" s="1060"/>
      <c r="AB2125" s="1117"/>
      <c r="AC2125" s="2392"/>
      <c r="AD2125" s="1130"/>
    </row>
    <row r="2126" spans="1:30" s="2356" customFormat="1" ht="30" x14ac:dyDescent="0.25">
      <c r="A2126" s="343"/>
      <c r="B2126" s="343">
        <v>1</v>
      </c>
      <c r="C2126" s="3457" t="s">
        <v>194</v>
      </c>
      <c r="D2126" s="4"/>
      <c r="E2126" s="4"/>
      <c r="F2126" s="709"/>
      <c r="G2126" s="302"/>
      <c r="H2126" s="302"/>
      <c r="I2126" s="302"/>
      <c r="J2126" s="1604"/>
      <c r="K2126" s="1604"/>
      <c r="L2126" s="203"/>
      <c r="M2126" s="203"/>
      <c r="N2126" s="203"/>
      <c r="O2126" s="203"/>
      <c r="P2126" s="203"/>
      <c r="Q2126" s="203"/>
      <c r="R2126" s="457"/>
      <c r="S2126" s="2492"/>
      <c r="T2126" s="457"/>
      <c r="U2126" s="936"/>
      <c r="V2126" s="457"/>
      <c r="W2126" s="457"/>
      <c r="X2126" s="457"/>
      <c r="Y2126" s="457"/>
      <c r="Z2126" s="457"/>
      <c r="AA2126" s="1060"/>
      <c r="AB2126" s="1117"/>
      <c r="AC2126" s="2392"/>
      <c r="AD2126" s="1130"/>
    </row>
    <row r="2127" spans="1:30" s="2356" customFormat="1" ht="104.25" x14ac:dyDescent="0.25">
      <c r="A2127" s="343"/>
      <c r="B2127" s="343">
        <v>1</v>
      </c>
      <c r="C2127" s="437" t="s">
        <v>512</v>
      </c>
      <c r="D2127" s="4"/>
      <c r="E2127" s="4"/>
      <c r="F2127" s="709"/>
      <c r="G2127" s="205"/>
      <c r="H2127" s="302"/>
      <c r="I2127" s="302" t="e">
        <f>H2127/G2127*100</f>
        <v>#DIV/0!</v>
      </c>
      <c r="J2127" s="1604"/>
      <c r="K2127" s="1604"/>
      <c r="L2127" s="203"/>
      <c r="M2127" s="203"/>
      <c r="N2127" s="203"/>
      <c r="O2127" s="203"/>
      <c r="P2127" s="203"/>
      <c r="Q2127" s="203"/>
      <c r="R2127" s="457">
        <v>1734.57852</v>
      </c>
      <c r="S2127" s="2400"/>
      <c r="T2127" s="457">
        <f t="shared" ref="T2127" si="1267">Z2127-Y2127-V2127-U2127</f>
        <v>0</v>
      </c>
      <c r="U2127" s="936"/>
      <c r="V2127" s="457"/>
      <c r="W2127" s="457">
        <f t="shared" ref="W2127" si="1268">T2127-S2127</f>
        <v>0</v>
      </c>
      <c r="X2127" s="457"/>
      <c r="Y2127" s="457"/>
      <c r="Z2127" s="457"/>
      <c r="AA2127" s="1060"/>
      <c r="AB2127" s="1117"/>
      <c r="AC2127" s="2392"/>
      <c r="AD2127" s="1130"/>
    </row>
    <row r="2128" spans="1:30" s="2356" customFormat="1" x14ac:dyDescent="0.25">
      <c r="A2128" s="343"/>
      <c r="B2128" s="343"/>
      <c r="C2128" s="437" t="s">
        <v>623</v>
      </c>
      <c r="D2128" s="4"/>
      <c r="E2128" s="4"/>
      <c r="F2128" s="709"/>
      <c r="G2128" s="205"/>
      <c r="H2128" s="302"/>
      <c r="I2128" s="302"/>
      <c r="J2128" s="1604"/>
      <c r="K2128" s="1604"/>
      <c r="L2128" s="203"/>
      <c r="M2128" s="203"/>
      <c r="N2128" s="203"/>
      <c r="O2128" s="203"/>
      <c r="P2128" s="203"/>
      <c r="Q2128" s="203"/>
      <c r="R2128" s="457"/>
      <c r="S2128" s="2400"/>
      <c r="T2128" s="457"/>
      <c r="U2128" s="936"/>
      <c r="V2128" s="457"/>
      <c r="W2128" s="457"/>
      <c r="X2128" s="457"/>
      <c r="Y2128" s="457"/>
      <c r="Z2128" s="457"/>
      <c r="AA2128" s="1060"/>
      <c r="AB2128" s="1117"/>
      <c r="AC2128" s="2392"/>
      <c r="AD2128" s="1130"/>
    </row>
    <row r="2129" spans="1:30" s="2356" customFormat="1" x14ac:dyDescent="0.25">
      <c r="A2129" s="343"/>
      <c r="B2129" s="343"/>
      <c r="C2129" s="437" t="s">
        <v>624</v>
      </c>
      <c r="D2129" s="4"/>
      <c r="E2129" s="4"/>
      <c r="F2129" s="709"/>
      <c r="G2129" s="205"/>
      <c r="H2129" s="302"/>
      <c r="I2129" s="302"/>
      <c r="J2129" s="1604"/>
      <c r="K2129" s="1604"/>
      <c r="L2129" s="203"/>
      <c r="M2129" s="203"/>
      <c r="N2129" s="203"/>
      <c r="O2129" s="203"/>
      <c r="P2129" s="203"/>
      <c r="Q2129" s="203"/>
      <c r="R2129" s="457"/>
      <c r="S2129" s="2400"/>
      <c r="T2129" s="457"/>
      <c r="U2129" s="936"/>
      <c r="V2129" s="457"/>
      <c r="W2129" s="457"/>
      <c r="X2129" s="457"/>
      <c r="Y2129" s="457"/>
      <c r="Z2129" s="457"/>
      <c r="AA2129" s="1060"/>
      <c r="AB2129" s="1117"/>
      <c r="AC2129" s="2392"/>
      <c r="AD2129" s="1130"/>
    </row>
    <row r="2130" spans="1:30" s="2356" customFormat="1" ht="30" x14ac:dyDescent="0.25">
      <c r="A2130" s="343"/>
      <c r="B2130" s="343"/>
      <c r="C2130" s="437" t="s">
        <v>625</v>
      </c>
      <c r="D2130" s="4"/>
      <c r="E2130" s="4"/>
      <c r="F2130" s="709"/>
      <c r="G2130" s="205"/>
      <c r="H2130" s="302"/>
      <c r="I2130" s="302"/>
      <c r="J2130" s="1604"/>
      <c r="K2130" s="1604"/>
      <c r="L2130" s="203"/>
      <c r="M2130" s="203"/>
      <c r="N2130" s="203"/>
      <c r="O2130" s="203"/>
      <c r="P2130" s="203"/>
      <c r="Q2130" s="203"/>
      <c r="R2130" s="457"/>
      <c r="S2130" s="2400"/>
      <c r="T2130" s="457"/>
      <c r="U2130" s="936"/>
      <c r="V2130" s="457"/>
      <c r="W2130" s="457"/>
      <c r="X2130" s="457"/>
      <c r="Y2130" s="457"/>
      <c r="Z2130" s="457"/>
      <c r="AA2130" s="1060"/>
      <c r="AB2130" s="1117"/>
      <c r="AC2130" s="2392"/>
      <c r="AD2130" s="1130"/>
    </row>
    <row r="2131" spans="1:30" s="2356" customFormat="1" ht="42.75" x14ac:dyDescent="0.25">
      <c r="A2131" s="343"/>
      <c r="B2131" s="343">
        <v>1</v>
      </c>
      <c r="C2131" s="3529" t="s">
        <v>466</v>
      </c>
      <c r="D2131" s="4"/>
      <c r="E2131" s="4"/>
      <c r="F2131" s="708"/>
      <c r="G2131" s="708"/>
      <c r="H2131" s="708">
        <f t="shared" ref="H2131" si="1269">H2132+H2139</f>
        <v>0</v>
      </c>
      <c r="I2131" s="302" t="e">
        <f>H2131/G2131*100</f>
        <v>#DIV/0!</v>
      </c>
      <c r="J2131" s="1604"/>
      <c r="K2131" s="1604"/>
      <c r="L2131" s="203"/>
      <c r="M2131" s="203"/>
      <c r="N2131" s="203"/>
      <c r="O2131" s="203"/>
      <c r="P2131" s="203"/>
      <c r="Q2131" s="203"/>
      <c r="R2131" s="457">
        <f t="shared" ref="R2131:Z2131" si="1270">R2132+R2139</f>
        <v>5283.4930399999994</v>
      </c>
      <c r="S2131" s="2492"/>
      <c r="T2131" s="457">
        <f t="shared" si="1270"/>
        <v>0</v>
      </c>
      <c r="U2131" s="936">
        <f t="shared" si="1270"/>
        <v>0</v>
      </c>
      <c r="V2131" s="457">
        <f t="shared" si="1270"/>
        <v>0</v>
      </c>
      <c r="W2131" s="457">
        <f t="shared" si="1270"/>
        <v>0</v>
      </c>
      <c r="X2131" s="457">
        <f t="shared" si="1270"/>
        <v>0</v>
      </c>
      <c r="Y2131" s="457">
        <f t="shared" si="1270"/>
        <v>0</v>
      </c>
      <c r="Z2131" s="457">
        <f t="shared" si="1270"/>
        <v>0</v>
      </c>
      <c r="AA2131" s="1060"/>
      <c r="AB2131" s="1117"/>
      <c r="AC2131" s="2392"/>
      <c r="AD2131" s="1130"/>
    </row>
    <row r="2132" spans="1:30" s="2356" customFormat="1" ht="30" x14ac:dyDescent="0.25">
      <c r="A2132" s="343"/>
      <c r="B2132" s="343">
        <v>1</v>
      </c>
      <c r="C2132" s="614" t="s">
        <v>271</v>
      </c>
      <c r="D2132" s="4"/>
      <c r="E2132" s="4"/>
      <c r="F2132" s="708"/>
      <c r="G2132" s="708"/>
      <c r="H2132" s="708">
        <f t="shared" ref="H2132" si="1271">SUM(H2133:H2138)</f>
        <v>0</v>
      </c>
      <c r="I2132" s="302" t="e">
        <f>H2132/G2132*100</f>
        <v>#DIV/0!</v>
      </c>
      <c r="J2132" s="1604"/>
      <c r="K2132" s="1604"/>
      <c r="L2132" s="203"/>
      <c r="M2132" s="203"/>
      <c r="N2132" s="203"/>
      <c r="O2132" s="203"/>
      <c r="P2132" s="203"/>
      <c r="Q2132" s="203"/>
      <c r="R2132" s="457">
        <f t="shared" ref="R2132:Z2132" si="1272">SUM(R2133:R2138)</f>
        <v>2867.5032999999999</v>
      </c>
      <c r="S2132" s="2492"/>
      <c r="T2132" s="457">
        <f t="shared" si="1272"/>
        <v>0</v>
      </c>
      <c r="U2132" s="936">
        <f t="shared" si="1272"/>
        <v>0</v>
      </c>
      <c r="V2132" s="457">
        <f t="shared" si="1272"/>
        <v>0</v>
      </c>
      <c r="W2132" s="457">
        <f t="shared" si="1272"/>
        <v>0</v>
      </c>
      <c r="X2132" s="457">
        <f t="shared" si="1272"/>
        <v>0</v>
      </c>
      <c r="Y2132" s="457">
        <f t="shared" si="1272"/>
        <v>0</v>
      </c>
      <c r="Z2132" s="457">
        <f t="shared" si="1272"/>
        <v>0</v>
      </c>
      <c r="AA2132" s="1060"/>
      <c r="AB2132" s="1117"/>
      <c r="AC2132" s="2392"/>
      <c r="AD2132" s="1130"/>
    </row>
    <row r="2133" spans="1:30" s="2356" customFormat="1" ht="30" x14ac:dyDescent="0.25">
      <c r="A2133" s="343"/>
      <c r="B2133" s="343">
        <v>1</v>
      </c>
      <c r="C2133" s="437" t="s">
        <v>467</v>
      </c>
      <c r="D2133" s="4"/>
      <c r="E2133" s="4"/>
      <c r="F2133" s="709"/>
      <c r="G2133" s="205"/>
      <c r="H2133" s="302"/>
      <c r="I2133" s="302" t="e">
        <f>H2133/G2133*100</f>
        <v>#DIV/0!</v>
      </c>
      <c r="J2133" s="1604"/>
      <c r="K2133" s="1604"/>
      <c r="L2133" s="203"/>
      <c r="M2133" s="203"/>
      <c r="N2133" s="203"/>
      <c r="O2133" s="203"/>
      <c r="P2133" s="203"/>
      <c r="Q2133" s="203"/>
      <c r="R2133" s="457">
        <v>2423.1</v>
      </c>
      <c r="S2133" s="2492"/>
      <c r="T2133" s="457">
        <f t="shared" ref="T2133" si="1273">Z2133-Y2133-V2133-U2133</f>
        <v>0</v>
      </c>
      <c r="U2133" s="936"/>
      <c r="V2133" s="457"/>
      <c r="W2133" s="457">
        <f t="shared" ref="W2133" si="1274">T2133-S2133</f>
        <v>0</v>
      </c>
      <c r="X2133" s="457"/>
      <c r="Y2133" s="457"/>
      <c r="Z2133" s="457"/>
      <c r="AA2133" s="1060"/>
      <c r="AB2133" s="1117"/>
      <c r="AC2133" s="2392"/>
      <c r="AD2133" s="1130"/>
    </row>
    <row r="2134" spans="1:30" s="2356" customFormat="1" ht="60" x14ac:dyDescent="0.25">
      <c r="A2134" s="343"/>
      <c r="B2134" s="343">
        <v>1</v>
      </c>
      <c r="C2134" s="437" t="s">
        <v>487</v>
      </c>
      <c r="D2134" s="4"/>
      <c r="E2134" s="4"/>
      <c r="F2134" s="709"/>
      <c r="G2134" s="302"/>
      <c r="H2134" s="302"/>
      <c r="I2134" s="302"/>
      <c r="J2134" s="1604"/>
      <c r="K2134" s="1604"/>
      <c r="L2134" s="203"/>
      <c r="M2134" s="203"/>
      <c r="N2134" s="203"/>
      <c r="O2134" s="203"/>
      <c r="P2134" s="203"/>
      <c r="Q2134" s="203"/>
      <c r="R2134" s="457"/>
      <c r="S2134" s="2492"/>
      <c r="T2134" s="457"/>
      <c r="U2134" s="936"/>
      <c r="V2134" s="457"/>
      <c r="W2134" s="457"/>
      <c r="X2134" s="457"/>
      <c r="Y2134" s="457"/>
      <c r="Z2134" s="457"/>
      <c r="AA2134" s="1060"/>
      <c r="AB2134" s="1117"/>
      <c r="AC2134" s="2392"/>
      <c r="AD2134" s="1130"/>
    </row>
    <row r="2135" spans="1:30" s="2356" customFormat="1" ht="30" x14ac:dyDescent="0.25">
      <c r="A2135" s="343"/>
      <c r="B2135" s="343">
        <v>1</v>
      </c>
      <c r="C2135" s="437" t="s">
        <v>468</v>
      </c>
      <c r="D2135" s="4"/>
      <c r="E2135" s="4"/>
      <c r="F2135" s="639"/>
      <c r="G2135" s="205"/>
      <c r="H2135" s="302"/>
      <c r="I2135" s="302" t="e">
        <f>H2135/G2135*100</f>
        <v>#DIV/0!</v>
      </c>
      <c r="J2135" s="1604"/>
      <c r="K2135" s="1604"/>
      <c r="L2135" s="203"/>
      <c r="M2135" s="203"/>
      <c r="N2135" s="203"/>
      <c r="O2135" s="203"/>
      <c r="P2135" s="203"/>
      <c r="Q2135" s="203"/>
      <c r="R2135" s="457">
        <v>189.69070000000002</v>
      </c>
      <c r="S2135" s="2492"/>
      <c r="T2135" s="457">
        <f t="shared" ref="T2135" si="1275">Z2135-Y2135-V2135-U2135</f>
        <v>0</v>
      </c>
      <c r="U2135" s="936"/>
      <c r="V2135" s="457"/>
      <c r="W2135" s="457">
        <f t="shared" ref="W2135" si="1276">T2135-S2135</f>
        <v>0</v>
      </c>
      <c r="X2135" s="457"/>
      <c r="Y2135" s="457"/>
      <c r="Z2135" s="457"/>
      <c r="AA2135" s="1060"/>
      <c r="AB2135" s="1117"/>
      <c r="AC2135" s="2392"/>
      <c r="AD2135" s="1130"/>
    </row>
    <row r="2136" spans="1:30" s="2356" customFormat="1" ht="30" x14ac:dyDescent="0.25">
      <c r="A2136" s="343"/>
      <c r="B2136" s="343">
        <v>1</v>
      </c>
      <c r="C2136" s="437" t="s">
        <v>469</v>
      </c>
      <c r="D2136" s="4"/>
      <c r="E2136" s="4"/>
      <c r="F2136" s="709"/>
      <c r="G2136" s="302"/>
      <c r="H2136" s="302"/>
      <c r="I2136" s="302"/>
      <c r="J2136" s="1604"/>
      <c r="K2136" s="1604"/>
      <c r="L2136" s="203"/>
      <c r="M2136" s="203"/>
      <c r="N2136" s="203"/>
      <c r="O2136" s="203"/>
      <c r="P2136" s="203"/>
      <c r="Q2136" s="203"/>
      <c r="R2136" s="457"/>
      <c r="S2136" s="2492"/>
      <c r="T2136" s="457">
        <f>Z2136-Y2136-V2136</f>
        <v>0</v>
      </c>
      <c r="U2136" s="936"/>
      <c r="V2136" s="457"/>
      <c r="W2136" s="457">
        <f>T2136-S2136</f>
        <v>0</v>
      </c>
      <c r="X2136" s="457"/>
      <c r="Y2136" s="457"/>
      <c r="Z2136" s="457"/>
      <c r="AA2136" s="1060"/>
      <c r="AB2136" s="1117"/>
      <c r="AC2136" s="2392"/>
      <c r="AD2136" s="1130"/>
    </row>
    <row r="2137" spans="1:30" s="2356" customFormat="1" ht="45" x14ac:dyDescent="0.25">
      <c r="A2137" s="343"/>
      <c r="B2137" s="343">
        <v>1</v>
      </c>
      <c r="C2137" s="437" t="s">
        <v>470</v>
      </c>
      <c r="D2137" s="4"/>
      <c r="E2137" s="4"/>
      <c r="F2137" s="709"/>
      <c r="G2137" s="302"/>
      <c r="H2137" s="302"/>
      <c r="I2137" s="302"/>
      <c r="J2137" s="1604"/>
      <c r="K2137" s="1604"/>
      <c r="L2137" s="203"/>
      <c r="M2137" s="203"/>
      <c r="N2137" s="203"/>
      <c r="O2137" s="203"/>
      <c r="P2137" s="203"/>
      <c r="Q2137" s="203"/>
      <c r="R2137" s="457"/>
      <c r="S2137" s="2492"/>
      <c r="T2137" s="457"/>
      <c r="U2137" s="936"/>
      <c r="V2137" s="457"/>
      <c r="W2137" s="457"/>
      <c r="X2137" s="457"/>
      <c r="Y2137" s="457"/>
      <c r="Z2137" s="457"/>
      <c r="AA2137" s="1060"/>
      <c r="AB2137" s="1117"/>
      <c r="AC2137" s="2392"/>
      <c r="AD2137" s="1130"/>
    </row>
    <row r="2138" spans="1:30" s="2356" customFormat="1" ht="30" x14ac:dyDescent="0.25">
      <c r="A2138" s="343"/>
      <c r="B2138" s="343">
        <v>1</v>
      </c>
      <c r="C2138" s="437" t="s">
        <v>471</v>
      </c>
      <c r="D2138" s="4"/>
      <c r="E2138" s="4"/>
      <c r="F2138" s="709"/>
      <c r="G2138" s="205"/>
      <c r="H2138" s="302"/>
      <c r="I2138" s="302" t="e">
        <f t="shared" ref="I2138:I2143" si="1277">H2138/G2138*100</f>
        <v>#DIV/0!</v>
      </c>
      <c r="J2138" s="1604"/>
      <c r="K2138" s="1604"/>
      <c r="L2138" s="203"/>
      <c r="M2138" s="203"/>
      <c r="N2138" s="203"/>
      <c r="O2138" s="203"/>
      <c r="P2138" s="203"/>
      <c r="Q2138" s="203"/>
      <c r="R2138" s="457">
        <v>254.71259999999998</v>
      </c>
      <c r="S2138" s="2492"/>
      <c r="T2138" s="457">
        <f t="shared" ref="T2138" si="1278">Z2138-Y2138-V2138-U2138</f>
        <v>0</v>
      </c>
      <c r="U2138" s="936"/>
      <c r="V2138" s="457"/>
      <c r="W2138" s="457">
        <f t="shared" ref="W2138" si="1279">T2138-S2138</f>
        <v>0</v>
      </c>
      <c r="X2138" s="457"/>
      <c r="Y2138" s="457"/>
      <c r="Z2138" s="457"/>
      <c r="AA2138" s="1060"/>
      <c r="AB2138" s="1117"/>
      <c r="AC2138" s="2392"/>
      <c r="AD2138" s="1130"/>
    </row>
    <row r="2139" spans="1:30" s="2356" customFormat="1" ht="45" x14ac:dyDescent="0.25">
      <c r="A2139" s="343"/>
      <c r="B2139" s="343">
        <v>1</v>
      </c>
      <c r="C2139" s="614" t="s">
        <v>272</v>
      </c>
      <c r="D2139" s="4"/>
      <c r="E2139" s="4"/>
      <c r="F2139" s="708"/>
      <c r="G2139" s="708"/>
      <c r="H2139" s="708">
        <f t="shared" ref="H2139" si="1280">SUM(H2140:H2142)</f>
        <v>0</v>
      </c>
      <c r="I2139" s="302" t="e">
        <f t="shared" si="1277"/>
        <v>#DIV/0!</v>
      </c>
      <c r="J2139" s="1604"/>
      <c r="K2139" s="1604"/>
      <c r="L2139" s="203"/>
      <c r="M2139" s="203"/>
      <c r="N2139" s="203"/>
      <c r="O2139" s="203"/>
      <c r="P2139" s="203"/>
      <c r="Q2139" s="203"/>
      <c r="R2139" s="457">
        <f t="shared" ref="R2139:Z2139" si="1281">SUM(R2140:R2142)</f>
        <v>2415.98974</v>
      </c>
      <c r="S2139" s="2492"/>
      <c r="T2139" s="457">
        <f t="shared" si="1281"/>
        <v>0</v>
      </c>
      <c r="U2139" s="936">
        <f t="shared" si="1281"/>
        <v>0</v>
      </c>
      <c r="V2139" s="457">
        <f t="shared" si="1281"/>
        <v>0</v>
      </c>
      <c r="W2139" s="457">
        <f t="shared" si="1281"/>
        <v>0</v>
      </c>
      <c r="X2139" s="457">
        <f t="shared" si="1281"/>
        <v>0</v>
      </c>
      <c r="Y2139" s="457">
        <f t="shared" si="1281"/>
        <v>0</v>
      </c>
      <c r="Z2139" s="457">
        <f t="shared" si="1281"/>
        <v>0</v>
      </c>
      <c r="AA2139" s="1060"/>
      <c r="AB2139" s="1117"/>
      <c r="AC2139" s="2392"/>
      <c r="AD2139" s="1130"/>
    </row>
    <row r="2140" spans="1:30" s="2356" customFormat="1" ht="45" x14ac:dyDescent="0.25">
      <c r="A2140" s="343"/>
      <c r="B2140" s="343">
        <v>1</v>
      </c>
      <c r="C2140" s="437" t="s">
        <v>472</v>
      </c>
      <c r="D2140" s="4"/>
      <c r="E2140" s="4"/>
      <c r="F2140" s="710"/>
      <c r="G2140" s="205"/>
      <c r="H2140" s="302"/>
      <c r="I2140" s="302" t="e">
        <f t="shared" si="1277"/>
        <v>#DIV/0!</v>
      </c>
      <c r="J2140" s="1604"/>
      <c r="K2140" s="1604"/>
      <c r="L2140" s="203"/>
      <c r="M2140" s="203"/>
      <c r="N2140" s="203"/>
      <c r="O2140" s="203"/>
      <c r="P2140" s="203"/>
      <c r="Q2140" s="203"/>
      <c r="R2140" s="457">
        <v>409.34604000000002</v>
      </c>
      <c r="S2140" s="2492"/>
      <c r="T2140" s="457">
        <f t="shared" ref="T2140:T2143" si="1282">Z2140-Y2140-V2140-U2140</f>
        <v>0</v>
      </c>
      <c r="U2140" s="936"/>
      <c r="V2140" s="457"/>
      <c r="W2140" s="457">
        <f t="shared" ref="W2140:W2143" si="1283">T2140-S2140</f>
        <v>0</v>
      </c>
      <c r="X2140" s="457"/>
      <c r="Y2140" s="457"/>
      <c r="Z2140" s="457"/>
      <c r="AA2140" s="1060"/>
      <c r="AB2140" s="1117"/>
      <c r="AC2140" s="2392"/>
      <c r="AD2140" s="1130"/>
    </row>
    <row r="2141" spans="1:30" s="2356" customFormat="1" ht="75" x14ac:dyDescent="0.25">
      <c r="A2141" s="343"/>
      <c r="B2141" s="343">
        <v>1</v>
      </c>
      <c r="C2141" s="437" t="s">
        <v>473</v>
      </c>
      <c r="D2141" s="4"/>
      <c r="E2141" s="4"/>
      <c r="F2141" s="279"/>
      <c r="G2141" s="205"/>
      <c r="H2141" s="302"/>
      <c r="I2141" s="302" t="e">
        <f t="shared" si="1277"/>
        <v>#DIV/0!</v>
      </c>
      <c r="J2141" s="1604"/>
      <c r="K2141" s="1604"/>
      <c r="L2141" s="203"/>
      <c r="M2141" s="203"/>
      <c r="N2141" s="203"/>
      <c r="O2141" s="203"/>
      <c r="P2141" s="203"/>
      <c r="Q2141" s="203"/>
      <c r="R2141" s="457">
        <v>1937.8725400000001</v>
      </c>
      <c r="S2141" s="2492"/>
      <c r="T2141" s="457">
        <f t="shared" si="1282"/>
        <v>0</v>
      </c>
      <c r="U2141" s="936"/>
      <c r="V2141" s="457"/>
      <c r="W2141" s="457">
        <f t="shared" si="1283"/>
        <v>0</v>
      </c>
      <c r="X2141" s="457"/>
      <c r="Y2141" s="457"/>
      <c r="Z2141" s="457"/>
      <c r="AA2141" s="1060"/>
      <c r="AB2141" s="1117"/>
      <c r="AC2141" s="2392"/>
      <c r="AD2141" s="1130"/>
    </row>
    <row r="2142" spans="1:30" s="2356" customFormat="1" ht="60" x14ac:dyDescent="0.25">
      <c r="A2142" s="343"/>
      <c r="B2142" s="343">
        <v>1</v>
      </c>
      <c r="C2142" s="437" t="s">
        <v>474</v>
      </c>
      <c r="D2142" s="4"/>
      <c r="E2142" s="4"/>
      <c r="F2142" s="710"/>
      <c r="G2142" s="205"/>
      <c r="H2142" s="302"/>
      <c r="I2142" s="302" t="e">
        <f t="shared" si="1277"/>
        <v>#DIV/0!</v>
      </c>
      <c r="J2142" s="1604"/>
      <c r="K2142" s="1604"/>
      <c r="L2142" s="203"/>
      <c r="M2142" s="203"/>
      <c r="N2142" s="203"/>
      <c r="O2142" s="203"/>
      <c r="P2142" s="203"/>
      <c r="Q2142" s="203"/>
      <c r="R2142" s="457">
        <v>68.771160000000009</v>
      </c>
      <c r="S2142" s="2492"/>
      <c r="T2142" s="457">
        <f t="shared" si="1282"/>
        <v>0</v>
      </c>
      <c r="U2142" s="936"/>
      <c r="V2142" s="457"/>
      <c r="W2142" s="457">
        <f t="shared" si="1283"/>
        <v>0</v>
      </c>
      <c r="X2142" s="457"/>
      <c r="Y2142" s="457"/>
      <c r="Z2142" s="457"/>
      <c r="AA2142" s="1060"/>
      <c r="AB2142" s="1117"/>
      <c r="AC2142" s="2392"/>
      <c r="AD2142" s="1130"/>
    </row>
    <row r="2143" spans="1:30" s="2356" customFormat="1" ht="29.25" x14ac:dyDescent="0.25">
      <c r="A2143" s="343"/>
      <c r="B2143" s="343">
        <v>1</v>
      </c>
      <c r="C2143" s="2351" t="s">
        <v>310</v>
      </c>
      <c r="D2143" s="4"/>
      <c r="E2143" s="4"/>
      <c r="F2143" s="1127"/>
      <c r="G2143" s="1127"/>
      <c r="H2143" s="1127">
        <f t="shared" ref="H2143" si="1284">H2150+H2144+H2145+H2151</f>
        <v>0</v>
      </c>
      <c r="I2143" s="302" t="e">
        <f t="shared" si="1277"/>
        <v>#DIV/0!</v>
      </c>
      <c r="J2143" s="1604"/>
      <c r="K2143" s="1604"/>
      <c r="L2143" s="203"/>
      <c r="M2143" s="203"/>
      <c r="N2143" s="203"/>
      <c r="O2143" s="203"/>
      <c r="P2143" s="203"/>
      <c r="Q2143" s="203"/>
      <c r="R2143" s="457">
        <v>568.19000000000005</v>
      </c>
      <c r="S2143" s="2492"/>
      <c r="T2143" s="457">
        <f t="shared" si="1282"/>
        <v>0</v>
      </c>
      <c r="U2143" s="936"/>
      <c r="V2143" s="457"/>
      <c r="W2143" s="457">
        <f t="shared" si="1283"/>
        <v>0</v>
      </c>
      <c r="X2143" s="457"/>
      <c r="Y2143" s="457"/>
      <c r="Z2143" s="457"/>
      <c r="AA2143" s="1060"/>
      <c r="AB2143" s="1117"/>
      <c r="AC2143" s="2392"/>
      <c r="AD2143" s="1130"/>
    </row>
    <row r="2144" spans="1:30" s="2356" customFormat="1" x14ac:dyDescent="0.25">
      <c r="A2144" s="343"/>
      <c r="B2144" s="343">
        <v>1</v>
      </c>
      <c r="C2144" s="437" t="s">
        <v>303</v>
      </c>
      <c r="D2144" s="4"/>
      <c r="E2144" s="4"/>
      <c r="F2144" s="710"/>
      <c r="G2144" s="710"/>
      <c r="H2144" s="710"/>
      <c r="I2144" s="302"/>
      <c r="J2144" s="1604"/>
      <c r="K2144" s="1604"/>
      <c r="L2144" s="203"/>
      <c r="M2144" s="203"/>
      <c r="N2144" s="203"/>
      <c r="O2144" s="203"/>
      <c r="P2144" s="203"/>
      <c r="Q2144" s="203"/>
      <c r="R2144" s="457"/>
      <c r="S2144" s="2492"/>
      <c r="T2144" s="457"/>
      <c r="U2144" s="936"/>
      <c r="V2144" s="457"/>
      <c r="W2144" s="457"/>
      <c r="X2144" s="457"/>
      <c r="Y2144" s="457"/>
      <c r="Z2144" s="457"/>
      <c r="AA2144" s="1060"/>
      <c r="AB2144" s="1117"/>
      <c r="AC2144" s="2392"/>
      <c r="AD2144" s="1130"/>
    </row>
    <row r="2145" spans="1:30" s="2356" customFormat="1" ht="30" x14ac:dyDescent="0.25">
      <c r="A2145" s="343">
        <v>1</v>
      </c>
      <c r="B2145" s="343">
        <v>1</v>
      </c>
      <c r="C2145" s="614" t="s">
        <v>450</v>
      </c>
      <c r="D2145" s="4"/>
      <c r="E2145" s="4"/>
      <c r="F2145" s="710"/>
      <c r="G2145" s="710"/>
      <c r="H2145" s="710">
        <f t="shared" ref="H2145" si="1285">H2146+H2147/4</f>
        <v>0</v>
      </c>
      <c r="I2145" s="302" t="e">
        <f>H2145/G2145*100</f>
        <v>#DIV/0!</v>
      </c>
      <c r="J2145" s="1604"/>
      <c r="K2145" s="1604"/>
      <c r="L2145" s="203"/>
      <c r="M2145" s="203"/>
      <c r="N2145" s="203"/>
      <c r="O2145" s="203"/>
      <c r="P2145" s="203"/>
      <c r="Q2145" s="203"/>
      <c r="R2145" s="457"/>
      <c r="S2145" s="2492"/>
      <c r="T2145" s="457"/>
      <c r="U2145" s="936"/>
      <c r="V2145" s="457"/>
      <c r="W2145" s="457"/>
      <c r="X2145" s="457"/>
      <c r="Y2145" s="457"/>
      <c r="Z2145" s="457"/>
      <c r="AA2145" s="1060"/>
      <c r="AB2145" s="1117"/>
      <c r="AC2145" s="2392"/>
      <c r="AD2145" s="1130"/>
    </row>
    <row r="2146" spans="1:30" s="2356" customFormat="1" x14ac:dyDescent="0.25">
      <c r="A2146" s="343">
        <v>1</v>
      </c>
      <c r="B2146" s="343">
        <v>1</v>
      </c>
      <c r="C2146" s="437" t="s">
        <v>451</v>
      </c>
      <c r="D2146" s="4"/>
      <c r="E2146" s="4"/>
      <c r="F2146" s="689"/>
      <c r="G2146" s="205"/>
      <c r="H2146" s="302"/>
      <c r="I2146" s="302"/>
      <c r="J2146" s="1604"/>
      <c r="K2146" s="1604"/>
      <c r="L2146" s="203"/>
      <c r="M2146" s="203"/>
      <c r="N2146" s="203"/>
      <c r="O2146" s="203"/>
      <c r="P2146" s="203"/>
      <c r="Q2146" s="203"/>
      <c r="R2146" s="457"/>
      <c r="S2146" s="2492"/>
      <c r="T2146" s="457"/>
      <c r="U2146" s="936"/>
      <c r="V2146" s="457"/>
      <c r="W2146" s="457"/>
      <c r="X2146" s="457"/>
      <c r="Y2146" s="457"/>
      <c r="Z2146" s="457"/>
      <c r="AA2146" s="1060"/>
      <c r="AB2146" s="1117"/>
      <c r="AC2146" s="2392"/>
      <c r="AD2146" s="1130"/>
    </row>
    <row r="2147" spans="1:30" s="2356" customFormat="1" ht="30" x14ac:dyDescent="0.25">
      <c r="A2147" s="343">
        <v>1</v>
      </c>
      <c r="B2147" s="343">
        <v>1</v>
      </c>
      <c r="C2147" s="437" t="s">
        <v>452</v>
      </c>
      <c r="D2147" s="4"/>
      <c r="E2147" s="4"/>
      <c r="F2147" s="712"/>
      <c r="G2147" s="205"/>
      <c r="H2147" s="302"/>
      <c r="I2147" s="302" t="e">
        <f>H2147/G2147*100</f>
        <v>#DIV/0!</v>
      </c>
      <c r="J2147" s="1604"/>
      <c r="K2147" s="1604"/>
      <c r="L2147" s="203"/>
      <c r="M2147" s="203"/>
      <c r="N2147" s="203"/>
      <c r="O2147" s="203"/>
      <c r="P2147" s="203"/>
      <c r="Q2147" s="203"/>
      <c r="R2147" s="457"/>
      <c r="S2147" s="2492"/>
      <c r="T2147" s="457"/>
      <c r="U2147" s="936"/>
      <c r="V2147" s="457"/>
      <c r="W2147" s="457"/>
      <c r="X2147" s="457"/>
      <c r="Y2147" s="457"/>
      <c r="Z2147" s="457"/>
      <c r="AA2147" s="1060"/>
      <c r="AB2147" s="1117"/>
      <c r="AC2147" s="2392"/>
      <c r="AD2147" s="1130"/>
    </row>
    <row r="2148" spans="1:30" s="2356" customFormat="1" ht="60" x14ac:dyDescent="0.25">
      <c r="A2148" s="343"/>
      <c r="B2148" s="343">
        <v>1</v>
      </c>
      <c r="C2148" s="437" t="s">
        <v>454</v>
      </c>
      <c r="D2148" s="4"/>
      <c r="E2148" s="4"/>
      <c r="F2148" s="712"/>
      <c r="G2148" s="205"/>
      <c r="H2148" s="302"/>
      <c r="I2148" s="302"/>
      <c r="J2148" s="1604"/>
      <c r="K2148" s="1604"/>
      <c r="L2148" s="203"/>
      <c r="M2148" s="203"/>
      <c r="N2148" s="203"/>
      <c r="O2148" s="203"/>
      <c r="P2148" s="203"/>
      <c r="Q2148" s="203"/>
      <c r="R2148" s="457"/>
      <c r="S2148" s="2492"/>
      <c r="T2148" s="457"/>
      <c r="U2148" s="936"/>
      <c r="V2148" s="457"/>
      <c r="W2148" s="457"/>
      <c r="X2148" s="457"/>
      <c r="Y2148" s="457"/>
      <c r="Z2148" s="457"/>
      <c r="AA2148" s="1060"/>
      <c r="AB2148" s="1117"/>
      <c r="AC2148" s="2392"/>
      <c r="AD2148" s="1130"/>
    </row>
    <row r="2149" spans="1:30" s="2356" customFormat="1" ht="45" x14ac:dyDescent="0.25">
      <c r="A2149" s="343">
        <v>1</v>
      </c>
      <c r="B2149" s="343">
        <v>1</v>
      </c>
      <c r="C2149" s="436" t="s">
        <v>455</v>
      </c>
      <c r="D2149" s="4"/>
      <c r="E2149" s="4"/>
      <c r="F2149" s="1127"/>
      <c r="G2149" s="205"/>
      <c r="H2149" s="205"/>
      <c r="I2149" s="302"/>
      <c r="J2149" s="1604"/>
      <c r="K2149" s="1604"/>
      <c r="L2149" s="203"/>
      <c r="M2149" s="203"/>
      <c r="N2149" s="203"/>
      <c r="O2149" s="203"/>
      <c r="P2149" s="203"/>
      <c r="Q2149" s="203"/>
      <c r="R2149" s="457"/>
      <c r="S2149" s="2492"/>
      <c r="T2149" s="457"/>
      <c r="U2149" s="936"/>
      <c r="V2149" s="457"/>
      <c r="W2149" s="457"/>
      <c r="X2149" s="457"/>
      <c r="Y2149" s="457"/>
      <c r="Z2149" s="457"/>
      <c r="AA2149" s="1076"/>
      <c r="AB2149" s="1117"/>
      <c r="AC2149" s="2392"/>
      <c r="AD2149" s="1130"/>
    </row>
    <row r="2150" spans="1:30" s="2356" customFormat="1" ht="105" x14ac:dyDescent="0.25">
      <c r="A2150" s="343"/>
      <c r="B2150" s="343"/>
      <c r="C2150" s="436" t="s">
        <v>456</v>
      </c>
      <c r="D2150" s="4"/>
      <c r="E2150" s="4"/>
      <c r="F2150" s="279"/>
      <c r="G2150" s="205"/>
      <c r="H2150" s="205"/>
      <c r="I2150" s="302" t="e">
        <f>H2150/G2150*100</f>
        <v>#DIV/0!</v>
      </c>
      <c r="J2150" s="1604"/>
      <c r="K2150" s="1604"/>
      <c r="L2150" s="203"/>
      <c r="M2150" s="203"/>
      <c r="N2150" s="203"/>
      <c r="O2150" s="203"/>
      <c r="P2150" s="203"/>
      <c r="Q2150" s="203"/>
      <c r="R2150" s="457"/>
      <c r="S2150" s="2492"/>
      <c r="T2150" s="457"/>
      <c r="U2150" s="936"/>
      <c r="V2150" s="457"/>
      <c r="W2150" s="457"/>
      <c r="X2150" s="457"/>
      <c r="Y2150" s="457"/>
      <c r="Z2150" s="457"/>
      <c r="AA2150" s="1076"/>
      <c r="AB2150" s="1117"/>
      <c r="AC2150" s="2392"/>
      <c r="AD2150" s="1130"/>
    </row>
    <row r="2151" spans="1:30" s="2356" customFormat="1" ht="30" x14ac:dyDescent="0.25">
      <c r="A2151" s="343"/>
      <c r="B2151" s="343"/>
      <c r="C2151" s="436" t="s">
        <v>475</v>
      </c>
      <c r="D2151" s="1347"/>
      <c r="E2151" s="666"/>
      <c r="F2151" s="279"/>
      <c r="G2151" s="641"/>
      <c r="H2151" s="641"/>
      <c r="I2151" s="890" t="e">
        <f>H2151/ROUND(G2151,0)*100</f>
        <v>#DIV/0!</v>
      </c>
      <c r="J2151" s="1604"/>
      <c r="K2151" s="1604"/>
      <c r="L2151" s="203"/>
      <c r="M2151" s="203"/>
      <c r="N2151" s="203"/>
      <c r="O2151" s="203"/>
      <c r="P2151" s="203"/>
      <c r="Q2151" s="203"/>
      <c r="R2151" s="2407">
        <v>460.2</v>
      </c>
      <c r="S2151" s="1008"/>
      <c r="T2151" s="457">
        <f t="shared" ref="T2151" si="1286">Z2151-Y2151-V2151-U2151</f>
        <v>0</v>
      </c>
      <c r="U2151" s="936"/>
      <c r="V2151" s="457"/>
      <c r="W2151" s="457">
        <f t="shared" ref="W2151" si="1287">T2151-S2151</f>
        <v>0</v>
      </c>
      <c r="X2151" s="457"/>
      <c r="Y2151" s="457"/>
      <c r="Z2151" s="457"/>
      <c r="AA2151" s="1076"/>
      <c r="AB2151" s="1117"/>
      <c r="AC2151" s="2392"/>
      <c r="AD2151" s="1130"/>
    </row>
    <row r="2152" spans="1:30" s="2356" customFormat="1" ht="29.25" x14ac:dyDescent="0.25">
      <c r="A2152" s="343"/>
      <c r="B2152" s="343">
        <v>1</v>
      </c>
      <c r="C2152" s="666" t="s">
        <v>311</v>
      </c>
      <c r="D2152" s="256"/>
      <c r="E2152" s="4"/>
      <c r="F2152" s="279"/>
      <c r="G2152" s="279"/>
      <c r="H2152" s="279">
        <f>H2153+H2154</f>
        <v>0.61170212765957432</v>
      </c>
      <c r="I2152" s="302" t="e">
        <f>H2152/ROUND(G2152,0)*100</f>
        <v>#DIV/0!</v>
      </c>
      <c r="J2152" s="1604"/>
      <c r="K2152" s="1604"/>
      <c r="L2152" s="203"/>
      <c r="M2152" s="203"/>
      <c r="N2152" s="203"/>
      <c r="O2152" s="203"/>
      <c r="P2152" s="203"/>
      <c r="Q2152" s="203"/>
      <c r="R2152" s="457"/>
      <c r="S2152" s="2492"/>
      <c r="T2152" s="457"/>
      <c r="U2152" s="936"/>
      <c r="V2152" s="457"/>
      <c r="W2152" s="457"/>
      <c r="X2152" s="457"/>
      <c r="Y2152" s="457"/>
      <c r="Z2152" s="457"/>
      <c r="AA2152" s="1076"/>
      <c r="AB2152" s="1117"/>
      <c r="AC2152" s="2392"/>
      <c r="AD2152" s="1130"/>
    </row>
    <row r="2153" spans="1:30" s="2356" customFormat="1" x14ac:dyDescent="0.25">
      <c r="A2153" s="343">
        <v>1</v>
      </c>
      <c r="B2153" s="343">
        <v>1</v>
      </c>
      <c r="C2153" s="666" t="s">
        <v>319</v>
      </c>
      <c r="D2153" s="4"/>
      <c r="E2153" s="4"/>
      <c r="F2153" s="279"/>
      <c r="G2153" s="279"/>
      <c r="H2153" s="279"/>
      <c r="I2153" s="302"/>
      <c r="J2153" s="1604"/>
      <c r="K2153" s="1604"/>
      <c r="L2153" s="203"/>
      <c r="M2153" s="203"/>
      <c r="N2153" s="203"/>
      <c r="O2153" s="203"/>
      <c r="P2153" s="203"/>
      <c r="Q2153" s="203"/>
      <c r="R2153" s="457"/>
      <c r="S2153" s="2492"/>
      <c r="T2153" s="457"/>
      <c r="U2153" s="936"/>
      <c r="V2153" s="457"/>
      <c r="W2153" s="457"/>
      <c r="X2153" s="457"/>
      <c r="Y2153" s="457"/>
      <c r="Z2153" s="457"/>
      <c r="AA2153" s="1076"/>
      <c r="AB2153" s="1117"/>
      <c r="AC2153" s="2392"/>
      <c r="AD2153" s="1130"/>
    </row>
    <row r="2154" spans="1:30" s="2356" customFormat="1" x14ac:dyDescent="0.25">
      <c r="A2154" s="343">
        <v>1</v>
      </c>
      <c r="B2154" s="343">
        <v>1</v>
      </c>
      <c r="C2154" s="4" t="s">
        <v>320</v>
      </c>
      <c r="D2154" s="1347"/>
      <c r="E2154" s="4"/>
      <c r="F2154" s="279"/>
      <c r="G2154" s="279"/>
      <c r="H2154" s="279">
        <f>H2155/9.4</f>
        <v>0.61170212765957432</v>
      </c>
      <c r="I2154" s="890" t="e">
        <f>H2154/ROUND(G2154,0)*100</f>
        <v>#DIV/0!</v>
      </c>
      <c r="J2154" s="1604"/>
      <c r="K2154" s="1604"/>
      <c r="L2154" s="203"/>
      <c r="M2154" s="203"/>
      <c r="N2154" s="203"/>
      <c r="O2154" s="203"/>
      <c r="P2154" s="203"/>
      <c r="Q2154" s="203"/>
      <c r="R2154" s="2407"/>
      <c r="S2154" s="2493"/>
      <c r="T2154" s="2407">
        <f>Z2154-Y2154</f>
        <v>0</v>
      </c>
      <c r="U2154" s="2726"/>
      <c r="V2154" s="2407"/>
      <c r="W2154" s="2407">
        <f>T2154-S2154</f>
        <v>0</v>
      </c>
      <c r="X2154" s="2407"/>
      <c r="Y2154" s="2407"/>
      <c r="Z2154" s="2407"/>
      <c r="AA2154" s="1064"/>
      <c r="AB2154" s="2727"/>
      <c r="AC2154" s="2392"/>
      <c r="AD2154" s="1130"/>
    </row>
    <row r="2155" spans="1:30" s="2356" customFormat="1" x14ac:dyDescent="0.25">
      <c r="A2155" s="343">
        <v>1</v>
      </c>
      <c r="B2155" s="343">
        <v>1</v>
      </c>
      <c r="C2155" s="680" t="s">
        <v>321</v>
      </c>
      <c r="D2155" s="677"/>
      <c r="E2155" s="4"/>
      <c r="F2155" s="347"/>
      <c r="G2155" s="302"/>
      <c r="H2155" s="3549">
        <v>5.7499999999999991</v>
      </c>
      <c r="I2155" s="890" t="e">
        <f>H2155/ROUND(G2155,0)*100</f>
        <v>#DIV/0!</v>
      </c>
      <c r="J2155" s="1604"/>
      <c r="K2155" s="1604"/>
      <c r="L2155" s="203"/>
      <c r="M2155" s="203"/>
      <c r="N2155" s="203"/>
      <c r="O2155" s="203"/>
      <c r="P2155" s="203"/>
      <c r="Q2155" s="203"/>
      <c r="R2155" s="457"/>
      <c r="S2155" s="2492"/>
      <c r="T2155" s="457"/>
      <c r="U2155" s="936"/>
      <c r="V2155" s="457"/>
      <c r="W2155" s="457"/>
      <c r="X2155" s="457"/>
      <c r="Y2155" s="457"/>
      <c r="Z2155" s="457"/>
      <c r="AA2155" s="1060"/>
      <c r="AB2155" s="1117"/>
      <c r="AC2155" s="2392"/>
      <c r="AD2155" s="1130"/>
    </row>
    <row r="2156" spans="1:30" s="2356" customFormat="1" x14ac:dyDescent="0.25">
      <c r="A2156" s="343">
        <v>1</v>
      </c>
      <c r="B2156" s="343">
        <v>1</v>
      </c>
      <c r="C2156" s="662"/>
      <c r="D2156" s="4"/>
      <c r="E2156" s="4"/>
      <c r="F2156" s="347"/>
      <c r="G2156" s="205"/>
      <c r="H2156" s="302"/>
      <c r="I2156" s="890"/>
      <c r="J2156" s="1604"/>
      <c r="K2156" s="1604"/>
      <c r="L2156" s="203"/>
      <c r="M2156" s="203"/>
      <c r="N2156" s="203"/>
      <c r="O2156" s="203"/>
      <c r="P2156" s="203"/>
      <c r="Q2156" s="203"/>
      <c r="R2156" s="457"/>
      <c r="S2156" s="2492"/>
      <c r="T2156" s="457"/>
      <c r="U2156" s="936"/>
      <c r="V2156" s="457"/>
      <c r="W2156" s="457"/>
      <c r="X2156" s="457"/>
      <c r="Y2156" s="457"/>
      <c r="Z2156" s="457"/>
      <c r="AA2156" s="1060"/>
      <c r="AB2156" s="1117"/>
      <c r="AC2156" s="2392"/>
      <c r="AD2156" s="1130"/>
    </row>
    <row r="2157" spans="1:30" s="2356" customFormat="1" ht="86.25" x14ac:dyDescent="0.25">
      <c r="A2157" s="343"/>
      <c r="B2157" s="343"/>
      <c r="C2157" s="616" t="s">
        <v>515</v>
      </c>
      <c r="D2157" s="4"/>
      <c r="E2157" s="4"/>
      <c r="F2157" s="1127"/>
      <c r="G2157" s="1127"/>
      <c r="H2157" s="1127">
        <f>H2127</f>
        <v>0</v>
      </c>
      <c r="I2157" s="890" t="e">
        <f t="shared" ref="I2157:I2166" si="1288">H2157/G2157*100</f>
        <v>#DIV/0!</v>
      </c>
      <c r="J2157" s="1604"/>
      <c r="K2157" s="1604"/>
      <c r="L2157" s="203"/>
      <c r="M2157" s="203"/>
      <c r="N2157" s="203"/>
      <c r="O2157" s="203"/>
      <c r="P2157" s="203"/>
      <c r="Q2157" s="203"/>
      <c r="R2157" s="457">
        <f>R2127</f>
        <v>1734.57852</v>
      </c>
      <c r="S2157" s="2492"/>
      <c r="T2157" s="457">
        <f t="shared" ref="T2157:Z2157" si="1289">T2127</f>
        <v>0</v>
      </c>
      <c r="U2157" s="936">
        <f t="shared" si="1289"/>
        <v>0</v>
      </c>
      <c r="V2157" s="457">
        <f t="shared" si="1289"/>
        <v>0</v>
      </c>
      <c r="W2157" s="457">
        <f t="shared" si="1289"/>
        <v>0</v>
      </c>
      <c r="X2157" s="457">
        <f t="shared" si="1289"/>
        <v>0</v>
      </c>
      <c r="Y2157" s="457">
        <f t="shared" si="1289"/>
        <v>0</v>
      </c>
      <c r="Z2157" s="457">
        <f t="shared" si="1289"/>
        <v>0</v>
      </c>
      <c r="AA2157" s="1060"/>
      <c r="AB2157" s="1117"/>
      <c r="AC2157" s="2392"/>
      <c r="AD2157" s="1130"/>
    </row>
    <row r="2158" spans="1:30" s="2356" customFormat="1" ht="29.25" x14ac:dyDescent="0.25">
      <c r="A2158" s="343">
        <v>1</v>
      </c>
      <c r="B2158" s="343">
        <v>1</v>
      </c>
      <c r="C2158" s="616" t="s">
        <v>260</v>
      </c>
      <c r="D2158" s="4"/>
      <c r="E2158" s="4"/>
      <c r="F2158" s="1127"/>
      <c r="G2158" s="1127"/>
      <c r="H2158" s="1127">
        <f t="shared" ref="H2158" si="1290">H2106+H2143</f>
        <v>0</v>
      </c>
      <c r="I2158" s="890" t="e">
        <f t="shared" si="1288"/>
        <v>#DIV/0!</v>
      </c>
      <c r="J2158" s="1604"/>
      <c r="K2158" s="1604"/>
      <c r="L2158" s="203"/>
      <c r="M2158" s="203"/>
      <c r="N2158" s="203"/>
      <c r="O2158" s="203"/>
      <c r="P2158" s="203"/>
      <c r="Q2158" s="203"/>
      <c r="R2158" s="457"/>
      <c r="S2158" s="2492"/>
      <c r="T2158" s="457"/>
      <c r="U2158" s="936"/>
      <c r="V2158" s="457"/>
      <c r="W2158" s="457"/>
      <c r="X2158" s="457"/>
      <c r="Y2158" s="457"/>
      <c r="Z2158" s="457"/>
      <c r="AA2158" s="1064"/>
      <c r="AB2158" s="1117"/>
      <c r="AC2158" s="2392"/>
      <c r="AD2158" s="1130"/>
    </row>
    <row r="2159" spans="1:30" s="2356" customFormat="1" ht="43.5" x14ac:dyDescent="0.25">
      <c r="A2159" s="343">
        <v>1</v>
      </c>
      <c r="B2159" s="343">
        <v>1</v>
      </c>
      <c r="C2159" s="616" t="s">
        <v>273</v>
      </c>
      <c r="D2159" s="4"/>
      <c r="E2159" s="4"/>
      <c r="F2159" s="3311"/>
      <c r="G2159" s="3311"/>
      <c r="H2159" s="3311">
        <f>H2131</f>
        <v>0</v>
      </c>
      <c r="I2159" s="890" t="e">
        <f t="shared" si="1288"/>
        <v>#DIV/0!</v>
      </c>
      <c r="J2159" s="1604"/>
      <c r="K2159" s="1604"/>
      <c r="L2159" s="203"/>
      <c r="M2159" s="203"/>
      <c r="N2159" s="203"/>
      <c r="O2159" s="203"/>
      <c r="P2159" s="203"/>
      <c r="Q2159" s="203"/>
      <c r="R2159" s="457"/>
      <c r="S2159" s="2492"/>
      <c r="T2159" s="457"/>
      <c r="U2159" s="936"/>
      <c r="V2159" s="457"/>
      <c r="W2159" s="457"/>
      <c r="X2159" s="457"/>
      <c r="Y2159" s="457"/>
      <c r="Z2159" s="457"/>
      <c r="AA2159" s="1064"/>
      <c r="AB2159" s="1117"/>
      <c r="AC2159" s="2392"/>
      <c r="AD2159" s="1130"/>
    </row>
    <row r="2160" spans="1:30" s="2356" customFormat="1" ht="29.25" x14ac:dyDescent="0.25">
      <c r="A2160" s="343">
        <v>1</v>
      </c>
      <c r="B2160" s="343">
        <v>1</v>
      </c>
      <c r="C2160" s="616" t="s">
        <v>261</v>
      </c>
      <c r="D2160" s="4"/>
      <c r="E2160" s="4"/>
      <c r="F2160" s="687"/>
      <c r="G2160" s="687"/>
      <c r="H2160" s="687">
        <f>H2152+H2112</f>
        <v>3.6117021276595742</v>
      </c>
      <c r="I2160" s="890" t="e">
        <f t="shared" si="1288"/>
        <v>#DIV/0!</v>
      </c>
      <c r="J2160" s="1604"/>
      <c r="K2160" s="1604"/>
      <c r="L2160" s="203"/>
      <c r="M2160" s="203"/>
      <c r="N2160" s="203"/>
      <c r="O2160" s="203"/>
      <c r="P2160" s="203"/>
      <c r="Q2160" s="203"/>
      <c r="R2160" s="457"/>
      <c r="S2160" s="2492"/>
      <c r="T2160" s="457"/>
      <c r="U2160" s="936"/>
      <c r="V2160" s="457"/>
      <c r="W2160" s="457"/>
      <c r="X2160" s="457"/>
      <c r="Y2160" s="457"/>
      <c r="Z2160" s="457"/>
      <c r="AA2160" s="1064"/>
      <c r="AB2160" s="1117"/>
      <c r="AC2160" s="2392"/>
      <c r="AD2160" s="1130"/>
    </row>
    <row r="2161" spans="1:261" s="2356" customFormat="1" ht="29.25" x14ac:dyDescent="0.25">
      <c r="A2161" s="343">
        <v>1</v>
      </c>
      <c r="B2161" s="343">
        <v>1</v>
      </c>
      <c r="C2161" s="616" t="s">
        <v>262</v>
      </c>
      <c r="D2161" s="4"/>
      <c r="E2161" s="4"/>
      <c r="F2161" s="687"/>
      <c r="G2161" s="687"/>
      <c r="H2161" s="687">
        <f t="shared" ref="H2161" si="1291">H2116</f>
        <v>0</v>
      </c>
      <c r="I2161" s="890" t="e">
        <f t="shared" si="1288"/>
        <v>#DIV/0!</v>
      </c>
      <c r="J2161" s="1604"/>
      <c r="K2161" s="1604"/>
      <c r="L2161" s="203"/>
      <c r="M2161" s="203"/>
      <c r="N2161" s="203"/>
      <c r="O2161" s="203"/>
      <c r="P2161" s="203"/>
      <c r="Q2161" s="203"/>
      <c r="R2161" s="457"/>
      <c r="S2161" s="1008"/>
      <c r="T2161" s="457"/>
      <c r="U2161" s="936"/>
      <c r="V2161" s="457"/>
      <c r="W2161" s="457"/>
      <c r="X2161" s="457"/>
      <c r="Y2161" s="457"/>
      <c r="Z2161" s="457"/>
      <c r="AA2161" s="1064"/>
      <c r="AB2161" s="1117"/>
      <c r="AC2161" s="2392"/>
      <c r="AD2161" s="1130"/>
    </row>
    <row r="2162" spans="1:261" s="2356" customFormat="1" x14ac:dyDescent="0.25">
      <c r="A2162" s="343">
        <v>1</v>
      </c>
      <c r="B2162" s="343">
        <v>1</v>
      </c>
      <c r="C2162" s="617" t="s">
        <v>134</v>
      </c>
      <c r="D2162" s="4"/>
      <c r="E2162" s="4"/>
      <c r="F2162" s="715"/>
      <c r="G2162" s="715"/>
      <c r="H2162" s="715">
        <f>H2157*2.6+H2158+H2159+H2161+H2112*2.6+H2155/4.2</f>
        <v>9.1690476190476193</v>
      </c>
      <c r="I2162" s="890" t="e">
        <f t="shared" si="1288"/>
        <v>#DIV/0!</v>
      </c>
      <c r="J2162" s="1604"/>
      <c r="K2162" s="1604"/>
      <c r="L2162" s="203"/>
      <c r="M2162" s="203"/>
      <c r="N2162" s="203"/>
      <c r="O2162" s="203"/>
      <c r="P2162" s="203"/>
      <c r="Q2162" s="203"/>
      <c r="R2162" s="457">
        <f>SUM(R2161,R2151,R2143,R2131,R2127,R2104)</f>
        <v>19332.484130000001</v>
      </c>
      <c r="S2162" s="2492"/>
      <c r="T2162" s="457">
        <f t="shared" ref="T2162:Y2162" si="1292">SUM(T2161,T2151,T2143,T2131,T2127,T2104)</f>
        <v>0</v>
      </c>
      <c r="U2162" s="936">
        <f t="shared" si="1292"/>
        <v>0</v>
      </c>
      <c r="V2162" s="457">
        <f t="shared" si="1292"/>
        <v>0</v>
      </c>
      <c r="W2162" s="457">
        <f t="shared" si="1292"/>
        <v>0</v>
      </c>
      <c r="X2162" s="457">
        <f t="shared" si="1292"/>
        <v>0</v>
      </c>
      <c r="Y2162" s="457">
        <f t="shared" si="1292"/>
        <v>0</v>
      </c>
      <c r="Z2162" s="457">
        <f>SUM(Z2161,Z2151,Z2143,Z2131,Z2127,Z2106)</f>
        <v>10.004189999999999</v>
      </c>
      <c r="AA2162" s="1064"/>
      <c r="AB2162" s="1117"/>
      <c r="AC2162" s="2392"/>
      <c r="AD2162" s="1130"/>
    </row>
    <row r="2163" spans="1:261" s="2356" customFormat="1" x14ac:dyDescent="0.25">
      <c r="A2163" s="343">
        <v>1</v>
      </c>
      <c r="B2163" s="343">
        <v>1</v>
      </c>
      <c r="C2163" s="852" t="s">
        <v>197</v>
      </c>
      <c r="D2163" s="852"/>
      <c r="E2163" s="852"/>
      <c r="F2163" s="406"/>
      <c r="G2163" s="2642"/>
      <c r="H2163" s="406">
        <f>H2166</f>
        <v>0</v>
      </c>
      <c r="I2163" s="2642" t="e">
        <f t="shared" si="1288"/>
        <v>#DIV/0!</v>
      </c>
      <c r="J2163" s="2093"/>
      <c r="K2163" s="1343"/>
      <c r="L2163" s="2644"/>
      <c r="M2163" s="2644"/>
      <c r="N2163" s="2644"/>
      <c r="O2163" s="408"/>
      <c r="P2163" s="2644"/>
      <c r="Q2163" s="408"/>
      <c r="R2163" s="2525"/>
      <c r="S2163" s="2493"/>
      <c r="T2163" s="2857"/>
      <c r="U2163" s="2858"/>
      <c r="V2163" s="2857"/>
      <c r="W2163" s="2857"/>
      <c r="X2163" s="2857"/>
      <c r="Y2163" s="2525"/>
      <c r="Z2163" s="2525"/>
      <c r="AA2163" s="2032"/>
      <c r="AB2163" s="2859"/>
      <c r="AC2163" s="2392"/>
      <c r="AD2163" s="1130"/>
    </row>
    <row r="2164" spans="1:261" s="2356" customFormat="1" x14ac:dyDescent="0.25">
      <c r="A2164" s="343">
        <v>1</v>
      </c>
      <c r="B2164" s="343">
        <v>1</v>
      </c>
      <c r="C2164" s="846" t="s">
        <v>198</v>
      </c>
      <c r="D2164" s="846"/>
      <c r="E2164" s="846"/>
      <c r="F2164" s="349"/>
      <c r="G2164" s="2643"/>
      <c r="H2164" s="349">
        <f>H2166-H2165</f>
        <v>0</v>
      </c>
      <c r="I2164" s="2643" t="e">
        <f t="shared" si="1288"/>
        <v>#DIV/0!</v>
      </c>
      <c r="J2164" s="2093"/>
      <c r="K2164" s="1343"/>
      <c r="L2164" s="2644"/>
      <c r="M2164" s="2644"/>
      <c r="N2164" s="2644"/>
      <c r="O2164" s="408"/>
      <c r="P2164" s="2644"/>
      <c r="Q2164" s="408"/>
      <c r="R2164" s="2525"/>
      <c r="S2164" s="2493"/>
      <c r="T2164" s="2857"/>
      <c r="U2164" s="2858"/>
      <c r="V2164" s="2857"/>
      <c r="W2164" s="2857"/>
      <c r="X2164" s="2857"/>
      <c r="Y2164" s="2525"/>
      <c r="Z2164" s="2525"/>
      <c r="AA2164" s="2645"/>
      <c r="AB2164" s="2859"/>
      <c r="AC2164" s="2392"/>
      <c r="AD2164" s="1130"/>
    </row>
    <row r="2165" spans="1:261" s="2356" customFormat="1" ht="30" x14ac:dyDescent="0.25">
      <c r="A2165" s="343">
        <v>1</v>
      </c>
      <c r="B2165" s="343">
        <v>1</v>
      </c>
      <c r="C2165" s="846" t="s">
        <v>199</v>
      </c>
      <c r="D2165" s="846"/>
      <c r="E2165" s="846"/>
      <c r="F2165" s="2263"/>
      <c r="G2165" s="2643"/>
      <c r="H2165" s="2263"/>
      <c r="I2165" s="2643" t="e">
        <f t="shared" si="1288"/>
        <v>#DIV/0!</v>
      </c>
      <c r="J2165" s="2494"/>
      <c r="K2165" s="1364"/>
      <c r="L2165" s="2644"/>
      <c r="M2165" s="2644"/>
      <c r="N2165" s="2644"/>
      <c r="O2165" s="244"/>
      <c r="P2165" s="2644"/>
      <c r="Q2165" s="408"/>
      <c r="R2165" s="2525"/>
      <c r="S2165" s="2493"/>
      <c r="T2165" s="2639"/>
      <c r="U2165" s="2858"/>
      <c r="V2165" s="2857"/>
      <c r="W2165" s="2639"/>
      <c r="X2165" s="2639"/>
      <c r="Y2165" s="2407"/>
      <c r="Z2165" s="2407"/>
      <c r="AA2165" s="2645"/>
      <c r="AB2165" s="2727"/>
      <c r="AC2165" s="2392"/>
      <c r="AD2165" s="1130"/>
    </row>
    <row r="2166" spans="1:261" s="2356" customFormat="1" ht="29.25" x14ac:dyDescent="0.25">
      <c r="A2166" s="343"/>
      <c r="B2166" s="343">
        <v>1</v>
      </c>
      <c r="C2166" s="852" t="s">
        <v>204</v>
      </c>
      <c r="D2166" s="852"/>
      <c r="E2166" s="852"/>
      <c r="F2166" s="2263"/>
      <c r="G2166" s="2644"/>
      <c r="H2166" s="2263"/>
      <c r="I2166" s="2642" t="e">
        <f t="shared" si="1288"/>
        <v>#DIV/0!</v>
      </c>
      <c r="J2166" s="2648"/>
      <c r="K2166" s="1365"/>
      <c r="L2166" s="2646"/>
      <c r="M2166" s="2646"/>
      <c r="N2166" s="2646"/>
      <c r="O2166" s="1190"/>
      <c r="P2166" s="2646"/>
      <c r="Q2166" s="1203"/>
      <c r="R2166" s="2650">
        <v>3365.8655999999996</v>
      </c>
      <c r="S2166" s="1008"/>
      <c r="T2166" s="2991">
        <f t="shared" ref="T2166" si="1293">Z2166-Y2166-V2166-U2166</f>
        <v>0</v>
      </c>
      <c r="U2166" s="3010"/>
      <c r="V2166" s="3011"/>
      <c r="W2166" s="2991">
        <f t="shared" ref="W2166" si="1294">T2166-S2166</f>
        <v>0</v>
      </c>
      <c r="X2166" s="2991"/>
      <c r="Y2166" s="3012"/>
      <c r="Z2166" s="3012"/>
      <c r="AA2166" s="2032"/>
      <c r="AB2166" s="2832"/>
      <c r="AC2166" s="2392"/>
      <c r="AD2166" s="1130"/>
    </row>
    <row r="2167" spans="1:261" ht="15.75" thickBot="1" x14ac:dyDescent="0.3">
      <c r="A2167" s="343">
        <v>1</v>
      </c>
      <c r="B2167" s="343">
        <v>1</v>
      </c>
      <c r="C2167" s="1238" t="s">
        <v>277</v>
      </c>
      <c r="D2167" s="1238"/>
      <c r="E2167" s="1238"/>
      <c r="F2167" s="373"/>
      <c r="G2167" s="3013"/>
      <c r="H2167" s="3013"/>
      <c r="I2167" s="3013"/>
      <c r="J2167" s="2720"/>
      <c r="K2167" s="2720"/>
      <c r="L2167" s="3013"/>
      <c r="M2167" s="3013"/>
      <c r="N2167" s="3013">
        <f>N2124+N2102</f>
        <v>0</v>
      </c>
      <c r="O2167" s="3013"/>
      <c r="P2167" s="3013"/>
      <c r="Q2167" s="3013"/>
      <c r="R2167" s="470">
        <f>R2166+R2162+R2124+R2102</f>
        <v>69774.453869999998</v>
      </c>
      <c r="S2167" s="1001"/>
      <c r="T2167" s="470">
        <f t="shared" ref="T2167:Z2167" si="1295">T2166+T2162+T2124+T2102</f>
        <v>0</v>
      </c>
      <c r="U2167" s="922">
        <f t="shared" si="1295"/>
        <v>0</v>
      </c>
      <c r="V2167" s="470">
        <f t="shared" si="1295"/>
        <v>0</v>
      </c>
      <c r="W2167" s="470">
        <f t="shared" si="1295"/>
        <v>0</v>
      </c>
      <c r="X2167" s="470">
        <f t="shared" si="1295"/>
        <v>0</v>
      </c>
      <c r="Y2167" s="470">
        <f t="shared" si="1295"/>
        <v>0</v>
      </c>
      <c r="Z2167" s="470">
        <f t="shared" si="1295"/>
        <v>10.004189999999999</v>
      </c>
      <c r="AA2167" s="3014"/>
      <c r="AB2167" s="998"/>
      <c r="AC2167" s="2392"/>
    </row>
    <row r="2168" spans="1:261" ht="29.25" x14ac:dyDescent="0.25">
      <c r="A2168" s="343">
        <v>1</v>
      </c>
      <c r="B2168" s="343">
        <v>1</v>
      </c>
      <c r="C2168" s="3015" t="s">
        <v>174</v>
      </c>
      <c r="D2168" s="3015"/>
      <c r="E2168" s="2815"/>
      <c r="F2168" s="3016"/>
      <c r="G2168" s="3017"/>
      <c r="H2168" s="3017"/>
      <c r="I2168" s="3017"/>
      <c r="J2168" s="3017"/>
      <c r="K2168" s="3017"/>
      <c r="L2168" s="3017"/>
      <c r="M2168" s="3017"/>
      <c r="N2168" s="3017"/>
      <c r="O2168" s="3017"/>
      <c r="P2168" s="3017"/>
      <c r="Q2168" s="3017"/>
      <c r="R2168" s="2661">
        <f t="shared" ref="R2168" si="1296">SUM(R2167)</f>
        <v>69774.453869999998</v>
      </c>
      <c r="S2168" s="3018"/>
      <c r="T2168" s="2661">
        <f t="shared" ref="T2168:Z2168" si="1297">SUM(T2167)</f>
        <v>0</v>
      </c>
      <c r="U2168" s="1398">
        <f>SUM(U2167)</f>
        <v>0</v>
      </c>
      <c r="V2168" s="2661">
        <f>SUM(V2167)</f>
        <v>0</v>
      </c>
      <c r="W2168" s="2661">
        <f t="shared" si="1297"/>
        <v>0</v>
      </c>
      <c r="X2168" s="2661">
        <f t="shared" ref="X2168" si="1298">SUM(X2167)</f>
        <v>0</v>
      </c>
      <c r="Y2168" s="2661">
        <f t="shared" si="1297"/>
        <v>0</v>
      </c>
      <c r="Z2168" s="2661">
        <f t="shared" si="1297"/>
        <v>10.004189999999999</v>
      </c>
      <c r="AA2168" s="3019"/>
      <c r="AB2168" s="997"/>
      <c r="AC2168" s="2392"/>
    </row>
    <row r="2169" spans="1:261" ht="29.25" x14ac:dyDescent="0.25">
      <c r="A2169" s="343">
        <v>1</v>
      </c>
      <c r="B2169" s="343">
        <v>1</v>
      </c>
      <c r="C2169" s="2220" t="s">
        <v>77</v>
      </c>
      <c r="D2169" s="2220"/>
      <c r="E2169" s="2220"/>
      <c r="F2169" s="3020"/>
      <c r="G2169" s="3021"/>
      <c r="H2169" s="3021">
        <f t="shared" ref="H2169" si="1299">H2102</f>
        <v>0</v>
      </c>
      <c r="I2169" s="3021" t="e">
        <f>H2169/G2169*100</f>
        <v>#DIV/0!</v>
      </c>
      <c r="J2169" s="3022">
        <f>J2102</f>
        <v>0</v>
      </c>
      <c r="K2169" s="3022" t="e">
        <f>N2169/H2169</f>
        <v>#DIV/0!</v>
      </c>
      <c r="L2169" s="3021">
        <f t="shared" ref="L2169:N2169" si="1300">L2102</f>
        <v>0</v>
      </c>
      <c r="M2169" s="3021">
        <f t="shared" si="1300"/>
        <v>0</v>
      </c>
      <c r="N2169" s="3021">
        <f t="shared" si="1300"/>
        <v>0</v>
      </c>
      <c r="O2169" s="2009" t="e">
        <f>N2169/M2169*100</f>
        <v>#DIV/0!</v>
      </c>
      <c r="P2169" s="3021" t="e">
        <f>SUM(P2102)</f>
        <v>#DIV/0!</v>
      </c>
      <c r="Q2169" s="2009" t="e">
        <f>N2169/$C$3*12/P2169</f>
        <v>#DIV/0!</v>
      </c>
      <c r="R2169" s="3023">
        <f t="shared" ref="R2169:Z2169" si="1301">R2102</f>
        <v>33547.73214</v>
      </c>
      <c r="S2169" s="2929"/>
      <c r="T2169" s="3023">
        <f t="shared" si="1301"/>
        <v>0</v>
      </c>
      <c r="U2169" s="3024">
        <f t="shared" si="1301"/>
        <v>0</v>
      </c>
      <c r="V2169" s="3023">
        <f t="shared" si="1301"/>
        <v>0</v>
      </c>
      <c r="W2169" s="3023">
        <f t="shared" si="1301"/>
        <v>0</v>
      </c>
      <c r="X2169" s="3023">
        <f t="shared" si="1301"/>
        <v>0</v>
      </c>
      <c r="Y2169" s="3023">
        <f t="shared" si="1301"/>
        <v>0</v>
      </c>
      <c r="Z2169" s="3023">
        <f t="shared" si="1301"/>
        <v>0</v>
      </c>
      <c r="AA2169" s="3025"/>
      <c r="AB2169" s="3026"/>
      <c r="AC2169" s="2392"/>
    </row>
    <row r="2170" spans="1:261" s="985" customFormat="1" x14ac:dyDescent="0.25">
      <c r="A2170" s="343">
        <v>1</v>
      </c>
      <c r="B2170" s="343">
        <v>1</v>
      </c>
      <c r="C2170" s="2772" t="s">
        <v>14</v>
      </c>
      <c r="D2170" s="2772"/>
      <c r="E2170" s="282"/>
      <c r="F2170" s="2017"/>
      <c r="G2170" s="891"/>
      <c r="H2170" s="891"/>
      <c r="I2170" s="891"/>
      <c r="J2170" s="2668"/>
      <c r="K2170" s="2668"/>
      <c r="L2170" s="2669"/>
      <c r="M2170" s="2669"/>
      <c r="N2170" s="2669"/>
      <c r="O2170" s="2009"/>
      <c r="P2170" s="2009"/>
      <c r="Q2170" s="2009"/>
      <c r="R2170" s="2929">
        <f t="shared" ref="R2170:Z2170" si="1302">R2103</f>
        <v>0</v>
      </c>
      <c r="S2170" s="2929"/>
      <c r="T2170" s="2929">
        <f t="shared" si="1302"/>
        <v>0</v>
      </c>
      <c r="U2170" s="2930">
        <f t="shared" si="1302"/>
        <v>0</v>
      </c>
      <c r="V2170" s="2929">
        <f t="shared" si="1302"/>
        <v>0</v>
      </c>
      <c r="W2170" s="2929">
        <f t="shared" si="1302"/>
        <v>0</v>
      </c>
      <c r="X2170" s="2931">
        <f t="shared" si="1302"/>
        <v>0</v>
      </c>
      <c r="Y2170" s="2931">
        <f t="shared" si="1302"/>
        <v>0</v>
      </c>
      <c r="Z2170" s="2929">
        <f t="shared" si="1302"/>
        <v>0</v>
      </c>
      <c r="AA2170" s="1060"/>
      <c r="AB2170" s="2736"/>
      <c r="AC2170" s="2392"/>
      <c r="AD2170" s="3119"/>
      <c r="AE2170" s="233"/>
      <c r="AF2170" s="233"/>
      <c r="AG2170" s="233"/>
      <c r="AH2170" s="233"/>
      <c r="AI2170" s="233"/>
      <c r="AJ2170" s="233"/>
      <c r="AK2170" s="233"/>
      <c r="AL2170" s="233"/>
      <c r="AM2170" s="233"/>
      <c r="AN2170" s="233"/>
      <c r="AO2170" s="233"/>
      <c r="AP2170" s="233"/>
      <c r="AQ2170" s="233"/>
      <c r="AR2170" s="233"/>
      <c r="AS2170" s="233"/>
      <c r="AT2170" s="233"/>
      <c r="AU2170" s="233"/>
      <c r="AV2170" s="233"/>
      <c r="AW2170" s="233"/>
      <c r="AX2170" s="233"/>
      <c r="AY2170" s="233"/>
      <c r="AZ2170" s="233"/>
      <c r="BA2170" s="233"/>
      <c r="BB2170" s="233"/>
      <c r="BC2170" s="233"/>
      <c r="BD2170" s="233"/>
      <c r="BE2170" s="233"/>
      <c r="BF2170" s="233"/>
      <c r="BG2170" s="233"/>
      <c r="BH2170" s="233"/>
      <c r="BI2170" s="233"/>
      <c r="BJ2170" s="233"/>
      <c r="BK2170" s="233"/>
      <c r="BL2170" s="233"/>
      <c r="BM2170" s="233"/>
      <c r="BN2170" s="233"/>
      <c r="BO2170" s="233"/>
      <c r="BP2170" s="233"/>
      <c r="BQ2170" s="233"/>
      <c r="BR2170" s="233"/>
      <c r="BS2170" s="233"/>
      <c r="BT2170" s="233"/>
      <c r="BU2170" s="233"/>
      <c r="BV2170" s="233"/>
      <c r="BW2170" s="233"/>
      <c r="BX2170" s="233"/>
      <c r="BY2170" s="233"/>
      <c r="BZ2170" s="233"/>
      <c r="CA2170" s="233"/>
      <c r="CB2170" s="233"/>
      <c r="CC2170" s="233"/>
      <c r="CD2170" s="233"/>
      <c r="CE2170" s="233"/>
      <c r="CF2170" s="233"/>
      <c r="CG2170" s="233"/>
      <c r="CH2170" s="233"/>
      <c r="CI2170" s="233"/>
      <c r="CJ2170" s="233"/>
      <c r="CK2170" s="233"/>
      <c r="CL2170" s="233"/>
      <c r="CM2170" s="233"/>
      <c r="CN2170" s="233"/>
      <c r="CO2170" s="233"/>
      <c r="CP2170" s="233"/>
      <c r="CQ2170" s="233"/>
      <c r="CR2170" s="233"/>
      <c r="CS2170" s="233"/>
      <c r="CT2170" s="233"/>
      <c r="CU2170" s="233"/>
      <c r="CV2170" s="233"/>
      <c r="CW2170" s="233"/>
      <c r="CX2170" s="233"/>
      <c r="CY2170" s="233"/>
      <c r="CZ2170" s="233"/>
      <c r="DA2170" s="233"/>
      <c r="DB2170" s="233"/>
      <c r="DC2170" s="233"/>
      <c r="DD2170" s="233"/>
      <c r="DE2170" s="233"/>
      <c r="DF2170" s="233"/>
      <c r="DG2170" s="233"/>
      <c r="DH2170" s="233"/>
      <c r="DI2170" s="233"/>
      <c r="DJ2170" s="233"/>
      <c r="DK2170" s="233"/>
      <c r="DL2170" s="233"/>
      <c r="DM2170" s="233"/>
      <c r="DN2170" s="233"/>
      <c r="DO2170" s="233"/>
      <c r="DP2170" s="233"/>
      <c r="DQ2170" s="233"/>
      <c r="DR2170" s="233"/>
      <c r="DS2170" s="233"/>
      <c r="DT2170" s="233"/>
      <c r="DU2170" s="233"/>
      <c r="DV2170" s="233"/>
      <c r="DW2170" s="233"/>
      <c r="DX2170" s="233"/>
      <c r="DY2170" s="233"/>
      <c r="DZ2170" s="233"/>
      <c r="EA2170" s="233"/>
      <c r="EB2170" s="233"/>
      <c r="EC2170" s="233"/>
      <c r="ED2170" s="233"/>
      <c r="EE2170" s="233"/>
      <c r="EF2170" s="233"/>
      <c r="EG2170" s="233"/>
      <c r="EH2170" s="233"/>
      <c r="EI2170" s="233"/>
      <c r="EJ2170" s="233"/>
      <c r="EK2170" s="233"/>
      <c r="EL2170" s="233"/>
      <c r="EM2170" s="233"/>
      <c r="EN2170" s="233"/>
      <c r="EO2170" s="233"/>
      <c r="EP2170" s="233"/>
      <c r="EQ2170" s="233"/>
      <c r="ER2170" s="233"/>
      <c r="ES2170" s="233"/>
      <c r="ET2170" s="233"/>
      <c r="EU2170" s="233"/>
      <c r="EV2170" s="233"/>
      <c r="EW2170" s="233"/>
      <c r="EX2170" s="233"/>
      <c r="EY2170" s="233"/>
      <c r="EZ2170" s="233"/>
      <c r="FA2170" s="233"/>
      <c r="FB2170" s="233"/>
      <c r="FC2170" s="233"/>
      <c r="FD2170" s="233"/>
      <c r="FE2170" s="233"/>
      <c r="FF2170" s="233"/>
      <c r="FG2170" s="233"/>
      <c r="FH2170" s="233"/>
      <c r="FI2170" s="233"/>
      <c r="FJ2170" s="233"/>
      <c r="FK2170" s="233"/>
      <c r="FL2170" s="233"/>
      <c r="FM2170" s="233"/>
      <c r="FN2170" s="233"/>
      <c r="FO2170" s="233"/>
      <c r="FP2170" s="233"/>
      <c r="FQ2170" s="233"/>
      <c r="FR2170" s="233"/>
      <c r="FS2170" s="233"/>
      <c r="FT2170" s="233"/>
      <c r="FU2170" s="233"/>
      <c r="FV2170" s="233"/>
      <c r="FW2170" s="233"/>
      <c r="FX2170" s="233"/>
      <c r="FY2170" s="233"/>
      <c r="FZ2170" s="233"/>
      <c r="GA2170" s="233"/>
      <c r="GB2170" s="233"/>
      <c r="GC2170" s="233"/>
      <c r="GD2170" s="233"/>
      <c r="GE2170" s="233"/>
      <c r="GF2170" s="233"/>
      <c r="GG2170" s="233"/>
      <c r="GH2170" s="233"/>
      <c r="GI2170" s="233"/>
      <c r="GJ2170" s="233"/>
      <c r="GK2170" s="233"/>
      <c r="GL2170" s="233"/>
      <c r="GM2170" s="233"/>
      <c r="GN2170" s="233"/>
      <c r="GO2170" s="233"/>
      <c r="GP2170" s="233"/>
      <c r="GQ2170" s="233"/>
      <c r="GR2170" s="233"/>
      <c r="GS2170" s="233"/>
      <c r="GT2170" s="233"/>
      <c r="GU2170" s="233"/>
      <c r="GV2170" s="233"/>
      <c r="GW2170" s="233"/>
      <c r="GX2170" s="233"/>
      <c r="GY2170" s="233"/>
      <c r="GZ2170" s="233"/>
      <c r="HA2170" s="233"/>
      <c r="HB2170" s="233"/>
      <c r="HC2170" s="233"/>
      <c r="HD2170" s="233"/>
      <c r="HE2170" s="233"/>
      <c r="HF2170" s="233"/>
      <c r="HG2170" s="233"/>
      <c r="HH2170" s="233"/>
      <c r="HI2170" s="233"/>
      <c r="HJ2170" s="233"/>
      <c r="HK2170" s="233"/>
      <c r="HL2170" s="233"/>
      <c r="HM2170" s="233"/>
      <c r="HN2170" s="233"/>
      <c r="HO2170" s="233"/>
      <c r="HP2170" s="233"/>
      <c r="HQ2170" s="233"/>
      <c r="HR2170" s="233"/>
      <c r="HS2170" s="233"/>
      <c r="HT2170" s="233"/>
      <c r="HU2170" s="233"/>
      <c r="HV2170" s="233"/>
      <c r="HW2170" s="233"/>
      <c r="HX2170" s="233"/>
      <c r="HY2170" s="233"/>
      <c r="HZ2170" s="233"/>
      <c r="IA2170" s="233"/>
      <c r="IB2170" s="233"/>
      <c r="IC2170" s="233"/>
      <c r="ID2170" s="233"/>
      <c r="IE2170" s="233"/>
      <c r="IF2170" s="233"/>
      <c r="IG2170" s="233"/>
      <c r="IH2170" s="233"/>
      <c r="II2170" s="233"/>
      <c r="IJ2170" s="233"/>
      <c r="IK2170" s="233"/>
      <c r="IL2170" s="233"/>
      <c r="IM2170" s="233"/>
      <c r="IN2170" s="233"/>
      <c r="IO2170" s="233"/>
      <c r="IP2170" s="233"/>
      <c r="IQ2170" s="233"/>
      <c r="IR2170" s="233"/>
      <c r="IS2170" s="233"/>
      <c r="IT2170" s="233"/>
      <c r="IU2170" s="233"/>
      <c r="IV2170" s="233"/>
      <c r="IW2170" s="233"/>
      <c r="IX2170" s="233"/>
      <c r="IY2170" s="233"/>
      <c r="IZ2170" s="233"/>
      <c r="JA2170" s="233"/>
    </row>
    <row r="2171" spans="1:261" s="985" customFormat="1" x14ac:dyDescent="0.25">
      <c r="A2171" s="343">
        <v>1</v>
      </c>
      <c r="B2171" s="343">
        <v>1</v>
      </c>
      <c r="C2171" s="281" t="s">
        <v>194</v>
      </c>
      <c r="D2171" s="281"/>
      <c r="E2171" s="282"/>
      <c r="F2171" s="2017"/>
      <c r="G2171" s="891"/>
      <c r="H2171" s="891"/>
      <c r="I2171" s="3021"/>
      <c r="J2171" s="2668"/>
      <c r="K2171" s="2668"/>
      <c r="L2171" s="2669"/>
      <c r="M2171" s="2669"/>
      <c r="N2171" s="2669"/>
      <c r="O2171" s="2669"/>
      <c r="P2171" s="2669"/>
      <c r="Q2171" s="2669"/>
      <c r="R2171" s="2929">
        <f t="shared" ref="R2171:Z2181" si="1303">R2104</f>
        <v>11286.022570000001</v>
      </c>
      <c r="S2171" s="2929"/>
      <c r="T2171" s="2929">
        <f t="shared" si="1303"/>
        <v>0</v>
      </c>
      <c r="U2171" s="2930">
        <f t="shared" si="1303"/>
        <v>0</v>
      </c>
      <c r="V2171" s="2929">
        <f t="shared" si="1303"/>
        <v>0</v>
      </c>
      <c r="W2171" s="2929">
        <f t="shared" si="1303"/>
        <v>0</v>
      </c>
      <c r="X2171" s="2931">
        <f t="shared" si="1303"/>
        <v>0</v>
      </c>
      <c r="Y2171" s="2931">
        <f t="shared" si="1303"/>
        <v>0</v>
      </c>
      <c r="Z2171" s="2929">
        <f t="shared" si="1303"/>
        <v>0</v>
      </c>
      <c r="AA2171" s="1060"/>
      <c r="AB2171" s="2736"/>
      <c r="AC2171" s="2392"/>
      <c r="AD2171" s="3119"/>
      <c r="AE2171" s="233"/>
      <c r="AF2171" s="233"/>
      <c r="AG2171" s="233"/>
      <c r="AH2171" s="233"/>
      <c r="AI2171" s="233"/>
      <c r="AJ2171" s="233"/>
      <c r="AK2171" s="233"/>
      <c r="AL2171" s="233"/>
      <c r="AM2171" s="233"/>
      <c r="AN2171" s="233"/>
      <c r="AO2171" s="233"/>
      <c r="AP2171" s="233"/>
      <c r="AQ2171" s="233"/>
      <c r="AR2171" s="233"/>
      <c r="AS2171" s="233"/>
      <c r="AT2171" s="233"/>
      <c r="AU2171" s="233"/>
      <c r="AV2171" s="233"/>
      <c r="AW2171" s="233"/>
      <c r="AX2171" s="233"/>
      <c r="AY2171" s="233"/>
      <c r="AZ2171" s="233"/>
      <c r="BA2171" s="233"/>
      <c r="BB2171" s="233"/>
      <c r="BC2171" s="233"/>
      <c r="BD2171" s="233"/>
      <c r="BE2171" s="233"/>
      <c r="BF2171" s="233"/>
      <c r="BG2171" s="233"/>
      <c r="BH2171" s="233"/>
      <c r="BI2171" s="233"/>
      <c r="BJ2171" s="233"/>
      <c r="BK2171" s="233"/>
      <c r="BL2171" s="233"/>
      <c r="BM2171" s="233"/>
      <c r="BN2171" s="233"/>
      <c r="BO2171" s="233"/>
      <c r="BP2171" s="233"/>
      <c r="BQ2171" s="233"/>
      <c r="BR2171" s="233"/>
      <c r="BS2171" s="233"/>
      <c r="BT2171" s="233"/>
      <c r="BU2171" s="233"/>
      <c r="BV2171" s="233"/>
      <c r="BW2171" s="233"/>
      <c r="BX2171" s="233"/>
      <c r="BY2171" s="233"/>
      <c r="BZ2171" s="233"/>
      <c r="CA2171" s="233"/>
      <c r="CB2171" s="233"/>
      <c r="CC2171" s="233"/>
      <c r="CD2171" s="233"/>
      <c r="CE2171" s="233"/>
      <c r="CF2171" s="233"/>
      <c r="CG2171" s="233"/>
      <c r="CH2171" s="233"/>
      <c r="CI2171" s="233"/>
      <c r="CJ2171" s="233"/>
      <c r="CK2171" s="233"/>
      <c r="CL2171" s="233"/>
      <c r="CM2171" s="233"/>
      <c r="CN2171" s="233"/>
      <c r="CO2171" s="233"/>
      <c r="CP2171" s="233"/>
      <c r="CQ2171" s="233"/>
      <c r="CR2171" s="233"/>
      <c r="CS2171" s="233"/>
      <c r="CT2171" s="233"/>
      <c r="CU2171" s="233"/>
      <c r="CV2171" s="233"/>
      <c r="CW2171" s="233"/>
      <c r="CX2171" s="233"/>
      <c r="CY2171" s="233"/>
      <c r="CZ2171" s="233"/>
      <c r="DA2171" s="233"/>
      <c r="DB2171" s="233"/>
      <c r="DC2171" s="233"/>
      <c r="DD2171" s="233"/>
      <c r="DE2171" s="233"/>
      <c r="DF2171" s="233"/>
      <c r="DG2171" s="233"/>
      <c r="DH2171" s="233"/>
      <c r="DI2171" s="233"/>
      <c r="DJ2171" s="233"/>
      <c r="DK2171" s="233"/>
      <c r="DL2171" s="233"/>
      <c r="DM2171" s="233"/>
      <c r="DN2171" s="233"/>
      <c r="DO2171" s="233"/>
      <c r="DP2171" s="233"/>
      <c r="DQ2171" s="233"/>
      <c r="DR2171" s="233"/>
      <c r="DS2171" s="233"/>
      <c r="DT2171" s="233"/>
      <c r="DU2171" s="233"/>
      <c r="DV2171" s="233"/>
      <c r="DW2171" s="233"/>
      <c r="DX2171" s="233"/>
      <c r="DY2171" s="233"/>
      <c r="DZ2171" s="233"/>
      <c r="EA2171" s="233"/>
      <c r="EB2171" s="233"/>
      <c r="EC2171" s="233"/>
      <c r="ED2171" s="233"/>
      <c r="EE2171" s="233"/>
      <c r="EF2171" s="233"/>
      <c r="EG2171" s="233"/>
      <c r="EH2171" s="233"/>
      <c r="EI2171" s="233"/>
      <c r="EJ2171" s="233"/>
      <c r="EK2171" s="233"/>
      <c r="EL2171" s="233"/>
      <c r="EM2171" s="233"/>
      <c r="EN2171" s="233"/>
      <c r="EO2171" s="233"/>
      <c r="EP2171" s="233"/>
      <c r="EQ2171" s="233"/>
      <c r="ER2171" s="233"/>
      <c r="ES2171" s="233"/>
      <c r="ET2171" s="233"/>
      <c r="EU2171" s="233"/>
      <c r="EV2171" s="233"/>
      <c r="EW2171" s="233"/>
      <c r="EX2171" s="233"/>
      <c r="EY2171" s="233"/>
      <c r="EZ2171" s="233"/>
      <c r="FA2171" s="233"/>
      <c r="FB2171" s="233"/>
      <c r="FC2171" s="233"/>
      <c r="FD2171" s="233"/>
      <c r="FE2171" s="233"/>
      <c r="FF2171" s="233"/>
      <c r="FG2171" s="233"/>
      <c r="FH2171" s="233"/>
      <c r="FI2171" s="233"/>
      <c r="FJ2171" s="233"/>
      <c r="FK2171" s="233"/>
      <c r="FL2171" s="233"/>
      <c r="FM2171" s="233"/>
      <c r="FN2171" s="233"/>
      <c r="FO2171" s="233"/>
      <c r="FP2171" s="233"/>
      <c r="FQ2171" s="233"/>
      <c r="FR2171" s="233"/>
      <c r="FS2171" s="233"/>
      <c r="FT2171" s="233"/>
      <c r="FU2171" s="233"/>
      <c r="FV2171" s="233"/>
      <c r="FW2171" s="233"/>
      <c r="FX2171" s="233"/>
      <c r="FY2171" s="233"/>
      <c r="FZ2171" s="233"/>
      <c r="GA2171" s="233"/>
      <c r="GB2171" s="233"/>
      <c r="GC2171" s="233"/>
      <c r="GD2171" s="233"/>
      <c r="GE2171" s="233"/>
      <c r="GF2171" s="233"/>
      <c r="GG2171" s="233"/>
      <c r="GH2171" s="233"/>
      <c r="GI2171" s="233"/>
      <c r="GJ2171" s="233"/>
      <c r="GK2171" s="233"/>
      <c r="GL2171" s="233"/>
      <c r="GM2171" s="233"/>
      <c r="GN2171" s="233"/>
      <c r="GO2171" s="233"/>
      <c r="GP2171" s="233"/>
      <c r="GQ2171" s="233"/>
      <c r="GR2171" s="233"/>
      <c r="GS2171" s="233"/>
      <c r="GT2171" s="233"/>
      <c r="GU2171" s="233"/>
      <c r="GV2171" s="233"/>
      <c r="GW2171" s="233"/>
      <c r="GX2171" s="233"/>
      <c r="GY2171" s="233"/>
      <c r="GZ2171" s="233"/>
      <c r="HA2171" s="233"/>
      <c r="HB2171" s="233"/>
      <c r="HC2171" s="233"/>
      <c r="HD2171" s="233"/>
      <c r="HE2171" s="233"/>
      <c r="HF2171" s="233"/>
      <c r="HG2171" s="233"/>
      <c r="HH2171" s="233"/>
      <c r="HI2171" s="233"/>
      <c r="HJ2171" s="233"/>
      <c r="HK2171" s="233"/>
      <c r="HL2171" s="233"/>
      <c r="HM2171" s="233"/>
      <c r="HN2171" s="233"/>
      <c r="HO2171" s="233"/>
      <c r="HP2171" s="233"/>
      <c r="HQ2171" s="233"/>
      <c r="HR2171" s="233"/>
      <c r="HS2171" s="233"/>
      <c r="HT2171" s="233"/>
      <c r="HU2171" s="233"/>
      <c r="HV2171" s="233"/>
      <c r="HW2171" s="233"/>
      <c r="HX2171" s="233"/>
      <c r="HY2171" s="233"/>
      <c r="HZ2171" s="233"/>
      <c r="IA2171" s="233"/>
      <c r="IB2171" s="233"/>
      <c r="IC2171" s="233"/>
      <c r="ID2171" s="233"/>
      <c r="IE2171" s="233"/>
      <c r="IF2171" s="233"/>
      <c r="IG2171" s="233"/>
      <c r="IH2171" s="233"/>
      <c r="II2171" s="233"/>
      <c r="IJ2171" s="233"/>
      <c r="IK2171" s="233"/>
      <c r="IL2171" s="233"/>
      <c r="IM2171" s="233"/>
      <c r="IN2171" s="233"/>
      <c r="IO2171" s="233"/>
      <c r="IP2171" s="233"/>
      <c r="IQ2171" s="233"/>
      <c r="IR2171" s="233"/>
      <c r="IS2171" s="233"/>
      <c r="IT2171" s="233"/>
      <c r="IU2171" s="233"/>
      <c r="IV2171" s="233"/>
      <c r="IW2171" s="233"/>
      <c r="IX2171" s="233"/>
      <c r="IY2171" s="233"/>
      <c r="IZ2171" s="233"/>
      <c r="JA2171" s="233"/>
    </row>
    <row r="2172" spans="1:261" s="985" customFormat="1" x14ac:dyDescent="0.25">
      <c r="A2172" s="343"/>
      <c r="B2172" s="343">
        <v>1</v>
      </c>
      <c r="C2172" s="818" t="s">
        <v>288</v>
      </c>
      <c r="D2172" s="281"/>
      <c r="E2172" s="282"/>
      <c r="F2172" s="2017"/>
      <c r="G2172" s="891"/>
      <c r="H2172" s="891"/>
      <c r="I2172" s="3021"/>
      <c r="J2172" s="2668"/>
      <c r="K2172" s="2668"/>
      <c r="L2172" s="2669"/>
      <c r="M2172" s="2669"/>
      <c r="N2172" s="2669"/>
      <c r="O2172" s="2669"/>
      <c r="P2172" s="2669"/>
      <c r="Q2172" s="2669"/>
      <c r="R2172" s="2929">
        <f t="shared" si="1303"/>
        <v>0</v>
      </c>
      <c r="S2172" s="2929"/>
      <c r="T2172" s="2929">
        <f t="shared" ref="T2172:Z2181" si="1304">T2105</f>
        <v>0</v>
      </c>
      <c r="U2172" s="2930">
        <f t="shared" si="1304"/>
        <v>0</v>
      </c>
      <c r="V2172" s="2929">
        <f t="shared" si="1304"/>
        <v>0</v>
      </c>
      <c r="W2172" s="2929">
        <f t="shared" si="1304"/>
        <v>0</v>
      </c>
      <c r="X2172" s="2931">
        <f t="shared" si="1304"/>
        <v>0</v>
      </c>
      <c r="Y2172" s="2931">
        <f t="shared" si="1304"/>
        <v>0</v>
      </c>
      <c r="Z2172" s="2929">
        <f t="shared" si="1304"/>
        <v>0</v>
      </c>
      <c r="AA2172" s="1060"/>
      <c r="AB2172" s="2736"/>
      <c r="AC2172" s="2392"/>
      <c r="AD2172" s="3119"/>
      <c r="AE2172" s="233"/>
      <c r="AF2172" s="233"/>
      <c r="AG2172" s="233"/>
      <c r="AH2172" s="233"/>
      <c r="AI2172" s="233"/>
      <c r="AJ2172" s="233"/>
      <c r="AK2172" s="233"/>
      <c r="AL2172" s="233"/>
      <c r="AM2172" s="233"/>
      <c r="AN2172" s="233"/>
      <c r="AO2172" s="233"/>
      <c r="AP2172" s="233"/>
      <c r="AQ2172" s="233"/>
      <c r="AR2172" s="233"/>
      <c r="AS2172" s="233"/>
      <c r="AT2172" s="233"/>
      <c r="AU2172" s="233"/>
      <c r="AV2172" s="233"/>
      <c r="AW2172" s="233"/>
      <c r="AX2172" s="233"/>
      <c r="AY2172" s="233"/>
      <c r="AZ2172" s="233"/>
      <c r="BA2172" s="233"/>
      <c r="BB2172" s="233"/>
      <c r="BC2172" s="233"/>
      <c r="BD2172" s="233"/>
      <c r="BE2172" s="233"/>
      <c r="BF2172" s="233"/>
      <c r="BG2172" s="233"/>
      <c r="BH2172" s="233"/>
      <c r="BI2172" s="233"/>
      <c r="BJ2172" s="233"/>
      <c r="BK2172" s="233"/>
      <c r="BL2172" s="233"/>
      <c r="BM2172" s="233"/>
      <c r="BN2172" s="233"/>
      <c r="BO2172" s="233"/>
      <c r="BP2172" s="233"/>
      <c r="BQ2172" s="233"/>
      <c r="BR2172" s="233"/>
      <c r="BS2172" s="233"/>
      <c r="BT2172" s="233"/>
      <c r="BU2172" s="233"/>
      <c r="BV2172" s="233"/>
      <c r="BW2172" s="233"/>
      <c r="BX2172" s="233"/>
      <c r="BY2172" s="233"/>
      <c r="BZ2172" s="233"/>
      <c r="CA2172" s="233"/>
      <c r="CB2172" s="233"/>
      <c r="CC2172" s="233"/>
      <c r="CD2172" s="233"/>
      <c r="CE2172" s="233"/>
      <c r="CF2172" s="233"/>
      <c r="CG2172" s="233"/>
      <c r="CH2172" s="233"/>
      <c r="CI2172" s="233"/>
      <c r="CJ2172" s="233"/>
      <c r="CK2172" s="233"/>
      <c r="CL2172" s="233"/>
      <c r="CM2172" s="233"/>
      <c r="CN2172" s="233"/>
      <c r="CO2172" s="233"/>
      <c r="CP2172" s="233"/>
      <c r="CQ2172" s="233"/>
      <c r="CR2172" s="233"/>
      <c r="CS2172" s="233"/>
      <c r="CT2172" s="233"/>
      <c r="CU2172" s="233"/>
      <c r="CV2172" s="233"/>
      <c r="CW2172" s="233"/>
      <c r="CX2172" s="233"/>
      <c r="CY2172" s="233"/>
      <c r="CZ2172" s="233"/>
      <c r="DA2172" s="233"/>
      <c r="DB2172" s="233"/>
      <c r="DC2172" s="233"/>
      <c r="DD2172" s="233"/>
      <c r="DE2172" s="233"/>
      <c r="DF2172" s="233"/>
      <c r="DG2172" s="233"/>
      <c r="DH2172" s="233"/>
      <c r="DI2172" s="233"/>
      <c r="DJ2172" s="233"/>
      <c r="DK2172" s="233"/>
      <c r="DL2172" s="233"/>
      <c r="DM2172" s="233"/>
      <c r="DN2172" s="233"/>
      <c r="DO2172" s="233"/>
      <c r="DP2172" s="233"/>
      <c r="DQ2172" s="233"/>
      <c r="DR2172" s="233"/>
      <c r="DS2172" s="233"/>
      <c r="DT2172" s="233"/>
      <c r="DU2172" s="233"/>
      <c r="DV2172" s="233"/>
      <c r="DW2172" s="233"/>
      <c r="DX2172" s="233"/>
      <c r="DY2172" s="233"/>
      <c r="DZ2172" s="233"/>
      <c r="EA2172" s="233"/>
      <c r="EB2172" s="233"/>
      <c r="EC2172" s="233"/>
      <c r="ED2172" s="233"/>
      <c r="EE2172" s="233"/>
      <c r="EF2172" s="233"/>
      <c r="EG2172" s="233"/>
      <c r="EH2172" s="233"/>
      <c r="EI2172" s="233"/>
      <c r="EJ2172" s="233"/>
      <c r="EK2172" s="233"/>
      <c r="EL2172" s="233"/>
      <c r="EM2172" s="233"/>
      <c r="EN2172" s="233"/>
      <c r="EO2172" s="233"/>
      <c r="EP2172" s="233"/>
      <c r="EQ2172" s="233"/>
      <c r="ER2172" s="233"/>
      <c r="ES2172" s="233"/>
      <c r="ET2172" s="233"/>
      <c r="EU2172" s="233"/>
      <c r="EV2172" s="233"/>
      <c r="EW2172" s="233"/>
      <c r="EX2172" s="233"/>
      <c r="EY2172" s="233"/>
      <c r="EZ2172" s="233"/>
      <c r="FA2172" s="233"/>
      <c r="FB2172" s="233"/>
      <c r="FC2172" s="233"/>
      <c r="FD2172" s="233"/>
      <c r="FE2172" s="233"/>
      <c r="FF2172" s="233"/>
      <c r="FG2172" s="233"/>
      <c r="FH2172" s="233"/>
      <c r="FI2172" s="233"/>
      <c r="FJ2172" s="233"/>
      <c r="FK2172" s="233"/>
      <c r="FL2172" s="233"/>
      <c r="FM2172" s="233"/>
      <c r="FN2172" s="233"/>
      <c r="FO2172" s="233"/>
      <c r="FP2172" s="233"/>
      <c r="FQ2172" s="233"/>
      <c r="FR2172" s="233"/>
      <c r="FS2172" s="233"/>
      <c r="FT2172" s="233"/>
      <c r="FU2172" s="233"/>
      <c r="FV2172" s="233"/>
      <c r="FW2172" s="233"/>
      <c r="FX2172" s="233"/>
      <c r="FY2172" s="233"/>
      <c r="FZ2172" s="233"/>
      <c r="GA2172" s="233"/>
      <c r="GB2172" s="233"/>
      <c r="GC2172" s="233"/>
      <c r="GD2172" s="233"/>
      <c r="GE2172" s="233"/>
      <c r="GF2172" s="233"/>
      <c r="GG2172" s="233"/>
      <c r="GH2172" s="233"/>
      <c r="GI2172" s="233"/>
      <c r="GJ2172" s="233"/>
      <c r="GK2172" s="233"/>
      <c r="GL2172" s="233"/>
      <c r="GM2172" s="233"/>
      <c r="GN2172" s="233"/>
      <c r="GO2172" s="233"/>
      <c r="GP2172" s="233"/>
      <c r="GQ2172" s="233"/>
      <c r="GR2172" s="233"/>
      <c r="GS2172" s="233"/>
      <c r="GT2172" s="233"/>
      <c r="GU2172" s="233"/>
      <c r="GV2172" s="233"/>
      <c r="GW2172" s="233"/>
      <c r="GX2172" s="233"/>
      <c r="GY2172" s="233"/>
      <c r="GZ2172" s="233"/>
      <c r="HA2172" s="233"/>
      <c r="HB2172" s="233"/>
      <c r="HC2172" s="233"/>
      <c r="HD2172" s="233"/>
      <c r="HE2172" s="233"/>
      <c r="HF2172" s="233"/>
      <c r="HG2172" s="233"/>
      <c r="HH2172" s="233"/>
      <c r="HI2172" s="233"/>
      <c r="HJ2172" s="233"/>
      <c r="HK2172" s="233"/>
      <c r="HL2172" s="233"/>
      <c r="HM2172" s="233"/>
      <c r="HN2172" s="233"/>
      <c r="HO2172" s="233"/>
      <c r="HP2172" s="233"/>
      <c r="HQ2172" s="233"/>
      <c r="HR2172" s="233"/>
      <c r="HS2172" s="233"/>
      <c r="HT2172" s="233"/>
      <c r="HU2172" s="233"/>
      <c r="HV2172" s="233"/>
      <c r="HW2172" s="233"/>
      <c r="HX2172" s="233"/>
      <c r="HY2172" s="233"/>
      <c r="HZ2172" s="233"/>
      <c r="IA2172" s="233"/>
      <c r="IB2172" s="233"/>
      <c r="IC2172" s="233"/>
      <c r="ID2172" s="233"/>
      <c r="IE2172" s="233"/>
      <c r="IF2172" s="233"/>
      <c r="IG2172" s="233"/>
      <c r="IH2172" s="233"/>
      <c r="II2172" s="233"/>
      <c r="IJ2172" s="233"/>
      <c r="IK2172" s="233"/>
      <c r="IL2172" s="233"/>
      <c r="IM2172" s="233"/>
      <c r="IN2172" s="233"/>
      <c r="IO2172" s="233"/>
      <c r="IP2172" s="233"/>
      <c r="IQ2172" s="233"/>
      <c r="IR2172" s="233"/>
      <c r="IS2172" s="233"/>
      <c r="IT2172" s="233"/>
      <c r="IU2172" s="233"/>
      <c r="IV2172" s="233"/>
      <c r="IW2172" s="233"/>
      <c r="IX2172" s="233"/>
      <c r="IY2172" s="233"/>
      <c r="IZ2172" s="233"/>
      <c r="JA2172" s="233"/>
    </row>
    <row r="2173" spans="1:261" s="985" customFormat="1" ht="29.25" x14ac:dyDescent="0.25">
      <c r="A2173" s="343">
        <v>1</v>
      </c>
      <c r="B2173" s="343">
        <v>1</v>
      </c>
      <c r="C2173" s="764" t="s">
        <v>270</v>
      </c>
      <c r="D2173" s="282"/>
      <c r="E2173" s="282"/>
      <c r="F2173" s="2017"/>
      <c r="G2173" s="891"/>
      <c r="H2173" s="891">
        <f t="shared" ref="H2173" si="1305">H2106</f>
        <v>0</v>
      </c>
      <c r="I2173" s="891" t="e">
        <f t="shared" ref="I2173:I2182" si="1306">I2106</f>
        <v>#DIV/0!</v>
      </c>
      <c r="J2173" s="2668"/>
      <c r="K2173" s="2668"/>
      <c r="L2173" s="2669"/>
      <c r="M2173" s="2669"/>
      <c r="N2173" s="2669"/>
      <c r="O2173" s="2669"/>
      <c r="P2173" s="2669"/>
      <c r="Q2173" s="2669"/>
      <c r="R2173" s="2929">
        <f t="shared" si="1303"/>
        <v>0</v>
      </c>
      <c r="S2173" s="2929"/>
      <c r="T2173" s="2929">
        <f t="shared" si="1304"/>
        <v>0</v>
      </c>
      <c r="U2173" s="2930">
        <f t="shared" si="1304"/>
        <v>0</v>
      </c>
      <c r="V2173" s="2929">
        <f t="shared" si="1304"/>
        <v>0</v>
      </c>
      <c r="W2173" s="2929">
        <f t="shared" si="1304"/>
        <v>0</v>
      </c>
      <c r="X2173" s="2931">
        <f t="shared" si="1304"/>
        <v>0</v>
      </c>
      <c r="Y2173" s="2931">
        <f t="shared" si="1304"/>
        <v>0</v>
      </c>
      <c r="Z2173" s="2929">
        <f t="shared" si="1304"/>
        <v>10.004189999999999</v>
      </c>
      <c r="AA2173" s="1060"/>
      <c r="AB2173" s="2736"/>
      <c r="AC2173" s="2392"/>
      <c r="AD2173" s="3119"/>
      <c r="AE2173" s="233"/>
      <c r="AF2173" s="233"/>
      <c r="AG2173" s="233"/>
      <c r="AH2173" s="233"/>
      <c r="AI2173" s="233"/>
      <c r="AJ2173" s="233"/>
      <c r="AK2173" s="233"/>
      <c r="AL2173" s="233"/>
      <c r="AM2173" s="233"/>
      <c r="AN2173" s="233"/>
      <c r="AO2173" s="233"/>
      <c r="AP2173" s="233"/>
      <c r="AQ2173" s="233"/>
      <c r="AR2173" s="233"/>
      <c r="AS2173" s="233"/>
      <c r="AT2173" s="233"/>
      <c r="AU2173" s="233"/>
      <c r="AV2173" s="233"/>
      <c r="AW2173" s="233"/>
      <c r="AX2173" s="233"/>
      <c r="AY2173" s="233"/>
      <c r="AZ2173" s="233"/>
      <c r="BA2173" s="233"/>
      <c r="BB2173" s="233"/>
      <c r="BC2173" s="233"/>
      <c r="BD2173" s="233"/>
      <c r="BE2173" s="233"/>
      <c r="BF2173" s="233"/>
      <c r="BG2173" s="233"/>
      <c r="BH2173" s="233"/>
      <c r="BI2173" s="233"/>
      <c r="BJ2173" s="233"/>
      <c r="BK2173" s="233"/>
      <c r="BL2173" s="233"/>
      <c r="BM2173" s="233"/>
      <c r="BN2173" s="233"/>
      <c r="BO2173" s="233"/>
      <c r="BP2173" s="233"/>
      <c r="BQ2173" s="233"/>
      <c r="BR2173" s="233"/>
      <c r="BS2173" s="233"/>
      <c r="BT2173" s="233"/>
      <c r="BU2173" s="233"/>
      <c r="BV2173" s="233"/>
      <c r="BW2173" s="233"/>
      <c r="BX2173" s="233"/>
      <c r="BY2173" s="233"/>
      <c r="BZ2173" s="233"/>
      <c r="CA2173" s="233"/>
      <c r="CB2173" s="233"/>
      <c r="CC2173" s="233"/>
      <c r="CD2173" s="233"/>
      <c r="CE2173" s="233"/>
      <c r="CF2173" s="233"/>
      <c r="CG2173" s="233"/>
      <c r="CH2173" s="233"/>
      <c r="CI2173" s="233"/>
      <c r="CJ2173" s="233"/>
      <c r="CK2173" s="233"/>
      <c r="CL2173" s="233"/>
      <c r="CM2173" s="233"/>
      <c r="CN2173" s="233"/>
      <c r="CO2173" s="233"/>
      <c r="CP2173" s="233"/>
      <c r="CQ2173" s="233"/>
      <c r="CR2173" s="233"/>
      <c r="CS2173" s="233"/>
      <c r="CT2173" s="233"/>
      <c r="CU2173" s="233"/>
      <c r="CV2173" s="233"/>
      <c r="CW2173" s="233"/>
      <c r="CX2173" s="233"/>
      <c r="CY2173" s="233"/>
      <c r="CZ2173" s="233"/>
      <c r="DA2173" s="233"/>
      <c r="DB2173" s="233"/>
      <c r="DC2173" s="233"/>
      <c r="DD2173" s="233"/>
      <c r="DE2173" s="233"/>
      <c r="DF2173" s="233"/>
      <c r="DG2173" s="233"/>
      <c r="DH2173" s="233"/>
      <c r="DI2173" s="233"/>
      <c r="DJ2173" s="233"/>
      <c r="DK2173" s="233"/>
      <c r="DL2173" s="233"/>
      <c r="DM2173" s="233"/>
      <c r="DN2173" s="233"/>
      <c r="DO2173" s="233"/>
      <c r="DP2173" s="233"/>
      <c r="DQ2173" s="233"/>
      <c r="DR2173" s="233"/>
      <c r="DS2173" s="233"/>
      <c r="DT2173" s="233"/>
      <c r="DU2173" s="233"/>
      <c r="DV2173" s="233"/>
      <c r="DW2173" s="233"/>
      <c r="DX2173" s="233"/>
      <c r="DY2173" s="233"/>
      <c r="DZ2173" s="233"/>
      <c r="EA2173" s="233"/>
      <c r="EB2173" s="233"/>
      <c r="EC2173" s="233"/>
      <c r="ED2173" s="233"/>
      <c r="EE2173" s="233"/>
      <c r="EF2173" s="233"/>
      <c r="EG2173" s="233"/>
      <c r="EH2173" s="233"/>
      <c r="EI2173" s="233"/>
      <c r="EJ2173" s="233"/>
      <c r="EK2173" s="233"/>
      <c r="EL2173" s="233"/>
      <c r="EM2173" s="233"/>
      <c r="EN2173" s="233"/>
      <c r="EO2173" s="233"/>
      <c r="EP2173" s="233"/>
      <c r="EQ2173" s="233"/>
      <c r="ER2173" s="233"/>
      <c r="ES2173" s="233"/>
      <c r="ET2173" s="233"/>
      <c r="EU2173" s="233"/>
      <c r="EV2173" s="233"/>
      <c r="EW2173" s="233"/>
      <c r="EX2173" s="233"/>
      <c r="EY2173" s="233"/>
      <c r="EZ2173" s="233"/>
      <c r="FA2173" s="233"/>
      <c r="FB2173" s="233"/>
      <c r="FC2173" s="233"/>
      <c r="FD2173" s="233"/>
      <c r="FE2173" s="233"/>
      <c r="FF2173" s="233"/>
      <c r="FG2173" s="233"/>
      <c r="FH2173" s="233"/>
      <c r="FI2173" s="233"/>
      <c r="FJ2173" s="233"/>
      <c r="FK2173" s="233"/>
      <c r="FL2173" s="233"/>
      <c r="FM2173" s="233"/>
      <c r="FN2173" s="233"/>
      <c r="FO2173" s="233"/>
      <c r="FP2173" s="233"/>
      <c r="FQ2173" s="233"/>
      <c r="FR2173" s="233"/>
      <c r="FS2173" s="233"/>
      <c r="FT2173" s="233"/>
      <c r="FU2173" s="233"/>
      <c r="FV2173" s="233"/>
      <c r="FW2173" s="233"/>
      <c r="FX2173" s="233"/>
      <c r="FY2173" s="233"/>
      <c r="FZ2173" s="233"/>
      <c r="GA2173" s="233"/>
      <c r="GB2173" s="233"/>
      <c r="GC2173" s="233"/>
      <c r="GD2173" s="233"/>
      <c r="GE2173" s="233"/>
      <c r="GF2173" s="233"/>
      <c r="GG2173" s="233"/>
      <c r="GH2173" s="233"/>
      <c r="GI2173" s="233"/>
      <c r="GJ2173" s="233"/>
      <c r="GK2173" s="233"/>
      <c r="GL2173" s="233"/>
      <c r="GM2173" s="233"/>
      <c r="GN2173" s="233"/>
      <c r="GO2173" s="233"/>
      <c r="GP2173" s="233"/>
      <c r="GQ2173" s="233"/>
      <c r="GR2173" s="233"/>
      <c r="GS2173" s="233"/>
      <c r="GT2173" s="233"/>
      <c r="GU2173" s="233"/>
      <c r="GV2173" s="233"/>
      <c r="GW2173" s="233"/>
      <c r="GX2173" s="233"/>
      <c r="GY2173" s="233"/>
      <c r="GZ2173" s="233"/>
      <c r="HA2173" s="233"/>
      <c r="HB2173" s="233"/>
      <c r="HC2173" s="233"/>
      <c r="HD2173" s="233"/>
      <c r="HE2173" s="233"/>
      <c r="HF2173" s="233"/>
      <c r="HG2173" s="233"/>
      <c r="HH2173" s="233"/>
      <c r="HI2173" s="233"/>
      <c r="HJ2173" s="233"/>
      <c r="HK2173" s="233"/>
      <c r="HL2173" s="233"/>
      <c r="HM2173" s="233"/>
      <c r="HN2173" s="233"/>
      <c r="HO2173" s="233"/>
      <c r="HP2173" s="233"/>
      <c r="HQ2173" s="233"/>
      <c r="HR2173" s="233"/>
      <c r="HS2173" s="233"/>
      <c r="HT2173" s="233"/>
      <c r="HU2173" s="233"/>
      <c r="HV2173" s="233"/>
      <c r="HW2173" s="233"/>
      <c r="HX2173" s="233"/>
      <c r="HY2173" s="233"/>
      <c r="HZ2173" s="233"/>
      <c r="IA2173" s="233"/>
      <c r="IB2173" s="233"/>
      <c r="IC2173" s="233"/>
      <c r="ID2173" s="233"/>
      <c r="IE2173" s="233"/>
      <c r="IF2173" s="233"/>
      <c r="IG2173" s="233"/>
      <c r="IH2173" s="233"/>
      <c r="II2173" s="233"/>
      <c r="IJ2173" s="233"/>
      <c r="IK2173" s="233"/>
      <c r="IL2173" s="233"/>
      <c r="IM2173" s="233"/>
      <c r="IN2173" s="233"/>
      <c r="IO2173" s="233"/>
      <c r="IP2173" s="233"/>
      <c r="IQ2173" s="233"/>
      <c r="IR2173" s="233"/>
      <c r="IS2173" s="233"/>
      <c r="IT2173" s="233"/>
      <c r="IU2173" s="233"/>
      <c r="IV2173" s="233"/>
      <c r="IW2173" s="233"/>
      <c r="IX2173" s="233"/>
      <c r="IY2173" s="233"/>
      <c r="IZ2173" s="233"/>
      <c r="JA2173" s="233"/>
    </row>
    <row r="2174" spans="1:261" s="985" customFormat="1" ht="30" x14ac:dyDescent="0.25">
      <c r="A2174" s="343"/>
      <c r="B2174" s="343">
        <v>1</v>
      </c>
      <c r="C2174" s="765" t="s">
        <v>193</v>
      </c>
      <c r="D2174" s="282"/>
      <c r="E2174" s="282"/>
      <c r="F2174" s="2017"/>
      <c r="G2174" s="891"/>
      <c r="H2174" s="891">
        <f t="shared" ref="H2174" si="1307">H2107</f>
        <v>0</v>
      </c>
      <c r="I2174" s="891">
        <f t="shared" si="1306"/>
        <v>0</v>
      </c>
      <c r="J2174" s="2668"/>
      <c r="K2174" s="2668"/>
      <c r="L2174" s="2669"/>
      <c r="M2174" s="2669"/>
      <c r="N2174" s="2669"/>
      <c r="O2174" s="2669"/>
      <c r="P2174" s="2669"/>
      <c r="Q2174" s="2669"/>
      <c r="R2174" s="2929">
        <f t="shared" si="1303"/>
        <v>0</v>
      </c>
      <c r="S2174" s="2929"/>
      <c r="T2174" s="2929">
        <f t="shared" si="1304"/>
        <v>0</v>
      </c>
      <c r="U2174" s="2930">
        <f t="shared" si="1304"/>
        <v>0</v>
      </c>
      <c r="V2174" s="2929">
        <f t="shared" si="1304"/>
        <v>0</v>
      </c>
      <c r="W2174" s="2929">
        <f t="shared" si="1304"/>
        <v>0</v>
      </c>
      <c r="X2174" s="2931">
        <f t="shared" si="1304"/>
        <v>0</v>
      </c>
      <c r="Y2174" s="2931">
        <f t="shared" si="1304"/>
        <v>0</v>
      </c>
      <c r="Z2174" s="2929">
        <f t="shared" si="1304"/>
        <v>0</v>
      </c>
      <c r="AA2174" s="1060"/>
      <c r="AB2174" s="2736"/>
      <c r="AC2174" s="2392"/>
      <c r="AD2174" s="3119"/>
      <c r="AE2174" s="233"/>
      <c r="AF2174" s="233"/>
      <c r="AG2174" s="233"/>
      <c r="AH2174" s="233"/>
      <c r="AI2174" s="233"/>
      <c r="AJ2174" s="233"/>
      <c r="AK2174" s="233"/>
      <c r="AL2174" s="233"/>
      <c r="AM2174" s="233"/>
      <c r="AN2174" s="233"/>
      <c r="AO2174" s="233"/>
      <c r="AP2174" s="233"/>
      <c r="AQ2174" s="233"/>
      <c r="AR2174" s="233"/>
      <c r="AS2174" s="233"/>
      <c r="AT2174" s="233"/>
      <c r="AU2174" s="233"/>
      <c r="AV2174" s="233"/>
      <c r="AW2174" s="233"/>
      <c r="AX2174" s="233"/>
      <c r="AY2174" s="233"/>
      <c r="AZ2174" s="233"/>
      <c r="BA2174" s="233"/>
      <c r="BB2174" s="233"/>
      <c r="BC2174" s="233"/>
      <c r="BD2174" s="233"/>
      <c r="BE2174" s="233"/>
      <c r="BF2174" s="233"/>
      <c r="BG2174" s="233"/>
      <c r="BH2174" s="233"/>
      <c r="BI2174" s="233"/>
      <c r="BJ2174" s="233"/>
      <c r="BK2174" s="233"/>
      <c r="BL2174" s="233"/>
      <c r="BM2174" s="233"/>
      <c r="BN2174" s="233"/>
      <c r="BO2174" s="233"/>
      <c r="BP2174" s="233"/>
      <c r="BQ2174" s="233"/>
      <c r="BR2174" s="233"/>
      <c r="BS2174" s="233"/>
      <c r="BT2174" s="233"/>
      <c r="BU2174" s="233"/>
      <c r="BV2174" s="233"/>
      <c r="BW2174" s="233"/>
      <c r="BX2174" s="233"/>
      <c r="BY2174" s="233"/>
      <c r="BZ2174" s="233"/>
      <c r="CA2174" s="233"/>
      <c r="CB2174" s="233"/>
      <c r="CC2174" s="233"/>
      <c r="CD2174" s="233"/>
      <c r="CE2174" s="233"/>
      <c r="CF2174" s="233"/>
      <c r="CG2174" s="233"/>
      <c r="CH2174" s="233"/>
      <c r="CI2174" s="233"/>
      <c r="CJ2174" s="233"/>
      <c r="CK2174" s="233"/>
      <c r="CL2174" s="233"/>
      <c r="CM2174" s="233"/>
      <c r="CN2174" s="233"/>
      <c r="CO2174" s="233"/>
      <c r="CP2174" s="233"/>
      <c r="CQ2174" s="233"/>
      <c r="CR2174" s="233"/>
      <c r="CS2174" s="233"/>
      <c r="CT2174" s="233"/>
      <c r="CU2174" s="233"/>
      <c r="CV2174" s="233"/>
      <c r="CW2174" s="233"/>
      <c r="CX2174" s="233"/>
      <c r="CY2174" s="233"/>
      <c r="CZ2174" s="233"/>
      <c r="DA2174" s="233"/>
      <c r="DB2174" s="233"/>
      <c r="DC2174" s="233"/>
      <c r="DD2174" s="233"/>
      <c r="DE2174" s="233"/>
      <c r="DF2174" s="233"/>
      <c r="DG2174" s="233"/>
      <c r="DH2174" s="233"/>
      <c r="DI2174" s="233"/>
      <c r="DJ2174" s="233"/>
      <c r="DK2174" s="233"/>
      <c r="DL2174" s="233"/>
      <c r="DM2174" s="233"/>
      <c r="DN2174" s="233"/>
      <c r="DO2174" s="233"/>
      <c r="DP2174" s="233"/>
      <c r="DQ2174" s="233"/>
      <c r="DR2174" s="233"/>
      <c r="DS2174" s="233"/>
      <c r="DT2174" s="233"/>
      <c r="DU2174" s="233"/>
      <c r="DV2174" s="233"/>
      <c r="DW2174" s="233"/>
      <c r="DX2174" s="233"/>
      <c r="DY2174" s="233"/>
      <c r="DZ2174" s="233"/>
      <c r="EA2174" s="233"/>
      <c r="EB2174" s="233"/>
      <c r="EC2174" s="233"/>
      <c r="ED2174" s="233"/>
      <c r="EE2174" s="233"/>
      <c r="EF2174" s="233"/>
      <c r="EG2174" s="233"/>
      <c r="EH2174" s="233"/>
      <c r="EI2174" s="233"/>
      <c r="EJ2174" s="233"/>
      <c r="EK2174" s="233"/>
      <c r="EL2174" s="233"/>
      <c r="EM2174" s="233"/>
      <c r="EN2174" s="233"/>
      <c r="EO2174" s="233"/>
      <c r="EP2174" s="233"/>
      <c r="EQ2174" s="233"/>
      <c r="ER2174" s="233"/>
      <c r="ES2174" s="233"/>
      <c r="ET2174" s="233"/>
      <c r="EU2174" s="233"/>
      <c r="EV2174" s="233"/>
      <c r="EW2174" s="233"/>
      <c r="EX2174" s="233"/>
      <c r="EY2174" s="233"/>
      <c r="EZ2174" s="233"/>
      <c r="FA2174" s="233"/>
      <c r="FB2174" s="233"/>
      <c r="FC2174" s="233"/>
      <c r="FD2174" s="233"/>
      <c r="FE2174" s="233"/>
      <c r="FF2174" s="233"/>
      <c r="FG2174" s="233"/>
      <c r="FH2174" s="233"/>
      <c r="FI2174" s="233"/>
      <c r="FJ2174" s="233"/>
      <c r="FK2174" s="233"/>
      <c r="FL2174" s="233"/>
      <c r="FM2174" s="233"/>
      <c r="FN2174" s="233"/>
      <c r="FO2174" s="233"/>
      <c r="FP2174" s="233"/>
      <c r="FQ2174" s="233"/>
      <c r="FR2174" s="233"/>
      <c r="FS2174" s="233"/>
      <c r="FT2174" s="233"/>
      <c r="FU2174" s="233"/>
      <c r="FV2174" s="233"/>
      <c r="FW2174" s="233"/>
      <c r="FX2174" s="233"/>
      <c r="FY2174" s="233"/>
      <c r="FZ2174" s="233"/>
      <c r="GA2174" s="233"/>
      <c r="GB2174" s="233"/>
      <c r="GC2174" s="233"/>
      <c r="GD2174" s="233"/>
      <c r="GE2174" s="233"/>
      <c r="GF2174" s="233"/>
      <c r="GG2174" s="233"/>
      <c r="GH2174" s="233"/>
      <c r="GI2174" s="233"/>
      <c r="GJ2174" s="233"/>
      <c r="GK2174" s="233"/>
      <c r="GL2174" s="233"/>
      <c r="GM2174" s="233"/>
      <c r="GN2174" s="233"/>
      <c r="GO2174" s="233"/>
      <c r="GP2174" s="233"/>
      <c r="GQ2174" s="233"/>
      <c r="GR2174" s="233"/>
      <c r="GS2174" s="233"/>
      <c r="GT2174" s="233"/>
      <c r="GU2174" s="233"/>
      <c r="GV2174" s="233"/>
      <c r="GW2174" s="233"/>
      <c r="GX2174" s="233"/>
      <c r="GY2174" s="233"/>
      <c r="GZ2174" s="233"/>
      <c r="HA2174" s="233"/>
      <c r="HB2174" s="233"/>
      <c r="HC2174" s="233"/>
      <c r="HD2174" s="233"/>
      <c r="HE2174" s="233"/>
      <c r="HF2174" s="233"/>
      <c r="HG2174" s="233"/>
      <c r="HH2174" s="233"/>
      <c r="HI2174" s="233"/>
      <c r="HJ2174" s="233"/>
      <c r="HK2174" s="233"/>
      <c r="HL2174" s="233"/>
      <c r="HM2174" s="233"/>
      <c r="HN2174" s="233"/>
      <c r="HO2174" s="233"/>
      <c r="HP2174" s="233"/>
      <c r="HQ2174" s="233"/>
      <c r="HR2174" s="233"/>
      <c r="HS2174" s="233"/>
      <c r="HT2174" s="233"/>
      <c r="HU2174" s="233"/>
      <c r="HV2174" s="233"/>
      <c r="HW2174" s="233"/>
      <c r="HX2174" s="233"/>
      <c r="HY2174" s="233"/>
      <c r="HZ2174" s="233"/>
      <c r="IA2174" s="233"/>
      <c r="IB2174" s="233"/>
      <c r="IC2174" s="233"/>
      <c r="ID2174" s="233"/>
      <c r="IE2174" s="233"/>
      <c r="IF2174" s="233"/>
      <c r="IG2174" s="233"/>
      <c r="IH2174" s="233"/>
      <c r="II2174" s="233"/>
      <c r="IJ2174" s="233"/>
      <c r="IK2174" s="233"/>
      <c r="IL2174" s="233"/>
      <c r="IM2174" s="233"/>
      <c r="IN2174" s="233"/>
      <c r="IO2174" s="233"/>
      <c r="IP2174" s="233"/>
      <c r="IQ2174" s="233"/>
      <c r="IR2174" s="233"/>
      <c r="IS2174" s="233"/>
      <c r="IT2174" s="233"/>
      <c r="IU2174" s="233"/>
      <c r="IV2174" s="233"/>
      <c r="IW2174" s="233"/>
      <c r="IX2174" s="233"/>
      <c r="IY2174" s="233"/>
      <c r="IZ2174" s="233"/>
      <c r="JA2174" s="233"/>
    </row>
    <row r="2175" spans="1:261" s="985" customFormat="1" ht="30" x14ac:dyDescent="0.25">
      <c r="A2175" s="343"/>
      <c r="B2175" s="343">
        <v>1</v>
      </c>
      <c r="C2175" s="765" t="s">
        <v>461</v>
      </c>
      <c r="D2175" s="282"/>
      <c r="E2175" s="282"/>
      <c r="F2175" s="2017"/>
      <c r="G2175" s="891"/>
      <c r="H2175" s="891">
        <f t="shared" ref="H2175" si="1308">H2108</f>
        <v>0</v>
      </c>
      <c r="I2175" s="891" t="e">
        <f t="shared" si="1306"/>
        <v>#DIV/0!</v>
      </c>
      <c r="J2175" s="2668"/>
      <c r="K2175" s="2668"/>
      <c r="L2175" s="2669"/>
      <c r="M2175" s="2669"/>
      <c r="N2175" s="2669"/>
      <c r="O2175" s="2669"/>
      <c r="P2175" s="2669"/>
      <c r="Q2175" s="2669"/>
      <c r="R2175" s="2929">
        <f t="shared" si="1303"/>
        <v>0</v>
      </c>
      <c r="S2175" s="2929"/>
      <c r="T2175" s="2929">
        <f t="shared" si="1304"/>
        <v>0</v>
      </c>
      <c r="U2175" s="2930">
        <f t="shared" si="1304"/>
        <v>0</v>
      </c>
      <c r="V2175" s="2929">
        <f t="shared" si="1304"/>
        <v>0</v>
      </c>
      <c r="W2175" s="2929">
        <f t="shared" si="1304"/>
        <v>0</v>
      </c>
      <c r="X2175" s="2931">
        <f t="shared" si="1304"/>
        <v>0</v>
      </c>
      <c r="Y2175" s="2931">
        <f t="shared" si="1304"/>
        <v>0</v>
      </c>
      <c r="Z2175" s="2929">
        <f t="shared" si="1304"/>
        <v>0</v>
      </c>
      <c r="AA2175" s="1060"/>
      <c r="AB2175" s="2736"/>
      <c r="AC2175" s="2392"/>
      <c r="AD2175" s="3119"/>
      <c r="AE2175" s="233"/>
      <c r="AF2175" s="233"/>
      <c r="AG2175" s="233"/>
      <c r="AH2175" s="233"/>
      <c r="AI2175" s="233"/>
      <c r="AJ2175" s="233"/>
      <c r="AK2175" s="233"/>
      <c r="AL2175" s="233"/>
      <c r="AM2175" s="233"/>
      <c r="AN2175" s="233"/>
      <c r="AO2175" s="233"/>
      <c r="AP2175" s="233"/>
      <c r="AQ2175" s="233"/>
      <c r="AR2175" s="233"/>
      <c r="AS2175" s="233"/>
      <c r="AT2175" s="233"/>
      <c r="AU2175" s="233"/>
      <c r="AV2175" s="233"/>
      <c r="AW2175" s="233"/>
      <c r="AX2175" s="233"/>
      <c r="AY2175" s="233"/>
      <c r="AZ2175" s="233"/>
      <c r="BA2175" s="233"/>
      <c r="BB2175" s="233"/>
      <c r="BC2175" s="233"/>
      <c r="BD2175" s="233"/>
      <c r="BE2175" s="233"/>
      <c r="BF2175" s="233"/>
      <c r="BG2175" s="233"/>
      <c r="BH2175" s="233"/>
      <c r="BI2175" s="233"/>
      <c r="BJ2175" s="233"/>
      <c r="BK2175" s="233"/>
      <c r="BL2175" s="233"/>
      <c r="BM2175" s="233"/>
      <c r="BN2175" s="233"/>
      <c r="BO2175" s="233"/>
      <c r="BP2175" s="233"/>
      <c r="BQ2175" s="233"/>
      <c r="BR2175" s="233"/>
      <c r="BS2175" s="233"/>
      <c r="BT2175" s="233"/>
      <c r="BU2175" s="233"/>
      <c r="BV2175" s="233"/>
      <c r="BW2175" s="233"/>
      <c r="BX2175" s="233"/>
      <c r="BY2175" s="233"/>
      <c r="BZ2175" s="233"/>
      <c r="CA2175" s="233"/>
      <c r="CB2175" s="233"/>
      <c r="CC2175" s="233"/>
      <c r="CD2175" s="233"/>
      <c r="CE2175" s="233"/>
      <c r="CF2175" s="233"/>
      <c r="CG2175" s="233"/>
      <c r="CH2175" s="233"/>
      <c r="CI2175" s="233"/>
      <c r="CJ2175" s="233"/>
      <c r="CK2175" s="233"/>
      <c r="CL2175" s="233"/>
      <c r="CM2175" s="233"/>
      <c r="CN2175" s="233"/>
      <c r="CO2175" s="233"/>
      <c r="CP2175" s="233"/>
      <c r="CQ2175" s="233"/>
      <c r="CR2175" s="233"/>
      <c r="CS2175" s="233"/>
      <c r="CT2175" s="233"/>
      <c r="CU2175" s="233"/>
      <c r="CV2175" s="233"/>
      <c r="CW2175" s="233"/>
      <c r="CX2175" s="233"/>
      <c r="CY2175" s="233"/>
      <c r="CZ2175" s="233"/>
      <c r="DA2175" s="233"/>
      <c r="DB2175" s="233"/>
      <c r="DC2175" s="233"/>
      <c r="DD2175" s="233"/>
      <c r="DE2175" s="233"/>
      <c r="DF2175" s="233"/>
      <c r="DG2175" s="233"/>
      <c r="DH2175" s="233"/>
      <c r="DI2175" s="233"/>
      <c r="DJ2175" s="233"/>
      <c r="DK2175" s="233"/>
      <c r="DL2175" s="233"/>
      <c r="DM2175" s="233"/>
      <c r="DN2175" s="233"/>
      <c r="DO2175" s="233"/>
      <c r="DP2175" s="233"/>
      <c r="DQ2175" s="233"/>
      <c r="DR2175" s="233"/>
      <c r="DS2175" s="233"/>
      <c r="DT2175" s="233"/>
      <c r="DU2175" s="233"/>
      <c r="DV2175" s="233"/>
      <c r="DW2175" s="233"/>
      <c r="DX2175" s="233"/>
      <c r="DY2175" s="233"/>
      <c r="DZ2175" s="233"/>
      <c r="EA2175" s="233"/>
      <c r="EB2175" s="233"/>
      <c r="EC2175" s="233"/>
      <c r="ED2175" s="233"/>
      <c r="EE2175" s="233"/>
      <c r="EF2175" s="233"/>
      <c r="EG2175" s="233"/>
      <c r="EH2175" s="233"/>
      <c r="EI2175" s="233"/>
      <c r="EJ2175" s="233"/>
      <c r="EK2175" s="233"/>
      <c r="EL2175" s="233"/>
      <c r="EM2175" s="233"/>
      <c r="EN2175" s="233"/>
      <c r="EO2175" s="233"/>
      <c r="EP2175" s="233"/>
      <c r="EQ2175" s="233"/>
      <c r="ER2175" s="233"/>
      <c r="ES2175" s="233"/>
      <c r="ET2175" s="233"/>
      <c r="EU2175" s="233"/>
      <c r="EV2175" s="233"/>
      <c r="EW2175" s="233"/>
      <c r="EX2175" s="233"/>
      <c r="EY2175" s="233"/>
      <c r="EZ2175" s="233"/>
      <c r="FA2175" s="233"/>
      <c r="FB2175" s="233"/>
      <c r="FC2175" s="233"/>
      <c r="FD2175" s="233"/>
      <c r="FE2175" s="233"/>
      <c r="FF2175" s="233"/>
      <c r="FG2175" s="233"/>
      <c r="FH2175" s="233"/>
      <c r="FI2175" s="233"/>
      <c r="FJ2175" s="233"/>
      <c r="FK2175" s="233"/>
      <c r="FL2175" s="233"/>
      <c r="FM2175" s="233"/>
      <c r="FN2175" s="233"/>
      <c r="FO2175" s="233"/>
      <c r="FP2175" s="233"/>
      <c r="FQ2175" s="233"/>
      <c r="FR2175" s="233"/>
      <c r="FS2175" s="233"/>
      <c r="FT2175" s="233"/>
      <c r="FU2175" s="233"/>
      <c r="FV2175" s="233"/>
      <c r="FW2175" s="233"/>
      <c r="FX2175" s="233"/>
      <c r="FY2175" s="233"/>
      <c r="FZ2175" s="233"/>
      <c r="GA2175" s="233"/>
      <c r="GB2175" s="233"/>
      <c r="GC2175" s="233"/>
      <c r="GD2175" s="233"/>
      <c r="GE2175" s="233"/>
      <c r="GF2175" s="233"/>
      <c r="GG2175" s="233"/>
      <c r="GH2175" s="233"/>
      <c r="GI2175" s="233"/>
      <c r="GJ2175" s="233"/>
      <c r="GK2175" s="233"/>
      <c r="GL2175" s="233"/>
      <c r="GM2175" s="233"/>
      <c r="GN2175" s="233"/>
      <c r="GO2175" s="233"/>
      <c r="GP2175" s="233"/>
      <c r="GQ2175" s="233"/>
      <c r="GR2175" s="233"/>
      <c r="GS2175" s="233"/>
      <c r="GT2175" s="233"/>
      <c r="GU2175" s="233"/>
      <c r="GV2175" s="233"/>
      <c r="GW2175" s="233"/>
      <c r="GX2175" s="233"/>
      <c r="GY2175" s="233"/>
      <c r="GZ2175" s="233"/>
      <c r="HA2175" s="233"/>
      <c r="HB2175" s="233"/>
      <c r="HC2175" s="233"/>
      <c r="HD2175" s="233"/>
      <c r="HE2175" s="233"/>
      <c r="HF2175" s="233"/>
      <c r="HG2175" s="233"/>
      <c r="HH2175" s="233"/>
      <c r="HI2175" s="233"/>
      <c r="HJ2175" s="233"/>
      <c r="HK2175" s="233"/>
      <c r="HL2175" s="233"/>
      <c r="HM2175" s="233"/>
      <c r="HN2175" s="233"/>
      <c r="HO2175" s="233"/>
      <c r="HP2175" s="233"/>
      <c r="HQ2175" s="233"/>
      <c r="HR2175" s="233"/>
      <c r="HS2175" s="233"/>
      <c r="HT2175" s="233"/>
      <c r="HU2175" s="233"/>
      <c r="HV2175" s="233"/>
      <c r="HW2175" s="233"/>
      <c r="HX2175" s="233"/>
      <c r="HY2175" s="233"/>
      <c r="HZ2175" s="233"/>
      <c r="IA2175" s="233"/>
      <c r="IB2175" s="233"/>
      <c r="IC2175" s="233"/>
      <c r="ID2175" s="233"/>
      <c r="IE2175" s="233"/>
      <c r="IF2175" s="233"/>
      <c r="IG2175" s="233"/>
      <c r="IH2175" s="233"/>
      <c r="II2175" s="233"/>
      <c r="IJ2175" s="233"/>
      <c r="IK2175" s="233"/>
      <c r="IL2175" s="233"/>
      <c r="IM2175" s="233"/>
      <c r="IN2175" s="233"/>
      <c r="IO2175" s="233"/>
      <c r="IP2175" s="233"/>
      <c r="IQ2175" s="233"/>
      <c r="IR2175" s="233"/>
      <c r="IS2175" s="233"/>
      <c r="IT2175" s="233"/>
      <c r="IU2175" s="233"/>
      <c r="IV2175" s="233"/>
      <c r="IW2175" s="233"/>
      <c r="IX2175" s="233"/>
      <c r="IY2175" s="233"/>
      <c r="IZ2175" s="233"/>
      <c r="JA2175" s="233"/>
    </row>
    <row r="2176" spans="1:261" s="985" customFormat="1" ht="75" x14ac:dyDescent="0.25">
      <c r="A2176" s="343"/>
      <c r="B2176" s="343">
        <v>1</v>
      </c>
      <c r="C2176" s="766" t="s">
        <v>462</v>
      </c>
      <c r="D2176" s="282"/>
      <c r="E2176" s="282"/>
      <c r="F2176" s="2017"/>
      <c r="G2176" s="891"/>
      <c r="H2176" s="891">
        <f t="shared" ref="H2176" si="1309">H2109</f>
        <v>0</v>
      </c>
      <c r="I2176" s="891" t="e">
        <f t="shared" si="1306"/>
        <v>#DIV/0!</v>
      </c>
      <c r="J2176" s="2668"/>
      <c r="K2176" s="2668"/>
      <c r="L2176" s="2669"/>
      <c r="M2176" s="2669"/>
      <c r="N2176" s="2669"/>
      <c r="O2176" s="2669"/>
      <c r="P2176" s="2669"/>
      <c r="Q2176" s="2669"/>
      <c r="R2176" s="2929">
        <f t="shared" si="1303"/>
        <v>0</v>
      </c>
      <c r="S2176" s="2929"/>
      <c r="T2176" s="2929">
        <f t="shared" si="1304"/>
        <v>0</v>
      </c>
      <c r="U2176" s="2930">
        <f t="shared" si="1304"/>
        <v>0</v>
      </c>
      <c r="V2176" s="2929">
        <f t="shared" si="1304"/>
        <v>0</v>
      </c>
      <c r="W2176" s="2929">
        <f t="shared" si="1304"/>
        <v>0</v>
      </c>
      <c r="X2176" s="2931">
        <f t="shared" si="1304"/>
        <v>0</v>
      </c>
      <c r="Y2176" s="2931">
        <f t="shared" si="1304"/>
        <v>0</v>
      </c>
      <c r="Z2176" s="2929">
        <f t="shared" si="1304"/>
        <v>0</v>
      </c>
      <c r="AA2176" s="1060"/>
      <c r="AB2176" s="2736"/>
      <c r="AC2176" s="2392"/>
      <c r="AD2176" s="3119"/>
      <c r="AE2176" s="233"/>
      <c r="AF2176" s="233"/>
      <c r="AG2176" s="233"/>
      <c r="AH2176" s="233"/>
      <c r="AI2176" s="233"/>
      <c r="AJ2176" s="233"/>
      <c r="AK2176" s="233"/>
      <c r="AL2176" s="233"/>
      <c r="AM2176" s="233"/>
      <c r="AN2176" s="233"/>
      <c r="AO2176" s="233"/>
      <c r="AP2176" s="233"/>
      <c r="AQ2176" s="233"/>
      <c r="AR2176" s="233"/>
      <c r="AS2176" s="233"/>
      <c r="AT2176" s="233"/>
      <c r="AU2176" s="233"/>
      <c r="AV2176" s="233"/>
      <c r="AW2176" s="233"/>
      <c r="AX2176" s="233"/>
      <c r="AY2176" s="233"/>
      <c r="AZ2176" s="233"/>
      <c r="BA2176" s="233"/>
      <c r="BB2176" s="233"/>
      <c r="BC2176" s="233"/>
      <c r="BD2176" s="233"/>
      <c r="BE2176" s="233"/>
      <c r="BF2176" s="233"/>
      <c r="BG2176" s="233"/>
      <c r="BH2176" s="233"/>
      <c r="BI2176" s="233"/>
      <c r="BJ2176" s="233"/>
      <c r="BK2176" s="233"/>
      <c r="BL2176" s="233"/>
      <c r="BM2176" s="233"/>
      <c r="BN2176" s="233"/>
      <c r="BO2176" s="233"/>
      <c r="BP2176" s="233"/>
      <c r="BQ2176" s="233"/>
      <c r="BR2176" s="233"/>
      <c r="BS2176" s="233"/>
      <c r="BT2176" s="233"/>
      <c r="BU2176" s="233"/>
      <c r="BV2176" s="233"/>
      <c r="BW2176" s="233"/>
      <c r="BX2176" s="233"/>
      <c r="BY2176" s="233"/>
      <c r="BZ2176" s="233"/>
      <c r="CA2176" s="233"/>
      <c r="CB2176" s="233"/>
      <c r="CC2176" s="233"/>
      <c r="CD2176" s="233"/>
      <c r="CE2176" s="233"/>
      <c r="CF2176" s="233"/>
      <c r="CG2176" s="233"/>
      <c r="CH2176" s="233"/>
      <c r="CI2176" s="233"/>
      <c r="CJ2176" s="233"/>
      <c r="CK2176" s="233"/>
      <c r="CL2176" s="233"/>
      <c r="CM2176" s="233"/>
      <c r="CN2176" s="233"/>
      <c r="CO2176" s="233"/>
      <c r="CP2176" s="233"/>
      <c r="CQ2176" s="233"/>
      <c r="CR2176" s="233"/>
      <c r="CS2176" s="233"/>
      <c r="CT2176" s="233"/>
      <c r="CU2176" s="233"/>
      <c r="CV2176" s="233"/>
      <c r="CW2176" s="233"/>
      <c r="CX2176" s="233"/>
      <c r="CY2176" s="233"/>
      <c r="CZ2176" s="233"/>
      <c r="DA2176" s="233"/>
      <c r="DB2176" s="233"/>
      <c r="DC2176" s="233"/>
      <c r="DD2176" s="233"/>
      <c r="DE2176" s="233"/>
      <c r="DF2176" s="233"/>
      <c r="DG2176" s="233"/>
      <c r="DH2176" s="233"/>
      <c r="DI2176" s="233"/>
      <c r="DJ2176" s="233"/>
      <c r="DK2176" s="233"/>
      <c r="DL2176" s="233"/>
      <c r="DM2176" s="233"/>
      <c r="DN2176" s="233"/>
      <c r="DO2176" s="233"/>
      <c r="DP2176" s="233"/>
      <c r="DQ2176" s="233"/>
      <c r="DR2176" s="233"/>
      <c r="DS2176" s="233"/>
      <c r="DT2176" s="233"/>
      <c r="DU2176" s="233"/>
      <c r="DV2176" s="233"/>
      <c r="DW2176" s="233"/>
      <c r="DX2176" s="233"/>
      <c r="DY2176" s="233"/>
      <c r="DZ2176" s="233"/>
      <c r="EA2176" s="233"/>
      <c r="EB2176" s="233"/>
      <c r="EC2176" s="233"/>
      <c r="ED2176" s="233"/>
      <c r="EE2176" s="233"/>
      <c r="EF2176" s="233"/>
      <c r="EG2176" s="233"/>
      <c r="EH2176" s="233"/>
      <c r="EI2176" s="233"/>
      <c r="EJ2176" s="233"/>
      <c r="EK2176" s="233"/>
      <c r="EL2176" s="233"/>
      <c r="EM2176" s="233"/>
      <c r="EN2176" s="233"/>
      <c r="EO2176" s="233"/>
      <c r="EP2176" s="233"/>
      <c r="EQ2176" s="233"/>
      <c r="ER2176" s="233"/>
      <c r="ES2176" s="233"/>
      <c r="ET2176" s="233"/>
      <c r="EU2176" s="233"/>
      <c r="EV2176" s="233"/>
      <c r="EW2176" s="233"/>
      <c r="EX2176" s="233"/>
      <c r="EY2176" s="233"/>
      <c r="EZ2176" s="233"/>
      <c r="FA2176" s="233"/>
      <c r="FB2176" s="233"/>
      <c r="FC2176" s="233"/>
      <c r="FD2176" s="233"/>
      <c r="FE2176" s="233"/>
      <c r="FF2176" s="233"/>
      <c r="FG2176" s="233"/>
      <c r="FH2176" s="233"/>
      <c r="FI2176" s="233"/>
      <c r="FJ2176" s="233"/>
      <c r="FK2176" s="233"/>
      <c r="FL2176" s="233"/>
      <c r="FM2176" s="233"/>
      <c r="FN2176" s="233"/>
      <c r="FO2176" s="233"/>
      <c r="FP2176" s="233"/>
      <c r="FQ2176" s="233"/>
      <c r="FR2176" s="233"/>
      <c r="FS2176" s="233"/>
      <c r="FT2176" s="233"/>
      <c r="FU2176" s="233"/>
      <c r="FV2176" s="233"/>
      <c r="FW2176" s="233"/>
      <c r="FX2176" s="233"/>
      <c r="FY2176" s="233"/>
      <c r="FZ2176" s="233"/>
      <c r="GA2176" s="233"/>
      <c r="GB2176" s="233"/>
      <c r="GC2176" s="233"/>
      <c r="GD2176" s="233"/>
      <c r="GE2176" s="233"/>
      <c r="GF2176" s="233"/>
      <c r="GG2176" s="233"/>
      <c r="GH2176" s="233"/>
      <c r="GI2176" s="233"/>
      <c r="GJ2176" s="233"/>
      <c r="GK2176" s="233"/>
      <c r="GL2176" s="233"/>
      <c r="GM2176" s="233"/>
      <c r="GN2176" s="233"/>
      <c r="GO2176" s="233"/>
      <c r="GP2176" s="233"/>
      <c r="GQ2176" s="233"/>
      <c r="GR2176" s="233"/>
      <c r="GS2176" s="233"/>
      <c r="GT2176" s="233"/>
      <c r="GU2176" s="233"/>
      <c r="GV2176" s="233"/>
      <c r="GW2176" s="233"/>
      <c r="GX2176" s="233"/>
      <c r="GY2176" s="233"/>
      <c r="GZ2176" s="233"/>
      <c r="HA2176" s="233"/>
      <c r="HB2176" s="233"/>
      <c r="HC2176" s="233"/>
      <c r="HD2176" s="233"/>
      <c r="HE2176" s="233"/>
      <c r="HF2176" s="233"/>
      <c r="HG2176" s="233"/>
      <c r="HH2176" s="233"/>
      <c r="HI2176" s="233"/>
      <c r="HJ2176" s="233"/>
      <c r="HK2176" s="233"/>
      <c r="HL2176" s="233"/>
      <c r="HM2176" s="233"/>
      <c r="HN2176" s="233"/>
      <c r="HO2176" s="233"/>
      <c r="HP2176" s="233"/>
      <c r="HQ2176" s="233"/>
      <c r="HR2176" s="233"/>
      <c r="HS2176" s="233"/>
      <c r="HT2176" s="233"/>
      <c r="HU2176" s="233"/>
      <c r="HV2176" s="233"/>
      <c r="HW2176" s="233"/>
      <c r="HX2176" s="233"/>
      <c r="HY2176" s="233"/>
      <c r="HZ2176" s="233"/>
      <c r="IA2176" s="233"/>
      <c r="IB2176" s="233"/>
      <c r="IC2176" s="233"/>
      <c r="ID2176" s="233"/>
      <c r="IE2176" s="233"/>
      <c r="IF2176" s="233"/>
      <c r="IG2176" s="233"/>
      <c r="IH2176" s="233"/>
      <c r="II2176" s="233"/>
      <c r="IJ2176" s="233"/>
      <c r="IK2176" s="233"/>
      <c r="IL2176" s="233"/>
      <c r="IM2176" s="233"/>
      <c r="IN2176" s="233"/>
      <c r="IO2176" s="233"/>
      <c r="IP2176" s="233"/>
      <c r="IQ2176" s="233"/>
      <c r="IR2176" s="233"/>
      <c r="IS2176" s="233"/>
      <c r="IT2176" s="233"/>
      <c r="IU2176" s="233"/>
      <c r="IV2176" s="233"/>
      <c r="IW2176" s="233"/>
      <c r="IX2176" s="233"/>
      <c r="IY2176" s="233"/>
      <c r="IZ2176" s="233"/>
      <c r="JA2176" s="233"/>
    </row>
    <row r="2177" spans="1:261" s="985" customFormat="1" ht="45" x14ac:dyDescent="0.25">
      <c r="A2177" s="343"/>
      <c r="B2177" s="343">
        <v>1</v>
      </c>
      <c r="C2177" s="767" t="s">
        <v>463</v>
      </c>
      <c r="D2177" s="282"/>
      <c r="E2177" s="282"/>
      <c r="F2177" s="2017"/>
      <c r="G2177" s="891"/>
      <c r="H2177" s="891">
        <f t="shared" ref="H2177" si="1310">H2110</f>
        <v>0</v>
      </c>
      <c r="I2177" s="891" t="e">
        <f t="shared" si="1306"/>
        <v>#DIV/0!</v>
      </c>
      <c r="J2177" s="2668"/>
      <c r="K2177" s="2668"/>
      <c r="L2177" s="2669"/>
      <c r="M2177" s="2669"/>
      <c r="N2177" s="2669"/>
      <c r="O2177" s="2669"/>
      <c r="P2177" s="2669"/>
      <c r="Q2177" s="2669"/>
      <c r="R2177" s="2929">
        <f t="shared" si="1303"/>
        <v>0</v>
      </c>
      <c r="S2177" s="2929"/>
      <c r="T2177" s="2929">
        <f t="shared" si="1304"/>
        <v>0</v>
      </c>
      <c r="U2177" s="2930">
        <f t="shared" si="1304"/>
        <v>0</v>
      </c>
      <c r="V2177" s="2929">
        <f t="shared" si="1304"/>
        <v>0</v>
      </c>
      <c r="W2177" s="2929">
        <f t="shared" si="1304"/>
        <v>0</v>
      </c>
      <c r="X2177" s="2931">
        <f t="shared" si="1304"/>
        <v>0</v>
      </c>
      <c r="Y2177" s="2931">
        <f t="shared" si="1304"/>
        <v>0</v>
      </c>
      <c r="Z2177" s="2929">
        <f t="shared" si="1304"/>
        <v>0</v>
      </c>
      <c r="AA2177" s="1060"/>
      <c r="AB2177" s="2736"/>
      <c r="AC2177" s="2392"/>
      <c r="AD2177" s="3119"/>
      <c r="AE2177" s="233"/>
      <c r="AF2177" s="233"/>
      <c r="AG2177" s="233"/>
      <c r="AH2177" s="233"/>
      <c r="AI2177" s="233"/>
      <c r="AJ2177" s="233"/>
      <c r="AK2177" s="233"/>
      <c r="AL2177" s="233"/>
      <c r="AM2177" s="233"/>
      <c r="AN2177" s="233"/>
      <c r="AO2177" s="233"/>
      <c r="AP2177" s="233"/>
      <c r="AQ2177" s="233"/>
      <c r="AR2177" s="233"/>
      <c r="AS2177" s="233"/>
      <c r="AT2177" s="233"/>
      <c r="AU2177" s="233"/>
      <c r="AV2177" s="233"/>
      <c r="AW2177" s="233"/>
      <c r="AX2177" s="233"/>
      <c r="AY2177" s="233"/>
      <c r="AZ2177" s="233"/>
      <c r="BA2177" s="233"/>
      <c r="BB2177" s="233"/>
      <c r="BC2177" s="233"/>
      <c r="BD2177" s="233"/>
      <c r="BE2177" s="233"/>
      <c r="BF2177" s="233"/>
      <c r="BG2177" s="233"/>
      <c r="BH2177" s="233"/>
      <c r="BI2177" s="233"/>
      <c r="BJ2177" s="233"/>
      <c r="BK2177" s="233"/>
      <c r="BL2177" s="233"/>
      <c r="BM2177" s="233"/>
      <c r="BN2177" s="233"/>
      <c r="BO2177" s="233"/>
      <c r="BP2177" s="233"/>
      <c r="BQ2177" s="233"/>
      <c r="BR2177" s="233"/>
      <c r="BS2177" s="233"/>
      <c r="BT2177" s="233"/>
      <c r="BU2177" s="233"/>
      <c r="BV2177" s="233"/>
      <c r="BW2177" s="233"/>
      <c r="BX2177" s="233"/>
      <c r="BY2177" s="233"/>
      <c r="BZ2177" s="233"/>
      <c r="CA2177" s="233"/>
      <c r="CB2177" s="233"/>
      <c r="CC2177" s="233"/>
      <c r="CD2177" s="233"/>
      <c r="CE2177" s="233"/>
      <c r="CF2177" s="233"/>
      <c r="CG2177" s="233"/>
      <c r="CH2177" s="233"/>
      <c r="CI2177" s="233"/>
      <c r="CJ2177" s="233"/>
      <c r="CK2177" s="233"/>
      <c r="CL2177" s="233"/>
      <c r="CM2177" s="233"/>
      <c r="CN2177" s="233"/>
      <c r="CO2177" s="233"/>
      <c r="CP2177" s="233"/>
      <c r="CQ2177" s="233"/>
      <c r="CR2177" s="233"/>
      <c r="CS2177" s="233"/>
      <c r="CT2177" s="233"/>
      <c r="CU2177" s="233"/>
      <c r="CV2177" s="233"/>
      <c r="CW2177" s="233"/>
      <c r="CX2177" s="233"/>
      <c r="CY2177" s="233"/>
      <c r="CZ2177" s="233"/>
      <c r="DA2177" s="233"/>
      <c r="DB2177" s="233"/>
      <c r="DC2177" s="233"/>
      <c r="DD2177" s="233"/>
      <c r="DE2177" s="233"/>
      <c r="DF2177" s="233"/>
      <c r="DG2177" s="233"/>
      <c r="DH2177" s="233"/>
      <c r="DI2177" s="233"/>
      <c r="DJ2177" s="233"/>
      <c r="DK2177" s="233"/>
      <c r="DL2177" s="233"/>
      <c r="DM2177" s="233"/>
      <c r="DN2177" s="233"/>
      <c r="DO2177" s="233"/>
      <c r="DP2177" s="233"/>
      <c r="DQ2177" s="233"/>
      <c r="DR2177" s="233"/>
      <c r="DS2177" s="233"/>
      <c r="DT2177" s="233"/>
      <c r="DU2177" s="233"/>
      <c r="DV2177" s="233"/>
      <c r="DW2177" s="233"/>
      <c r="DX2177" s="233"/>
      <c r="DY2177" s="233"/>
      <c r="DZ2177" s="233"/>
      <c r="EA2177" s="233"/>
      <c r="EB2177" s="233"/>
      <c r="EC2177" s="233"/>
      <c r="ED2177" s="233"/>
      <c r="EE2177" s="233"/>
      <c r="EF2177" s="233"/>
      <c r="EG2177" s="233"/>
      <c r="EH2177" s="233"/>
      <c r="EI2177" s="233"/>
      <c r="EJ2177" s="233"/>
      <c r="EK2177" s="233"/>
      <c r="EL2177" s="233"/>
      <c r="EM2177" s="233"/>
      <c r="EN2177" s="233"/>
      <c r="EO2177" s="233"/>
      <c r="EP2177" s="233"/>
      <c r="EQ2177" s="233"/>
      <c r="ER2177" s="233"/>
      <c r="ES2177" s="233"/>
      <c r="ET2177" s="233"/>
      <c r="EU2177" s="233"/>
      <c r="EV2177" s="233"/>
      <c r="EW2177" s="233"/>
      <c r="EX2177" s="233"/>
      <c r="EY2177" s="233"/>
      <c r="EZ2177" s="233"/>
      <c r="FA2177" s="233"/>
      <c r="FB2177" s="233"/>
      <c r="FC2177" s="233"/>
      <c r="FD2177" s="233"/>
      <c r="FE2177" s="233"/>
      <c r="FF2177" s="233"/>
      <c r="FG2177" s="233"/>
      <c r="FH2177" s="233"/>
      <c r="FI2177" s="233"/>
      <c r="FJ2177" s="233"/>
      <c r="FK2177" s="233"/>
      <c r="FL2177" s="233"/>
      <c r="FM2177" s="233"/>
      <c r="FN2177" s="233"/>
      <c r="FO2177" s="233"/>
      <c r="FP2177" s="233"/>
      <c r="FQ2177" s="233"/>
      <c r="FR2177" s="233"/>
      <c r="FS2177" s="233"/>
      <c r="FT2177" s="233"/>
      <c r="FU2177" s="233"/>
      <c r="FV2177" s="233"/>
      <c r="FW2177" s="233"/>
      <c r="FX2177" s="233"/>
      <c r="FY2177" s="233"/>
      <c r="FZ2177" s="233"/>
      <c r="GA2177" s="233"/>
      <c r="GB2177" s="233"/>
      <c r="GC2177" s="233"/>
      <c r="GD2177" s="233"/>
      <c r="GE2177" s="233"/>
      <c r="GF2177" s="233"/>
      <c r="GG2177" s="233"/>
      <c r="GH2177" s="233"/>
      <c r="GI2177" s="233"/>
      <c r="GJ2177" s="233"/>
      <c r="GK2177" s="233"/>
      <c r="GL2177" s="233"/>
      <c r="GM2177" s="233"/>
      <c r="GN2177" s="233"/>
      <c r="GO2177" s="233"/>
      <c r="GP2177" s="233"/>
      <c r="GQ2177" s="233"/>
      <c r="GR2177" s="233"/>
      <c r="GS2177" s="233"/>
      <c r="GT2177" s="233"/>
      <c r="GU2177" s="233"/>
      <c r="GV2177" s="233"/>
      <c r="GW2177" s="233"/>
      <c r="GX2177" s="233"/>
      <c r="GY2177" s="233"/>
      <c r="GZ2177" s="233"/>
      <c r="HA2177" s="233"/>
      <c r="HB2177" s="233"/>
      <c r="HC2177" s="233"/>
      <c r="HD2177" s="233"/>
      <c r="HE2177" s="233"/>
      <c r="HF2177" s="233"/>
      <c r="HG2177" s="233"/>
      <c r="HH2177" s="233"/>
      <c r="HI2177" s="233"/>
      <c r="HJ2177" s="233"/>
      <c r="HK2177" s="233"/>
      <c r="HL2177" s="233"/>
      <c r="HM2177" s="233"/>
      <c r="HN2177" s="233"/>
      <c r="HO2177" s="233"/>
      <c r="HP2177" s="233"/>
      <c r="HQ2177" s="233"/>
      <c r="HR2177" s="233"/>
      <c r="HS2177" s="233"/>
      <c r="HT2177" s="233"/>
      <c r="HU2177" s="233"/>
      <c r="HV2177" s="233"/>
      <c r="HW2177" s="233"/>
      <c r="HX2177" s="233"/>
      <c r="HY2177" s="233"/>
      <c r="HZ2177" s="233"/>
      <c r="IA2177" s="233"/>
      <c r="IB2177" s="233"/>
      <c r="IC2177" s="233"/>
      <c r="ID2177" s="233"/>
      <c r="IE2177" s="233"/>
      <c r="IF2177" s="233"/>
      <c r="IG2177" s="233"/>
      <c r="IH2177" s="233"/>
      <c r="II2177" s="233"/>
      <c r="IJ2177" s="233"/>
      <c r="IK2177" s="233"/>
      <c r="IL2177" s="233"/>
      <c r="IM2177" s="233"/>
      <c r="IN2177" s="233"/>
      <c r="IO2177" s="233"/>
      <c r="IP2177" s="233"/>
      <c r="IQ2177" s="233"/>
      <c r="IR2177" s="233"/>
      <c r="IS2177" s="233"/>
      <c r="IT2177" s="233"/>
      <c r="IU2177" s="233"/>
      <c r="IV2177" s="233"/>
      <c r="IW2177" s="233"/>
      <c r="IX2177" s="233"/>
      <c r="IY2177" s="233"/>
      <c r="IZ2177" s="233"/>
      <c r="JA2177" s="233"/>
    </row>
    <row r="2178" spans="1:261" s="985" customFormat="1" ht="105" x14ac:dyDescent="0.25">
      <c r="A2178" s="343"/>
      <c r="B2178" s="343">
        <v>1</v>
      </c>
      <c r="C2178" s="767" t="s">
        <v>464</v>
      </c>
      <c r="D2178" s="282"/>
      <c r="E2178" s="282"/>
      <c r="F2178" s="2017"/>
      <c r="G2178" s="891"/>
      <c r="H2178" s="891">
        <f t="shared" ref="H2178" si="1311">H2111</f>
        <v>0</v>
      </c>
      <c r="I2178" s="891" t="e">
        <f t="shared" si="1306"/>
        <v>#DIV/0!</v>
      </c>
      <c r="J2178" s="2668"/>
      <c r="K2178" s="2668"/>
      <c r="L2178" s="2669"/>
      <c r="M2178" s="2669"/>
      <c r="N2178" s="2669"/>
      <c r="O2178" s="2669"/>
      <c r="P2178" s="2669"/>
      <c r="Q2178" s="2669"/>
      <c r="R2178" s="2929">
        <f t="shared" si="1303"/>
        <v>0</v>
      </c>
      <c r="S2178" s="2929"/>
      <c r="T2178" s="2929">
        <f t="shared" si="1304"/>
        <v>0</v>
      </c>
      <c r="U2178" s="2930">
        <f t="shared" si="1304"/>
        <v>0</v>
      </c>
      <c r="V2178" s="2929">
        <f t="shared" si="1304"/>
        <v>0</v>
      </c>
      <c r="W2178" s="2929">
        <f t="shared" si="1304"/>
        <v>0</v>
      </c>
      <c r="X2178" s="2931">
        <f t="shared" si="1304"/>
        <v>0</v>
      </c>
      <c r="Y2178" s="2931">
        <f t="shared" si="1304"/>
        <v>0</v>
      </c>
      <c r="Z2178" s="2929">
        <f t="shared" si="1304"/>
        <v>0</v>
      </c>
      <c r="AA2178" s="1060"/>
      <c r="AB2178" s="2736"/>
      <c r="AC2178" s="2392"/>
      <c r="AD2178" s="3119"/>
      <c r="AE2178" s="233"/>
      <c r="AF2178" s="233"/>
      <c r="AG2178" s="233"/>
      <c r="AH2178" s="233"/>
      <c r="AI2178" s="233"/>
      <c r="AJ2178" s="233"/>
      <c r="AK2178" s="233"/>
      <c r="AL2178" s="233"/>
      <c r="AM2178" s="233"/>
      <c r="AN2178" s="233"/>
      <c r="AO2178" s="233"/>
      <c r="AP2178" s="233"/>
      <c r="AQ2178" s="233"/>
      <c r="AR2178" s="233"/>
      <c r="AS2178" s="233"/>
      <c r="AT2178" s="233"/>
      <c r="AU2178" s="233"/>
      <c r="AV2178" s="233"/>
      <c r="AW2178" s="233"/>
      <c r="AX2178" s="233"/>
      <c r="AY2178" s="233"/>
      <c r="AZ2178" s="233"/>
      <c r="BA2178" s="233"/>
      <c r="BB2178" s="233"/>
      <c r="BC2178" s="233"/>
      <c r="BD2178" s="233"/>
      <c r="BE2178" s="233"/>
      <c r="BF2178" s="233"/>
      <c r="BG2178" s="233"/>
      <c r="BH2178" s="233"/>
      <c r="BI2178" s="233"/>
      <c r="BJ2178" s="233"/>
      <c r="BK2178" s="233"/>
      <c r="BL2178" s="233"/>
      <c r="BM2178" s="233"/>
      <c r="BN2178" s="233"/>
      <c r="BO2178" s="233"/>
      <c r="BP2178" s="233"/>
      <c r="BQ2178" s="233"/>
      <c r="BR2178" s="233"/>
      <c r="BS2178" s="233"/>
      <c r="BT2178" s="233"/>
      <c r="BU2178" s="233"/>
      <c r="BV2178" s="233"/>
      <c r="BW2178" s="233"/>
      <c r="BX2178" s="233"/>
      <c r="BY2178" s="233"/>
      <c r="BZ2178" s="233"/>
      <c r="CA2178" s="233"/>
      <c r="CB2178" s="233"/>
      <c r="CC2178" s="233"/>
      <c r="CD2178" s="233"/>
      <c r="CE2178" s="233"/>
      <c r="CF2178" s="233"/>
      <c r="CG2178" s="233"/>
      <c r="CH2178" s="233"/>
      <c r="CI2178" s="233"/>
      <c r="CJ2178" s="233"/>
      <c r="CK2178" s="233"/>
      <c r="CL2178" s="233"/>
      <c r="CM2178" s="233"/>
      <c r="CN2178" s="233"/>
      <c r="CO2178" s="233"/>
      <c r="CP2178" s="233"/>
      <c r="CQ2178" s="233"/>
      <c r="CR2178" s="233"/>
      <c r="CS2178" s="233"/>
      <c r="CT2178" s="233"/>
      <c r="CU2178" s="233"/>
      <c r="CV2178" s="233"/>
      <c r="CW2178" s="233"/>
      <c r="CX2178" s="233"/>
      <c r="CY2178" s="233"/>
      <c r="CZ2178" s="233"/>
      <c r="DA2178" s="233"/>
      <c r="DB2178" s="233"/>
      <c r="DC2178" s="233"/>
      <c r="DD2178" s="233"/>
      <c r="DE2178" s="233"/>
      <c r="DF2178" s="233"/>
      <c r="DG2178" s="233"/>
      <c r="DH2178" s="233"/>
      <c r="DI2178" s="233"/>
      <c r="DJ2178" s="233"/>
      <c r="DK2178" s="233"/>
      <c r="DL2178" s="233"/>
      <c r="DM2178" s="233"/>
      <c r="DN2178" s="233"/>
      <c r="DO2178" s="233"/>
      <c r="DP2178" s="233"/>
      <c r="DQ2178" s="233"/>
      <c r="DR2178" s="233"/>
      <c r="DS2178" s="233"/>
      <c r="DT2178" s="233"/>
      <c r="DU2178" s="233"/>
      <c r="DV2178" s="233"/>
      <c r="DW2178" s="233"/>
      <c r="DX2178" s="233"/>
      <c r="DY2178" s="233"/>
      <c r="DZ2178" s="233"/>
      <c r="EA2178" s="233"/>
      <c r="EB2178" s="233"/>
      <c r="EC2178" s="233"/>
      <c r="ED2178" s="233"/>
      <c r="EE2178" s="233"/>
      <c r="EF2178" s="233"/>
      <c r="EG2178" s="233"/>
      <c r="EH2178" s="233"/>
      <c r="EI2178" s="233"/>
      <c r="EJ2178" s="233"/>
      <c r="EK2178" s="233"/>
      <c r="EL2178" s="233"/>
      <c r="EM2178" s="233"/>
      <c r="EN2178" s="233"/>
      <c r="EO2178" s="233"/>
      <c r="EP2178" s="233"/>
      <c r="EQ2178" s="233"/>
      <c r="ER2178" s="233"/>
      <c r="ES2178" s="233"/>
      <c r="ET2178" s="233"/>
      <c r="EU2178" s="233"/>
      <c r="EV2178" s="233"/>
      <c r="EW2178" s="233"/>
      <c r="EX2178" s="233"/>
      <c r="EY2178" s="233"/>
      <c r="EZ2178" s="233"/>
      <c r="FA2178" s="233"/>
      <c r="FB2178" s="233"/>
      <c r="FC2178" s="233"/>
      <c r="FD2178" s="233"/>
      <c r="FE2178" s="233"/>
      <c r="FF2178" s="233"/>
      <c r="FG2178" s="233"/>
      <c r="FH2178" s="233"/>
      <c r="FI2178" s="233"/>
      <c r="FJ2178" s="233"/>
      <c r="FK2178" s="233"/>
      <c r="FL2178" s="233"/>
      <c r="FM2178" s="233"/>
      <c r="FN2178" s="233"/>
      <c r="FO2178" s="233"/>
      <c r="FP2178" s="233"/>
      <c r="FQ2178" s="233"/>
      <c r="FR2178" s="233"/>
      <c r="FS2178" s="233"/>
      <c r="FT2178" s="233"/>
      <c r="FU2178" s="233"/>
      <c r="FV2178" s="233"/>
      <c r="FW2178" s="233"/>
      <c r="FX2178" s="233"/>
      <c r="FY2178" s="233"/>
      <c r="FZ2178" s="233"/>
      <c r="GA2178" s="233"/>
      <c r="GB2178" s="233"/>
      <c r="GC2178" s="233"/>
      <c r="GD2178" s="233"/>
      <c r="GE2178" s="233"/>
      <c r="GF2178" s="233"/>
      <c r="GG2178" s="233"/>
      <c r="GH2178" s="233"/>
      <c r="GI2178" s="233"/>
      <c r="GJ2178" s="233"/>
      <c r="GK2178" s="233"/>
      <c r="GL2178" s="233"/>
      <c r="GM2178" s="233"/>
      <c r="GN2178" s="233"/>
      <c r="GO2178" s="233"/>
      <c r="GP2178" s="233"/>
      <c r="GQ2178" s="233"/>
      <c r="GR2178" s="233"/>
      <c r="GS2178" s="233"/>
      <c r="GT2178" s="233"/>
      <c r="GU2178" s="233"/>
      <c r="GV2178" s="233"/>
      <c r="GW2178" s="233"/>
      <c r="GX2178" s="233"/>
      <c r="GY2178" s="233"/>
      <c r="GZ2178" s="233"/>
      <c r="HA2178" s="233"/>
      <c r="HB2178" s="233"/>
      <c r="HC2178" s="233"/>
      <c r="HD2178" s="233"/>
      <c r="HE2178" s="233"/>
      <c r="HF2178" s="233"/>
      <c r="HG2178" s="233"/>
      <c r="HH2178" s="233"/>
      <c r="HI2178" s="233"/>
      <c r="HJ2178" s="233"/>
      <c r="HK2178" s="233"/>
      <c r="HL2178" s="233"/>
      <c r="HM2178" s="233"/>
      <c r="HN2178" s="233"/>
      <c r="HO2178" s="233"/>
      <c r="HP2178" s="233"/>
      <c r="HQ2178" s="233"/>
      <c r="HR2178" s="233"/>
      <c r="HS2178" s="233"/>
      <c r="HT2178" s="233"/>
      <c r="HU2178" s="233"/>
      <c r="HV2178" s="233"/>
      <c r="HW2178" s="233"/>
      <c r="HX2178" s="233"/>
      <c r="HY2178" s="233"/>
      <c r="HZ2178" s="233"/>
      <c r="IA2178" s="233"/>
      <c r="IB2178" s="233"/>
      <c r="IC2178" s="233"/>
      <c r="ID2178" s="233"/>
      <c r="IE2178" s="233"/>
      <c r="IF2178" s="233"/>
      <c r="IG2178" s="233"/>
      <c r="IH2178" s="233"/>
      <c r="II2178" s="233"/>
      <c r="IJ2178" s="233"/>
      <c r="IK2178" s="233"/>
      <c r="IL2178" s="233"/>
      <c r="IM2178" s="233"/>
      <c r="IN2178" s="233"/>
      <c r="IO2178" s="233"/>
      <c r="IP2178" s="233"/>
      <c r="IQ2178" s="233"/>
      <c r="IR2178" s="233"/>
      <c r="IS2178" s="233"/>
      <c r="IT2178" s="233"/>
      <c r="IU2178" s="233"/>
      <c r="IV2178" s="233"/>
      <c r="IW2178" s="233"/>
      <c r="IX2178" s="233"/>
      <c r="IY2178" s="233"/>
      <c r="IZ2178" s="233"/>
      <c r="JA2178" s="233"/>
    </row>
    <row r="2179" spans="1:261" s="985" customFormat="1" ht="30" x14ac:dyDescent="0.25">
      <c r="A2179" s="343"/>
      <c r="B2179" s="343"/>
      <c r="C2179" s="767" t="s">
        <v>131</v>
      </c>
      <c r="D2179" s="282"/>
      <c r="E2179" s="282"/>
      <c r="F2179" s="2017"/>
      <c r="G2179" s="891"/>
      <c r="H2179" s="891">
        <f t="shared" ref="H2179" si="1312">H2112</f>
        <v>3</v>
      </c>
      <c r="I2179" s="891" t="e">
        <f t="shared" si="1306"/>
        <v>#DIV/0!</v>
      </c>
      <c r="J2179" s="2668"/>
      <c r="K2179" s="2668"/>
      <c r="L2179" s="2669"/>
      <c r="M2179" s="2669"/>
      <c r="N2179" s="2669"/>
      <c r="O2179" s="2669"/>
      <c r="P2179" s="2669"/>
      <c r="Q2179" s="2669"/>
      <c r="R2179" s="2929">
        <f t="shared" si="1303"/>
        <v>0</v>
      </c>
      <c r="S2179" s="2929"/>
      <c r="T2179" s="2929">
        <f t="shared" si="1304"/>
        <v>0</v>
      </c>
      <c r="U2179" s="2930">
        <f t="shared" si="1304"/>
        <v>0</v>
      </c>
      <c r="V2179" s="2929">
        <f t="shared" si="1304"/>
        <v>0</v>
      </c>
      <c r="W2179" s="2929">
        <f t="shared" si="1304"/>
        <v>0</v>
      </c>
      <c r="X2179" s="2931">
        <f t="shared" si="1304"/>
        <v>0</v>
      </c>
      <c r="Y2179" s="2931">
        <f t="shared" si="1304"/>
        <v>0</v>
      </c>
      <c r="Z2179" s="2929">
        <f t="shared" si="1304"/>
        <v>0</v>
      </c>
      <c r="AA2179" s="1060"/>
      <c r="AB2179" s="2736"/>
      <c r="AC2179" s="2392"/>
      <c r="AD2179" s="3119"/>
      <c r="AE2179" s="233"/>
      <c r="AF2179" s="233"/>
      <c r="AG2179" s="233"/>
      <c r="AH2179" s="233"/>
      <c r="AI2179" s="233"/>
      <c r="AJ2179" s="233"/>
      <c r="AK2179" s="233"/>
      <c r="AL2179" s="233"/>
      <c r="AM2179" s="233"/>
      <c r="AN2179" s="233"/>
      <c r="AO2179" s="233"/>
      <c r="AP2179" s="233"/>
      <c r="AQ2179" s="233"/>
      <c r="AR2179" s="233"/>
      <c r="AS2179" s="233"/>
      <c r="AT2179" s="233"/>
      <c r="AU2179" s="233"/>
      <c r="AV2179" s="233"/>
      <c r="AW2179" s="233"/>
      <c r="AX2179" s="233"/>
      <c r="AY2179" s="233"/>
      <c r="AZ2179" s="233"/>
      <c r="BA2179" s="233"/>
      <c r="BB2179" s="233"/>
      <c r="BC2179" s="233"/>
      <c r="BD2179" s="233"/>
      <c r="BE2179" s="233"/>
      <c r="BF2179" s="233"/>
      <c r="BG2179" s="233"/>
      <c r="BH2179" s="233"/>
      <c r="BI2179" s="233"/>
      <c r="BJ2179" s="233"/>
      <c r="BK2179" s="233"/>
      <c r="BL2179" s="233"/>
      <c r="BM2179" s="233"/>
      <c r="BN2179" s="233"/>
      <c r="BO2179" s="233"/>
      <c r="BP2179" s="233"/>
      <c r="BQ2179" s="233"/>
      <c r="BR2179" s="233"/>
      <c r="BS2179" s="233"/>
      <c r="BT2179" s="233"/>
      <c r="BU2179" s="233"/>
      <c r="BV2179" s="233"/>
      <c r="BW2179" s="233"/>
      <c r="BX2179" s="233"/>
      <c r="BY2179" s="233"/>
      <c r="BZ2179" s="233"/>
      <c r="CA2179" s="233"/>
      <c r="CB2179" s="233"/>
      <c r="CC2179" s="233"/>
      <c r="CD2179" s="233"/>
      <c r="CE2179" s="233"/>
      <c r="CF2179" s="233"/>
      <c r="CG2179" s="233"/>
      <c r="CH2179" s="233"/>
      <c r="CI2179" s="233"/>
      <c r="CJ2179" s="233"/>
      <c r="CK2179" s="233"/>
      <c r="CL2179" s="233"/>
      <c r="CM2179" s="233"/>
      <c r="CN2179" s="233"/>
      <c r="CO2179" s="233"/>
      <c r="CP2179" s="233"/>
      <c r="CQ2179" s="233"/>
      <c r="CR2179" s="233"/>
      <c r="CS2179" s="233"/>
      <c r="CT2179" s="233"/>
      <c r="CU2179" s="233"/>
      <c r="CV2179" s="233"/>
      <c r="CW2179" s="233"/>
      <c r="CX2179" s="233"/>
      <c r="CY2179" s="233"/>
      <c r="CZ2179" s="233"/>
      <c r="DA2179" s="233"/>
      <c r="DB2179" s="233"/>
      <c r="DC2179" s="233"/>
      <c r="DD2179" s="233"/>
      <c r="DE2179" s="233"/>
      <c r="DF2179" s="233"/>
      <c r="DG2179" s="233"/>
      <c r="DH2179" s="233"/>
      <c r="DI2179" s="233"/>
      <c r="DJ2179" s="233"/>
      <c r="DK2179" s="233"/>
      <c r="DL2179" s="233"/>
      <c r="DM2179" s="233"/>
      <c r="DN2179" s="233"/>
      <c r="DO2179" s="233"/>
      <c r="DP2179" s="233"/>
      <c r="DQ2179" s="233"/>
      <c r="DR2179" s="233"/>
      <c r="DS2179" s="233"/>
      <c r="DT2179" s="233"/>
      <c r="DU2179" s="233"/>
      <c r="DV2179" s="233"/>
      <c r="DW2179" s="233"/>
      <c r="DX2179" s="233"/>
      <c r="DY2179" s="233"/>
      <c r="DZ2179" s="233"/>
      <c r="EA2179" s="233"/>
      <c r="EB2179" s="233"/>
      <c r="EC2179" s="233"/>
      <c r="ED2179" s="233"/>
      <c r="EE2179" s="233"/>
      <c r="EF2179" s="233"/>
      <c r="EG2179" s="233"/>
      <c r="EH2179" s="233"/>
      <c r="EI2179" s="233"/>
      <c r="EJ2179" s="233"/>
      <c r="EK2179" s="233"/>
      <c r="EL2179" s="233"/>
      <c r="EM2179" s="233"/>
      <c r="EN2179" s="233"/>
      <c r="EO2179" s="233"/>
      <c r="EP2179" s="233"/>
      <c r="EQ2179" s="233"/>
      <c r="ER2179" s="233"/>
      <c r="ES2179" s="233"/>
      <c r="ET2179" s="233"/>
      <c r="EU2179" s="233"/>
      <c r="EV2179" s="233"/>
      <c r="EW2179" s="233"/>
      <c r="EX2179" s="233"/>
      <c r="EY2179" s="233"/>
      <c r="EZ2179" s="233"/>
      <c r="FA2179" s="233"/>
      <c r="FB2179" s="233"/>
      <c r="FC2179" s="233"/>
      <c r="FD2179" s="233"/>
      <c r="FE2179" s="233"/>
      <c r="FF2179" s="233"/>
      <c r="FG2179" s="233"/>
      <c r="FH2179" s="233"/>
      <c r="FI2179" s="233"/>
      <c r="FJ2179" s="233"/>
      <c r="FK2179" s="233"/>
      <c r="FL2179" s="233"/>
      <c r="FM2179" s="233"/>
      <c r="FN2179" s="233"/>
      <c r="FO2179" s="233"/>
      <c r="FP2179" s="233"/>
      <c r="FQ2179" s="233"/>
      <c r="FR2179" s="233"/>
      <c r="FS2179" s="233"/>
      <c r="FT2179" s="233"/>
      <c r="FU2179" s="233"/>
      <c r="FV2179" s="233"/>
      <c r="FW2179" s="233"/>
      <c r="FX2179" s="233"/>
      <c r="FY2179" s="233"/>
      <c r="FZ2179" s="233"/>
      <c r="GA2179" s="233"/>
      <c r="GB2179" s="233"/>
      <c r="GC2179" s="233"/>
      <c r="GD2179" s="233"/>
      <c r="GE2179" s="233"/>
      <c r="GF2179" s="233"/>
      <c r="GG2179" s="233"/>
      <c r="GH2179" s="233"/>
      <c r="GI2179" s="233"/>
      <c r="GJ2179" s="233"/>
      <c r="GK2179" s="233"/>
      <c r="GL2179" s="233"/>
      <c r="GM2179" s="233"/>
      <c r="GN2179" s="233"/>
      <c r="GO2179" s="233"/>
      <c r="GP2179" s="233"/>
      <c r="GQ2179" s="233"/>
      <c r="GR2179" s="233"/>
      <c r="GS2179" s="233"/>
      <c r="GT2179" s="233"/>
      <c r="GU2179" s="233"/>
      <c r="GV2179" s="233"/>
      <c r="GW2179" s="233"/>
      <c r="GX2179" s="233"/>
      <c r="GY2179" s="233"/>
      <c r="GZ2179" s="233"/>
      <c r="HA2179" s="233"/>
      <c r="HB2179" s="233"/>
      <c r="HC2179" s="233"/>
      <c r="HD2179" s="233"/>
      <c r="HE2179" s="233"/>
      <c r="HF2179" s="233"/>
      <c r="HG2179" s="233"/>
      <c r="HH2179" s="233"/>
      <c r="HI2179" s="233"/>
      <c r="HJ2179" s="233"/>
      <c r="HK2179" s="233"/>
      <c r="HL2179" s="233"/>
      <c r="HM2179" s="233"/>
      <c r="HN2179" s="233"/>
      <c r="HO2179" s="233"/>
      <c r="HP2179" s="233"/>
      <c r="HQ2179" s="233"/>
      <c r="HR2179" s="233"/>
      <c r="HS2179" s="233"/>
      <c r="HT2179" s="233"/>
      <c r="HU2179" s="233"/>
      <c r="HV2179" s="233"/>
      <c r="HW2179" s="233"/>
      <c r="HX2179" s="233"/>
      <c r="HY2179" s="233"/>
      <c r="HZ2179" s="233"/>
      <c r="IA2179" s="233"/>
      <c r="IB2179" s="233"/>
      <c r="IC2179" s="233"/>
      <c r="ID2179" s="233"/>
      <c r="IE2179" s="233"/>
      <c r="IF2179" s="233"/>
      <c r="IG2179" s="233"/>
      <c r="IH2179" s="233"/>
      <c r="II2179" s="233"/>
      <c r="IJ2179" s="233"/>
      <c r="IK2179" s="233"/>
      <c r="IL2179" s="233"/>
      <c r="IM2179" s="233"/>
      <c r="IN2179" s="233"/>
      <c r="IO2179" s="233"/>
      <c r="IP2179" s="233"/>
      <c r="IQ2179" s="233"/>
      <c r="IR2179" s="233"/>
      <c r="IS2179" s="233"/>
      <c r="IT2179" s="233"/>
      <c r="IU2179" s="233"/>
      <c r="IV2179" s="233"/>
      <c r="IW2179" s="233"/>
      <c r="IX2179" s="233"/>
      <c r="IY2179" s="233"/>
      <c r="IZ2179" s="233"/>
      <c r="JA2179" s="233"/>
    </row>
    <row r="2180" spans="1:261" s="985" customFormat="1" x14ac:dyDescent="0.25">
      <c r="A2180" s="343"/>
      <c r="B2180" s="343">
        <v>1</v>
      </c>
      <c r="C2180" s="767" t="s">
        <v>222</v>
      </c>
      <c r="D2180" s="282"/>
      <c r="E2180" s="282"/>
      <c r="F2180" s="2017"/>
      <c r="G2180" s="891"/>
      <c r="H2180" s="891">
        <f t="shared" ref="H2180" si="1313">H2113</f>
        <v>3</v>
      </c>
      <c r="I2180" s="891" t="e">
        <f t="shared" si="1306"/>
        <v>#DIV/0!</v>
      </c>
      <c r="J2180" s="2668"/>
      <c r="K2180" s="2668"/>
      <c r="L2180" s="2669"/>
      <c r="M2180" s="2669"/>
      <c r="N2180" s="2669"/>
      <c r="O2180" s="2669"/>
      <c r="P2180" s="2669"/>
      <c r="Q2180" s="2669"/>
      <c r="R2180" s="2929">
        <f t="shared" si="1303"/>
        <v>0</v>
      </c>
      <c r="S2180" s="2929"/>
      <c r="T2180" s="2929">
        <f t="shared" si="1304"/>
        <v>0</v>
      </c>
      <c r="U2180" s="2930">
        <f t="shared" si="1304"/>
        <v>0</v>
      </c>
      <c r="V2180" s="2929">
        <f t="shared" si="1304"/>
        <v>0</v>
      </c>
      <c r="W2180" s="2929">
        <f t="shared" si="1304"/>
        <v>0</v>
      </c>
      <c r="X2180" s="2931">
        <f t="shared" si="1304"/>
        <v>0</v>
      </c>
      <c r="Y2180" s="2931">
        <f t="shared" si="1304"/>
        <v>0</v>
      </c>
      <c r="Z2180" s="2929">
        <f t="shared" si="1304"/>
        <v>0</v>
      </c>
      <c r="AA2180" s="1060"/>
      <c r="AB2180" s="2736"/>
      <c r="AC2180" s="2392"/>
      <c r="AD2180" s="3119"/>
      <c r="AE2180" s="233"/>
      <c r="AF2180" s="233"/>
      <c r="AG2180" s="233"/>
      <c r="AH2180" s="233"/>
      <c r="AI2180" s="233"/>
      <c r="AJ2180" s="233"/>
      <c r="AK2180" s="233"/>
      <c r="AL2180" s="233"/>
      <c r="AM2180" s="233"/>
      <c r="AN2180" s="233"/>
      <c r="AO2180" s="233"/>
      <c r="AP2180" s="233"/>
      <c r="AQ2180" s="233"/>
      <c r="AR2180" s="233"/>
      <c r="AS2180" s="233"/>
      <c r="AT2180" s="233"/>
      <c r="AU2180" s="233"/>
      <c r="AV2180" s="233"/>
      <c r="AW2180" s="233"/>
      <c r="AX2180" s="233"/>
      <c r="AY2180" s="233"/>
      <c r="AZ2180" s="233"/>
      <c r="BA2180" s="233"/>
      <c r="BB2180" s="233"/>
      <c r="BC2180" s="233"/>
      <c r="BD2180" s="233"/>
      <c r="BE2180" s="233"/>
      <c r="BF2180" s="233"/>
      <c r="BG2180" s="233"/>
      <c r="BH2180" s="233"/>
      <c r="BI2180" s="233"/>
      <c r="BJ2180" s="233"/>
      <c r="BK2180" s="233"/>
      <c r="BL2180" s="233"/>
      <c r="BM2180" s="233"/>
      <c r="BN2180" s="233"/>
      <c r="BO2180" s="233"/>
      <c r="BP2180" s="233"/>
      <c r="BQ2180" s="233"/>
      <c r="BR2180" s="233"/>
      <c r="BS2180" s="233"/>
      <c r="BT2180" s="233"/>
      <c r="BU2180" s="233"/>
      <c r="BV2180" s="233"/>
      <c r="BW2180" s="233"/>
      <c r="BX2180" s="233"/>
      <c r="BY2180" s="233"/>
      <c r="BZ2180" s="233"/>
      <c r="CA2180" s="233"/>
      <c r="CB2180" s="233"/>
      <c r="CC2180" s="233"/>
      <c r="CD2180" s="233"/>
      <c r="CE2180" s="233"/>
      <c r="CF2180" s="233"/>
      <c r="CG2180" s="233"/>
      <c r="CH2180" s="233"/>
      <c r="CI2180" s="233"/>
      <c r="CJ2180" s="233"/>
      <c r="CK2180" s="233"/>
      <c r="CL2180" s="233"/>
      <c r="CM2180" s="233"/>
      <c r="CN2180" s="233"/>
      <c r="CO2180" s="233"/>
      <c r="CP2180" s="233"/>
      <c r="CQ2180" s="233"/>
      <c r="CR2180" s="233"/>
      <c r="CS2180" s="233"/>
      <c r="CT2180" s="233"/>
      <c r="CU2180" s="233"/>
      <c r="CV2180" s="233"/>
      <c r="CW2180" s="233"/>
      <c r="CX2180" s="233"/>
      <c r="CY2180" s="233"/>
      <c r="CZ2180" s="233"/>
      <c r="DA2180" s="233"/>
      <c r="DB2180" s="233"/>
      <c r="DC2180" s="233"/>
      <c r="DD2180" s="233"/>
      <c r="DE2180" s="233"/>
      <c r="DF2180" s="233"/>
      <c r="DG2180" s="233"/>
      <c r="DH2180" s="233"/>
      <c r="DI2180" s="233"/>
      <c r="DJ2180" s="233"/>
      <c r="DK2180" s="233"/>
      <c r="DL2180" s="233"/>
      <c r="DM2180" s="233"/>
      <c r="DN2180" s="233"/>
      <c r="DO2180" s="233"/>
      <c r="DP2180" s="233"/>
      <c r="DQ2180" s="233"/>
      <c r="DR2180" s="233"/>
      <c r="DS2180" s="233"/>
      <c r="DT2180" s="233"/>
      <c r="DU2180" s="233"/>
      <c r="DV2180" s="233"/>
      <c r="DW2180" s="233"/>
      <c r="DX2180" s="233"/>
      <c r="DY2180" s="233"/>
      <c r="DZ2180" s="233"/>
      <c r="EA2180" s="233"/>
      <c r="EB2180" s="233"/>
      <c r="EC2180" s="233"/>
      <c r="ED2180" s="233"/>
      <c r="EE2180" s="233"/>
      <c r="EF2180" s="233"/>
      <c r="EG2180" s="233"/>
      <c r="EH2180" s="233"/>
      <c r="EI2180" s="233"/>
      <c r="EJ2180" s="233"/>
      <c r="EK2180" s="233"/>
      <c r="EL2180" s="233"/>
      <c r="EM2180" s="233"/>
      <c r="EN2180" s="233"/>
      <c r="EO2180" s="233"/>
      <c r="EP2180" s="233"/>
      <c r="EQ2180" s="233"/>
      <c r="ER2180" s="233"/>
      <c r="ES2180" s="233"/>
      <c r="ET2180" s="233"/>
      <c r="EU2180" s="233"/>
      <c r="EV2180" s="233"/>
      <c r="EW2180" s="233"/>
      <c r="EX2180" s="233"/>
      <c r="EY2180" s="233"/>
      <c r="EZ2180" s="233"/>
      <c r="FA2180" s="233"/>
      <c r="FB2180" s="233"/>
      <c r="FC2180" s="233"/>
      <c r="FD2180" s="233"/>
      <c r="FE2180" s="233"/>
      <c r="FF2180" s="233"/>
      <c r="FG2180" s="233"/>
      <c r="FH2180" s="233"/>
      <c r="FI2180" s="233"/>
      <c r="FJ2180" s="233"/>
      <c r="FK2180" s="233"/>
      <c r="FL2180" s="233"/>
      <c r="FM2180" s="233"/>
      <c r="FN2180" s="233"/>
      <c r="FO2180" s="233"/>
      <c r="FP2180" s="233"/>
      <c r="FQ2180" s="233"/>
      <c r="FR2180" s="233"/>
      <c r="FS2180" s="233"/>
      <c r="FT2180" s="233"/>
      <c r="FU2180" s="233"/>
      <c r="FV2180" s="233"/>
      <c r="FW2180" s="233"/>
      <c r="FX2180" s="233"/>
      <c r="FY2180" s="233"/>
      <c r="FZ2180" s="233"/>
      <c r="GA2180" s="233"/>
      <c r="GB2180" s="233"/>
      <c r="GC2180" s="233"/>
      <c r="GD2180" s="233"/>
      <c r="GE2180" s="233"/>
      <c r="GF2180" s="233"/>
      <c r="GG2180" s="233"/>
      <c r="GH2180" s="233"/>
      <c r="GI2180" s="233"/>
      <c r="GJ2180" s="233"/>
      <c r="GK2180" s="233"/>
      <c r="GL2180" s="233"/>
      <c r="GM2180" s="233"/>
      <c r="GN2180" s="233"/>
      <c r="GO2180" s="233"/>
      <c r="GP2180" s="233"/>
      <c r="GQ2180" s="233"/>
      <c r="GR2180" s="233"/>
      <c r="GS2180" s="233"/>
      <c r="GT2180" s="233"/>
      <c r="GU2180" s="233"/>
      <c r="GV2180" s="233"/>
      <c r="GW2180" s="233"/>
      <c r="GX2180" s="233"/>
      <c r="GY2180" s="233"/>
      <c r="GZ2180" s="233"/>
      <c r="HA2180" s="233"/>
      <c r="HB2180" s="233"/>
      <c r="HC2180" s="233"/>
      <c r="HD2180" s="233"/>
      <c r="HE2180" s="233"/>
      <c r="HF2180" s="233"/>
      <c r="HG2180" s="233"/>
      <c r="HH2180" s="233"/>
      <c r="HI2180" s="233"/>
      <c r="HJ2180" s="233"/>
      <c r="HK2180" s="233"/>
      <c r="HL2180" s="233"/>
      <c r="HM2180" s="233"/>
      <c r="HN2180" s="233"/>
      <c r="HO2180" s="233"/>
      <c r="HP2180" s="233"/>
      <c r="HQ2180" s="233"/>
      <c r="HR2180" s="233"/>
      <c r="HS2180" s="233"/>
      <c r="HT2180" s="233"/>
      <c r="HU2180" s="233"/>
      <c r="HV2180" s="233"/>
      <c r="HW2180" s="233"/>
      <c r="HX2180" s="233"/>
      <c r="HY2180" s="233"/>
      <c r="HZ2180" s="233"/>
      <c r="IA2180" s="233"/>
      <c r="IB2180" s="233"/>
      <c r="IC2180" s="233"/>
      <c r="ID2180" s="233"/>
      <c r="IE2180" s="233"/>
      <c r="IF2180" s="233"/>
      <c r="IG2180" s="233"/>
      <c r="IH2180" s="233"/>
      <c r="II2180" s="233"/>
      <c r="IJ2180" s="233"/>
      <c r="IK2180" s="233"/>
      <c r="IL2180" s="233"/>
      <c r="IM2180" s="233"/>
      <c r="IN2180" s="233"/>
      <c r="IO2180" s="233"/>
      <c r="IP2180" s="233"/>
      <c r="IQ2180" s="233"/>
      <c r="IR2180" s="233"/>
      <c r="IS2180" s="233"/>
      <c r="IT2180" s="233"/>
      <c r="IU2180" s="233"/>
      <c r="IV2180" s="233"/>
      <c r="IW2180" s="233"/>
      <c r="IX2180" s="233"/>
      <c r="IY2180" s="233"/>
      <c r="IZ2180" s="233"/>
      <c r="JA2180" s="233"/>
    </row>
    <row r="2181" spans="1:261" s="985" customFormat="1" ht="45" x14ac:dyDescent="0.25">
      <c r="A2181" s="343"/>
      <c r="B2181" s="343">
        <v>1</v>
      </c>
      <c r="C2181" s="767" t="s">
        <v>465</v>
      </c>
      <c r="D2181" s="282"/>
      <c r="E2181" s="282"/>
      <c r="F2181" s="2017"/>
      <c r="G2181" s="891"/>
      <c r="H2181" s="891">
        <f t="shared" ref="H2181" si="1314">H2114</f>
        <v>0</v>
      </c>
      <c r="I2181" s="891" t="e">
        <f t="shared" si="1306"/>
        <v>#DIV/0!</v>
      </c>
      <c r="J2181" s="2668"/>
      <c r="K2181" s="2668"/>
      <c r="L2181" s="2669"/>
      <c r="M2181" s="2669"/>
      <c r="N2181" s="2669"/>
      <c r="O2181" s="2669"/>
      <c r="P2181" s="2669"/>
      <c r="Q2181" s="2669"/>
      <c r="R2181" s="2929">
        <f t="shared" si="1303"/>
        <v>0</v>
      </c>
      <c r="S2181" s="2929"/>
      <c r="T2181" s="2929">
        <f t="shared" si="1304"/>
        <v>0</v>
      </c>
      <c r="U2181" s="2930">
        <f t="shared" si="1304"/>
        <v>0</v>
      </c>
      <c r="V2181" s="2929">
        <f t="shared" si="1304"/>
        <v>0</v>
      </c>
      <c r="W2181" s="2929">
        <f t="shared" si="1304"/>
        <v>0</v>
      </c>
      <c r="X2181" s="2931">
        <f t="shared" si="1304"/>
        <v>0</v>
      </c>
      <c r="Y2181" s="2931">
        <f t="shared" si="1304"/>
        <v>0</v>
      </c>
      <c r="Z2181" s="2929">
        <f t="shared" si="1304"/>
        <v>0</v>
      </c>
      <c r="AA2181" s="1060"/>
      <c r="AB2181" s="2736"/>
      <c r="AC2181" s="2392"/>
      <c r="AD2181" s="3119"/>
      <c r="AE2181" s="233"/>
      <c r="AF2181" s="233"/>
      <c r="AG2181" s="233"/>
      <c r="AH2181" s="233"/>
      <c r="AI2181" s="233"/>
      <c r="AJ2181" s="233"/>
      <c r="AK2181" s="233"/>
      <c r="AL2181" s="233"/>
      <c r="AM2181" s="233"/>
      <c r="AN2181" s="233"/>
      <c r="AO2181" s="233"/>
      <c r="AP2181" s="233"/>
      <c r="AQ2181" s="233"/>
      <c r="AR2181" s="233"/>
      <c r="AS2181" s="233"/>
      <c r="AT2181" s="233"/>
      <c r="AU2181" s="233"/>
      <c r="AV2181" s="233"/>
      <c r="AW2181" s="233"/>
      <c r="AX2181" s="233"/>
      <c r="AY2181" s="233"/>
      <c r="AZ2181" s="233"/>
      <c r="BA2181" s="233"/>
      <c r="BB2181" s="233"/>
      <c r="BC2181" s="233"/>
      <c r="BD2181" s="233"/>
      <c r="BE2181" s="233"/>
      <c r="BF2181" s="233"/>
      <c r="BG2181" s="233"/>
      <c r="BH2181" s="233"/>
      <c r="BI2181" s="233"/>
      <c r="BJ2181" s="233"/>
      <c r="BK2181" s="233"/>
      <c r="BL2181" s="233"/>
      <c r="BM2181" s="233"/>
      <c r="BN2181" s="233"/>
      <c r="BO2181" s="233"/>
      <c r="BP2181" s="233"/>
      <c r="BQ2181" s="233"/>
      <c r="BR2181" s="233"/>
      <c r="BS2181" s="233"/>
      <c r="BT2181" s="233"/>
      <c r="BU2181" s="233"/>
      <c r="BV2181" s="233"/>
      <c r="BW2181" s="233"/>
      <c r="BX2181" s="233"/>
      <c r="BY2181" s="233"/>
      <c r="BZ2181" s="233"/>
      <c r="CA2181" s="233"/>
      <c r="CB2181" s="233"/>
      <c r="CC2181" s="233"/>
      <c r="CD2181" s="233"/>
      <c r="CE2181" s="233"/>
      <c r="CF2181" s="233"/>
      <c r="CG2181" s="233"/>
      <c r="CH2181" s="233"/>
      <c r="CI2181" s="233"/>
      <c r="CJ2181" s="233"/>
      <c r="CK2181" s="233"/>
      <c r="CL2181" s="233"/>
      <c r="CM2181" s="233"/>
      <c r="CN2181" s="233"/>
      <c r="CO2181" s="233"/>
      <c r="CP2181" s="233"/>
      <c r="CQ2181" s="233"/>
      <c r="CR2181" s="233"/>
      <c r="CS2181" s="233"/>
      <c r="CT2181" s="233"/>
      <c r="CU2181" s="233"/>
      <c r="CV2181" s="233"/>
      <c r="CW2181" s="233"/>
      <c r="CX2181" s="233"/>
      <c r="CY2181" s="233"/>
      <c r="CZ2181" s="233"/>
      <c r="DA2181" s="233"/>
      <c r="DB2181" s="233"/>
      <c r="DC2181" s="233"/>
      <c r="DD2181" s="233"/>
      <c r="DE2181" s="233"/>
      <c r="DF2181" s="233"/>
      <c r="DG2181" s="233"/>
      <c r="DH2181" s="233"/>
      <c r="DI2181" s="233"/>
      <c r="DJ2181" s="233"/>
      <c r="DK2181" s="233"/>
      <c r="DL2181" s="233"/>
      <c r="DM2181" s="233"/>
      <c r="DN2181" s="233"/>
      <c r="DO2181" s="233"/>
      <c r="DP2181" s="233"/>
      <c r="DQ2181" s="233"/>
      <c r="DR2181" s="233"/>
      <c r="DS2181" s="233"/>
      <c r="DT2181" s="233"/>
      <c r="DU2181" s="233"/>
      <c r="DV2181" s="233"/>
      <c r="DW2181" s="233"/>
      <c r="DX2181" s="233"/>
      <c r="DY2181" s="233"/>
      <c r="DZ2181" s="233"/>
      <c r="EA2181" s="233"/>
      <c r="EB2181" s="233"/>
      <c r="EC2181" s="233"/>
      <c r="ED2181" s="233"/>
      <c r="EE2181" s="233"/>
      <c r="EF2181" s="233"/>
      <c r="EG2181" s="233"/>
      <c r="EH2181" s="233"/>
      <c r="EI2181" s="233"/>
      <c r="EJ2181" s="233"/>
      <c r="EK2181" s="233"/>
      <c r="EL2181" s="233"/>
      <c r="EM2181" s="233"/>
      <c r="EN2181" s="233"/>
      <c r="EO2181" s="233"/>
      <c r="EP2181" s="233"/>
      <c r="EQ2181" s="233"/>
      <c r="ER2181" s="233"/>
      <c r="ES2181" s="233"/>
      <c r="ET2181" s="233"/>
      <c r="EU2181" s="233"/>
      <c r="EV2181" s="233"/>
      <c r="EW2181" s="233"/>
      <c r="EX2181" s="233"/>
      <c r="EY2181" s="233"/>
      <c r="EZ2181" s="233"/>
      <c r="FA2181" s="233"/>
      <c r="FB2181" s="233"/>
      <c r="FC2181" s="233"/>
      <c r="FD2181" s="233"/>
      <c r="FE2181" s="233"/>
      <c r="FF2181" s="233"/>
      <c r="FG2181" s="233"/>
      <c r="FH2181" s="233"/>
      <c r="FI2181" s="233"/>
      <c r="FJ2181" s="233"/>
      <c r="FK2181" s="233"/>
      <c r="FL2181" s="233"/>
      <c r="FM2181" s="233"/>
      <c r="FN2181" s="233"/>
      <c r="FO2181" s="233"/>
      <c r="FP2181" s="233"/>
      <c r="FQ2181" s="233"/>
      <c r="FR2181" s="233"/>
      <c r="FS2181" s="233"/>
      <c r="FT2181" s="233"/>
      <c r="FU2181" s="233"/>
      <c r="FV2181" s="233"/>
      <c r="FW2181" s="233"/>
      <c r="FX2181" s="233"/>
      <c r="FY2181" s="233"/>
      <c r="FZ2181" s="233"/>
      <c r="GA2181" s="233"/>
      <c r="GB2181" s="233"/>
      <c r="GC2181" s="233"/>
      <c r="GD2181" s="233"/>
      <c r="GE2181" s="233"/>
      <c r="GF2181" s="233"/>
      <c r="GG2181" s="233"/>
      <c r="GH2181" s="233"/>
      <c r="GI2181" s="233"/>
      <c r="GJ2181" s="233"/>
      <c r="GK2181" s="233"/>
      <c r="GL2181" s="233"/>
      <c r="GM2181" s="233"/>
      <c r="GN2181" s="233"/>
      <c r="GO2181" s="233"/>
      <c r="GP2181" s="233"/>
      <c r="GQ2181" s="233"/>
      <c r="GR2181" s="233"/>
      <c r="GS2181" s="233"/>
      <c r="GT2181" s="233"/>
      <c r="GU2181" s="233"/>
      <c r="GV2181" s="233"/>
      <c r="GW2181" s="233"/>
      <c r="GX2181" s="233"/>
      <c r="GY2181" s="233"/>
      <c r="GZ2181" s="233"/>
      <c r="HA2181" s="233"/>
      <c r="HB2181" s="233"/>
      <c r="HC2181" s="233"/>
      <c r="HD2181" s="233"/>
      <c r="HE2181" s="233"/>
      <c r="HF2181" s="233"/>
      <c r="HG2181" s="233"/>
      <c r="HH2181" s="233"/>
      <c r="HI2181" s="233"/>
      <c r="HJ2181" s="233"/>
      <c r="HK2181" s="233"/>
      <c r="HL2181" s="233"/>
      <c r="HM2181" s="233"/>
      <c r="HN2181" s="233"/>
      <c r="HO2181" s="233"/>
      <c r="HP2181" s="233"/>
      <c r="HQ2181" s="233"/>
      <c r="HR2181" s="233"/>
      <c r="HS2181" s="233"/>
      <c r="HT2181" s="233"/>
      <c r="HU2181" s="233"/>
      <c r="HV2181" s="233"/>
      <c r="HW2181" s="233"/>
      <c r="HX2181" s="233"/>
      <c r="HY2181" s="233"/>
      <c r="HZ2181" s="233"/>
      <c r="IA2181" s="233"/>
      <c r="IB2181" s="233"/>
      <c r="IC2181" s="233"/>
      <c r="ID2181" s="233"/>
      <c r="IE2181" s="233"/>
      <c r="IF2181" s="233"/>
      <c r="IG2181" s="233"/>
      <c r="IH2181" s="233"/>
      <c r="II2181" s="233"/>
      <c r="IJ2181" s="233"/>
      <c r="IK2181" s="233"/>
      <c r="IL2181" s="233"/>
      <c r="IM2181" s="233"/>
      <c r="IN2181" s="233"/>
      <c r="IO2181" s="233"/>
      <c r="IP2181" s="233"/>
      <c r="IQ2181" s="233"/>
      <c r="IR2181" s="233"/>
      <c r="IS2181" s="233"/>
      <c r="IT2181" s="233"/>
      <c r="IU2181" s="233"/>
      <c r="IV2181" s="233"/>
      <c r="IW2181" s="233"/>
      <c r="IX2181" s="233"/>
      <c r="IY2181" s="233"/>
      <c r="IZ2181" s="233"/>
      <c r="JA2181" s="233"/>
    </row>
    <row r="2182" spans="1:261" s="985" customFormat="1" ht="75" x14ac:dyDescent="0.25">
      <c r="A2182" s="343"/>
      <c r="B2182" s="343"/>
      <c r="C2182" s="767" t="s">
        <v>510</v>
      </c>
      <c r="D2182" s="282"/>
      <c r="E2182" s="282"/>
      <c r="F2182" s="2017"/>
      <c r="G2182" s="891"/>
      <c r="H2182" s="891">
        <f t="shared" ref="H2182" si="1315">H2115</f>
        <v>0</v>
      </c>
      <c r="I2182" s="891">
        <f t="shared" si="1306"/>
        <v>0</v>
      </c>
      <c r="J2182" s="2668"/>
      <c r="K2182" s="2668"/>
      <c r="L2182" s="2669"/>
      <c r="M2182" s="2669"/>
      <c r="N2182" s="2669"/>
      <c r="O2182" s="2669"/>
      <c r="P2182" s="2669"/>
      <c r="Q2182" s="2669"/>
      <c r="R2182" s="2929"/>
      <c r="S2182" s="2929"/>
      <c r="T2182" s="2929"/>
      <c r="U2182" s="2930"/>
      <c r="V2182" s="2929"/>
      <c r="W2182" s="2929"/>
      <c r="X2182" s="2931"/>
      <c r="Y2182" s="2931"/>
      <c r="Z2182" s="2929"/>
      <c r="AA2182" s="1060"/>
      <c r="AB2182" s="2736"/>
      <c r="AC2182" s="2392"/>
      <c r="AD2182" s="3119"/>
      <c r="AE2182" s="233"/>
      <c r="AF2182" s="233"/>
      <c r="AG2182" s="233"/>
      <c r="AH2182" s="233"/>
      <c r="AI2182" s="233"/>
      <c r="AJ2182" s="233"/>
      <c r="AK2182" s="233"/>
      <c r="AL2182" s="233"/>
      <c r="AM2182" s="233"/>
      <c r="AN2182" s="233"/>
      <c r="AO2182" s="233"/>
      <c r="AP2182" s="233"/>
      <c r="AQ2182" s="233"/>
      <c r="AR2182" s="233"/>
      <c r="AS2182" s="233"/>
      <c r="AT2182" s="233"/>
      <c r="AU2182" s="233"/>
      <c r="AV2182" s="233"/>
      <c r="AW2182" s="233"/>
      <c r="AX2182" s="233"/>
      <c r="AY2182" s="233"/>
      <c r="AZ2182" s="233"/>
      <c r="BA2182" s="233"/>
      <c r="BB2182" s="233"/>
      <c r="BC2182" s="233"/>
      <c r="BD2182" s="233"/>
      <c r="BE2182" s="233"/>
      <c r="BF2182" s="233"/>
      <c r="BG2182" s="233"/>
      <c r="BH2182" s="233"/>
      <c r="BI2182" s="233"/>
      <c r="BJ2182" s="233"/>
      <c r="BK2182" s="233"/>
      <c r="BL2182" s="233"/>
      <c r="BM2182" s="233"/>
      <c r="BN2182" s="233"/>
      <c r="BO2182" s="233"/>
      <c r="BP2182" s="233"/>
      <c r="BQ2182" s="233"/>
      <c r="BR2182" s="233"/>
      <c r="BS2182" s="233"/>
      <c r="BT2182" s="233"/>
      <c r="BU2182" s="233"/>
      <c r="BV2182" s="233"/>
      <c r="BW2182" s="233"/>
      <c r="BX2182" s="233"/>
      <c r="BY2182" s="233"/>
      <c r="BZ2182" s="233"/>
      <c r="CA2182" s="233"/>
      <c r="CB2182" s="233"/>
      <c r="CC2182" s="233"/>
      <c r="CD2182" s="233"/>
      <c r="CE2182" s="233"/>
      <c r="CF2182" s="233"/>
      <c r="CG2182" s="233"/>
      <c r="CH2182" s="233"/>
      <c r="CI2182" s="233"/>
      <c r="CJ2182" s="233"/>
      <c r="CK2182" s="233"/>
      <c r="CL2182" s="233"/>
      <c r="CM2182" s="233"/>
      <c r="CN2182" s="233"/>
      <c r="CO2182" s="233"/>
      <c r="CP2182" s="233"/>
      <c r="CQ2182" s="233"/>
      <c r="CR2182" s="233"/>
      <c r="CS2182" s="233"/>
      <c r="CT2182" s="233"/>
      <c r="CU2182" s="233"/>
      <c r="CV2182" s="233"/>
      <c r="CW2182" s="233"/>
      <c r="CX2182" s="233"/>
      <c r="CY2182" s="233"/>
      <c r="CZ2182" s="233"/>
      <c r="DA2182" s="233"/>
      <c r="DB2182" s="233"/>
      <c r="DC2182" s="233"/>
      <c r="DD2182" s="233"/>
      <c r="DE2182" s="233"/>
      <c r="DF2182" s="233"/>
      <c r="DG2182" s="233"/>
      <c r="DH2182" s="233"/>
      <c r="DI2182" s="233"/>
      <c r="DJ2182" s="233"/>
      <c r="DK2182" s="233"/>
      <c r="DL2182" s="233"/>
      <c r="DM2182" s="233"/>
      <c r="DN2182" s="233"/>
      <c r="DO2182" s="233"/>
      <c r="DP2182" s="233"/>
      <c r="DQ2182" s="233"/>
      <c r="DR2182" s="233"/>
      <c r="DS2182" s="233"/>
      <c r="DT2182" s="233"/>
      <c r="DU2182" s="233"/>
      <c r="DV2182" s="233"/>
      <c r="DW2182" s="233"/>
      <c r="DX2182" s="233"/>
      <c r="DY2182" s="233"/>
      <c r="DZ2182" s="233"/>
      <c r="EA2182" s="233"/>
      <c r="EB2182" s="233"/>
      <c r="EC2182" s="233"/>
      <c r="ED2182" s="233"/>
      <c r="EE2182" s="233"/>
      <c r="EF2182" s="233"/>
      <c r="EG2182" s="233"/>
      <c r="EH2182" s="233"/>
      <c r="EI2182" s="233"/>
      <c r="EJ2182" s="233"/>
      <c r="EK2182" s="233"/>
      <c r="EL2182" s="233"/>
      <c r="EM2182" s="233"/>
      <c r="EN2182" s="233"/>
      <c r="EO2182" s="233"/>
      <c r="EP2182" s="233"/>
      <c r="EQ2182" s="233"/>
      <c r="ER2182" s="233"/>
      <c r="ES2182" s="233"/>
      <c r="ET2182" s="233"/>
      <c r="EU2182" s="233"/>
      <c r="EV2182" s="233"/>
      <c r="EW2182" s="233"/>
      <c r="EX2182" s="233"/>
      <c r="EY2182" s="233"/>
      <c r="EZ2182" s="233"/>
      <c r="FA2182" s="233"/>
      <c r="FB2182" s="233"/>
      <c r="FC2182" s="233"/>
      <c r="FD2182" s="233"/>
      <c r="FE2182" s="233"/>
      <c r="FF2182" s="233"/>
      <c r="FG2182" s="233"/>
      <c r="FH2182" s="233"/>
      <c r="FI2182" s="233"/>
      <c r="FJ2182" s="233"/>
      <c r="FK2182" s="233"/>
      <c r="FL2182" s="233"/>
      <c r="FM2182" s="233"/>
      <c r="FN2182" s="233"/>
      <c r="FO2182" s="233"/>
      <c r="FP2182" s="233"/>
      <c r="FQ2182" s="233"/>
      <c r="FR2182" s="233"/>
      <c r="FS2182" s="233"/>
      <c r="FT2182" s="233"/>
      <c r="FU2182" s="233"/>
      <c r="FV2182" s="233"/>
      <c r="FW2182" s="233"/>
      <c r="FX2182" s="233"/>
      <c r="FY2182" s="233"/>
      <c r="FZ2182" s="233"/>
      <c r="GA2182" s="233"/>
      <c r="GB2182" s="233"/>
      <c r="GC2182" s="233"/>
      <c r="GD2182" s="233"/>
      <c r="GE2182" s="233"/>
      <c r="GF2182" s="233"/>
      <c r="GG2182" s="233"/>
      <c r="GH2182" s="233"/>
      <c r="GI2182" s="233"/>
      <c r="GJ2182" s="233"/>
      <c r="GK2182" s="233"/>
      <c r="GL2182" s="233"/>
      <c r="GM2182" s="233"/>
      <c r="GN2182" s="233"/>
      <c r="GO2182" s="233"/>
      <c r="GP2182" s="233"/>
      <c r="GQ2182" s="233"/>
      <c r="GR2182" s="233"/>
      <c r="GS2182" s="233"/>
      <c r="GT2182" s="233"/>
      <c r="GU2182" s="233"/>
      <c r="GV2182" s="233"/>
      <c r="GW2182" s="233"/>
      <c r="GX2182" s="233"/>
      <c r="GY2182" s="233"/>
      <c r="GZ2182" s="233"/>
      <c r="HA2182" s="233"/>
      <c r="HB2182" s="233"/>
      <c r="HC2182" s="233"/>
      <c r="HD2182" s="233"/>
      <c r="HE2182" s="233"/>
      <c r="HF2182" s="233"/>
      <c r="HG2182" s="233"/>
      <c r="HH2182" s="233"/>
      <c r="HI2182" s="233"/>
      <c r="HJ2182" s="233"/>
      <c r="HK2182" s="233"/>
      <c r="HL2182" s="233"/>
      <c r="HM2182" s="233"/>
      <c r="HN2182" s="233"/>
      <c r="HO2182" s="233"/>
      <c r="HP2182" s="233"/>
      <c r="HQ2182" s="233"/>
      <c r="HR2182" s="233"/>
      <c r="HS2182" s="233"/>
      <c r="HT2182" s="233"/>
      <c r="HU2182" s="233"/>
      <c r="HV2182" s="233"/>
      <c r="HW2182" s="233"/>
      <c r="HX2182" s="233"/>
      <c r="HY2182" s="233"/>
      <c r="HZ2182" s="233"/>
      <c r="IA2182" s="233"/>
      <c r="IB2182" s="233"/>
      <c r="IC2182" s="233"/>
      <c r="ID2182" s="233"/>
      <c r="IE2182" s="233"/>
      <c r="IF2182" s="233"/>
      <c r="IG2182" s="233"/>
      <c r="IH2182" s="233"/>
      <c r="II2182" s="233"/>
      <c r="IJ2182" s="233"/>
      <c r="IK2182" s="233"/>
      <c r="IL2182" s="233"/>
      <c r="IM2182" s="233"/>
      <c r="IN2182" s="233"/>
      <c r="IO2182" s="233"/>
      <c r="IP2182" s="233"/>
      <c r="IQ2182" s="233"/>
      <c r="IR2182" s="233"/>
      <c r="IS2182" s="233"/>
      <c r="IT2182" s="233"/>
      <c r="IU2182" s="233"/>
      <c r="IV2182" s="233"/>
      <c r="IW2182" s="233"/>
      <c r="IX2182" s="233"/>
      <c r="IY2182" s="233"/>
      <c r="IZ2182" s="233"/>
      <c r="JA2182" s="233"/>
    </row>
    <row r="2183" spans="1:261" s="985" customFormat="1" ht="29.25" x14ac:dyDescent="0.25">
      <c r="A2183" s="343"/>
      <c r="B2183" s="343"/>
      <c r="C2183" s="764" t="s">
        <v>626</v>
      </c>
      <c r="D2183" s="282"/>
      <c r="E2183" s="282"/>
      <c r="F2183" s="2017"/>
      <c r="G2183" s="891"/>
      <c r="H2183" s="891">
        <f t="shared" ref="H2183" si="1316">H2116</f>
        <v>0</v>
      </c>
      <c r="I2183" s="891"/>
      <c r="J2183" s="2668"/>
      <c r="K2183" s="2668"/>
      <c r="L2183" s="2669"/>
      <c r="M2183" s="2669"/>
      <c r="N2183" s="2669"/>
      <c r="O2183" s="2669"/>
      <c r="P2183" s="2669"/>
      <c r="Q2183" s="2669"/>
      <c r="R2183" s="2929"/>
      <c r="S2183" s="2929"/>
      <c r="T2183" s="2929"/>
      <c r="U2183" s="2930"/>
      <c r="V2183" s="2929"/>
      <c r="W2183" s="2929"/>
      <c r="X2183" s="2931"/>
      <c r="Y2183" s="2931"/>
      <c r="Z2183" s="2929"/>
      <c r="AA2183" s="1060"/>
      <c r="AB2183" s="2736"/>
      <c r="AC2183" s="2392"/>
      <c r="AD2183" s="3119"/>
      <c r="AE2183" s="233"/>
      <c r="AF2183" s="233"/>
      <c r="AG2183" s="233"/>
      <c r="AH2183" s="233"/>
      <c r="AI2183" s="233"/>
      <c r="AJ2183" s="233"/>
      <c r="AK2183" s="233"/>
      <c r="AL2183" s="233"/>
      <c r="AM2183" s="233"/>
      <c r="AN2183" s="233"/>
      <c r="AO2183" s="233"/>
      <c r="AP2183" s="233"/>
      <c r="AQ2183" s="233"/>
      <c r="AR2183" s="233"/>
      <c r="AS2183" s="233"/>
      <c r="AT2183" s="233"/>
      <c r="AU2183" s="233"/>
      <c r="AV2183" s="233"/>
      <c r="AW2183" s="233"/>
      <c r="AX2183" s="233"/>
      <c r="AY2183" s="233"/>
      <c r="AZ2183" s="233"/>
      <c r="BA2183" s="233"/>
      <c r="BB2183" s="233"/>
      <c r="BC2183" s="233"/>
      <c r="BD2183" s="233"/>
      <c r="BE2183" s="233"/>
      <c r="BF2183" s="233"/>
      <c r="BG2183" s="233"/>
      <c r="BH2183" s="233"/>
      <c r="BI2183" s="233"/>
      <c r="BJ2183" s="233"/>
      <c r="BK2183" s="233"/>
      <c r="BL2183" s="233"/>
      <c r="BM2183" s="233"/>
      <c r="BN2183" s="233"/>
      <c r="BO2183" s="233"/>
      <c r="BP2183" s="233"/>
      <c r="BQ2183" s="233"/>
      <c r="BR2183" s="233"/>
      <c r="BS2183" s="233"/>
      <c r="BT2183" s="233"/>
      <c r="BU2183" s="233"/>
      <c r="BV2183" s="233"/>
      <c r="BW2183" s="233"/>
      <c r="BX2183" s="233"/>
      <c r="BY2183" s="233"/>
      <c r="BZ2183" s="233"/>
      <c r="CA2183" s="233"/>
      <c r="CB2183" s="233"/>
      <c r="CC2183" s="233"/>
      <c r="CD2183" s="233"/>
      <c r="CE2183" s="233"/>
      <c r="CF2183" s="233"/>
      <c r="CG2183" s="233"/>
      <c r="CH2183" s="233"/>
      <c r="CI2183" s="233"/>
      <c r="CJ2183" s="233"/>
      <c r="CK2183" s="233"/>
      <c r="CL2183" s="233"/>
      <c r="CM2183" s="233"/>
      <c r="CN2183" s="233"/>
      <c r="CO2183" s="233"/>
      <c r="CP2183" s="233"/>
      <c r="CQ2183" s="233"/>
      <c r="CR2183" s="233"/>
      <c r="CS2183" s="233"/>
      <c r="CT2183" s="233"/>
      <c r="CU2183" s="233"/>
      <c r="CV2183" s="233"/>
      <c r="CW2183" s="233"/>
      <c r="CX2183" s="233"/>
      <c r="CY2183" s="233"/>
      <c r="CZ2183" s="233"/>
      <c r="DA2183" s="233"/>
      <c r="DB2183" s="233"/>
      <c r="DC2183" s="233"/>
      <c r="DD2183" s="233"/>
      <c r="DE2183" s="233"/>
      <c r="DF2183" s="233"/>
      <c r="DG2183" s="233"/>
      <c r="DH2183" s="233"/>
      <c r="DI2183" s="233"/>
      <c r="DJ2183" s="233"/>
      <c r="DK2183" s="233"/>
      <c r="DL2183" s="233"/>
      <c r="DM2183" s="233"/>
      <c r="DN2183" s="233"/>
      <c r="DO2183" s="233"/>
      <c r="DP2183" s="233"/>
      <c r="DQ2183" s="233"/>
      <c r="DR2183" s="233"/>
      <c r="DS2183" s="233"/>
      <c r="DT2183" s="233"/>
      <c r="DU2183" s="233"/>
      <c r="DV2183" s="233"/>
      <c r="DW2183" s="233"/>
      <c r="DX2183" s="233"/>
      <c r="DY2183" s="233"/>
      <c r="DZ2183" s="233"/>
      <c r="EA2183" s="233"/>
      <c r="EB2183" s="233"/>
      <c r="EC2183" s="233"/>
      <c r="ED2183" s="233"/>
      <c r="EE2183" s="233"/>
      <c r="EF2183" s="233"/>
      <c r="EG2183" s="233"/>
      <c r="EH2183" s="233"/>
      <c r="EI2183" s="233"/>
      <c r="EJ2183" s="233"/>
      <c r="EK2183" s="233"/>
      <c r="EL2183" s="233"/>
      <c r="EM2183" s="233"/>
      <c r="EN2183" s="233"/>
      <c r="EO2183" s="233"/>
      <c r="EP2183" s="233"/>
      <c r="EQ2183" s="233"/>
      <c r="ER2183" s="233"/>
      <c r="ES2183" s="233"/>
      <c r="ET2183" s="233"/>
      <c r="EU2183" s="233"/>
      <c r="EV2183" s="233"/>
      <c r="EW2183" s="233"/>
      <c r="EX2183" s="233"/>
      <c r="EY2183" s="233"/>
      <c r="EZ2183" s="233"/>
      <c r="FA2183" s="233"/>
      <c r="FB2183" s="233"/>
      <c r="FC2183" s="233"/>
      <c r="FD2183" s="233"/>
      <c r="FE2183" s="233"/>
      <c r="FF2183" s="233"/>
      <c r="FG2183" s="233"/>
      <c r="FH2183" s="233"/>
      <c r="FI2183" s="233"/>
      <c r="FJ2183" s="233"/>
      <c r="FK2183" s="233"/>
      <c r="FL2183" s="233"/>
      <c r="FM2183" s="233"/>
      <c r="FN2183" s="233"/>
      <c r="FO2183" s="233"/>
      <c r="FP2183" s="233"/>
      <c r="FQ2183" s="233"/>
      <c r="FR2183" s="233"/>
      <c r="FS2183" s="233"/>
      <c r="FT2183" s="233"/>
      <c r="FU2183" s="233"/>
      <c r="FV2183" s="233"/>
      <c r="FW2183" s="233"/>
      <c r="FX2183" s="233"/>
      <c r="FY2183" s="233"/>
      <c r="FZ2183" s="233"/>
      <c r="GA2183" s="233"/>
      <c r="GB2183" s="233"/>
      <c r="GC2183" s="233"/>
      <c r="GD2183" s="233"/>
      <c r="GE2183" s="233"/>
      <c r="GF2183" s="233"/>
      <c r="GG2183" s="233"/>
      <c r="GH2183" s="233"/>
      <c r="GI2183" s="233"/>
      <c r="GJ2183" s="233"/>
      <c r="GK2183" s="233"/>
      <c r="GL2183" s="233"/>
      <c r="GM2183" s="233"/>
      <c r="GN2183" s="233"/>
      <c r="GO2183" s="233"/>
      <c r="GP2183" s="233"/>
      <c r="GQ2183" s="233"/>
      <c r="GR2183" s="233"/>
      <c r="GS2183" s="233"/>
      <c r="GT2183" s="233"/>
      <c r="GU2183" s="233"/>
      <c r="GV2183" s="233"/>
      <c r="GW2183" s="233"/>
      <c r="GX2183" s="233"/>
      <c r="GY2183" s="233"/>
      <c r="GZ2183" s="233"/>
      <c r="HA2183" s="233"/>
      <c r="HB2183" s="233"/>
      <c r="HC2183" s="233"/>
      <c r="HD2183" s="233"/>
      <c r="HE2183" s="233"/>
      <c r="HF2183" s="233"/>
      <c r="HG2183" s="233"/>
      <c r="HH2183" s="233"/>
      <c r="HI2183" s="233"/>
      <c r="HJ2183" s="233"/>
      <c r="HK2183" s="233"/>
      <c r="HL2183" s="233"/>
      <c r="HM2183" s="233"/>
      <c r="HN2183" s="233"/>
      <c r="HO2183" s="233"/>
      <c r="HP2183" s="233"/>
      <c r="HQ2183" s="233"/>
      <c r="HR2183" s="233"/>
      <c r="HS2183" s="233"/>
      <c r="HT2183" s="233"/>
      <c r="HU2183" s="233"/>
      <c r="HV2183" s="233"/>
      <c r="HW2183" s="233"/>
      <c r="HX2183" s="233"/>
      <c r="HY2183" s="233"/>
      <c r="HZ2183" s="233"/>
      <c r="IA2183" s="233"/>
      <c r="IB2183" s="233"/>
      <c r="IC2183" s="233"/>
      <c r="ID2183" s="233"/>
      <c r="IE2183" s="233"/>
      <c r="IF2183" s="233"/>
      <c r="IG2183" s="233"/>
      <c r="IH2183" s="233"/>
      <c r="II2183" s="233"/>
      <c r="IJ2183" s="233"/>
      <c r="IK2183" s="233"/>
      <c r="IL2183" s="233"/>
      <c r="IM2183" s="233"/>
      <c r="IN2183" s="233"/>
      <c r="IO2183" s="233"/>
      <c r="IP2183" s="233"/>
      <c r="IQ2183" s="233"/>
      <c r="IR2183" s="233"/>
      <c r="IS2183" s="233"/>
      <c r="IT2183" s="233"/>
      <c r="IU2183" s="233"/>
      <c r="IV2183" s="233"/>
      <c r="IW2183" s="233"/>
      <c r="IX2183" s="233"/>
      <c r="IY2183" s="233"/>
      <c r="IZ2183" s="233"/>
      <c r="JA2183" s="233"/>
    </row>
    <row r="2184" spans="1:261" s="985" customFormat="1" ht="30" x14ac:dyDescent="0.25">
      <c r="A2184" s="343"/>
      <c r="B2184" s="343">
        <v>1</v>
      </c>
      <c r="C2184" s="768" t="s">
        <v>194</v>
      </c>
      <c r="D2184" s="282"/>
      <c r="E2184" s="282"/>
      <c r="F2184" s="2017"/>
      <c r="G2184" s="891"/>
      <c r="H2184" s="891">
        <f t="shared" ref="H2184:I2185" si="1317">H2126</f>
        <v>0</v>
      </c>
      <c r="I2184" s="891">
        <f t="shared" si="1317"/>
        <v>0</v>
      </c>
      <c r="J2184" s="2668"/>
      <c r="K2184" s="2668"/>
      <c r="L2184" s="2669"/>
      <c r="M2184" s="2669"/>
      <c r="N2184" s="2669"/>
      <c r="O2184" s="2669"/>
      <c r="P2184" s="2669"/>
      <c r="Q2184" s="2669"/>
      <c r="R2184" s="2929">
        <f t="shared" ref="R2184:Z2184" si="1318">R2126</f>
        <v>0</v>
      </c>
      <c r="S2184" s="2929"/>
      <c r="T2184" s="2929">
        <f t="shared" si="1318"/>
        <v>0</v>
      </c>
      <c r="U2184" s="2930">
        <f t="shared" si="1318"/>
        <v>0</v>
      </c>
      <c r="V2184" s="2929">
        <f t="shared" si="1318"/>
        <v>0</v>
      </c>
      <c r="W2184" s="2929">
        <f t="shared" si="1318"/>
        <v>0</v>
      </c>
      <c r="X2184" s="2931">
        <f t="shared" si="1318"/>
        <v>0</v>
      </c>
      <c r="Y2184" s="2931">
        <f t="shared" si="1318"/>
        <v>0</v>
      </c>
      <c r="Z2184" s="2929">
        <f t="shared" si="1318"/>
        <v>0</v>
      </c>
      <c r="AA2184" s="1060"/>
      <c r="AB2184" s="2736"/>
      <c r="AC2184" s="2392"/>
      <c r="AD2184" s="3119"/>
      <c r="AE2184" s="233"/>
      <c r="AF2184" s="233"/>
      <c r="AG2184" s="233"/>
      <c r="AH2184" s="233"/>
      <c r="AI2184" s="233"/>
      <c r="AJ2184" s="233"/>
      <c r="AK2184" s="233"/>
      <c r="AL2184" s="233"/>
      <c r="AM2184" s="233"/>
      <c r="AN2184" s="233"/>
      <c r="AO2184" s="233"/>
      <c r="AP2184" s="233"/>
      <c r="AQ2184" s="233"/>
      <c r="AR2184" s="233"/>
      <c r="AS2184" s="233"/>
      <c r="AT2184" s="233"/>
      <c r="AU2184" s="233"/>
      <c r="AV2184" s="233"/>
      <c r="AW2184" s="233"/>
      <c r="AX2184" s="233"/>
      <c r="AY2184" s="233"/>
      <c r="AZ2184" s="233"/>
      <c r="BA2184" s="233"/>
      <c r="BB2184" s="233"/>
      <c r="BC2184" s="233"/>
      <c r="BD2184" s="233"/>
      <c r="BE2184" s="233"/>
      <c r="BF2184" s="233"/>
      <c r="BG2184" s="233"/>
      <c r="BH2184" s="233"/>
      <c r="BI2184" s="233"/>
      <c r="BJ2184" s="233"/>
      <c r="BK2184" s="233"/>
      <c r="BL2184" s="233"/>
      <c r="BM2184" s="233"/>
      <c r="BN2184" s="233"/>
      <c r="BO2184" s="233"/>
      <c r="BP2184" s="233"/>
      <c r="BQ2184" s="233"/>
      <c r="BR2184" s="233"/>
      <c r="BS2184" s="233"/>
      <c r="BT2184" s="233"/>
      <c r="BU2184" s="233"/>
      <c r="BV2184" s="233"/>
      <c r="BW2184" s="233"/>
      <c r="BX2184" s="233"/>
      <c r="BY2184" s="233"/>
      <c r="BZ2184" s="233"/>
      <c r="CA2184" s="233"/>
      <c r="CB2184" s="233"/>
      <c r="CC2184" s="233"/>
      <c r="CD2184" s="233"/>
      <c r="CE2184" s="233"/>
      <c r="CF2184" s="233"/>
      <c r="CG2184" s="233"/>
      <c r="CH2184" s="233"/>
      <c r="CI2184" s="233"/>
      <c r="CJ2184" s="233"/>
      <c r="CK2184" s="233"/>
      <c r="CL2184" s="233"/>
      <c r="CM2184" s="233"/>
      <c r="CN2184" s="233"/>
      <c r="CO2184" s="233"/>
      <c r="CP2184" s="233"/>
      <c r="CQ2184" s="233"/>
      <c r="CR2184" s="233"/>
      <c r="CS2184" s="233"/>
      <c r="CT2184" s="233"/>
      <c r="CU2184" s="233"/>
      <c r="CV2184" s="233"/>
      <c r="CW2184" s="233"/>
      <c r="CX2184" s="233"/>
      <c r="CY2184" s="233"/>
      <c r="CZ2184" s="233"/>
      <c r="DA2184" s="233"/>
      <c r="DB2184" s="233"/>
      <c r="DC2184" s="233"/>
      <c r="DD2184" s="233"/>
      <c r="DE2184" s="233"/>
      <c r="DF2184" s="233"/>
      <c r="DG2184" s="233"/>
      <c r="DH2184" s="233"/>
      <c r="DI2184" s="233"/>
      <c r="DJ2184" s="233"/>
      <c r="DK2184" s="233"/>
      <c r="DL2184" s="233"/>
      <c r="DM2184" s="233"/>
      <c r="DN2184" s="233"/>
      <c r="DO2184" s="233"/>
      <c r="DP2184" s="233"/>
      <c r="DQ2184" s="233"/>
      <c r="DR2184" s="233"/>
      <c r="DS2184" s="233"/>
      <c r="DT2184" s="233"/>
      <c r="DU2184" s="233"/>
      <c r="DV2184" s="233"/>
      <c r="DW2184" s="233"/>
      <c r="DX2184" s="233"/>
      <c r="DY2184" s="233"/>
      <c r="DZ2184" s="233"/>
      <c r="EA2184" s="233"/>
      <c r="EB2184" s="233"/>
      <c r="EC2184" s="233"/>
      <c r="ED2184" s="233"/>
      <c r="EE2184" s="233"/>
      <c r="EF2184" s="233"/>
      <c r="EG2184" s="233"/>
      <c r="EH2184" s="233"/>
      <c r="EI2184" s="233"/>
      <c r="EJ2184" s="233"/>
      <c r="EK2184" s="233"/>
      <c r="EL2184" s="233"/>
      <c r="EM2184" s="233"/>
      <c r="EN2184" s="233"/>
      <c r="EO2184" s="233"/>
      <c r="EP2184" s="233"/>
      <c r="EQ2184" s="233"/>
      <c r="ER2184" s="233"/>
      <c r="ES2184" s="233"/>
      <c r="ET2184" s="233"/>
      <c r="EU2184" s="233"/>
      <c r="EV2184" s="233"/>
      <c r="EW2184" s="233"/>
      <c r="EX2184" s="233"/>
      <c r="EY2184" s="233"/>
      <c r="EZ2184" s="233"/>
      <c r="FA2184" s="233"/>
      <c r="FB2184" s="233"/>
      <c r="FC2184" s="233"/>
      <c r="FD2184" s="233"/>
      <c r="FE2184" s="233"/>
      <c r="FF2184" s="233"/>
      <c r="FG2184" s="233"/>
      <c r="FH2184" s="233"/>
      <c r="FI2184" s="233"/>
      <c r="FJ2184" s="233"/>
      <c r="FK2184" s="233"/>
      <c r="FL2184" s="233"/>
      <c r="FM2184" s="233"/>
      <c r="FN2184" s="233"/>
      <c r="FO2184" s="233"/>
      <c r="FP2184" s="233"/>
      <c r="FQ2184" s="233"/>
      <c r="FR2184" s="233"/>
      <c r="FS2184" s="233"/>
      <c r="FT2184" s="233"/>
      <c r="FU2184" s="233"/>
      <c r="FV2184" s="233"/>
      <c r="FW2184" s="233"/>
      <c r="FX2184" s="233"/>
      <c r="FY2184" s="233"/>
      <c r="FZ2184" s="233"/>
      <c r="GA2184" s="233"/>
      <c r="GB2184" s="233"/>
      <c r="GC2184" s="233"/>
      <c r="GD2184" s="233"/>
      <c r="GE2184" s="233"/>
      <c r="GF2184" s="233"/>
      <c r="GG2184" s="233"/>
      <c r="GH2184" s="233"/>
      <c r="GI2184" s="233"/>
      <c r="GJ2184" s="233"/>
      <c r="GK2184" s="233"/>
      <c r="GL2184" s="233"/>
      <c r="GM2184" s="233"/>
      <c r="GN2184" s="233"/>
      <c r="GO2184" s="233"/>
      <c r="GP2184" s="233"/>
      <c r="GQ2184" s="233"/>
      <c r="GR2184" s="233"/>
      <c r="GS2184" s="233"/>
      <c r="GT2184" s="233"/>
      <c r="GU2184" s="233"/>
      <c r="GV2184" s="233"/>
      <c r="GW2184" s="233"/>
      <c r="GX2184" s="233"/>
      <c r="GY2184" s="233"/>
      <c r="GZ2184" s="233"/>
      <c r="HA2184" s="233"/>
      <c r="HB2184" s="233"/>
      <c r="HC2184" s="233"/>
      <c r="HD2184" s="233"/>
      <c r="HE2184" s="233"/>
      <c r="HF2184" s="233"/>
      <c r="HG2184" s="233"/>
      <c r="HH2184" s="233"/>
      <c r="HI2184" s="233"/>
      <c r="HJ2184" s="233"/>
      <c r="HK2184" s="233"/>
      <c r="HL2184" s="233"/>
      <c r="HM2184" s="233"/>
      <c r="HN2184" s="233"/>
      <c r="HO2184" s="233"/>
      <c r="HP2184" s="233"/>
      <c r="HQ2184" s="233"/>
      <c r="HR2184" s="233"/>
      <c r="HS2184" s="233"/>
      <c r="HT2184" s="233"/>
      <c r="HU2184" s="233"/>
      <c r="HV2184" s="233"/>
      <c r="HW2184" s="233"/>
      <c r="HX2184" s="233"/>
      <c r="HY2184" s="233"/>
      <c r="HZ2184" s="233"/>
      <c r="IA2184" s="233"/>
      <c r="IB2184" s="233"/>
      <c r="IC2184" s="233"/>
      <c r="ID2184" s="233"/>
      <c r="IE2184" s="233"/>
      <c r="IF2184" s="233"/>
      <c r="IG2184" s="233"/>
      <c r="IH2184" s="233"/>
      <c r="II2184" s="233"/>
      <c r="IJ2184" s="233"/>
      <c r="IK2184" s="233"/>
      <c r="IL2184" s="233"/>
      <c r="IM2184" s="233"/>
      <c r="IN2184" s="233"/>
      <c r="IO2184" s="233"/>
      <c r="IP2184" s="233"/>
      <c r="IQ2184" s="233"/>
      <c r="IR2184" s="233"/>
      <c r="IS2184" s="233"/>
      <c r="IT2184" s="233"/>
      <c r="IU2184" s="233"/>
      <c r="IV2184" s="233"/>
      <c r="IW2184" s="233"/>
      <c r="IX2184" s="233"/>
      <c r="IY2184" s="233"/>
      <c r="IZ2184" s="233"/>
      <c r="JA2184" s="233"/>
    </row>
    <row r="2185" spans="1:261" s="985" customFormat="1" ht="110.25" x14ac:dyDescent="0.25">
      <c r="A2185" s="343"/>
      <c r="B2185" s="343">
        <v>1</v>
      </c>
      <c r="C2185" s="770" t="s">
        <v>511</v>
      </c>
      <c r="D2185" s="282"/>
      <c r="E2185" s="282"/>
      <c r="F2185" s="2017"/>
      <c r="G2185" s="891"/>
      <c r="H2185" s="891">
        <f t="shared" si="1317"/>
        <v>0</v>
      </c>
      <c r="I2185" s="891" t="e">
        <f t="shared" si="1317"/>
        <v>#DIV/0!</v>
      </c>
      <c r="J2185" s="2668"/>
      <c r="K2185" s="2668"/>
      <c r="L2185" s="2669"/>
      <c r="M2185" s="2669"/>
      <c r="N2185" s="2669"/>
      <c r="O2185" s="2669"/>
      <c r="P2185" s="2669"/>
      <c r="Q2185" s="2669"/>
      <c r="R2185" s="2929">
        <f t="shared" ref="R2185:Z2185" si="1319">R2127</f>
        <v>1734.57852</v>
      </c>
      <c r="S2185" s="2929"/>
      <c r="T2185" s="2929">
        <f t="shared" si="1319"/>
        <v>0</v>
      </c>
      <c r="U2185" s="2930">
        <f t="shared" si="1319"/>
        <v>0</v>
      </c>
      <c r="V2185" s="2929">
        <f t="shared" si="1319"/>
        <v>0</v>
      </c>
      <c r="W2185" s="2929">
        <f t="shared" si="1319"/>
        <v>0</v>
      </c>
      <c r="X2185" s="2931">
        <f t="shared" si="1319"/>
        <v>0</v>
      </c>
      <c r="Y2185" s="2931">
        <f t="shared" si="1319"/>
        <v>0</v>
      </c>
      <c r="Z2185" s="2929">
        <f t="shared" si="1319"/>
        <v>0</v>
      </c>
      <c r="AA2185" s="1060"/>
      <c r="AB2185" s="2736"/>
      <c r="AC2185" s="2392"/>
      <c r="AD2185" s="3119"/>
      <c r="AE2185" s="233"/>
      <c r="AF2185" s="233"/>
      <c r="AG2185" s="233"/>
      <c r="AH2185" s="233"/>
      <c r="AI2185" s="233"/>
      <c r="AJ2185" s="233"/>
      <c r="AK2185" s="233"/>
      <c r="AL2185" s="233"/>
      <c r="AM2185" s="233"/>
      <c r="AN2185" s="233"/>
      <c r="AO2185" s="233"/>
      <c r="AP2185" s="233"/>
      <c r="AQ2185" s="233"/>
      <c r="AR2185" s="233"/>
      <c r="AS2185" s="233"/>
      <c r="AT2185" s="233"/>
      <c r="AU2185" s="233"/>
      <c r="AV2185" s="233"/>
      <c r="AW2185" s="233"/>
      <c r="AX2185" s="233"/>
      <c r="AY2185" s="233"/>
      <c r="AZ2185" s="233"/>
      <c r="BA2185" s="233"/>
      <c r="BB2185" s="233"/>
      <c r="BC2185" s="233"/>
      <c r="BD2185" s="233"/>
      <c r="BE2185" s="233"/>
      <c r="BF2185" s="233"/>
      <c r="BG2185" s="233"/>
      <c r="BH2185" s="233"/>
      <c r="BI2185" s="233"/>
      <c r="BJ2185" s="233"/>
      <c r="BK2185" s="233"/>
      <c r="BL2185" s="233"/>
      <c r="BM2185" s="233"/>
      <c r="BN2185" s="233"/>
      <c r="BO2185" s="233"/>
      <c r="BP2185" s="233"/>
      <c r="BQ2185" s="233"/>
      <c r="BR2185" s="233"/>
      <c r="BS2185" s="233"/>
      <c r="BT2185" s="233"/>
      <c r="BU2185" s="233"/>
      <c r="BV2185" s="233"/>
      <c r="BW2185" s="233"/>
      <c r="BX2185" s="233"/>
      <c r="BY2185" s="233"/>
      <c r="BZ2185" s="233"/>
      <c r="CA2185" s="233"/>
      <c r="CB2185" s="233"/>
      <c r="CC2185" s="233"/>
      <c r="CD2185" s="233"/>
      <c r="CE2185" s="233"/>
      <c r="CF2185" s="233"/>
      <c r="CG2185" s="233"/>
      <c r="CH2185" s="233"/>
      <c r="CI2185" s="233"/>
      <c r="CJ2185" s="233"/>
      <c r="CK2185" s="233"/>
      <c r="CL2185" s="233"/>
      <c r="CM2185" s="233"/>
      <c r="CN2185" s="233"/>
      <c r="CO2185" s="233"/>
      <c r="CP2185" s="233"/>
      <c r="CQ2185" s="233"/>
      <c r="CR2185" s="233"/>
      <c r="CS2185" s="233"/>
      <c r="CT2185" s="233"/>
      <c r="CU2185" s="233"/>
      <c r="CV2185" s="233"/>
      <c r="CW2185" s="233"/>
      <c r="CX2185" s="233"/>
      <c r="CY2185" s="233"/>
      <c r="CZ2185" s="233"/>
      <c r="DA2185" s="233"/>
      <c r="DB2185" s="233"/>
      <c r="DC2185" s="233"/>
      <c r="DD2185" s="233"/>
      <c r="DE2185" s="233"/>
      <c r="DF2185" s="233"/>
      <c r="DG2185" s="233"/>
      <c r="DH2185" s="233"/>
      <c r="DI2185" s="233"/>
      <c r="DJ2185" s="233"/>
      <c r="DK2185" s="233"/>
      <c r="DL2185" s="233"/>
      <c r="DM2185" s="233"/>
      <c r="DN2185" s="233"/>
      <c r="DO2185" s="233"/>
      <c r="DP2185" s="233"/>
      <c r="DQ2185" s="233"/>
      <c r="DR2185" s="233"/>
      <c r="DS2185" s="233"/>
      <c r="DT2185" s="233"/>
      <c r="DU2185" s="233"/>
      <c r="DV2185" s="233"/>
      <c r="DW2185" s="233"/>
      <c r="DX2185" s="233"/>
      <c r="DY2185" s="233"/>
      <c r="DZ2185" s="233"/>
      <c r="EA2185" s="233"/>
      <c r="EB2185" s="233"/>
      <c r="EC2185" s="233"/>
      <c r="ED2185" s="233"/>
      <c r="EE2185" s="233"/>
      <c r="EF2185" s="233"/>
      <c r="EG2185" s="233"/>
      <c r="EH2185" s="233"/>
      <c r="EI2185" s="233"/>
      <c r="EJ2185" s="233"/>
      <c r="EK2185" s="233"/>
      <c r="EL2185" s="233"/>
      <c r="EM2185" s="233"/>
      <c r="EN2185" s="233"/>
      <c r="EO2185" s="233"/>
      <c r="EP2185" s="233"/>
      <c r="EQ2185" s="233"/>
      <c r="ER2185" s="233"/>
      <c r="ES2185" s="233"/>
      <c r="ET2185" s="233"/>
      <c r="EU2185" s="233"/>
      <c r="EV2185" s="233"/>
      <c r="EW2185" s="233"/>
      <c r="EX2185" s="233"/>
      <c r="EY2185" s="233"/>
      <c r="EZ2185" s="233"/>
      <c r="FA2185" s="233"/>
      <c r="FB2185" s="233"/>
      <c r="FC2185" s="233"/>
      <c r="FD2185" s="233"/>
      <c r="FE2185" s="233"/>
      <c r="FF2185" s="233"/>
      <c r="FG2185" s="233"/>
      <c r="FH2185" s="233"/>
      <c r="FI2185" s="233"/>
      <c r="FJ2185" s="233"/>
      <c r="FK2185" s="233"/>
      <c r="FL2185" s="233"/>
      <c r="FM2185" s="233"/>
      <c r="FN2185" s="233"/>
      <c r="FO2185" s="233"/>
      <c r="FP2185" s="233"/>
      <c r="FQ2185" s="233"/>
      <c r="FR2185" s="233"/>
      <c r="FS2185" s="233"/>
      <c r="FT2185" s="233"/>
      <c r="FU2185" s="233"/>
      <c r="FV2185" s="233"/>
      <c r="FW2185" s="233"/>
      <c r="FX2185" s="233"/>
      <c r="FY2185" s="233"/>
      <c r="FZ2185" s="233"/>
      <c r="GA2185" s="233"/>
      <c r="GB2185" s="233"/>
      <c r="GC2185" s="233"/>
      <c r="GD2185" s="233"/>
      <c r="GE2185" s="233"/>
      <c r="GF2185" s="233"/>
      <c r="GG2185" s="233"/>
      <c r="GH2185" s="233"/>
      <c r="GI2185" s="233"/>
      <c r="GJ2185" s="233"/>
      <c r="GK2185" s="233"/>
      <c r="GL2185" s="233"/>
      <c r="GM2185" s="233"/>
      <c r="GN2185" s="233"/>
      <c r="GO2185" s="233"/>
      <c r="GP2185" s="233"/>
      <c r="GQ2185" s="233"/>
      <c r="GR2185" s="233"/>
      <c r="GS2185" s="233"/>
      <c r="GT2185" s="233"/>
      <c r="GU2185" s="233"/>
      <c r="GV2185" s="233"/>
      <c r="GW2185" s="233"/>
      <c r="GX2185" s="233"/>
      <c r="GY2185" s="233"/>
      <c r="GZ2185" s="233"/>
      <c r="HA2185" s="233"/>
      <c r="HB2185" s="233"/>
      <c r="HC2185" s="233"/>
      <c r="HD2185" s="233"/>
      <c r="HE2185" s="233"/>
      <c r="HF2185" s="233"/>
      <c r="HG2185" s="233"/>
      <c r="HH2185" s="233"/>
      <c r="HI2185" s="233"/>
      <c r="HJ2185" s="233"/>
      <c r="HK2185" s="233"/>
      <c r="HL2185" s="233"/>
      <c r="HM2185" s="233"/>
      <c r="HN2185" s="233"/>
      <c r="HO2185" s="233"/>
      <c r="HP2185" s="233"/>
      <c r="HQ2185" s="233"/>
      <c r="HR2185" s="233"/>
      <c r="HS2185" s="233"/>
      <c r="HT2185" s="233"/>
      <c r="HU2185" s="233"/>
      <c r="HV2185" s="233"/>
      <c r="HW2185" s="233"/>
      <c r="HX2185" s="233"/>
      <c r="HY2185" s="233"/>
      <c r="HZ2185" s="233"/>
      <c r="IA2185" s="233"/>
      <c r="IB2185" s="233"/>
      <c r="IC2185" s="233"/>
      <c r="ID2185" s="233"/>
      <c r="IE2185" s="233"/>
      <c r="IF2185" s="233"/>
      <c r="IG2185" s="233"/>
      <c r="IH2185" s="233"/>
      <c r="II2185" s="233"/>
      <c r="IJ2185" s="233"/>
      <c r="IK2185" s="233"/>
      <c r="IL2185" s="233"/>
      <c r="IM2185" s="233"/>
      <c r="IN2185" s="233"/>
      <c r="IO2185" s="233"/>
      <c r="IP2185" s="233"/>
      <c r="IQ2185" s="233"/>
      <c r="IR2185" s="233"/>
      <c r="IS2185" s="233"/>
      <c r="IT2185" s="233"/>
      <c r="IU2185" s="233"/>
      <c r="IV2185" s="233"/>
      <c r="IW2185" s="233"/>
      <c r="IX2185" s="233"/>
      <c r="IY2185" s="233"/>
      <c r="IZ2185" s="233"/>
      <c r="JA2185" s="233"/>
    </row>
    <row r="2186" spans="1:261" s="985" customFormat="1" ht="15.75" x14ac:dyDescent="0.25">
      <c r="A2186" s="343"/>
      <c r="B2186" s="343"/>
      <c r="C2186" s="3530" t="s">
        <v>623</v>
      </c>
      <c r="D2186" s="282"/>
      <c r="E2186" s="282"/>
      <c r="F2186" s="2017"/>
      <c r="G2186" s="891"/>
      <c r="H2186" s="891">
        <f t="shared" ref="H2186:I2186" si="1320">H2128</f>
        <v>0</v>
      </c>
      <c r="I2186" s="891">
        <f t="shared" si="1320"/>
        <v>0</v>
      </c>
      <c r="J2186" s="2668"/>
      <c r="K2186" s="2668"/>
      <c r="L2186" s="2669"/>
      <c r="M2186" s="2669"/>
      <c r="N2186" s="2669"/>
      <c r="O2186" s="2669"/>
      <c r="P2186" s="2669"/>
      <c r="Q2186" s="2669"/>
      <c r="R2186" s="2929"/>
      <c r="S2186" s="2929"/>
      <c r="T2186" s="2929"/>
      <c r="U2186" s="2930"/>
      <c r="V2186" s="2929"/>
      <c r="W2186" s="2929"/>
      <c r="X2186" s="2931"/>
      <c r="Y2186" s="2931"/>
      <c r="Z2186" s="2929"/>
      <c r="AA2186" s="1060"/>
      <c r="AB2186" s="2736"/>
      <c r="AC2186" s="2392"/>
      <c r="AD2186" s="3119"/>
      <c r="AE2186" s="233"/>
      <c r="AF2186" s="233"/>
      <c r="AG2186" s="233"/>
      <c r="AH2186" s="233"/>
      <c r="AI2186" s="233"/>
      <c r="AJ2186" s="233"/>
      <c r="AK2186" s="233"/>
      <c r="AL2186" s="233"/>
      <c r="AM2186" s="233"/>
      <c r="AN2186" s="233"/>
      <c r="AO2186" s="233"/>
      <c r="AP2186" s="233"/>
      <c r="AQ2186" s="233"/>
      <c r="AR2186" s="233"/>
      <c r="AS2186" s="233"/>
      <c r="AT2186" s="233"/>
      <c r="AU2186" s="233"/>
      <c r="AV2186" s="233"/>
      <c r="AW2186" s="233"/>
      <c r="AX2186" s="233"/>
      <c r="AY2186" s="233"/>
      <c r="AZ2186" s="233"/>
      <c r="BA2186" s="233"/>
      <c r="BB2186" s="233"/>
      <c r="BC2186" s="233"/>
      <c r="BD2186" s="233"/>
      <c r="BE2186" s="233"/>
      <c r="BF2186" s="233"/>
      <c r="BG2186" s="233"/>
      <c r="BH2186" s="233"/>
      <c r="BI2186" s="233"/>
      <c r="BJ2186" s="233"/>
      <c r="BK2186" s="233"/>
      <c r="BL2186" s="233"/>
      <c r="BM2186" s="233"/>
      <c r="BN2186" s="233"/>
      <c r="BO2186" s="233"/>
      <c r="BP2186" s="233"/>
      <c r="BQ2186" s="233"/>
      <c r="BR2186" s="233"/>
      <c r="BS2186" s="233"/>
      <c r="BT2186" s="233"/>
      <c r="BU2186" s="233"/>
      <c r="BV2186" s="233"/>
      <c r="BW2186" s="233"/>
      <c r="BX2186" s="233"/>
      <c r="BY2186" s="233"/>
      <c r="BZ2186" s="233"/>
      <c r="CA2186" s="233"/>
      <c r="CB2186" s="233"/>
      <c r="CC2186" s="233"/>
      <c r="CD2186" s="233"/>
      <c r="CE2186" s="233"/>
      <c r="CF2186" s="233"/>
      <c r="CG2186" s="233"/>
      <c r="CH2186" s="233"/>
      <c r="CI2186" s="233"/>
      <c r="CJ2186" s="233"/>
      <c r="CK2186" s="233"/>
      <c r="CL2186" s="233"/>
      <c r="CM2186" s="233"/>
      <c r="CN2186" s="233"/>
      <c r="CO2186" s="233"/>
      <c r="CP2186" s="233"/>
      <c r="CQ2186" s="233"/>
      <c r="CR2186" s="233"/>
      <c r="CS2186" s="233"/>
      <c r="CT2186" s="233"/>
      <c r="CU2186" s="233"/>
      <c r="CV2186" s="233"/>
      <c r="CW2186" s="233"/>
      <c r="CX2186" s="233"/>
      <c r="CY2186" s="233"/>
      <c r="CZ2186" s="233"/>
      <c r="DA2186" s="233"/>
      <c r="DB2186" s="233"/>
      <c r="DC2186" s="233"/>
      <c r="DD2186" s="233"/>
      <c r="DE2186" s="233"/>
      <c r="DF2186" s="233"/>
      <c r="DG2186" s="233"/>
      <c r="DH2186" s="233"/>
      <c r="DI2186" s="233"/>
      <c r="DJ2186" s="233"/>
      <c r="DK2186" s="233"/>
      <c r="DL2186" s="233"/>
      <c r="DM2186" s="233"/>
      <c r="DN2186" s="233"/>
      <c r="DO2186" s="233"/>
      <c r="DP2186" s="233"/>
      <c r="DQ2186" s="233"/>
      <c r="DR2186" s="233"/>
      <c r="DS2186" s="233"/>
      <c r="DT2186" s="233"/>
      <c r="DU2186" s="233"/>
      <c r="DV2186" s="233"/>
      <c r="DW2186" s="233"/>
      <c r="DX2186" s="233"/>
      <c r="DY2186" s="233"/>
      <c r="DZ2186" s="233"/>
      <c r="EA2186" s="233"/>
      <c r="EB2186" s="233"/>
      <c r="EC2186" s="233"/>
      <c r="ED2186" s="233"/>
      <c r="EE2186" s="233"/>
      <c r="EF2186" s="233"/>
      <c r="EG2186" s="233"/>
      <c r="EH2186" s="233"/>
      <c r="EI2186" s="233"/>
      <c r="EJ2186" s="233"/>
      <c r="EK2186" s="233"/>
      <c r="EL2186" s="233"/>
      <c r="EM2186" s="233"/>
      <c r="EN2186" s="233"/>
      <c r="EO2186" s="233"/>
      <c r="EP2186" s="233"/>
      <c r="EQ2186" s="233"/>
      <c r="ER2186" s="233"/>
      <c r="ES2186" s="233"/>
      <c r="ET2186" s="233"/>
      <c r="EU2186" s="233"/>
      <c r="EV2186" s="233"/>
      <c r="EW2186" s="233"/>
      <c r="EX2186" s="233"/>
      <c r="EY2186" s="233"/>
      <c r="EZ2186" s="233"/>
      <c r="FA2186" s="233"/>
      <c r="FB2186" s="233"/>
      <c r="FC2186" s="233"/>
      <c r="FD2186" s="233"/>
      <c r="FE2186" s="233"/>
      <c r="FF2186" s="233"/>
      <c r="FG2186" s="233"/>
      <c r="FH2186" s="233"/>
      <c r="FI2186" s="233"/>
      <c r="FJ2186" s="233"/>
      <c r="FK2186" s="233"/>
      <c r="FL2186" s="233"/>
      <c r="FM2186" s="233"/>
      <c r="FN2186" s="233"/>
      <c r="FO2186" s="233"/>
      <c r="FP2186" s="233"/>
      <c r="FQ2186" s="233"/>
      <c r="FR2186" s="233"/>
      <c r="FS2186" s="233"/>
      <c r="FT2186" s="233"/>
      <c r="FU2186" s="233"/>
      <c r="FV2186" s="233"/>
      <c r="FW2186" s="233"/>
      <c r="FX2186" s="233"/>
      <c r="FY2186" s="233"/>
      <c r="FZ2186" s="233"/>
      <c r="GA2186" s="233"/>
      <c r="GB2186" s="233"/>
      <c r="GC2186" s="233"/>
      <c r="GD2186" s="233"/>
      <c r="GE2186" s="233"/>
      <c r="GF2186" s="233"/>
      <c r="GG2186" s="233"/>
      <c r="GH2186" s="233"/>
      <c r="GI2186" s="233"/>
      <c r="GJ2186" s="233"/>
      <c r="GK2186" s="233"/>
      <c r="GL2186" s="233"/>
      <c r="GM2186" s="233"/>
      <c r="GN2186" s="233"/>
      <c r="GO2186" s="233"/>
      <c r="GP2186" s="233"/>
      <c r="GQ2186" s="233"/>
      <c r="GR2186" s="233"/>
      <c r="GS2186" s="233"/>
      <c r="GT2186" s="233"/>
      <c r="GU2186" s="233"/>
      <c r="GV2186" s="233"/>
      <c r="GW2186" s="233"/>
      <c r="GX2186" s="233"/>
      <c r="GY2186" s="233"/>
      <c r="GZ2186" s="233"/>
      <c r="HA2186" s="233"/>
      <c r="HB2186" s="233"/>
      <c r="HC2186" s="233"/>
      <c r="HD2186" s="233"/>
      <c r="HE2186" s="233"/>
      <c r="HF2186" s="233"/>
      <c r="HG2186" s="233"/>
      <c r="HH2186" s="233"/>
      <c r="HI2186" s="233"/>
      <c r="HJ2186" s="233"/>
      <c r="HK2186" s="233"/>
      <c r="HL2186" s="233"/>
      <c r="HM2186" s="233"/>
      <c r="HN2186" s="233"/>
      <c r="HO2186" s="233"/>
      <c r="HP2186" s="233"/>
      <c r="HQ2186" s="233"/>
      <c r="HR2186" s="233"/>
      <c r="HS2186" s="233"/>
      <c r="HT2186" s="233"/>
      <c r="HU2186" s="233"/>
      <c r="HV2186" s="233"/>
      <c r="HW2186" s="233"/>
      <c r="HX2186" s="233"/>
      <c r="HY2186" s="233"/>
      <c r="HZ2186" s="233"/>
      <c r="IA2186" s="233"/>
      <c r="IB2186" s="233"/>
      <c r="IC2186" s="233"/>
      <c r="ID2186" s="233"/>
      <c r="IE2186" s="233"/>
      <c r="IF2186" s="233"/>
      <c r="IG2186" s="233"/>
      <c r="IH2186" s="233"/>
      <c r="II2186" s="233"/>
      <c r="IJ2186" s="233"/>
      <c r="IK2186" s="233"/>
      <c r="IL2186" s="233"/>
      <c r="IM2186" s="233"/>
      <c r="IN2186" s="233"/>
      <c r="IO2186" s="233"/>
      <c r="IP2186" s="233"/>
      <c r="IQ2186" s="233"/>
      <c r="IR2186" s="233"/>
      <c r="IS2186" s="233"/>
      <c r="IT2186" s="233"/>
      <c r="IU2186" s="233"/>
      <c r="IV2186" s="233"/>
      <c r="IW2186" s="233"/>
      <c r="IX2186" s="233"/>
      <c r="IY2186" s="233"/>
      <c r="IZ2186" s="233"/>
      <c r="JA2186" s="233"/>
    </row>
    <row r="2187" spans="1:261" s="985" customFormat="1" ht="15.75" x14ac:dyDescent="0.25">
      <c r="A2187" s="343"/>
      <c r="B2187" s="343"/>
      <c r="C2187" s="3530" t="s">
        <v>624</v>
      </c>
      <c r="D2187" s="282"/>
      <c r="E2187" s="282"/>
      <c r="F2187" s="2017"/>
      <c r="G2187" s="891"/>
      <c r="H2187" s="891">
        <f t="shared" ref="H2187:I2187" si="1321">H2129</f>
        <v>0</v>
      </c>
      <c r="I2187" s="891">
        <f t="shared" si="1321"/>
        <v>0</v>
      </c>
      <c r="J2187" s="2668"/>
      <c r="K2187" s="2668"/>
      <c r="L2187" s="2669"/>
      <c r="M2187" s="2669"/>
      <c r="N2187" s="2669"/>
      <c r="O2187" s="2669"/>
      <c r="P2187" s="2669"/>
      <c r="Q2187" s="2669"/>
      <c r="R2187" s="2929"/>
      <c r="S2187" s="2929"/>
      <c r="T2187" s="2929"/>
      <c r="U2187" s="2930"/>
      <c r="V2187" s="2929"/>
      <c r="W2187" s="2929"/>
      <c r="X2187" s="2931"/>
      <c r="Y2187" s="2931"/>
      <c r="Z2187" s="2929"/>
      <c r="AA2187" s="1060"/>
      <c r="AB2187" s="2736"/>
      <c r="AC2187" s="2392"/>
      <c r="AD2187" s="3119"/>
      <c r="AE2187" s="233"/>
      <c r="AF2187" s="233"/>
      <c r="AG2187" s="233"/>
      <c r="AH2187" s="233"/>
      <c r="AI2187" s="233"/>
      <c r="AJ2187" s="233"/>
      <c r="AK2187" s="233"/>
      <c r="AL2187" s="233"/>
      <c r="AM2187" s="233"/>
      <c r="AN2187" s="233"/>
      <c r="AO2187" s="233"/>
      <c r="AP2187" s="233"/>
      <c r="AQ2187" s="233"/>
      <c r="AR2187" s="233"/>
      <c r="AS2187" s="233"/>
      <c r="AT2187" s="233"/>
      <c r="AU2187" s="233"/>
      <c r="AV2187" s="233"/>
      <c r="AW2187" s="233"/>
      <c r="AX2187" s="233"/>
      <c r="AY2187" s="233"/>
      <c r="AZ2187" s="233"/>
      <c r="BA2187" s="233"/>
      <c r="BB2187" s="233"/>
      <c r="BC2187" s="233"/>
      <c r="BD2187" s="233"/>
      <c r="BE2187" s="233"/>
      <c r="BF2187" s="233"/>
      <c r="BG2187" s="233"/>
      <c r="BH2187" s="233"/>
      <c r="BI2187" s="233"/>
      <c r="BJ2187" s="233"/>
      <c r="BK2187" s="233"/>
      <c r="BL2187" s="233"/>
      <c r="BM2187" s="233"/>
      <c r="BN2187" s="233"/>
      <c r="BO2187" s="233"/>
      <c r="BP2187" s="233"/>
      <c r="BQ2187" s="233"/>
      <c r="BR2187" s="233"/>
      <c r="BS2187" s="233"/>
      <c r="BT2187" s="233"/>
      <c r="BU2187" s="233"/>
      <c r="BV2187" s="233"/>
      <c r="BW2187" s="233"/>
      <c r="BX2187" s="233"/>
      <c r="BY2187" s="233"/>
      <c r="BZ2187" s="233"/>
      <c r="CA2187" s="233"/>
      <c r="CB2187" s="233"/>
      <c r="CC2187" s="233"/>
      <c r="CD2187" s="233"/>
      <c r="CE2187" s="233"/>
      <c r="CF2187" s="233"/>
      <c r="CG2187" s="233"/>
      <c r="CH2187" s="233"/>
      <c r="CI2187" s="233"/>
      <c r="CJ2187" s="233"/>
      <c r="CK2187" s="233"/>
      <c r="CL2187" s="233"/>
      <c r="CM2187" s="233"/>
      <c r="CN2187" s="233"/>
      <c r="CO2187" s="233"/>
      <c r="CP2187" s="233"/>
      <c r="CQ2187" s="233"/>
      <c r="CR2187" s="233"/>
      <c r="CS2187" s="233"/>
      <c r="CT2187" s="233"/>
      <c r="CU2187" s="233"/>
      <c r="CV2187" s="233"/>
      <c r="CW2187" s="233"/>
      <c r="CX2187" s="233"/>
      <c r="CY2187" s="233"/>
      <c r="CZ2187" s="233"/>
      <c r="DA2187" s="233"/>
      <c r="DB2187" s="233"/>
      <c r="DC2187" s="233"/>
      <c r="DD2187" s="233"/>
      <c r="DE2187" s="233"/>
      <c r="DF2187" s="233"/>
      <c r="DG2187" s="233"/>
      <c r="DH2187" s="233"/>
      <c r="DI2187" s="233"/>
      <c r="DJ2187" s="233"/>
      <c r="DK2187" s="233"/>
      <c r="DL2187" s="233"/>
      <c r="DM2187" s="233"/>
      <c r="DN2187" s="233"/>
      <c r="DO2187" s="233"/>
      <c r="DP2187" s="233"/>
      <c r="DQ2187" s="233"/>
      <c r="DR2187" s="233"/>
      <c r="DS2187" s="233"/>
      <c r="DT2187" s="233"/>
      <c r="DU2187" s="233"/>
      <c r="DV2187" s="233"/>
      <c r="DW2187" s="233"/>
      <c r="DX2187" s="233"/>
      <c r="DY2187" s="233"/>
      <c r="DZ2187" s="233"/>
      <c r="EA2187" s="233"/>
      <c r="EB2187" s="233"/>
      <c r="EC2187" s="233"/>
      <c r="ED2187" s="233"/>
      <c r="EE2187" s="233"/>
      <c r="EF2187" s="233"/>
      <c r="EG2187" s="233"/>
      <c r="EH2187" s="233"/>
      <c r="EI2187" s="233"/>
      <c r="EJ2187" s="233"/>
      <c r="EK2187" s="233"/>
      <c r="EL2187" s="233"/>
      <c r="EM2187" s="233"/>
      <c r="EN2187" s="233"/>
      <c r="EO2187" s="233"/>
      <c r="EP2187" s="233"/>
      <c r="EQ2187" s="233"/>
      <c r="ER2187" s="233"/>
      <c r="ES2187" s="233"/>
      <c r="ET2187" s="233"/>
      <c r="EU2187" s="233"/>
      <c r="EV2187" s="233"/>
      <c r="EW2187" s="233"/>
      <c r="EX2187" s="233"/>
      <c r="EY2187" s="233"/>
      <c r="EZ2187" s="233"/>
      <c r="FA2187" s="233"/>
      <c r="FB2187" s="233"/>
      <c r="FC2187" s="233"/>
      <c r="FD2187" s="233"/>
      <c r="FE2187" s="233"/>
      <c r="FF2187" s="233"/>
      <c r="FG2187" s="233"/>
      <c r="FH2187" s="233"/>
      <c r="FI2187" s="233"/>
      <c r="FJ2187" s="233"/>
      <c r="FK2187" s="233"/>
      <c r="FL2187" s="233"/>
      <c r="FM2187" s="233"/>
      <c r="FN2187" s="233"/>
      <c r="FO2187" s="233"/>
      <c r="FP2187" s="233"/>
      <c r="FQ2187" s="233"/>
      <c r="FR2187" s="233"/>
      <c r="FS2187" s="233"/>
      <c r="FT2187" s="233"/>
      <c r="FU2187" s="233"/>
      <c r="FV2187" s="233"/>
      <c r="FW2187" s="233"/>
      <c r="FX2187" s="233"/>
      <c r="FY2187" s="233"/>
      <c r="FZ2187" s="233"/>
      <c r="GA2187" s="233"/>
      <c r="GB2187" s="233"/>
      <c r="GC2187" s="233"/>
      <c r="GD2187" s="233"/>
      <c r="GE2187" s="233"/>
      <c r="GF2187" s="233"/>
      <c r="GG2187" s="233"/>
      <c r="GH2187" s="233"/>
      <c r="GI2187" s="233"/>
      <c r="GJ2187" s="233"/>
      <c r="GK2187" s="233"/>
      <c r="GL2187" s="233"/>
      <c r="GM2187" s="233"/>
      <c r="GN2187" s="233"/>
      <c r="GO2187" s="233"/>
      <c r="GP2187" s="233"/>
      <c r="GQ2187" s="233"/>
      <c r="GR2187" s="233"/>
      <c r="GS2187" s="233"/>
      <c r="GT2187" s="233"/>
      <c r="GU2187" s="233"/>
      <c r="GV2187" s="233"/>
      <c r="GW2187" s="233"/>
      <c r="GX2187" s="233"/>
      <c r="GY2187" s="233"/>
      <c r="GZ2187" s="233"/>
      <c r="HA2187" s="233"/>
      <c r="HB2187" s="233"/>
      <c r="HC2187" s="233"/>
      <c r="HD2187" s="233"/>
      <c r="HE2187" s="233"/>
      <c r="HF2187" s="233"/>
      <c r="HG2187" s="233"/>
      <c r="HH2187" s="233"/>
      <c r="HI2187" s="233"/>
      <c r="HJ2187" s="233"/>
      <c r="HK2187" s="233"/>
      <c r="HL2187" s="233"/>
      <c r="HM2187" s="233"/>
      <c r="HN2187" s="233"/>
      <c r="HO2187" s="233"/>
      <c r="HP2187" s="233"/>
      <c r="HQ2187" s="233"/>
      <c r="HR2187" s="233"/>
      <c r="HS2187" s="233"/>
      <c r="HT2187" s="233"/>
      <c r="HU2187" s="233"/>
      <c r="HV2187" s="233"/>
      <c r="HW2187" s="233"/>
      <c r="HX2187" s="233"/>
      <c r="HY2187" s="233"/>
      <c r="HZ2187" s="233"/>
      <c r="IA2187" s="233"/>
      <c r="IB2187" s="233"/>
      <c r="IC2187" s="233"/>
      <c r="ID2187" s="233"/>
      <c r="IE2187" s="233"/>
      <c r="IF2187" s="233"/>
      <c r="IG2187" s="233"/>
      <c r="IH2187" s="233"/>
      <c r="II2187" s="233"/>
      <c r="IJ2187" s="233"/>
      <c r="IK2187" s="233"/>
      <c r="IL2187" s="233"/>
      <c r="IM2187" s="233"/>
      <c r="IN2187" s="233"/>
      <c r="IO2187" s="233"/>
      <c r="IP2187" s="233"/>
      <c r="IQ2187" s="233"/>
      <c r="IR2187" s="233"/>
      <c r="IS2187" s="233"/>
      <c r="IT2187" s="233"/>
      <c r="IU2187" s="233"/>
      <c r="IV2187" s="233"/>
      <c r="IW2187" s="233"/>
      <c r="IX2187" s="233"/>
      <c r="IY2187" s="233"/>
      <c r="IZ2187" s="233"/>
      <c r="JA2187" s="233"/>
    </row>
    <row r="2188" spans="1:261" s="985" customFormat="1" ht="31.5" x14ac:dyDescent="0.25">
      <c r="A2188" s="343"/>
      <c r="B2188" s="343"/>
      <c r="C2188" s="3530" t="s">
        <v>625</v>
      </c>
      <c r="D2188" s="282"/>
      <c r="E2188" s="282"/>
      <c r="F2188" s="2017"/>
      <c r="G2188" s="891"/>
      <c r="H2188" s="891">
        <f t="shared" ref="H2188:I2188" si="1322">H2130</f>
        <v>0</v>
      </c>
      <c r="I2188" s="891">
        <f t="shared" si="1322"/>
        <v>0</v>
      </c>
      <c r="J2188" s="2668"/>
      <c r="K2188" s="2668"/>
      <c r="L2188" s="2669"/>
      <c r="M2188" s="2669"/>
      <c r="N2188" s="2669"/>
      <c r="O2188" s="2669"/>
      <c r="P2188" s="2669"/>
      <c r="Q2188" s="2669"/>
      <c r="R2188" s="2929"/>
      <c r="S2188" s="2929"/>
      <c r="T2188" s="2929"/>
      <c r="U2188" s="2930"/>
      <c r="V2188" s="2929"/>
      <c r="W2188" s="2929"/>
      <c r="X2188" s="2931"/>
      <c r="Y2188" s="2931"/>
      <c r="Z2188" s="2929"/>
      <c r="AA2188" s="1060"/>
      <c r="AB2188" s="2736"/>
      <c r="AC2188" s="2392"/>
      <c r="AD2188" s="3119"/>
      <c r="AE2188" s="233"/>
      <c r="AF2188" s="233"/>
      <c r="AG2188" s="233"/>
      <c r="AH2188" s="233"/>
      <c r="AI2188" s="233"/>
      <c r="AJ2188" s="233"/>
      <c r="AK2188" s="233"/>
      <c r="AL2188" s="233"/>
      <c r="AM2188" s="233"/>
      <c r="AN2188" s="233"/>
      <c r="AO2188" s="233"/>
      <c r="AP2188" s="233"/>
      <c r="AQ2188" s="233"/>
      <c r="AR2188" s="233"/>
      <c r="AS2188" s="233"/>
      <c r="AT2188" s="233"/>
      <c r="AU2188" s="233"/>
      <c r="AV2188" s="233"/>
      <c r="AW2188" s="233"/>
      <c r="AX2188" s="233"/>
      <c r="AY2188" s="233"/>
      <c r="AZ2188" s="233"/>
      <c r="BA2188" s="233"/>
      <c r="BB2188" s="233"/>
      <c r="BC2188" s="233"/>
      <c r="BD2188" s="233"/>
      <c r="BE2188" s="233"/>
      <c r="BF2188" s="233"/>
      <c r="BG2188" s="233"/>
      <c r="BH2188" s="233"/>
      <c r="BI2188" s="233"/>
      <c r="BJ2188" s="233"/>
      <c r="BK2188" s="233"/>
      <c r="BL2188" s="233"/>
      <c r="BM2188" s="233"/>
      <c r="BN2188" s="233"/>
      <c r="BO2188" s="233"/>
      <c r="BP2188" s="233"/>
      <c r="BQ2188" s="233"/>
      <c r="BR2188" s="233"/>
      <c r="BS2188" s="233"/>
      <c r="BT2188" s="233"/>
      <c r="BU2188" s="233"/>
      <c r="BV2188" s="233"/>
      <c r="BW2188" s="233"/>
      <c r="BX2188" s="233"/>
      <c r="BY2188" s="233"/>
      <c r="BZ2188" s="233"/>
      <c r="CA2188" s="233"/>
      <c r="CB2188" s="233"/>
      <c r="CC2188" s="233"/>
      <c r="CD2188" s="233"/>
      <c r="CE2188" s="233"/>
      <c r="CF2188" s="233"/>
      <c r="CG2188" s="233"/>
      <c r="CH2188" s="233"/>
      <c r="CI2188" s="233"/>
      <c r="CJ2188" s="233"/>
      <c r="CK2188" s="233"/>
      <c r="CL2188" s="233"/>
      <c r="CM2188" s="233"/>
      <c r="CN2188" s="233"/>
      <c r="CO2188" s="233"/>
      <c r="CP2188" s="233"/>
      <c r="CQ2188" s="233"/>
      <c r="CR2188" s="233"/>
      <c r="CS2188" s="233"/>
      <c r="CT2188" s="233"/>
      <c r="CU2188" s="233"/>
      <c r="CV2188" s="233"/>
      <c r="CW2188" s="233"/>
      <c r="CX2188" s="233"/>
      <c r="CY2188" s="233"/>
      <c r="CZ2188" s="233"/>
      <c r="DA2188" s="233"/>
      <c r="DB2188" s="233"/>
      <c r="DC2188" s="233"/>
      <c r="DD2188" s="233"/>
      <c r="DE2188" s="233"/>
      <c r="DF2188" s="233"/>
      <c r="DG2188" s="233"/>
      <c r="DH2188" s="233"/>
      <c r="DI2188" s="233"/>
      <c r="DJ2188" s="233"/>
      <c r="DK2188" s="233"/>
      <c r="DL2188" s="233"/>
      <c r="DM2188" s="233"/>
      <c r="DN2188" s="233"/>
      <c r="DO2188" s="233"/>
      <c r="DP2188" s="233"/>
      <c r="DQ2188" s="233"/>
      <c r="DR2188" s="233"/>
      <c r="DS2188" s="233"/>
      <c r="DT2188" s="233"/>
      <c r="DU2188" s="233"/>
      <c r="DV2188" s="233"/>
      <c r="DW2188" s="233"/>
      <c r="DX2188" s="233"/>
      <c r="DY2188" s="233"/>
      <c r="DZ2188" s="233"/>
      <c r="EA2188" s="233"/>
      <c r="EB2188" s="233"/>
      <c r="EC2188" s="233"/>
      <c r="ED2188" s="233"/>
      <c r="EE2188" s="233"/>
      <c r="EF2188" s="233"/>
      <c r="EG2188" s="233"/>
      <c r="EH2188" s="233"/>
      <c r="EI2188" s="233"/>
      <c r="EJ2188" s="233"/>
      <c r="EK2188" s="233"/>
      <c r="EL2188" s="233"/>
      <c r="EM2188" s="233"/>
      <c r="EN2188" s="233"/>
      <c r="EO2188" s="233"/>
      <c r="EP2188" s="233"/>
      <c r="EQ2188" s="233"/>
      <c r="ER2188" s="233"/>
      <c r="ES2188" s="233"/>
      <c r="ET2188" s="233"/>
      <c r="EU2188" s="233"/>
      <c r="EV2188" s="233"/>
      <c r="EW2188" s="233"/>
      <c r="EX2188" s="233"/>
      <c r="EY2188" s="233"/>
      <c r="EZ2188" s="233"/>
      <c r="FA2188" s="233"/>
      <c r="FB2188" s="233"/>
      <c r="FC2188" s="233"/>
      <c r="FD2188" s="233"/>
      <c r="FE2188" s="233"/>
      <c r="FF2188" s="233"/>
      <c r="FG2188" s="233"/>
      <c r="FH2188" s="233"/>
      <c r="FI2188" s="233"/>
      <c r="FJ2188" s="233"/>
      <c r="FK2188" s="233"/>
      <c r="FL2188" s="233"/>
      <c r="FM2188" s="233"/>
      <c r="FN2188" s="233"/>
      <c r="FO2188" s="233"/>
      <c r="FP2188" s="233"/>
      <c r="FQ2188" s="233"/>
      <c r="FR2188" s="233"/>
      <c r="FS2188" s="233"/>
      <c r="FT2188" s="233"/>
      <c r="FU2188" s="233"/>
      <c r="FV2188" s="233"/>
      <c r="FW2188" s="233"/>
      <c r="FX2188" s="233"/>
      <c r="FY2188" s="233"/>
      <c r="FZ2188" s="233"/>
      <c r="GA2188" s="233"/>
      <c r="GB2188" s="233"/>
      <c r="GC2188" s="233"/>
      <c r="GD2188" s="233"/>
      <c r="GE2188" s="233"/>
      <c r="GF2188" s="233"/>
      <c r="GG2188" s="233"/>
      <c r="GH2188" s="233"/>
      <c r="GI2188" s="233"/>
      <c r="GJ2188" s="233"/>
      <c r="GK2188" s="233"/>
      <c r="GL2188" s="233"/>
      <c r="GM2188" s="233"/>
      <c r="GN2188" s="233"/>
      <c r="GO2188" s="233"/>
      <c r="GP2188" s="233"/>
      <c r="GQ2188" s="233"/>
      <c r="GR2188" s="233"/>
      <c r="GS2188" s="233"/>
      <c r="GT2188" s="233"/>
      <c r="GU2188" s="233"/>
      <c r="GV2188" s="233"/>
      <c r="GW2188" s="233"/>
      <c r="GX2188" s="233"/>
      <c r="GY2188" s="233"/>
      <c r="GZ2188" s="233"/>
      <c r="HA2188" s="233"/>
      <c r="HB2188" s="233"/>
      <c r="HC2188" s="233"/>
      <c r="HD2188" s="233"/>
      <c r="HE2188" s="233"/>
      <c r="HF2188" s="233"/>
      <c r="HG2188" s="233"/>
      <c r="HH2188" s="233"/>
      <c r="HI2188" s="233"/>
      <c r="HJ2188" s="233"/>
      <c r="HK2188" s="233"/>
      <c r="HL2188" s="233"/>
      <c r="HM2188" s="233"/>
      <c r="HN2188" s="233"/>
      <c r="HO2188" s="233"/>
      <c r="HP2188" s="233"/>
      <c r="HQ2188" s="233"/>
      <c r="HR2188" s="233"/>
      <c r="HS2188" s="233"/>
      <c r="HT2188" s="233"/>
      <c r="HU2188" s="233"/>
      <c r="HV2188" s="233"/>
      <c r="HW2188" s="233"/>
      <c r="HX2188" s="233"/>
      <c r="HY2188" s="233"/>
      <c r="HZ2188" s="233"/>
      <c r="IA2188" s="233"/>
      <c r="IB2188" s="233"/>
      <c r="IC2188" s="233"/>
      <c r="ID2188" s="233"/>
      <c r="IE2188" s="233"/>
      <c r="IF2188" s="233"/>
      <c r="IG2188" s="233"/>
      <c r="IH2188" s="233"/>
      <c r="II2188" s="233"/>
      <c r="IJ2188" s="233"/>
      <c r="IK2188" s="233"/>
      <c r="IL2188" s="233"/>
      <c r="IM2188" s="233"/>
      <c r="IN2188" s="233"/>
      <c r="IO2188" s="233"/>
      <c r="IP2188" s="233"/>
      <c r="IQ2188" s="233"/>
      <c r="IR2188" s="233"/>
      <c r="IS2188" s="233"/>
      <c r="IT2188" s="233"/>
      <c r="IU2188" s="233"/>
      <c r="IV2188" s="233"/>
      <c r="IW2188" s="233"/>
      <c r="IX2188" s="233"/>
      <c r="IY2188" s="233"/>
      <c r="IZ2188" s="233"/>
      <c r="JA2188" s="233"/>
    </row>
    <row r="2189" spans="1:261" s="985" customFormat="1" ht="60" x14ac:dyDescent="0.25">
      <c r="A2189" s="343"/>
      <c r="B2189" s="343">
        <v>1</v>
      </c>
      <c r="C2189" s="3531" t="s">
        <v>466</v>
      </c>
      <c r="D2189" s="417"/>
      <c r="E2189" s="417"/>
      <c r="F2189" s="2020"/>
      <c r="G2189" s="2019"/>
      <c r="H2189" s="2019">
        <f t="shared" ref="H2189:I2207" si="1323">H2131</f>
        <v>0</v>
      </c>
      <c r="I2189" s="2019" t="e">
        <f t="shared" si="1323"/>
        <v>#DIV/0!</v>
      </c>
      <c r="J2189" s="2668"/>
      <c r="K2189" s="2668"/>
      <c r="L2189" s="2669"/>
      <c r="M2189" s="2669"/>
      <c r="N2189" s="2669"/>
      <c r="O2189" s="2669"/>
      <c r="P2189" s="2669"/>
      <c r="Q2189" s="2669"/>
      <c r="R2189" s="2929">
        <f t="shared" ref="R2189:Z2189" si="1324">R2131</f>
        <v>5283.4930399999994</v>
      </c>
      <c r="S2189" s="2929"/>
      <c r="T2189" s="2929">
        <f t="shared" si="1324"/>
        <v>0</v>
      </c>
      <c r="U2189" s="2930">
        <f t="shared" si="1324"/>
        <v>0</v>
      </c>
      <c r="V2189" s="2929">
        <f t="shared" si="1324"/>
        <v>0</v>
      </c>
      <c r="W2189" s="2929">
        <f t="shared" si="1324"/>
        <v>0</v>
      </c>
      <c r="X2189" s="2931">
        <f t="shared" si="1324"/>
        <v>0</v>
      </c>
      <c r="Y2189" s="2931">
        <f t="shared" si="1324"/>
        <v>0</v>
      </c>
      <c r="Z2189" s="2929">
        <f t="shared" si="1324"/>
        <v>0</v>
      </c>
      <c r="AA2189" s="1060"/>
      <c r="AB2189" s="2736"/>
      <c r="AC2189" s="2392"/>
      <c r="AD2189" s="3119"/>
      <c r="AE2189" s="233"/>
      <c r="AF2189" s="233"/>
      <c r="AG2189" s="233"/>
      <c r="AH2189" s="233"/>
      <c r="AI2189" s="233"/>
      <c r="AJ2189" s="233"/>
      <c r="AK2189" s="233"/>
      <c r="AL2189" s="233"/>
      <c r="AM2189" s="233"/>
      <c r="AN2189" s="233"/>
      <c r="AO2189" s="233"/>
      <c r="AP2189" s="233"/>
      <c r="AQ2189" s="233"/>
      <c r="AR2189" s="233"/>
      <c r="AS2189" s="233"/>
      <c r="AT2189" s="233"/>
      <c r="AU2189" s="233"/>
      <c r="AV2189" s="233"/>
      <c r="AW2189" s="233"/>
      <c r="AX2189" s="233"/>
      <c r="AY2189" s="233"/>
      <c r="AZ2189" s="233"/>
      <c r="BA2189" s="233"/>
      <c r="BB2189" s="233"/>
      <c r="BC2189" s="233"/>
      <c r="BD2189" s="233"/>
      <c r="BE2189" s="233"/>
      <c r="BF2189" s="233"/>
      <c r="BG2189" s="233"/>
      <c r="BH2189" s="233"/>
      <c r="BI2189" s="233"/>
      <c r="BJ2189" s="233"/>
      <c r="BK2189" s="233"/>
      <c r="BL2189" s="233"/>
      <c r="BM2189" s="233"/>
      <c r="BN2189" s="233"/>
      <c r="BO2189" s="233"/>
      <c r="BP2189" s="233"/>
      <c r="BQ2189" s="233"/>
      <c r="BR2189" s="233"/>
      <c r="BS2189" s="233"/>
      <c r="BT2189" s="233"/>
      <c r="BU2189" s="233"/>
      <c r="BV2189" s="233"/>
      <c r="BW2189" s="233"/>
      <c r="BX2189" s="233"/>
      <c r="BY2189" s="233"/>
      <c r="BZ2189" s="233"/>
      <c r="CA2189" s="233"/>
      <c r="CB2189" s="233"/>
      <c r="CC2189" s="233"/>
      <c r="CD2189" s="233"/>
      <c r="CE2189" s="233"/>
      <c r="CF2189" s="233"/>
      <c r="CG2189" s="233"/>
      <c r="CH2189" s="233"/>
      <c r="CI2189" s="233"/>
      <c r="CJ2189" s="233"/>
      <c r="CK2189" s="233"/>
      <c r="CL2189" s="233"/>
      <c r="CM2189" s="233"/>
      <c r="CN2189" s="233"/>
      <c r="CO2189" s="233"/>
      <c r="CP2189" s="233"/>
      <c r="CQ2189" s="233"/>
      <c r="CR2189" s="233"/>
      <c r="CS2189" s="233"/>
      <c r="CT2189" s="233"/>
      <c r="CU2189" s="233"/>
      <c r="CV2189" s="233"/>
      <c r="CW2189" s="233"/>
      <c r="CX2189" s="233"/>
      <c r="CY2189" s="233"/>
      <c r="CZ2189" s="233"/>
      <c r="DA2189" s="233"/>
      <c r="DB2189" s="233"/>
      <c r="DC2189" s="233"/>
      <c r="DD2189" s="233"/>
      <c r="DE2189" s="233"/>
      <c r="DF2189" s="233"/>
      <c r="DG2189" s="233"/>
      <c r="DH2189" s="233"/>
      <c r="DI2189" s="233"/>
      <c r="DJ2189" s="233"/>
      <c r="DK2189" s="233"/>
      <c r="DL2189" s="233"/>
      <c r="DM2189" s="233"/>
      <c r="DN2189" s="233"/>
      <c r="DO2189" s="233"/>
      <c r="DP2189" s="233"/>
      <c r="DQ2189" s="233"/>
      <c r="DR2189" s="233"/>
      <c r="DS2189" s="233"/>
      <c r="DT2189" s="233"/>
      <c r="DU2189" s="233"/>
      <c r="DV2189" s="233"/>
      <c r="DW2189" s="233"/>
      <c r="DX2189" s="233"/>
      <c r="DY2189" s="233"/>
      <c r="DZ2189" s="233"/>
      <c r="EA2189" s="233"/>
      <c r="EB2189" s="233"/>
      <c r="EC2189" s="233"/>
      <c r="ED2189" s="233"/>
      <c r="EE2189" s="233"/>
      <c r="EF2189" s="233"/>
      <c r="EG2189" s="233"/>
      <c r="EH2189" s="233"/>
      <c r="EI2189" s="233"/>
      <c r="EJ2189" s="233"/>
      <c r="EK2189" s="233"/>
      <c r="EL2189" s="233"/>
      <c r="EM2189" s="233"/>
      <c r="EN2189" s="233"/>
      <c r="EO2189" s="233"/>
      <c r="EP2189" s="233"/>
      <c r="EQ2189" s="233"/>
      <c r="ER2189" s="233"/>
      <c r="ES2189" s="233"/>
      <c r="ET2189" s="233"/>
      <c r="EU2189" s="233"/>
      <c r="EV2189" s="233"/>
      <c r="EW2189" s="233"/>
      <c r="EX2189" s="233"/>
      <c r="EY2189" s="233"/>
      <c r="EZ2189" s="233"/>
      <c r="FA2189" s="233"/>
      <c r="FB2189" s="233"/>
      <c r="FC2189" s="233"/>
      <c r="FD2189" s="233"/>
      <c r="FE2189" s="233"/>
      <c r="FF2189" s="233"/>
      <c r="FG2189" s="233"/>
      <c r="FH2189" s="233"/>
      <c r="FI2189" s="233"/>
      <c r="FJ2189" s="233"/>
      <c r="FK2189" s="233"/>
      <c r="FL2189" s="233"/>
      <c r="FM2189" s="233"/>
      <c r="FN2189" s="233"/>
      <c r="FO2189" s="233"/>
      <c r="FP2189" s="233"/>
      <c r="FQ2189" s="233"/>
      <c r="FR2189" s="233"/>
      <c r="FS2189" s="233"/>
      <c r="FT2189" s="233"/>
      <c r="FU2189" s="233"/>
      <c r="FV2189" s="233"/>
      <c r="FW2189" s="233"/>
      <c r="FX2189" s="233"/>
      <c r="FY2189" s="233"/>
      <c r="FZ2189" s="233"/>
      <c r="GA2189" s="233"/>
      <c r="GB2189" s="233"/>
      <c r="GC2189" s="233"/>
      <c r="GD2189" s="233"/>
      <c r="GE2189" s="233"/>
      <c r="GF2189" s="233"/>
      <c r="GG2189" s="233"/>
      <c r="GH2189" s="233"/>
      <c r="GI2189" s="233"/>
      <c r="GJ2189" s="233"/>
      <c r="GK2189" s="233"/>
      <c r="GL2189" s="233"/>
      <c r="GM2189" s="233"/>
      <c r="GN2189" s="233"/>
      <c r="GO2189" s="233"/>
      <c r="GP2189" s="233"/>
      <c r="GQ2189" s="233"/>
      <c r="GR2189" s="233"/>
      <c r="GS2189" s="233"/>
      <c r="GT2189" s="233"/>
      <c r="GU2189" s="233"/>
      <c r="GV2189" s="233"/>
      <c r="GW2189" s="233"/>
      <c r="GX2189" s="233"/>
      <c r="GY2189" s="233"/>
      <c r="GZ2189" s="233"/>
      <c r="HA2189" s="233"/>
      <c r="HB2189" s="233"/>
      <c r="HC2189" s="233"/>
      <c r="HD2189" s="233"/>
      <c r="HE2189" s="233"/>
      <c r="HF2189" s="233"/>
      <c r="HG2189" s="233"/>
      <c r="HH2189" s="233"/>
      <c r="HI2189" s="233"/>
      <c r="HJ2189" s="233"/>
      <c r="HK2189" s="233"/>
      <c r="HL2189" s="233"/>
      <c r="HM2189" s="233"/>
      <c r="HN2189" s="233"/>
      <c r="HO2189" s="233"/>
      <c r="HP2189" s="233"/>
      <c r="HQ2189" s="233"/>
      <c r="HR2189" s="233"/>
      <c r="HS2189" s="233"/>
      <c r="HT2189" s="233"/>
      <c r="HU2189" s="233"/>
      <c r="HV2189" s="233"/>
      <c r="HW2189" s="233"/>
      <c r="HX2189" s="233"/>
      <c r="HY2189" s="233"/>
      <c r="HZ2189" s="233"/>
      <c r="IA2189" s="233"/>
      <c r="IB2189" s="233"/>
      <c r="IC2189" s="233"/>
      <c r="ID2189" s="233"/>
      <c r="IE2189" s="233"/>
      <c r="IF2189" s="233"/>
      <c r="IG2189" s="233"/>
      <c r="IH2189" s="233"/>
      <c r="II2189" s="233"/>
      <c r="IJ2189" s="233"/>
      <c r="IK2189" s="233"/>
      <c r="IL2189" s="233"/>
      <c r="IM2189" s="233"/>
      <c r="IN2189" s="233"/>
      <c r="IO2189" s="233"/>
      <c r="IP2189" s="233"/>
      <c r="IQ2189" s="233"/>
      <c r="IR2189" s="233"/>
      <c r="IS2189" s="233"/>
      <c r="IT2189" s="233"/>
      <c r="IU2189" s="233"/>
      <c r="IV2189" s="233"/>
      <c r="IW2189" s="233"/>
      <c r="IX2189" s="233"/>
      <c r="IY2189" s="233"/>
      <c r="IZ2189" s="233"/>
      <c r="JA2189" s="233"/>
    </row>
    <row r="2190" spans="1:261" s="985" customFormat="1" ht="30" x14ac:dyDescent="0.25">
      <c r="A2190" s="343"/>
      <c r="B2190" s="343">
        <v>1</v>
      </c>
      <c r="C2190" s="767" t="s">
        <v>271</v>
      </c>
      <c r="D2190" s="282"/>
      <c r="E2190" s="282"/>
      <c r="F2190" s="2017"/>
      <c r="G2190" s="891"/>
      <c r="H2190" s="891">
        <f t="shared" si="1323"/>
        <v>0</v>
      </c>
      <c r="I2190" s="891" t="e">
        <f t="shared" si="1323"/>
        <v>#DIV/0!</v>
      </c>
      <c r="J2190" s="2668"/>
      <c r="K2190" s="2668"/>
      <c r="L2190" s="2669"/>
      <c r="M2190" s="2669"/>
      <c r="N2190" s="2669"/>
      <c r="O2190" s="2669"/>
      <c r="P2190" s="2669"/>
      <c r="Q2190" s="2669"/>
      <c r="R2190" s="2929">
        <f t="shared" ref="R2190:Z2190" si="1325">R2132</f>
        <v>2867.5032999999999</v>
      </c>
      <c r="S2190" s="2929"/>
      <c r="T2190" s="2929">
        <f t="shared" si="1325"/>
        <v>0</v>
      </c>
      <c r="U2190" s="2930">
        <f t="shared" si="1325"/>
        <v>0</v>
      </c>
      <c r="V2190" s="2929">
        <f t="shared" si="1325"/>
        <v>0</v>
      </c>
      <c r="W2190" s="2929">
        <f t="shared" si="1325"/>
        <v>0</v>
      </c>
      <c r="X2190" s="2931">
        <f t="shared" si="1325"/>
        <v>0</v>
      </c>
      <c r="Y2190" s="2931">
        <f t="shared" si="1325"/>
        <v>0</v>
      </c>
      <c r="Z2190" s="2929">
        <f t="shared" si="1325"/>
        <v>0</v>
      </c>
      <c r="AA2190" s="1060"/>
      <c r="AB2190" s="2736"/>
      <c r="AC2190" s="2392"/>
      <c r="AD2190" s="3119"/>
      <c r="AE2190" s="233"/>
      <c r="AF2190" s="233"/>
      <c r="AG2190" s="233"/>
      <c r="AH2190" s="233"/>
      <c r="AI2190" s="233"/>
      <c r="AJ2190" s="233"/>
      <c r="AK2190" s="233"/>
      <c r="AL2190" s="233"/>
      <c r="AM2190" s="233"/>
      <c r="AN2190" s="233"/>
      <c r="AO2190" s="233"/>
      <c r="AP2190" s="233"/>
      <c r="AQ2190" s="233"/>
      <c r="AR2190" s="233"/>
      <c r="AS2190" s="233"/>
      <c r="AT2190" s="233"/>
      <c r="AU2190" s="233"/>
      <c r="AV2190" s="233"/>
      <c r="AW2190" s="233"/>
      <c r="AX2190" s="233"/>
      <c r="AY2190" s="233"/>
      <c r="AZ2190" s="233"/>
      <c r="BA2190" s="233"/>
      <c r="BB2190" s="233"/>
      <c r="BC2190" s="233"/>
      <c r="BD2190" s="233"/>
      <c r="BE2190" s="233"/>
      <c r="BF2190" s="233"/>
      <c r="BG2190" s="233"/>
      <c r="BH2190" s="233"/>
      <c r="BI2190" s="233"/>
      <c r="BJ2190" s="233"/>
      <c r="BK2190" s="233"/>
      <c r="BL2190" s="233"/>
      <c r="BM2190" s="233"/>
      <c r="BN2190" s="233"/>
      <c r="BO2190" s="233"/>
      <c r="BP2190" s="233"/>
      <c r="BQ2190" s="233"/>
      <c r="BR2190" s="233"/>
      <c r="BS2190" s="233"/>
      <c r="BT2190" s="233"/>
      <c r="BU2190" s="233"/>
      <c r="BV2190" s="233"/>
      <c r="BW2190" s="233"/>
      <c r="BX2190" s="233"/>
      <c r="BY2190" s="233"/>
      <c r="BZ2190" s="233"/>
      <c r="CA2190" s="233"/>
      <c r="CB2190" s="233"/>
      <c r="CC2190" s="233"/>
      <c r="CD2190" s="233"/>
      <c r="CE2190" s="233"/>
      <c r="CF2190" s="233"/>
      <c r="CG2190" s="233"/>
      <c r="CH2190" s="233"/>
      <c r="CI2190" s="233"/>
      <c r="CJ2190" s="233"/>
      <c r="CK2190" s="233"/>
      <c r="CL2190" s="233"/>
      <c r="CM2190" s="233"/>
      <c r="CN2190" s="233"/>
      <c r="CO2190" s="233"/>
      <c r="CP2190" s="233"/>
      <c r="CQ2190" s="233"/>
      <c r="CR2190" s="233"/>
      <c r="CS2190" s="233"/>
      <c r="CT2190" s="233"/>
      <c r="CU2190" s="233"/>
      <c r="CV2190" s="233"/>
      <c r="CW2190" s="233"/>
      <c r="CX2190" s="233"/>
      <c r="CY2190" s="233"/>
      <c r="CZ2190" s="233"/>
      <c r="DA2190" s="233"/>
      <c r="DB2190" s="233"/>
      <c r="DC2190" s="233"/>
      <c r="DD2190" s="233"/>
      <c r="DE2190" s="233"/>
      <c r="DF2190" s="233"/>
      <c r="DG2190" s="233"/>
      <c r="DH2190" s="233"/>
      <c r="DI2190" s="233"/>
      <c r="DJ2190" s="233"/>
      <c r="DK2190" s="233"/>
      <c r="DL2190" s="233"/>
      <c r="DM2190" s="233"/>
      <c r="DN2190" s="233"/>
      <c r="DO2190" s="233"/>
      <c r="DP2190" s="233"/>
      <c r="DQ2190" s="233"/>
      <c r="DR2190" s="233"/>
      <c r="DS2190" s="233"/>
      <c r="DT2190" s="233"/>
      <c r="DU2190" s="233"/>
      <c r="DV2190" s="233"/>
      <c r="DW2190" s="233"/>
      <c r="DX2190" s="233"/>
      <c r="DY2190" s="233"/>
      <c r="DZ2190" s="233"/>
      <c r="EA2190" s="233"/>
      <c r="EB2190" s="233"/>
      <c r="EC2190" s="233"/>
      <c r="ED2190" s="233"/>
      <c r="EE2190" s="233"/>
      <c r="EF2190" s="233"/>
      <c r="EG2190" s="233"/>
      <c r="EH2190" s="233"/>
      <c r="EI2190" s="233"/>
      <c r="EJ2190" s="233"/>
      <c r="EK2190" s="233"/>
      <c r="EL2190" s="233"/>
      <c r="EM2190" s="233"/>
      <c r="EN2190" s="233"/>
      <c r="EO2190" s="233"/>
      <c r="EP2190" s="233"/>
      <c r="EQ2190" s="233"/>
      <c r="ER2190" s="233"/>
      <c r="ES2190" s="233"/>
      <c r="ET2190" s="233"/>
      <c r="EU2190" s="233"/>
      <c r="EV2190" s="233"/>
      <c r="EW2190" s="233"/>
      <c r="EX2190" s="233"/>
      <c r="EY2190" s="233"/>
      <c r="EZ2190" s="233"/>
      <c r="FA2190" s="233"/>
      <c r="FB2190" s="233"/>
      <c r="FC2190" s="233"/>
      <c r="FD2190" s="233"/>
      <c r="FE2190" s="233"/>
      <c r="FF2190" s="233"/>
      <c r="FG2190" s="233"/>
      <c r="FH2190" s="233"/>
      <c r="FI2190" s="233"/>
      <c r="FJ2190" s="233"/>
      <c r="FK2190" s="233"/>
      <c r="FL2190" s="233"/>
      <c r="FM2190" s="233"/>
      <c r="FN2190" s="233"/>
      <c r="FO2190" s="233"/>
      <c r="FP2190" s="233"/>
      <c r="FQ2190" s="233"/>
      <c r="FR2190" s="233"/>
      <c r="FS2190" s="233"/>
      <c r="FT2190" s="233"/>
      <c r="FU2190" s="233"/>
      <c r="FV2190" s="233"/>
      <c r="FW2190" s="233"/>
      <c r="FX2190" s="233"/>
      <c r="FY2190" s="233"/>
      <c r="FZ2190" s="233"/>
      <c r="GA2190" s="233"/>
      <c r="GB2190" s="233"/>
      <c r="GC2190" s="233"/>
      <c r="GD2190" s="233"/>
      <c r="GE2190" s="233"/>
      <c r="GF2190" s="233"/>
      <c r="GG2190" s="233"/>
      <c r="GH2190" s="233"/>
      <c r="GI2190" s="233"/>
      <c r="GJ2190" s="233"/>
      <c r="GK2190" s="233"/>
      <c r="GL2190" s="233"/>
      <c r="GM2190" s="233"/>
      <c r="GN2190" s="233"/>
      <c r="GO2190" s="233"/>
      <c r="GP2190" s="233"/>
      <c r="GQ2190" s="233"/>
      <c r="GR2190" s="233"/>
      <c r="GS2190" s="233"/>
      <c r="GT2190" s="233"/>
      <c r="GU2190" s="233"/>
      <c r="GV2190" s="233"/>
      <c r="GW2190" s="233"/>
      <c r="GX2190" s="233"/>
      <c r="GY2190" s="233"/>
      <c r="GZ2190" s="233"/>
      <c r="HA2190" s="233"/>
      <c r="HB2190" s="233"/>
      <c r="HC2190" s="233"/>
      <c r="HD2190" s="233"/>
      <c r="HE2190" s="233"/>
      <c r="HF2190" s="233"/>
      <c r="HG2190" s="233"/>
      <c r="HH2190" s="233"/>
      <c r="HI2190" s="233"/>
      <c r="HJ2190" s="233"/>
      <c r="HK2190" s="233"/>
      <c r="HL2190" s="233"/>
      <c r="HM2190" s="233"/>
      <c r="HN2190" s="233"/>
      <c r="HO2190" s="233"/>
      <c r="HP2190" s="233"/>
      <c r="HQ2190" s="233"/>
      <c r="HR2190" s="233"/>
      <c r="HS2190" s="233"/>
      <c r="HT2190" s="233"/>
      <c r="HU2190" s="233"/>
      <c r="HV2190" s="233"/>
      <c r="HW2190" s="233"/>
      <c r="HX2190" s="233"/>
      <c r="HY2190" s="233"/>
      <c r="HZ2190" s="233"/>
      <c r="IA2190" s="233"/>
      <c r="IB2190" s="233"/>
      <c r="IC2190" s="233"/>
      <c r="ID2190" s="233"/>
      <c r="IE2190" s="233"/>
      <c r="IF2190" s="233"/>
      <c r="IG2190" s="233"/>
      <c r="IH2190" s="233"/>
      <c r="II2190" s="233"/>
      <c r="IJ2190" s="233"/>
      <c r="IK2190" s="233"/>
      <c r="IL2190" s="233"/>
      <c r="IM2190" s="233"/>
      <c r="IN2190" s="233"/>
      <c r="IO2190" s="233"/>
      <c r="IP2190" s="233"/>
      <c r="IQ2190" s="233"/>
      <c r="IR2190" s="233"/>
      <c r="IS2190" s="233"/>
      <c r="IT2190" s="233"/>
      <c r="IU2190" s="233"/>
      <c r="IV2190" s="233"/>
      <c r="IW2190" s="233"/>
      <c r="IX2190" s="233"/>
      <c r="IY2190" s="233"/>
      <c r="IZ2190" s="233"/>
      <c r="JA2190" s="233"/>
    </row>
    <row r="2191" spans="1:261" s="985" customFormat="1" ht="30" x14ac:dyDescent="0.25">
      <c r="A2191" s="343"/>
      <c r="B2191" s="343">
        <v>1</v>
      </c>
      <c r="C2191" s="767" t="s">
        <v>467</v>
      </c>
      <c r="D2191" s="282"/>
      <c r="E2191" s="282"/>
      <c r="F2191" s="2017"/>
      <c r="G2191" s="891"/>
      <c r="H2191" s="891">
        <f t="shared" si="1323"/>
        <v>0</v>
      </c>
      <c r="I2191" s="891" t="e">
        <f t="shared" si="1323"/>
        <v>#DIV/0!</v>
      </c>
      <c r="J2191" s="2668"/>
      <c r="K2191" s="2668"/>
      <c r="L2191" s="2669"/>
      <c r="M2191" s="2669"/>
      <c r="N2191" s="2669"/>
      <c r="O2191" s="2669"/>
      <c r="P2191" s="2669"/>
      <c r="Q2191" s="2669"/>
      <c r="R2191" s="2929">
        <f t="shared" ref="R2191:Z2191" si="1326">R2133</f>
        <v>2423.1</v>
      </c>
      <c r="S2191" s="2929"/>
      <c r="T2191" s="2929">
        <f t="shared" si="1326"/>
        <v>0</v>
      </c>
      <c r="U2191" s="2930">
        <f t="shared" si="1326"/>
        <v>0</v>
      </c>
      <c r="V2191" s="2929">
        <f t="shared" si="1326"/>
        <v>0</v>
      </c>
      <c r="W2191" s="2929">
        <f t="shared" si="1326"/>
        <v>0</v>
      </c>
      <c r="X2191" s="2931">
        <f t="shared" si="1326"/>
        <v>0</v>
      </c>
      <c r="Y2191" s="2931">
        <f t="shared" si="1326"/>
        <v>0</v>
      </c>
      <c r="Z2191" s="2929">
        <f t="shared" si="1326"/>
        <v>0</v>
      </c>
      <c r="AA2191" s="1060"/>
      <c r="AB2191" s="2736"/>
      <c r="AC2191" s="2392"/>
      <c r="AD2191" s="3119"/>
      <c r="AE2191" s="233"/>
      <c r="AF2191" s="233"/>
      <c r="AG2191" s="233"/>
      <c r="AH2191" s="233"/>
      <c r="AI2191" s="233"/>
      <c r="AJ2191" s="233"/>
      <c r="AK2191" s="233"/>
      <c r="AL2191" s="233"/>
      <c r="AM2191" s="233"/>
      <c r="AN2191" s="233"/>
      <c r="AO2191" s="233"/>
      <c r="AP2191" s="233"/>
      <c r="AQ2191" s="233"/>
      <c r="AR2191" s="233"/>
      <c r="AS2191" s="233"/>
      <c r="AT2191" s="233"/>
      <c r="AU2191" s="233"/>
      <c r="AV2191" s="233"/>
      <c r="AW2191" s="233"/>
      <c r="AX2191" s="233"/>
      <c r="AY2191" s="233"/>
      <c r="AZ2191" s="233"/>
      <c r="BA2191" s="233"/>
      <c r="BB2191" s="233"/>
      <c r="BC2191" s="233"/>
      <c r="BD2191" s="233"/>
      <c r="BE2191" s="233"/>
      <c r="BF2191" s="233"/>
      <c r="BG2191" s="233"/>
      <c r="BH2191" s="233"/>
      <c r="BI2191" s="233"/>
      <c r="BJ2191" s="233"/>
      <c r="BK2191" s="233"/>
      <c r="BL2191" s="233"/>
      <c r="BM2191" s="233"/>
      <c r="BN2191" s="233"/>
      <c r="BO2191" s="233"/>
      <c r="BP2191" s="233"/>
      <c r="BQ2191" s="233"/>
      <c r="BR2191" s="233"/>
      <c r="BS2191" s="233"/>
      <c r="BT2191" s="233"/>
      <c r="BU2191" s="233"/>
      <c r="BV2191" s="233"/>
      <c r="BW2191" s="233"/>
      <c r="BX2191" s="233"/>
      <c r="BY2191" s="233"/>
      <c r="BZ2191" s="233"/>
      <c r="CA2191" s="233"/>
      <c r="CB2191" s="233"/>
      <c r="CC2191" s="233"/>
      <c r="CD2191" s="233"/>
      <c r="CE2191" s="233"/>
      <c r="CF2191" s="233"/>
      <c r="CG2191" s="233"/>
      <c r="CH2191" s="233"/>
      <c r="CI2191" s="233"/>
      <c r="CJ2191" s="233"/>
      <c r="CK2191" s="233"/>
      <c r="CL2191" s="233"/>
      <c r="CM2191" s="233"/>
      <c r="CN2191" s="233"/>
      <c r="CO2191" s="233"/>
      <c r="CP2191" s="233"/>
      <c r="CQ2191" s="233"/>
      <c r="CR2191" s="233"/>
      <c r="CS2191" s="233"/>
      <c r="CT2191" s="233"/>
      <c r="CU2191" s="233"/>
      <c r="CV2191" s="233"/>
      <c r="CW2191" s="233"/>
      <c r="CX2191" s="233"/>
      <c r="CY2191" s="233"/>
      <c r="CZ2191" s="233"/>
      <c r="DA2191" s="233"/>
      <c r="DB2191" s="233"/>
      <c r="DC2191" s="233"/>
      <c r="DD2191" s="233"/>
      <c r="DE2191" s="233"/>
      <c r="DF2191" s="233"/>
      <c r="DG2191" s="233"/>
      <c r="DH2191" s="233"/>
      <c r="DI2191" s="233"/>
      <c r="DJ2191" s="233"/>
      <c r="DK2191" s="233"/>
      <c r="DL2191" s="233"/>
      <c r="DM2191" s="233"/>
      <c r="DN2191" s="233"/>
      <c r="DO2191" s="233"/>
      <c r="DP2191" s="233"/>
      <c r="DQ2191" s="233"/>
      <c r="DR2191" s="233"/>
      <c r="DS2191" s="233"/>
      <c r="DT2191" s="233"/>
      <c r="DU2191" s="233"/>
      <c r="DV2191" s="233"/>
      <c r="DW2191" s="233"/>
      <c r="DX2191" s="233"/>
      <c r="DY2191" s="233"/>
      <c r="DZ2191" s="233"/>
      <c r="EA2191" s="233"/>
      <c r="EB2191" s="233"/>
      <c r="EC2191" s="233"/>
      <c r="ED2191" s="233"/>
      <c r="EE2191" s="233"/>
      <c r="EF2191" s="233"/>
      <c r="EG2191" s="233"/>
      <c r="EH2191" s="233"/>
      <c r="EI2191" s="233"/>
      <c r="EJ2191" s="233"/>
      <c r="EK2191" s="233"/>
      <c r="EL2191" s="233"/>
      <c r="EM2191" s="233"/>
      <c r="EN2191" s="233"/>
      <c r="EO2191" s="233"/>
      <c r="EP2191" s="233"/>
      <c r="EQ2191" s="233"/>
      <c r="ER2191" s="233"/>
      <c r="ES2191" s="233"/>
      <c r="ET2191" s="233"/>
      <c r="EU2191" s="233"/>
      <c r="EV2191" s="233"/>
      <c r="EW2191" s="233"/>
      <c r="EX2191" s="233"/>
      <c r="EY2191" s="233"/>
      <c r="EZ2191" s="233"/>
      <c r="FA2191" s="233"/>
      <c r="FB2191" s="233"/>
      <c r="FC2191" s="233"/>
      <c r="FD2191" s="233"/>
      <c r="FE2191" s="233"/>
      <c r="FF2191" s="233"/>
      <c r="FG2191" s="233"/>
      <c r="FH2191" s="233"/>
      <c r="FI2191" s="233"/>
      <c r="FJ2191" s="233"/>
      <c r="FK2191" s="233"/>
      <c r="FL2191" s="233"/>
      <c r="FM2191" s="233"/>
      <c r="FN2191" s="233"/>
      <c r="FO2191" s="233"/>
      <c r="FP2191" s="233"/>
      <c r="FQ2191" s="233"/>
      <c r="FR2191" s="233"/>
      <c r="FS2191" s="233"/>
      <c r="FT2191" s="233"/>
      <c r="FU2191" s="233"/>
      <c r="FV2191" s="233"/>
      <c r="FW2191" s="233"/>
      <c r="FX2191" s="233"/>
      <c r="FY2191" s="233"/>
      <c r="FZ2191" s="233"/>
      <c r="GA2191" s="233"/>
      <c r="GB2191" s="233"/>
      <c r="GC2191" s="233"/>
      <c r="GD2191" s="233"/>
      <c r="GE2191" s="233"/>
      <c r="GF2191" s="233"/>
      <c r="GG2191" s="233"/>
      <c r="GH2191" s="233"/>
      <c r="GI2191" s="233"/>
      <c r="GJ2191" s="233"/>
      <c r="GK2191" s="233"/>
      <c r="GL2191" s="233"/>
      <c r="GM2191" s="233"/>
      <c r="GN2191" s="233"/>
      <c r="GO2191" s="233"/>
      <c r="GP2191" s="233"/>
      <c r="GQ2191" s="233"/>
      <c r="GR2191" s="233"/>
      <c r="GS2191" s="233"/>
      <c r="GT2191" s="233"/>
      <c r="GU2191" s="233"/>
      <c r="GV2191" s="233"/>
      <c r="GW2191" s="233"/>
      <c r="GX2191" s="233"/>
      <c r="GY2191" s="233"/>
      <c r="GZ2191" s="233"/>
      <c r="HA2191" s="233"/>
      <c r="HB2191" s="233"/>
      <c r="HC2191" s="233"/>
      <c r="HD2191" s="233"/>
      <c r="HE2191" s="233"/>
      <c r="HF2191" s="233"/>
      <c r="HG2191" s="233"/>
      <c r="HH2191" s="233"/>
      <c r="HI2191" s="233"/>
      <c r="HJ2191" s="233"/>
      <c r="HK2191" s="233"/>
      <c r="HL2191" s="233"/>
      <c r="HM2191" s="233"/>
      <c r="HN2191" s="233"/>
      <c r="HO2191" s="233"/>
      <c r="HP2191" s="233"/>
      <c r="HQ2191" s="233"/>
      <c r="HR2191" s="233"/>
      <c r="HS2191" s="233"/>
      <c r="HT2191" s="233"/>
      <c r="HU2191" s="233"/>
      <c r="HV2191" s="233"/>
      <c r="HW2191" s="233"/>
      <c r="HX2191" s="233"/>
      <c r="HY2191" s="233"/>
      <c r="HZ2191" s="233"/>
      <c r="IA2191" s="233"/>
      <c r="IB2191" s="233"/>
      <c r="IC2191" s="233"/>
      <c r="ID2191" s="233"/>
      <c r="IE2191" s="233"/>
      <c r="IF2191" s="233"/>
      <c r="IG2191" s="233"/>
      <c r="IH2191" s="233"/>
      <c r="II2191" s="233"/>
      <c r="IJ2191" s="233"/>
      <c r="IK2191" s="233"/>
      <c r="IL2191" s="233"/>
      <c r="IM2191" s="233"/>
      <c r="IN2191" s="233"/>
      <c r="IO2191" s="233"/>
      <c r="IP2191" s="233"/>
      <c r="IQ2191" s="233"/>
      <c r="IR2191" s="233"/>
      <c r="IS2191" s="233"/>
      <c r="IT2191" s="233"/>
      <c r="IU2191" s="233"/>
      <c r="IV2191" s="233"/>
      <c r="IW2191" s="233"/>
      <c r="IX2191" s="233"/>
      <c r="IY2191" s="233"/>
      <c r="IZ2191" s="233"/>
      <c r="JA2191" s="233"/>
    </row>
    <row r="2192" spans="1:261" s="985" customFormat="1" ht="60" x14ac:dyDescent="0.25">
      <c r="A2192" s="343"/>
      <c r="B2192" s="343">
        <v>1</v>
      </c>
      <c r="C2192" s="767" t="s">
        <v>487</v>
      </c>
      <c r="D2192" s="282"/>
      <c r="E2192" s="282"/>
      <c r="F2192" s="2017"/>
      <c r="G2192" s="891"/>
      <c r="H2192" s="891">
        <f t="shared" si="1323"/>
        <v>0</v>
      </c>
      <c r="I2192" s="891">
        <f t="shared" si="1323"/>
        <v>0</v>
      </c>
      <c r="J2192" s="2668"/>
      <c r="K2192" s="2668"/>
      <c r="L2192" s="2669"/>
      <c r="M2192" s="2669"/>
      <c r="N2192" s="2669"/>
      <c r="O2192" s="2669"/>
      <c r="P2192" s="2669"/>
      <c r="Q2192" s="2669"/>
      <c r="R2192" s="2929">
        <f t="shared" ref="R2192:Z2192" si="1327">R2134</f>
        <v>0</v>
      </c>
      <c r="S2192" s="2929"/>
      <c r="T2192" s="2929">
        <f t="shared" si="1327"/>
        <v>0</v>
      </c>
      <c r="U2192" s="2930">
        <f t="shared" si="1327"/>
        <v>0</v>
      </c>
      <c r="V2192" s="2929">
        <f t="shared" si="1327"/>
        <v>0</v>
      </c>
      <c r="W2192" s="2929">
        <f t="shared" si="1327"/>
        <v>0</v>
      </c>
      <c r="X2192" s="2931">
        <f t="shared" si="1327"/>
        <v>0</v>
      </c>
      <c r="Y2192" s="2931">
        <f t="shared" si="1327"/>
        <v>0</v>
      </c>
      <c r="Z2192" s="2929">
        <f t="shared" si="1327"/>
        <v>0</v>
      </c>
      <c r="AA2192" s="1060"/>
      <c r="AB2192" s="2736"/>
      <c r="AC2192" s="2392"/>
      <c r="AD2192" s="3119"/>
      <c r="AE2192" s="233"/>
      <c r="AF2192" s="233"/>
      <c r="AG2192" s="233"/>
      <c r="AH2192" s="233"/>
      <c r="AI2192" s="233"/>
      <c r="AJ2192" s="233"/>
      <c r="AK2192" s="233"/>
      <c r="AL2192" s="233"/>
      <c r="AM2192" s="233"/>
      <c r="AN2192" s="233"/>
      <c r="AO2192" s="233"/>
      <c r="AP2192" s="233"/>
      <c r="AQ2192" s="233"/>
      <c r="AR2192" s="233"/>
      <c r="AS2192" s="233"/>
      <c r="AT2192" s="233"/>
      <c r="AU2192" s="233"/>
      <c r="AV2192" s="233"/>
      <c r="AW2192" s="233"/>
      <c r="AX2192" s="233"/>
      <c r="AY2192" s="233"/>
      <c r="AZ2192" s="233"/>
      <c r="BA2192" s="233"/>
      <c r="BB2192" s="233"/>
      <c r="BC2192" s="233"/>
      <c r="BD2192" s="233"/>
      <c r="BE2192" s="233"/>
      <c r="BF2192" s="233"/>
      <c r="BG2192" s="233"/>
      <c r="BH2192" s="233"/>
      <c r="BI2192" s="233"/>
      <c r="BJ2192" s="233"/>
      <c r="BK2192" s="233"/>
      <c r="BL2192" s="233"/>
      <c r="BM2192" s="233"/>
      <c r="BN2192" s="233"/>
      <c r="BO2192" s="233"/>
      <c r="BP2192" s="233"/>
      <c r="BQ2192" s="233"/>
      <c r="BR2192" s="233"/>
      <c r="BS2192" s="233"/>
      <c r="BT2192" s="233"/>
      <c r="BU2192" s="233"/>
      <c r="BV2192" s="233"/>
      <c r="BW2192" s="233"/>
      <c r="BX2192" s="233"/>
      <c r="BY2192" s="233"/>
      <c r="BZ2192" s="233"/>
      <c r="CA2192" s="233"/>
      <c r="CB2192" s="233"/>
      <c r="CC2192" s="233"/>
      <c r="CD2192" s="233"/>
      <c r="CE2192" s="233"/>
      <c r="CF2192" s="233"/>
      <c r="CG2192" s="233"/>
      <c r="CH2192" s="233"/>
      <c r="CI2192" s="233"/>
      <c r="CJ2192" s="233"/>
      <c r="CK2192" s="233"/>
      <c r="CL2192" s="233"/>
      <c r="CM2192" s="233"/>
      <c r="CN2192" s="233"/>
      <c r="CO2192" s="233"/>
      <c r="CP2192" s="233"/>
      <c r="CQ2192" s="233"/>
      <c r="CR2192" s="233"/>
      <c r="CS2192" s="233"/>
      <c r="CT2192" s="233"/>
      <c r="CU2192" s="233"/>
      <c r="CV2192" s="233"/>
      <c r="CW2192" s="233"/>
      <c r="CX2192" s="233"/>
      <c r="CY2192" s="233"/>
      <c r="CZ2192" s="233"/>
      <c r="DA2192" s="233"/>
      <c r="DB2192" s="233"/>
      <c r="DC2192" s="233"/>
      <c r="DD2192" s="233"/>
      <c r="DE2192" s="233"/>
      <c r="DF2192" s="233"/>
      <c r="DG2192" s="233"/>
      <c r="DH2192" s="233"/>
      <c r="DI2192" s="233"/>
      <c r="DJ2192" s="233"/>
      <c r="DK2192" s="233"/>
      <c r="DL2192" s="233"/>
      <c r="DM2192" s="233"/>
      <c r="DN2192" s="233"/>
      <c r="DO2192" s="233"/>
      <c r="DP2192" s="233"/>
      <c r="DQ2192" s="233"/>
      <c r="DR2192" s="233"/>
      <c r="DS2192" s="233"/>
      <c r="DT2192" s="233"/>
      <c r="DU2192" s="233"/>
      <c r="DV2192" s="233"/>
      <c r="DW2192" s="233"/>
      <c r="DX2192" s="233"/>
      <c r="DY2192" s="233"/>
      <c r="DZ2192" s="233"/>
      <c r="EA2192" s="233"/>
      <c r="EB2192" s="233"/>
      <c r="EC2192" s="233"/>
      <c r="ED2192" s="233"/>
      <c r="EE2192" s="233"/>
      <c r="EF2192" s="233"/>
      <c r="EG2192" s="233"/>
      <c r="EH2192" s="233"/>
      <c r="EI2192" s="233"/>
      <c r="EJ2192" s="233"/>
      <c r="EK2192" s="233"/>
      <c r="EL2192" s="233"/>
      <c r="EM2192" s="233"/>
      <c r="EN2192" s="233"/>
      <c r="EO2192" s="233"/>
      <c r="EP2192" s="233"/>
      <c r="EQ2192" s="233"/>
      <c r="ER2192" s="233"/>
      <c r="ES2192" s="233"/>
      <c r="ET2192" s="233"/>
      <c r="EU2192" s="233"/>
      <c r="EV2192" s="233"/>
      <c r="EW2192" s="233"/>
      <c r="EX2192" s="233"/>
      <c r="EY2192" s="233"/>
      <c r="EZ2192" s="233"/>
      <c r="FA2192" s="233"/>
      <c r="FB2192" s="233"/>
      <c r="FC2192" s="233"/>
      <c r="FD2192" s="233"/>
      <c r="FE2192" s="233"/>
      <c r="FF2192" s="233"/>
      <c r="FG2192" s="233"/>
      <c r="FH2192" s="233"/>
      <c r="FI2192" s="233"/>
      <c r="FJ2192" s="233"/>
      <c r="FK2192" s="233"/>
      <c r="FL2192" s="233"/>
      <c r="FM2192" s="233"/>
      <c r="FN2192" s="233"/>
      <c r="FO2192" s="233"/>
      <c r="FP2192" s="233"/>
      <c r="FQ2192" s="233"/>
      <c r="FR2192" s="233"/>
      <c r="FS2192" s="233"/>
      <c r="FT2192" s="233"/>
      <c r="FU2192" s="233"/>
      <c r="FV2192" s="233"/>
      <c r="FW2192" s="233"/>
      <c r="FX2192" s="233"/>
      <c r="FY2192" s="233"/>
      <c r="FZ2192" s="233"/>
      <c r="GA2192" s="233"/>
      <c r="GB2192" s="233"/>
      <c r="GC2192" s="233"/>
      <c r="GD2192" s="233"/>
      <c r="GE2192" s="233"/>
      <c r="GF2192" s="233"/>
      <c r="GG2192" s="233"/>
      <c r="GH2192" s="233"/>
      <c r="GI2192" s="233"/>
      <c r="GJ2192" s="233"/>
      <c r="GK2192" s="233"/>
      <c r="GL2192" s="233"/>
      <c r="GM2192" s="233"/>
      <c r="GN2192" s="233"/>
      <c r="GO2192" s="233"/>
      <c r="GP2192" s="233"/>
      <c r="GQ2192" s="233"/>
      <c r="GR2192" s="233"/>
      <c r="GS2192" s="233"/>
      <c r="GT2192" s="233"/>
      <c r="GU2192" s="233"/>
      <c r="GV2192" s="233"/>
      <c r="GW2192" s="233"/>
      <c r="GX2192" s="233"/>
      <c r="GY2192" s="233"/>
      <c r="GZ2192" s="233"/>
      <c r="HA2192" s="233"/>
      <c r="HB2192" s="233"/>
      <c r="HC2192" s="233"/>
      <c r="HD2192" s="233"/>
      <c r="HE2192" s="233"/>
      <c r="HF2192" s="233"/>
      <c r="HG2192" s="233"/>
      <c r="HH2192" s="233"/>
      <c r="HI2192" s="233"/>
      <c r="HJ2192" s="233"/>
      <c r="HK2192" s="233"/>
      <c r="HL2192" s="233"/>
      <c r="HM2192" s="233"/>
      <c r="HN2192" s="233"/>
      <c r="HO2192" s="233"/>
      <c r="HP2192" s="233"/>
      <c r="HQ2192" s="233"/>
      <c r="HR2192" s="233"/>
      <c r="HS2192" s="233"/>
      <c r="HT2192" s="233"/>
      <c r="HU2192" s="233"/>
      <c r="HV2192" s="233"/>
      <c r="HW2192" s="233"/>
      <c r="HX2192" s="233"/>
      <c r="HY2192" s="233"/>
      <c r="HZ2192" s="233"/>
      <c r="IA2192" s="233"/>
      <c r="IB2192" s="233"/>
      <c r="IC2192" s="233"/>
      <c r="ID2192" s="233"/>
      <c r="IE2192" s="233"/>
      <c r="IF2192" s="233"/>
      <c r="IG2192" s="233"/>
      <c r="IH2192" s="233"/>
      <c r="II2192" s="233"/>
      <c r="IJ2192" s="233"/>
      <c r="IK2192" s="233"/>
      <c r="IL2192" s="233"/>
      <c r="IM2192" s="233"/>
      <c r="IN2192" s="233"/>
      <c r="IO2192" s="233"/>
      <c r="IP2192" s="233"/>
      <c r="IQ2192" s="233"/>
      <c r="IR2192" s="233"/>
      <c r="IS2192" s="233"/>
      <c r="IT2192" s="233"/>
      <c r="IU2192" s="233"/>
      <c r="IV2192" s="233"/>
      <c r="IW2192" s="233"/>
      <c r="IX2192" s="233"/>
      <c r="IY2192" s="233"/>
      <c r="IZ2192" s="233"/>
      <c r="JA2192" s="233"/>
    </row>
    <row r="2193" spans="1:261" s="985" customFormat="1" ht="30" x14ac:dyDescent="0.25">
      <c r="A2193" s="343"/>
      <c r="B2193" s="343">
        <v>1</v>
      </c>
      <c r="C2193" s="767" t="s">
        <v>468</v>
      </c>
      <c r="D2193" s="282"/>
      <c r="E2193" s="282"/>
      <c r="F2193" s="2017"/>
      <c r="G2193" s="891"/>
      <c r="H2193" s="891">
        <f t="shared" si="1323"/>
        <v>0</v>
      </c>
      <c r="I2193" s="891" t="e">
        <f t="shared" si="1323"/>
        <v>#DIV/0!</v>
      </c>
      <c r="J2193" s="2668"/>
      <c r="K2193" s="2668"/>
      <c r="L2193" s="2669"/>
      <c r="M2193" s="2669"/>
      <c r="N2193" s="2669"/>
      <c r="O2193" s="2669"/>
      <c r="P2193" s="2669"/>
      <c r="Q2193" s="2669"/>
      <c r="R2193" s="2929">
        <f t="shared" ref="R2193:Z2193" si="1328">R2135</f>
        <v>189.69070000000002</v>
      </c>
      <c r="S2193" s="2929"/>
      <c r="T2193" s="2929">
        <f t="shared" si="1328"/>
        <v>0</v>
      </c>
      <c r="U2193" s="2930">
        <f t="shared" si="1328"/>
        <v>0</v>
      </c>
      <c r="V2193" s="2929">
        <f t="shared" si="1328"/>
        <v>0</v>
      </c>
      <c r="W2193" s="2929">
        <f t="shared" si="1328"/>
        <v>0</v>
      </c>
      <c r="X2193" s="2931">
        <f t="shared" si="1328"/>
        <v>0</v>
      </c>
      <c r="Y2193" s="2931">
        <f t="shared" si="1328"/>
        <v>0</v>
      </c>
      <c r="Z2193" s="2929">
        <f t="shared" si="1328"/>
        <v>0</v>
      </c>
      <c r="AA2193" s="1060"/>
      <c r="AB2193" s="2736"/>
      <c r="AC2193" s="2392"/>
      <c r="AD2193" s="3119"/>
      <c r="AE2193" s="233"/>
      <c r="AF2193" s="233"/>
      <c r="AG2193" s="233"/>
      <c r="AH2193" s="233"/>
      <c r="AI2193" s="233"/>
      <c r="AJ2193" s="233"/>
      <c r="AK2193" s="233"/>
      <c r="AL2193" s="233"/>
      <c r="AM2193" s="233"/>
      <c r="AN2193" s="233"/>
      <c r="AO2193" s="233"/>
      <c r="AP2193" s="233"/>
      <c r="AQ2193" s="233"/>
      <c r="AR2193" s="233"/>
      <c r="AS2193" s="233"/>
      <c r="AT2193" s="233"/>
      <c r="AU2193" s="233"/>
      <c r="AV2193" s="233"/>
      <c r="AW2193" s="233"/>
      <c r="AX2193" s="233"/>
      <c r="AY2193" s="233"/>
      <c r="AZ2193" s="233"/>
      <c r="BA2193" s="233"/>
      <c r="BB2193" s="233"/>
      <c r="BC2193" s="233"/>
      <c r="BD2193" s="233"/>
      <c r="BE2193" s="233"/>
      <c r="BF2193" s="233"/>
      <c r="BG2193" s="233"/>
      <c r="BH2193" s="233"/>
      <c r="BI2193" s="233"/>
      <c r="BJ2193" s="233"/>
      <c r="BK2193" s="233"/>
      <c r="BL2193" s="233"/>
      <c r="BM2193" s="233"/>
      <c r="BN2193" s="233"/>
      <c r="BO2193" s="233"/>
      <c r="BP2193" s="233"/>
      <c r="BQ2193" s="233"/>
      <c r="BR2193" s="233"/>
      <c r="BS2193" s="233"/>
      <c r="BT2193" s="233"/>
      <c r="BU2193" s="233"/>
      <c r="BV2193" s="233"/>
      <c r="BW2193" s="233"/>
      <c r="BX2193" s="233"/>
      <c r="BY2193" s="233"/>
      <c r="BZ2193" s="233"/>
      <c r="CA2193" s="233"/>
      <c r="CB2193" s="233"/>
      <c r="CC2193" s="233"/>
      <c r="CD2193" s="233"/>
      <c r="CE2193" s="233"/>
      <c r="CF2193" s="233"/>
      <c r="CG2193" s="233"/>
      <c r="CH2193" s="233"/>
      <c r="CI2193" s="233"/>
      <c r="CJ2193" s="233"/>
      <c r="CK2193" s="233"/>
      <c r="CL2193" s="233"/>
      <c r="CM2193" s="233"/>
      <c r="CN2193" s="233"/>
      <c r="CO2193" s="233"/>
      <c r="CP2193" s="233"/>
      <c r="CQ2193" s="233"/>
      <c r="CR2193" s="233"/>
      <c r="CS2193" s="233"/>
      <c r="CT2193" s="233"/>
      <c r="CU2193" s="233"/>
      <c r="CV2193" s="233"/>
      <c r="CW2193" s="233"/>
      <c r="CX2193" s="233"/>
      <c r="CY2193" s="233"/>
      <c r="CZ2193" s="233"/>
      <c r="DA2193" s="233"/>
      <c r="DB2193" s="233"/>
      <c r="DC2193" s="233"/>
      <c r="DD2193" s="233"/>
      <c r="DE2193" s="233"/>
      <c r="DF2193" s="233"/>
      <c r="DG2193" s="233"/>
      <c r="DH2193" s="233"/>
      <c r="DI2193" s="233"/>
      <c r="DJ2193" s="233"/>
      <c r="DK2193" s="233"/>
      <c r="DL2193" s="233"/>
      <c r="DM2193" s="233"/>
      <c r="DN2193" s="233"/>
      <c r="DO2193" s="233"/>
      <c r="DP2193" s="233"/>
      <c r="DQ2193" s="233"/>
      <c r="DR2193" s="233"/>
      <c r="DS2193" s="233"/>
      <c r="DT2193" s="233"/>
      <c r="DU2193" s="233"/>
      <c r="DV2193" s="233"/>
      <c r="DW2193" s="233"/>
      <c r="DX2193" s="233"/>
      <c r="DY2193" s="233"/>
      <c r="DZ2193" s="233"/>
      <c r="EA2193" s="233"/>
      <c r="EB2193" s="233"/>
      <c r="EC2193" s="233"/>
      <c r="ED2193" s="233"/>
      <c r="EE2193" s="233"/>
      <c r="EF2193" s="233"/>
      <c r="EG2193" s="233"/>
      <c r="EH2193" s="233"/>
      <c r="EI2193" s="233"/>
      <c r="EJ2193" s="233"/>
      <c r="EK2193" s="233"/>
      <c r="EL2193" s="233"/>
      <c r="EM2193" s="233"/>
      <c r="EN2193" s="233"/>
      <c r="EO2193" s="233"/>
      <c r="EP2193" s="233"/>
      <c r="EQ2193" s="233"/>
      <c r="ER2193" s="233"/>
      <c r="ES2193" s="233"/>
      <c r="ET2193" s="233"/>
      <c r="EU2193" s="233"/>
      <c r="EV2193" s="233"/>
      <c r="EW2193" s="233"/>
      <c r="EX2193" s="233"/>
      <c r="EY2193" s="233"/>
      <c r="EZ2193" s="233"/>
      <c r="FA2193" s="233"/>
      <c r="FB2193" s="233"/>
      <c r="FC2193" s="233"/>
      <c r="FD2193" s="233"/>
      <c r="FE2193" s="233"/>
      <c r="FF2193" s="233"/>
      <c r="FG2193" s="233"/>
      <c r="FH2193" s="233"/>
      <c r="FI2193" s="233"/>
      <c r="FJ2193" s="233"/>
      <c r="FK2193" s="233"/>
      <c r="FL2193" s="233"/>
      <c r="FM2193" s="233"/>
      <c r="FN2193" s="233"/>
      <c r="FO2193" s="233"/>
      <c r="FP2193" s="233"/>
      <c r="FQ2193" s="233"/>
      <c r="FR2193" s="233"/>
      <c r="FS2193" s="233"/>
      <c r="FT2193" s="233"/>
      <c r="FU2193" s="233"/>
      <c r="FV2193" s="233"/>
      <c r="FW2193" s="233"/>
      <c r="FX2193" s="233"/>
      <c r="FY2193" s="233"/>
      <c r="FZ2193" s="233"/>
      <c r="GA2193" s="233"/>
      <c r="GB2193" s="233"/>
      <c r="GC2193" s="233"/>
      <c r="GD2193" s="233"/>
      <c r="GE2193" s="233"/>
      <c r="GF2193" s="233"/>
      <c r="GG2193" s="233"/>
      <c r="GH2193" s="233"/>
      <c r="GI2193" s="233"/>
      <c r="GJ2193" s="233"/>
      <c r="GK2193" s="233"/>
      <c r="GL2193" s="233"/>
      <c r="GM2193" s="233"/>
      <c r="GN2193" s="233"/>
      <c r="GO2193" s="233"/>
      <c r="GP2193" s="233"/>
      <c r="GQ2193" s="233"/>
      <c r="GR2193" s="233"/>
      <c r="GS2193" s="233"/>
      <c r="GT2193" s="233"/>
      <c r="GU2193" s="233"/>
      <c r="GV2193" s="233"/>
      <c r="GW2193" s="233"/>
      <c r="GX2193" s="233"/>
      <c r="GY2193" s="233"/>
      <c r="GZ2193" s="233"/>
      <c r="HA2193" s="233"/>
      <c r="HB2193" s="233"/>
      <c r="HC2193" s="233"/>
      <c r="HD2193" s="233"/>
      <c r="HE2193" s="233"/>
      <c r="HF2193" s="233"/>
      <c r="HG2193" s="233"/>
      <c r="HH2193" s="233"/>
      <c r="HI2193" s="233"/>
      <c r="HJ2193" s="233"/>
      <c r="HK2193" s="233"/>
      <c r="HL2193" s="233"/>
      <c r="HM2193" s="233"/>
      <c r="HN2193" s="233"/>
      <c r="HO2193" s="233"/>
      <c r="HP2193" s="233"/>
      <c r="HQ2193" s="233"/>
      <c r="HR2193" s="233"/>
      <c r="HS2193" s="233"/>
      <c r="HT2193" s="233"/>
      <c r="HU2193" s="233"/>
      <c r="HV2193" s="233"/>
      <c r="HW2193" s="233"/>
      <c r="HX2193" s="233"/>
      <c r="HY2193" s="233"/>
      <c r="HZ2193" s="233"/>
      <c r="IA2193" s="233"/>
      <c r="IB2193" s="233"/>
      <c r="IC2193" s="233"/>
      <c r="ID2193" s="233"/>
      <c r="IE2193" s="233"/>
      <c r="IF2193" s="233"/>
      <c r="IG2193" s="233"/>
      <c r="IH2193" s="233"/>
      <c r="II2193" s="233"/>
      <c r="IJ2193" s="233"/>
      <c r="IK2193" s="233"/>
      <c r="IL2193" s="233"/>
      <c r="IM2193" s="233"/>
      <c r="IN2193" s="233"/>
      <c r="IO2193" s="233"/>
      <c r="IP2193" s="233"/>
      <c r="IQ2193" s="233"/>
      <c r="IR2193" s="233"/>
      <c r="IS2193" s="233"/>
      <c r="IT2193" s="233"/>
      <c r="IU2193" s="233"/>
      <c r="IV2193" s="233"/>
      <c r="IW2193" s="233"/>
      <c r="IX2193" s="233"/>
      <c r="IY2193" s="233"/>
      <c r="IZ2193" s="233"/>
      <c r="JA2193" s="233"/>
    </row>
    <row r="2194" spans="1:261" s="985" customFormat="1" ht="45" x14ac:dyDescent="0.25">
      <c r="A2194" s="343"/>
      <c r="B2194" s="343">
        <v>1</v>
      </c>
      <c r="C2194" s="766" t="s">
        <v>469</v>
      </c>
      <c r="D2194" s="282"/>
      <c r="E2194" s="282"/>
      <c r="F2194" s="2017"/>
      <c r="G2194" s="891"/>
      <c r="H2194" s="891">
        <f t="shared" si="1323"/>
        <v>0</v>
      </c>
      <c r="I2194" s="891">
        <f t="shared" si="1323"/>
        <v>0</v>
      </c>
      <c r="J2194" s="2668"/>
      <c r="K2194" s="2668"/>
      <c r="L2194" s="2669"/>
      <c r="M2194" s="2669"/>
      <c r="N2194" s="2669"/>
      <c r="O2194" s="2669"/>
      <c r="P2194" s="2669"/>
      <c r="Q2194" s="2669"/>
      <c r="R2194" s="2929">
        <f t="shared" ref="R2194:Z2194" si="1329">R2136</f>
        <v>0</v>
      </c>
      <c r="S2194" s="2929"/>
      <c r="T2194" s="2929">
        <f t="shared" si="1329"/>
        <v>0</v>
      </c>
      <c r="U2194" s="2930">
        <f t="shared" si="1329"/>
        <v>0</v>
      </c>
      <c r="V2194" s="2929">
        <f t="shared" si="1329"/>
        <v>0</v>
      </c>
      <c r="W2194" s="2929">
        <f t="shared" si="1329"/>
        <v>0</v>
      </c>
      <c r="X2194" s="2931">
        <f t="shared" si="1329"/>
        <v>0</v>
      </c>
      <c r="Y2194" s="2931">
        <f t="shared" si="1329"/>
        <v>0</v>
      </c>
      <c r="Z2194" s="2929">
        <f t="shared" si="1329"/>
        <v>0</v>
      </c>
      <c r="AA2194" s="1060"/>
      <c r="AB2194" s="2736"/>
      <c r="AC2194" s="2392"/>
      <c r="AD2194" s="3119"/>
      <c r="AE2194" s="233"/>
      <c r="AF2194" s="233"/>
      <c r="AG2194" s="233"/>
      <c r="AH2194" s="233"/>
      <c r="AI2194" s="233"/>
      <c r="AJ2194" s="233"/>
      <c r="AK2194" s="233"/>
      <c r="AL2194" s="233"/>
      <c r="AM2194" s="233"/>
      <c r="AN2194" s="233"/>
      <c r="AO2194" s="233"/>
      <c r="AP2194" s="233"/>
      <c r="AQ2194" s="233"/>
      <c r="AR2194" s="233"/>
      <c r="AS2194" s="233"/>
      <c r="AT2194" s="233"/>
      <c r="AU2194" s="233"/>
      <c r="AV2194" s="233"/>
      <c r="AW2194" s="233"/>
      <c r="AX2194" s="233"/>
      <c r="AY2194" s="233"/>
      <c r="AZ2194" s="233"/>
      <c r="BA2194" s="233"/>
      <c r="BB2194" s="233"/>
      <c r="BC2194" s="233"/>
      <c r="BD2194" s="233"/>
      <c r="BE2194" s="233"/>
      <c r="BF2194" s="233"/>
      <c r="BG2194" s="233"/>
      <c r="BH2194" s="233"/>
      <c r="BI2194" s="233"/>
      <c r="BJ2194" s="233"/>
      <c r="BK2194" s="233"/>
      <c r="BL2194" s="233"/>
      <c r="BM2194" s="233"/>
      <c r="BN2194" s="233"/>
      <c r="BO2194" s="233"/>
      <c r="BP2194" s="233"/>
      <c r="BQ2194" s="233"/>
      <c r="BR2194" s="233"/>
      <c r="BS2194" s="233"/>
      <c r="BT2194" s="233"/>
      <c r="BU2194" s="233"/>
      <c r="BV2194" s="233"/>
      <c r="BW2194" s="233"/>
      <c r="BX2194" s="233"/>
      <c r="BY2194" s="233"/>
      <c r="BZ2194" s="233"/>
      <c r="CA2194" s="233"/>
      <c r="CB2194" s="233"/>
      <c r="CC2194" s="233"/>
      <c r="CD2194" s="233"/>
      <c r="CE2194" s="233"/>
      <c r="CF2194" s="233"/>
      <c r="CG2194" s="233"/>
      <c r="CH2194" s="233"/>
      <c r="CI2194" s="233"/>
      <c r="CJ2194" s="233"/>
      <c r="CK2194" s="233"/>
      <c r="CL2194" s="233"/>
      <c r="CM2194" s="233"/>
      <c r="CN2194" s="233"/>
      <c r="CO2194" s="233"/>
      <c r="CP2194" s="233"/>
      <c r="CQ2194" s="233"/>
      <c r="CR2194" s="233"/>
      <c r="CS2194" s="233"/>
      <c r="CT2194" s="233"/>
      <c r="CU2194" s="233"/>
      <c r="CV2194" s="233"/>
      <c r="CW2194" s="233"/>
      <c r="CX2194" s="233"/>
      <c r="CY2194" s="233"/>
      <c r="CZ2194" s="233"/>
      <c r="DA2194" s="233"/>
      <c r="DB2194" s="233"/>
      <c r="DC2194" s="233"/>
      <c r="DD2194" s="233"/>
      <c r="DE2194" s="233"/>
      <c r="DF2194" s="233"/>
      <c r="DG2194" s="233"/>
      <c r="DH2194" s="233"/>
      <c r="DI2194" s="233"/>
      <c r="DJ2194" s="233"/>
      <c r="DK2194" s="233"/>
      <c r="DL2194" s="233"/>
      <c r="DM2194" s="233"/>
      <c r="DN2194" s="233"/>
      <c r="DO2194" s="233"/>
      <c r="DP2194" s="233"/>
      <c r="DQ2194" s="233"/>
      <c r="DR2194" s="233"/>
      <c r="DS2194" s="233"/>
      <c r="DT2194" s="233"/>
      <c r="DU2194" s="233"/>
      <c r="DV2194" s="233"/>
      <c r="DW2194" s="233"/>
      <c r="DX2194" s="233"/>
      <c r="DY2194" s="233"/>
      <c r="DZ2194" s="233"/>
      <c r="EA2194" s="233"/>
      <c r="EB2194" s="233"/>
      <c r="EC2194" s="233"/>
      <c r="ED2194" s="233"/>
      <c r="EE2194" s="233"/>
      <c r="EF2194" s="233"/>
      <c r="EG2194" s="233"/>
      <c r="EH2194" s="233"/>
      <c r="EI2194" s="233"/>
      <c r="EJ2194" s="233"/>
      <c r="EK2194" s="233"/>
      <c r="EL2194" s="233"/>
      <c r="EM2194" s="233"/>
      <c r="EN2194" s="233"/>
      <c r="EO2194" s="233"/>
      <c r="EP2194" s="233"/>
      <c r="EQ2194" s="233"/>
      <c r="ER2194" s="233"/>
      <c r="ES2194" s="233"/>
      <c r="ET2194" s="233"/>
      <c r="EU2194" s="233"/>
      <c r="EV2194" s="233"/>
      <c r="EW2194" s="233"/>
      <c r="EX2194" s="233"/>
      <c r="EY2194" s="233"/>
      <c r="EZ2194" s="233"/>
      <c r="FA2194" s="233"/>
      <c r="FB2194" s="233"/>
      <c r="FC2194" s="233"/>
      <c r="FD2194" s="233"/>
      <c r="FE2194" s="233"/>
      <c r="FF2194" s="233"/>
      <c r="FG2194" s="233"/>
      <c r="FH2194" s="233"/>
      <c r="FI2194" s="233"/>
      <c r="FJ2194" s="233"/>
      <c r="FK2194" s="233"/>
      <c r="FL2194" s="233"/>
      <c r="FM2194" s="233"/>
      <c r="FN2194" s="233"/>
      <c r="FO2194" s="233"/>
      <c r="FP2194" s="233"/>
      <c r="FQ2194" s="233"/>
      <c r="FR2194" s="233"/>
      <c r="FS2194" s="233"/>
      <c r="FT2194" s="233"/>
      <c r="FU2194" s="233"/>
      <c r="FV2194" s="233"/>
      <c r="FW2194" s="233"/>
      <c r="FX2194" s="233"/>
      <c r="FY2194" s="233"/>
      <c r="FZ2194" s="233"/>
      <c r="GA2194" s="233"/>
      <c r="GB2194" s="233"/>
      <c r="GC2194" s="233"/>
      <c r="GD2194" s="233"/>
      <c r="GE2194" s="233"/>
      <c r="GF2194" s="233"/>
      <c r="GG2194" s="233"/>
      <c r="GH2194" s="233"/>
      <c r="GI2194" s="233"/>
      <c r="GJ2194" s="233"/>
      <c r="GK2194" s="233"/>
      <c r="GL2194" s="233"/>
      <c r="GM2194" s="233"/>
      <c r="GN2194" s="233"/>
      <c r="GO2194" s="233"/>
      <c r="GP2194" s="233"/>
      <c r="GQ2194" s="233"/>
      <c r="GR2194" s="233"/>
      <c r="GS2194" s="233"/>
      <c r="GT2194" s="233"/>
      <c r="GU2194" s="233"/>
      <c r="GV2194" s="233"/>
      <c r="GW2194" s="233"/>
      <c r="GX2194" s="233"/>
      <c r="GY2194" s="233"/>
      <c r="GZ2194" s="233"/>
      <c r="HA2194" s="233"/>
      <c r="HB2194" s="233"/>
      <c r="HC2194" s="233"/>
      <c r="HD2194" s="233"/>
      <c r="HE2194" s="233"/>
      <c r="HF2194" s="233"/>
      <c r="HG2194" s="233"/>
      <c r="HH2194" s="233"/>
      <c r="HI2194" s="233"/>
      <c r="HJ2194" s="233"/>
      <c r="HK2194" s="233"/>
      <c r="HL2194" s="233"/>
      <c r="HM2194" s="233"/>
      <c r="HN2194" s="233"/>
      <c r="HO2194" s="233"/>
      <c r="HP2194" s="233"/>
      <c r="HQ2194" s="233"/>
      <c r="HR2194" s="233"/>
      <c r="HS2194" s="233"/>
      <c r="HT2194" s="233"/>
      <c r="HU2194" s="233"/>
      <c r="HV2194" s="233"/>
      <c r="HW2194" s="233"/>
      <c r="HX2194" s="233"/>
      <c r="HY2194" s="233"/>
      <c r="HZ2194" s="233"/>
      <c r="IA2194" s="233"/>
      <c r="IB2194" s="233"/>
      <c r="IC2194" s="233"/>
      <c r="ID2194" s="233"/>
      <c r="IE2194" s="233"/>
      <c r="IF2194" s="233"/>
      <c r="IG2194" s="233"/>
      <c r="IH2194" s="233"/>
      <c r="II2194" s="233"/>
      <c r="IJ2194" s="233"/>
      <c r="IK2194" s="233"/>
      <c r="IL2194" s="233"/>
      <c r="IM2194" s="233"/>
      <c r="IN2194" s="233"/>
      <c r="IO2194" s="233"/>
      <c r="IP2194" s="233"/>
      <c r="IQ2194" s="233"/>
      <c r="IR2194" s="233"/>
      <c r="IS2194" s="233"/>
      <c r="IT2194" s="233"/>
      <c r="IU2194" s="233"/>
      <c r="IV2194" s="233"/>
      <c r="IW2194" s="233"/>
      <c r="IX2194" s="233"/>
      <c r="IY2194" s="233"/>
      <c r="IZ2194" s="233"/>
      <c r="JA2194" s="233"/>
    </row>
    <row r="2195" spans="1:261" s="985" customFormat="1" ht="45" x14ac:dyDescent="0.25">
      <c r="A2195" s="343"/>
      <c r="B2195" s="343">
        <v>1</v>
      </c>
      <c r="C2195" s="767" t="s">
        <v>470</v>
      </c>
      <c r="D2195" s="282"/>
      <c r="E2195" s="282"/>
      <c r="F2195" s="2017"/>
      <c r="G2195" s="891"/>
      <c r="H2195" s="891">
        <f t="shared" si="1323"/>
        <v>0</v>
      </c>
      <c r="I2195" s="891">
        <f t="shared" si="1323"/>
        <v>0</v>
      </c>
      <c r="J2195" s="2668"/>
      <c r="K2195" s="2668"/>
      <c r="L2195" s="2669"/>
      <c r="M2195" s="2669"/>
      <c r="N2195" s="2669"/>
      <c r="O2195" s="2669"/>
      <c r="P2195" s="2669"/>
      <c r="Q2195" s="2669"/>
      <c r="R2195" s="2929">
        <f t="shared" ref="R2195:Z2195" si="1330">R2137</f>
        <v>0</v>
      </c>
      <c r="S2195" s="2929"/>
      <c r="T2195" s="2929">
        <f t="shared" si="1330"/>
        <v>0</v>
      </c>
      <c r="U2195" s="2930">
        <f t="shared" si="1330"/>
        <v>0</v>
      </c>
      <c r="V2195" s="2929">
        <f t="shared" si="1330"/>
        <v>0</v>
      </c>
      <c r="W2195" s="2929">
        <f t="shared" si="1330"/>
        <v>0</v>
      </c>
      <c r="X2195" s="2931">
        <f t="shared" si="1330"/>
        <v>0</v>
      </c>
      <c r="Y2195" s="2931">
        <f t="shared" si="1330"/>
        <v>0</v>
      </c>
      <c r="Z2195" s="2929">
        <f t="shared" si="1330"/>
        <v>0</v>
      </c>
      <c r="AA2195" s="1060"/>
      <c r="AB2195" s="2736"/>
      <c r="AC2195" s="2392"/>
      <c r="AD2195" s="3119"/>
      <c r="AE2195" s="233"/>
      <c r="AF2195" s="233"/>
      <c r="AG2195" s="233"/>
      <c r="AH2195" s="233"/>
      <c r="AI2195" s="233"/>
      <c r="AJ2195" s="233"/>
      <c r="AK2195" s="233"/>
      <c r="AL2195" s="233"/>
      <c r="AM2195" s="233"/>
      <c r="AN2195" s="233"/>
      <c r="AO2195" s="233"/>
      <c r="AP2195" s="233"/>
      <c r="AQ2195" s="233"/>
      <c r="AR2195" s="233"/>
      <c r="AS2195" s="233"/>
      <c r="AT2195" s="233"/>
      <c r="AU2195" s="233"/>
      <c r="AV2195" s="233"/>
      <c r="AW2195" s="233"/>
      <c r="AX2195" s="233"/>
      <c r="AY2195" s="233"/>
      <c r="AZ2195" s="233"/>
      <c r="BA2195" s="233"/>
      <c r="BB2195" s="233"/>
      <c r="BC2195" s="233"/>
      <c r="BD2195" s="233"/>
      <c r="BE2195" s="233"/>
      <c r="BF2195" s="233"/>
      <c r="BG2195" s="233"/>
      <c r="BH2195" s="233"/>
      <c r="BI2195" s="233"/>
      <c r="BJ2195" s="233"/>
      <c r="BK2195" s="233"/>
      <c r="BL2195" s="233"/>
      <c r="BM2195" s="233"/>
      <c r="BN2195" s="233"/>
      <c r="BO2195" s="233"/>
      <c r="BP2195" s="233"/>
      <c r="BQ2195" s="233"/>
      <c r="BR2195" s="233"/>
      <c r="BS2195" s="233"/>
      <c r="BT2195" s="233"/>
      <c r="BU2195" s="233"/>
      <c r="BV2195" s="233"/>
      <c r="BW2195" s="233"/>
      <c r="BX2195" s="233"/>
      <c r="BY2195" s="233"/>
      <c r="BZ2195" s="233"/>
      <c r="CA2195" s="233"/>
      <c r="CB2195" s="233"/>
      <c r="CC2195" s="233"/>
      <c r="CD2195" s="233"/>
      <c r="CE2195" s="233"/>
      <c r="CF2195" s="233"/>
      <c r="CG2195" s="233"/>
      <c r="CH2195" s="233"/>
      <c r="CI2195" s="233"/>
      <c r="CJ2195" s="233"/>
      <c r="CK2195" s="233"/>
      <c r="CL2195" s="233"/>
      <c r="CM2195" s="233"/>
      <c r="CN2195" s="233"/>
      <c r="CO2195" s="233"/>
      <c r="CP2195" s="233"/>
      <c r="CQ2195" s="233"/>
      <c r="CR2195" s="233"/>
      <c r="CS2195" s="233"/>
      <c r="CT2195" s="233"/>
      <c r="CU2195" s="233"/>
      <c r="CV2195" s="233"/>
      <c r="CW2195" s="233"/>
      <c r="CX2195" s="233"/>
      <c r="CY2195" s="233"/>
      <c r="CZ2195" s="233"/>
      <c r="DA2195" s="233"/>
      <c r="DB2195" s="233"/>
      <c r="DC2195" s="233"/>
      <c r="DD2195" s="233"/>
      <c r="DE2195" s="233"/>
      <c r="DF2195" s="233"/>
      <c r="DG2195" s="233"/>
      <c r="DH2195" s="233"/>
      <c r="DI2195" s="233"/>
      <c r="DJ2195" s="233"/>
      <c r="DK2195" s="233"/>
      <c r="DL2195" s="233"/>
      <c r="DM2195" s="233"/>
      <c r="DN2195" s="233"/>
      <c r="DO2195" s="233"/>
      <c r="DP2195" s="233"/>
      <c r="DQ2195" s="233"/>
      <c r="DR2195" s="233"/>
      <c r="DS2195" s="233"/>
      <c r="DT2195" s="233"/>
      <c r="DU2195" s="233"/>
      <c r="DV2195" s="233"/>
      <c r="DW2195" s="233"/>
      <c r="DX2195" s="233"/>
      <c r="DY2195" s="233"/>
      <c r="DZ2195" s="233"/>
      <c r="EA2195" s="233"/>
      <c r="EB2195" s="233"/>
      <c r="EC2195" s="233"/>
      <c r="ED2195" s="233"/>
      <c r="EE2195" s="233"/>
      <c r="EF2195" s="233"/>
      <c r="EG2195" s="233"/>
      <c r="EH2195" s="233"/>
      <c r="EI2195" s="233"/>
      <c r="EJ2195" s="233"/>
      <c r="EK2195" s="233"/>
      <c r="EL2195" s="233"/>
      <c r="EM2195" s="233"/>
      <c r="EN2195" s="233"/>
      <c r="EO2195" s="233"/>
      <c r="EP2195" s="233"/>
      <c r="EQ2195" s="233"/>
      <c r="ER2195" s="233"/>
      <c r="ES2195" s="233"/>
      <c r="ET2195" s="233"/>
      <c r="EU2195" s="233"/>
      <c r="EV2195" s="233"/>
      <c r="EW2195" s="233"/>
      <c r="EX2195" s="233"/>
      <c r="EY2195" s="233"/>
      <c r="EZ2195" s="233"/>
      <c r="FA2195" s="233"/>
      <c r="FB2195" s="233"/>
      <c r="FC2195" s="233"/>
      <c r="FD2195" s="233"/>
      <c r="FE2195" s="233"/>
      <c r="FF2195" s="233"/>
      <c r="FG2195" s="233"/>
      <c r="FH2195" s="233"/>
      <c r="FI2195" s="233"/>
      <c r="FJ2195" s="233"/>
      <c r="FK2195" s="233"/>
      <c r="FL2195" s="233"/>
      <c r="FM2195" s="233"/>
      <c r="FN2195" s="233"/>
      <c r="FO2195" s="233"/>
      <c r="FP2195" s="233"/>
      <c r="FQ2195" s="233"/>
      <c r="FR2195" s="233"/>
      <c r="FS2195" s="233"/>
      <c r="FT2195" s="233"/>
      <c r="FU2195" s="233"/>
      <c r="FV2195" s="233"/>
      <c r="FW2195" s="233"/>
      <c r="FX2195" s="233"/>
      <c r="FY2195" s="233"/>
      <c r="FZ2195" s="233"/>
      <c r="GA2195" s="233"/>
      <c r="GB2195" s="233"/>
      <c r="GC2195" s="233"/>
      <c r="GD2195" s="233"/>
      <c r="GE2195" s="233"/>
      <c r="GF2195" s="233"/>
      <c r="GG2195" s="233"/>
      <c r="GH2195" s="233"/>
      <c r="GI2195" s="233"/>
      <c r="GJ2195" s="233"/>
      <c r="GK2195" s="233"/>
      <c r="GL2195" s="233"/>
      <c r="GM2195" s="233"/>
      <c r="GN2195" s="233"/>
      <c r="GO2195" s="233"/>
      <c r="GP2195" s="233"/>
      <c r="GQ2195" s="233"/>
      <c r="GR2195" s="233"/>
      <c r="GS2195" s="233"/>
      <c r="GT2195" s="233"/>
      <c r="GU2195" s="233"/>
      <c r="GV2195" s="233"/>
      <c r="GW2195" s="233"/>
      <c r="GX2195" s="233"/>
      <c r="GY2195" s="233"/>
      <c r="GZ2195" s="233"/>
      <c r="HA2195" s="233"/>
      <c r="HB2195" s="233"/>
      <c r="HC2195" s="233"/>
      <c r="HD2195" s="233"/>
      <c r="HE2195" s="233"/>
      <c r="HF2195" s="233"/>
      <c r="HG2195" s="233"/>
      <c r="HH2195" s="233"/>
      <c r="HI2195" s="233"/>
      <c r="HJ2195" s="233"/>
      <c r="HK2195" s="233"/>
      <c r="HL2195" s="233"/>
      <c r="HM2195" s="233"/>
      <c r="HN2195" s="233"/>
      <c r="HO2195" s="233"/>
      <c r="HP2195" s="233"/>
      <c r="HQ2195" s="233"/>
      <c r="HR2195" s="233"/>
      <c r="HS2195" s="233"/>
      <c r="HT2195" s="233"/>
      <c r="HU2195" s="233"/>
      <c r="HV2195" s="233"/>
      <c r="HW2195" s="233"/>
      <c r="HX2195" s="233"/>
      <c r="HY2195" s="233"/>
      <c r="HZ2195" s="233"/>
      <c r="IA2195" s="233"/>
      <c r="IB2195" s="233"/>
      <c r="IC2195" s="233"/>
      <c r="ID2195" s="233"/>
      <c r="IE2195" s="233"/>
      <c r="IF2195" s="233"/>
      <c r="IG2195" s="233"/>
      <c r="IH2195" s="233"/>
      <c r="II2195" s="233"/>
      <c r="IJ2195" s="233"/>
      <c r="IK2195" s="233"/>
      <c r="IL2195" s="233"/>
      <c r="IM2195" s="233"/>
      <c r="IN2195" s="233"/>
      <c r="IO2195" s="233"/>
      <c r="IP2195" s="233"/>
      <c r="IQ2195" s="233"/>
      <c r="IR2195" s="233"/>
      <c r="IS2195" s="233"/>
      <c r="IT2195" s="233"/>
      <c r="IU2195" s="233"/>
      <c r="IV2195" s="233"/>
      <c r="IW2195" s="233"/>
      <c r="IX2195" s="233"/>
      <c r="IY2195" s="233"/>
      <c r="IZ2195" s="233"/>
      <c r="JA2195" s="233"/>
    </row>
    <row r="2196" spans="1:261" s="985" customFormat="1" ht="30" x14ac:dyDescent="0.25">
      <c r="A2196" s="343"/>
      <c r="B2196" s="343">
        <v>1</v>
      </c>
      <c r="C2196" s="767" t="s">
        <v>471</v>
      </c>
      <c r="D2196" s="282"/>
      <c r="E2196" s="282"/>
      <c r="F2196" s="2017"/>
      <c r="G2196" s="891"/>
      <c r="H2196" s="891">
        <f t="shared" si="1323"/>
        <v>0</v>
      </c>
      <c r="I2196" s="891" t="e">
        <f t="shared" si="1323"/>
        <v>#DIV/0!</v>
      </c>
      <c r="J2196" s="2668"/>
      <c r="K2196" s="2668"/>
      <c r="L2196" s="2669"/>
      <c r="M2196" s="2669"/>
      <c r="N2196" s="2669"/>
      <c r="O2196" s="2669"/>
      <c r="P2196" s="2669"/>
      <c r="Q2196" s="2669"/>
      <c r="R2196" s="2929">
        <f t="shared" ref="R2196:Z2196" si="1331">R2138</f>
        <v>254.71259999999998</v>
      </c>
      <c r="S2196" s="2929"/>
      <c r="T2196" s="2929">
        <f t="shared" si="1331"/>
        <v>0</v>
      </c>
      <c r="U2196" s="2930">
        <f t="shared" si="1331"/>
        <v>0</v>
      </c>
      <c r="V2196" s="2929">
        <f t="shared" si="1331"/>
        <v>0</v>
      </c>
      <c r="W2196" s="2929">
        <f t="shared" si="1331"/>
        <v>0</v>
      </c>
      <c r="X2196" s="2931">
        <f t="shared" si="1331"/>
        <v>0</v>
      </c>
      <c r="Y2196" s="2931">
        <f t="shared" si="1331"/>
        <v>0</v>
      </c>
      <c r="Z2196" s="2929">
        <f t="shared" si="1331"/>
        <v>0</v>
      </c>
      <c r="AA2196" s="1060"/>
      <c r="AB2196" s="2736"/>
      <c r="AC2196" s="2392"/>
      <c r="AD2196" s="3119"/>
      <c r="AE2196" s="233"/>
      <c r="AF2196" s="233"/>
      <c r="AG2196" s="233"/>
      <c r="AH2196" s="233"/>
      <c r="AI2196" s="233"/>
      <c r="AJ2196" s="233"/>
      <c r="AK2196" s="233"/>
      <c r="AL2196" s="233"/>
      <c r="AM2196" s="233"/>
      <c r="AN2196" s="233"/>
      <c r="AO2196" s="233"/>
      <c r="AP2196" s="233"/>
      <c r="AQ2196" s="233"/>
      <c r="AR2196" s="233"/>
      <c r="AS2196" s="233"/>
      <c r="AT2196" s="233"/>
      <c r="AU2196" s="233"/>
      <c r="AV2196" s="233"/>
      <c r="AW2196" s="233"/>
      <c r="AX2196" s="233"/>
      <c r="AY2196" s="233"/>
      <c r="AZ2196" s="233"/>
      <c r="BA2196" s="233"/>
      <c r="BB2196" s="233"/>
      <c r="BC2196" s="233"/>
      <c r="BD2196" s="233"/>
      <c r="BE2196" s="233"/>
      <c r="BF2196" s="233"/>
      <c r="BG2196" s="233"/>
      <c r="BH2196" s="233"/>
      <c r="BI2196" s="233"/>
      <c r="BJ2196" s="233"/>
      <c r="BK2196" s="233"/>
      <c r="BL2196" s="233"/>
      <c r="BM2196" s="233"/>
      <c r="BN2196" s="233"/>
      <c r="BO2196" s="233"/>
      <c r="BP2196" s="233"/>
      <c r="BQ2196" s="233"/>
      <c r="BR2196" s="233"/>
      <c r="BS2196" s="233"/>
      <c r="BT2196" s="233"/>
      <c r="BU2196" s="233"/>
      <c r="BV2196" s="233"/>
      <c r="BW2196" s="233"/>
      <c r="BX2196" s="233"/>
      <c r="BY2196" s="233"/>
      <c r="BZ2196" s="233"/>
      <c r="CA2196" s="233"/>
      <c r="CB2196" s="233"/>
      <c r="CC2196" s="233"/>
      <c r="CD2196" s="233"/>
      <c r="CE2196" s="233"/>
      <c r="CF2196" s="233"/>
      <c r="CG2196" s="233"/>
      <c r="CH2196" s="233"/>
      <c r="CI2196" s="233"/>
      <c r="CJ2196" s="233"/>
      <c r="CK2196" s="233"/>
      <c r="CL2196" s="233"/>
      <c r="CM2196" s="233"/>
      <c r="CN2196" s="233"/>
      <c r="CO2196" s="233"/>
      <c r="CP2196" s="233"/>
      <c r="CQ2196" s="233"/>
      <c r="CR2196" s="233"/>
      <c r="CS2196" s="233"/>
      <c r="CT2196" s="233"/>
      <c r="CU2196" s="233"/>
      <c r="CV2196" s="233"/>
      <c r="CW2196" s="233"/>
      <c r="CX2196" s="233"/>
      <c r="CY2196" s="233"/>
      <c r="CZ2196" s="233"/>
      <c r="DA2196" s="233"/>
      <c r="DB2196" s="233"/>
      <c r="DC2196" s="233"/>
      <c r="DD2196" s="233"/>
      <c r="DE2196" s="233"/>
      <c r="DF2196" s="233"/>
      <c r="DG2196" s="233"/>
      <c r="DH2196" s="233"/>
      <c r="DI2196" s="233"/>
      <c r="DJ2196" s="233"/>
      <c r="DK2196" s="233"/>
      <c r="DL2196" s="233"/>
      <c r="DM2196" s="233"/>
      <c r="DN2196" s="233"/>
      <c r="DO2196" s="233"/>
      <c r="DP2196" s="233"/>
      <c r="DQ2196" s="233"/>
      <c r="DR2196" s="233"/>
      <c r="DS2196" s="233"/>
      <c r="DT2196" s="233"/>
      <c r="DU2196" s="233"/>
      <c r="DV2196" s="233"/>
      <c r="DW2196" s="233"/>
      <c r="DX2196" s="233"/>
      <c r="DY2196" s="233"/>
      <c r="DZ2196" s="233"/>
      <c r="EA2196" s="233"/>
      <c r="EB2196" s="233"/>
      <c r="EC2196" s="233"/>
      <c r="ED2196" s="233"/>
      <c r="EE2196" s="233"/>
      <c r="EF2196" s="233"/>
      <c r="EG2196" s="233"/>
      <c r="EH2196" s="233"/>
      <c r="EI2196" s="233"/>
      <c r="EJ2196" s="233"/>
      <c r="EK2196" s="233"/>
      <c r="EL2196" s="233"/>
      <c r="EM2196" s="233"/>
      <c r="EN2196" s="233"/>
      <c r="EO2196" s="233"/>
      <c r="EP2196" s="233"/>
      <c r="EQ2196" s="233"/>
      <c r="ER2196" s="233"/>
      <c r="ES2196" s="233"/>
      <c r="ET2196" s="233"/>
      <c r="EU2196" s="233"/>
      <c r="EV2196" s="233"/>
      <c r="EW2196" s="233"/>
      <c r="EX2196" s="233"/>
      <c r="EY2196" s="233"/>
      <c r="EZ2196" s="233"/>
      <c r="FA2196" s="233"/>
      <c r="FB2196" s="233"/>
      <c r="FC2196" s="233"/>
      <c r="FD2196" s="233"/>
      <c r="FE2196" s="233"/>
      <c r="FF2196" s="233"/>
      <c r="FG2196" s="233"/>
      <c r="FH2196" s="233"/>
      <c r="FI2196" s="233"/>
      <c r="FJ2196" s="233"/>
      <c r="FK2196" s="233"/>
      <c r="FL2196" s="233"/>
      <c r="FM2196" s="233"/>
      <c r="FN2196" s="233"/>
      <c r="FO2196" s="233"/>
      <c r="FP2196" s="233"/>
      <c r="FQ2196" s="233"/>
      <c r="FR2196" s="233"/>
      <c r="FS2196" s="233"/>
      <c r="FT2196" s="233"/>
      <c r="FU2196" s="233"/>
      <c r="FV2196" s="233"/>
      <c r="FW2196" s="233"/>
      <c r="FX2196" s="233"/>
      <c r="FY2196" s="233"/>
      <c r="FZ2196" s="233"/>
      <c r="GA2196" s="233"/>
      <c r="GB2196" s="233"/>
      <c r="GC2196" s="233"/>
      <c r="GD2196" s="233"/>
      <c r="GE2196" s="233"/>
      <c r="GF2196" s="233"/>
      <c r="GG2196" s="233"/>
      <c r="GH2196" s="233"/>
      <c r="GI2196" s="233"/>
      <c r="GJ2196" s="233"/>
      <c r="GK2196" s="233"/>
      <c r="GL2196" s="233"/>
      <c r="GM2196" s="233"/>
      <c r="GN2196" s="233"/>
      <c r="GO2196" s="233"/>
      <c r="GP2196" s="233"/>
      <c r="GQ2196" s="233"/>
      <c r="GR2196" s="233"/>
      <c r="GS2196" s="233"/>
      <c r="GT2196" s="233"/>
      <c r="GU2196" s="233"/>
      <c r="GV2196" s="233"/>
      <c r="GW2196" s="233"/>
      <c r="GX2196" s="233"/>
      <c r="GY2196" s="233"/>
      <c r="GZ2196" s="233"/>
      <c r="HA2196" s="233"/>
      <c r="HB2196" s="233"/>
      <c r="HC2196" s="233"/>
      <c r="HD2196" s="233"/>
      <c r="HE2196" s="233"/>
      <c r="HF2196" s="233"/>
      <c r="HG2196" s="233"/>
      <c r="HH2196" s="233"/>
      <c r="HI2196" s="233"/>
      <c r="HJ2196" s="233"/>
      <c r="HK2196" s="233"/>
      <c r="HL2196" s="233"/>
      <c r="HM2196" s="233"/>
      <c r="HN2196" s="233"/>
      <c r="HO2196" s="233"/>
      <c r="HP2196" s="233"/>
      <c r="HQ2196" s="233"/>
      <c r="HR2196" s="233"/>
      <c r="HS2196" s="233"/>
      <c r="HT2196" s="233"/>
      <c r="HU2196" s="233"/>
      <c r="HV2196" s="233"/>
      <c r="HW2196" s="233"/>
      <c r="HX2196" s="233"/>
      <c r="HY2196" s="233"/>
      <c r="HZ2196" s="233"/>
      <c r="IA2196" s="233"/>
      <c r="IB2196" s="233"/>
      <c r="IC2196" s="233"/>
      <c r="ID2196" s="233"/>
      <c r="IE2196" s="233"/>
      <c r="IF2196" s="233"/>
      <c r="IG2196" s="233"/>
      <c r="IH2196" s="233"/>
      <c r="II2196" s="233"/>
      <c r="IJ2196" s="233"/>
      <c r="IK2196" s="233"/>
      <c r="IL2196" s="233"/>
      <c r="IM2196" s="233"/>
      <c r="IN2196" s="233"/>
      <c r="IO2196" s="233"/>
      <c r="IP2196" s="233"/>
      <c r="IQ2196" s="233"/>
      <c r="IR2196" s="233"/>
      <c r="IS2196" s="233"/>
      <c r="IT2196" s="233"/>
      <c r="IU2196" s="233"/>
      <c r="IV2196" s="233"/>
      <c r="IW2196" s="233"/>
      <c r="IX2196" s="233"/>
      <c r="IY2196" s="233"/>
      <c r="IZ2196" s="233"/>
      <c r="JA2196" s="233"/>
    </row>
    <row r="2197" spans="1:261" s="985" customFormat="1" ht="45" x14ac:dyDescent="0.25">
      <c r="A2197" s="343">
        <v>1</v>
      </c>
      <c r="B2197" s="343">
        <v>1</v>
      </c>
      <c r="C2197" s="767" t="s">
        <v>272</v>
      </c>
      <c r="D2197" s="282"/>
      <c r="E2197" s="282"/>
      <c r="F2197" s="2017"/>
      <c r="G2197" s="891"/>
      <c r="H2197" s="891">
        <f t="shared" si="1323"/>
        <v>0</v>
      </c>
      <c r="I2197" s="891" t="e">
        <f t="shared" si="1323"/>
        <v>#DIV/0!</v>
      </c>
      <c r="J2197" s="2668"/>
      <c r="K2197" s="2668"/>
      <c r="L2197" s="2669"/>
      <c r="M2197" s="2669"/>
      <c r="N2197" s="2669"/>
      <c r="O2197" s="2669"/>
      <c r="P2197" s="2669"/>
      <c r="Q2197" s="2669"/>
      <c r="R2197" s="2929">
        <f t="shared" ref="R2197:Z2197" si="1332">R2139</f>
        <v>2415.98974</v>
      </c>
      <c r="S2197" s="2929"/>
      <c r="T2197" s="2929">
        <f t="shared" si="1332"/>
        <v>0</v>
      </c>
      <c r="U2197" s="2930">
        <f t="shared" si="1332"/>
        <v>0</v>
      </c>
      <c r="V2197" s="2929">
        <f t="shared" si="1332"/>
        <v>0</v>
      </c>
      <c r="W2197" s="2929">
        <f t="shared" si="1332"/>
        <v>0</v>
      </c>
      <c r="X2197" s="2931">
        <f t="shared" si="1332"/>
        <v>0</v>
      </c>
      <c r="Y2197" s="2931">
        <f t="shared" si="1332"/>
        <v>0</v>
      </c>
      <c r="Z2197" s="2929">
        <f t="shared" si="1332"/>
        <v>0</v>
      </c>
      <c r="AA2197" s="1060"/>
      <c r="AB2197" s="2736"/>
      <c r="AC2197" s="2392"/>
      <c r="AD2197" s="3119"/>
      <c r="AE2197" s="233"/>
      <c r="AF2197" s="233"/>
      <c r="AG2197" s="233"/>
      <c r="AH2197" s="233"/>
      <c r="AI2197" s="233"/>
      <c r="AJ2197" s="233"/>
      <c r="AK2197" s="233"/>
      <c r="AL2197" s="233"/>
      <c r="AM2197" s="233"/>
      <c r="AN2197" s="233"/>
      <c r="AO2197" s="233"/>
      <c r="AP2197" s="233"/>
      <c r="AQ2197" s="233"/>
      <c r="AR2197" s="233"/>
      <c r="AS2197" s="233"/>
      <c r="AT2197" s="233"/>
      <c r="AU2197" s="233"/>
      <c r="AV2197" s="233"/>
      <c r="AW2197" s="233"/>
      <c r="AX2197" s="233"/>
      <c r="AY2197" s="233"/>
      <c r="AZ2197" s="233"/>
      <c r="BA2197" s="233"/>
      <c r="BB2197" s="233"/>
      <c r="BC2197" s="233"/>
      <c r="BD2197" s="233"/>
      <c r="BE2197" s="233"/>
      <c r="BF2197" s="233"/>
      <c r="BG2197" s="233"/>
      <c r="BH2197" s="233"/>
      <c r="BI2197" s="233"/>
      <c r="BJ2197" s="233"/>
      <c r="BK2197" s="233"/>
      <c r="BL2197" s="233"/>
      <c r="BM2197" s="233"/>
      <c r="BN2197" s="233"/>
      <c r="BO2197" s="233"/>
      <c r="BP2197" s="233"/>
      <c r="BQ2197" s="233"/>
      <c r="BR2197" s="233"/>
      <c r="BS2197" s="233"/>
      <c r="BT2197" s="233"/>
      <c r="BU2197" s="233"/>
      <c r="BV2197" s="233"/>
      <c r="BW2197" s="233"/>
      <c r="BX2197" s="233"/>
      <c r="BY2197" s="233"/>
      <c r="BZ2197" s="233"/>
      <c r="CA2197" s="233"/>
      <c r="CB2197" s="233"/>
      <c r="CC2197" s="233"/>
      <c r="CD2197" s="233"/>
      <c r="CE2197" s="233"/>
      <c r="CF2197" s="233"/>
      <c r="CG2197" s="233"/>
      <c r="CH2197" s="233"/>
      <c r="CI2197" s="233"/>
      <c r="CJ2197" s="233"/>
      <c r="CK2197" s="233"/>
      <c r="CL2197" s="233"/>
      <c r="CM2197" s="233"/>
      <c r="CN2197" s="233"/>
      <c r="CO2197" s="233"/>
      <c r="CP2197" s="233"/>
      <c r="CQ2197" s="233"/>
      <c r="CR2197" s="233"/>
      <c r="CS2197" s="233"/>
      <c r="CT2197" s="233"/>
      <c r="CU2197" s="233"/>
      <c r="CV2197" s="233"/>
      <c r="CW2197" s="233"/>
      <c r="CX2197" s="233"/>
      <c r="CY2197" s="233"/>
      <c r="CZ2197" s="233"/>
      <c r="DA2197" s="233"/>
      <c r="DB2197" s="233"/>
      <c r="DC2197" s="233"/>
      <c r="DD2197" s="233"/>
      <c r="DE2197" s="233"/>
      <c r="DF2197" s="233"/>
      <c r="DG2197" s="233"/>
      <c r="DH2197" s="233"/>
      <c r="DI2197" s="233"/>
      <c r="DJ2197" s="233"/>
      <c r="DK2197" s="233"/>
      <c r="DL2197" s="233"/>
      <c r="DM2197" s="233"/>
      <c r="DN2197" s="233"/>
      <c r="DO2197" s="233"/>
      <c r="DP2197" s="233"/>
      <c r="DQ2197" s="233"/>
      <c r="DR2197" s="233"/>
      <c r="DS2197" s="233"/>
      <c r="DT2197" s="233"/>
      <c r="DU2197" s="233"/>
      <c r="DV2197" s="233"/>
      <c r="DW2197" s="233"/>
      <c r="DX2197" s="233"/>
      <c r="DY2197" s="233"/>
      <c r="DZ2197" s="233"/>
      <c r="EA2197" s="233"/>
      <c r="EB2197" s="233"/>
      <c r="EC2197" s="233"/>
      <c r="ED2197" s="233"/>
      <c r="EE2197" s="233"/>
      <c r="EF2197" s="233"/>
      <c r="EG2197" s="233"/>
      <c r="EH2197" s="233"/>
      <c r="EI2197" s="233"/>
      <c r="EJ2197" s="233"/>
      <c r="EK2197" s="233"/>
      <c r="EL2197" s="233"/>
      <c r="EM2197" s="233"/>
      <c r="EN2197" s="233"/>
      <c r="EO2197" s="233"/>
      <c r="EP2197" s="233"/>
      <c r="EQ2197" s="233"/>
      <c r="ER2197" s="233"/>
      <c r="ES2197" s="233"/>
      <c r="ET2197" s="233"/>
      <c r="EU2197" s="233"/>
      <c r="EV2197" s="233"/>
      <c r="EW2197" s="233"/>
      <c r="EX2197" s="233"/>
      <c r="EY2197" s="233"/>
      <c r="EZ2197" s="233"/>
      <c r="FA2197" s="233"/>
      <c r="FB2197" s="233"/>
      <c r="FC2197" s="233"/>
      <c r="FD2197" s="233"/>
      <c r="FE2197" s="233"/>
      <c r="FF2197" s="233"/>
      <c r="FG2197" s="233"/>
      <c r="FH2197" s="233"/>
      <c r="FI2197" s="233"/>
      <c r="FJ2197" s="233"/>
      <c r="FK2197" s="233"/>
      <c r="FL2197" s="233"/>
      <c r="FM2197" s="233"/>
      <c r="FN2197" s="233"/>
      <c r="FO2197" s="233"/>
      <c r="FP2197" s="233"/>
      <c r="FQ2197" s="233"/>
      <c r="FR2197" s="233"/>
      <c r="FS2197" s="233"/>
      <c r="FT2197" s="233"/>
      <c r="FU2197" s="233"/>
      <c r="FV2197" s="233"/>
      <c r="FW2197" s="233"/>
      <c r="FX2197" s="233"/>
      <c r="FY2197" s="233"/>
      <c r="FZ2197" s="233"/>
      <c r="GA2197" s="233"/>
      <c r="GB2197" s="233"/>
      <c r="GC2197" s="233"/>
      <c r="GD2197" s="233"/>
      <c r="GE2197" s="233"/>
      <c r="GF2197" s="233"/>
      <c r="GG2197" s="233"/>
      <c r="GH2197" s="233"/>
      <c r="GI2197" s="233"/>
      <c r="GJ2197" s="233"/>
      <c r="GK2197" s="233"/>
      <c r="GL2197" s="233"/>
      <c r="GM2197" s="233"/>
      <c r="GN2197" s="233"/>
      <c r="GO2197" s="233"/>
      <c r="GP2197" s="233"/>
      <c r="GQ2197" s="233"/>
      <c r="GR2197" s="233"/>
      <c r="GS2197" s="233"/>
      <c r="GT2197" s="233"/>
      <c r="GU2197" s="233"/>
      <c r="GV2197" s="233"/>
      <c r="GW2197" s="233"/>
      <c r="GX2197" s="233"/>
      <c r="GY2197" s="233"/>
      <c r="GZ2197" s="233"/>
      <c r="HA2197" s="233"/>
      <c r="HB2197" s="233"/>
      <c r="HC2197" s="233"/>
      <c r="HD2197" s="233"/>
      <c r="HE2197" s="233"/>
      <c r="HF2197" s="233"/>
      <c r="HG2197" s="233"/>
      <c r="HH2197" s="233"/>
      <c r="HI2197" s="233"/>
      <c r="HJ2197" s="233"/>
      <c r="HK2197" s="233"/>
      <c r="HL2197" s="233"/>
      <c r="HM2197" s="233"/>
      <c r="HN2197" s="233"/>
      <c r="HO2197" s="233"/>
      <c r="HP2197" s="233"/>
      <c r="HQ2197" s="233"/>
      <c r="HR2197" s="233"/>
      <c r="HS2197" s="233"/>
      <c r="HT2197" s="233"/>
      <c r="HU2197" s="233"/>
      <c r="HV2197" s="233"/>
      <c r="HW2197" s="233"/>
      <c r="HX2197" s="233"/>
      <c r="HY2197" s="233"/>
      <c r="HZ2197" s="233"/>
      <c r="IA2197" s="233"/>
      <c r="IB2197" s="233"/>
      <c r="IC2197" s="233"/>
      <c r="ID2197" s="233"/>
      <c r="IE2197" s="233"/>
      <c r="IF2197" s="233"/>
      <c r="IG2197" s="233"/>
      <c r="IH2197" s="233"/>
      <c r="II2197" s="233"/>
      <c r="IJ2197" s="233"/>
      <c r="IK2197" s="233"/>
      <c r="IL2197" s="233"/>
      <c r="IM2197" s="233"/>
      <c r="IN2197" s="233"/>
      <c r="IO2197" s="233"/>
      <c r="IP2197" s="233"/>
      <c r="IQ2197" s="233"/>
      <c r="IR2197" s="233"/>
      <c r="IS2197" s="233"/>
      <c r="IT2197" s="233"/>
      <c r="IU2197" s="233"/>
      <c r="IV2197" s="233"/>
      <c r="IW2197" s="233"/>
      <c r="IX2197" s="233"/>
      <c r="IY2197" s="233"/>
      <c r="IZ2197" s="233"/>
      <c r="JA2197" s="233"/>
    </row>
    <row r="2198" spans="1:261" s="985" customFormat="1" ht="45" x14ac:dyDescent="0.25">
      <c r="A2198" s="343"/>
      <c r="B2198" s="343">
        <v>1</v>
      </c>
      <c r="C2198" s="767" t="s">
        <v>472</v>
      </c>
      <c r="D2198" s="282"/>
      <c r="E2198" s="282"/>
      <c r="F2198" s="2017"/>
      <c r="G2198" s="891"/>
      <c r="H2198" s="891">
        <f t="shared" si="1323"/>
        <v>0</v>
      </c>
      <c r="I2198" s="891" t="e">
        <f t="shared" si="1323"/>
        <v>#DIV/0!</v>
      </c>
      <c r="J2198" s="2668"/>
      <c r="K2198" s="2668"/>
      <c r="L2198" s="2669"/>
      <c r="M2198" s="2669"/>
      <c r="N2198" s="2669"/>
      <c r="O2198" s="2669"/>
      <c r="P2198" s="2669"/>
      <c r="Q2198" s="2669"/>
      <c r="R2198" s="2929">
        <f t="shared" ref="R2198:Z2198" si="1333">R2140</f>
        <v>409.34604000000002</v>
      </c>
      <c r="S2198" s="2929"/>
      <c r="T2198" s="2929">
        <f t="shared" si="1333"/>
        <v>0</v>
      </c>
      <c r="U2198" s="2930">
        <f t="shared" si="1333"/>
        <v>0</v>
      </c>
      <c r="V2198" s="2929">
        <f t="shared" si="1333"/>
        <v>0</v>
      </c>
      <c r="W2198" s="2929">
        <f t="shared" si="1333"/>
        <v>0</v>
      </c>
      <c r="X2198" s="2931">
        <f t="shared" si="1333"/>
        <v>0</v>
      </c>
      <c r="Y2198" s="2931">
        <f t="shared" si="1333"/>
        <v>0</v>
      </c>
      <c r="Z2198" s="2929">
        <f t="shared" si="1333"/>
        <v>0</v>
      </c>
      <c r="AA2198" s="1060"/>
      <c r="AB2198" s="2736"/>
      <c r="AC2198" s="2392"/>
      <c r="AD2198" s="3119"/>
      <c r="AE2198" s="233"/>
      <c r="AF2198" s="233"/>
      <c r="AG2198" s="233"/>
      <c r="AH2198" s="233"/>
      <c r="AI2198" s="233"/>
      <c r="AJ2198" s="233"/>
      <c r="AK2198" s="233"/>
      <c r="AL2198" s="233"/>
      <c r="AM2198" s="233"/>
      <c r="AN2198" s="233"/>
      <c r="AO2198" s="233"/>
      <c r="AP2198" s="233"/>
      <c r="AQ2198" s="233"/>
      <c r="AR2198" s="233"/>
      <c r="AS2198" s="233"/>
      <c r="AT2198" s="233"/>
      <c r="AU2198" s="233"/>
      <c r="AV2198" s="233"/>
      <c r="AW2198" s="233"/>
      <c r="AX2198" s="233"/>
      <c r="AY2198" s="233"/>
      <c r="AZ2198" s="233"/>
      <c r="BA2198" s="233"/>
      <c r="BB2198" s="233"/>
      <c r="BC2198" s="233"/>
      <c r="BD2198" s="233"/>
      <c r="BE2198" s="233"/>
      <c r="BF2198" s="233"/>
      <c r="BG2198" s="233"/>
      <c r="BH2198" s="233"/>
      <c r="BI2198" s="233"/>
      <c r="BJ2198" s="233"/>
      <c r="BK2198" s="233"/>
      <c r="BL2198" s="233"/>
      <c r="BM2198" s="233"/>
      <c r="BN2198" s="233"/>
      <c r="BO2198" s="233"/>
      <c r="BP2198" s="233"/>
      <c r="BQ2198" s="233"/>
      <c r="BR2198" s="233"/>
      <c r="BS2198" s="233"/>
      <c r="BT2198" s="233"/>
      <c r="BU2198" s="233"/>
      <c r="BV2198" s="233"/>
      <c r="BW2198" s="233"/>
      <c r="BX2198" s="233"/>
      <c r="BY2198" s="233"/>
      <c r="BZ2198" s="233"/>
      <c r="CA2198" s="233"/>
      <c r="CB2198" s="233"/>
      <c r="CC2198" s="233"/>
      <c r="CD2198" s="233"/>
      <c r="CE2198" s="233"/>
      <c r="CF2198" s="233"/>
      <c r="CG2198" s="233"/>
      <c r="CH2198" s="233"/>
      <c r="CI2198" s="233"/>
      <c r="CJ2198" s="233"/>
      <c r="CK2198" s="233"/>
      <c r="CL2198" s="233"/>
      <c r="CM2198" s="233"/>
      <c r="CN2198" s="233"/>
      <c r="CO2198" s="233"/>
      <c r="CP2198" s="233"/>
      <c r="CQ2198" s="233"/>
      <c r="CR2198" s="233"/>
      <c r="CS2198" s="233"/>
      <c r="CT2198" s="233"/>
      <c r="CU2198" s="233"/>
      <c r="CV2198" s="233"/>
      <c r="CW2198" s="233"/>
      <c r="CX2198" s="233"/>
      <c r="CY2198" s="233"/>
      <c r="CZ2198" s="233"/>
      <c r="DA2198" s="233"/>
      <c r="DB2198" s="233"/>
      <c r="DC2198" s="233"/>
      <c r="DD2198" s="233"/>
      <c r="DE2198" s="233"/>
      <c r="DF2198" s="233"/>
      <c r="DG2198" s="233"/>
      <c r="DH2198" s="233"/>
      <c r="DI2198" s="233"/>
      <c r="DJ2198" s="233"/>
      <c r="DK2198" s="233"/>
      <c r="DL2198" s="233"/>
      <c r="DM2198" s="233"/>
      <c r="DN2198" s="233"/>
      <c r="DO2198" s="233"/>
      <c r="DP2198" s="233"/>
      <c r="DQ2198" s="233"/>
      <c r="DR2198" s="233"/>
      <c r="DS2198" s="233"/>
      <c r="DT2198" s="233"/>
      <c r="DU2198" s="233"/>
      <c r="DV2198" s="233"/>
      <c r="DW2198" s="233"/>
      <c r="DX2198" s="233"/>
      <c r="DY2198" s="233"/>
      <c r="DZ2198" s="233"/>
      <c r="EA2198" s="233"/>
      <c r="EB2198" s="233"/>
      <c r="EC2198" s="233"/>
      <c r="ED2198" s="233"/>
      <c r="EE2198" s="233"/>
      <c r="EF2198" s="233"/>
      <c r="EG2198" s="233"/>
      <c r="EH2198" s="233"/>
      <c r="EI2198" s="233"/>
      <c r="EJ2198" s="233"/>
      <c r="EK2198" s="233"/>
      <c r="EL2198" s="233"/>
      <c r="EM2198" s="233"/>
      <c r="EN2198" s="233"/>
      <c r="EO2198" s="233"/>
      <c r="EP2198" s="233"/>
      <c r="EQ2198" s="233"/>
      <c r="ER2198" s="233"/>
      <c r="ES2198" s="233"/>
      <c r="ET2198" s="233"/>
      <c r="EU2198" s="233"/>
      <c r="EV2198" s="233"/>
      <c r="EW2198" s="233"/>
      <c r="EX2198" s="233"/>
      <c r="EY2198" s="233"/>
      <c r="EZ2198" s="233"/>
      <c r="FA2198" s="233"/>
      <c r="FB2198" s="233"/>
      <c r="FC2198" s="233"/>
      <c r="FD2198" s="233"/>
      <c r="FE2198" s="233"/>
      <c r="FF2198" s="233"/>
      <c r="FG2198" s="233"/>
      <c r="FH2198" s="233"/>
      <c r="FI2198" s="233"/>
      <c r="FJ2198" s="233"/>
      <c r="FK2198" s="233"/>
      <c r="FL2198" s="233"/>
      <c r="FM2198" s="233"/>
      <c r="FN2198" s="233"/>
      <c r="FO2198" s="233"/>
      <c r="FP2198" s="233"/>
      <c r="FQ2198" s="233"/>
      <c r="FR2198" s="233"/>
      <c r="FS2198" s="233"/>
      <c r="FT2198" s="233"/>
      <c r="FU2198" s="233"/>
      <c r="FV2198" s="233"/>
      <c r="FW2198" s="233"/>
      <c r="FX2198" s="233"/>
      <c r="FY2198" s="233"/>
      <c r="FZ2198" s="233"/>
      <c r="GA2198" s="233"/>
      <c r="GB2198" s="233"/>
      <c r="GC2198" s="233"/>
      <c r="GD2198" s="233"/>
      <c r="GE2198" s="233"/>
      <c r="GF2198" s="233"/>
      <c r="GG2198" s="233"/>
      <c r="GH2198" s="233"/>
      <c r="GI2198" s="233"/>
      <c r="GJ2198" s="233"/>
      <c r="GK2198" s="233"/>
      <c r="GL2198" s="233"/>
      <c r="GM2198" s="233"/>
      <c r="GN2198" s="233"/>
      <c r="GO2198" s="233"/>
      <c r="GP2198" s="233"/>
      <c r="GQ2198" s="233"/>
      <c r="GR2198" s="233"/>
      <c r="GS2198" s="233"/>
      <c r="GT2198" s="233"/>
      <c r="GU2198" s="233"/>
      <c r="GV2198" s="233"/>
      <c r="GW2198" s="233"/>
      <c r="GX2198" s="233"/>
      <c r="GY2198" s="233"/>
      <c r="GZ2198" s="233"/>
      <c r="HA2198" s="233"/>
      <c r="HB2198" s="233"/>
      <c r="HC2198" s="233"/>
      <c r="HD2198" s="233"/>
      <c r="HE2198" s="233"/>
      <c r="HF2198" s="233"/>
      <c r="HG2198" s="233"/>
      <c r="HH2198" s="233"/>
      <c r="HI2198" s="233"/>
      <c r="HJ2198" s="233"/>
      <c r="HK2198" s="233"/>
      <c r="HL2198" s="233"/>
      <c r="HM2198" s="233"/>
      <c r="HN2198" s="233"/>
      <c r="HO2198" s="233"/>
      <c r="HP2198" s="233"/>
      <c r="HQ2198" s="233"/>
      <c r="HR2198" s="233"/>
      <c r="HS2198" s="233"/>
      <c r="HT2198" s="233"/>
      <c r="HU2198" s="233"/>
      <c r="HV2198" s="233"/>
      <c r="HW2198" s="233"/>
      <c r="HX2198" s="233"/>
      <c r="HY2198" s="233"/>
      <c r="HZ2198" s="233"/>
      <c r="IA2198" s="233"/>
      <c r="IB2198" s="233"/>
      <c r="IC2198" s="233"/>
      <c r="ID2198" s="233"/>
      <c r="IE2198" s="233"/>
      <c r="IF2198" s="233"/>
      <c r="IG2198" s="233"/>
      <c r="IH2198" s="233"/>
      <c r="II2198" s="233"/>
      <c r="IJ2198" s="233"/>
      <c r="IK2198" s="233"/>
      <c r="IL2198" s="233"/>
      <c r="IM2198" s="233"/>
      <c r="IN2198" s="233"/>
      <c r="IO2198" s="233"/>
      <c r="IP2198" s="233"/>
      <c r="IQ2198" s="233"/>
      <c r="IR2198" s="233"/>
      <c r="IS2198" s="233"/>
      <c r="IT2198" s="233"/>
      <c r="IU2198" s="233"/>
      <c r="IV2198" s="233"/>
      <c r="IW2198" s="233"/>
      <c r="IX2198" s="233"/>
      <c r="IY2198" s="233"/>
      <c r="IZ2198" s="233"/>
      <c r="JA2198" s="233"/>
    </row>
    <row r="2199" spans="1:261" s="985" customFormat="1" ht="72" x14ac:dyDescent="0.25">
      <c r="A2199" s="343"/>
      <c r="B2199" s="343">
        <v>1</v>
      </c>
      <c r="C2199" s="764" t="s">
        <v>473</v>
      </c>
      <c r="D2199" s="282"/>
      <c r="E2199" s="282"/>
      <c r="F2199" s="2017"/>
      <c r="G2199" s="891"/>
      <c r="H2199" s="891">
        <f t="shared" si="1323"/>
        <v>0</v>
      </c>
      <c r="I2199" s="891" t="e">
        <f t="shared" si="1323"/>
        <v>#DIV/0!</v>
      </c>
      <c r="J2199" s="2668"/>
      <c r="K2199" s="2668"/>
      <c r="L2199" s="2669"/>
      <c r="M2199" s="2669"/>
      <c r="N2199" s="2669"/>
      <c r="O2199" s="2669"/>
      <c r="P2199" s="2669"/>
      <c r="Q2199" s="2669"/>
      <c r="R2199" s="2929">
        <f t="shared" ref="R2199:Z2199" si="1334">R2141</f>
        <v>1937.8725400000001</v>
      </c>
      <c r="S2199" s="2929"/>
      <c r="T2199" s="2929">
        <f t="shared" si="1334"/>
        <v>0</v>
      </c>
      <c r="U2199" s="2930">
        <f t="shared" si="1334"/>
        <v>0</v>
      </c>
      <c r="V2199" s="2929">
        <f t="shared" si="1334"/>
        <v>0</v>
      </c>
      <c r="W2199" s="2929">
        <f t="shared" si="1334"/>
        <v>0</v>
      </c>
      <c r="X2199" s="2931">
        <f t="shared" si="1334"/>
        <v>0</v>
      </c>
      <c r="Y2199" s="2931">
        <f t="shared" si="1334"/>
        <v>0</v>
      </c>
      <c r="Z2199" s="2929">
        <f t="shared" si="1334"/>
        <v>0</v>
      </c>
      <c r="AA2199" s="1060"/>
      <c r="AB2199" s="2736"/>
      <c r="AC2199" s="2392"/>
      <c r="AD2199" s="3119"/>
      <c r="AE2199" s="233"/>
      <c r="AF2199" s="233"/>
      <c r="AG2199" s="233"/>
      <c r="AH2199" s="233"/>
      <c r="AI2199" s="233"/>
      <c r="AJ2199" s="233"/>
      <c r="AK2199" s="233"/>
      <c r="AL2199" s="233"/>
      <c r="AM2199" s="233"/>
      <c r="AN2199" s="233"/>
      <c r="AO2199" s="233"/>
      <c r="AP2199" s="233"/>
      <c r="AQ2199" s="233"/>
      <c r="AR2199" s="233"/>
      <c r="AS2199" s="233"/>
      <c r="AT2199" s="233"/>
      <c r="AU2199" s="233"/>
      <c r="AV2199" s="233"/>
      <c r="AW2199" s="233"/>
      <c r="AX2199" s="233"/>
      <c r="AY2199" s="233"/>
      <c r="AZ2199" s="233"/>
      <c r="BA2199" s="233"/>
      <c r="BB2199" s="233"/>
      <c r="BC2199" s="233"/>
      <c r="BD2199" s="233"/>
      <c r="BE2199" s="233"/>
      <c r="BF2199" s="233"/>
      <c r="BG2199" s="233"/>
      <c r="BH2199" s="233"/>
      <c r="BI2199" s="233"/>
      <c r="BJ2199" s="233"/>
      <c r="BK2199" s="233"/>
      <c r="BL2199" s="233"/>
      <c r="BM2199" s="233"/>
      <c r="BN2199" s="233"/>
      <c r="BO2199" s="233"/>
      <c r="BP2199" s="233"/>
      <c r="BQ2199" s="233"/>
      <c r="BR2199" s="233"/>
      <c r="BS2199" s="233"/>
      <c r="BT2199" s="233"/>
      <c r="BU2199" s="233"/>
      <c r="BV2199" s="233"/>
      <c r="BW2199" s="233"/>
      <c r="BX2199" s="233"/>
      <c r="BY2199" s="233"/>
      <c r="BZ2199" s="233"/>
      <c r="CA2199" s="233"/>
      <c r="CB2199" s="233"/>
      <c r="CC2199" s="233"/>
      <c r="CD2199" s="233"/>
      <c r="CE2199" s="233"/>
      <c r="CF2199" s="233"/>
      <c r="CG2199" s="233"/>
      <c r="CH2199" s="233"/>
      <c r="CI2199" s="233"/>
      <c r="CJ2199" s="233"/>
      <c r="CK2199" s="233"/>
      <c r="CL2199" s="233"/>
      <c r="CM2199" s="233"/>
      <c r="CN2199" s="233"/>
      <c r="CO2199" s="233"/>
      <c r="CP2199" s="233"/>
      <c r="CQ2199" s="233"/>
      <c r="CR2199" s="233"/>
      <c r="CS2199" s="233"/>
      <c r="CT2199" s="233"/>
      <c r="CU2199" s="233"/>
      <c r="CV2199" s="233"/>
      <c r="CW2199" s="233"/>
      <c r="CX2199" s="233"/>
      <c r="CY2199" s="233"/>
      <c r="CZ2199" s="233"/>
      <c r="DA2199" s="233"/>
      <c r="DB2199" s="233"/>
      <c r="DC2199" s="233"/>
      <c r="DD2199" s="233"/>
      <c r="DE2199" s="233"/>
      <c r="DF2199" s="233"/>
      <c r="DG2199" s="233"/>
      <c r="DH2199" s="233"/>
      <c r="DI2199" s="233"/>
      <c r="DJ2199" s="233"/>
      <c r="DK2199" s="233"/>
      <c r="DL2199" s="233"/>
      <c r="DM2199" s="233"/>
      <c r="DN2199" s="233"/>
      <c r="DO2199" s="233"/>
      <c r="DP2199" s="233"/>
      <c r="DQ2199" s="233"/>
      <c r="DR2199" s="233"/>
      <c r="DS2199" s="233"/>
      <c r="DT2199" s="233"/>
      <c r="DU2199" s="233"/>
      <c r="DV2199" s="233"/>
      <c r="DW2199" s="233"/>
      <c r="DX2199" s="233"/>
      <c r="DY2199" s="233"/>
      <c r="DZ2199" s="233"/>
      <c r="EA2199" s="233"/>
      <c r="EB2199" s="233"/>
      <c r="EC2199" s="233"/>
      <c r="ED2199" s="233"/>
      <c r="EE2199" s="233"/>
      <c r="EF2199" s="233"/>
      <c r="EG2199" s="233"/>
      <c r="EH2199" s="233"/>
      <c r="EI2199" s="233"/>
      <c r="EJ2199" s="233"/>
      <c r="EK2199" s="233"/>
      <c r="EL2199" s="233"/>
      <c r="EM2199" s="233"/>
      <c r="EN2199" s="233"/>
      <c r="EO2199" s="233"/>
      <c r="EP2199" s="233"/>
      <c r="EQ2199" s="233"/>
      <c r="ER2199" s="233"/>
      <c r="ES2199" s="233"/>
      <c r="ET2199" s="233"/>
      <c r="EU2199" s="233"/>
      <c r="EV2199" s="233"/>
      <c r="EW2199" s="233"/>
      <c r="EX2199" s="233"/>
      <c r="EY2199" s="233"/>
      <c r="EZ2199" s="233"/>
      <c r="FA2199" s="233"/>
      <c r="FB2199" s="233"/>
      <c r="FC2199" s="233"/>
      <c r="FD2199" s="233"/>
      <c r="FE2199" s="233"/>
      <c r="FF2199" s="233"/>
      <c r="FG2199" s="233"/>
      <c r="FH2199" s="233"/>
      <c r="FI2199" s="233"/>
      <c r="FJ2199" s="233"/>
      <c r="FK2199" s="233"/>
      <c r="FL2199" s="233"/>
      <c r="FM2199" s="233"/>
      <c r="FN2199" s="233"/>
      <c r="FO2199" s="233"/>
      <c r="FP2199" s="233"/>
      <c r="FQ2199" s="233"/>
      <c r="FR2199" s="233"/>
      <c r="FS2199" s="233"/>
      <c r="FT2199" s="233"/>
      <c r="FU2199" s="233"/>
      <c r="FV2199" s="233"/>
      <c r="FW2199" s="233"/>
      <c r="FX2199" s="233"/>
      <c r="FY2199" s="233"/>
      <c r="FZ2199" s="233"/>
      <c r="GA2199" s="233"/>
      <c r="GB2199" s="233"/>
      <c r="GC2199" s="233"/>
      <c r="GD2199" s="233"/>
      <c r="GE2199" s="233"/>
      <c r="GF2199" s="233"/>
      <c r="GG2199" s="233"/>
      <c r="GH2199" s="233"/>
      <c r="GI2199" s="233"/>
      <c r="GJ2199" s="233"/>
      <c r="GK2199" s="233"/>
      <c r="GL2199" s="233"/>
      <c r="GM2199" s="233"/>
      <c r="GN2199" s="233"/>
      <c r="GO2199" s="233"/>
      <c r="GP2199" s="233"/>
      <c r="GQ2199" s="233"/>
      <c r="GR2199" s="233"/>
      <c r="GS2199" s="233"/>
      <c r="GT2199" s="233"/>
      <c r="GU2199" s="233"/>
      <c r="GV2199" s="233"/>
      <c r="GW2199" s="233"/>
      <c r="GX2199" s="233"/>
      <c r="GY2199" s="233"/>
      <c r="GZ2199" s="233"/>
      <c r="HA2199" s="233"/>
      <c r="HB2199" s="233"/>
      <c r="HC2199" s="233"/>
      <c r="HD2199" s="233"/>
      <c r="HE2199" s="233"/>
      <c r="HF2199" s="233"/>
      <c r="HG2199" s="233"/>
      <c r="HH2199" s="233"/>
      <c r="HI2199" s="233"/>
      <c r="HJ2199" s="233"/>
      <c r="HK2199" s="233"/>
      <c r="HL2199" s="233"/>
      <c r="HM2199" s="233"/>
      <c r="HN2199" s="233"/>
      <c r="HO2199" s="233"/>
      <c r="HP2199" s="233"/>
      <c r="HQ2199" s="233"/>
      <c r="HR2199" s="233"/>
      <c r="HS2199" s="233"/>
      <c r="HT2199" s="233"/>
      <c r="HU2199" s="233"/>
      <c r="HV2199" s="233"/>
      <c r="HW2199" s="233"/>
      <c r="HX2199" s="233"/>
      <c r="HY2199" s="233"/>
      <c r="HZ2199" s="233"/>
      <c r="IA2199" s="233"/>
      <c r="IB2199" s="233"/>
      <c r="IC2199" s="233"/>
      <c r="ID2199" s="233"/>
      <c r="IE2199" s="233"/>
      <c r="IF2199" s="233"/>
      <c r="IG2199" s="233"/>
      <c r="IH2199" s="233"/>
      <c r="II2199" s="233"/>
      <c r="IJ2199" s="233"/>
      <c r="IK2199" s="233"/>
      <c r="IL2199" s="233"/>
      <c r="IM2199" s="233"/>
      <c r="IN2199" s="233"/>
      <c r="IO2199" s="233"/>
      <c r="IP2199" s="233"/>
      <c r="IQ2199" s="233"/>
      <c r="IR2199" s="233"/>
      <c r="IS2199" s="233"/>
      <c r="IT2199" s="233"/>
      <c r="IU2199" s="233"/>
      <c r="IV2199" s="233"/>
      <c r="IW2199" s="233"/>
      <c r="IX2199" s="233"/>
      <c r="IY2199" s="233"/>
      <c r="IZ2199" s="233"/>
      <c r="JA2199" s="233"/>
    </row>
    <row r="2200" spans="1:261" s="985" customFormat="1" ht="60" x14ac:dyDescent="0.25">
      <c r="A2200" s="343"/>
      <c r="B2200" s="343">
        <v>1</v>
      </c>
      <c r="C2200" s="766" t="s">
        <v>474</v>
      </c>
      <c r="D2200" s="282"/>
      <c r="E2200" s="282"/>
      <c r="F2200" s="2017"/>
      <c r="G2200" s="891"/>
      <c r="H2200" s="891">
        <f t="shared" si="1323"/>
        <v>0</v>
      </c>
      <c r="I2200" s="891" t="e">
        <f t="shared" si="1323"/>
        <v>#DIV/0!</v>
      </c>
      <c r="J2200" s="2668"/>
      <c r="K2200" s="2668"/>
      <c r="L2200" s="2669"/>
      <c r="M2200" s="2669"/>
      <c r="N2200" s="2669"/>
      <c r="O2200" s="2669"/>
      <c r="P2200" s="2669"/>
      <c r="Q2200" s="2669"/>
      <c r="R2200" s="2929">
        <f t="shared" ref="R2200:Z2200" si="1335">R2142</f>
        <v>68.771160000000009</v>
      </c>
      <c r="S2200" s="2929"/>
      <c r="T2200" s="2929">
        <f t="shared" si="1335"/>
        <v>0</v>
      </c>
      <c r="U2200" s="2930">
        <f t="shared" si="1335"/>
        <v>0</v>
      </c>
      <c r="V2200" s="2929">
        <f t="shared" si="1335"/>
        <v>0</v>
      </c>
      <c r="W2200" s="2929">
        <f t="shared" si="1335"/>
        <v>0</v>
      </c>
      <c r="X2200" s="2931">
        <f t="shared" si="1335"/>
        <v>0</v>
      </c>
      <c r="Y2200" s="2931">
        <f t="shared" si="1335"/>
        <v>0</v>
      </c>
      <c r="Z2200" s="2929">
        <f t="shared" si="1335"/>
        <v>0</v>
      </c>
      <c r="AA2200" s="1060"/>
      <c r="AB2200" s="2736"/>
      <c r="AC2200" s="2392"/>
      <c r="AD2200" s="3119"/>
      <c r="AE2200" s="233"/>
      <c r="AF2200" s="233"/>
      <c r="AG2200" s="233"/>
      <c r="AH2200" s="233"/>
      <c r="AI2200" s="233"/>
      <c r="AJ2200" s="233"/>
      <c r="AK2200" s="233"/>
      <c r="AL2200" s="233"/>
      <c r="AM2200" s="233"/>
      <c r="AN2200" s="233"/>
      <c r="AO2200" s="233"/>
      <c r="AP2200" s="233"/>
      <c r="AQ2200" s="233"/>
      <c r="AR2200" s="233"/>
      <c r="AS2200" s="233"/>
      <c r="AT2200" s="233"/>
      <c r="AU2200" s="233"/>
      <c r="AV2200" s="233"/>
      <c r="AW2200" s="233"/>
      <c r="AX2200" s="233"/>
      <c r="AY2200" s="233"/>
      <c r="AZ2200" s="233"/>
      <c r="BA2200" s="233"/>
      <c r="BB2200" s="233"/>
      <c r="BC2200" s="233"/>
      <c r="BD2200" s="233"/>
      <c r="BE2200" s="233"/>
      <c r="BF2200" s="233"/>
      <c r="BG2200" s="233"/>
      <c r="BH2200" s="233"/>
      <c r="BI2200" s="233"/>
      <c r="BJ2200" s="233"/>
      <c r="BK2200" s="233"/>
      <c r="BL2200" s="233"/>
      <c r="BM2200" s="233"/>
      <c r="BN2200" s="233"/>
      <c r="BO2200" s="233"/>
      <c r="BP2200" s="233"/>
      <c r="BQ2200" s="233"/>
      <c r="BR2200" s="233"/>
      <c r="BS2200" s="233"/>
      <c r="BT2200" s="233"/>
      <c r="BU2200" s="233"/>
      <c r="BV2200" s="233"/>
      <c r="BW2200" s="233"/>
      <c r="BX2200" s="233"/>
      <c r="BY2200" s="233"/>
      <c r="BZ2200" s="233"/>
      <c r="CA2200" s="233"/>
      <c r="CB2200" s="233"/>
      <c r="CC2200" s="233"/>
      <c r="CD2200" s="233"/>
      <c r="CE2200" s="233"/>
      <c r="CF2200" s="233"/>
      <c r="CG2200" s="233"/>
      <c r="CH2200" s="233"/>
      <c r="CI2200" s="233"/>
      <c r="CJ2200" s="233"/>
      <c r="CK2200" s="233"/>
      <c r="CL2200" s="233"/>
      <c r="CM2200" s="233"/>
      <c r="CN2200" s="233"/>
      <c r="CO2200" s="233"/>
      <c r="CP2200" s="233"/>
      <c r="CQ2200" s="233"/>
      <c r="CR2200" s="233"/>
      <c r="CS2200" s="233"/>
      <c r="CT2200" s="233"/>
      <c r="CU2200" s="233"/>
      <c r="CV2200" s="233"/>
      <c r="CW2200" s="233"/>
      <c r="CX2200" s="233"/>
      <c r="CY2200" s="233"/>
      <c r="CZ2200" s="233"/>
      <c r="DA2200" s="233"/>
      <c r="DB2200" s="233"/>
      <c r="DC2200" s="233"/>
      <c r="DD2200" s="233"/>
      <c r="DE2200" s="233"/>
      <c r="DF2200" s="233"/>
      <c r="DG2200" s="233"/>
      <c r="DH2200" s="233"/>
      <c r="DI2200" s="233"/>
      <c r="DJ2200" s="233"/>
      <c r="DK2200" s="233"/>
      <c r="DL2200" s="233"/>
      <c r="DM2200" s="233"/>
      <c r="DN2200" s="233"/>
      <c r="DO2200" s="233"/>
      <c r="DP2200" s="233"/>
      <c r="DQ2200" s="233"/>
      <c r="DR2200" s="233"/>
      <c r="DS2200" s="233"/>
      <c r="DT2200" s="233"/>
      <c r="DU2200" s="233"/>
      <c r="DV2200" s="233"/>
      <c r="DW2200" s="233"/>
      <c r="DX2200" s="233"/>
      <c r="DY2200" s="233"/>
      <c r="DZ2200" s="233"/>
      <c r="EA2200" s="233"/>
      <c r="EB2200" s="233"/>
      <c r="EC2200" s="233"/>
      <c r="ED2200" s="233"/>
      <c r="EE2200" s="233"/>
      <c r="EF2200" s="233"/>
      <c r="EG2200" s="233"/>
      <c r="EH2200" s="233"/>
      <c r="EI2200" s="233"/>
      <c r="EJ2200" s="233"/>
      <c r="EK2200" s="233"/>
      <c r="EL2200" s="233"/>
      <c r="EM2200" s="233"/>
      <c r="EN2200" s="233"/>
      <c r="EO2200" s="233"/>
      <c r="EP2200" s="233"/>
      <c r="EQ2200" s="233"/>
      <c r="ER2200" s="233"/>
      <c r="ES2200" s="233"/>
      <c r="ET2200" s="233"/>
      <c r="EU2200" s="233"/>
      <c r="EV2200" s="233"/>
      <c r="EW2200" s="233"/>
      <c r="EX2200" s="233"/>
      <c r="EY2200" s="233"/>
      <c r="EZ2200" s="233"/>
      <c r="FA2200" s="233"/>
      <c r="FB2200" s="233"/>
      <c r="FC2200" s="233"/>
      <c r="FD2200" s="233"/>
      <c r="FE2200" s="233"/>
      <c r="FF2200" s="233"/>
      <c r="FG2200" s="233"/>
      <c r="FH2200" s="233"/>
      <c r="FI2200" s="233"/>
      <c r="FJ2200" s="233"/>
      <c r="FK2200" s="233"/>
      <c r="FL2200" s="233"/>
      <c r="FM2200" s="233"/>
      <c r="FN2200" s="233"/>
      <c r="FO2200" s="233"/>
      <c r="FP2200" s="233"/>
      <c r="FQ2200" s="233"/>
      <c r="FR2200" s="233"/>
      <c r="FS2200" s="233"/>
      <c r="FT2200" s="233"/>
      <c r="FU2200" s="233"/>
      <c r="FV2200" s="233"/>
      <c r="FW2200" s="233"/>
      <c r="FX2200" s="233"/>
      <c r="FY2200" s="233"/>
      <c r="FZ2200" s="233"/>
      <c r="GA2200" s="233"/>
      <c r="GB2200" s="233"/>
      <c r="GC2200" s="233"/>
      <c r="GD2200" s="233"/>
      <c r="GE2200" s="233"/>
      <c r="GF2200" s="233"/>
      <c r="GG2200" s="233"/>
      <c r="GH2200" s="233"/>
      <c r="GI2200" s="233"/>
      <c r="GJ2200" s="233"/>
      <c r="GK2200" s="233"/>
      <c r="GL2200" s="233"/>
      <c r="GM2200" s="233"/>
      <c r="GN2200" s="233"/>
      <c r="GO2200" s="233"/>
      <c r="GP2200" s="233"/>
      <c r="GQ2200" s="233"/>
      <c r="GR2200" s="233"/>
      <c r="GS2200" s="233"/>
      <c r="GT2200" s="233"/>
      <c r="GU2200" s="233"/>
      <c r="GV2200" s="233"/>
      <c r="GW2200" s="233"/>
      <c r="GX2200" s="233"/>
      <c r="GY2200" s="233"/>
      <c r="GZ2200" s="233"/>
      <c r="HA2200" s="233"/>
      <c r="HB2200" s="233"/>
      <c r="HC2200" s="233"/>
      <c r="HD2200" s="233"/>
      <c r="HE2200" s="233"/>
      <c r="HF2200" s="233"/>
      <c r="HG2200" s="233"/>
      <c r="HH2200" s="233"/>
      <c r="HI2200" s="233"/>
      <c r="HJ2200" s="233"/>
      <c r="HK2200" s="233"/>
      <c r="HL2200" s="233"/>
      <c r="HM2200" s="233"/>
      <c r="HN2200" s="233"/>
      <c r="HO2200" s="233"/>
      <c r="HP2200" s="233"/>
      <c r="HQ2200" s="233"/>
      <c r="HR2200" s="233"/>
      <c r="HS2200" s="233"/>
      <c r="HT2200" s="233"/>
      <c r="HU2200" s="233"/>
      <c r="HV2200" s="233"/>
      <c r="HW2200" s="233"/>
      <c r="HX2200" s="233"/>
      <c r="HY2200" s="233"/>
      <c r="HZ2200" s="233"/>
      <c r="IA2200" s="233"/>
      <c r="IB2200" s="233"/>
      <c r="IC2200" s="233"/>
      <c r="ID2200" s="233"/>
      <c r="IE2200" s="233"/>
      <c r="IF2200" s="233"/>
      <c r="IG2200" s="233"/>
      <c r="IH2200" s="233"/>
      <c r="II2200" s="233"/>
      <c r="IJ2200" s="233"/>
      <c r="IK2200" s="233"/>
      <c r="IL2200" s="233"/>
      <c r="IM2200" s="233"/>
      <c r="IN2200" s="233"/>
      <c r="IO2200" s="233"/>
      <c r="IP2200" s="233"/>
      <c r="IQ2200" s="233"/>
      <c r="IR2200" s="233"/>
      <c r="IS2200" s="233"/>
      <c r="IT2200" s="233"/>
      <c r="IU2200" s="233"/>
      <c r="IV2200" s="233"/>
      <c r="IW2200" s="233"/>
      <c r="IX2200" s="233"/>
      <c r="IY2200" s="233"/>
      <c r="IZ2200" s="233"/>
      <c r="JA2200" s="233"/>
    </row>
    <row r="2201" spans="1:261" s="985" customFormat="1" ht="29.25" x14ac:dyDescent="0.25">
      <c r="A2201" s="343"/>
      <c r="B2201" s="343">
        <v>1</v>
      </c>
      <c r="C2201" s="764" t="s">
        <v>310</v>
      </c>
      <c r="D2201" s="282"/>
      <c r="E2201" s="282"/>
      <c r="F2201" s="2017"/>
      <c r="G2201" s="891"/>
      <c r="H2201" s="891">
        <f t="shared" si="1323"/>
        <v>0</v>
      </c>
      <c r="I2201" s="891" t="e">
        <f t="shared" si="1323"/>
        <v>#DIV/0!</v>
      </c>
      <c r="J2201" s="2668"/>
      <c r="K2201" s="2668"/>
      <c r="L2201" s="2669"/>
      <c r="M2201" s="2669"/>
      <c r="N2201" s="2669"/>
      <c r="O2201" s="2669"/>
      <c r="P2201" s="2669"/>
      <c r="Q2201" s="2669"/>
      <c r="R2201" s="2929">
        <f t="shared" ref="R2201:Z2201" si="1336">R2143</f>
        <v>568.19000000000005</v>
      </c>
      <c r="S2201" s="2929"/>
      <c r="T2201" s="2929">
        <f t="shared" si="1336"/>
        <v>0</v>
      </c>
      <c r="U2201" s="2930">
        <f t="shared" si="1336"/>
        <v>0</v>
      </c>
      <c r="V2201" s="2929">
        <f t="shared" si="1336"/>
        <v>0</v>
      </c>
      <c r="W2201" s="2929">
        <f t="shared" si="1336"/>
        <v>0</v>
      </c>
      <c r="X2201" s="2931">
        <f t="shared" si="1336"/>
        <v>0</v>
      </c>
      <c r="Y2201" s="2931">
        <f t="shared" si="1336"/>
        <v>0</v>
      </c>
      <c r="Z2201" s="2929">
        <f t="shared" si="1336"/>
        <v>0</v>
      </c>
      <c r="AA2201" s="1060"/>
      <c r="AB2201" s="2736"/>
      <c r="AC2201" s="2392"/>
      <c r="AD2201" s="3119"/>
      <c r="AE2201" s="233"/>
      <c r="AF2201" s="233"/>
      <c r="AG2201" s="233"/>
      <c r="AH2201" s="233"/>
      <c r="AI2201" s="233"/>
      <c r="AJ2201" s="233"/>
      <c r="AK2201" s="233"/>
      <c r="AL2201" s="233"/>
      <c r="AM2201" s="233"/>
      <c r="AN2201" s="233"/>
      <c r="AO2201" s="233"/>
      <c r="AP2201" s="233"/>
      <c r="AQ2201" s="233"/>
      <c r="AR2201" s="233"/>
      <c r="AS2201" s="233"/>
      <c r="AT2201" s="233"/>
      <c r="AU2201" s="233"/>
      <c r="AV2201" s="233"/>
      <c r="AW2201" s="233"/>
      <c r="AX2201" s="233"/>
      <c r="AY2201" s="233"/>
      <c r="AZ2201" s="233"/>
      <c r="BA2201" s="233"/>
      <c r="BB2201" s="233"/>
      <c r="BC2201" s="233"/>
      <c r="BD2201" s="233"/>
      <c r="BE2201" s="233"/>
      <c r="BF2201" s="233"/>
      <c r="BG2201" s="233"/>
      <c r="BH2201" s="233"/>
      <c r="BI2201" s="233"/>
      <c r="BJ2201" s="233"/>
      <c r="BK2201" s="233"/>
      <c r="BL2201" s="233"/>
      <c r="BM2201" s="233"/>
      <c r="BN2201" s="233"/>
      <c r="BO2201" s="233"/>
      <c r="BP2201" s="233"/>
      <c r="BQ2201" s="233"/>
      <c r="BR2201" s="233"/>
      <c r="BS2201" s="233"/>
      <c r="BT2201" s="233"/>
      <c r="BU2201" s="233"/>
      <c r="BV2201" s="233"/>
      <c r="BW2201" s="233"/>
      <c r="BX2201" s="233"/>
      <c r="BY2201" s="233"/>
      <c r="BZ2201" s="233"/>
      <c r="CA2201" s="233"/>
      <c r="CB2201" s="233"/>
      <c r="CC2201" s="233"/>
      <c r="CD2201" s="233"/>
      <c r="CE2201" s="233"/>
      <c r="CF2201" s="233"/>
      <c r="CG2201" s="233"/>
      <c r="CH2201" s="233"/>
      <c r="CI2201" s="233"/>
      <c r="CJ2201" s="233"/>
      <c r="CK2201" s="233"/>
      <c r="CL2201" s="233"/>
      <c r="CM2201" s="233"/>
      <c r="CN2201" s="233"/>
      <c r="CO2201" s="233"/>
      <c r="CP2201" s="233"/>
      <c r="CQ2201" s="233"/>
      <c r="CR2201" s="233"/>
      <c r="CS2201" s="233"/>
      <c r="CT2201" s="233"/>
      <c r="CU2201" s="233"/>
      <c r="CV2201" s="233"/>
      <c r="CW2201" s="233"/>
      <c r="CX2201" s="233"/>
      <c r="CY2201" s="233"/>
      <c r="CZ2201" s="233"/>
      <c r="DA2201" s="233"/>
      <c r="DB2201" s="233"/>
      <c r="DC2201" s="233"/>
      <c r="DD2201" s="233"/>
      <c r="DE2201" s="233"/>
      <c r="DF2201" s="233"/>
      <c r="DG2201" s="233"/>
      <c r="DH2201" s="233"/>
      <c r="DI2201" s="233"/>
      <c r="DJ2201" s="233"/>
      <c r="DK2201" s="233"/>
      <c r="DL2201" s="233"/>
      <c r="DM2201" s="233"/>
      <c r="DN2201" s="233"/>
      <c r="DO2201" s="233"/>
      <c r="DP2201" s="233"/>
      <c r="DQ2201" s="233"/>
      <c r="DR2201" s="233"/>
      <c r="DS2201" s="233"/>
      <c r="DT2201" s="233"/>
      <c r="DU2201" s="233"/>
      <c r="DV2201" s="233"/>
      <c r="DW2201" s="233"/>
      <c r="DX2201" s="233"/>
      <c r="DY2201" s="233"/>
      <c r="DZ2201" s="233"/>
      <c r="EA2201" s="233"/>
      <c r="EB2201" s="233"/>
      <c r="EC2201" s="233"/>
      <c r="ED2201" s="233"/>
      <c r="EE2201" s="233"/>
      <c r="EF2201" s="233"/>
      <c r="EG2201" s="233"/>
      <c r="EH2201" s="233"/>
      <c r="EI2201" s="233"/>
      <c r="EJ2201" s="233"/>
      <c r="EK2201" s="233"/>
      <c r="EL2201" s="233"/>
      <c r="EM2201" s="233"/>
      <c r="EN2201" s="233"/>
      <c r="EO2201" s="233"/>
      <c r="EP2201" s="233"/>
      <c r="EQ2201" s="233"/>
      <c r="ER2201" s="233"/>
      <c r="ES2201" s="233"/>
      <c r="ET2201" s="233"/>
      <c r="EU2201" s="233"/>
      <c r="EV2201" s="233"/>
      <c r="EW2201" s="233"/>
      <c r="EX2201" s="233"/>
      <c r="EY2201" s="233"/>
      <c r="EZ2201" s="233"/>
      <c r="FA2201" s="233"/>
      <c r="FB2201" s="233"/>
      <c r="FC2201" s="233"/>
      <c r="FD2201" s="233"/>
      <c r="FE2201" s="233"/>
      <c r="FF2201" s="233"/>
      <c r="FG2201" s="233"/>
      <c r="FH2201" s="233"/>
      <c r="FI2201" s="233"/>
      <c r="FJ2201" s="233"/>
      <c r="FK2201" s="233"/>
      <c r="FL2201" s="233"/>
      <c r="FM2201" s="233"/>
      <c r="FN2201" s="233"/>
      <c r="FO2201" s="233"/>
      <c r="FP2201" s="233"/>
      <c r="FQ2201" s="233"/>
      <c r="FR2201" s="233"/>
      <c r="FS2201" s="233"/>
      <c r="FT2201" s="233"/>
      <c r="FU2201" s="233"/>
      <c r="FV2201" s="233"/>
      <c r="FW2201" s="233"/>
      <c r="FX2201" s="233"/>
      <c r="FY2201" s="233"/>
      <c r="FZ2201" s="233"/>
      <c r="GA2201" s="233"/>
      <c r="GB2201" s="233"/>
      <c r="GC2201" s="233"/>
      <c r="GD2201" s="233"/>
      <c r="GE2201" s="233"/>
      <c r="GF2201" s="233"/>
      <c r="GG2201" s="233"/>
      <c r="GH2201" s="233"/>
      <c r="GI2201" s="233"/>
      <c r="GJ2201" s="233"/>
      <c r="GK2201" s="233"/>
      <c r="GL2201" s="233"/>
      <c r="GM2201" s="233"/>
      <c r="GN2201" s="233"/>
      <c r="GO2201" s="233"/>
      <c r="GP2201" s="233"/>
      <c r="GQ2201" s="233"/>
      <c r="GR2201" s="233"/>
      <c r="GS2201" s="233"/>
      <c r="GT2201" s="233"/>
      <c r="GU2201" s="233"/>
      <c r="GV2201" s="233"/>
      <c r="GW2201" s="233"/>
      <c r="GX2201" s="233"/>
      <c r="GY2201" s="233"/>
      <c r="GZ2201" s="233"/>
      <c r="HA2201" s="233"/>
      <c r="HB2201" s="233"/>
      <c r="HC2201" s="233"/>
      <c r="HD2201" s="233"/>
      <c r="HE2201" s="233"/>
      <c r="HF2201" s="233"/>
      <c r="HG2201" s="233"/>
      <c r="HH2201" s="233"/>
      <c r="HI2201" s="233"/>
      <c r="HJ2201" s="233"/>
      <c r="HK2201" s="233"/>
      <c r="HL2201" s="233"/>
      <c r="HM2201" s="233"/>
      <c r="HN2201" s="233"/>
      <c r="HO2201" s="233"/>
      <c r="HP2201" s="233"/>
      <c r="HQ2201" s="233"/>
      <c r="HR2201" s="233"/>
      <c r="HS2201" s="233"/>
      <c r="HT2201" s="233"/>
      <c r="HU2201" s="233"/>
      <c r="HV2201" s="233"/>
      <c r="HW2201" s="233"/>
      <c r="HX2201" s="233"/>
      <c r="HY2201" s="233"/>
      <c r="HZ2201" s="233"/>
      <c r="IA2201" s="233"/>
      <c r="IB2201" s="233"/>
      <c r="IC2201" s="233"/>
      <c r="ID2201" s="233"/>
      <c r="IE2201" s="233"/>
      <c r="IF2201" s="233"/>
      <c r="IG2201" s="233"/>
      <c r="IH2201" s="233"/>
      <c r="II2201" s="233"/>
      <c r="IJ2201" s="233"/>
      <c r="IK2201" s="233"/>
      <c r="IL2201" s="233"/>
      <c r="IM2201" s="233"/>
      <c r="IN2201" s="233"/>
      <c r="IO2201" s="233"/>
      <c r="IP2201" s="233"/>
      <c r="IQ2201" s="233"/>
      <c r="IR2201" s="233"/>
      <c r="IS2201" s="233"/>
      <c r="IT2201" s="233"/>
      <c r="IU2201" s="233"/>
      <c r="IV2201" s="233"/>
      <c r="IW2201" s="233"/>
      <c r="IX2201" s="233"/>
      <c r="IY2201" s="233"/>
      <c r="IZ2201" s="233"/>
      <c r="JA2201" s="233"/>
    </row>
    <row r="2202" spans="1:261" s="985" customFormat="1" x14ac:dyDescent="0.25">
      <c r="A2202" s="343"/>
      <c r="B2202" s="343">
        <v>1</v>
      </c>
      <c r="C2202" s="767" t="s">
        <v>303</v>
      </c>
      <c r="D2202" s="282"/>
      <c r="E2202" s="282"/>
      <c r="F2202" s="2017"/>
      <c r="G2202" s="891"/>
      <c r="H2202" s="891">
        <f t="shared" si="1323"/>
        <v>0</v>
      </c>
      <c r="I2202" s="891">
        <f t="shared" si="1323"/>
        <v>0</v>
      </c>
      <c r="J2202" s="2668"/>
      <c r="K2202" s="2668"/>
      <c r="L2202" s="2669"/>
      <c r="M2202" s="2669"/>
      <c r="N2202" s="2669"/>
      <c r="O2202" s="2669"/>
      <c r="P2202" s="2669"/>
      <c r="Q2202" s="2669"/>
      <c r="R2202" s="2929">
        <f t="shared" ref="R2202:Z2202" si="1337">R2144</f>
        <v>0</v>
      </c>
      <c r="S2202" s="2929"/>
      <c r="T2202" s="2929">
        <f t="shared" si="1337"/>
        <v>0</v>
      </c>
      <c r="U2202" s="2930">
        <f t="shared" si="1337"/>
        <v>0</v>
      </c>
      <c r="V2202" s="2929">
        <f t="shared" si="1337"/>
        <v>0</v>
      </c>
      <c r="W2202" s="2929">
        <f t="shared" si="1337"/>
        <v>0</v>
      </c>
      <c r="X2202" s="2931">
        <f t="shared" si="1337"/>
        <v>0</v>
      </c>
      <c r="Y2202" s="2931">
        <f t="shared" si="1337"/>
        <v>0</v>
      </c>
      <c r="Z2202" s="2929">
        <f t="shared" si="1337"/>
        <v>0</v>
      </c>
      <c r="AA2202" s="1060"/>
      <c r="AB2202" s="2736"/>
      <c r="AC2202" s="2392"/>
      <c r="AD2202" s="3119"/>
      <c r="AE2202" s="233"/>
      <c r="AF2202" s="233"/>
      <c r="AG2202" s="233"/>
      <c r="AH2202" s="233"/>
      <c r="AI2202" s="233"/>
      <c r="AJ2202" s="233"/>
      <c r="AK2202" s="233"/>
      <c r="AL2202" s="233"/>
      <c r="AM2202" s="233"/>
      <c r="AN2202" s="233"/>
      <c r="AO2202" s="233"/>
      <c r="AP2202" s="233"/>
      <c r="AQ2202" s="233"/>
      <c r="AR2202" s="233"/>
      <c r="AS2202" s="233"/>
      <c r="AT2202" s="233"/>
      <c r="AU2202" s="233"/>
      <c r="AV2202" s="233"/>
      <c r="AW2202" s="233"/>
      <c r="AX2202" s="233"/>
      <c r="AY2202" s="233"/>
      <c r="AZ2202" s="233"/>
      <c r="BA2202" s="233"/>
      <c r="BB2202" s="233"/>
      <c r="BC2202" s="233"/>
      <c r="BD2202" s="233"/>
      <c r="BE2202" s="233"/>
      <c r="BF2202" s="233"/>
      <c r="BG2202" s="233"/>
      <c r="BH2202" s="233"/>
      <c r="BI2202" s="233"/>
      <c r="BJ2202" s="233"/>
      <c r="BK2202" s="233"/>
      <c r="BL2202" s="233"/>
      <c r="BM2202" s="233"/>
      <c r="BN2202" s="233"/>
      <c r="BO2202" s="233"/>
      <c r="BP2202" s="233"/>
      <c r="BQ2202" s="233"/>
      <c r="BR2202" s="233"/>
      <c r="BS2202" s="233"/>
      <c r="BT2202" s="233"/>
      <c r="BU2202" s="233"/>
      <c r="BV2202" s="233"/>
      <c r="BW2202" s="233"/>
      <c r="BX2202" s="233"/>
      <c r="BY2202" s="233"/>
      <c r="BZ2202" s="233"/>
      <c r="CA2202" s="233"/>
      <c r="CB2202" s="233"/>
      <c r="CC2202" s="233"/>
      <c r="CD2202" s="233"/>
      <c r="CE2202" s="233"/>
      <c r="CF2202" s="233"/>
      <c r="CG2202" s="233"/>
      <c r="CH2202" s="233"/>
      <c r="CI2202" s="233"/>
      <c r="CJ2202" s="233"/>
      <c r="CK2202" s="233"/>
      <c r="CL2202" s="233"/>
      <c r="CM2202" s="233"/>
      <c r="CN2202" s="233"/>
      <c r="CO2202" s="233"/>
      <c r="CP2202" s="233"/>
      <c r="CQ2202" s="233"/>
      <c r="CR2202" s="233"/>
      <c r="CS2202" s="233"/>
      <c r="CT2202" s="233"/>
      <c r="CU2202" s="233"/>
      <c r="CV2202" s="233"/>
      <c r="CW2202" s="233"/>
      <c r="CX2202" s="233"/>
      <c r="CY2202" s="233"/>
      <c r="CZ2202" s="233"/>
      <c r="DA2202" s="233"/>
      <c r="DB2202" s="233"/>
      <c r="DC2202" s="233"/>
      <c r="DD2202" s="233"/>
      <c r="DE2202" s="233"/>
      <c r="DF2202" s="233"/>
      <c r="DG2202" s="233"/>
      <c r="DH2202" s="233"/>
      <c r="DI2202" s="233"/>
      <c r="DJ2202" s="233"/>
      <c r="DK2202" s="233"/>
      <c r="DL2202" s="233"/>
      <c r="DM2202" s="233"/>
      <c r="DN2202" s="233"/>
      <c r="DO2202" s="233"/>
      <c r="DP2202" s="233"/>
      <c r="DQ2202" s="233"/>
      <c r="DR2202" s="233"/>
      <c r="DS2202" s="233"/>
      <c r="DT2202" s="233"/>
      <c r="DU2202" s="233"/>
      <c r="DV2202" s="233"/>
      <c r="DW2202" s="233"/>
      <c r="DX2202" s="233"/>
      <c r="DY2202" s="233"/>
      <c r="DZ2202" s="233"/>
      <c r="EA2202" s="233"/>
      <c r="EB2202" s="233"/>
      <c r="EC2202" s="233"/>
      <c r="ED2202" s="233"/>
      <c r="EE2202" s="233"/>
      <c r="EF2202" s="233"/>
      <c r="EG2202" s="233"/>
      <c r="EH2202" s="233"/>
      <c r="EI2202" s="233"/>
      <c r="EJ2202" s="233"/>
      <c r="EK2202" s="233"/>
      <c r="EL2202" s="233"/>
      <c r="EM2202" s="233"/>
      <c r="EN2202" s="233"/>
      <c r="EO2202" s="233"/>
      <c r="EP2202" s="233"/>
      <c r="EQ2202" s="233"/>
      <c r="ER2202" s="233"/>
      <c r="ES2202" s="233"/>
      <c r="ET2202" s="233"/>
      <c r="EU2202" s="233"/>
      <c r="EV2202" s="233"/>
      <c r="EW2202" s="233"/>
      <c r="EX2202" s="233"/>
      <c r="EY2202" s="233"/>
      <c r="EZ2202" s="233"/>
      <c r="FA2202" s="233"/>
      <c r="FB2202" s="233"/>
      <c r="FC2202" s="233"/>
      <c r="FD2202" s="233"/>
      <c r="FE2202" s="233"/>
      <c r="FF2202" s="233"/>
      <c r="FG2202" s="233"/>
      <c r="FH2202" s="233"/>
      <c r="FI2202" s="233"/>
      <c r="FJ2202" s="233"/>
      <c r="FK2202" s="233"/>
      <c r="FL2202" s="233"/>
      <c r="FM2202" s="233"/>
      <c r="FN2202" s="233"/>
      <c r="FO2202" s="233"/>
      <c r="FP2202" s="233"/>
      <c r="FQ2202" s="233"/>
      <c r="FR2202" s="233"/>
      <c r="FS2202" s="233"/>
      <c r="FT2202" s="233"/>
      <c r="FU2202" s="233"/>
      <c r="FV2202" s="233"/>
      <c r="FW2202" s="233"/>
      <c r="FX2202" s="233"/>
      <c r="FY2202" s="233"/>
      <c r="FZ2202" s="233"/>
      <c r="GA2202" s="233"/>
      <c r="GB2202" s="233"/>
      <c r="GC2202" s="233"/>
      <c r="GD2202" s="233"/>
      <c r="GE2202" s="233"/>
      <c r="GF2202" s="233"/>
      <c r="GG2202" s="233"/>
      <c r="GH2202" s="233"/>
      <c r="GI2202" s="233"/>
      <c r="GJ2202" s="233"/>
      <c r="GK2202" s="233"/>
      <c r="GL2202" s="233"/>
      <c r="GM2202" s="233"/>
      <c r="GN2202" s="233"/>
      <c r="GO2202" s="233"/>
      <c r="GP2202" s="233"/>
      <c r="GQ2202" s="233"/>
      <c r="GR2202" s="233"/>
      <c r="GS2202" s="233"/>
      <c r="GT2202" s="233"/>
      <c r="GU2202" s="233"/>
      <c r="GV2202" s="233"/>
      <c r="GW2202" s="233"/>
      <c r="GX2202" s="233"/>
      <c r="GY2202" s="233"/>
      <c r="GZ2202" s="233"/>
      <c r="HA2202" s="233"/>
      <c r="HB2202" s="233"/>
      <c r="HC2202" s="233"/>
      <c r="HD2202" s="233"/>
      <c r="HE2202" s="233"/>
      <c r="HF2202" s="233"/>
      <c r="HG2202" s="233"/>
      <c r="HH2202" s="233"/>
      <c r="HI2202" s="233"/>
      <c r="HJ2202" s="233"/>
      <c r="HK2202" s="233"/>
      <c r="HL2202" s="233"/>
      <c r="HM2202" s="233"/>
      <c r="HN2202" s="233"/>
      <c r="HO2202" s="233"/>
      <c r="HP2202" s="233"/>
      <c r="HQ2202" s="233"/>
      <c r="HR2202" s="233"/>
      <c r="HS2202" s="233"/>
      <c r="HT2202" s="233"/>
      <c r="HU2202" s="233"/>
      <c r="HV2202" s="233"/>
      <c r="HW2202" s="233"/>
      <c r="HX2202" s="233"/>
      <c r="HY2202" s="233"/>
      <c r="HZ2202" s="233"/>
      <c r="IA2202" s="233"/>
      <c r="IB2202" s="233"/>
      <c r="IC2202" s="233"/>
      <c r="ID2202" s="233"/>
      <c r="IE2202" s="233"/>
      <c r="IF2202" s="233"/>
      <c r="IG2202" s="233"/>
      <c r="IH2202" s="233"/>
      <c r="II2202" s="233"/>
      <c r="IJ2202" s="233"/>
      <c r="IK2202" s="233"/>
      <c r="IL2202" s="233"/>
      <c r="IM2202" s="233"/>
      <c r="IN2202" s="233"/>
      <c r="IO2202" s="233"/>
      <c r="IP2202" s="233"/>
      <c r="IQ2202" s="233"/>
      <c r="IR2202" s="233"/>
      <c r="IS2202" s="233"/>
      <c r="IT2202" s="233"/>
      <c r="IU2202" s="233"/>
      <c r="IV2202" s="233"/>
      <c r="IW2202" s="233"/>
      <c r="IX2202" s="233"/>
      <c r="IY2202" s="233"/>
      <c r="IZ2202" s="233"/>
      <c r="JA2202" s="233"/>
    </row>
    <row r="2203" spans="1:261" s="985" customFormat="1" ht="30" x14ac:dyDescent="0.25">
      <c r="A2203" s="343"/>
      <c r="B2203" s="343">
        <v>1</v>
      </c>
      <c r="C2203" s="766" t="s">
        <v>450</v>
      </c>
      <c r="D2203" s="282"/>
      <c r="E2203" s="282"/>
      <c r="F2203" s="2017"/>
      <c r="G2203" s="2017"/>
      <c r="H2203" s="2017">
        <f t="shared" si="1323"/>
        <v>0</v>
      </c>
      <c r="I2203" s="2017" t="e">
        <f t="shared" si="1323"/>
        <v>#DIV/0!</v>
      </c>
      <c r="J2203" s="2668"/>
      <c r="K2203" s="2668"/>
      <c r="L2203" s="2669"/>
      <c r="M2203" s="2669"/>
      <c r="N2203" s="2669"/>
      <c r="O2203" s="2669"/>
      <c r="P2203" s="2669"/>
      <c r="Q2203" s="2669"/>
      <c r="R2203" s="2929">
        <f t="shared" ref="R2203:Z2203" si="1338">R2145</f>
        <v>0</v>
      </c>
      <c r="S2203" s="2929"/>
      <c r="T2203" s="2929">
        <f t="shared" si="1338"/>
        <v>0</v>
      </c>
      <c r="U2203" s="2930">
        <f t="shared" si="1338"/>
        <v>0</v>
      </c>
      <c r="V2203" s="2929">
        <f t="shared" si="1338"/>
        <v>0</v>
      </c>
      <c r="W2203" s="2929">
        <f t="shared" si="1338"/>
        <v>0</v>
      </c>
      <c r="X2203" s="2931">
        <f t="shared" si="1338"/>
        <v>0</v>
      </c>
      <c r="Y2203" s="2931">
        <f t="shared" si="1338"/>
        <v>0</v>
      </c>
      <c r="Z2203" s="2929">
        <f t="shared" si="1338"/>
        <v>0</v>
      </c>
      <c r="AA2203" s="1088"/>
      <c r="AB2203" s="2736"/>
      <c r="AC2203" s="2392"/>
      <c r="AD2203" s="3119"/>
      <c r="AE2203" s="233"/>
      <c r="AF2203" s="233"/>
      <c r="AG2203" s="233"/>
      <c r="AH2203" s="233"/>
      <c r="AI2203" s="233"/>
      <c r="AJ2203" s="233"/>
      <c r="AK2203" s="233"/>
      <c r="AL2203" s="233"/>
      <c r="AM2203" s="233"/>
      <c r="AN2203" s="233"/>
      <c r="AO2203" s="233"/>
      <c r="AP2203" s="233"/>
      <c r="AQ2203" s="233"/>
      <c r="AR2203" s="233"/>
      <c r="AS2203" s="233"/>
      <c r="AT2203" s="233"/>
      <c r="AU2203" s="233"/>
      <c r="AV2203" s="233"/>
      <c r="AW2203" s="233"/>
      <c r="AX2203" s="233"/>
      <c r="AY2203" s="233"/>
      <c r="AZ2203" s="233"/>
      <c r="BA2203" s="233"/>
      <c r="BB2203" s="233"/>
      <c r="BC2203" s="233"/>
      <c r="BD2203" s="233"/>
      <c r="BE2203" s="233"/>
      <c r="BF2203" s="233"/>
      <c r="BG2203" s="233"/>
      <c r="BH2203" s="233"/>
      <c r="BI2203" s="233"/>
      <c r="BJ2203" s="233"/>
      <c r="BK2203" s="233"/>
      <c r="BL2203" s="233"/>
      <c r="BM2203" s="233"/>
      <c r="BN2203" s="233"/>
      <c r="BO2203" s="233"/>
      <c r="BP2203" s="233"/>
      <c r="BQ2203" s="233"/>
      <c r="BR2203" s="233"/>
      <c r="BS2203" s="233"/>
      <c r="BT2203" s="233"/>
      <c r="BU2203" s="233"/>
      <c r="BV2203" s="233"/>
      <c r="BW2203" s="233"/>
      <c r="BX2203" s="233"/>
      <c r="BY2203" s="233"/>
      <c r="BZ2203" s="233"/>
      <c r="CA2203" s="233"/>
      <c r="CB2203" s="233"/>
      <c r="CC2203" s="233"/>
      <c r="CD2203" s="233"/>
      <c r="CE2203" s="233"/>
      <c r="CF2203" s="233"/>
      <c r="CG2203" s="233"/>
      <c r="CH2203" s="233"/>
      <c r="CI2203" s="233"/>
      <c r="CJ2203" s="233"/>
      <c r="CK2203" s="233"/>
      <c r="CL2203" s="233"/>
      <c r="CM2203" s="233"/>
      <c r="CN2203" s="233"/>
      <c r="CO2203" s="233"/>
      <c r="CP2203" s="233"/>
      <c r="CQ2203" s="233"/>
      <c r="CR2203" s="233"/>
      <c r="CS2203" s="233"/>
      <c r="CT2203" s="233"/>
      <c r="CU2203" s="233"/>
      <c r="CV2203" s="233"/>
      <c r="CW2203" s="233"/>
      <c r="CX2203" s="233"/>
      <c r="CY2203" s="233"/>
      <c r="CZ2203" s="233"/>
      <c r="DA2203" s="233"/>
      <c r="DB2203" s="233"/>
      <c r="DC2203" s="233"/>
      <c r="DD2203" s="233"/>
      <c r="DE2203" s="233"/>
      <c r="DF2203" s="233"/>
      <c r="DG2203" s="233"/>
      <c r="DH2203" s="233"/>
      <c r="DI2203" s="233"/>
      <c r="DJ2203" s="233"/>
      <c r="DK2203" s="233"/>
      <c r="DL2203" s="233"/>
      <c r="DM2203" s="233"/>
      <c r="DN2203" s="233"/>
      <c r="DO2203" s="233"/>
      <c r="DP2203" s="233"/>
      <c r="DQ2203" s="233"/>
      <c r="DR2203" s="233"/>
      <c r="DS2203" s="233"/>
      <c r="DT2203" s="233"/>
      <c r="DU2203" s="233"/>
      <c r="DV2203" s="233"/>
      <c r="DW2203" s="233"/>
      <c r="DX2203" s="233"/>
      <c r="DY2203" s="233"/>
      <c r="DZ2203" s="233"/>
      <c r="EA2203" s="233"/>
      <c r="EB2203" s="233"/>
      <c r="EC2203" s="233"/>
      <c r="ED2203" s="233"/>
      <c r="EE2203" s="233"/>
      <c r="EF2203" s="233"/>
      <c r="EG2203" s="233"/>
      <c r="EH2203" s="233"/>
      <c r="EI2203" s="233"/>
      <c r="EJ2203" s="233"/>
      <c r="EK2203" s="233"/>
      <c r="EL2203" s="233"/>
      <c r="EM2203" s="233"/>
      <c r="EN2203" s="233"/>
      <c r="EO2203" s="233"/>
      <c r="EP2203" s="233"/>
      <c r="EQ2203" s="233"/>
      <c r="ER2203" s="233"/>
      <c r="ES2203" s="233"/>
      <c r="ET2203" s="233"/>
      <c r="EU2203" s="233"/>
      <c r="EV2203" s="233"/>
      <c r="EW2203" s="233"/>
      <c r="EX2203" s="233"/>
      <c r="EY2203" s="233"/>
      <c r="EZ2203" s="233"/>
      <c r="FA2203" s="233"/>
      <c r="FB2203" s="233"/>
      <c r="FC2203" s="233"/>
      <c r="FD2203" s="233"/>
      <c r="FE2203" s="233"/>
      <c r="FF2203" s="233"/>
      <c r="FG2203" s="233"/>
      <c r="FH2203" s="233"/>
      <c r="FI2203" s="233"/>
      <c r="FJ2203" s="233"/>
      <c r="FK2203" s="233"/>
      <c r="FL2203" s="233"/>
      <c r="FM2203" s="233"/>
      <c r="FN2203" s="233"/>
      <c r="FO2203" s="233"/>
      <c r="FP2203" s="233"/>
      <c r="FQ2203" s="233"/>
      <c r="FR2203" s="233"/>
      <c r="FS2203" s="233"/>
      <c r="FT2203" s="233"/>
      <c r="FU2203" s="233"/>
      <c r="FV2203" s="233"/>
      <c r="FW2203" s="233"/>
      <c r="FX2203" s="233"/>
      <c r="FY2203" s="233"/>
      <c r="FZ2203" s="233"/>
      <c r="GA2203" s="233"/>
      <c r="GB2203" s="233"/>
      <c r="GC2203" s="233"/>
      <c r="GD2203" s="233"/>
      <c r="GE2203" s="233"/>
      <c r="GF2203" s="233"/>
      <c r="GG2203" s="233"/>
      <c r="GH2203" s="233"/>
      <c r="GI2203" s="233"/>
      <c r="GJ2203" s="233"/>
      <c r="GK2203" s="233"/>
      <c r="GL2203" s="233"/>
      <c r="GM2203" s="233"/>
      <c r="GN2203" s="233"/>
      <c r="GO2203" s="233"/>
      <c r="GP2203" s="233"/>
      <c r="GQ2203" s="233"/>
      <c r="GR2203" s="233"/>
      <c r="GS2203" s="233"/>
      <c r="GT2203" s="233"/>
      <c r="GU2203" s="233"/>
      <c r="GV2203" s="233"/>
      <c r="GW2203" s="233"/>
      <c r="GX2203" s="233"/>
      <c r="GY2203" s="233"/>
      <c r="GZ2203" s="233"/>
      <c r="HA2203" s="233"/>
      <c r="HB2203" s="233"/>
      <c r="HC2203" s="233"/>
      <c r="HD2203" s="233"/>
      <c r="HE2203" s="233"/>
      <c r="HF2203" s="233"/>
      <c r="HG2203" s="233"/>
      <c r="HH2203" s="233"/>
      <c r="HI2203" s="233"/>
      <c r="HJ2203" s="233"/>
      <c r="HK2203" s="233"/>
      <c r="HL2203" s="233"/>
      <c r="HM2203" s="233"/>
      <c r="HN2203" s="233"/>
      <c r="HO2203" s="233"/>
      <c r="HP2203" s="233"/>
      <c r="HQ2203" s="233"/>
      <c r="HR2203" s="233"/>
      <c r="HS2203" s="233"/>
      <c r="HT2203" s="233"/>
      <c r="HU2203" s="233"/>
      <c r="HV2203" s="233"/>
      <c r="HW2203" s="233"/>
      <c r="HX2203" s="233"/>
      <c r="HY2203" s="233"/>
      <c r="HZ2203" s="233"/>
      <c r="IA2203" s="233"/>
      <c r="IB2203" s="233"/>
      <c r="IC2203" s="233"/>
      <c r="ID2203" s="233"/>
      <c r="IE2203" s="233"/>
      <c r="IF2203" s="233"/>
      <c r="IG2203" s="233"/>
      <c r="IH2203" s="233"/>
      <c r="II2203" s="233"/>
      <c r="IJ2203" s="233"/>
      <c r="IK2203" s="233"/>
      <c r="IL2203" s="233"/>
      <c r="IM2203" s="233"/>
      <c r="IN2203" s="233"/>
      <c r="IO2203" s="233"/>
      <c r="IP2203" s="233"/>
      <c r="IQ2203" s="233"/>
      <c r="IR2203" s="233"/>
      <c r="IS2203" s="233"/>
      <c r="IT2203" s="233"/>
      <c r="IU2203" s="233"/>
      <c r="IV2203" s="233"/>
      <c r="IW2203" s="233"/>
      <c r="IX2203" s="233"/>
      <c r="IY2203" s="233"/>
      <c r="IZ2203" s="233"/>
      <c r="JA2203" s="233"/>
    </row>
    <row r="2204" spans="1:261" s="985" customFormat="1" x14ac:dyDescent="0.25">
      <c r="A2204" s="343"/>
      <c r="B2204" s="343">
        <v>1</v>
      </c>
      <c r="C2204" s="767" t="s">
        <v>451</v>
      </c>
      <c r="D2204" s="282"/>
      <c r="E2204" s="282"/>
      <c r="F2204" s="2017"/>
      <c r="G2204" s="891"/>
      <c r="H2204" s="891">
        <f t="shared" si="1323"/>
        <v>0</v>
      </c>
      <c r="I2204" s="891">
        <f t="shared" si="1323"/>
        <v>0</v>
      </c>
      <c r="J2204" s="2668"/>
      <c r="K2204" s="2668"/>
      <c r="L2204" s="2669"/>
      <c r="M2204" s="2669"/>
      <c r="N2204" s="2669"/>
      <c r="O2204" s="2669"/>
      <c r="P2204" s="2669"/>
      <c r="Q2204" s="2669"/>
      <c r="R2204" s="2929">
        <f t="shared" ref="R2204:Z2204" si="1339">R2146</f>
        <v>0</v>
      </c>
      <c r="S2204" s="2929"/>
      <c r="T2204" s="2929">
        <f t="shared" si="1339"/>
        <v>0</v>
      </c>
      <c r="U2204" s="2930">
        <f t="shared" si="1339"/>
        <v>0</v>
      </c>
      <c r="V2204" s="2929">
        <f t="shared" si="1339"/>
        <v>0</v>
      </c>
      <c r="W2204" s="2929">
        <f t="shared" si="1339"/>
        <v>0</v>
      </c>
      <c r="X2204" s="2931">
        <f t="shared" si="1339"/>
        <v>0</v>
      </c>
      <c r="Y2204" s="2931">
        <f t="shared" si="1339"/>
        <v>0</v>
      </c>
      <c r="Z2204" s="2929">
        <f t="shared" si="1339"/>
        <v>0</v>
      </c>
      <c r="AA2204" s="1060"/>
      <c r="AB2204" s="2736"/>
      <c r="AC2204" s="2392"/>
      <c r="AD2204" s="3119"/>
      <c r="AE2204" s="233"/>
      <c r="AF2204" s="233"/>
      <c r="AG2204" s="233"/>
      <c r="AH2204" s="233"/>
      <c r="AI2204" s="233"/>
      <c r="AJ2204" s="233"/>
      <c r="AK2204" s="233"/>
      <c r="AL2204" s="233"/>
      <c r="AM2204" s="233"/>
      <c r="AN2204" s="233"/>
      <c r="AO2204" s="233"/>
      <c r="AP2204" s="233"/>
      <c r="AQ2204" s="233"/>
      <c r="AR2204" s="233"/>
      <c r="AS2204" s="233"/>
      <c r="AT2204" s="233"/>
      <c r="AU2204" s="233"/>
      <c r="AV2204" s="233"/>
      <c r="AW2204" s="233"/>
      <c r="AX2204" s="233"/>
      <c r="AY2204" s="233"/>
      <c r="AZ2204" s="233"/>
      <c r="BA2204" s="233"/>
      <c r="BB2204" s="233"/>
      <c r="BC2204" s="233"/>
      <c r="BD2204" s="233"/>
      <c r="BE2204" s="233"/>
      <c r="BF2204" s="233"/>
      <c r="BG2204" s="233"/>
      <c r="BH2204" s="233"/>
      <c r="BI2204" s="233"/>
      <c r="BJ2204" s="233"/>
      <c r="BK2204" s="233"/>
      <c r="BL2204" s="233"/>
      <c r="BM2204" s="233"/>
      <c r="BN2204" s="233"/>
      <c r="BO2204" s="233"/>
      <c r="BP2204" s="233"/>
      <c r="BQ2204" s="233"/>
      <c r="BR2204" s="233"/>
      <c r="BS2204" s="233"/>
      <c r="BT2204" s="233"/>
      <c r="BU2204" s="233"/>
      <c r="BV2204" s="233"/>
      <c r="BW2204" s="233"/>
      <c r="BX2204" s="233"/>
      <c r="BY2204" s="233"/>
      <c r="BZ2204" s="233"/>
      <c r="CA2204" s="233"/>
      <c r="CB2204" s="233"/>
      <c r="CC2204" s="233"/>
      <c r="CD2204" s="233"/>
      <c r="CE2204" s="233"/>
      <c r="CF2204" s="233"/>
      <c r="CG2204" s="233"/>
      <c r="CH2204" s="233"/>
      <c r="CI2204" s="233"/>
      <c r="CJ2204" s="233"/>
      <c r="CK2204" s="233"/>
      <c r="CL2204" s="233"/>
      <c r="CM2204" s="233"/>
      <c r="CN2204" s="233"/>
      <c r="CO2204" s="233"/>
      <c r="CP2204" s="233"/>
      <c r="CQ2204" s="233"/>
      <c r="CR2204" s="233"/>
      <c r="CS2204" s="233"/>
      <c r="CT2204" s="233"/>
      <c r="CU2204" s="233"/>
      <c r="CV2204" s="233"/>
      <c r="CW2204" s="233"/>
      <c r="CX2204" s="233"/>
      <c r="CY2204" s="233"/>
      <c r="CZ2204" s="233"/>
      <c r="DA2204" s="233"/>
      <c r="DB2204" s="233"/>
      <c r="DC2204" s="233"/>
      <c r="DD2204" s="233"/>
      <c r="DE2204" s="233"/>
      <c r="DF2204" s="233"/>
      <c r="DG2204" s="233"/>
      <c r="DH2204" s="233"/>
      <c r="DI2204" s="233"/>
      <c r="DJ2204" s="233"/>
      <c r="DK2204" s="233"/>
      <c r="DL2204" s="233"/>
      <c r="DM2204" s="233"/>
      <c r="DN2204" s="233"/>
      <c r="DO2204" s="233"/>
      <c r="DP2204" s="233"/>
      <c r="DQ2204" s="233"/>
      <c r="DR2204" s="233"/>
      <c r="DS2204" s="233"/>
      <c r="DT2204" s="233"/>
      <c r="DU2204" s="233"/>
      <c r="DV2204" s="233"/>
      <c r="DW2204" s="233"/>
      <c r="DX2204" s="233"/>
      <c r="DY2204" s="233"/>
      <c r="DZ2204" s="233"/>
      <c r="EA2204" s="233"/>
      <c r="EB2204" s="233"/>
      <c r="EC2204" s="233"/>
      <c r="ED2204" s="233"/>
      <c r="EE2204" s="233"/>
      <c r="EF2204" s="233"/>
      <c r="EG2204" s="233"/>
      <c r="EH2204" s="233"/>
      <c r="EI2204" s="233"/>
      <c r="EJ2204" s="233"/>
      <c r="EK2204" s="233"/>
      <c r="EL2204" s="233"/>
      <c r="EM2204" s="233"/>
      <c r="EN2204" s="233"/>
      <c r="EO2204" s="233"/>
      <c r="EP2204" s="233"/>
      <c r="EQ2204" s="233"/>
      <c r="ER2204" s="233"/>
      <c r="ES2204" s="233"/>
      <c r="ET2204" s="233"/>
      <c r="EU2204" s="233"/>
      <c r="EV2204" s="233"/>
      <c r="EW2204" s="233"/>
      <c r="EX2204" s="233"/>
      <c r="EY2204" s="233"/>
      <c r="EZ2204" s="233"/>
      <c r="FA2204" s="233"/>
      <c r="FB2204" s="233"/>
      <c r="FC2204" s="233"/>
      <c r="FD2204" s="233"/>
      <c r="FE2204" s="233"/>
      <c r="FF2204" s="233"/>
      <c r="FG2204" s="233"/>
      <c r="FH2204" s="233"/>
      <c r="FI2204" s="233"/>
      <c r="FJ2204" s="233"/>
      <c r="FK2204" s="233"/>
      <c r="FL2204" s="233"/>
      <c r="FM2204" s="233"/>
      <c r="FN2204" s="233"/>
      <c r="FO2204" s="233"/>
      <c r="FP2204" s="233"/>
      <c r="FQ2204" s="233"/>
      <c r="FR2204" s="233"/>
      <c r="FS2204" s="233"/>
      <c r="FT2204" s="233"/>
      <c r="FU2204" s="233"/>
      <c r="FV2204" s="233"/>
      <c r="FW2204" s="233"/>
      <c r="FX2204" s="233"/>
      <c r="FY2204" s="233"/>
      <c r="FZ2204" s="233"/>
      <c r="GA2204" s="233"/>
      <c r="GB2204" s="233"/>
      <c r="GC2204" s="233"/>
      <c r="GD2204" s="233"/>
      <c r="GE2204" s="233"/>
      <c r="GF2204" s="233"/>
      <c r="GG2204" s="233"/>
      <c r="GH2204" s="233"/>
      <c r="GI2204" s="233"/>
      <c r="GJ2204" s="233"/>
      <c r="GK2204" s="233"/>
      <c r="GL2204" s="233"/>
      <c r="GM2204" s="233"/>
      <c r="GN2204" s="233"/>
      <c r="GO2204" s="233"/>
      <c r="GP2204" s="233"/>
      <c r="GQ2204" s="233"/>
      <c r="GR2204" s="233"/>
      <c r="GS2204" s="233"/>
      <c r="GT2204" s="233"/>
      <c r="GU2204" s="233"/>
      <c r="GV2204" s="233"/>
      <c r="GW2204" s="233"/>
      <c r="GX2204" s="233"/>
      <c r="GY2204" s="233"/>
      <c r="GZ2204" s="233"/>
      <c r="HA2204" s="233"/>
      <c r="HB2204" s="233"/>
      <c r="HC2204" s="233"/>
      <c r="HD2204" s="233"/>
      <c r="HE2204" s="233"/>
      <c r="HF2204" s="233"/>
      <c r="HG2204" s="233"/>
      <c r="HH2204" s="233"/>
      <c r="HI2204" s="233"/>
      <c r="HJ2204" s="233"/>
      <c r="HK2204" s="233"/>
      <c r="HL2204" s="233"/>
      <c r="HM2204" s="233"/>
      <c r="HN2204" s="233"/>
      <c r="HO2204" s="233"/>
      <c r="HP2204" s="233"/>
      <c r="HQ2204" s="233"/>
      <c r="HR2204" s="233"/>
      <c r="HS2204" s="233"/>
      <c r="HT2204" s="233"/>
      <c r="HU2204" s="233"/>
      <c r="HV2204" s="233"/>
      <c r="HW2204" s="233"/>
      <c r="HX2204" s="233"/>
      <c r="HY2204" s="233"/>
      <c r="HZ2204" s="233"/>
      <c r="IA2204" s="233"/>
      <c r="IB2204" s="233"/>
      <c r="IC2204" s="233"/>
      <c r="ID2204" s="233"/>
      <c r="IE2204" s="233"/>
      <c r="IF2204" s="233"/>
      <c r="IG2204" s="233"/>
      <c r="IH2204" s="233"/>
      <c r="II2204" s="233"/>
      <c r="IJ2204" s="233"/>
      <c r="IK2204" s="233"/>
      <c r="IL2204" s="233"/>
      <c r="IM2204" s="233"/>
      <c r="IN2204" s="233"/>
      <c r="IO2204" s="233"/>
      <c r="IP2204" s="233"/>
      <c r="IQ2204" s="233"/>
      <c r="IR2204" s="233"/>
      <c r="IS2204" s="233"/>
      <c r="IT2204" s="233"/>
      <c r="IU2204" s="233"/>
      <c r="IV2204" s="233"/>
      <c r="IW2204" s="233"/>
      <c r="IX2204" s="233"/>
      <c r="IY2204" s="233"/>
      <c r="IZ2204" s="233"/>
      <c r="JA2204" s="233"/>
    </row>
    <row r="2205" spans="1:261" s="985" customFormat="1" ht="30" x14ac:dyDescent="0.25">
      <c r="A2205" s="343"/>
      <c r="B2205" s="343">
        <v>1</v>
      </c>
      <c r="C2205" s="767" t="s">
        <v>452</v>
      </c>
      <c r="D2205" s="282"/>
      <c r="E2205" s="282"/>
      <c r="F2205" s="2017"/>
      <c r="G2205" s="891"/>
      <c r="H2205" s="891">
        <f t="shared" si="1323"/>
        <v>0</v>
      </c>
      <c r="I2205" s="891" t="e">
        <f t="shared" si="1323"/>
        <v>#DIV/0!</v>
      </c>
      <c r="J2205" s="2668"/>
      <c r="K2205" s="2668"/>
      <c r="L2205" s="2669"/>
      <c r="M2205" s="2669"/>
      <c r="N2205" s="2669"/>
      <c r="O2205" s="2669"/>
      <c r="P2205" s="2669"/>
      <c r="Q2205" s="2669"/>
      <c r="R2205" s="2929">
        <f t="shared" ref="R2205:Z2205" si="1340">R2147</f>
        <v>0</v>
      </c>
      <c r="S2205" s="2929"/>
      <c r="T2205" s="2929">
        <f t="shared" si="1340"/>
        <v>0</v>
      </c>
      <c r="U2205" s="2930">
        <f t="shared" si="1340"/>
        <v>0</v>
      </c>
      <c r="V2205" s="2929">
        <f t="shared" si="1340"/>
        <v>0</v>
      </c>
      <c r="W2205" s="2929">
        <f t="shared" si="1340"/>
        <v>0</v>
      </c>
      <c r="X2205" s="2931">
        <f t="shared" si="1340"/>
        <v>0</v>
      </c>
      <c r="Y2205" s="2931">
        <f t="shared" si="1340"/>
        <v>0</v>
      </c>
      <c r="Z2205" s="2929">
        <f t="shared" si="1340"/>
        <v>0</v>
      </c>
      <c r="AA2205" s="1060"/>
      <c r="AB2205" s="2736"/>
      <c r="AC2205" s="2392"/>
      <c r="AD2205" s="3119"/>
      <c r="AE2205" s="233"/>
      <c r="AF2205" s="233"/>
      <c r="AG2205" s="233"/>
      <c r="AH2205" s="233"/>
      <c r="AI2205" s="233"/>
      <c r="AJ2205" s="233"/>
      <c r="AK2205" s="233"/>
      <c r="AL2205" s="233"/>
      <c r="AM2205" s="233"/>
      <c r="AN2205" s="233"/>
      <c r="AO2205" s="233"/>
      <c r="AP2205" s="233"/>
      <c r="AQ2205" s="233"/>
      <c r="AR2205" s="233"/>
      <c r="AS2205" s="233"/>
      <c r="AT2205" s="233"/>
      <c r="AU2205" s="233"/>
      <c r="AV2205" s="233"/>
      <c r="AW2205" s="233"/>
      <c r="AX2205" s="233"/>
      <c r="AY2205" s="233"/>
      <c r="AZ2205" s="233"/>
      <c r="BA2205" s="233"/>
      <c r="BB2205" s="233"/>
      <c r="BC2205" s="233"/>
      <c r="BD2205" s="233"/>
      <c r="BE2205" s="233"/>
      <c r="BF2205" s="233"/>
      <c r="BG2205" s="233"/>
      <c r="BH2205" s="233"/>
      <c r="BI2205" s="233"/>
      <c r="BJ2205" s="233"/>
      <c r="BK2205" s="233"/>
      <c r="BL2205" s="233"/>
      <c r="BM2205" s="233"/>
      <c r="BN2205" s="233"/>
      <c r="BO2205" s="233"/>
      <c r="BP2205" s="233"/>
      <c r="BQ2205" s="233"/>
      <c r="BR2205" s="233"/>
      <c r="BS2205" s="233"/>
      <c r="BT2205" s="233"/>
      <c r="BU2205" s="233"/>
      <c r="BV2205" s="233"/>
      <c r="BW2205" s="233"/>
      <c r="BX2205" s="233"/>
      <c r="BY2205" s="233"/>
      <c r="BZ2205" s="233"/>
      <c r="CA2205" s="233"/>
      <c r="CB2205" s="233"/>
      <c r="CC2205" s="233"/>
      <c r="CD2205" s="233"/>
      <c r="CE2205" s="233"/>
      <c r="CF2205" s="233"/>
      <c r="CG2205" s="233"/>
      <c r="CH2205" s="233"/>
      <c r="CI2205" s="233"/>
      <c r="CJ2205" s="233"/>
      <c r="CK2205" s="233"/>
      <c r="CL2205" s="233"/>
      <c r="CM2205" s="233"/>
      <c r="CN2205" s="233"/>
      <c r="CO2205" s="233"/>
      <c r="CP2205" s="233"/>
      <c r="CQ2205" s="233"/>
      <c r="CR2205" s="233"/>
      <c r="CS2205" s="233"/>
      <c r="CT2205" s="233"/>
      <c r="CU2205" s="233"/>
      <c r="CV2205" s="233"/>
      <c r="CW2205" s="233"/>
      <c r="CX2205" s="233"/>
      <c r="CY2205" s="233"/>
      <c r="CZ2205" s="233"/>
      <c r="DA2205" s="233"/>
      <c r="DB2205" s="233"/>
      <c r="DC2205" s="233"/>
      <c r="DD2205" s="233"/>
      <c r="DE2205" s="233"/>
      <c r="DF2205" s="233"/>
      <c r="DG2205" s="233"/>
      <c r="DH2205" s="233"/>
      <c r="DI2205" s="233"/>
      <c r="DJ2205" s="233"/>
      <c r="DK2205" s="233"/>
      <c r="DL2205" s="233"/>
      <c r="DM2205" s="233"/>
      <c r="DN2205" s="233"/>
      <c r="DO2205" s="233"/>
      <c r="DP2205" s="233"/>
      <c r="DQ2205" s="233"/>
      <c r="DR2205" s="233"/>
      <c r="DS2205" s="233"/>
      <c r="DT2205" s="233"/>
      <c r="DU2205" s="233"/>
      <c r="DV2205" s="233"/>
      <c r="DW2205" s="233"/>
      <c r="DX2205" s="233"/>
      <c r="DY2205" s="233"/>
      <c r="DZ2205" s="233"/>
      <c r="EA2205" s="233"/>
      <c r="EB2205" s="233"/>
      <c r="EC2205" s="233"/>
      <c r="ED2205" s="233"/>
      <c r="EE2205" s="233"/>
      <c r="EF2205" s="233"/>
      <c r="EG2205" s="233"/>
      <c r="EH2205" s="233"/>
      <c r="EI2205" s="233"/>
      <c r="EJ2205" s="233"/>
      <c r="EK2205" s="233"/>
      <c r="EL2205" s="233"/>
      <c r="EM2205" s="233"/>
      <c r="EN2205" s="233"/>
      <c r="EO2205" s="233"/>
      <c r="EP2205" s="233"/>
      <c r="EQ2205" s="233"/>
      <c r="ER2205" s="233"/>
      <c r="ES2205" s="233"/>
      <c r="ET2205" s="233"/>
      <c r="EU2205" s="233"/>
      <c r="EV2205" s="233"/>
      <c r="EW2205" s="233"/>
      <c r="EX2205" s="233"/>
      <c r="EY2205" s="233"/>
      <c r="EZ2205" s="233"/>
      <c r="FA2205" s="233"/>
      <c r="FB2205" s="233"/>
      <c r="FC2205" s="233"/>
      <c r="FD2205" s="233"/>
      <c r="FE2205" s="233"/>
      <c r="FF2205" s="233"/>
      <c r="FG2205" s="233"/>
      <c r="FH2205" s="233"/>
      <c r="FI2205" s="233"/>
      <c r="FJ2205" s="233"/>
      <c r="FK2205" s="233"/>
      <c r="FL2205" s="233"/>
      <c r="FM2205" s="233"/>
      <c r="FN2205" s="233"/>
      <c r="FO2205" s="233"/>
      <c r="FP2205" s="233"/>
      <c r="FQ2205" s="233"/>
      <c r="FR2205" s="233"/>
      <c r="FS2205" s="233"/>
      <c r="FT2205" s="233"/>
      <c r="FU2205" s="233"/>
      <c r="FV2205" s="233"/>
      <c r="FW2205" s="233"/>
      <c r="FX2205" s="233"/>
      <c r="FY2205" s="233"/>
      <c r="FZ2205" s="233"/>
      <c r="GA2205" s="233"/>
      <c r="GB2205" s="233"/>
      <c r="GC2205" s="233"/>
      <c r="GD2205" s="233"/>
      <c r="GE2205" s="233"/>
      <c r="GF2205" s="233"/>
      <c r="GG2205" s="233"/>
      <c r="GH2205" s="233"/>
      <c r="GI2205" s="233"/>
      <c r="GJ2205" s="233"/>
      <c r="GK2205" s="233"/>
      <c r="GL2205" s="233"/>
      <c r="GM2205" s="233"/>
      <c r="GN2205" s="233"/>
      <c r="GO2205" s="233"/>
      <c r="GP2205" s="233"/>
      <c r="GQ2205" s="233"/>
      <c r="GR2205" s="233"/>
      <c r="GS2205" s="233"/>
      <c r="GT2205" s="233"/>
      <c r="GU2205" s="233"/>
      <c r="GV2205" s="233"/>
      <c r="GW2205" s="233"/>
      <c r="GX2205" s="233"/>
      <c r="GY2205" s="233"/>
      <c r="GZ2205" s="233"/>
      <c r="HA2205" s="233"/>
      <c r="HB2205" s="233"/>
      <c r="HC2205" s="233"/>
      <c r="HD2205" s="233"/>
      <c r="HE2205" s="233"/>
      <c r="HF2205" s="233"/>
      <c r="HG2205" s="233"/>
      <c r="HH2205" s="233"/>
      <c r="HI2205" s="233"/>
      <c r="HJ2205" s="233"/>
      <c r="HK2205" s="233"/>
      <c r="HL2205" s="233"/>
      <c r="HM2205" s="233"/>
      <c r="HN2205" s="233"/>
      <c r="HO2205" s="233"/>
      <c r="HP2205" s="233"/>
      <c r="HQ2205" s="233"/>
      <c r="HR2205" s="233"/>
      <c r="HS2205" s="233"/>
      <c r="HT2205" s="233"/>
      <c r="HU2205" s="233"/>
      <c r="HV2205" s="233"/>
      <c r="HW2205" s="233"/>
      <c r="HX2205" s="233"/>
      <c r="HY2205" s="233"/>
      <c r="HZ2205" s="233"/>
      <c r="IA2205" s="233"/>
      <c r="IB2205" s="233"/>
      <c r="IC2205" s="233"/>
      <c r="ID2205" s="233"/>
      <c r="IE2205" s="233"/>
      <c r="IF2205" s="233"/>
      <c r="IG2205" s="233"/>
      <c r="IH2205" s="233"/>
      <c r="II2205" s="233"/>
      <c r="IJ2205" s="233"/>
      <c r="IK2205" s="233"/>
      <c r="IL2205" s="233"/>
      <c r="IM2205" s="233"/>
      <c r="IN2205" s="233"/>
      <c r="IO2205" s="233"/>
      <c r="IP2205" s="233"/>
      <c r="IQ2205" s="233"/>
      <c r="IR2205" s="233"/>
      <c r="IS2205" s="233"/>
      <c r="IT2205" s="233"/>
      <c r="IU2205" s="233"/>
      <c r="IV2205" s="233"/>
      <c r="IW2205" s="233"/>
      <c r="IX2205" s="233"/>
      <c r="IY2205" s="233"/>
      <c r="IZ2205" s="233"/>
      <c r="JA2205" s="233"/>
    </row>
    <row r="2206" spans="1:261" s="985" customFormat="1" ht="60" x14ac:dyDescent="0.25">
      <c r="A2206" s="343"/>
      <c r="B2206" s="343">
        <v>1</v>
      </c>
      <c r="C2206" s="767" t="s">
        <v>454</v>
      </c>
      <c r="D2206" s="2212"/>
      <c r="E2206" s="417"/>
      <c r="F2206" s="2020"/>
      <c r="G2206" s="2019"/>
      <c r="H2206" s="2019">
        <f t="shared" si="1323"/>
        <v>0</v>
      </c>
      <c r="I2206" s="2019">
        <f t="shared" si="1323"/>
        <v>0</v>
      </c>
      <c r="J2206" s="2668"/>
      <c r="K2206" s="2668"/>
      <c r="L2206" s="2669"/>
      <c r="M2206" s="2669"/>
      <c r="N2206" s="2669"/>
      <c r="O2206" s="2669"/>
      <c r="P2206" s="2669"/>
      <c r="Q2206" s="2669"/>
      <c r="R2206" s="2929">
        <f t="shared" ref="R2206:Z2206" si="1341">R2148</f>
        <v>0</v>
      </c>
      <c r="S2206" s="2929"/>
      <c r="T2206" s="2929">
        <f t="shared" si="1341"/>
        <v>0</v>
      </c>
      <c r="U2206" s="2930">
        <f t="shared" si="1341"/>
        <v>0</v>
      </c>
      <c r="V2206" s="2929">
        <f t="shared" si="1341"/>
        <v>0</v>
      </c>
      <c r="W2206" s="2929">
        <f t="shared" si="1341"/>
        <v>0</v>
      </c>
      <c r="X2206" s="2929">
        <f t="shared" si="1341"/>
        <v>0</v>
      </c>
      <c r="Y2206" s="2929">
        <f t="shared" si="1341"/>
        <v>0</v>
      </c>
      <c r="Z2206" s="2929">
        <f t="shared" si="1341"/>
        <v>0</v>
      </c>
      <c r="AA2206" s="1064"/>
      <c r="AB2206" s="2736"/>
      <c r="AC2206" s="2392"/>
      <c r="AD2206" s="3119"/>
      <c r="AE2206" s="233"/>
      <c r="AF2206" s="233"/>
      <c r="AG2206" s="233"/>
      <c r="AH2206" s="233"/>
      <c r="AI2206" s="233"/>
      <c r="AJ2206" s="233"/>
      <c r="AK2206" s="233"/>
      <c r="AL2206" s="233"/>
      <c r="AM2206" s="233"/>
      <c r="AN2206" s="233"/>
      <c r="AO2206" s="233"/>
      <c r="AP2206" s="233"/>
      <c r="AQ2206" s="233"/>
      <c r="AR2206" s="233"/>
      <c r="AS2206" s="233"/>
      <c r="AT2206" s="233"/>
      <c r="AU2206" s="233"/>
      <c r="AV2206" s="233"/>
      <c r="AW2206" s="233"/>
      <c r="AX2206" s="233"/>
      <c r="AY2206" s="233"/>
      <c r="AZ2206" s="233"/>
      <c r="BA2206" s="233"/>
      <c r="BB2206" s="233"/>
      <c r="BC2206" s="233"/>
      <c r="BD2206" s="233"/>
      <c r="BE2206" s="233"/>
      <c r="BF2206" s="233"/>
      <c r="BG2206" s="233"/>
      <c r="BH2206" s="233"/>
      <c r="BI2206" s="233"/>
      <c r="BJ2206" s="233"/>
      <c r="BK2206" s="233"/>
      <c r="BL2206" s="233"/>
      <c r="BM2206" s="233"/>
      <c r="BN2206" s="233"/>
      <c r="BO2206" s="233"/>
      <c r="BP2206" s="233"/>
      <c r="BQ2206" s="233"/>
      <c r="BR2206" s="233"/>
      <c r="BS2206" s="233"/>
      <c r="BT2206" s="233"/>
      <c r="BU2206" s="233"/>
      <c r="BV2206" s="233"/>
      <c r="BW2206" s="233"/>
      <c r="BX2206" s="233"/>
      <c r="BY2206" s="233"/>
      <c r="BZ2206" s="233"/>
      <c r="CA2206" s="233"/>
      <c r="CB2206" s="233"/>
      <c r="CC2206" s="233"/>
      <c r="CD2206" s="233"/>
      <c r="CE2206" s="233"/>
      <c r="CF2206" s="233"/>
      <c r="CG2206" s="233"/>
      <c r="CH2206" s="233"/>
      <c r="CI2206" s="233"/>
      <c r="CJ2206" s="233"/>
      <c r="CK2206" s="233"/>
      <c r="CL2206" s="233"/>
      <c r="CM2206" s="233"/>
      <c r="CN2206" s="233"/>
      <c r="CO2206" s="233"/>
      <c r="CP2206" s="233"/>
      <c r="CQ2206" s="233"/>
      <c r="CR2206" s="233"/>
      <c r="CS2206" s="233"/>
      <c r="CT2206" s="233"/>
      <c r="CU2206" s="233"/>
      <c r="CV2206" s="233"/>
      <c r="CW2206" s="233"/>
      <c r="CX2206" s="233"/>
      <c r="CY2206" s="233"/>
      <c r="CZ2206" s="233"/>
      <c r="DA2206" s="233"/>
      <c r="DB2206" s="233"/>
      <c r="DC2206" s="233"/>
      <c r="DD2206" s="233"/>
      <c r="DE2206" s="233"/>
      <c r="DF2206" s="233"/>
      <c r="DG2206" s="233"/>
      <c r="DH2206" s="233"/>
      <c r="DI2206" s="233"/>
      <c r="DJ2206" s="233"/>
      <c r="DK2206" s="233"/>
      <c r="DL2206" s="233"/>
      <c r="DM2206" s="233"/>
      <c r="DN2206" s="233"/>
      <c r="DO2206" s="233"/>
      <c r="DP2206" s="233"/>
      <c r="DQ2206" s="233"/>
      <c r="DR2206" s="233"/>
      <c r="DS2206" s="233"/>
      <c r="DT2206" s="233"/>
      <c r="DU2206" s="233"/>
      <c r="DV2206" s="233"/>
      <c r="DW2206" s="233"/>
      <c r="DX2206" s="233"/>
      <c r="DY2206" s="233"/>
      <c r="DZ2206" s="233"/>
      <c r="EA2206" s="233"/>
      <c r="EB2206" s="233"/>
      <c r="EC2206" s="233"/>
      <c r="ED2206" s="233"/>
      <c r="EE2206" s="233"/>
      <c r="EF2206" s="233"/>
      <c r="EG2206" s="233"/>
      <c r="EH2206" s="233"/>
      <c r="EI2206" s="233"/>
      <c r="EJ2206" s="233"/>
      <c r="EK2206" s="233"/>
      <c r="EL2206" s="233"/>
      <c r="EM2206" s="233"/>
      <c r="EN2206" s="233"/>
      <c r="EO2206" s="233"/>
      <c r="EP2206" s="233"/>
      <c r="EQ2206" s="233"/>
      <c r="ER2206" s="233"/>
      <c r="ES2206" s="233"/>
      <c r="ET2206" s="233"/>
      <c r="EU2206" s="233"/>
      <c r="EV2206" s="233"/>
      <c r="EW2206" s="233"/>
      <c r="EX2206" s="233"/>
      <c r="EY2206" s="233"/>
      <c r="EZ2206" s="233"/>
      <c r="FA2206" s="233"/>
      <c r="FB2206" s="233"/>
      <c r="FC2206" s="233"/>
      <c r="FD2206" s="233"/>
      <c r="FE2206" s="233"/>
      <c r="FF2206" s="233"/>
      <c r="FG2206" s="233"/>
      <c r="FH2206" s="233"/>
      <c r="FI2206" s="233"/>
      <c r="FJ2206" s="233"/>
      <c r="FK2206" s="233"/>
      <c r="FL2206" s="233"/>
      <c r="FM2206" s="233"/>
      <c r="FN2206" s="233"/>
      <c r="FO2206" s="233"/>
      <c r="FP2206" s="233"/>
      <c r="FQ2206" s="233"/>
      <c r="FR2206" s="233"/>
      <c r="FS2206" s="233"/>
      <c r="FT2206" s="233"/>
      <c r="FU2206" s="233"/>
      <c r="FV2206" s="233"/>
      <c r="FW2206" s="233"/>
      <c r="FX2206" s="233"/>
      <c r="FY2206" s="233"/>
      <c r="FZ2206" s="233"/>
      <c r="GA2206" s="233"/>
      <c r="GB2206" s="233"/>
      <c r="GC2206" s="233"/>
      <c r="GD2206" s="233"/>
      <c r="GE2206" s="233"/>
      <c r="GF2206" s="233"/>
      <c r="GG2206" s="233"/>
      <c r="GH2206" s="233"/>
      <c r="GI2206" s="233"/>
      <c r="GJ2206" s="233"/>
      <c r="GK2206" s="233"/>
      <c r="GL2206" s="233"/>
      <c r="GM2206" s="233"/>
      <c r="GN2206" s="233"/>
      <c r="GO2206" s="233"/>
      <c r="GP2206" s="233"/>
      <c r="GQ2206" s="233"/>
      <c r="GR2206" s="233"/>
      <c r="GS2206" s="233"/>
      <c r="GT2206" s="233"/>
      <c r="GU2206" s="233"/>
      <c r="GV2206" s="233"/>
      <c r="GW2206" s="233"/>
      <c r="GX2206" s="233"/>
      <c r="GY2206" s="233"/>
      <c r="GZ2206" s="233"/>
      <c r="HA2206" s="233"/>
      <c r="HB2206" s="233"/>
      <c r="HC2206" s="233"/>
      <c r="HD2206" s="233"/>
      <c r="HE2206" s="233"/>
      <c r="HF2206" s="233"/>
      <c r="HG2206" s="233"/>
      <c r="HH2206" s="233"/>
      <c r="HI2206" s="233"/>
      <c r="HJ2206" s="233"/>
      <c r="HK2206" s="233"/>
      <c r="HL2206" s="233"/>
      <c r="HM2206" s="233"/>
      <c r="HN2206" s="233"/>
      <c r="HO2206" s="233"/>
      <c r="HP2206" s="233"/>
      <c r="HQ2206" s="233"/>
      <c r="HR2206" s="233"/>
      <c r="HS2206" s="233"/>
      <c r="HT2206" s="233"/>
      <c r="HU2206" s="233"/>
      <c r="HV2206" s="233"/>
      <c r="HW2206" s="233"/>
      <c r="HX2206" s="233"/>
      <c r="HY2206" s="233"/>
      <c r="HZ2206" s="233"/>
      <c r="IA2206" s="233"/>
      <c r="IB2206" s="233"/>
      <c r="IC2206" s="233"/>
      <c r="ID2206" s="233"/>
      <c r="IE2206" s="233"/>
      <c r="IF2206" s="233"/>
      <c r="IG2206" s="233"/>
      <c r="IH2206" s="233"/>
      <c r="II2206" s="233"/>
      <c r="IJ2206" s="233"/>
      <c r="IK2206" s="233"/>
      <c r="IL2206" s="233"/>
      <c r="IM2206" s="233"/>
      <c r="IN2206" s="233"/>
      <c r="IO2206" s="233"/>
      <c r="IP2206" s="233"/>
      <c r="IQ2206" s="233"/>
      <c r="IR2206" s="233"/>
      <c r="IS2206" s="233"/>
      <c r="IT2206" s="233"/>
      <c r="IU2206" s="233"/>
      <c r="IV2206" s="233"/>
      <c r="IW2206" s="233"/>
      <c r="IX2206" s="233"/>
      <c r="IY2206" s="233"/>
      <c r="IZ2206" s="233"/>
      <c r="JA2206" s="233"/>
    </row>
    <row r="2207" spans="1:261" s="985" customFormat="1" ht="45" x14ac:dyDescent="0.25">
      <c r="A2207" s="343"/>
      <c r="B2207" s="343">
        <v>1</v>
      </c>
      <c r="C2207" s="765" t="s">
        <v>455</v>
      </c>
      <c r="D2207" s="281"/>
      <c r="E2207" s="282"/>
      <c r="F2207" s="2017"/>
      <c r="G2207" s="891"/>
      <c r="H2207" s="891">
        <f t="shared" si="1323"/>
        <v>0</v>
      </c>
      <c r="I2207" s="3021">
        <f t="shared" si="1323"/>
        <v>0</v>
      </c>
      <c r="J2207" s="2668"/>
      <c r="K2207" s="2668"/>
      <c r="L2207" s="2669"/>
      <c r="M2207" s="2669"/>
      <c r="N2207" s="2669"/>
      <c r="O2207" s="2669"/>
      <c r="P2207" s="2669"/>
      <c r="Q2207" s="2669"/>
      <c r="R2207" s="2929">
        <f t="shared" ref="R2207:Z2207" si="1342">R2149</f>
        <v>0</v>
      </c>
      <c r="S2207" s="2929"/>
      <c r="T2207" s="2929">
        <f t="shared" si="1342"/>
        <v>0</v>
      </c>
      <c r="U2207" s="2930">
        <f t="shared" si="1342"/>
        <v>0</v>
      </c>
      <c r="V2207" s="2929">
        <f t="shared" si="1342"/>
        <v>0</v>
      </c>
      <c r="W2207" s="2929">
        <f t="shared" si="1342"/>
        <v>0</v>
      </c>
      <c r="X2207" s="2931">
        <f t="shared" si="1342"/>
        <v>0</v>
      </c>
      <c r="Y2207" s="2931">
        <f t="shared" si="1342"/>
        <v>0</v>
      </c>
      <c r="Z2207" s="2929">
        <f t="shared" si="1342"/>
        <v>0</v>
      </c>
      <c r="AA2207" s="1060"/>
      <c r="AB2207" s="2736"/>
      <c r="AC2207" s="2392"/>
      <c r="AD2207" s="3119"/>
      <c r="AE2207" s="233"/>
      <c r="AF2207" s="233"/>
      <c r="AG2207" s="233"/>
      <c r="AH2207" s="233"/>
      <c r="AI2207" s="233"/>
      <c r="AJ2207" s="233"/>
      <c r="AK2207" s="233"/>
      <c r="AL2207" s="233"/>
      <c r="AM2207" s="233"/>
      <c r="AN2207" s="233"/>
      <c r="AO2207" s="233"/>
      <c r="AP2207" s="233"/>
      <c r="AQ2207" s="233"/>
      <c r="AR2207" s="233"/>
      <c r="AS2207" s="233"/>
      <c r="AT2207" s="233"/>
      <c r="AU2207" s="233"/>
      <c r="AV2207" s="233"/>
      <c r="AW2207" s="233"/>
      <c r="AX2207" s="233"/>
      <c r="AY2207" s="233"/>
      <c r="AZ2207" s="233"/>
      <c r="BA2207" s="233"/>
      <c r="BB2207" s="233"/>
      <c r="BC2207" s="233"/>
      <c r="BD2207" s="233"/>
      <c r="BE2207" s="233"/>
      <c r="BF2207" s="233"/>
      <c r="BG2207" s="233"/>
      <c r="BH2207" s="233"/>
      <c r="BI2207" s="233"/>
      <c r="BJ2207" s="233"/>
      <c r="BK2207" s="233"/>
      <c r="BL2207" s="233"/>
      <c r="BM2207" s="233"/>
      <c r="BN2207" s="233"/>
      <c r="BO2207" s="233"/>
      <c r="BP2207" s="233"/>
      <c r="BQ2207" s="233"/>
      <c r="BR2207" s="233"/>
      <c r="BS2207" s="233"/>
      <c r="BT2207" s="233"/>
      <c r="BU2207" s="233"/>
      <c r="BV2207" s="233"/>
      <c r="BW2207" s="233"/>
      <c r="BX2207" s="233"/>
      <c r="BY2207" s="233"/>
      <c r="BZ2207" s="233"/>
      <c r="CA2207" s="233"/>
      <c r="CB2207" s="233"/>
      <c r="CC2207" s="233"/>
      <c r="CD2207" s="233"/>
      <c r="CE2207" s="233"/>
      <c r="CF2207" s="233"/>
      <c r="CG2207" s="233"/>
      <c r="CH2207" s="233"/>
      <c r="CI2207" s="233"/>
      <c r="CJ2207" s="233"/>
      <c r="CK2207" s="233"/>
      <c r="CL2207" s="233"/>
      <c r="CM2207" s="233"/>
      <c r="CN2207" s="233"/>
      <c r="CO2207" s="233"/>
      <c r="CP2207" s="233"/>
      <c r="CQ2207" s="233"/>
      <c r="CR2207" s="233"/>
      <c r="CS2207" s="233"/>
      <c r="CT2207" s="233"/>
      <c r="CU2207" s="233"/>
      <c r="CV2207" s="233"/>
      <c r="CW2207" s="233"/>
      <c r="CX2207" s="233"/>
      <c r="CY2207" s="233"/>
      <c r="CZ2207" s="233"/>
      <c r="DA2207" s="233"/>
      <c r="DB2207" s="233"/>
      <c r="DC2207" s="233"/>
      <c r="DD2207" s="233"/>
      <c r="DE2207" s="233"/>
      <c r="DF2207" s="233"/>
      <c r="DG2207" s="233"/>
      <c r="DH2207" s="233"/>
      <c r="DI2207" s="233"/>
      <c r="DJ2207" s="233"/>
      <c r="DK2207" s="233"/>
      <c r="DL2207" s="233"/>
      <c r="DM2207" s="233"/>
      <c r="DN2207" s="233"/>
      <c r="DO2207" s="233"/>
      <c r="DP2207" s="233"/>
      <c r="DQ2207" s="233"/>
      <c r="DR2207" s="233"/>
      <c r="DS2207" s="233"/>
      <c r="DT2207" s="233"/>
      <c r="DU2207" s="233"/>
      <c r="DV2207" s="233"/>
      <c r="DW2207" s="233"/>
      <c r="DX2207" s="233"/>
      <c r="DY2207" s="233"/>
      <c r="DZ2207" s="233"/>
      <c r="EA2207" s="233"/>
      <c r="EB2207" s="233"/>
      <c r="EC2207" s="233"/>
      <c r="ED2207" s="233"/>
      <c r="EE2207" s="233"/>
      <c r="EF2207" s="233"/>
      <c r="EG2207" s="233"/>
      <c r="EH2207" s="233"/>
      <c r="EI2207" s="233"/>
      <c r="EJ2207" s="233"/>
      <c r="EK2207" s="233"/>
      <c r="EL2207" s="233"/>
      <c r="EM2207" s="233"/>
      <c r="EN2207" s="233"/>
      <c r="EO2207" s="233"/>
      <c r="EP2207" s="233"/>
      <c r="EQ2207" s="233"/>
      <c r="ER2207" s="233"/>
      <c r="ES2207" s="233"/>
      <c r="ET2207" s="233"/>
      <c r="EU2207" s="233"/>
      <c r="EV2207" s="233"/>
      <c r="EW2207" s="233"/>
      <c r="EX2207" s="233"/>
      <c r="EY2207" s="233"/>
      <c r="EZ2207" s="233"/>
      <c r="FA2207" s="233"/>
      <c r="FB2207" s="233"/>
      <c r="FC2207" s="233"/>
      <c r="FD2207" s="233"/>
      <c r="FE2207" s="233"/>
      <c r="FF2207" s="233"/>
      <c r="FG2207" s="233"/>
      <c r="FH2207" s="233"/>
      <c r="FI2207" s="233"/>
      <c r="FJ2207" s="233"/>
      <c r="FK2207" s="233"/>
      <c r="FL2207" s="233"/>
      <c r="FM2207" s="233"/>
      <c r="FN2207" s="233"/>
      <c r="FO2207" s="233"/>
      <c r="FP2207" s="233"/>
      <c r="FQ2207" s="233"/>
      <c r="FR2207" s="233"/>
      <c r="FS2207" s="233"/>
      <c r="FT2207" s="233"/>
      <c r="FU2207" s="233"/>
      <c r="FV2207" s="233"/>
      <c r="FW2207" s="233"/>
      <c r="FX2207" s="233"/>
      <c r="FY2207" s="233"/>
      <c r="FZ2207" s="233"/>
      <c r="GA2207" s="233"/>
      <c r="GB2207" s="233"/>
      <c r="GC2207" s="233"/>
      <c r="GD2207" s="233"/>
      <c r="GE2207" s="233"/>
      <c r="GF2207" s="233"/>
      <c r="GG2207" s="233"/>
      <c r="GH2207" s="233"/>
      <c r="GI2207" s="233"/>
      <c r="GJ2207" s="233"/>
      <c r="GK2207" s="233"/>
      <c r="GL2207" s="233"/>
      <c r="GM2207" s="233"/>
      <c r="GN2207" s="233"/>
      <c r="GO2207" s="233"/>
      <c r="GP2207" s="233"/>
      <c r="GQ2207" s="233"/>
      <c r="GR2207" s="233"/>
      <c r="GS2207" s="233"/>
      <c r="GT2207" s="233"/>
      <c r="GU2207" s="233"/>
      <c r="GV2207" s="233"/>
      <c r="GW2207" s="233"/>
      <c r="GX2207" s="233"/>
      <c r="GY2207" s="233"/>
      <c r="GZ2207" s="233"/>
      <c r="HA2207" s="233"/>
      <c r="HB2207" s="233"/>
      <c r="HC2207" s="233"/>
      <c r="HD2207" s="233"/>
      <c r="HE2207" s="233"/>
      <c r="HF2207" s="233"/>
      <c r="HG2207" s="233"/>
      <c r="HH2207" s="233"/>
      <c r="HI2207" s="233"/>
      <c r="HJ2207" s="233"/>
      <c r="HK2207" s="233"/>
      <c r="HL2207" s="233"/>
      <c r="HM2207" s="233"/>
      <c r="HN2207" s="233"/>
      <c r="HO2207" s="233"/>
      <c r="HP2207" s="233"/>
      <c r="HQ2207" s="233"/>
      <c r="HR2207" s="233"/>
      <c r="HS2207" s="233"/>
      <c r="HT2207" s="233"/>
      <c r="HU2207" s="233"/>
      <c r="HV2207" s="233"/>
      <c r="HW2207" s="233"/>
      <c r="HX2207" s="233"/>
      <c r="HY2207" s="233"/>
      <c r="HZ2207" s="233"/>
      <c r="IA2207" s="233"/>
      <c r="IB2207" s="233"/>
      <c r="IC2207" s="233"/>
      <c r="ID2207" s="233"/>
      <c r="IE2207" s="233"/>
      <c r="IF2207" s="233"/>
      <c r="IG2207" s="233"/>
      <c r="IH2207" s="233"/>
      <c r="II2207" s="233"/>
      <c r="IJ2207" s="233"/>
      <c r="IK2207" s="233"/>
      <c r="IL2207" s="233"/>
      <c r="IM2207" s="233"/>
      <c r="IN2207" s="233"/>
      <c r="IO2207" s="233"/>
      <c r="IP2207" s="233"/>
      <c r="IQ2207" s="233"/>
      <c r="IR2207" s="233"/>
      <c r="IS2207" s="233"/>
      <c r="IT2207" s="233"/>
      <c r="IU2207" s="233"/>
      <c r="IV2207" s="233"/>
      <c r="IW2207" s="233"/>
      <c r="IX2207" s="233"/>
      <c r="IY2207" s="233"/>
      <c r="IZ2207" s="233"/>
      <c r="JA2207" s="233"/>
    </row>
    <row r="2208" spans="1:261" s="985" customFormat="1" ht="105" x14ac:dyDescent="0.25">
      <c r="A2208" s="343"/>
      <c r="B2208" s="343"/>
      <c r="C2208" s="765" t="s">
        <v>456</v>
      </c>
      <c r="D2208" s="281"/>
      <c r="E2208" s="282"/>
      <c r="F2208" s="2017"/>
      <c r="G2208" s="891"/>
      <c r="H2208" s="891">
        <f t="shared" ref="H2208:H2213" si="1343">H2150</f>
        <v>0</v>
      </c>
      <c r="I2208" s="3021"/>
      <c r="J2208" s="2668"/>
      <c r="K2208" s="2668"/>
      <c r="L2208" s="2669"/>
      <c r="M2208" s="2669"/>
      <c r="N2208" s="2669"/>
      <c r="O2208" s="2669"/>
      <c r="P2208" s="2669"/>
      <c r="Q2208" s="2669"/>
      <c r="R2208" s="2929">
        <f t="shared" ref="R2208:Z2208" si="1344">R2150</f>
        <v>0</v>
      </c>
      <c r="S2208" s="2929"/>
      <c r="T2208" s="2929">
        <f t="shared" si="1344"/>
        <v>0</v>
      </c>
      <c r="U2208" s="2930">
        <f t="shared" si="1344"/>
        <v>0</v>
      </c>
      <c r="V2208" s="2929">
        <f t="shared" si="1344"/>
        <v>0</v>
      </c>
      <c r="W2208" s="2929">
        <f t="shared" si="1344"/>
        <v>0</v>
      </c>
      <c r="X2208" s="2931">
        <f t="shared" si="1344"/>
        <v>0</v>
      </c>
      <c r="Y2208" s="2931">
        <f t="shared" si="1344"/>
        <v>0</v>
      </c>
      <c r="Z2208" s="2929">
        <f t="shared" si="1344"/>
        <v>0</v>
      </c>
      <c r="AA2208" s="1060"/>
      <c r="AB2208" s="2736"/>
      <c r="AC2208" s="2392"/>
      <c r="AD2208" s="3119"/>
      <c r="AE2208" s="233"/>
      <c r="AF2208" s="233"/>
      <c r="AG2208" s="233"/>
      <c r="AH2208" s="233"/>
      <c r="AI2208" s="233"/>
      <c r="AJ2208" s="233"/>
      <c r="AK2208" s="233"/>
      <c r="AL2208" s="233"/>
      <c r="AM2208" s="233"/>
      <c r="AN2208" s="233"/>
      <c r="AO2208" s="233"/>
      <c r="AP2208" s="233"/>
      <c r="AQ2208" s="233"/>
      <c r="AR2208" s="233"/>
      <c r="AS2208" s="233"/>
      <c r="AT2208" s="233"/>
      <c r="AU2208" s="233"/>
      <c r="AV2208" s="233"/>
      <c r="AW2208" s="233"/>
      <c r="AX2208" s="233"/>
      <c r="AY2208" s="233"/>
      <c r="AZ2208" s="233"/>
      <c r="BA2208" s="233"/>
      <c r="BB2208" s="233"/>
      <c r="BC2208" s="233"/>
      <c r="BD2208" s="233"/>
      <c r="BE2208" s="233"/>
      <c r="BF2208" s="233"/>
      <c r="BG2208" s="233"/>
      <c r="BH2208" s="233"/>
      <c r="BI2208" s="233"/>
      <c r="BJ2208" s="233"/>
      <c r="BK2208" s="233"/>
      <c r="BL2208" s="233"/>
      <c r="BM2208" s="233"/>
      <c r="BN2208" s="233"/>
      <c r="BO2208" s="233"/>
      <c r="BP2208" s="233"/>
      <c r="BQ2208" s="233"/>
      <c r="BR2208" s="233"/>
      <c r="BS2208" s="233"/>
      <c r="BT2208" s="233"/>
      <c r="BU2208" s="233"/>
      <c r="BV2208" s="233"/>
      <c r="BW2208" s="233"/>
      <c r="BX2208" s="233"/>
      <c r="BY2208" s="233"/>
      <c r="BZ2208" s="233"/>
      <c r="CA2208" s="233"/>
      <c r="CB2208" s="233"/>
      <c r="CC2208" s="233"/>
      <c r="CD2208" s="233"/>
      <c r="CE2208" s="233"/>
      <c r="CF2208" s="233"/>
      <c r="CG2208" s="233"/>
      <c r="CH2208" s="233"/>
      <c r="CI2208" s="233"/>
      <c r="CJ2208" s="233"/>
      <c r="CK2208" s="233"/>
      <c r="CL2208" s="233"/>
      <c r="CM2208" s="233"/>
      <c r="CN2208" s="233"/>
      <c r="CO2208" s="233"/>
      <c r="CP2208" s="233"/>
      <c r="CQ2208" s="233"/>
      <c r="CR2208" s="233"/>
      <c r="CS2208" s="233"/>
      <c r="CT2208" s="233"/>
      <c r="CU2208" s="233"/>
      <c r="CV2208" s="233"/>
      <c r="CW2208" s="233"/>
      <c r="CX2208" s="233"/>
      <c r="CY2208" s="233"/>
      <c r="CZ2208" s="233"/>
      <c r="DA2208" s="233"/>
      <c r="DB2208" s="233"/>
      <c r="DC2208" s="233"/>
      <c r="DD2208" s="233"/>
      <c r="DE2208" s="233"/>
      <c r="DF2208" s="233"/>
      <c r="DG2208" s="233"/>
      <c r="DH2208" s="233"/>
      <c r="DI2208" s="233"/>
      <c r="DJ2208" s="233"/>
      <c r="DK2208" s="233"/>
      <c r="DL2208" s="233"/>
      <c r="DM2208" s="233"/>
      <c r="DN2208" s="233"/>
      <c r="DO2208" s="233"/>
      <c r="DP2208" s="233"/>
      <c r="DQ2208" s="233"/>
      <c r="DR2208" s="233"/>
      <c r="DS2208" s="233"/>
      <c r="DT2208" s="233"/>
      <c r="DU2208" s="233"/>
      <c r="DV2208" s="233"/>
      <c r="DW2208" s="233"/>
      <c r="DX2208" s="233"/>
      <c r="DY2208" s="233"/>
      <c r="DZ2208" s="233"/>
      <c r="EA2208" s="233"/>
      <c r="EB2208" s="233"/>
      <c r="EC2208" s="233"/>
      <c r="ED2208" s="233"/>
      <c r="EE2208" s="233"/>
      <c r="EF2208" s="233"/>
      <c r="EG2208" s="233"/>
      <c r="EH2208" s="233"/>
      <c r="EI2208" s="233"/>
      <c r="EJ2208" s="233"/>
      <c r="EK2208" s="233"/>
      <c r="EL2208" s="233"/>
      <c r="EM2208" s="233"/>
      <c r="EN2208" s="233"/>
      <c r="EO2208" s="233"/>
      <c r="EP2208" s="233"/>
      <c r="EQ2208" s="233"/>
      <c r="ER2208" s="233"/>
      <c r="ES2208" s="233"/>
      <c r="ET2208" s="233"/>
      <c r="EU2208" s="233"/>
      <c r="EV2208" s="233"/>
      <c r="EW2208" s="233"/>
      <c r="EX2208" s="233"/>
      <c r="EY2208" s="233"/>
      <c r="EZ2208" s="233"/>
      <c r="FA2208" s="233"/>
      <c r="FB2208" s="233"/>
      <c r="FC2208" s="233"/>
      <c r="FD2208" s="233"/>
      <c r="FE2208" s="233"/>
      <c r="FF2208" s="233"/>
      <c r="FG2208" s="233"/>
      <c r="FH2208" s="233"/>
      <c r="FI2208" s="233"/>
      <c r="FJ2208" s="233"/>
      <c r="FK2208" s="233"/>
      <c r="FL2208" s="233"/>
      <c r="FM2208" s="233"/>
      <c r="FN2208" s="233"/>
      <c r="FO2208" s="233"/>
      <c r="FP2208" s="233"/>
      <c r="FQ2208" s="233"/>
      <c r="FR2208" s="233"/>
      <c r="FS2208" s="233"/>
      <c r="FT2208" s="233"/>
      <c r="FU2208" s="233"/>
      <c r="FV2208" s="233"/>
      <c r="FW2208" s="233"/>
      <c r="FX2208" s="233"/>
      <c r="FY2208" s="233"/>
      <c r="FZ2208" s="233"/>
      <c r="GA2208" s="233"/>
      <c r="GB2208" s="233"/>
      <c r="GC2208" s="233"/>
      <c r="GD2208" s="233"/>
      <c r="GE2208" s="233"/>
      <c r="GF2208" s="233"/>
      <c r="GG2208" s="233"/>
      <c r="GH2208" s="233"/>
      <c r="GI2208" s="233"/>
      <c r="GJ2208" s="233"/>
      <c r="GK2208" s="233"/>
      <c r="GL2208" s="233"/>
      <c r="GM2208" s="233"/>
      <c r="GN2208" s="233"/>
      <c r="GO2208" s="233"/>
      <c r="GP2208" s="233"/>
      <c r="GQ2208" s="233"/>
      <c r="GR2208" s="233"/>
      <c r="GS2208" s="233"/>
      <c r="GT2208" s="233"/>
      <c r="GU2208" s="233"/>
      <c r="GV2208" s="233"/>
      <c r="GW2208" s="233"/>
      <c r="GX2208" s="233"/>
      <c r="GY2208" s="233"/>
      <c r="GZ2208" s="233"/>
      <c r="HA2208" s="233"/>
      <c r="HB2208" s="233"/>
      <c r="HC2208" s="233"/>
      <c r="HD2208" s="233"/>
      <c r="HE2208" s="233"/>
      <c r="HF2208" s="233"/>
      <c r="HG2208" s="233"/>
      <c r="HH2208" s="233"/>
      <c r="HI2208" s="233"/>
      <c r="HJ2208" s="233"/>
      <c r="HK2208" s="233"/>
      <c r="HL2208" s="233"/>
      <c r="HM2208" s="233"/>
      <c r="HN2208" s="233"/>
      <c r="HO2208" s="233"/>
      <c r="HP2208" s="233"/>
      <c r="HQ2208" s="233"/>
      <c r="HR2208" s="233"/>
      <c r="HS2208" s="233"/>
      <c r="HT2208" s="233"/>
      <c r="HU2208" s="233"/>
      <c r="HV2208" s="233"/>
      <c r="HW2208" s="233"/>
      <c r="HX2208" s="233"/>
      <c r="HY2208" s="233"/>
      <c r="HZ2208" s="233"/>
      <c r="IA2208" s="233"/>
      <c r="IB2208" s="233"/>
      <c r="IC2208" s="233"/>
      <c r="ID2208" s="233"/>
      <c r="IE2208" s="233"/>
      <c r="IF2208" s="233"/>
      <c r="IG2208" s="233"/>
      <c r="IH2208" s="233"/>
      <c r="II2208" s="233"/>
      <c r="IJ2208" s="233"/>
      <c r="IK2208" s="233"/>
      <c r="IL2208" s="233"/>
      <c r="IM2208" s="233"/>
      <c r="IN2208" s="233"/>
      <c r="IO2208" s="233"/>
      <c r="IP2208" s="233"/>
      <c r="IQ2208" s="233"/>
      <c r="IR2208" s="233"/>
      <c r="IS2208" s="233"/>
      <c r="IT2208" s="233"/>
      <c r="IU2208" s="233"/>
      <c r="IV2208" s="233"/>
      <c r="IW2208" s="233"/>
      <c r="IX2208" s="233"/>
      <c r="IY2208" s="233"/>
      <c r="IZ2208" s="233"/>
      <c r="JA2208" s="233"/>
    </row>
    <row r="2209" spans="1:261" s="985" customFormat="1" ht="28.5" x14ac:dyDescent="0.25">
      <c r="A2209" s="343"/>
      <c r="B2209" s="343"/>
      <c r="C2209" s="1133" t="s">
        <v>475</v>
      </c>
      <c r="D2209" s="281"/>
      <c r="E2209" s="282"/>
      <c r="F2209" s="2017"/>
      <c r="G2209" s="891"/>
      <c r="H2209" s="891">
        <f t="shared" si="1343"/>
        <v>0</v>
      </c>
      <c r="I2209" s="3021" t="e">
        <f>I2151</f>
        <v>#DIV/0!</v>
      </c>
      <c r="J2209" s="2668"/>
      <c r="K2209" s="2668"/>
      <c r="L2209" s="2669"/>
      <c r="M2209" s="2669"/>
      <c r="N2209" s="2669"/>
      <c r="O2209" s="2669"/>
      <c r="P2209" s="2669"/>
      <c r="Q2209" s="2669"/>
      <c r="R2209" s="891">
        <f t="shared" ref="R2209:Z2209" si="1345">R2151</f>
        <v>460.2</v>
      </c>
      <c r="S2209" s="891"/>
      <c r="T2209" s="2666">
        <f t="shared" si="1345"/>
        <v>0</v>
      </c>
      <c r="U2209" s="2666">
        <f t="shared" si="1345"/>
        <v>0</v>
      </c>
      <c r="V2209" s="2666">
        <f t="shared" si="1345"/>
        <v>0</v>
      </c>
      <c r="W2209" s="2666">
        <f t="shared" si="1345"/>
        <v>0</v>
      </c>
      <c r="X2209" s="2666">
        <f t="shared" si="1345"/>
        <v>0</v>
      </c>
      <c r="Y2209" s="2666">
        <f t="shared" si="1345"/>
        <v>0</v>
      </c>
      <c r="Z2209" s="2666">
        <f t="shared" si="1345"/>
        <v>0</v>
      </c>
      <c r="AA2209" s="1060"/>
      <c r="AB2209" s="2736"/>
      <c r="AC2209" s="2392"/>
      <c r="AD2209" s="3119"/>
      <c r="AE2209" s="233"/>
      <c r="AF2209" s="233"/>
      <c r="AG2209" s="233"/>
      <c r="AH2209" s="233"/>
      <c r="AI2209" s="233"/>
      <c r="AJ2209" s="233"/>
      <c r="AK2209" s="233"/>
      <c r="AL2209" s="233"/>
      <c r="AM2209" s="233"/>
      <c r="AN2209" s="233"/>
      <c r="AO2209" s="233"/>
      <c r="AP2209" s="233"/>
      <c r="AQ2209" s="233"/>
      <c r="AR2209" s="233"/>
      <c r="AS2209" s="233"/>
      <c r="AT2209" s="233"/>
      <c r="AU2209" s="233"/>
      <c r="AV2209" s="233"/>
      <c r="AW2209" s="233"/>
      <c r="AX2209" s="233"/>
      <c r="AY2209" s="233"/>
      <c r="AZ2209" s="233"/>
      <c r="BA2209" s="233"/>
      <c r="BB2209" s="233"/>
      <c r="BC2209" s="233"/>
      <c r="BD2209" s="233"/>
      <c r="BE2209" s="233"/>
      <c r="BF2209" s="233"/>
      <c r="BG2209" s="233"/>
      <c r="BH2209" s="233"/>
      <c r="BI2209" s="233"/>
      <c r="BJ2209" s="233"/>
      <c r="BK2209" s="233"/>
      <c r="BL2209" s="233"/>
      <c r="BM2209" s="233"/>
      <c r="BN2209" s="233"/>
      <c r="BO2209" s="233"/>
      <c r="BP2209" s="233"/>
      <c r="BQ2209" s="233"/>
      <c r="BR2209" s="233"/>
      <c r="BS2209" s="233"/>
      <c r="BT2209" s="233"/>
      <c r="BU2209" s="233"/>
      <c r="BV2209" s="233"/>
      <c r="BW2209" s="233"/>
      <c r="BX2209" s="233"/>
      <c r="BY2209" s="233"/>
      <c r="BZ2209" s="233"/>
      <c r="CA2209" s="233"/>
      <c r="CB2209" s="233"/>
      <c r="CC2209" s="233"/>
      <c r="CD2209" s="233"/>
      <c r="CE2209" s="233"/>
      <c r="CF2209" s="233"/>
      <c r="CG2209" s="233"/>
      <c r="CH2209" s="233"/>
      <c r="CI2209" s="233"/>
      <c r="CJ2209" s="233"/>
      <c r="CK2209" s="233"/>
      <c r="CL2209" s="233"/>
      <c r="CM2209" s="233"/>
      <c r="CN2209" s="233"/>
      <c r="CO2209" s="233"/>
      <c r="CP2209" s="233"/>
      <c r="CQ2209" s="233"/>
      <c r="CR2209" s="233"/>
      <c r="CS2209" s="233"/>
      <c r="CT2209" s="233"/>
      <c r="CU2209" s="233"/>
      <c r="CV2209" s="233"/>
      <c r="CW2209" s="233"/>
      <c r="CX2209" s="233"/>
      <c r="CY2209" s="233"/>
      <c r="CZ2209" s="233"/>
      <c r="DA2209" s="233"/>
      <c r="DB2209" s="233"/>
      <c r="DC2209" s="233"/>
      <c r="DD2209" s="233"/>
      <c r="DE2209" s="233"/>
      <c r="DF2209" s="233"/>
      <c r="DG2209" s="233"/>
      <c r="DH2209" s="233"/>
      <c r="DI2209" s="233"/>
      <c r="DJ2209" s="233"/>
      <c r="DK2209" s="233"/>
      <c r="DL2209" s="233"/>
      <c r="DM2209" s="233"/>
      <c r="DN2209" s="233"/>
      <c r="DO2209" s="233"/>
      <c r="DP2209" s="233"/>
      <c r="DQ2209" s="233"/>
      <c r="DR2209" s="233"/>
      <c r="DS2209" s="233"/>
      <c r="DT2209" s="233"/>
      <c r="DU2209" s="233"/>
      <c r="DV2209" s="233"/>
      <c r="DW2209" s="233"/>
      <c r="DX2209" s="233"/>
      <c r="DY2209" s="233"/>
      <c r="DZ2209" s="233"/>
      <c r="EA2209" s="233"/>
      <c r="EB2209" s="233"/>
      <c r="EC2209" s="233"/>
      <c r="ED2209" s="233"/>
      <c r="EE2209" s="233"/>
      <c r="EF2209" s="233"/>
      <c r="EG2209" s="233"/>
      <c r="EH2209" s="233"/>
      <c r="EI2209" s="233"/>
      <c r="EJ2209" s="233"/>
      <c r="EK2209" s="233"/>
      <c r="EL2209" s="233"/>
      <c r="EM2209" s="233"/>
      <c r="EN2209" s="233"/>
      <c r="EO2209" s="233"/>
      <c r="EP2209" s="233"/>
      <c r="EQ2209" s="233"/>
      <c r="ER2209" s="233"/>
      <c r="ES2209" s="233"/>
      <c r="ET2209" s="233"/>
      <c r="EU2209" s="233"/>
      <c r="EV2209" s="233"/>
      <c r="EW2209" s="233"/>
      <c r="EX2209" s="233"/>
      <c r="EY2209" s="233"/>
      <c r="EZ2209" s="233"/>
      <c r="FA2209" s="233"/>
      <c r="FB2209" s="233"/>
      <c r="FC2209" s="233"/>
      <c r="FD2209" s="233"/>
      <c r="FE2209" s="233"/>
      <c r="FF2209" s="233"/>
      <c r="FG2209" s="233"/>
      <c r="FH2209" s="233"/>
      <c r="FI2209" s="233"/>
      <c r="FJ2209" s="233"/>
      <c r="FK2209" s="233"/>
      <c r="FL2209" s="233"/>
      <c r="FM2209" s="233"/>
      <c r="FN2209" s="233"/>
      <c r="FO2209" s="233"/>
      <c r="FP2209" s="233"/>
      <c r="FQ2209" s="233"/>
      <c r="FR2209" s="233"/>
      <c r="FS2209" s="233"/>
      <c r="FT2209" s="233"/>
      <c r="FU2209" s="233"/>
      <c r="FV2209" s="233"/>
      <c r="FW2209" s="233"/>
      <c r="FX2209" s="233"/>
      <c r="FY2209" s="233"/>
      <c r="FZ2209" s="233"/>
      <c r="GA2209" s="233"/>
      <c r="GB2209" s="233"/>
      <c r="GC2209" s="233"/>
      <c r="GD2209" s="233"/>
      <c r="GE2209" s="233"/>
      <c r="GF2209" s="233"/>
      <c r="GG2209" s="233"/>
      <c r="GH2209" s="233"/>
      <c r="GI2209" s="233"/>
      <c r="GJ2209" s="233"/>
      <c r="GK2209" s="233"/>
      <c r="GL2209" s="233"/>
      <c r="GM2209" s="233"/>
      <c r="GN2209" s="233"/>
      <c r="GO2209" s="233"/>
      <c r="GP2209" s="233"/>
      <c r="GQ2209" s="233"/>
      <c r="GR2209" s="233"/>
      <c r="GS2209" s="233"/>
      <c r="GT2209" s="233"/>
      <c r="GU2209" s="233"/>
      <c r="GV2209" s="233"/>
      <c r="GW2209" s="233"/>
      <c r="GX2209" s="233"/>
      <c r="GY2209" s="233"/>
      <c r="GZ2209" s="233"/>
      <c r="HA2209" s="233"/>
      <c r="HB2209" s="233"/>
      <c r="HC2209" s="233"/>
      <c r="HD2209" s="233"/>
      <c r="HE2209" s="233"/>
      <c r="HF2209" s="233"/>
      <c r="HG2209" s="233"/>
      <c r="HH2209" s="233"/>
      <c r="HI2209" s="233"/>
      <c r="HJ2209" s="233"/>
      <c r="HK2209" s="233"/>
      <c r="HL2209" s="233"/>
      <c r="HM2209" s="233"/>
      <c r="HN2209" s="233"/>
      <c r="HO2209" s="233"/>
      <c r="HP2209" s="233"/>
      <c r="HQ2209" s="233"/>
      <c r="HR2209" s="233"/>
      <c r="HS2209" s="233"/>
      <c r="HT2209" s="233"/>
      <c r="HU2209" s="233"/>
      <c r="HV2209" s="233"/>
      <c r="HW2209" s="233"/>
      <c r="HX2209" s="233"/>
      <c r="HY2209" s="233"/>
      <c r="HZ2209" s="233"/>
      <c r="IA2209" s="233"/>
      <c r="IB2209" s="233"/>
      <c r="IC2209" s="233"/>
      <c r="ID2209" s="233"/>
      <c r="IE2209" s="233"/>
      <c r="IF2209" s="233"/>
      <c r="IG2209" s="233"/>
      <c r="IH2209" s="233"/>
      <c r="II2209" s="233"/>
      <c r="IJ2209" s="233"/>
      <c r="IK2209" s="233"/>
      <c r="IL2209" s="233"/>
      <c r="IM2209" s="233"/>
      <c r="IN2209" s="233"/>
      <c r="IO2209" s="233"/>
      <c r="IP2209" s="233"/>
      <c r="IQ2209" s="233"/>
      <c r="IR2209" s="233"/>
      <c r="IS2209" s="233"/>
      <c r="IT2209" s="233"/>
      <c r="IU2209" s="233"/>
      <c r="IV2209" s="233"/>
      <c r="IW2209" s="233"/>
      <c r="IX2209" s="233"/>
      <c r="IY2209" s="233"/>
      <c r="IZ2209" s="233"/>
      <c r="JA2209" s="233"/>
    </row>
    <row r="2210" spans="1:261" s="985" customFormat="1" ht="29.25" x14ac:dyDescent="0.25">
      <c r="A2210" s="343"/>
      <c r="B2210" s="343">
        <v>1</v>
      </c>
      <c r="C2210" s="764" t="s">
        <v>311</v>
      </c>
      <c r="D2210" s="282"/>
      <c r="E2210" s="282"/>
      <c r="F2210" s="2017"/>
      <c r="G2210" s="891"/>
      <c r="H2210" s="891">
        <f t="shared" si="1343"/>
        <v>0.61170212765957432</v>
      </c>
      <c r="I2210" s="891" t="e">
        <f>I2152</f>
        <v>#DIV/0!</v>
      </c>
      <c r="J2210" s="2668"/>
      <c r="K2210" s="2668"/>
      <c r="L2210" s="2669"/>
      <c r="M2210" s="2669"/>
      <c r="N2210" s="2669"/>
      <c r="O2210" s="2669"/>
      <c r="P2210" s="2669"/>
      <c r="Q2210" s="2669"/>
      <c r="R2210" s="2929">
        <f t="shared" ref="R2210:Z2210" si="1346">R2152</f>
        <v>0</v>
      </c>
      <c r="S2210" s="2929"/>
      <c r="T2210" s="2929">
        <f t="shared" si="1346"/>
        <v>0</v>
      </c>
      <c r="U2210" s="2930">
        <f t="shared" si="1346"/>
        <v>0</v>
      </c>
      <c r="V2210" s="2929">
        <f t="shared" si="1346"/>
        <v>0</v>
      </c>
      <c r="W2210" s="2929">
        <f t="shared" si="1346"/>
        <v>0</v>
      </c>
      <c r="X2210" s="2931">
        <f t="shared" si="1346"/>
        <v>0</v>
      </c>
      <c r="Y2210" s="2931">
        <f t="shared" si="1346"/>
        <v>0</v>
      </c>
      <c r="Z2210" s="2929">
        <f t="shared" si="1346"/>
        <v>0</v>
      </c>
      <c r="AA2210" s="1060"/>
      <c r="AB2210" s="2736"/>
      <c r="AC2210" s="2392"/>
      <c r="AD2210" s="3119"/>
      <c r="AE2210" s="233"/>
      <c r="AF2210" s="233"/>
      <c r="AG2210" s="233"/>
      <c r="AH2210" s="233"/>
      <c r="AI2210" s="233"/>
      <c r="AJ2210" s="233"/>
      <c r="AK2210" s="233"/>
      <c r="AL2210" s="233"/>
      <c r="AM2210" s="233"/>
      <c r="AN2210" s="233"/>
      <c r="AO2210" s="233"/>
      <c r="AP2210" s="233"/>
      <c r="AQ2210" s="233"/>
      <c r="AR2210" s="233"/>
      <c r="AS2210" s="233"/>
      <c r="AT2210" s="233"/>
      <c r="AU2210" s="233"/>
      <c r="AV2210" s="233"/>
      <c r="AW2210" s="233"/>
      <c r="AX2210" s="233"/>
      <c r="AY2210" s="233"/>
      <c r="AZ2210" s="233"/>
      <c r="BA2210" s="233"/>
      <c r="BB2210" s="233"/>
      <c r="BC2210" s="233"/>
      <c r="BD2210" s="233"/>
      <c r="BE2210" s="233"/>
      <c r="BF2210" s="233"/>
      <c r="BG2210" s="233"/>
      <c r="BH2210" s="233"/>
      <c r="BI2210" s="233"/>
      <c r="BJ2210" s="233"/>
      <c r="BK2210" s="233"/>
      <c r="BL2210" s="233"/>
      <c r="BM2210" s="233"/>
      <c r="BN2210" s="233"/>
      <c r="BO2210" s="233"/>
      <c r="BP2210" s="233"/>
      <c r="BQ2210" s="233"/>
      <c r="BR2210" s="233"/>
      <c r="BS2210" s="233"/>
      <c r="BT2210" s="233"/>
      <c r="BU2210" s="233"/>
      <c r="BV2210" s="233"/>
      <c r="BW2210" s="233"/>
      <c r="BX2210" s="233"/>
      <c r="BY2210" s="233"/>
      <c r="BZ2210" s="233"/>
      <c r="CA2210" s="233"/>
      <c r="CB2210" s="233"/>
      <c r="CC2210" s="233"/>
      <c r="CD2210" s="233"/>
      <c r="CE2210" s="233"/>
      <c r="CF2210" s="233"/>
      <c r="CG2210" s="233"/>
      <c r="CH2210" s="233"/>
      <c r="CI2210" s="233"/>
      <c r="CJ2210" s="233"/>
      <c r="CK2210" s="233"/>
      <c r="CL2210" s="233"/>
      <c r="CM2210" s="233"/>
      <c r="CN2210" s="233"/>
      <c r="CO2210" s="233"/>
      <c r="CP2210" s="233"/>
      <c r="CQ2210" s="233"/>
      <c r="CR2210" s="233"/>
      <c r="CS2210" s="233"/>
      <c r="CT2210" s="233"/>
      <c r="CU2210" s="233"/>
      <c r="CV2210" s="233"/>
      <c r="CW2210" s="233"/>
      <c r="CX2210" s="233"/>
      <c r="CY2210" s="233"/>
      <c r="CZ2210" s="233"/>
      <c r="DA2210" s="233"/>
      <c r="DB2210" s="233"/>
      <c r="DC2210" s="233"/>
      <c r="DD2210" s="233"/>
      <c r="DE2210" s="233"/>
      <c r="DF2210" s="233"/>
      <c r="DG2210" s="233"/>
      <c r="DH2210" s="233"/>
      <c r="DI2210" s="233"/>
      <c r="DJ2210" s="233"/>
      <c r="DK2210" s="233"/>
      <c r="DL2210" s="233"/>
      <c r="DM2210" s="233"/>
      <c r="DN2210" s="233"/>
      <c r="DO2210" s="233"/>
      <c r="DP2210" s="233"/>
      <c r="DQ2210" s="233"/>
      <c r="DR2210" s="233"/>
      <c r="DS2210" s="233"/>
      <c r="DT2210" s="233"/>
      <c r="DU2210" s="233"/>
      <c r="DV2210" s="233"/>
      <c r="DW2210" s="233"/>
      <c r="DX2210" s="233"/>
      <c r="DY2210" s="233"/>
      <c r="DZ2210" s="233"/>
      <c r="EA2210" s="233"/>
      <c r="EB2210" s="233"/>
      <c r="EC2210" s="233"/>
      <c r="ED2210" s="233"/>
      <c r="EE2210" s="233"/>
      <c r="EF2210" s="233"/>
      <c r="EG2210" s="233"/>
      <c r="EH2210" s="233"/>
      <c r="EI2210" s="233"/>
      <c r="EJ2210" s="233"/>
      <c r="EK2210" s="233"/>
      <c r="EL2210" s="233"/>
      <c r="EM2210" s="233"/>
      <c r="EN2210" s="233"/>
      <c r="EO2210" s="233"/>
      <c r="EP2210" s="233"/>
      <c r="EQ2210" s="233"/>
      <c r="ER2210" s="233"/>
      <c r="ES2210" s="233"/>
      <c r="ET2210" s="233"/>
      <c r="EU2210" s="233"/>
      <c r="EV2210" s="233"/>
      <c r="EW2210" s="233"/>
      <c r="EX2210" s="233"/>
      <c r="EY2210" s="233"/>
      <c r="EZ2210" s="233"/>
      <c r="FA2210" s="233"/>
      <c r="FB2210" s="233"/>
      <c r="FC2210" s="233"/>
      <c r="FD2210" s="233"/>
      <c r="FE2210" s="233"/>
      <c r="FF2210" s="233"/>
      <c r="FG2210" s="233"/>
      <c r="FH2210" s="233"/>
      <c r="FI2210" s="233"/>
      <c r="FJ2210" s="233"/>
      <c r="FK2210" s="233"/>
      <c r="FL2210" s="233"/>
      <c r="FM2210" s="233"/>
      <c r="FN2210" s="233"/>
      <c r="FO2210" s="233"/>
      <c r="FP2210" s="233"/>
      <c r="FQ2210" s="233"/>
      <c r="FR2210" s="233"/>
      <c r="FS2210" s="233"/>
      <c r="FT2210" s="233"/>
      <c r="FU2210" s="233"/>
      <c r="FV2210" s="233"/>
      <c r="FW2210" s="233"/>
      <c r="FX2210" s="233"/>
      <c r="FY2210" s="233"/>
      <c r="FZ2210" s="233"/>
      <c r="GA2210" s="233"/>
      <c r="GB2210" s="233"/>
      <c r="GC2210" s="233"/>
      <c r="GD2210" s="233"/>
      <c r="GE2210" s="233"/>
      <c r="GF2210" s="233"/>
      <c r="GG2210" s="233"/>
      <c r="GH2210" s="233"/>
      <c r="GI2210" s="233"/>
      <c r="GJ2210" s="233"/>
      <c r="GK2210" s="233"/>
      <c r="GL2210" s="233"/>
      <c r="GM2210" s="233"/>
      <c r="GN2210" s="233"/>
      <c r="GO2210" s="233"/>
      <c r="GP2210" s="233"/>
      <c r="GQ2210" s="233"/>
      <c r="GR2210" s="233"/>
      <c r="GS2210" s="233"/>
      <c r="GT2210" s="233"/>
      <c r="GU2210" s="233"/>
      <c r="GV2210" s="233"/>
      <c r="GW2210" s="233"/>
      <c r="GX2210" s="233"/>
      <c r="GY2210" s="233"/>
      <c r="GZ2210" s="233"/>
      <c r="HA2210" s="233"/>
      <c r="HB2210" s="233"/>
      <c r="HC2210" s="233"/>
      <c r="HD2210" s="233"/>
      <c r="HE2210" s="233"/>
      <c r="HF2210" s="233"/>
      <c r="HG2210" s="233"/>
      <c r="HH2210" s="233"/>
      <c r="HI2210" s="233"/>
      <c r="HJ2210" s="233"/>
      <c r="HK2210" s="233"/>
      <c r="HL2210" s="233"/>
      <c r="HM2210" s="233"/>
      <c r="HN2210" s="233"/>
      <c r="HO2210" s="233"/>
      <c r="HP2210" s="233"/>
      <c r="HQ2210" s="233"/>
      <c r="HR2210" s="233"/>
      <c r="HS2210" s="233"/>
      <c r="HT2210" s="233"/>
      <c r="HU2210" s="233"/>
      <c r="HV2210" s="233"/>
      <c r="HW2210" s="233"/>
      <c r="HX2210" s="233"/>
      <c r="HY2210" s="233"/>
      <c r="HZ2210" s="233"/>
      <c r="IA2210" s="233"/>
      <c r="IB2210" s="233"/>
      <c r="IC2210" s="233"/>
      <c r="ID2210" s="233"/>
      <c r="IE2210" s="233"/>
      <c r="IF2210" s="233"/>
      <c r="IG2210" s="233"/>
      <c r="IH2210" s="233"/>
      <c r="II2210" s="233"/>
      <c r="IJ2210" s="233"/>
      <c r="IK2210" s="233"/>
      <c r="IL2210" s="233"/>
      <c r="IM2210" s="233"/>
      <c r="IN2210" s="233"/>
      <c r="IO2210" s="233"/>
      <c r="IP2210" s="233"/>
      <c r="IQ2210" s="233"/>
      <c r="IR2210" s="233"/>
      <c r="IS2210" s="233"/>
      <c r="IT2210" s="233"/>
      <c r="IU2210" s="233"/>
      <c r="IV2210" s="233"/>
      <c r="IW2210" s="233"/>
      <c r="IX2210" s="233"/>
      <c r="IY2210" s="233"/>
      <c r="IZ2210" s="233"/>
      <c r="JA2210" s="233"/>
    </row>
    <row r="2211" spans="1:261" s="985" customFormat="1" x14ac:dyDescent="0.25">
      <c r="A2211" s="343"/>
      <c r="B2211" s="343">
        <v>1</v>
      </c>
      <c r="C2211" s="764" t="s">
        <v>319</v>
      </c>
      <c r="D2211" s="282"/>
      <c r="E2211" s="282"/>
      <c r="F2211" s="2017"/>
      <c r="G2211" s="891"/>
      <c r="H2211" s="891">
        <f t="shared" si="1343"/>
        <v>0</v>
      </c>
      <c r="I2211" s="891">
        <f>I2153</f>
        <v>0</v>
      </c>
      <c r="J2211" s="2668"/>
      <c r="K2211" s="2668"/>
      <c r="L2211" s="2669"/>
      <c r="M2211" s="2669"/>
      <c r="N2211" s="2669"/>
      <c r="O2211" s="2669"/>
      <c r="P2211" s="2669"/>
      <c r="Q2211" s="2669"/>
      <c r="R2211" s="2929">
        <f t="shared" ref="R2211:Z2211" si="1347">R2153</f>
        <v>0</v>
      </c>
      <c r="S2211" s="2929"/>
      <c r="T2211" s="2929">
        <f t="shared" si="1347"/>
        <v>0</v>
      </c>
      <c r="U2211" s="2930">
        <f t="shared" si="1347"/>
        <v>0</v>
      </c>
      <c r="V2211" s="2929">
        <f t="shared" si="1347"/>
        <v>0</v>
      </c>
      <c r="W2211" s="2929">
        <f t="shared" si="1347"/>
        <v>0</v>
      </c>
      <c r="X2211" s="2931">
        <f t="shared" si="1347"/>
        <v>0</v>
      </c>
      <c r="Y2211" s="2931">
        <f t="shared" si="1347"/>
        <v>0</v>
      </c>
      <c r="Z2211" s="2929">
        <f t="shared" si="1347"/>
        <v>0</v>
      </c>
      <c r="AA2211" s="1060"/>
      <c r="AB2211" s="2736"/>
      <c r="AC2211" s="2392"/>
      <c r="AD2211" s="3119"/>
      <c r="AE2211" s="233"/>
      <c r="AF2211" s="233"/>
      <c r="AG2211" s="233"/>
      <c r="AH2211" s="233"/>
      <c r="AI2211" s="233"/>
      <c r="AJ2211" s="233"/>
      <c r="AK2211" s="233"/>
      <c r="AL2211" s="233"/>
      <c r="AM2211" s="233"/>
      <c r="AN2211" s="233"/>
      <c r="AO2211" s="233"/>
      <c r="AP2211" s="233"/>
      <c r="AQ2211" s="233"/>
      <c r="AR2211" s="233"/>
      <c r="AS2211" s="233"/>
      <c r="AT2211" s="233"/>
      <c r="AU2211" s="233"/>
      <c r="AV2211" s="233"/>
      <c r="AW2211" s="233"/>
      <c r="AX2211" s="233"/>
      <c r="AY2211" s="233"/>
      <c r="AZ2211" s="233"/>
      <c r="BA2211" s="233"/>
      <c r="BB2211" s="233"/>
      <c r="BC2211" s="233"/>
      <c r="BD2211" s="233"/>
      <c r="BE2211" s="233"/>
      <c r="BF2211" s="233"/>
      <c r="BG2211" s="233"/>
      <c r="BH2211" s="233"/>
      <c r="BI2211" s="233"/>
      <c r="BJ2211" s="233"/>
      <c r="BK2211" s="233"/>
      <c r="BL2211" s="233"/>
      <c r="BM2211" s="233"/>
      <c r="BN2211" s="233"/>
      <c r="BO2211" s="233"/>
      <c r="BP2211" s="233"/>
      <c r="BQ2211" s="233"/>
      <c r="BR2211" s="233"/>
      <c r="BS2211" s="233"/>
      <c r="BT2211" s="233"/>
      <c r="BU2211" s="233"/>
      <c r="BV2211" s="233"/>
      <c r="BW2211" s="233"/>
      <c r="BX2211" s="233"/>
      <c r="BY2211" s="233"/>
      <c r="BZ2211" s="233"/>
      <c r="CA2211" s="233"/>
      <c r="CB2211" s="233"/>
      <c r="CC2211" s="233"/>
      <c r="CD2211" s="233"/>
      <c r="CE2211" s="233"/>
      <c r="CF2211" s="233"/>
      <c r="CG2211" s="233"/>
      <c r="CH2211" s="233"/>
      <c r="CI2211" s="233"/>
      <c r="CJ2211" s="233"/>
      <c r="CK2211" s="233"/>
      <c r="CL2211" s="233"/>
      <c r="CM2211" s="233"/>
      <c r="CN2211" s="233"/>
      <c r="CO2211" s="233"/>
      <c r="CP2211" s="233"/>
      <c r="CQ2211" s="233"/>
      <c r="CR2211" s="233"/>
      <c r="CS2211" s="233"/>
      <c r="CT2211" s="233"/>
      <c r="CU2211" s="233"/>
      <c r="CV2211" s="233"/>
      <c r="CW2211" s="233"/>
      <c r="CX2211" s="233"/>
      <c r="CY2211" s="233"/>
      <c r="CZ2211" s="233"/>
      <c r="DA2211" s="233"/>
      <c r="DB2211" s="233"/>
      <c r="DC2211" s="233"/>
      <c r="DD2211" s="233"/>
      <c r="DE2211" s="233"/>
      <c r="DF2211" s="233"/>
      <c r="DG2211" s="233"/>
      <c r="DH2211" s="233"/>
      <c r="DI2211" s="233"/>
      <c r="DJ2211" s="233"/>
      <c r="DK2211" s="233"/>
      <c r="DL2211" s="233"/>
      <c r="DM2211" s="233"/>
      <c r="DN2211" s="233"/>
      <c r="DO2211" s="233"/>
      <c r="DP2211" s="233"/>
      <c r="DQ2211" s="233"/>
      <c r="DR2211" s="233"/>
      <c r="DS2211" s="233"/>
      <c r="DT2211" s="233"/>
      <c r="DU2211" s="233"/>
      <c r="DV2211" s="233"/>
      <c r="DW2211" s="233"/>
      <c r="DX2211" s="233"/>
      <c r="DY2211" s="233"/>
      <c r="DZ2211" s="233"/>
      <c r="EA2211" s="233"/>
      <c r="EB2211" s="233"/>
      <c r="EC2211" s="233"/>
      <c r="ED2211" s="233"/>
      <c r="EE2211" s="233"/>
      <c r="EF2211" s="233"/>
      <c r="EG2211" s="233"/>
      <c r="EH2211" s="233"/>
      <c r="EI2211" s="233"/>
      <c r="EJ2211" s="233"/>
      <c r="EK2211" s="233"/>
      <c r="EL2211" s="233"/>
      <c r="EM2211" s="233"/>
      <c r="EN2211" s="233"/>
      <c r="EO2211" s="233"/>
      <c r="EP2211" s="233"/>
      <c r="EQ2211" s="233"/>
      <c r="ER2211" s="233"/>
      <c r="ES2211" s="233"/>
      <c r="ET2211" s="233"/>
      <c r="EU2211" s="233"/>
      <c r="EV2211" s="233"/>
      <c r="EW2211" s="233"/>
      <c r="EX2211" s="233"/>
      <c r="EY2211" s="233"/>
      <c r="EZ2211" s="233"/>
      <c r="FA2211" s="233"/>
      <c r="FB2211" s="233"/>
      <c r="FC2211" s="233"/>
      <c r="FD2211" s="233"/>
      <c r="FE2211" s="233"/>
      <c r="FF2211" s="233"/>
      <c r="FG2211" s="233"/>
      <c r="FH2211" s="233"/>
      <c r="FI2211" s="233"/>
      <c r="FJ2211" s="233"/>
      <c r="FK2211" s="233"/>
      <c r="FL2211" s="233"/>
      <c r="FM2211" s="233"/>
      <c r="FN2211" s="233"/>
      <c r="FO2211" s="233"/>
      <c r="FP2211" s="233"/>
      <c r="FQ2211" s="233"/>
      <c r="FR2211" s="233"/>
      <c r="FS2211" s="233"/>
      <c r="FT2211" s="233"/>
      <c r="FU2211" s="233"/>
      <c r="FV2211" s="233"/>
      <c r="FW2211" s="233"/>
      <c r="FX2211" s="233"/>
      <c r="FY2211" s="233"/>
      <c r="FZ2211" s="233"/>
      <c r="GA2211" s="233"/>
      <c r="GB2211" s="233"/>
      <c r="GC2211" s="233"/>
      <c r="GD2211" s="233"/>
      <c r="GE2211" s="233"/>
      <c r="GF2211" s="233"/>
      <c r="GG2211" s="233"/>
      <c r="GH2211" s="233"/>
      <c r="GI2211" s="233"/>
      <c r="GJ2211" s="233"/>
      <c r="GK2211" s="233"/>
      <c r="GL2211" s="233"/>
      <c r="GM2211" s="233"/>
      <c r="GN2211" s="233"/>
      <c r="GO2211" s="233"/>
      <c r="GP2211" s="233"/>
      <c r="GQ2211" s="233"/>
      <c r="GR2211" s="233"/>
      <c r="GS2211" s="233"/>
      <c r="GT2211" s="233"/>
      <c r="GU2211" s="233"/>
      <c r="GV2211" s="233"/>
      <c r="GW2211" s="233"/>
      <c r="GX2211" s="233"/>
      <c r="GY2211" s="233"/>
      <c r="GZ2211" s="233"/>
      <c r="HA2211" s="233"/>
      <c r="HB2211" s="233"/>
      <c r="HC2211" s="233"/>
      <c r="HD2211" s="233"/>
      <c r="HE2211" s="233"/>
      <c r="HF2211" s="233"/>
      <c r="HG2211" s="233"/>
      <c r="HH2211" s="233"/>
      <c r="HI2211" s="233"/>
      <c r="HJ2211" s="233"/>
      <c r="HK2211" s="233"/>
      <c r="HL2211" s="233"/>
      <c r="HM2211" s="233"/>
      <c r="HN2211" s="233"/>
      <c r="HO2211" s="233"/>
      <c r="HP2211" s="233"/>
      <c r="HQ2211" s="233"/>
      <c r="HR2211" s="233"/>
      <c r="HS2211" s="233"/>
      <c r="HT2211" s="233"/>
      <c r="HU2211" s="233"/>
      <c r="HV2211" s="233"/>
      <c r="HW2211" s="233"/>
      <c r="HX2211" s="233"/>
      <c r="HY2211" s="233"/>
      <c r="HZ2211" s="233"/>
      <c r="IA2211" s="233"/>
      <c r="IB2211" s="233"/>
      <c r="IC2211" s="233"/>
      <c r="ID2211" s="233"/>
      <c r="IE2211" s="233"/>
      <c r="IF2211" s="233"/>
      <c r="IG2211" s="233"/>
      <c r="IH2211" s="233"/>
      <c r="II2211" s="233"/>
      <c r="IJ2211" s="233"/>
      <c r="IK2211" s="233"/>
      <c r="IL2211" s="233"/>
      <c r="IM2211" s="233"/>
      <c r="IN2211" s="233"/>
      <c r="IO2211" s="233"/>
      <c r="IP2211" s="233"/>
      <c r="IQ2211" s="233"/>
      <c r="IR2211" s="233"/>
      <c r="IS2211" s="233"/>
      <c r="IT2211" s="233"/>
      <c r="IU2211" s="233"/>
      <c r="IV2211" s="233"/>
      <c r="IW2211" s="233"/>
      <c r="IX2211" s="233"/>
      <c r="IY2211" s="233"/>
      <c r="IZ2211" s="233"/>
      <c r="JA2211" s="233"/>
    </row>
    <row r="2212" spans="1:261" s="985" customFormat="1" x14ac:dyDescent="0.25">
      <c r="A2212" s="343"/>
      <c r="B2212" s="343">
        <v>1</v>
      </c>
      <c r="C2212" s="767" t="s">
        <v>320</v>
      </c>
      <c r="D2212" s="282"/>
      <c r="E2212" s="282"/>
      <c r="F2212" s="2017"/>
      <c r="G2212" s="891"/>
      <c r="H2212" s="891">
        <f t="shared" si="1343"/>
        <v>0.61170212765957432</v>
      </c>
      <c r="I2212" s="891" t="e">
        <f>I2154</f>
        <v>#DIV/0!</v>
      </c>
      <c r="J2212" s="2668"/>
      <c r="K2212" s="2668"/>
      <c r="L2212" s="2669"/>
      <c r="M2212" s="2669"/>
      <c r="N2212" s="2669"/>
      <c r="O2212" s="2669"/>
      <c r="P2212" s="2669"/>
      <c r="Q2212" s="2669"/>
      <c r="R2212" s="2929">
        <f t="shared" ref="R2212:Z2212" si="1348">R2154</f>
        <v>0</v>
      </c>
      <c r="S2212" s="2929"/>
      <c r="T2212" s="2929">
        <f t="shared" si="1348"/>
        <v>0</v>
      </c>
      <c r="U2212" s="2930">
        <f t="shared" si="1348"/>
        <v>0</v>
      </c>
      <c r="V2212" s="2929">
        <f t="shared" si="1348"/>
        <v>0</v>
      </c>
      <c r="W2212" s="2929">
        <f t="shared" si="1348"/>
        <v>0</v>
      </c>
      <c r="X2212" s="2931">
        <f t="shared" si="1348"/>
        <v>0</v>
      </c>
      <c r="Y2212" s="2931">
        <f t="shared" si="1348"/>
        <v>0</v>
      </c>
      <c r="Z2212" s="2929">
        <f t="shared" si="1348"/>
        <v>0</v>
      </c>
      <c r="AA2212" s="1060"/>
      <c r="AB2212" s="2736"/>
      <c r="AC2212" s="2392"/>
      <c r="AD2212" s="3119"/>
      <c r="AE2212" s="233"/>
      <c r="AF2212" s="233"/>
      <c r="AG2212" s="233"/>
      <c r="AH2212" s="233"/>
      <c r="AI2212" s="233"/>
      <c r="AJ2212" s="233"/>
      <c r="AK2212" s="233"/>
      <c r="AL2212" s="233"/>
      <c r="AM2212" s="233"/>
      <c r="AN2212" s="233"/>
      <c r="AO2212" s="233"/>
      <c r="AP2212" s="233"/>
      <c r="AQ2212" s="233"/>
      <c r="AR2212" s="233"/>
      <c r="AS2212" s="233"/>
      <c r="AT2212" s="233"/>
      <c r="AU2212" s="233"/>
      <c r="AV2212" s="233"/>
      <c r="AW2212" s="233"/>
      <c r="AX2212" s="233"/>
      <c r="AY2212" s="233"/>
      <c r="AZ2212" s="233"/>
      <c r="BA2212" s="233"/>
      <c r="BB2212" s="233"/>
      <c r="BC2212" s="233"/>
      <c r="BD2212" s="233"/>
      <c r="BE2212" s="233"/>
      <c r="BF2212" s="233"/>
      <c r="BG2212" s="233"/>
      <c r="BH2212" s="233"/>
      <c r="BI2212" s="233"/>
      <c r="BJ2212" s="233"/>
      <c r="BK2212" s="233"/>
      <c r="BL2212" s="233"/>
      <c r="BM2212" s="233"/>
      <c r="BN2212" s="233"/>
      <c r="BO2212" s="233"/>
      <c r="BP2212" s="233"/>
      <c r="BQ2212" s="233"/>
      <c r="BR2212" s="233"/>
      <c r="BS2212" s="233"/>
      <c r="BT2212" s="233"/>
      <c r="BU2212" s="233"/>
      <c r="BV2212" s="233"/>
      <c r="BW2212" s="233"/>
      <c r="BX2212" s="233"/>
      <c r="BY2212" s="233"/>
      <c r="BZ2212" s="233"/>
      <c r="CA2212" s="233"/>
      <c r="CB2212" s="233"/>
      <c r="CC2212" s="233"/>
      <c r="CD2212" s="233"/>
      <c r="CE2212" s="233"/>
      <c r="CF2212" s="233"/>
      <c r="CG2212" s="233"/>
      <c r="CH2212" s="233"/>
      <c r="CI2212" s="233"/>
      <c r="CJ2212" s="233"/>
      <c r="CK2212" s="233"/>
      <c r="CL2212" s="233"/>
      <c r="CM2212" s="233"/>
      <c r="CN2212" s="233"/>
      <c r="CO2212" s="233"/>
      <c r="CP2212" s="233"/>
      <c r="CQ2212" s="233"/>
      <c r="CR2212" s="233"/>
      <c r="CS2212" s="233"/>
      <c r="CT2212" s="233"/>
      <c r="CU2212" s="233"/>
      <c r="CV2212" s="233"/>
      <c r="CW2212" s="233"/>
      <c r="CX2212" s="233"/>
      <c r="CY2212" s="233"/>
      <c r="CZ2212" s="233"/>
      <c r="DA2212" s="233"/>
      <c r="DB2212" s="233"/>
      <c r="DC2212" s="233"/>
      <c r="DD2212" s="233"/>
      <c r="DE2212" s="233"/>
      <c r="DF2212" s="233"/>
      <c r="DG2212" s="233"/>
      <c r="DH2212" s="233"/>
      <c r="DI2212" s="233"/>
      <c r="DJ2212" s="233"/>
      <c r="DK2212" s="233"/>
      <c r="DL2212" s="233"/>
      <c r="DM2212" s="233"/>
      <c r="DN2212" s="233"/>
      <c r="DO2212" s="233"/>
      <c r="DP2212" s="233"/>
      <c r="DQ2212" s="233"/>
      <c r="DR2212" s="233"/>
      <c r="DS2212" s="233"/>
      <c r="DT2212" s="233"/>
      <c r="DU2212" s="233"/>
      <c r="DV2212" s="233"/>
      <c r="DW2212" s="233"/>
      <c r="DX2212" s="233"/>
      <c r="DY2212" s="233"/>
      <c r="DZ2212" s="233"/>
      <c r="EA2212" s="233"/>
      <c r="EB2212" s="233"/>
      <c r="EC2212" s="233"/>
      <c r="ED2212" s="233"/>
      <c r="EE2212" s="233"/>
      <c r="EF2212" s="233"/>
      <c r="EG2212" s="233"/>
      <c r="EH2212" s="233"/>
      <c r="EI2212" s="233"/>
      <c r="EJ2212" s="233"/>
      <c r="EK2212" s="233"/>
      <c r="EL2212" s="233"/>
      <c r="EM2212" s="233"/>
      <c r="EN2212" s="233"/>
      <c r="EO2212" s="233"/>
      <c r="EP2212" s="233"/>
      <c r="EQ2212" s="233"/>
      <c r="ER2212" s="233"/>
      <c r="ES2212" s="233"/>
      <c r="ET2212" s="233"/>
      <c r="EU2212" s="233"/>
      <c r="EV2212" s="233"/>
      <c r="EW2212" s="233"/>
      <c r="EX2212" s="233"/>
      <c r="EY2212" s="233"/>
      <c r="EZ2212" s="233"/>
      <c r="FA2212" s="233"/>
      <c r="FB2212" s="233"/>
      <c r="FC2212" s="233"/>
      <c r="FD2212" s="233"/>
      <c r="FE2212" s="233"/>
      <c r="FF2212" s="233"/>
      <c r="FG2212" s="233"/>
      <c r="FH2212" s="233"/>
      <c r="FI2212" s="233"/>
      <c r="FJ2212" s="233"/>
      <c r="FK2212" s="233"/>
      <c r="FL2212" s="233"/>
      <c r="FM2212" s="233"/>
      <c r="FN2212" s="233"/>
      <c r="FO2212" s="233"/>
      <c r="FP2212" s="233"/>
      <c r="FQ2212" s="233"/>
      <c r="FR2212" s="233"/>
      <c r="FS2212" s="233"/>
      <c r="FT2212" s="233"/>
      <c r="FU2212" s="233"/>
      <c r="FV2212" s="233"/>
      <c r="FW2212" s="233"/>
      <c r="FX2212" s="233"/>
      <c r="FY2212" s="233"/>
      <c r="FZ2212" s="233"/>
      <c r="GA2212" s="233"/>
      <c r="GB2212" s="233"/>
      <c r="GC2212" s="233"/>
      <c r="GD2212" s="233"/>
      <c r="GE2212" s="233"/>
      <c r="GF2212" s="233"/>
      <c r="GG2212" s="233"/>
      <c r="GH2212" s="233"/>
      <c r="GI2212" s="233"/>
      <c r="GJ2212" s="233"/>
      <c r="GK2212" s="233"/>
      <c r="GL2212" s="233"/>
      <c r="GM2212" s="233"/>
      <c r="GN2212" s="233"/>
      <c r="GO2212" s="233"/>
      <c r="GP2212" s="233"/>
      <c r="GQ2212" s="233"/>
      <c r="GR2212" s="233"/>
      <c r="GS2212" s="233"/>
      <c r="GT2212" s="233"/>
      <c r="GU2212" s="233"/>
      <c r="GV2212" s="233"/>
      <c r="GW2212" s="233"/>
      <c r="GX2212" s="233"/>
      <c r="GY2212" s="233"/>
      <c r="GZ2212" s="233"/>
      <c r="HA2212" s="233"/>
      <c r="HB2212" s="233"/>
      <c r="HC2212" s="233"/>
      <c r="HD2212" s="233"/>
      <c r="HE2212" s="233"/>
      <c r="HF2212" s="233"/>
      <c r="HG2212" s="233"/>
      <c r="HH2212" s="233"/>
      <c r="HI2212" s="233"/>
      <c r="HJ2212" s="233"/>
      <c r="HK2212" s="233"/>
      <c r="HL2212" s="233"/>
      <c r="HM2212" s="233"/>
      <c r="HN2212" s="233"/>
      <c r="HO2212" s="233"/>
      <c r="HP2212" s="233"/>
      <c r="HQ2212" s="233"/>
      <c r="HR2212" s="233"/>
      <c r="HS2212" s="233"/>
      <c r="HT2212" s="233"/>
      <c r="HU2212" s="233"/>
      <c r="HV2212" s="233"/>
      <c r="HW2212" s="233"/>
      <c r="HX2212" s="233"/>
      <c r="HY2212" s="233"/>
      <c r="HZ2212" s="233"/>
      <c r="IA2212" s="233"/>
      <c r="IB2212" s="233"/>
      <c r="IC2212" s="233"/>
      <c r="ID2212" s="233"/>
      <c r="IE2212" s="233"/>
      <c r="IF2212" s="233"/>
      <c r="IG2212" s="233"/>
      <c r="IH2212" s="233"/>
      <c r="II2212" s="233"/>
      <c r="IJ2212" s="233"/>
      <c r="IK2212" s="233"/>
      <c r="IL2212" s="233"/>
      <c r="IM2212" s="233"/>
      <c r="IN2212" s="233"/>
      <c r="IO2212" s="233"/>
      <c r="IP2212" s="233"/>
      <c r="IQ2212" s="233"/>
      <c r="IR2212" s="233"/>
      <c r="IS2212" s="233"/>
      <c r="IT2212" s="233"/>
      <c r="IU2212" s="233"/>
      <c r="IV2212" s="233"/>
      <c r="IW2212" s="233"/>
      <c r="IX2212" s="233"/>
      <c r="IY2212" s="233"/>
      <c r="IZ2212" s="233"/>
      <c r="JA2212" s="233"/>
    </row>
    <row r="2213" spans="1:261" s="985" customFormat="1" x14ac:dyDescent="0.25">
      <c r="A2213" s="343"/>
      <c r="B2213" s="343">
        <v>1</v>
      </c>
      <c r="C2213" s="769" t="s">
        <v>321</v>
      </c>
      <c r="D2213" s="282"/>
      <c r="E2213" s="282"/>
      <c r="F2213" s="2017"/>
      <c r="G2213" s="891"/>
      <c r="H2213" s="891">
        <f t="shared" si="1343"/>
        <v>5.7499999999999991</v>
      </c>
      <c r="I2213" s="891" t="e">
        <f>I2155</f>
        <v>#DIV/0!</v>
      </c>
      <c r="J2213" s="2668"/>
      <c r="K2213" s="2668"/>
      <c r="L2213" s="2669"/>
      <c r="M2213" s="2669"/>
      <c r="N2213" s="2669"/>
      <c r="O2213" s="2669"/>
      <c r="P2213" s="2669"/>
      <c r="Q2213" s="2669"/>
      <c r="R2213" s="2929">
        <f t="shared" ref="R2213:Z2213" si="1349">R2155</f>
        <v>0</v>
      </c>
      <c r="S2213" s="2929"/>
      <c r="T2213" s="2929">
        <f t="shared" si="1349"/>
        <v>0</v>
      </c>
      <c r="U2213" s="2930">
        <f t="shared" si="1349"/>
        <v>0</v>
      </c>
      <c r="V2213" s="2929">
        <f t="shared" si="1349"/>
        <v>0</v>
      </c>
      <c r="W2213" s="2929">
        <f t="shared" si="1349"/>
        <v>0</v>
      </c>
      <c r="X2213" s="2931">
        <f t="shared" si="1349"/>
        <v>0</v>
      </c>
      <c r="Y2213" s="2931">
        <f t="shared" si="1349"/>
        <v>0</v>
      </c>
      <c r="Z2213" s="2929">
        <f t="shared" si="1349"/>
        <v>0</v>
      </c>
      <c r="AA2213" s="1060"/>
      <c r="AB2213" s="2736"/>
      <c r="AC2213" s="2392"/>
      <c r="AD2213" s="3119"/>
      <c r="AE2213" s="233"/>
      <c r="AF2213" s="233"/>
      <c r="AG2213" s="233"/>
      <c r="AH2213" s="233"/>
      <c r="AI2213" s="233"/>
      <c r="AJ2213" s="233"/>
      <c r="AK2213" s="233"/>
      <c r="AL2213" s="233"/>
      <c r="AM2213" s="233"/>
      <c r="AN2213" s="233"/>
      <c r="AO2213" s="233"/>
      <c r="AP2213" s="233"/>
      <c r="AQ2213" s="233"/>
      <c r="AR2213" s="233"/>
      <c r="AS2213" s="233"/>
      <c r="AT2213" s="233"/>
      <c r="AU2213" s="233"/>
      <c r="AV2213" s="233"/>
      <c r="AW2213" s="233"/>
      <c r="AX2213" s="233"/>
      <c r="AY2213" s="233"/>
      <c r="AZ2213" s="233"/>
      <c r="BA2213" s="233"/>
      <c r="BB2213" s="233"/>
      <c r="BC2213" s="233"/>
      <c r="BD2213" s="233"/>
      <c r="BE2213" s="233"/>
      <c r="BF2213" s="233"/>
      <c r="BG2213" s="233"/>
      <c r="BH2213" s="233"/>
      <c r="BI2213" s="233"/>
      <c r="BJ2213" s="233"/>
      <c r="BK2213" s="233"/>
      <c r="BL2213" s="233"/>
      <c r="BM2213" s="233"/>
      <c r="BN2213" s="233"/>
      <c r="BO2213" s="233"/>
      <c r="BP2213" s="233"/>
      <c r="BQ2213" s="233"/>
      <c r="BR2213" s="233"/>
      <c r="BS2213" s="233"/>
      <c r="BT2213" s="233"/>
      <c r="BU2213" s="233"/>
      <c r="BV2213" s="233"/>
      <c r="BW2213" s="233"/>
      <c r="BX2213" s="233"/>
      <c r="BY2213" s="233"/>
      <c r="BZ2213" s="233"/>
      <c r="CA2213" s="233"/>
      <c r="CB2213" s="233"/>
      <c r="CC2213" s="233"/>
      <c r="CD2213" s="233"/>
      <c r="CE2213" s="233"/>
      <c r="CF2213" s="233"/>
      <c r="CG2213" s="233"/>
      <c r="CH2213" s="233"/>
      <c r="CI2213" s="233"/>
      <c r="CJ2213" s="233"/>
      <c r="CK2213" s="233"/>
      <c r="CL2213" s="233"/>
      <c r="CM2213" s="233"/>
      <c r="CN2213" s="233"/>
      <c r="CO2213" s="233"/>
      <c r="CP2213" s="233"/>
      <c r="CQ2213" s="233"/>
      <c r="CR2213" s="233"/>
      <c r="CS2213" s="233"/>
      <c r="CT2213" s="233"/>
      <c r="CU2213" s="233"/>
      <c r="CV2213" s="233"/>
      <c r="CW2213" s="233"/>
      <c r="CX2213" s="233"/>
      <c r="CY2213" s="233"/>
      <c r="CZ2213" s="233"/>
      <c r="DA2213" s="233"/>
      <c r="DB2213" s="233"/>
      <c r="DC2213" s="233"/>
      <c r="DD2213" s="233"/>
      <c r="DE2213" s="233"/>
      <c r="DF2213" s="233"/>
      <c r="DG2213" s="233"/>
      <c r="DH2213" s="233"/>
      <c r="DI2213" s="233"/>
      <c r="DJ2213" s="233"/>
      <c r="DK2213" s="233"/>
      <c r="DL2213" s="233"/>
      <c r="DM2213" s="233"/>
      <c r="DN2213" s="233"/>
      <c r="DO2213" s="233"/>
      <c r="DP2213" s="233"/>
      <c r="DQ2213" s="233"/>
      <c r="DR2213" s="233"/>
      <c r="DS2213" s="233"/>
      <c r="DT2213" s="233"/>
      <c r="DU2213" s="233"/>
      <c r="DV2213" s="233"/>
      <c r="DW2213" s="233"/>
      <c r="DX2213" s="233"/>
      <c r="DY2213" s="233"/>
      <c r="DZ2213" s="233"/>
      <c r="EA2213" s="233"/>
      <c r="EB2213" s="233"/>
      <c r="EC2213" s="233"/>
      <c r="ED2213" s="233"/>
      <c r="EE2213" s="233"/>
      <c r="EF2213" s="233"/>
      <c r="EG2213" s="233"/>
      <c r="EH2213" s="233"/>
      <c r="EI2213" s="233"/>
      <c r="EJ2213" s="233"/>
      <c r="EK2213" s="233"/>
      <c r="EL2213" s="233"/>
      <c r="EM2213" s="233"/>
      <c r="EN2213" s="233"/>
      <c r="EO2213" s="233"/>
      <c r="EP2213" s="233"/>
      <c r="EQ2213" s="233"/>
      <c r="ER2213" s="233"/>
      <c r="ES2213" s="233"/>
      <c r="ET2213" s="233"/>
      <c r="EU2213" s="233"/>
      <c r="EV2213" s="233"/>
      <c r="EW2213" s="233"/>
      <c r="EX2213" s="233"/>
      <c r="EY2213" s="233"/>
      <c r="EZ2213" s="233"/>
      <c r="FA2213" s="233"/>
      <c r="FB2213" s="233"/>
      <c r="FC2213" s="233"/>
      <c r="FD2213" s="233"/>
      <c r="FE2213" s="233"/>
      <c r="FF2213" s="233"/>
      <c r="FG2213" s="233"/>
      <c r="FH2213" s="233"/>
      <c r="FI2213" s="233"/>
      <c r="FJ2213" s="233"/>
      <c r="FK2213" s="233"/>
      <c r="FL2213" s="233"/>
      <c r="FM2213" s="233"/>
      <c r="FN2213" s="233"/>
      <c r="FO2213" s="233"/>
      <c r="FP2213" s="233"/>
      <c r="FQ2213" s="233"/>
      <c r="FR2213" s="233"/>
      <c r="FS2213" s="233"/>
      <c r="FT2213" s="233"/>
      <c r="FU2213" s="233"/>
      <c r="FV2213" s="233"/>
      <c r="FW2213" s="233"/>
      <c r="FX2213" s="233"/>
      <c r="FY2213" s="233"/>
      <c r="FZ2213" s="233"/>
      <c r="GA2213" s="233"/>
      <c r="GB2213" s="233"/>
      <c r="GC2213" s="233"/>
      <c r="GD2213" s="233"/>
      <c r="GE2213" s="233"/>
      <c r="GF2213" s="233"/>
      <c r="GG2213" s="233"/>
      <c r="GH2213" s="233"/>
      <c r="GI2213" s="233"/>
      <c r="GJ2213" s="233"/>
      <c r="GK2213" s="233"/>
      <c r="GL2213" s="233"/>
      <c r="GM2213" s="233"/>
      <c r="GN2213" s="233"/>
      <c r="GO2213" s="233"/>
      <c r="GP2213" s="233"/>
      <c r="GQ2213" s="233"/>
      <c r="GR2213" s="233"/>
      <c r="GS2213" s="233"/>
      <c r="GT2213" s="233"/>
      <c r="GU2213" s="233"/>
      <c r="GV2213" s="233"/>
      <c r="GW2213" s="233"/>
      <c r="GX2213" s="233"/>
      <c r="GY2213" s="233"/>
      <c r="GZ2213" s="233"/>
      <c r="HA2213" s="233"/>
      <c r="HB2213" s="233"/>
      <c r="HC2213" s="233"/>
      <c r="HD2213" s="233"/>
      <c r="HE2213" s="233"/>
      <c r="HF2213" s="233"/>
      <c r="HG2213" s="233"/>
      <c r="HH2213" s="233"/>
      <c r="HI2213" s="233"/>
      <c r="HJ2213" s="233"/>
      <c r="HK2213" s="233"/>
      <c r="HL2213" s="233"/>
      <c r="HM2213" s="233"/>
      <c r="HN2213" s="233"/>
      <c r="HO2213" s="233"/>
      <c r="HP2213" s="233"/>
      <c r="HQ2213" s="233"/>
      <c r="HR2213" s="233"/>
      <c r="HS2213" s="233"/>
      <c r="HT2213" s="233"/>
      <c r="HU2213" s="233"/>
      <c r="HV2213" s="233"/>
      <c r="HW2213" s="233"/>
      <c r="HX2213" s="233"/>
      <c r="HY2213" s="233"/>
      <c r="HZ2213" s="233"/>
      <c r="IA2213" s="233"/>
      <c r="IB2213" s="233"/>
      <c r="IC2213" s="233"/>
      <c r="ID2213" s="233"/>
      <c r="IE2213" s="233"/>
      <c r="IF2213" s="233"/>
      <c r="IG2213" s="233"/>
      <c r="IH2213" s="233"/>
      <c r="II2213" s="233"/>
      <c r="IJ2213" s="233"/>
      <c r="IK2213" s="233"/>
      <c r="IL2213" s="233"/>
      <c r="IM2213" s="233"/>
      <c r="IN2213" s="233"/>
      <c r="IO2213" s="233"/>
      <c r="IP2213" s="233"/>
      <c r="IQ2213" s="233"/>
      <c r="IR2213" s="233"/>
      <c r="IS2213" s="233"/>
      <c r="IT2213" s="233"/>
      <c r="IU2213" s="233"/>
      <c r="IV2213" s="233"/>
      <c r="IW2213" s="233"/>
      <c r="IX2213" s="233"/>
      <c r="IY2213" s="233"/>
      <c r="IZ2213" s="233"/>
      <c r="JA2213" s="233"/>
    </row>
    <row r="2214" spans="1:261" s="985" customFormat="1" ht="86.25" x14ac:dyDescent="0.25">
      <c r="A2214" s="343"/>
      <c r="B2214" s="343"/>
      <c r="C2214" s="771" t="s">
        <v>515</v>
      </c>
      <c r="D2214" s="282"/>
      <c r="E2214" s="282"/>
      <c r="F2214" s="2017"/>
      <c r="G2214" s="891"/>
      <c r="H2214" s="891">
        <f>H2157</f>
        <v>0</v>
      </c>
      <c r="I2214" s="891" t="e">
        <f t="shared" ref="I2214:I2226" si="1350">H2214/G2214*100</f>
        <v>#DIV/0!</v>
      </c>
      <c r="J2214" s="2668"/>
      <c r="K2214" s="2668"/>
      <c r="L2214" s="2669"/>
      <c r="M2214" s="2669"/>
      <c r="N2214" s="2669"/>
      <c r="O2214" s="2669"/>
      <c r="P2214" s="2669"/>
      <c r="Q2214" s="2669"/>
      <c r="R2214" s="2929">
        <f t="shared" ref="R2214:Z2214" si="1351">R2157</f>
        <v>1734.57852</v>
      </c>
      <c r="S2214" s="2929"/>
      <c r="T2214" s="2929">
        <f t="shared" si="1351"/>
        <v>0</v>
      </c>
      <c r="U2214" s="2930">
        <f t="shared" si="1351"/>
        <v>0</v>
      </c>
      <c r="V2214" s="2929">
        <f t="shared" si="1351"/>
        <v>0</v>
      </c>
      <c r="W2214" s="2929">
        <f t="shared" si="1351"/>
        <v>0</v>
      </c>
      <c r="X2214" s="2931">
        <f t="shared" si="1351"/>
        <v>0</v>
      </c>
      <c r="Y2214" s="2931">
        <f t="shared" si="1351"/>
        <v>0</v>
      </c>
      <c r="Z2214" s="2929">
        <f t="shared" si="1351"/>
        <v>0</v>
      </c>
      <c r="AA2214" s="1060"/>
      <c r="AB2214" s="2736"/>
      <c r="AC2214" s="2392"/>
      <c r="AD2214" s="3119"/>
      <c r="AE2214" s="233"/>
      <c r="AF2214" s="233"/>
      <c r="AG2214" s="233"/>
      <c r="AH2214" s="233"/>
      <c r="AI2214" s="233"/>
      <c r="AJ2214" s="233"/>
      <c r="AK2214" s="233"/>
      <c r="AL2214" s="233"/>
      <c r="AM2214" s="233"/>
      <c r="AN2214" s="233"/>
      <c r="AO2214" s="233"/>
      <c r="AP2214" s="233"/>
      <c r="AQ2214" s="233"/>
      <c r="AR2214" s="233"/>
      <c r="AS2214" s="233"/>
      <c r="AT2214" s="233"/>
      <c r="AU2214" s="233"/>
      <c r="AV2214" s="233"/>
      <c r="AW2214" s="233"/>
      <c r="AX2214" s="233"/>
      <c r="AY2214" s="233"/>
      <c r="AZ2214" s="233"/>
      <c r="BA2214" s="233"/>
      <c r="BB2214" s="233"/>
      <c r="BC2214" s="233"/>
      <c r="BD2214" s="233"/>
      <c r="BE2214" s="233"/>
      <c r="BF2214" s="233"/>
      <c r="BG2214" s="233"/>
      <c r="BH2214" s="233"/>
      <c r="BI2214" s="233"/>
      <c r="BJ2214" s="233"/>
      <c r="BK2214" s="233"/>
      <c r="BL2214" s="233"/>
      <c r="BM2214" s="233"/>
      <c r="BN2214" s="233"/>
      <c r="BO2214" s="233"/>
      <c r="BP2214" s="233"/>
      <c r="BQ2214" s="233"/>
      <c r="BR2214" s="233"/>
      <c r="BS2214" s="233"/>
      <c r="BT2214" s="233"/>
      <c r="BU2214" s="233"/>
      <c r="BV2214" s="233"/>
      <c r="BW2214" s="233"/>
      <c r="BX2214" s="233"/>
      <c r="BY2214" s="233"/>
      <c r="BZ2214" s="233"/>
      <c r="CA2214" s="233"/>
      <c r="CB2214" s="233"/>
      <c r="CC2214" s="233"/>
      <c r="CD2214" s="233"/>
      <c r="CE2214" s="233"/>
      <c r="CF2214" s="233"/>
      <c r="CG2214" s="233"/>
      <c r="CH2214" s="233"/>
      <c r="CI2214" s="233"/>
      <c r="CJ2214" s="233"/>
      <c r="CK2214" s="233"/>
      <c r="CL2214" s="233"/>
      <c r="CM2214" s="233"/>
      <c r="CN2214" s="233"/>
      <c r="CO2214" s="233"/>
      <c r="CP2214" s="233"/>
      <c r="CQ2214" s="233"/>
      <c r="CR2214" s="233"/>
      <c r="CS2214" s="233"/>
      <c r="CT2214" s="233"/>
      <c r="CU2214" s="233"/>
      <c r="CV2214" s="233"/>
      <c r="CW2214" s="233"/>
      <c r="CX2214" s="233"/>
      <c r="CY2214" s="233"/>
      <c r="CZ2214" s="233"/>
      <c r="DA2214" s="233"/>
      <c r="DB2214" s="233"/>
      <c r="DC2214" s="233"/>
      <c r="DD2214" s="233"/>
      <c r="DE2214" s="233"/>
      <c r="DF2214" s="233"/>
      <c r="DG2214" s="233"/>
      <c r="DH2214" s="233"/>
      <c r="DI2214" s="233"/>
      <c r="DJ2214" s="233"/>
      <c r="DK2214" s="233"/>
      <c r="DL2214" s="233"/>
      <c r="DM2214" s="233"/>
      <c r="DN2214" s="233"/>
      <c r="DO2214" s="233"/>
      <c r="DP2214" s="233"/>
      <c r="DQ2214" s="233"/>
      <c r="DR2214" s="233"/>
      <c r="DS2214" s="233"/>
      <c r="DT2214" s="233"/>
      <c r="DU2214" s="233"/>
      <c r="DV2214" s="233"/>
      <c r="DW2214" s="233"/>
      <c r="DX2214" s="233"/>
      <c r="DY2214" s="233"/>
      <c r="DZ2214" s="233"/>
      <c r="EA2214" s="233"/>
      <c r="EB2214" s="233"/>
      <c r="EC2214" s="233"/>
      <c r="ED2214" s="233"/>
      <c r="EE2214" s="233"/>
      <c r="EF2214" s="233"/>
      <c r="EG2214" s="233"/>
      <c r="EH2214" s="233"/>
      <c r="EI2214" s="233"/>
      <c r="EJ2214" s="233"/>
      <c r="EK2214" s="233"/>
      <c r="EL2214" s="233"/>
      <c r="EM2214" s="233"/>
      <c r="EN2214" s="233"/>
      <c r="EO2214" s="233"/>
      <c r="EP2214" s="233"/>
      <c r="EQ2214" s="233"/>
      <c r="ER2214" s="233"/>
      <c r="ES2214" s="233"/>
      <c r="ET2214" s="233"/>
      <c r="EU2214" s="233"/>
      <c r="EV2214" s="233"/>
      <c r="EW2214" s="233"/>
      <c r="EX2214" s="233"/>
      <c r="EY2214" s="233"/>
      <c r="EZ2214" s="233"/>
      <c r="FA2214" s="233"/>
      <c r="FB2214" s="233"/>
      <c r="FC2214" s="233"/>
      <c r="FD2214" s="233"/>
      <c r="FE2214" s="233"/>
      <c r="FF2214" s="233"/>
      <c r="FG2214" s="233"/>
      <c r="FH2214" s="233"/>
      <c r="FI2214" s="233"/>
      <c r="FJ2214" s="233"/>
      <c r="FK2214" s="233"/>
      <c r="FL2214" s="233"/>
      <c r="FM2214" s="233"/>
      <c r="FN2214" s="233"/>
      <c r="FO2214" s="233"/>
      <c r="FP2214" s="233"/>
      <c r="FQ2214" s="233"/>
      <c r="FR2214" s="233"/>
      <c r="FS2214" s="233"/>
      <c r="FT2214" s="233"/>
      <c r="FU2214" s="233"/>
      <c r="FV2214" s="233"/>
      <c r="FW2214" s="233"/>
      <c r="FX2214" s="233"/>
      <c r="FY2214" s="233"/>
      <c r="FZ2214" s="233"/>
      <c r="GA2214" s="233"/>
      <c r="GB2214" s="233"/>
      <c r="GC2214" s="233"/>
      <c r="GD2214" s="233"/>
      <c r="GE2214" s="233"/>
      <c r="GF2214" s="233"/>
      <c r="GG2214" s="233"/>
      <c r="GH2214" s="233"/>
      <c r="GI2214" s="233"/>
      <c r="GJ2214" s="233"/>
      <c r="GK2214" s="233"/>
      <c r="GL2214" s="233"/>
      <c r="GM2214" s="233"/>
      <c r="GN2214" s="233"/>
      <c r="GO2214" s="233"/>
      <c r="GP2214" s="233"/>
      <c r="GQ2214" s="233"/>
      <c r="GR2214" s="233"/>
      <c r="GS2214" s="233"/>
      <c r="GT2214" s="233"/>
      <c r="GU2214" s="233"/>
      <c r="GV2214" s="233"/>
      <c r="GW2214" s="233"/>
      <c r="GX2214" s="233"/>
      <c r="GY2214" s="233"/>
      <c r="GZ2214" s="233"/>
      <c r="HA2214" s="233"/>
      <c r="HB2214" s="233"/>
      <c r="HC2214" s="233"/>
      <c r="HD2214" s="233"/>
      <c r="HE2214" s="233"/>
      <c r="HF2214" s="233"/>
      <c r="HG2214" s="233"/>
      <c r="HH2214" s="233"/>
      <c r="HI2214" s="233"/>
      <c r="HJ2214" s="233"/>
      <c r="HK2214" s="233"/>
      <c r="HL2214" s="233"/>
      <c r="HM2214" s="233"/>
      <c r="HN2214" s="233"/>
      <c r="HO2214" s="233"/>
      <c r="HP2214" s="233"/>
      <c r="HQ2214" s="233"/>
      <c r="HR2214" s="233"/>
      <c r="HS2214" s="233"/>
      <c r="HT2214" s="233"/>
      <c r="HU2214" s="233"/>
      <c r="HV2214" s="233"/>
      <c r="HW2214" s="233"/>
      <c r="HX2214" s="233"/>
      <c r="HY2214" s="233"/>
      <c r="HZ2214" s="233"/>
      <c r="IA2214" s="233"/>
      <c r="IB2214" s="233"/>
      <c r="IC2214" s="233"/>
      <c r="ID2214" s="233"/>
      <c r="IE2214" s="233"/>
      <c r="IF2214" s="233"/>
      <c r="IG2214" s="233"/>
      <c r="IH2214" s="233"/>
      <c r="II2214" s="233"/>
      <c r="IJ2214" s="233"/>
      <c r="IK2214" s="233"/>
      <c r="IL2214" s="233"/>
      <c r="IM2214" s="233"/>
      <c r="IN2214" s="233"/>
      <c r="IO2214" s="233"/>
      <c r="IP2214" s="233"/>
      <c r="IQ2214" s="233"/>
      <c r="IR2214" s="233"/>
      <c r="IS2214" s="233"/>
      <c r="IT2214" s="233"/>
      <c r="IU2214" s="233"/>
      <c r="IV2214" s="233"/>
      <c r="IW2214" s="233"/>
      <c r="IX2214" s="233"/>
      <c r="IY2214" s="233"/>
      <c r="IZ2214" s="233"/>
      <c r="JA2214" s="233"/>
    </row>
    <row r="2215" spans="1:261" s="985" customFormat="1" ht="29.25" x14ac:dyDescent="0.25">
      <c r="A2215" s="343">
        <v>1</v>
      </c>
      <c r="B2215" s="343">
        <v>1</v>
      </c>
      <c r="C2215" s="771" t="s">
        <v>260</v>
      </c>
      <c r="D2215" s="282"/>
      <c r="E2215" s="282"/>
      <c r="F2215" s="2020"/>
      <c r="G2215" s="2019"/>
      <c r="H2215" s="2019">
        <f>H2201+H2173</f>
        <v>0</v>
      </c>
      <c r="I2215" s="2019" t="e">
        <f t="shared" si="1350"/>
        <v>#DIV/0!</v>
      </c>
      <c r="J2215" s="2668"/>
      <c r="K2215" s="2668"/>
      <c r="L2215" s="2669"/>
      <c r="M2215" s="2669"/>
      <c r="N2215" s="2669"/>
      <c r="O2215" s="2669"/>
      <c r="P2215" s="2669"/>
      <c r="Q2215" s="2669"/>
      <c r="R2215" s="2929">
        <f t="shared" ref="R2215:Z2215" si="1352">R2158</f>
        <v>0</v>
      </c>
      <c r="S2215" s="2929"/>
      <c r="T2215" s="2929">
        <f t="shared" si="1352"/>
        <v>0</v>
      </c>
      <c r="U2215" s="2930">
        <f t="shared" si="1352"/>
        <v>0</v>
      </c>
      <c r="V2215" s="2929">
        <f t="shared" si="1352"/>
        <v>0</v>
      </c>
      <c r="W2215" s="2929">
        <f t="shared" si="1352"/>
        <v>0</v>
      </c>
      <c r="X2215" s="2931">
        <f t="shared" si="1352"/>
        <v>0</v>
      </c>
      <c r="Y2215" s="2931">
        <f t="shared" si="1352"/>
        <v>0</v>
      </c>
      <c r="Z2215" s="2929">
        <f t="shared" si="1352"/>
        <v>0</v>
      </c>
      <c r="AA2215" s="1064"/>
      <c r="AB2215" s="2736"/>
      <c r="AC2215" s="2392"/>
      <c r="AD2215" s="3119"/>
      <c r="AE2215" s="233"/>
      <c r="AF2215" s="233"/>
      <c r="AG2215" s="233"/>
      <c r="AH2215" s="233"/>
      <c r="AI2215" s="233"/>
      <c r="AJ2215" s="233"/>
      <c r="AK2215" s="233"/>
      <c r="AL2215" s="233"/>
      <c r="AM2215" s="233"/>
      <c r="AN2215" s="233"/>
      <c r="AO2215" s="233"/>
      <c r="AP2215" s="233"/>
      <c r="AQ2215" s="233"/>
      <c r="AR2215" s="233"/>
      <c r="AS2215" s="233"/>
      <c r="AT2215" s="233"/>
      <c r="AU2215" s="233"/>
      <c r="AV2215" s="233"/>
      <c r="AW2215" s="233"/>
      <c r="AX2215" s="233"/>
      <c r="AY2215" s="233"/>
      <c r="AZ2215" s="233"/>
      <c r="BA2215" s="233"/>
      <c r="BB2215" s="233"/>
      <c r="BC2215" s="233"/>
      <c r="BD2215" s="233"/>
      <c r="BE2215" s="233"/>
      <c r="BF2215" s="233"/>
      <c r="BG2215" s="233"/>
      <c r="BH2215" s="233"/>
      <c r="BI2215" s="233"/>
      <c r="BJ2215" s="233"/>
      <c r="BK2215" s="233"/>
      <c r="BL2215" s="233"/>
      <c r="BM2215" s="233"/>
      <c r="BN2215" s="233"/>
      <c r="BO2215" s="233"/>
      <c r="BP2215" s="233"/>
      <c r="BQ2215" s="233"/>
      <c r="BR2215" s="233"/>
      <c r="BS2215" s="233"/>
      <c r="BT2215" s="233"/>
      <c r="BU2215" s="233"/>
      <c r="BV2215" s="233"/>
      <c r="BW2215" s="233"/>
      <c r="BX2215" s="233"/>
      <c r="BY2215" s="233"/>
      <c r="BZ2215" s="233"/>
      <c r="CA2215" s="233"/>
      <c r="CB2215" s="233"/>
      <c r="CC2215" s="233"/>
      <c r="CD2215" s="233"/>
      <c r="CE2215" s="233"/>
      <c r="CF2215" s="233"/>
      <c r="CG2215" s="233"/>
      <c r="CH2215" s="233"/>
      <c r="CI2215" s="233"/>
      <c r="CJ2215" s="233"/>
      <c r="CK2215" s="233"/>
      <c r="CL2215" s="233"/>
      <c r="CM2215" s="233"/>
      <c r="CN2215" s="233"/>
      <c r="CO2215" s="233"/>
      <c r="CP2215" s="233"/>
      <c r="CQ2215" s="233"/>
      <c r="CR2215" s="233"/>
      <c r="CS2215" s="233"/>
      <c r="CT2215" s="233"/>
      <c r="CU2215" s="233"/>
      <c r="CV2215" s="233"/>
      <c r="CW2215" s="233"/>
      <c r="CX2215" s="233"/>
      <c r="CY2215" s="233"/>
      <c r="CZ2215" s="233"/>
      <c r="DA2215" s="233"/>
      <c r="DB2215" s="233"/>
      <c r="DC2215" s="233"/>
      <c r="DD2215" s="233"/>
      <c r="DE2215" s="233"/>
      <c r="DF2215" s="233"/>
      <c r="DG2215" s="233"/>
      <c r="DH2215" s="233"/>
      <c r="DI2215" s="233"/>
      <c r="DJ2215" s="233"/>
      <c r="DK2215" s="233"/>
      <c r="DL2215" s="233"/>
      <c r="DM2215" s="233"/>
      <c r="DN2215" s="233"/>
      <c r="DO2215" s="233"/>
      <c r="DP2215" s="233"/>
      <c r="DQ2215" s="233"/>
      <c r="DR2215" s="233"/>
      <c r="DS2215" s="233"/>
      <c r="DT2215" s="233"/>
      <c r="DU2215" s="233"/>
      <c r="DV2215" s="233"/>
      <c r="DW2215" s="233"/>
      <c r="DX2215" s="233"/>
      <c r="DY2215" s="233"/>
      <c r="DZ2215" s="233"/>
      <c r="EA2215" s="233"/>
      <c r="EB2215" s="233"/>
      <c r="EC2215" s="233"/>
      <c r="ED2215" s="233"/>
      <c r="EE2215" s="233"/>
      <c r="EF2215" s="233"/>
      <c r="EG2215" s="233"/>
      <c r="EH2215" s="233"/>
      <c r="EI2215" s="233"/>
      <c r="EJ2215" s="233"/>
      <c r="EK2215" s="233"/>
      <c r="EL2215" s="233"/>
      <c r="EM2215" s="233"/>
      <c r="EN2215" s="233"/>
      <c r="EO2215" s="233"/>
      <c r="EP2215" s="233"/>
      <c r="EQ2215" s="233"/>
      <c r="ER2215" s="233"/>
      <c r="ES2215" s="233"/>
      <c r="ET2215" s="233"/>
      <c r="EU2215" s="233"/>
      <c r="EV2215" s="233"/>
      <c r="EW2215" s="233"/>
      <c r="EX2215" s="233"/>
      <c r="EY2215" s="233"/>
      <c r="EZ2215" s="233"/>
      <c r="FA2215" s="233"/>
      <c r="FB2215" s="233"/>
      <c r="FC2215" s="233"/>
      <c r="FD2215" s="233"/>
      <c r="FE2215" s="233"/>
      <c r="FF2215" s="233"/>
      <c r="FG2215" s="233"/>
      <c r="FH2215" s="233"/>
      <c r="FI2215" s="233"/>
      <c r="FJ2215" s="233"/>
      <c r="FK2215" s="233"/>
      <c r="FL2215" s="233"/>
      <c r="FM2215" s="233"/>
      <c r="FN2215" s="233"/>
      <c r="FO2215" s="233"/>
      <c r="FP2215" s="233"/>
      <c r="FQ2215" s="233"/>
      <c r="FR2215" s="233"/>
      <c r="FS2215" s="233"/>
      <c r="FT2215" s="233"/>
      <c r="FU2215" s="233"/>
      <c r="FV2215" s="233"/>
      <c r="FW2215" s="233"/>
      <c r="FX2215" s="233"/>
      <c r="FY2215" s="233"/>
      <c r="FZ2215" s="233"/>
      <c r="GA2215" s="233"/>
      <c r="GB2215" s="233"/>
      <c r="GC2215" s="233"/>
      <c r="GD2215" s="233"/>
      <c r="GE2215" s="233"/>
      <c r="GF2215" s="233"/>
      <c r="GG2215" s="233"/>
      <c r="GH2215" s="233"/>
      <c r="GI2215" s="233"/>
      <c r="GJ2215" s="233"/>
      <c r="GK2215" s="233"/>
      <c r="GL2215" s="233"/>
      <c r="GM2215" s="233"/>
      <c r="GN2215" s="233"/>
      <c r="GO2215" s="233"/>
      <c r="GP2215" s="233"/>
      <c r="GQ2215" s="233"/>
      <c r="GR2215" s="233"/>
      <c r="GS2215" s="233"/>
      <c r="GT2215" s="233"/>
      <c r="GU2215" s="233"/>
      <c r="GV2215" s="233"/>
      <c r="GW2215" s="233"/>
      <c r="GX2215" s="233"/>
      <c r="GY2215" s="233"/>
      <c r="GZ2215" s="233"/>
      <c r="HA2215" s="233"/>
      <c r="HB2215" s="233"/>
      <c r="HC2215" s="233"/>
      <c r="HD2215" s="233"/>
      <c r="HE2215" s="233"/>
      <c r="HF2215" s="233"/>
      <c r="HG2215" s="233"/>
      <c r="HH2215" s="233"/>
      <c r="HI2215" s="233"/>
      <c r="HJ2215" s="233"/>
      <c r="HK2215" s="233"/>
      <c r="HL2215" s="233"/>
      <c r="HM2215" s="233"/>
      <c r="HN2215" s="233"/>
      <c r="HO2215" s="233"/>
      <c r="HP2215" s="233"/>
      <c r="HQ2215" s="233"/>
      <c r="HR2215" s="233"/>
      <c r="HS2215" s="233"/>
      <c r="HT2215" s="233"/>
      <c r="HU2215" s="233"/>
      <c r="HV2215" s="233"/>
      <c r="HW2215" s="233"/>
      <c r="HX2215" s="233"/>
      <c r="HY2215" s="233"/>
      <c r="HZ2215" s="233"/>
      <c r="IA2215" s="233"/>
      <c r="IB2215" s="233"/>
      <c r="IC2215" s="233"/>
      <c r="ID2215" s="233"/>
      <c r="IE2215" s="233"/>
      <c r="IF2215" s="233"/>
      <c r="IG2215" s="233"/>
      <c r="IH2215" s="233"/>
      <c r="II2215" s="233"/>
      <c r="IJ2215" s="233"/>
      <c r="IK2215" s="233"/>
      <c r="IL2215" s="233"/>
      <c r="IM2215" s="233"/>
      <c r="IN2215" s="233"/>
      <c r="IO2215" s="233"/>
      <c r="IP2215" s="233"/>
      <c r="IQ2215" s="233"/>
      <c r="IR2215" s="233"/>
      <c r="IS2215" s="233"/>
      <c r="IT2215" s="233"/>
      <c r="IU2215" s="233"/>
      <c r="IV2215" s="233"/>
      <c r="IW2215" s="233"/>
      <c r="IX2215" s="233"/>
      <c r="IY2215" s="233"/>
      <c r="IZ2215" s="233"/>
      <c r="JA2215" s="233"/>
    </row>
    <row r="2216" spans="1:261" s="985" customFormat="1" ht="43.5" x14ac:dyDescent="0.25">
      <c r="A2216" s="343">
        <v>1</v>
      </c>
      <c r="B2216" s="343">
        <v>1</v>
      </c>
      <c r="C2216" s="771" t="s">
        <v>273</v>
      </c>
      <c r="D2216" s="282"/>
      <c r="E2216" s="282"/>
      <c r="F2216" s="2020"/>
      <c r="G2216" s="2019"/>
      <c r="H2216" s="2019">
        <f>H2159</f>
        <v>0</v>
      </c>
      <c r="I2216" s="2019" t="e">
        <f t="shared" si="1350"/>
        <v>#DIV/0!</v>
      </c>
      <c r="J2216" s="2668"/>
      <c r="K2216" s="2668"/>
      <c r="L2216" s="2669"/>
      <c r="M2216" s="2669"/>
      <c r="N2216" s="2669"/>
      <c r="O2216" s="2669"/>
      <c r="P2216" s="2669"/>
      <c r="Q2216" s="2669"/>
      <c r="R2216" s="2929">
        <f t="shared" ref="R2216:Z2216" si="1353">R2159</f>
        <v>0</v>
      </c>
      <c r="S2216" s="2929"/>
      <c r="T2216" s="2929">
        <f t="shared" si="1353"/>
        <v>0</v>
      </c>
      <c r="U2216" s="2930">
        <f t="shared" si="1353"/>
        <v>0</v>
      </c>
      <c r="V2216" s="2929">
        <f t="shared" si="1353"/>
        <v>0</v>
      </c>
      <c r="W2216" s="2929">
        <f t="shared" si="1353"/>
        <v>0</v>
      </c>
      <c r="X2216" s="2931">
        <f t="shared" si="1353"/>
        <v>0</v>
      </c>
      <c r="Y2216" s="2931">
        <f t="shared" si="1353"/>
        <v>0</v>
      </c>
      <c r="Z2216" s="2929">
        <f t="shared" si="1353"/>
        <v>0</v>
      </c>
      <c r="AA2216" s="1064"/>
      <c r="AB2216" s="2736"/>
      <c r="AC2216" s="2392"/>
      <c r="AD2216" s="3119"/>
      <c r="AE2216" s="233"/>
      <c r="AF2216" s="233"/>
      <c r="AG2216" s="233"/>
      <c r="AH2216" s="233"/>
      <c r="AI2216" s="233"/>
      <c r="AJ2216" s="233"/>
      <c r="AK2216" s="233"/>
      <c r="AL2216" s="233"/>
      <c r="AM2216" s="233"/>
      <c r="AN2216" s="233"/>
      <c r="AO2216" s="233"/>
      <c r="AP2216" s="233"/>
      <c r="AQ2216" s="233"/>
      <c r="AR2216" s="233"/>
      <c r="AS2216" s="233"/>
      <c r="AT2216" s="233"/>
      <c r="AU2216" s="233"/>
      <c r="AV2216" s="233"/>
      <c r="AW2216" s="233"/>
      <c r="AX2216" s="233"/>
      <c r="AY2216" s="233"/>
      <c r="AZ2216" s="233"/>
      <c r="BA2216" s="233"/>
      <c r="BB2216" s="233"/>
      <c r="BC2216" s="233"/>
      <c r="BD2216" s="233"/>
      <c r="BE2216" s="233"/>
      <c r="BF2216" s="233"/>
      <c r="BG2216" s="233"/>
      <c r="BH2216" s="233"/>
      <c r="BI2216" s="233"/>
      <c r="BJ2216" s="233"/>
      <c r="BK2216" s="233"/>
      <c r="BL2216" s="233"/>
      <c r="BM2216" s="233"/>
      <c r="BN2216" s="233"/>
      <c r="BO2216" s="233"/>
      <c r="BP2216" s="233"/>
      <c r="BQ2216" s="233"/>
      <c r="BR2216" s="233"/>
      <c r="BS2216" s="233"/>
      <c r="BT2216" s="233"/>
      <c r="BU2216" s="233"/>
      <c r="BV2216" s="233"/>
      <c r="BW2216" s="233"/>
      <c r="BX2216" s="233"/>
      <c r="BY2216" s="233"/>
      <c r="BZ2216" s="233"/>
      <c r="CA2216" s="233"/>
      <c r="CB2216" s="233"/>
      <c r="CC2216" s="233"/>
      <c r="CD2216" s="233"/>
      <c r="CE2216" s="233"/>
      <c r="CF2216" s="233"/>
      <c r="CG2216" s="233"/>
      <c r="CH2216" s="233"/>
      <c r="CI2216" s="233"/>
      <c r="CJ2216" s="233"/>
      <c r="CK2216" s="233"/>
      <c r="CL2216" s="233"/>
      <c r="CM2216" s="233"/>
      <c r="CN2216" s="233"/>
      <c r="CO2216" s="233"/>
      <c r="CP2216" s="233"/>
      <c r="CQ2216" s="233"/>
      <c r="CR2216" s="233"/>
      <c r="CS2216" s="233"/>
      <c r="CT2216" s="233"/>
      <c r="CU2216" s="233"/>
      <c r="CV2216" s="233"/>
      <c r="CW2216" s="233"/>
      <c r="CX2216" s="233"/>
      <c r="CY2216" s="233"/>
      <c r="CZ2216" s="233"/>
      <c r="DA2216" s="233"/>
      <c r="DB2216" s="233"/>
      <c r="DC2216" s="233"/>
      <c r="DD2216" s="233"/>
      <c r="DE2216" s="233"/>
      <c r="DF2216" s="233"/>
      <c r="DG2216" s="233"/>
      <c r="DH2216" s="233"/>
      <c r="DI2216" s="233"/>
      <c r="DJ2216" s="233"/>
      <c r="DK2216" s="233"/>
      <c r="DL2216" s="233"/>
      <c r="DM2216" s="233"/>
      <c r="DN2216" s="233"/>
      <c r="DO2216" s="233"/>
      <c r="DP2216" s="233"/>
      <c r="DQ2216" s="233"/>
      <c r="DR2216" s="233"/>
      <c r="DS2216" s="233"/>
      <c r="DT2216" s="233"/>
      <c r="DU2216" s="233"/>
      <c r="DV2216" s="233"/>
      <c r="DW2216" s="233"/>
      <c r="DX2216" s="233"/>
      <c r="DY2216" s="233"/>
      <c r="DZ2216" s="233"/>
      <c r="EA2216" s="233"/>
      <c r="EB2216" s="233"/>
      <c r="EC2216" s="233"/>
      <c r="ED2216" s="233"/>
      <c r="EE2216" s="233"/>
      <c r="EF2216" s="233"/>
      <c r="EG2216" s="233"/>
      <c r="EH2216" s="233"/>
      <c r="EI2216" s="233"/>
      <c r="EJ2216" s="233"/>
      <c r="EK2216" s="233"/>
      <c r="EL2216" s="233"/>
      <c r="EM2216" s="233"/>
      <c r="EN2216" s="233"/>
      <c r="EO2216" s="233"/>
      <c r="EP2216" s="233"/>
      <c r="EQ2216" s="233"/>
      <c r="ER2216" s="233"/>
      <c r="ES2216" s="233"/>
      <c r="ET2216" s="233"/>
      <c r="EU2216" s="233"/>
      <c r="EV2216" s="233"/>
      <c r="EW2216" s="233"/>
      <c r="EX2216" s="233"/>
      <c r="EY2216" s="233"/>
      <c r="EZ2216" s="233"/>
      <c r="FA2216" s="233"/>
      <c r="FB2216" s="233"/>
      <c r="FC2216" s="233"/>
      <c r="FD2216" s="233"/>
      <c r="FE2216" s="233"/>
      <c r="FF2216" s="233"/>
      <c r="FG2216" s="233"/>
      <c r="FH2216" s="233"/>
      <c r="FI2216" s="233"/>
      <c r="FJ2216" s="233"/>
      <c r="FK2216" s="233"/>
      <c r="FL2216" s="233"/>
      <c r="FM2216" s="233"/>
      <c r="FN2216" s="233"/>
      <c r="FO2216" s="233"/>
      <c r="FP2216" s="233"/>
      <c r="FQ2216" s="233"/>
      <c r="FR2216" s="233"/>
      <c r="FS2216" s="233"/>
      <c r="FT2216" s="233"/>
      <c r="FU2216" s="233"/>
      <c r="FV2216" s="233"/>
      <c r="FW2216" s="233"/>
      <c r="FX2216" s="233"/>
      <c r="FY2216" s="233"/>
      <c r="FZ2216" s="233"/>
      <c r="GA2216" s="233"/>
      <c r="GB2216" s="233"/>
      <c r="GC2216" s="233"/>
      <c r="GD2216" s="233"/>
      <c r="GE2216" s="233"/>
      <c r="GF2216" s="233"/>
      <c r="GG2216" s="233"/>
      <c r="GH2216" s="233"/>
      <c r="GI2216" s="233"/>
      <c r="GJ2216" s="233"/>
      <c r="GK2216" s="233"/>
      <c r="GL2216" s="233"/>
      <c r="GM2216" s="233"/>
      <c r="GN2216" s="233"/>
      <c r="GO2216" s="233"/>
      <c r="GP2216" s="233"/>
      <c r="GQ2216" s="233"/>
      <c r="GR2216" s="233"/>
      <c r="GS2216" s="233"/>
      <c r="GT2216" s="233"/>
      <c r="GU2216" s="233"/>
      <c r="GV2216" s="233"/>
      <c r="GW2216" s="233"/>
      <c r="GX2216" s="233"/>
      <c r="GY2216" s="233"/>
      <c r="GZ2216" s="233"/>
      <c r="HA2216" s="233"/>
      <c r="HB2216" s="233"/>
      <c r="HC2216" s="233"/>
      <c r="HD2216" s="233"/>
      <c r="HE2216" s="233"/>
      <c r="HF2216" s="233"/>
      <c r="HG2216" s="233"/>
      <c r="HH2216" s="233"/>
      <c r="HI2216" s="233"/>
      <c r="HJ2216" s="233"/>
      <c r="HK2216" s="233"/>
      <c r="HL2216" s="233"/>
      <c r="HM2216" s="233"/>
      <c r="HN2216" s="233"/>
      <c r="HO2216" s="233"/>
      <c r="HP2216" s="233"/>
      <c r="HQ2216" s="233"/>
      <c r="HR2216" s="233"/>
      <c r="HS2216" s="233"/>
      <c r="HT2216" s="233"/>
      <c r="HU2216" s="233"/>
      <c r="HV2216" s="233"/>
      <c r="HW2216" s="233"/>
      <c r="HX2216" s="233"/>
      <c r="HY2216" s="233"/>
      <c r="HZ2216" s="233"/>
      <c r="IA2216" s="233"/>
      <c r="IB2216" s="233"/>
      <c r="IC2216" s="233"/>
      <c r="ID2216" s="233"/>
      <c r="IE2216" s="233"/>
      <c r="IF2216" s="233"/>
      <c r="IG2216" s="233"/>
      <c r="IH2216" s="233"/>
      <c r="II2216" s="233"/>
      <c r="IJ2216" s="233"/>
      <c r="IK2216" s="233"/>
      <c r="IL2216" s="233"/>
      <c r="IM2216" s="233"/>
      <c r="IN2216" s="233"/>
      <c r="IO2216" s="233"/>
      <c r="IP2216" s="233"/>
      <c r="IQ2216" s="233"/>
      <c r="IR2216" s="233"/>
      <c r="IS2216" s="233"/>
      <c r="IT2216" s="233"/>
      <c r="IU2216" s="233"/>
      <c r="IV2216" s="233"/>
      <c r="IW2216" s="233"/>
      <c r="IX2216" s="233"/>
      <c r="IY2216" s="233"/>
      <c r="IZ2216" s="233"/>
      <c r="JA2216" s="233"/>
    </row>
    <row r="2217" spans="1:261" s="985" customFormat="1" ht="29.25" x14ac:dyDescent="0.25">
      <c r="A2217" s="343">
        <v>1</v>
      </c>
      <c r="B2217" s="343">
        <v>1</v>
      </c>
      <c r="C2217" s="771" t="s">
        <v>261</v>
      </c>
      <c r="D2217" s="282"/>
      <c r="E2217" s="282"/>
      <c r="F2217" s="2020"/>
      <c r="G2217" s="2019"/>
      <c r="H2217" s="2019">
        <f>H2210+H2179</f>
        <v>3.6117021276595742</v>
      </c>
      <c r="I2217" s="2019" t="e">
        <f t="shared" si="1350"/>
        <v>#DIV/0!</v>
      </c>
      <c r="J2217" s="2668"/>
      <c r="K2217" s="2668"/>
      <c r="L2217" s="2669"/>
      <c r="M2217" s="2669"/>
      <c r="N2217" s="2669"/>
      <c r="O2217" s="2669"/>
      <c r="P2217" s="2669"/>
      <c r="Q2217" s="2669"/>
      <c r="R2217" s="2929">
        <f t="shared" ref="R2217:Z2217" si="1354">R2160</f>
        <v>0</v>
      </c>
      <c r="S2217" s="2929"/>
      <c r="T2217" s="2929">
        <f t="shared" si="1354"/>
        <v>0</v>
      </c>
      <c r="U2217" s="2930">
        <f t="shared" si="1354"/>
        <v>0</v>
      </c>
      <c r="V2217" s="2929">
        <f t="shared" si="1354"/>
        <v>0</v>
      </c>
      <c r="W2217" s="2929">
        <f t="shared" si="1354"/>
        <v>0</v>
      </c>
      <c r="X2217" s="2931">
        <f t="shared" si="1354"/>
        <v>0</v>
      </c>
      <c r="Y2217" s="2931">
        <f t="shared" si="1354"/>
        <v>0</v>
      </c>
      <c r="Z2217" s="2929">
        <f t="shared" si="1354"/>
        <v>0</v>
      </c>
      <c r="AA2217" s="1064"/>
      <c r="AB2217" s="2736"/>
      <c r="AC2217" s="2392"/>
      <c r="AD2217" s="3119"/>
      <c r="AE2217" s="233"/>
      <c r="AF2217" s="233"/>
      <c r="AG2217" s="233"/>
      <c r="AH2217" s="233"/>
      <c r="AI2217" s="233"/>
      <c r="AJ2217" s="233"/>
      <c r="AK2217" s="233"/>
      <c r="AL2217" s="233"/>
      <c r="AM2217" s="233"/>
      <c r="AN2217" s="233"/>
      <c r="AO2217" s="233"/>
      <c r="AP2217" s="233"/>
      <c r="AQ2217" s="233"/>
      <c r="AR2217" s="233"/>
      <c r="AS2217" s="233"/>
      <c r="AT2217" s="233"/>
      <c r="AU2217" s="233"/>
      <c r="AV2217" s="233"/>
      <c r="AW2217" s="233"/>
      <c r="AX2217" s="233"/>
      <c r="AY2217" s="233"/>
      <c r="AZ2217" s="233"/>
      <c r="BA2217" s="233"/>
      <c r="BB2217" s="233"/>
      <c r="BC2217" s="233"/>
      <c r="BD2217" s="233"/>
      <c r="BE2217" s="233"/>
      <c r="BF2217" s="233"/>
      <c r="BG2217" s="233"/>
      <c r="BH2217" s="233"/>
      <c r="BI2217" s="233"/>
      <c r="BJ2217" s="233"/>
      <c r="BK2217" s="233"/>
      <c r="BL2217" s="233"/>
      <c r="BM2217" s="233"/>
      <c r="BN2217" s="233"/>
      <c r="BO2217" s="233"/>
      <c r="BP2217" s="233"/>
      <c r="BQ2217" s="233"/>
      <c r="BR2217" s="233"/>
      <c r="BS2217" s="233"/>
      <c r="BT2217" s="233"/>
      <c r="BU2217" s="233"/>
      <c r="BV2217" s="233"/>
      <c r="BW2217" s="233"/>
      <c r="BX2217" s="233"/>
      <c r="BY2217" s="233"/>
      <c r="BZ2217" s="233"/>
      <c r="CA2217" s="233"/>
      <c r="CB2217" s="233"/>
      <c r="CC2217" s="233"/>
      <c r="CD2217" s="233"/>
      <c r="CE2217" s="233"/>
      <c r="CF2217" s="233"/>
      <c r="CG2217" s="233"/>
      <c r="CH2217" s="233"/>
      <c r="CI2217" s="233"/>
      <c r="CJ2217" s="233"/>
      <c r="CK2217" s="233"/>
      <c r="CL2217" s="233"/>
      <c r="CM2217" s="233"/>
      <c r="CN2217" s="233"/>
      <c r="CO2217" s="233"/>
      <c r="CP2217" s="233"/>
      <c r="CQ2217" s="233"/>
      <c r="CR2217" s="233"/>
      <c r="CS2217" s="233"/>
      <c r="CT2217" s="233"/>
      <c r="CU2217" s="233"/>
      <c r="CV2217" s="233"/>
      <c r="CW2217" s="233"/>
      <c r="CX2217" s="233"/>
      <c r="CY2217" s="233"/>
      <c r="CZ2217" s="233"/>
      <c r="DA2217" s="233"/>
      <c r="DB2217" s="233"/>
      <c r="DC2217" s="233"/>
      <c r="DD2217" s="233"/>
      <c r="DE2217" s="233"/>
      <c r="DF2217" s="233"/>
      <c r="DG2217" s="233"/>
      <c r="DH2217" s="233"/>
      <c r="DI2217" s="233"/>
      <c r="DJ2217" s="233"/>
      <c r="DK2217" s="233"/>
      <c r="DL2217" s="233"/>
      <c r="DM2217" s="233"/>
      <c r="DN2217" s="233"/>
      <c r="DO2217" s="233"/>
      <c r="DP2217" s="233"/>
      <c r="DQ2217" s="233"/>
      <c r="DR2217" s="233"/>
      <c r="DS2217" s="233"/>
      <c r="DT2217" s="233"/>
      <c r="DU2217" s="233"/>
      <c r="DV2217" s="233"/>
      <c r="DW2217" s="233"/>
      <c r="DX2217" s="233"/>
      <c r="DY2217" s="233"/>
      <c r="DZ2217" s="233"/>
      <c r="EA2217" s="233"/>
      <c r="EB2217" s="233"/>
      <c r="EC2217" s="233"/>
      <c r="ED2217" s="233"/>
      <c r="EE2217" s="233"/>
      <c r="EF2217" s="233"/>
      <c r="EG2217" s="233"/>
      <c r="EH2217" s="233"/>
      <c r="EI2217" s="233"/>
      <c r="EJ2217" s="233"/>
      <c r="EK2217" s="233"/>
      <c r="EL2217" s="233"/>
      <c r="EM2217" s="233"/>
      <c r="EN2217" s="233"/>
      <c r="EO2217" s="233"/>
      <c r="EP2217" s="233"/>
      <c r="EQ2217" s="233"/>
      <c r="ER2217" s="233"/>
      <c r="ES2217" s="233"/>
      <c r="ET2217" s="233"/>
      <c r="EU2217" s="233"/>
      <c r="EV2217" s="233"/>
      <c r="EW2217" s="233"/>
      <c r="EX2217" s="233"/>
      <c r="EY2217" s="233"/>
      <c r="EZ2217" s="233"/>
      <c r="FA2217" s="233"/>
      <c r="FB2217" s="233"/>
      <c r="FC2217" s="233"/>
      <c r="FD2217" s="233"/>
      <c r="FE2217" s="233"/>
      <c r="FF2217" s="233"/>
      <c r="FG2217" s="233"/>
      <c r="FH2217" s="233"/>
      <c r="FI2217" s="233"/>
      <c r="FJ2217" s="233"/>
      <c r="FK2217" s="233"/>
      <c r="FL2217" s="233"/>
      <c r="FM2217" s="233"/>
      <c r="FN2217" s="233"/>
      <c r="FO2217" s="233"/>
      <c r="FP2217" s="233"/>
      <c r="FQ2217" s="233"/>
      <c r="FR2217" s="233"/>
      <c r="FS2217" s="233"/>
      <c r="FT2217" s="233"/>
      <c r="FU2217" s="233"/>
      <c r="FV2217" s="233"/>
      <c r="FW2217" s="233"/>
      <c r="FX2217" s="233"/>
      <c r="FY2217" s="233"/>
      <c r="FZ2217" s="233"/>
      <c r="GA2217" s="233"/>
      <c r="GB2217" s="233"/>
      <c r="GC2217" s="233"/>
      <c r="GD2217" s="233"/>
      <c r="GE2217" s="233"/>
      <c r="GF2217" s="233"/>
      <c r="GG2217" s="233"/>
      <c r="GH2217" s="233"/>
      <c r="GI2217" s="233"/>
      <c r="GJ2217" s="233"/>
      <c r="GK2217" s="233"/>
      <c r="GL2217" s="233"/>
      <c r="GM2217" s="233"/>
      <c r="GN2217" s="233"/>
      <c r="GO2217" s="233"/>
      <c r="GP2217" s="233"/>
      <c r="GQ2217" s="233"/>
      <c r="GR2217" s="233"/>
      <c r="GS2217" s="233"/>
      <c r="GT2217" s="233"/>
      <c r="GU2217" s="233"/>
      <c r="GV2217" s="233"/>
      <c r="GW2217" s="233"/>
      <c r="GX2217" s="233"/>
      <c r="GY2217" s="233"/>
      <c r="GZ2217" s="233"/>
      <c r="HA2217" s="233"/>
      <c r="HB2217" s="233"/>
      <c r="HC2217" s="233"/>
      <c r="HD2217" s="233"/>
      <c r="HE2217" s="233"/>
      <c r="HF2217" s="233"/>
      <c r="HG2217" s="233"/>
      <c r="HH2217" s="233"/>
      <c r="HI2217" s="233"/>
      <c r="HJ2217" s="233"/>
      <c r="HK2217" s="233"/>
      <c r="HL2217" s="233"/>
      <c r="HM2217" s="233"/>
      <c r="HN2217" s="233"/>
      <c r="HO2217" s="233"/>
      <c r="HP2217" s="233"/>
      <c r="HQ2217" s="233"/>
      <c r="HR2217" s="233"/>
      <c r="HS2217" s="233"/>
      <c r="HT2217" s="233"/>
      <c r="HU2217" s="233"/>
      <c r="HV2217" s="233"/>
      <c r="HW2217" s="233"/>
      <c r="HX2217" s="233"/>
      <c r="HY2217" s="233"/>
      <c r="HZ2217" s="233"/>
      <c r="IA2217" s="233"/>
      <c r="IB2217" s="233"/>
      <c r="IC2217" s="233"/>
      <c r="ID2217" s="233"/>
      <c r="IE2217" s="233"/>
      <c r="IF2217" s="233"/>
      <c r="IG2217" s="233"/>
      <c r="IH2217" s="233"/>
      <c r="II2217" s="233"/>
      <c r="IJ2217" s="233"/>
      <c r="IK2217" s="233"/>
      <c r="IL2217" s="233"/>
      <c r="IM2217" s="233"/>
      <c r="IN2217" s="233"/>
      <c r="IO2217" s="233"/>
      <c r="IP2217" s="233"/>
      <c r="IQ2217" s="233"/>
      <c r="IR2217" s="233"/>
      <c r="IS2217" s="233"/>
      <c r="IT2217" s="233"/>
      <c r="IU2217" s="233"/>
      <c r="IV2217" s="233"/>
      <c r="IW2217" s="233"/>
      <c r="IX2217" s="233"/>
      <c r="IY2217" s="233"/>
      <c r="IZ2217" s="233"/>
      <c r="JA2217" s="233"/>
    </row>
    <row r="2218" spans="1:261" s="985" customFormat="1" ht="29.25" x14ac:dyDescent="0.25">
      <c r="A2218" s="343">
        <v>1</v>
      </c>
      <c r="B2218" s="343">
        <v>1</v>
      </c>
      <c r="C2218" s="771" t="s">
        <v>262</v>
      </c>
      <c r="D2218" s="282"/>
      <c r="E2218" s="282"/>
      <c r="F2218" s="2020"/>
      <c r="G2218" s="2019"/>
      <c r="H2218" s="2019">
        <f t="shared" ref="H2218" si="1355">H2161</f>
        <v>0</v>
      </c>
      <c r="I2218" s="2019" t="e">
        <f t="shared" si="1350"/>
        <v>#DIV/0!</v>
      </c>
      <c r="J2218" s="2668"/>
      <c r="K2218" s="2668"/>
      <c r="L2218" s="2669"/>
      <c r="M2218" s="2669"/>
      <c r="N2218" s="2669"/>
      <c r="O2218" s="2669"/>
      <c r="P2218" s="2669"/>
      <c r="Q2218" s="2669"/>
      <c r="R2218" s="2929">
        <f>R2161</f>
        <v>0</v>
      </c>
      <c r="S2218" s="2929"/>
      <c r="T2218" s="2929"/>
      <c r="U2218" s="2930"/>
      <c r="V2218" s="2929"/>
      <c r="W2218" s="2929"/>
      <c r="X2218" s="2931"/>
      <c r="Y2218" s="2931"/>
      <c r="Z2218" s="2929"/>
      <c r="AA2218" s="1064"/>
      <c r="AB2218" s="2736"/>
      <c r="AC2218" s="2392"/>
      <c r="AD2218" s="3119"/>
      <c r="AE2218" s="233"/>
      <c r="AF2218" s="233"/>
      <c r="AG2218" s="233"/>
      <c r="AH2218" s="233"/>
      <c r="AI2218" s="233"/>
      <c r="AJ2218" s="233"/>
      <c r="AK2218" s="233"/>
      <c r="AL2218" s="233"/>
      <c r="AM2218" s="233"/>
      <c r="AN2218" s="233"/>
      <c r="AO2218" s="233"/>
      <c r="AP2218" s="233"/>
      <c r="AQ2218" s="233"/>
      <c r="AR2218" s="233"/>
      <c r="AS2218" s="233"/>
      <c r="AT2218" s="233"/>
      <c r="AU2218" s="233"/>
      <c r="AV2218" s="233"/>
      <c r="AW2218" s="233"/>
      <c r="AX2218" s="233"/>
      <c r="AY2218" s="233"/>
      <c r="AZ2218" s="233"/>
      <c r="BA2218" s="233"/>
      <c r="BB2218" s="233"/>
      <c r="BC2218" s="233"/>
      <c r="BD2218" s="233"/>
      <c r="BE2218" s="233"/>
      <c r="BF2218" s="233"/>
      <c r="BG2218" s="233"/>
      <c r="BH2218" s="233"/>
      <c r="BI2218" s="233"/>
      <c r="BJ2218" s="233"/>
      <c r="BK2218" s="233"/>
      <c r="BL2218" s="233"/>
      <c r="BM2218" s="233"/>
      <c r="BN2218" s="233"/>
      <c r="BO2218" s="233"/>
      <c r="BP2218" s="233"/>
      <c r="BQ2218" s="233"/>
      <c r="BR2218" s="233"/>
      <c r="BS2218" s="233"/>
      <c r="BT2218" s="233"/>
      <c r="BU2218" s="233"/>
      <c r="BV2218" s="233"/>
      <c r="BW2218" s="233"/>
      <c r="BX2218" s="233"/>
      <c r="BY2218" s="233"/>
      <c r="BZ2218" s="233"/>
      <c r="CA2218" s="233"/>
      <c r="CB2218" s="233"/>
      <c r="CC2218" s="233"/>
      <c r="CD2218" s="233"/>
      <c r="CE2218" s="233"/>
      <c r="CF2218" s="233"/>
      <c r="CG2218" s="233"/>
      <c r="CH2218" s="233"/>
      <c r="CI2218" s="233"/>
      <c r="CJ2218" s="233"/>
      <c r="CK2218" s="233"/>
      <c r="CL2218" s="233"/>
      <c r="CM2218" s="233"/>
      <c r="CN2218" s="233"/>
      <c r="CO2218" s="233"/>
      <c r="CP2218" s="233"/>
      <c r="CQ2218" s="233"/>
      <c r="CR2218" s="233"/>
      <c r="CS2218" s="233"/>
      <c r="CT2218" s="233"/>
      <c r="CU2218" s="233"/>
      <c r="CV2218" s="233"/>
      <c r="CW2218" s="233"/>
      <c r="CX2218" s="233"/>
      <c r="CY2218" s="233"/>
      <c r="CZ2218" s="233"/>
      <c r="DA2218" s="233"/>
      <c r="DB2218" s="233"/>
      <c r="DC2218" s="233"/>
      <c r="DD2218" s="233"/>
      <c r="DE2218" s="233"/>
      <c r="DF2218" s="233"/>
      <c r="DG2218" s="233"/>
      <c r="DH2218" s="233"/>
      <c r="DI2218" s="233"/>
      <c r="DJ2218" s="233"/>
      <c r="DK2218" s="233"/>
      <c r="DL2218" s="233"/>
      <c r="DM2218" s="233"/>
      <c r="DN2218" s="233"/>
      <c r="DO2218" s="233"/>
      <c r="DP2218" s="233"/>
      <c r="DQ2218" s="233"/>
      <c r="DR2218" s="233"/>
      <c r="DS2218" s="233"/>
      <c r="DT2218" s="233"/>
      <c r="DU2218" s="233"/>
      <c r="DV2218" s="233"/>
      <c r="DW2218" s="233"/>
      <c r="DX2218" s="233"/>
      <c r="DY2218" s="233"/>
      <c r="DZ2218" s="233"/>
      <c r="EA2218" s="233"/>
      <c r="EB2218" s="233"/>
      <c r="EC2218" s="233"/>
      <c r="ED2218" s="233"/>
      <c r="EE2218" s="233"/>
      <c r="EF2218" s="233"/>
      <c r="EG2218" s="233"/>
      <c r="EH2218" s="233"/>
      <c r="EI2218" s="233"/>
      <c r="EJ2218" s="233"/>
      <c r="EK2218" s="233"/>
      <c r="EL2218" s="233"/>
      <c r="EM2218" s="233"/>
      <c r="EN2218" s="233"/>
      <c r="EO2218" s="233"/>
      <c r="EP2218" s="233"/>
      <c r="EQ2218" s="233"/>
      <c r="ER2218" s="233"/>
      <c r="ES2218" s="233"/>
      <c r="ET2218" s="233"/>
      <c r="EU2218" s="233"/>
      <c r="EV2218" s="233"/>
      <c r="EW2218" s="233"/>
      <c r="EX2218" s="233"/>
      <c r="EY2218" s="233"/>
      <c r="EZ2218" s="233"/>
      <c r="FA2218" s="233"/>
      <c r="FB2218" s="233"/>
      <c r="FC2218" s="233"/>
      <c r="FD2218" s="233"/>
      <c r="FE2218" s="233"/>
      <c r="FF2218" s="233"/>
      <c r="FG2218" s="233"/>
      <c r="FH2218" s="233"/>
      <c r="FI2218" s="233"/>
      <c r="FJ2218" s="233"/>
      <c r="FK2218" s="233"/>
      <c r="FL2218" s="233"/>
      <c r="FM2218" s="233"/>
      <c r="FN2218" s="233"/>
      <c r="FO2218" s="233"/>
      <c r="FP2218" s="233"/>
      <c r="FQ2218" s="233"/>
      <c r="FR2218" s="233"/>
      <c r="FS2218" s="233"/>
      <c r="FT2218" s="233"/>
      <c r="FU2218" s="233"/>
      <c r="FV2218" s="233"/>
      <c r="FW2218" s="233"/>
      <c r="FX2218" s="233"/>
      <c r="FY2218" s="233"/>
      <c r="FZ2218" s="233"/>
      <c r="GA2218" s="233"/>
      <c r="GB2218" s="233"/>
      <c r="GC2218" s="233"/>
      <c r="GD2218" s="233"/>
      <c r="GE2218" s="233"/>
      <c r="GF2218" s="233"/>
      <c r="GG2218" s="233"/>
      <c r="GH2218" s="233"/>
      <c r="GI2218" s="233"/>
      <c r="GJ2218" s="233"/>
      <c r="GK2218" s="233"/>
      <c r="GL2218" s="233"/>
      <c r="GM2218" s="233"/>
      <c r="GN2218" s="233"/>
      <c r="GO2218" s="233"/>
      <c r="GP2218" s="233"/>
      <c r="GQ2218" s="233"/>
      <c r="GR2218" s="233"/>
      <c r="GS2218" s="233"/>
      <c r="GT2218" s="233"/>
      <c r="GU2218" s="233"/>
      <c r="GV2218" s="233"/>
      <c r="GW2218" s="233"/>
      <c r="GX2218" s="233"/>
      <c r="GY2218" s="233"/>
      <c r="GZ2218" s="233"/>
      <c r="HA2218" s="233"/>
      <c r="HB2218" s="233"/>
      <c r="HC2218" s="233"/>
      <c r="HD2218" s="233"/>
      <c r="HE2218" s="233"/>
      <c r="HF2218" s="233"/>
      <c r="HG2218" s="233"/>
      <c r="HH2218" s="233"/>
      <c r="HI2218" s="233"/>
      <c r="HJ2218" s="233"/>
      <c r="HK2218" s="233"/>
      <c r="HL2218" s="233"/>
      <c r="HM2218" s="233"/>
      <c r="HN2218" s="233"/>
      <c r="HO2218" s="233"/>
      <c r="HP2218" s="233"/>
      <c r="HQ2218" s="233"/>
      <c r="HR2218" s="233"/>
      <c r="HS2218" s="233"/>
      <c r="HT2218" s="233"/>
      <c r="HU2218" s="233"/>
      <c r="HV2218" s="233"/>
      <c r="HW2218" s="233"/>
      <c r="HX2218" s="233"/>
      <c r="HY2218" s="233"/>
      <c r="HZ2218" s="233"/>
      <c r="IA2218" s="233"/>
      <c r="IB2218" s="233"/>
      <c r="IC2218" s="233"/>
      <c r="ID2218" s="233"/>
      <c r="IE2218" s="233"/>
      <c r="IF2218" s="233"/>
      <c r="IG2218" s="233"/>
      <c r="IH2218" s="233"/>
      <c r="II2218" s="233"/>
      <c r="IJ2218" s="233"/>
      <c r="IK2218" s="233"/>
      <c r="IL2218" s="233"/>
      <c r="IM2218" s="233"/>
      <c r="IN2218" s="233"/>
      <c r="IO2218" s="233"/>
      <c r="IP2218" s="233"/>
      <c r="IQ2218" s="233"/>
      <c r="IR2218" s="233"/>
      <c r="IS2218" s="233"/>
      <c r="IT2218" s="233"/>
      <c r="IU2218" s="233"/>
      <c r="IV2218" s="233"/>
      <c r="IW2218" s="233"/>
      <c r="IX2218" s="233"/>
      <c r="IY2218" s="233"/>
      <c r="IZ2218" s="233"/>
      <c r="JA2218" s="233"/>
    </row>
    <row r="2219" spans="1:261" s="985" customFormat="1" x14ac:dyDescent="0.25">
      <c r="A2219" s="343">
        <v>1</v>
      </c>
      <c r="B2219" s="343">
        <v>1</v>
      </c>
      <c r="C2219" s="772" t="s">
        <v>134</v>
      </c>
      <c r="D2219" s="282"/>
      <c r="E2219" s="282"/>
      <c r="F2219" s="2020"/>
      <c r="G2219" s="2019"/>
      <c r="H2219" s="2019">
        <f>H2215+H2216+H2218+H2213/4.2+H2179*2.6+H2214*2.6</f>
        <v>9.1690476190476193</v>
      </c>
      <c r="I2219" s="2019" t="e">
        <f t="shared" si="1350"/>
        <v>#DIV/0!</v>
      </c>
      <c r="J2219" s="2668"/>
      <c r="K2219" s="2668"/>
      <c r="L2219" s="2669"/>
      <c r="M2219" s="2669"/>
      <c r="N2219" s="2669"/>
      <c r="O2219" s="2669"/>
      <c r="P2219" s="2669"/>
      <c r="Q2219" s="2669"/>
      <c r="R2219" s="2929">
        <f>R2162</f>
        <v>19332.484130000001</v>
      </c>
      <c r="S2219" s="2929"/>
      <c r="T2219" s="2929">
        <f t="shared" ref="T2219:Z2219" si="1356">T2162</f>
        <v>0</v>
      </c>
      <c r="U2219" s="2930">
        <f t="shared" si="1356"/>
        <v>0</v>
      </c>
      <c r="V2219" s="2929">
        <f t="shared" si="1356"/>
        <v>0</v>
      </c>
      <c r="W2219" s="2929">
        <f t="shared" si="1356"/>
        <v>0</v>
      </c>
      <c r="X2219" s="2931">
        <f t="shared" si="1356"/>
        <v>0</v>
      </c>
      <c r="Y2219" s="2931">
        <f t="shared" si="1356"/>
        <v>0</v>
      </c>
      <c r="Z2219" s="2929">
        <f t="shared" si="1356"/>
        <v>10.004189999999999</v>
      </c>
      <c r="AA2219" s="1064"/>
      <c r="AB2219" s="2736"/>
      <c r="AC2219" s="2392"/>
      <c r="AD2219" s="3119"/>
      <c r="AE2219" s="233"/>
      <c r="AF2219" s="233"/>
      <c r="AG2219" s="233"/>
      <c r="AH2219" s="233"/>
      <c r="AI2219" s="233"/>
      <c r="AJ2219" s="233"/>
      <c r="AK2219" s="233"/>
      <c r="AL2219" s="233"/>
      <c r="AM2219" s="233"/>
      <c r="AN2219" s="233"/>
      <c r="AO2219" s="233"/>
      <c r="AP2219" s="233"/>
      <c r="AQ2219" s="233"/>
      <c r="AR2219" s="233"/>
      <c r="AS2219" s="233"/>
      <c r="AT2219" s="233"/>
      <c r="AU2219" s="233"/>
      <c r="AV2219" s="233"/>
      <c r="AW2219" s="233"/>
      <c r="AX2219" s="233"/>
      <c r="AY2219" s="233"/>
      <c r="AZ2219" s="233"/>
      <c r="BA2219" s="233"/>
      <c r="BB2219" s="233"/>
      <c r="BC2219" s="233"/>
      <c r="BD2219" s="233"/>
      <c r="BE2219" s="233"/>
      <c r="BF2219" s="233"/>
      <c r="BG2219" s="233"/>
      <c r="BH2219" s="233"/>
      <c r="BI2219" s="233"/>
      <c r="BJ2219" s="233"/>
      <c r="BK2219" s="233"/>
      <c r="BL2219" s="233"/>
      <c r="BM2219" s="233"/>
      <c r="BN2219" s="233"/>
      <c r="BO2219" s="233"/>
      <c r="BP2219" s="233"/>
      <c r="BQ2219" s="233"/>
      <c r="BR2219" s="233"/>
      <c r="BS2219" s="233"/>
      <c r="BT2219" s="233"/>
      <c r="BU2219" s="233"/>
      <c r="BV2219" s="233"/>
      <c r="BW2219" s="233"/>
      <c r="BX2219" s="233"/>
      <c r="BY2219" s="233"/>
      <c r="BZ2219" s="233"/>
      <c r="CA2219" s="233"/>
      <c r="CB2219" s="233"/>
      <c r="CC2219" s="233"/>
      <c r="CD2219" s="233"/>
      <c r="CE2219" s="233"/>
      <c r="CF2219" s="233"/>
      <c r="CG2219" s="233"/>
      <c r="CH2219" s="233"/>
      <c r="CI2219" s="233"/>
      <c r="CJ2219" s="233"/>
      <c r="CK2219" s="233"/>
      <c r="CL2219" s="233"/>
      <c r="CM2219" s="233"/>
      <c r="CN2219" s="233"/>
      <c r="CO2219" s="233"/>
      <c r="CP2219" s="233"/>
      <c r="CQ2219" s="233"/>
      <c r="CR2219" s="233"/>
      <c r="CS2219" s="233"/>
      <c r="CT2219" s="233"/>
      <c r="CU2219" s="233"/>
      <c r="CV2219" s="233"/>
      <c r="CW2219" s="233"/>
      <c r="CX2219" s="233"/>
      <c r="CY2219" s="233"/>
      <c r="CZ2219" s="233"/>
      <c r="DA2219" s="233"/>
      <c r="DB2219" s="233"/>
      <c r="DC2219" s="233"/>
      <c r="DD2219" s="233"/>
      <c r="DE2219" s="233"/>
      <c r="DF2219" s="233"/>
      <c r="DG2219" s="233"/>
      <c r="DH2219" s="233"/>
      <c r="DI2219" s="233"/>
      <c r="DJ2219" s="233"/>
      <c r="DK2219" s="233"/>
      <c r="DL2219" s="233"/>
      <c r="DM2219" s="233"/>
      <c r="DN2219" s="233"/>
      <c r="DO2219" s="233"/>
      <c r="DP2219" s="233"/>
      <c r="DQ2219" s="233"/>
      <c r="DR2219" s="233"/>
      <c r="DS2219" s="233"/>
      <c r="DT2219" s="233"/>
      <c r="DU2219" s="233"/>
      <c r="DV2219" s="233"/>
      <c r="DW2219" s="233"/>
      <c r="DX2219" s="233"/>
      <c r="DY2219" s="233"/>
      <c r="DZ2219" s="233"/>
      <c r="EA2219" s="233"/>
      <c r="EB2219" s="233"/>
      <c r="EC2219" s="233"/>
      <c r="ED2219" s="233"/>
      <c r="EE2219" s="233"/>
      <c r="EF2219" s="233"/>
      <c r="EG2219" s="233"/>
      <c r="EH2219" s="233"/>
      <c r="EI2219" s="233"/>
      <c r="EJ2219" s="233"/>
      <c r="EK2219" s="233"/>
      <c r="EL2219" s="233"/>
      <c r="EM2219" s="233"/>
      <c r="EN2219" s="233"/>
      <c r="EO2219" s="233"/>
      <c r="EP2219" s="233"/>
      <c r="EQ2219" s="233"/>
      <c r="ER2219" s="233"/>
      <c r="ES2219" s="233"/>
      <c r="ET2219" s="233"/>
      <c r="EU2219" s="233"/>
      <c r="EV2219" s="233"/>
      <c r="EW2219" s="233"/>
      <c r="EX2219" s="233"/>
      <c r="EY2219" s="233"/>
      <c r="EZ2219" s="233"/>
      <c r="FA2219" s="233"/>
      <c r="FB2219" s="233"/>
      <c r="FC2219" s="233"/>
      <c r="FD2219" s="233"/>
      <c r="FE2219" s="233"/>
      <c r="FF2219" s="233"/>
      <c r="FG2219" s="233"/>
      <c r="FH2219" s="233"/>
      <c r="FI2219" s="233"/>
      <c r="FJ2219" s="233"/>
      <c r="FK2219" s="233"/>
      <c r="FL2219" s="233"/>
      <c r="FM2219" s="233"/>
      <c r="FN2219" s="233"/>
      <c r="FO2219" s="233"/>
      <c r="FP2219" s="233"/>
      <c r="FQ2219" s="233"/>
      <c r="FR2219" s="233"/>
      <c r="FS2219" s="233"/>
      <c r="FT2219" s="233"/>
      <c r="FU2219" s="233"/>
      <c r="FV2219" s="233"/>
      <c r="FW2219" s="233"/>
      <c r="FX2219" s="233"/>
      <c r="FY2219" s="233"/>
      <c r="FZ2219" s="233"/>
      <c r="GA2219" s="233"/>
      <c r="GB2219" s="233"/>
      <c r="GC2219" s="233"/>
      <c r="GD2219" s="233"/>
      <c r="GE2219" s="233"/>
      <c r="GF2219" s="233"/>
      <c r="GG2219" s="233"/>
      <c r="GH2219" s="233"/>
      <c r="GI2219" s="233"/>
      <c r="GJ2219" s="233"/>
      <c r="GK2219" s="233"/>
      <c r="GL2219" s="233"/>
      <c r="GM2219" s="233"/>
      <c r="GN2219" s="233"/>
      <c r="GO2219" s="233"/>
      <c r="GP2219" s="233"/>
      <c r="GQ2219" s="233"/>
      <c r="GR2219" s="233"/>
      <c r="GS2219" s="233"/>
      <c r="GT2219" s="233"/>
      <c r="GU2219" s="233"/>
      <c r="GV2219" s="233"/>
      <c r="GW2219" s="233"/>
      <c r="GX2219" s="233"/>
      <c r="GY2219" s="233"/>
      <c r="GZ2219" s="233"/>
      <c r="HA2219" s="233"/>
      <c r="HB2219" s="233"/>
      <c r="HC2219" s="233"/>
      <c r="HD2219" s="233"/>
      <c r="HE2219" s="233"/>
      <c r="HF2219" s="233"/>
      <c r="HG2219" s="233"/>
      <c r="HH2219" s="233"/>
      <c r="HI2219" s="233"/>
      <c r="HJ2219" s="233"/>
      <c r="HK2219" s="233"/>
      <c r="HL2219" s="233"/>
      <c r="HM2219" s="233"/>
      <c r="HN2219" s="233"/>
      <c r="HO2219" s="233"/>
      <c r="HP2219" s="233"/>
      <c r="HQ2219" s="233"/>
      <c r="HR2219" s="233"/>
      <c r="HS2219" s="233"/>
      <c r="HT2219" s="233"/>
      <c r="HU2219" s="233"/>
      <c r="HV2219" s="233"/>
      <c r="HW2219" s="233"/>
      <c r="HX2219" s="233"/>
      <c r="HY2219" s="233"/>
      <c r="HZ2219" s="233"/>
      <c r="IA2219" s="233"/>
      <c r="IB2219" s="233"/>
      <c r="IC2219" s="233"/>
      <c r="ID2219" s="233"/>
      <c r="IE2219" s="233"/>
      <c r="IF2219" s="233"/>
      <c r="IG2219" s="233"/>
      <c r="IH2219" s="233"/>
      <c r="II2219" s="233"/>
      <c r="IJ2219" s="233"/>
      <c r="IK2219" s="233"/>
      <c r="IL2219" s="233"/>
      <c r="IM2219" s="233"/>
      <c r="IN2219" s="233"/>
      <c r="IO2219" s="233"/>
      <c r="IP2219" s="233"/>
      <c r="IQ2219" s="233"/>
      <c r="IR2219" s="233"/>
      <c r="IS2219" s="233"/>
      <c r="IT2219" s="233"/>
      <c r="IU2219" s="233"/>
      <c r="IV2219" s="233"/>
      <c r="IW2219" s="233"/>
      <c r="IX2219" s="233"/>
      <c r="IY2219" s="233"/>
      <c r="IZ2219" s="233"/>
      <c r="JA2219" s="233"/>
    </row>
    <row r="2220" spans="1:261" x14ac:dyDescent="0.25">
      <c r="A2220" s="343">
        <v>1</v>
      </c>
      <c r="B2220" s="343">
        <v>1</v>
      </c>
      <c r="C2220" s="3027" t="s">
        <v>66</v>
      </c>
      <c r="D2220" s="3027"/>
      <c r="E2220" s="3027"/>
      <c r="F2220" s="3028"/>
      <c r="G2220" s="3029"/>
      <c r="H2220" s="3029">
        <f t="shared" ref="H2220" si="1357">H2119</f>
        <v>0</v>
      </c>
      <c r="I2220" s="3029" t="e">
        <f t="shared" si="1350"/>
        <v>#DIV/0!</v>
      </c>
      <c r="J2220" s="3030">
        <f>J2119</f>
        <v>0</v>
      </c>
      <c r="K2220" s="3030" t="e">
        <f>K2119</f>
        <v>#DIV/0!</v>
      </c>
      <c r="L2220" s="3029">
        <f t="shared" ref="L2220:N2220" si="1358">L2119</f>
        <v>0</v>
      </c>
      <c r="M2220" s="3029">
        <f t="shared" si="1358"/>
        <v>0</v>
      </c>
      <c r="N2220" s="3029">
        <f t="shared" si="1358"/>
        <v>0</v>
      </c>
      <c r="O2220" s="2009" t="e">
        <f>N2220/M2220*100</f>
        <v>#DIV/0!</v>
      </c>
      <c r="P2220" s="3029" t="e">
        <f>P2119</f>
        <v>#DIV/0!</v>
      </c>
      <c r="Q2220" s="2009" t="e">
        <f>N2220/$C$3*12/P2220</f>
        <v>#DIV/0!</v>
      </c>
      <c r="R2220" s="3031"/>
      <c r="S2220" s="2929"/>
      <c r="T2220" s="3031"/>
      <c r="U2220" s="3032"/>
      <c r="V2220" s="3031"/>
      <c r="W2220" s="3031"/>
      <c r="X2220" s="3031"/>
      <c r="Y2220" s="3031"/>
      <c r="Z2220" s="3031"/>
      <c r="AA2220" s="3033"/>
      <c r="AB2220" s="3034"/>
      <c r="AC2220" s="2392"/>
    </row>
    <row r="2221" spans="1:261" ht="30" x14ac:dyDescent="0.25">
      <c r="A2221" s="343">
        <v>1</v>
      </c>
      <c r="B2221" s="343">
        <v>1</v>
      </c>
      <c r="C2221" s="3035" t="s">
        <v>16</v>
      </c>
      <c r="D2221" s="3035"/>
      <c r="E2221" s="3035"/>
      <c r="F2221" s="2135"/>
      <c r="G2221" s="2134"/>
      <c r="H2221" s="2134">
        <f t="shared" ref="H2221" si="1359">H2123</f>
        <v>0</v>
      </c>
      <c r="I2221" s="2134" t="e">
        <f t="shared" si="1350"/>
        <v>#DIV/0!</v>
      </c>
      <c r="J2221" s="2181">
        <f>J2123</f>
        <v>8</v>
      </c>
      <c r="K2221" s="2181" t="e">
        <f>K2123</f>
        <v>#DIV/0!</v>
      </c>
      <c r="L2221" s="2134">
        <f t="shared" ref="L2221:N2221" si="1360">L2123</f>
        <v>0</v>
      </c>
      <c r="M2221" s="2134">
        <f t="shared" si="1360"/>
        <v>0</v>
      </c>
      <c r="N2221" s="2134">
        <f t="shared" si="1360"/>
        <v>0</v>
      </c>
      <c r="O2221" s="2038" t="e">
        <f>N2221/M2221*100</f>
        <v>#DIV/0!</v>
      </c>
      <c r="P2221" s="2134" t="e">
        <f>P2123</f>
        <v>#DIV/0!</v>
      </c>
      <c r="Q2221" s="2038" t="e">
        <f>N2221/$C$3*12/P2221</f>
        <v>#DIV/0!</v>
      </c>
      <c r="R2221" s="2933"/>
      <c r="S2221" s="3007"/>
      <c r="T2221" s="2933"/>
      <c r="U2221" s="2934"/>
      <c r="V2221" s="2933"/>
      <c r="W2221" s="2933"/>
      <c r="X2221" s="2933"/>
      <c r="Y2221" s="2933"/>
      <c r="Z2221" s="2933"/>
      <c r="AA2221" s="1098"/>
      <c r="AB2221" s="2935"/>
      <c r="AC2221" s="2392"/>
    </row>
    <row r="2222" spans="1:261" ht="29.25" x14ac:dyDescent="0.25">
      <c r="A2222" s="343">
        <v>1</v>
      </c>
      <c r="B2222" s="343">
        <v>1</v>
      </c>
      <c r="C2222" s="3036" t="s">
        <v>136</v>
      </c>
      <c r="D2222" s="3037"/>
      <c r="E2222" s="3038"/>
      <c r="F2222" s="2121"/>
      <c r="G2222" s="2120"/>
      <c r="H2222" s="2120">
        <f t="shared" ref="H2222" si="1361">H2124</f>
        <v>0</v>
      </c>
      <c r="I2222" s="2120" t="e">
        <f t="shared" si="1350"/>
        <v>#DIV/0!</v>
      </c>
      <c r="J2222" s="3039" t="e">
        <f>J2124</f>
        <v>#DIV/0!</v>
      </c>
      <c r="K2222" s="3039" t="e">
        <f>K2124</f>
        <v>#DIV/0!</v>
      </c>
      <c r="L2222" s="2120">
        <f t="shared" ref="L2222:N2222" si="1362">L2124</f>
        <v>0</v>
      </c>
      <c r="M2222" s="2120">
        <f t="shared" si="1362"/>
        <v>0</v>
      </c>
      <c r="N2222" s="2120">
        <f t="shared" si="1362"/>
        <v>0</v>
      </c>
      <c r="O2222" s="2000" t="e">
        <f>N2222/M2222*100</f>
        <v>#DIV/0!</v>
      </c>
      <c r="P2222" s="2120" t="e">
        <f>P2124</f>
        <v>#DIV/0!</v>
      </c>
      <c r="Q2222" s="2000" t="e">
        <f>N2222/$C$3*12/P2222</f>
        <v>#DIV/0!</v>
      </c>
      <c r="R2222" s="3040">
        <f>R2124</f>
        <v>13528.371999999999</v>
      </c>
      <c r="S2222" s="3123"/>
      <c r="T2222" s="3040">
        <f t="shared" ref="T2222:Z2222" si="1363">T2124</f>
        <v>0</v>
      </c>
      <c r="U2222" s="3041">
        <f t="shared" si="1363"/>
        <v>0</v>
      </c>
      <c r="V2222" s="3040">
        <f t="shared" si="1363"/>
        <v>0</v>
      </c>
      <c r="W2222" s="3040">
        <f t="shared" si="1363"/>
        <v>0</v>
      </c>
      <c r="X2222" s="3040">
        <f t="shared" si="1363"/>
        <v>0</v>
      </c>
      <c r="Y2222" s="3040">
        <f t="shared" si="1363"/>
        <v>0</v>
      </c>
      <c r="Z2222" s="3042">
        <f t="shared" si="1363"/>
        <v>0</v>
      </c>
      <c r="AA2222" s="2095"/>
      <c r="AB2222" s="3043"/>
      <c r="AC2222" s="2392"/>
    </row>
    <row r="2223" spans="1:261" x14ac:dyDescent="0.25">
      <c r="A2223" s="343">
        <v>1</v>
      </c>
      <c r="B2223" s="343">
        <v>1</v>
      </c>
      <c r="C2223" s="858" t="s">
        <v>197</v>
      </c>
      <c r="D2223" s="858"/>
      <c r="E2223" s="2241"/>
      <c r="F2223" s="3020"/>
      <c r="G2223" s="3044"/>
      <c r="H2223" s="3022">
        <f t="shared" ref="H2223:H2226" si="1364">H2163</f>
        <v>0</v>
      </c>
      <c r="I2223" s="2031" t="e">
        <f t="shared" si="1350"/>
        <v>#DIV/0!</v>
      </c>
      <c r="J2223" s="2181"/>
      <c r="K2223" s="2181"/>
      <c r="L2223" s="2035"/>
      <c r="M2223" s="2829"/>
      <c r="N2223" s="2829"/>
      <c r="O2223" s="2237"/>
      <c r="P2223" s="2829"/>
      <c r="Q2223" s="3045"/>
      <c r="R2223" s="3046">
        <f t="shared" ref="R2223:Z2223" si="1365">R2163</f>
        <v>0</v>
      </c>
      <c r="S2223" s="3122"/>
      <c r="T2223" s="3047">
        <f t="shared" si="1365"/>
        <v>0</v>
      </c>
      <c r="U2223" s="2831">
        <f t="shared" si="1365"/>
        <v>0</v>
      </c>
      <c r="V2223" s="2830">
        <f t="shared" si="1365"/>
        <v>0</v>
      </c>
      <c r="W2223" s="2830">
        <f t="shared" si="1365"/>
        <v>0</v>
      </c>
      <c r="X2223" s="2830">
        <f t="shared" si="1365"/>
        <v>0</v>
      </c>
      <c r="Y2223" s="2830">
        <f t="shared" si="1365"/>
        <v>0</v>
      </c>
      <c r="Z2223" s="3047">
        <f t="shared" si="1365"/>
        <v>0</v>
      </c>
      <c r="AA2223" s="3048"/>
      <c r="AB2223" s="3049"/>
      <c r="AC2223" s="2392"/>
    </row>
    <row r="2224" spans="1:261" x14ac:dyDescent="0.25">
      <c r="A2224" s="343">
        <v>1</v>
      </c>
      <c r="B2224" s="343">
        <v>1</v>
      </c>
      <c r="C2224" s="868" t="s">
        <v>198</v>
      </c>
      <c r="D2224" s="868"/>
      <c r="E2224" s="2241"/>
      <c r="F2224" s="3028"/>
      <c r="G2224" s="3050"/>
      <c r="H2224" s="3030">
        <f t="shared" si="1364"/>
        <v>0</v>
      </c>
      <c r="I2224" s="2825" t="e">
        <f t="shared" si="1350"/>
        <v>#DIV/0!</v>
      </c>
      <c r="J2224" s="3051"/>
      <c r="K2224" s="3051"/>
      <c r="L2224" s="2833"/>
      <c r="M2224" s="2825"/>
      <c r="N2224" s="2825"/>
      <c r="O2224" s="2009"/>
      <c r="P2224" s="2833"/>
      <c r="Q2224" s="2038"/>
      <c r="R2224" s="3052">
        <f t="shared" ref="R2224:Z2224" si="1366">R2164</f>
        <v>0</v>
      </c>
      <c r="S2224" s="2929"/>
      <c r="T2224" s="3053">
        <f t="shared" si="1366"/>
        <v>0</v>
      </c>
      <c r="U2224" s="2827">
        <f t="shared" si="1366"/>
        <v>0</v>
      </c>
      <c r="V2224" s="2826">
        <f t="shared" si="1366"/>
        <v>0</v>
      </c>
      <c r="W2224" s="2826">
        <f t="shared" si="1366"/>
        <v>0</v>
      </c>
      <c r="X2224" s="2834">
        <f t="shared" si="1366"/>
        <v>0</v>
      </c>
      <c r="Y2224" s="2834">
        <f t="shared" si="1366"/>
        <v>0</v>
      </c>
      <c r="Z2224" s="3053">
        <f t="shared" si="1366"/>
        <v>0</v>
      </c>
      <c r="AA2224" s="3054"/>
      <c r="AB2224" s="3055"/>
      <c r="AC2224" s="2392"/>
    </row>
    <row r="2225" spans="1:29" ht="33" customHeight="1" x14ac:dyDescent="0.25">
      <c r="B2225" s="343">
        <v>1</v>
      </c>
      <c r="C2225" s="858" t="s">
        <v>199</v>
      </c>
      <c r="D2225" s="858"/>
      <c r="E2225" s="3035"/>
      <c r="F2225" s="3056"/>
      <c r="G2225" s="3057"/>
      <c r="H2225" s="2181">
        <f t="shared" si="1364"/>
        <v>0</v>
      </c>
      <c r="I2225" s="2035" t="e">
        <f t="shared" si="1350"/>
        <v>#DIV/0!</v>
      </c>
      <c r="J2225" s="2181"/>
      <c r="K2225" s="2181"/>
      <c r="L2225" s="2035"/>
      <c r="M2225" s="2035"/>
      <c r="N2225" s="2031"/>
      <c r="O2225" s="2009"/>
      <c r="P2225" s="2031"/>
      <c r="Q2225" s="2009"/>
      <c r="R2225" s="3058">
        <f t="shared" ref="R2225:Z2225" si="1367">R2165</f>
        <v>0</v>
      </c>
      <c r="S2225" s="2929"/>
      <c r="T2225" s="2665">
        <f t="shared" si="1367"/>
        <v>0</v>
      </c>
      <c r="U2225" s="2726">
        <f t="shared" si="1367"/>
        <v>0</v>
      </c>
      <c r="V2225" s="2665">
        <f t="shared" si="1367"/>
        <v>0</v>
      </c>
      <c r="W2225" s="3059">
        <f t="shared" si="1367"/>
        <v>0</v>
      </c>
      <c r="X2225" s="3059">
        <f t="shared" si="1367"/>
        <v>0</v>
      </c>
      <c r="Y2225" s="2665">
        <f t="shared" si="1367"/>
        <v>0</v>
      </c>
      <c r="Z2225" s="2830">
        <f t="shared" si="1367"/>
        <v>0</v>
      </c>
      <c r="AA2225" s="3060"/>
      <c r="AB2225" s="2832"/>
      <c r="AC2225" s="2392"/>
    </row>
    <row r="2226" spans="1:29" ht="15.95" customHeight="1" thickBot="1" x14ac:dyDescent="0.3">
      <c r="A2226" s="343">
        <v>1</v>
      </c>
      <c r="B2226" s="343">
        <v>1</v>
      </c>
      <c r="C2226" s="2278" t="s">
        <v>204</v>
      </c>
      <c r="D2226" s="2278"/>
      <c r="E2226" s="3061"/>
      <c r="F2226" s="3062"/>
      <c r="G2226" s="3063"/>
      <c r="H2226" s="3064">
        <f t="shared" si="1364"/>
        <v>0</v>
      </c>
      <c r="I2226" s="2838" t="e">
        <f t="shared" si="1350"/>
        <v>#DIV/0!</v>
      </c>
      <c r="J2226" s="3064"/>
      <c r="K2226" s="3064"/>
      <c r="L2226" s="2838"/>
      <c r="M2226" s="2838"/>
      <c r="N2226" s="3065"/>
      <c r="O2226" s="3066"/>
      <c r="P2226" s="3065"/>
      <c r="Q2226" s="3066"/>
      <c r="R2226" s="3067">
        <f t="shared" ref="R2226:Z2226" si="1368">R2166</f>
        <v>3365.8655999999996</v>
      </c>
      <c r="S2226" s="3124"/>
      <c r="T2226" s="3068">
        <f t="shared" si="1368"/>
        <v>0</v>
      </c>
      <c r="U2226" s="3069">
        <f t="shared" si="1368"/>
        <v>0</v>
      </c>
      <c r="V2226" s="3068">
        <f t="shared" si="1368"/>
        <v>0</v>
      </c>
      <c r="W2226" s="3068">
        <f t="shared" si="1368"/>
        <v>0</v>
      </c>
      <c r="X2226" s="3068">
        <f t="shared" si="1368"/>
        <v>0</v>
      </c>
      <c r="Y2226" s="3070">
        <f t="shared" si="1368"/>
        <v>0</v>
      </c>
      <c r="Z2226" s="3070">
        <f t="shared" si="1368"/>
        <v>0</v>
      </c>
      <c r="AA2226" s="3071"/>
      <c r="AB2226" s="2867"/>
      <c r="AC2226" s="2392"/>
    </row>
    <row r="2227" spans="1:29" ht="15.95" customHeight="1" x14ac:dyDescent="0.25"/>
    <row r="2228" spans="1:29" ht="15.95" customHeight="1" x14ac:dyDescent="0.25">
      <c r="C2228" s="562"/>
      <c r="D2228" s="562"/>
      <c r="E2228" s="881"/>
      <c r="F2228" s="881"/>
      <c r="G2228" s="881"/>
      <c r="H2228" s="881"/>
      <c r="L2228" s="2362"/>
      <c r="M2228" s="2362"/>
      <c r="N2228" s="2362"/>
    </row>
  </sheetData>
  <autoFilter ref="A8:JA2226"/>
  <sortState ref="C1945:R1947">
    <sortCondition ref="C1945:C1947"/>
  </sortState>
  <mergeCells count="17">
    <mergeCell ref="Z5:Z7"/>
    <mergeCell ref="AA5:AB5"/>
    <mergeCell ref="C1:Z2"/>
    <mergeCell ref="F5:I6"/>
    <mergeCell ref="J5:K6"/>
    <mergeCell ref="L5:O6"/>
    <mergeCell ref="P5:P7"/>
    <mergeCell ref="E5:E7"/>
    <mergeCell ref="Q5:Q7"/>
    <mergeCell ref="S5:S7"/>
    <mergeCell ref="T5:T7"/>
    <mergeCell ref="W5:W7"/>
    <mergeCell ref="Y5:Y7"/>
    <mergeCell ref="U5:U7"/>
    <mergeCell ref="X5:X7"/>
    <mergeCell ref="R5:R7"/>
    <mergeCell ref="V5:V7"/>
  </mergeCells>
  <phoneticPr fontId="0" type="noConversion"/>
  <pageMargins left="0.19685039370078741" right="0" top="0" bottom="0" header="0.82677165354330717" footer="0.23622047244094491"/>
  <pageSetup paperSize="9" scale="65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A143"/>
  <sheetViews>
    <sheetView zoomScale="70" zoomScaleNormal="70" zoomScaleSheetLayoutView="85" workbookViewId="0">
      <pane xSplit="2" ySplit="8" topLeftCell="C9" activePane="bottomRight" state="frozen"/>
      <selection activeCell="C173" sqref="C173"/>
      <selection pane="topRight" activeCell="C173" sqref="C173"/>
      <selection pane="bottomLeft" activeCell="C173" sqref="C173"/>
      <selection pane="bottomRight" activeCell="W23" sqref="W23"/>
    </sheetView>
  </sheetViews>
  <sheetFormatPr defaultColWidth="9.140625" defaultRowHeight="15" x14ac:dyDescent="0.25"/>
  <cols>
    <col min="1" max="1" width="2.85546875" style="343" customWidth="1"/>
    <col min="2" max="2" width="42" style="343" customWidth="1"/>
    <col min="3" max="3" width="9.140625" style="343" hidden="1" customWidth="1"/>
    <col min="4" max="4" width="12.7109375" style="343" hidden="1" customWidth="1"/>
    <col min="5" max="5" width="14.140625" style="343" hidden="1" customWidth="1"/>
    <col min="6" max="6" width="12.85546875" style="343" customWidth="1"/>
    <col min="7" max="7" width="10.42578125" style="343" hidden="1" customWidth="1"/>
    <col min="8" max="8" width="10" style="343" hidden="1" customWidth="1" collapsed="1"/>
    <col min="9" max="9" width="11.42578125" style="343" hidden="1" customWidth="1"/>
    <col min="10" max="10" width="11.85546875" style="343" hidden="1" customWidth="1"/>
    <col min="11" max="11" width="12.28515625" style="343" hidden="1" customWidth="1"/>
    <col min="12" max="12" width="13.140625" style="343" customWidth="1"/>
    <col min="13" max="14" width="11.85546875" style="343" hidden="1" customWidth="1"/>
    <col min="15" max="15" width="14.5703125" style="343" hidden="1" customWidth="1"/>
    <col min="16" max="16" width="16.85546875" style="343" hidden="1" customWidth="1"/>
    <col min="17" max="17" width="15" style="343" hidden="1" customWidth="1"/>
    <col min="18" max="18" width="15.140625" style="343" customWidth="1"/>
    <col min="19" max="21" width="11.85546875" style="343" customWidth="1"/>
    <col min="22" max="22" width="10.42578125" style="343" customWidth="1"/>
    <col min="23" max="23" width="11" style="343" customWidth="1"/>
    <col min="24" max="24" width="17.42578125" style="343" customWidth="1"/>
    <col min="25" max="25" width="15" style="343" hidden="1" customWidth="1"/>
    <col min="26" max="26" width="12.85546875" style="343" hidden="1" customWidth="1"/>
    <col min="27" max="27" width="17.42578125" style="343" customWidth="1"/>
    <col min="28" max="28" width="9.140625" style="343" customWidth="1"/>
    <col min="29" max="16384" width="9.140625" style="343"/>
  </cols>
  <sheetData>
    <row r="1" spans="1:26" s="3083" customFormat="1" ht="32.25" customHeight="1" x14ac:dyDescent="0.2">
      <c r="B1" s="3633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январь-февраль 2024 года</v>
      </c>
      <c r="C1" s="3633"/>
      <c r="D1" s="3633"/>
      <c r="E1" s="3633"/>
      <c r="F1" s="3633"/>
      <c r="G1" s="3633"/>
      <c r="H1" s="3633"/>
      <c r="I1" s="3633"/>
      <c r="J1" s="3633"/>
      <c r="K1" s="3633"/>
      <c r="L1" s="3633"/>
      <c r="M1" s="3633"/>
      <c r="N1" s="3633"/>
      <c r="O1" s="3633"/>
      <c r="P1" s="3633"/>
      <c r="Q1" s="3633"/>
      <c r="R1" s="3633"/>
      <c r="S1" s="3633"/>
      <c r="T1" s="3633"/>
      <c r="U1" s="3633"/>
      <c r="V1" s="3633"/>
      <c r="W1" s="3633"/>
      <c r="X1" s="3633"/>
    </row>
    <row r="2" spans="1:26" ht="15" customHeight="1" x14ac:dyDescent="0.25">
      <c r="B2" s="2361">
        <v>1</v>
      </c>
    </row>
    <row r="3" spans="1:26" ht="4.5" customHeight="1" thickBot="1" x14ac:dyDescent="0.3">
      <c r="B3" s="2361"/>
    </row>
    <row r="4" spans="1:26" ht="58.5" customHeight="1" thickBot="1" x14ac:dyDescent="0.3">
      <c r="B4" s="1167" t="s">
        <v>3</v>
      </c>
      <c r="C4" s="3625" t="s">
        <v>143</v>
      </c>
      <c r="D4" s="3611" t="s">
        <v>139</v>
      </c>
      <c r="E4" s="3612"/>
      <c r="F4" s="3612"/>
      <c r="G4" s="3613"/>
      <c r="H4" s="3617" t="s">
        <v>592</v>
      </c>
      <c r="I4" s="3618"/>
      <c r="J4" s="3617" t="s">
        <v>593</v>
      </c>
      <c r="K4" s="3621"/>
      <c r="L4" s="3621"/>
      <c r="M4" s="3618"/>
      <c r="N4" s="3599" t="s">
        <v>144</v>
      </c>
      <c r="O4" s="3599" t="s">
        <v>145</v>
      </c>
      <c r="P4" s="3596" t="s">
        <v>597</v>
      </c>
      <c r="Q4" s="3593" t="s">
        <v>596</v>
      </c>
      <c r="R4" s="3596" t="s">
        <v>137</v>
      </c>
      <c r="S4" s="3602" t="s">
        <v>297</v>
      </c>
      <c r="T4" s="3596" t="s">
        <v>298</v>
      </c>
      <c r="U4" s="3596" t="s">
        <v>41</v>
      </c>
      <c r="V4" s="3596" t="s">
        <v>292</v>
      </c>
      <c r="W4" s="3596" t="s">
        <v>138</v>
      </c>
      <c r="X4" s="3596" t="s">
        <v>219</v>
      </c>
      <c r="Y4" s="3607" t="s">
        <v>520</v>
      </c>
      <c r="Z4" s="3608"/>
    </row>
    <row r="5" spans="1:26" ht="15" customHeight="1" thickBot="1" x14ac:dyDescent="0.3">
      <c r="B5" s="1168"/>
      <c r="C5" s="3634"/>
      <c r="D5" s="3614"/>
      <c r="E5" s="3615"/>
      <c r="F5" s="3615"/>
      <c r="G5" s="3616"/>
      <c r="H5" s="3619"/>
      <c r="I5" s="3620"/>
      <c r="J5" s="3619"/>
      <c r="K5" s="3622"/>
      <c r="L5" s="3622"/>
      <c r="M5" s="3620"/>
      <c r="N5" s="3623"/>
      <c r="O5" s="3636"/>
      <c r="P5" s="3597"/>
      <c r="Q5" s="3594"/>
      <c r="R5" s="3597"/>
      <c r="S5" s="3603"/>
      <c r="T5" s="3631"/>
      <c r="U5" s="3597"/>
      <c r="V5" s="3631"/>
      <c r="W5" s="3597"/>
      <c r="X5" s="3597"/>
      <c r="Y5" s="1169"/>
      <c r="Z5" s="1170"/>
    </row>
    <row r="6" spans="1:26" ht="66" customHeight="1" thickBot="1" x14ac:dyDescent="0.3">
      <c r="B6" s="1171" t="s">
        <v>4</v>
      </c>
      <c r="C6" s="3635"/>
      <c r="D6" s="312" t="s">
        <v>595</v>
      </c>
      <c r="E6" s="3081" t="str">
        <f>'1 уровень'!F8</f>
        <v>План 1 мес. 2024 г.</v>
      </c>
      <c r="F6" s="312" t="s">
        <v>140</v>
      </c>
      <c r="G6" s="312" t="s">
        <v>141</v>
      </c>
      <c r="H6" s="3081" t="s">
        <v>142</v>
      </c>
      <c r="I6" s="313" t="s">
        <v>140</v>
      </c>
      <c r="J6" s="312" t="s">
        <v>595</v>
      </c>
      <c r="K6" s="3081" t="str">
        <f>'1 уровень'!L8</f>
        <v>План 1 мес. 2024 г.</v>
      </c>
      <c r="L6" s="312" t="s">
        <v>140</v>
      </c>
      <c r="M6" s="312" t="s">
        <v>141</v>
      </c>
      <c r="N6" s="3624"/>
      <c r="O6" s="3637"/>
      <c r="P6" s="3598"/>
      <c r="Q6" s="3595"/>
      <c r="R6" s="3598"/>
      <c r="S6" s="3604"/>
      <c r="T6" s="3632"/>
      <c r="U6" s="3598"/>
      <c r="V6" s="3632"/>
      <c r="W6" s="3598"/>
      <c r="X6" s="3598"/>
      <c r="Y6" s="1172" t="s">
        <v>343</v>
      </c>
      <c r="Z6" s="3418" t="s">
        <v>519</v>
      </c>
    </row>
    <row r="7" spans="1:26" s="5" customFormat="1" ht="15" customHeight="1" thickBot="1" x14ac:dyDescent="0.3">
      <c r="B7" s="14">
        <v>1</v>
      </c>
      <c r="C7" s="14">
        <v>2</v>
      </c>
      <c r="D7" s="314">
        <v>3</v>
      </c>
      <c r="E7" s="314">
        <v>4</v>
      </c>
      <c r="F7" s="314">
        <v>5</v>
      </c>
      <c r="G7" s="314">
        <v>6</v>
      </c>
      <c r="H7" s="313">
        <v>7</v>
      </c>
      <c r="I7" s="313">
        <v>8</v>
      </c>
      <c r="J7" s="313">
        <v>9</v>
      </c>
      <c r="K7" s="313">
        <v>10</v>
      </c>
      <c r="L7" s="313">
        <v>11</v>
      </c>
      <c r="M7" s="313">
        <v>12</v>
      </c>
      <c r="N7" s="313">
        <v>13</v>
      </c>
      <c r="O7" s="313">
        <v>14</v>
      </c>
      <c r="P7" s="315"/>
      <c r="Q7" s="988">
        <v>15</v>
      </c>
      <c r="R7" s="315">
        <v>16</v>
      </c>
      <c r="S7" s="939">
        <v>17</v>
      </c>
      <c r="T7" s="315"/>
      <c r="U7" s="315">
        <v>18</v>
      </c>
      <c r="V7" s="315">
        <v>19</v>
      </c>
      <c r="W7" s="315">
        <v>20</v>
      </c>
      <c r="X7" s="315">
        <v>21</v>
      </c>
      <c r="Y7" s="1034"/>
      <c r="Z7" s="988"/>
    </row>
    <row r="8" spans="1:26" x14ac:dyDescent="0.25">
      <c r="A8" s="343">
        <v>1</v>
      </c>
      <c r="B8" s="3084"/>
      <c r="C8" s="1917"/>
      <c r="D8" s="1917"/>
      <c r="E8" s="1917"/>
      <c r="F8" s="1917"/>
      <c r="G8" s="1917"/>
      <c r="H8" s="1917"/>
      <c r="I8" s="1917"/>
      <c r="J8" s="2846"/>
      <c r="K8" s="2846"/>
      <c r="L8" s="2846"/>
      <c r="M8" s="2846"/>
      <c r="N8" s="2846"/>
      <c r="O8" s="2846"/>
      <c r="P8" s="1917"/>
      <c r="Q8" s="3085"/>
      <c r="R8" s="1917"/>
      <c r="S8" s="3086"/>
      <c r="T8" s="1917"/>
      <c r="U8" s="1917"/>
      <c r="V8" s="1917"/>
      <c r="W8" s="1917"/>
      <c r="X8" s="1917"/>
      <c r="Y8" s="3085"/>
      <c r="Z8" s="3085"/>
    </row>
    <row r="9" spans="1:26" ht="47.25" x14ac:dyDescent="0.25">
      <c r="A9" s="343">
        <v>1</v>
      </c>
      <c r="B9" s="1956" t="s">
        <v>409</v>
      </c>
      <c r="C9" s="2147"/>
      <c r="D9" s="2147"/>
      <c r="E9" s="2147"/>
      <c r="F9" s="2147"/>
      <c r="G9" s="2147"/>
      <c r="H9" s="2147"/>
      <c r="I9" s="2147"/>
      <c r="J9" s="2203"/>
      <c r="K9" s="2203"/>
      <c r="L9" s="2203"/>
      <c r="M9" s="2203"/>
      <c r="N9" s="2203"/>
      <c r="O9" s="2203"/>
      <c r="P9" s="2147"/>
      <c r="Q9" s="2204"/>
      <c r="R9" s="2147"/>
      <c r="S9" s="2379"/>
      <c r="T9" s="2147"/>
      <c r="U9" s="2147"/>
      <c r="V9" s="2147"/>
      <c r="W9" s="2147"/>
      <c r="X9" s="2147"/>
      <c r="Y9" s="2204"/>
      <c r="Z9" s="2204"/>
    </row>
    <row r="10" spans="1:26" x14ac:dyDescent="0.25">
      <c r="A10" s="343">
        <v>1</v>
      </c>
      <c r="B10" s="3520"/>
      <c r="C10" s="2147"/>
      <c r="D10" s="2147"/>
      <c r="E10" s="2147"/>
      <c r="F10" s="2147"/>
      <c r="G10" s="2147"/>
      <c r="H10" s="2147"/>
      <c r="I10" s="2147"/>
      <c r="J10" s="2203"/>
      <c r="K10" s="2203"/>
      <c r="L10" s="2203"/>
      <c r="M10" s="2203"/>
      <c r="N10" s="2203"/>
      <c r="O10" s="2203"/>
      <c r="P10" s="2147"/>
      <c r="Q10" s="2204"/>
      <c r="R10" s="2147"/>
      <c r="S10" s="2379"/>
      <c r="T10" s="2147"/>
      <c r="U10" s="2147"/>
      <c r="V10" s="2147"/>
      <c r="W10" s="2147"/>
      <c r="X10" s="2147"/>
      <c r="Y10" s="2204"/>
      <c r="Z10" s="2204"/>
    </row>
    <row r="11" spans="1:26" s="2356" customFormat="1" x14ac:dyDescent="0.25">
      <c r="A11" s="343">
        <v>1</v>
      </c>
      <c r="B11" s="2064" t="s">
        <v>5</v>
      </c>
      <c r="C11" s="2064"/>
      <c r="D11" s="1364"/>
      <c r="E11" s="1364"/>
      <c r="F11" s="1364"/>
      <c r="G11" s="1364"/>
      <c r="H11" s="1364"/>
      <c r="I11" s="1364"/>
      <c r="J11" s="2066"/>
      <c r="K11" s="2066"/>
      <c r="L11" s="2066"/>
      <c r="M11" s="2066"/>
      <c r="N11" s="2066"/>
      <c r="O11" s="2066"/>
      <c r="P11" s="1364"/>
      <c r="Q11" s="1366"/>
      <c r="R11" s="1364"/>
      <c r="S11" s="2628"/>
      <c r="T11" s="1364"/>
      <c r="U11" s="1364"/>
      <c r="V11" s="1364"/>
      <c r="W11" s="1364"/>
      <c r="X11" s="1364"/>
      <c r="Y11" s="1366"/>
      <c r="Z11" s="1366"/>
    </row>
    <row r="12" spans="1:26" s="2356" customFormat="1" x14ac:dyDescent="0.25">
      <c r="A12" s="343">
        <v>1</v>
      </c>
      <c r="B12" s="3" t="s">
        <v>522</v>
      </c>
      <c r="C12" s="309">
        <v>330</v>
      </c>
      <c r="D12" s="970"/>
      <c r="E12" s="205"/>
      <c r="F12" s="205"/>
      <c r="G12" s="443" t="e">
        <f t="shared" ref="G12:G18" si="0">F12/E12*100</f>
        <v>#DIV/0!</v>
      </c>
      <c r="H12" s="512">
        <v>12</v>
      </c>
      <c r="I12" s="243" t="e">
        <f t="shared" ref="I12:I18" si="1">L12/F12</f>
        <v>#DIV/0!</v>
      </c>
      <c r="J12" s="244">
        <f t="shared" ref="J12:J17" si="2">ROUND(D12*H12,0)</f>
        <v>0</v>
      </c>
      <c r="K12" s="244">
        <f t="shared" ref="K12:K17" si="3">J12/12*$B$2</f>
        <v>0</v>
      </c>
      <c r="L12" s="2066"/>
      <c r="M12" s="244" t="e">
        <f t="shared" ref="M12:M18" si="4">L12/K12*100</f>
        <v>#DIV/0!</v>
      </c>
      <c r="N12" s="244">
        <f t="shared" ref="N12:N17" si="5">ROUND(J12/C12,0)</f>
        <v>0</v>
      </c>
      <c r="O12" s="244" t="e">
        <f t="shared" ref="O12:O18" si="6">L12/$B$2*12/N12</f>
        <v>#DIV/0!</v>
      </c>
      <c r="P12" s="1364"/>
      <c r="Q12" s="1366"/>
      <c r="R12" s="1364"/>
      <c r="S12" s="2628"/>
      <c r="T12" s="1364"/>
      <c r="U12" s="1364"/>
      <c r="V12" s="1364"/>
      <c r="W12" s="1364"/>
      <c r="X12" s="1364"/>
      <c r="Y12" s="1076"/>
      <c r="Z12" s="1366"/>
    </row>
    <row r="13" spans="1:26" s="2356" customFormat="1" x14ac:dyDescent="0.25">
      <c r="A13" s="343">
        <v>1</v>
      </c>
      <c r="B13" s="3" t="s">
        <v>23</v>
      </c>
      <c r="C13" s="309">
        <v>340</v>
      </c>
      <c r="D13" s="970"/>
      <c r="E13" s="205"/>
      <c r="F13" s="205"/>
      <c r="G13" s="443" t="e">
        <f t="shared" si="0"/>
        <v>#DIV/0!</v>
      </c>
      <c r="H13" s="512">
        <v>7</v>
      </c>
      <c r="I13" s="243" t="e">
        <f t="shared" si="1"/>
        <v>#DIV/0!</v>
      </c>
      <c r="J13" s="244">
        <f t="shared" si="2"/>
        <v>0</v>
      </c>
      <c r="K13" s="244">
        <f t="shared" si="3"/>
        <v>0</v>
      </c>
      <c r="L13" s="2066"/>
      <c r="M13" s="244" t="e">
        <f t="shared" si="4"/>
        <v>#DIV/0!</v>
      </c>
      <c r="N13" s="244">
        <f t="shared" si="5"/>
        <v>0</v>
      </c>
      <c r="O13" s="244" t="e">
        <f t="shared" si="6"/>
        <v>#DIV/0!</v>
      </c>
      <c r="P13" s="1364"/>
      <c r="Q13" s="1366"/>
      <c r="R13" s="1364"/>
      <c r="S13" s="2628"/>
      <c r="T13" s="1364"/>
      <c r="U13" s="1364"/>
      <c r="V13" s="1364"/>
      <c r="W13" s="1364"/>
      <c r="X13" s="1364"/>
      <c r="Y13" s="1076"/>
      <c r="Z13" s="1366"/>
    </row>
    <row r="14" spans="1:26" s="2356" customFormat="1" x14ac:dyDescent="0.25">
      <c r="A14" s="343">
        <v>1</v>
      </c>
      <c r="B14" s="3" t="s">
        <v>24</v>
      </c>
      <c r="C14" s="309">
        <v>300</v>
      </c>
      <c r="D14" s="970"/>
      <c r="E14" s="205"/>
      <c r="F14" s="205"/>
      <c r="G14" s="443" t="e">
        <f t="shared" si="0"/>
        <v>#DIV/0!</v>
      </c>
      <c r="H14" s="512">
        <v>6</v>
      </c>
      <c r="I14" s="243" t="e">
        <f t="shared" si="1"/>
        <v>#DIV/0!</v>
      </c>
      <c r="J14" s="244">
        <f t="shared" si="2"/>
        <v>0</v>
      </c>
      <c r="K14" s="244">
        <f t="shared" si="3"/>
        <v>0</v>
      </c>
      <c r="L14" s="2066"/>
      <c r="M14" s="244" t="e">
        <f t="shared" si="4"/>
        <v>#DIV/0!</v>
      </c>
      <c r="N14" s="244">
        <f t="shared" si="5"/>
        <v>0</v>
      </c>
      <c r="O14" s="244" t="e">
        <f t="shared" si="6"/>
        <v>#DIV/0!</v>
      </c>
      <c r="P14" s="1364"/>
      <c r="Q14" s="1366"/>
      <c r="R14" s="1364"/>
      <c r="S14" s="2628"/>
      <c r="T14" s="1364"/>
      <c r="U14" s="1364"/>
      <c r="V14" s="1364"/>
      <c r="W14" s="1364"/>
      <c r="X14" s="1364"/>
      <c r="Y14" s="1076"/>
      <c r="Z14" s="1366"/>
    </row>
    <row r="15" spans="1:26" s="2356" customFormat="1" x14ac:dyDescent="0.25">
      <c r="A15" s="343">
        <v>1</v>
      </c>
      <c r="B15" s="3" t="s">
        <v>64</v>
      </c>
      <c r="C15" s="309">
        <v>320</v>
      </c>
      <c r="D15" s="970"/>
      <c r="E15" s="205"/>
      <c r="F15" s="205"/>
      <c r="G15" s="443" t="e">
        <f t="shared" si="0"/>
        <v>#DIV/0!</v>
      </c>
      <c r="H15" s="512">
        <v>9</v>
      </c>
      <c r="I15" s="243" t="e">
        <f t="shared" si="1"/>
        <v>#DIV/0!</v>
      </c>
      <c r="J15" s="244">
        <f t="shared" si="2"/>
        <v>0</v>
      </c>
      <c r="K15" s="244">
        <f t="shared" si="3"/>
        <v>0</v>
      </c>
      <c r="L15" s="2066"/>
      <c r="M15" s="244" t="e">
        <f t="shared" si="4"/>
        <v>#DIV/0!</v>
      </c>
      <c r="N15" s="244">
        <f t="shared" si="5"/>
        <v>0</v>
      </c>
      <c r="O15" s="244" t="e">
        <f t="shared" si="6"/>
        <v>#DIV/0!</v>
      </c>
      <c r="P15" s="1364"/>
      <c r="Q15" s="1366"/>
      <c r="R15" s="1364"/>
      <c r="S15" s="2628"/>
      <c r="T15" s="1364"/>
      <c r="U15" s="1364"/>
      <c r="V15" s="1364"/>
      <c r="W15" s="1364"/>
      <c r="X15" s="1364"/>
      <c r="Y15" s="1076"/>
      <c r="Z15" s="1366"/>
    </row>
    <row r="16" spans="1:26" s="2356" customFormat="1" x14ac:dyDescent="0.25">
      <c r="A16" s="343">
        <v>1</v>
      </c>
      <c r="B16" s="3" t="s">
        <v>10</v>
      </c>
      <c r="C16" s="309">
        <v>340</v>
      </c>
      <c r="D16" s="970"/>
      <c r="E16" s="205"/>
      <c r="F16" s="205"/>
      <c r="G16" s="443" t="e">
        <f t="shared" si="0"/>
        <v>#DIV/0!</v>
      </c>
      <c r="H16" s="512">
        <v>10</v>
      </c>
      <c r="I16" s="243" t="e">
        <f t="shared" si="1"/>
        <v>#DIV/0!</v>
      </c>
      <c r="J16" s="244">
        <f t="shared" si="2"/>
        <v>0</v>
      </c>
      <c r="K16" s="244">
        <f t="shared" si="3"/>
        <v>0</v>
      </c>
      <c r="L16" s="2066"/>
      <c r="M16" s="244" t="e">
        <f t="shared" si="4"/>
        <v>#DIV/0!</v>
      </c>
      <c r="N16" s="244">
        <f t="shared" si="5"/>
        <v>0</v>
      </c>
      <c r="O16" s="244" t="e">
        <f t="shared" si="6"/>
        <v>#DIV/0!</v>
      </c>
      <c r="P16" s="1364"/>
      <c r="Q16" s="3087"/>
      <c r="R16" s="1364"/>
      <c r="S16" s="2628"/>
      <c r="T16" s="1364"/>
      <c r="U16" s="1364"/>
      <c r="V16" s="1364"/>
      <c r="W16" s="1364"/>
      <c r="X16" s="1364"/>
      <c r="Y16" s="1076"/>
      <c r="Z16" s="1366"/>
    </row>
    <row r="17" spans="1:26" s="2356" customFormat="1" x14ac:dyDescent="0.25">
      <c r="A17" s="343">
        <v>1</v>
      </c>
      <c r="B17" s="3" t="s">
        <v>6</v>
      </c>
      <c r="C17" s="309">
        <v>340</v>
      </c>
      <c r="D17" s="970"/>
      <c r="E17" s="205"/>
      <c r="F17" s="205"/>
      <c r="G17" s="443" t="e">
        <f t="shared" si="0"/>
        <v>#DIV/0!</v>
      </c>
      <c r="H17" s="512">
        <v>10</v>
      </c>
      <c r="I17" s="243" t="e">
        <f t="shared" si="1"/>
        <v>#DIV/0!</v>
      </c>
      <c r="J17" s="244">
        <f t="shared" si="2"/>
        <v>0</v>
      </c>
      <c r="K17" s="244">
        <f t="shared" si="3"/>
        <v>0</v>
      </c>
      <c r="L17" s="2066"/>
      <c r="M17" s="244" t="e">
        <f>L17/K17*100</f>
        <v>#DIV/0!</v>
      </c>
      <c r="N17" s="244">
        <f t="shared" si="5"/>
        <v>0</v>
      </c>
      <c r="O17" s="244" t="e">
        <f>L17/$B$2*12/N17</f>
        <v>#DIV/0!</v>
      </c>
      <c r="P17" s="1364"/>
      <c r="Q17" s="3087"/>
      <c r="R17" s="1364"/>
      <c r="S17" s="2628"/>
      <c r="T17" s="1364"/>
      <c r="U17" s="1364"/>
      <c r="V17" s="1364"/>
      <c r="W17" s="1364"/>
      <c r="X17" s="1364"/>
      <c r="Y17" s="1076">
        <f>SUM(Y11:Y16)</f>
        <v>0</v>
      </c>
      <c r="Z17" s="1366"/>
    </row>
    <row r="18" spans="1:26" s="229" customFormat="1" ht="29.25" x14ac:dyDescent="0.25">
      <c r="A18" s="343">
        <v>1</v>
      </c>
      <c r="B18" s="1449" t="s">
        <v>7</v>
      </c>
      <c r="C18" s="1449"/>
      <c r="D18" s="2630"/>
      <c r="E18" s="2630"/>
      <c r="F18" s="2630">
        <f>SUM(F12:F17)</f>
        <v>0</v>
      </c>
      <c r="G18" s="744" t="e">
        <f t="shared" si="0"/>
        <v>#DIV/0!</v>
      </c>
      <c r="H18" s="2089">
        <f>IF(D18=0,0,J18/D18)</f>
        <v>0</v>
      </c>
      <c r="I18" s="322" t="e">
        <f t="shared" si="1"/>
        <v>#DIV/0!</v>
      </c>
      <c r="J18" s="2630">
        <f>SUM(J12:J17)</f>
        <v>0</v>
      </c>
      <c r="K18" s="2630">
        <f>SUM(K12:K17)</f>
        <v>0</v>
      </c>
      <c r="L18" s="2630">
        <f>SUM(L12:L17)</f>
        <v>0</v>
      </c>
      <c r="M18" s="1218" t="e">
        <f t="shared" si="4"/>
        <v>#DIV/0!</v>
      </c>
      <c r="N18" s="2630">
        <f>SUM(N12:N17)</f>
        <v>0</v>
      </c>
      <c r="O18" s="1218" t="e">
        <f t="shared" si="6"/>
        <v>#DIV/0!</v>
      </c>
      <c r="P18" s="2631"/>
      <c r="Q18" s="3440"/>
      <c r="R18" s="2631">
        <f>X18-W18-T18</f>
        <v>0</v>
      </c>
      <c r="S18" s="2852"/>
      <c r="T18" s="2631"/>
      <c r="U18" s="2631">
        <f>R18-Q18</f>
        <v>0</v>
      </c>
      <c r="V18" s="2631"/>
      <c r="W18" s="2631"/>
      <c r="X18" s="2631"/>
      <c r="Y18" s="2632"/>
      <c r="Z18" s="2696"/>
    </row>
    <row r="19" spans="1:26" s="2356" customFormat="1" x14ac:dyDescent="0.25">
      <c r="A19" s="343">
        <v>1</v>
      </c>
      <c r="B19" s="1969" t="s">
        <v>14</v>
      </c>
      <c r="C19" s="2633"/>
      <c r="D19" s="2630"/>
      <c r="E19" s="2630"/>
      <c r="F19" s="2630"/>
      <c r="G19" s="2630"/>
      <c r="H19" s="2634"/>
      <c r="I19" s="2634"/>
      <c r="J19" s="2630"/>
      <c r="K19" s="2630"/>
      <c r="L19" s="2630"/>
      <c r="M19" s="2630"/>
      <c r="N19" s="2630"/>
      <c r="O19" s="2630"/>
      <c r="P19" s="2497"/>
      <c r="Q19" s="2828"/>
      <c r="R19" s="2497"/>
      <c r="S19" s="2827"/>
      <c r="T19" s="2497"/>
      <c r="U19" s="2497"/>
      <c r="V19" s="2497"/>
      <c r="W19" s="2497"/>
      <c r="X19" s="2497"/>
      <c r="Y19" s="2632"/>
      <c r="Z19" s="2828"/>
    </row>
    <row r="20" spans="1:26" s="2356" customFormat="1" x14ac:dyDescent="0.25">
      <c r="A20" s="343">
        <v>1</v>
      </c>
      <c r="B20" s="612" t="s">
        <v>194</v>
      </c>
      <c r="C20" s="1748"/>
      <c r="D20" s="669"/>
      <c r="E20" s="669"/>
      <c r="F20" s="669"/>
      <c r="G20" s="669"/>
      <c r="H20" s="958"/>
      <c r="I20" s="958"/>
      <c r="J20" s="1571"/>
      <c r="K20" s="1571"/>
      <c r="L20" s="1571"/>
      <c r="M20" s="1571"/>
      <c r="N20" s="1571"/>
      <c r="O20" s="1571"/>
      <c r="P20" s="512"/>
      <c r="Q20" s="3433"/>
      <c r="R20" s="512">
        <f t="shared" ref="R20:R21" si="7">X20-W20-T20</f>
        <v>0</v>
      </c>
      <c r="S20" s="1227"/>
      <c r="T20" s="512"/>
      <c r="U20" s="512">
        <f>R20-Q20</f>
        <v>0</v>
      </c>
      <c r="V20" s="512"/>
      <c r="W20" s="512"/>
      <c r="X20" s="512"/>
      <c r="Y20" s="1049"/>
      <c r="Z20" s="1053"/>
    </row>
    <row r="21" spans="1:26" s="2356" customFormat="1" x14ac:dyDescent="0.25">
      <c r="A21" s="343">
        <v>1</v>
      </c>
      <c r="B21" s="612" t="s">
        <v>288</v>
      </c>
      <c r="C21" s="1748"/>
      <c r="D21" s="669"/>
      <c r="E21" s="669"/>
      <c r="F21" s="669"/>
      <c r="G21" s="669"/>
      <c r="H21" s="958"/>
      <c r="I21" s="958"/>
      <c r="J21" s="1571"/>
      <c r="K21" s="1571"/>
      <c r="L21" s="1571"/>
      <c r="M21" s="1571"/>
      <c r="N21" s="1571"/>
      <c r="O21" s="1571"/>
      <c r="P21" s="512"/>
      <c r="Q21" s="3440"/>
      <c r="R21" s="512">
        <f t="shared" si="7"/>
        <v>0</v>
      </c>
      <c r="S21" s="1227"/>
      <c r="T21" s="512"/>
      <c r="U21" s="512">
        <f>R21-Q21</f>
        <v>0</v>
      </c>
      <c r="V21" s="512"/>
      <c r="W21" s="512"/>
      <c r="X21" s="512"/>
      <c r="Y21" s="1049">
        <f>Y23+Y24+Y25+Y26+Y28</f>
        <v>0</v>
      </c>
      <c r="Z21" s="1053"/>
    </row>
    <row r="22" spans="1:26" s="2356" customFormat="1" ht="29.25" x14ac:dyDescent="0.25">
      <c r="A22" s="343">
        <v>1</v>
      </c>
      <c r="B22" s="2351" t="s">
        <v>270</v>
      </c>
      <c r="C22" s="4"/>
      <c r="D22" s="708"/>
      <c r="E22" s="708"/>
      <c r="F22" s="708">
        <f t="shared" ref="F22" si="8">F24+F25+F26+F27</f>
        <v>0</v>
      </c>
      <c r="G22" s="302" t="e">
        <f>F22/E22*100</f>
        <v>#DIV/0!</v>
      </c>
      <c r="H22" s="1604"/>
      <c r="I22" s="1604"/>
      <c r="J22" s="203"/>
      <c r="K22" s="203"/>
      <c r="L22" s="203"/>
      <c r="M22" s="203"/>
      <c r="N22" s="203"/>
      <c r="O22" s="203"/>
      <c r="P22" s="457"/>
      <c r="Q22" s="1117"/>
      <c r="R22" s="457"/>
      <c r="S22" s="936"/>
      <c r="T22" s="457"/>
      <c r="U22" s="457"/>
      <c r="V22" s="457"/>
      <c r="W22" s="457"/>
      <c r="X22" s="457"/>
      <c r="Y22" s="1060"/>
      <c r="Z22" s="1117"/>
    </row>
    <row r="23" spans="1:26" s="2356" customFormat="1" ht="30" x14ac:dyDescent="0.25">
      <c r="A23" s="343">
        <v>1</v>
      </c>
      <c r="B23" s="436" t="s">
        <v>193</v>
      </c>
      <c r="C23" s="4"/>
      <c r="D23" s="709"/>
      <c r="E23" s="205"/>
      <c r="F23" s="302"/>
      <c r="G23" s="302"/>
      <c r="H23" s="1604"/>
      <c r="I23" s="1604"/>
      <c r="J23" s="203"/>
      <c r="K23" s="203"/>
      <c r="L23" s="203"/>
      <c r="M23" s="203"/>
      <c r="N23" s="203"/>
      <c r="O23" s="203"/>
      <c r="P23" s="457"/>
      <c r="Q23" s="1117"/>
      <c r="R23" s="457" t="s">
        <v>220</v>
      </c>
      <c r="S23" s="936"/>
      <c r="T23" s="457"/>
      <c r="U23" s="457"/>
      <c r="V23" s="457"/>
      <c r="W23" s="457"/>
      <c r="X23" s="457"/>
      <c r="Y23" s="1060"/>
      <c r="Z23" s="1117"/>
    </row>
    <row r="24" spans="1:26" s="2356" customFormat="1" ht="30" x14ac:dyDescent="0.25">
      <c r="A24" s="343">
        <v>1</v>
      </c>
      <c r="B24" s="436" t="s">
        <v>461</v>
      </c>
      <c r="C24" s="4"/>
      <c r="D24" s="709"/>
      <c r="E24" s="205"/>
      <c r="F24" s="302"/>
      <c r="G24" s="302" t="e">
        <f t="shared" ref="G24:G30" si="9">F24/E24*100</f>
        <v>#DIV/0!</v>
      </c>
      <c r="H24" s="1604"/>
      <c r="I24" s="1604"/>
      <c r="J24" s="203"/>
      <c r="K24" s="203"/>
      <c r="L24" s="203"/>
      <c r="M24" s="203"/>
      <c r="N24" s="203"/>
      <c r="O24" s="203"/>
      <c r="P24" s="457"/>
      <c r="Q24" s="1117"/>
      <c r="R24" s="457"/>
      <c r="S24" s="936"/>
      <c r="T24" s="457"/>
      <c r="U24" s="457"/>
      <c r="V24" s="457"/>
      <c r="W24" s="457"/>
      <c r="X24" s="457"/>
      <c r="Y24" s="1060"/>
      <c r="Z24" s="1117"/>
    </row>
    <row r="25" spans="1:26" s="2356" customFormat="1" ht="60" x14ac:dyDescent="0.25">
      <c r="A25" s="343">
        <v>1</v>
      </c>
      <c r="B25" s="614" t="s">
        <v>462</v>
      </c>
      <c r="C25" s="4"/>
      <c r="D25" s="709"/>
      <c r="E25" s="205"/>
      <c r="F25" s="302"/>
      <c r="G25" s="302" t="e">
        <f t="shared" si="9"/>
        <v>#DIV/0!</v>
      </c>
      <c r="H25" s="1604"/>
      <c r="I25" s="1604"/>
      <c r="J25" s="203"/>
      <c r="K25" s="203"/>
      <c r="L25" s="203"/>
      <c r="M25" s="203"/>
      <c r="N25" s="203"/>
      <c r="O25" s="203"/>
      <c r="P25" s="457"/>
      <c r="Q25" s="1117"/>
      <c r="R25" s="457"/>
      <c r="S25" s="936"/>
      <c r="T25" s="457"/>
      <c r="U25" s="457"/>
      <c r="V25" s="457"/>
      <c r="W25" s="457"/>
      <c r="X25" s="457"/>
      <c r="Y25" s="1060"/>
      <c r="Z25" s="1117"/>
    </row>
    <row r="26" spans="1:26" s="2356" customFormat="1" ht="45" x14ac:dyDescent="0.25">
      <c r="A26" s="343">
        <v>1</v>
      </c>
      <c r="B26" s="437" t="s">
        <v>463</v>
      </c>
      <c r="C26" s="4"/>
      <c r="D26" s="709"/>
      <c r="E26" s="205"/>
      <c r="F26" s="302"/>
      <c r="G26" s="302" t="e">
        <f t="shared" si="9"/>
        <v>#DIV/0!</v>
      </c>
      <c r="H26" s="1604"/>
      <c r="I26" s="1604"/>
      <c r="J26" s="203"/>
      <c r="K26" s="203"/>
      <c r="L26" s="203"/>
      <c r="M26" s="203"/>
      <c r="N26" s="203"/>
      <c r="O26" s="203"/>
      <c r="P26" s="457"/>
      <c r="Q26" s="1117"/>
      <c r="R26" s="457"/>
      <c r="S26" s="936"/>
      <c r="T26" s="457"/>
      <c r="U26" s="457"/>
      <c r="V26" s="457"/>
      <c r="W26" s="457"/>
      <c r="X26" s="457"/>
      <c r="Y26" s="1060"/>
      <c r="Z26" s="1117"/>
    </row>
    <row r="27" spans="1:26" s="2356" customFormat="1" ht="90" x14ac:dyDescent="0.25">
      <c r="A27" s="343">
        <v>1</v>
      </c>
      <c r="B27" s="437" t="s">
        <v>464</v>
      </c>
      <c r="C27" s="4"/>
      <c r="D27" s="709"/>
      <c r="E27" s="205"/>
      <c r="F27" s="302"/>
      <c r="G27" s="302" t="e">
        <f t="shared" si="9"/>
        <v>#DIV/0!</v>
      </c>
      <c r="H27" s="1604"/>
      <c r="I27" s="1604"/>
      <c r="J27" s="203"/>
      <c r="K27" s="203"/>
      <c r="L27" s="203"/>
      <c r="M27" s="203"/>
      <c r="N27" s="203"/>
      <c r="O27" s="203"/>
      <c r="P27" s="457"/>
      <c r="Q27" s="1117"/>
      <c r="R27" s="457"/>
      <c r="S27" s="936"/>
      <c r="T27" s="457"/>
      <c r="U27" s="457"/>
      <c r="V27" s="457"/>
      <c r="W27" s="457"/>
      <c r="X27" s="457"/>
      <c r="Y27" s="1060"/>
      <c r="Z27" s="1117"/>
    </row>
    <row r="28" spans="1:26" s="2356" customFormat="1" ht="29.25" x14ac:dyDescent="0.25">
      <c r="A28" s="343">
        <v>1</v>
      </c>
      <c r="B28" s="2351" t="s">
        <v>131</v>
      </c>
      <c r="C28" s="666"/>
      <c r="D28" s="708"/>
      <c r="E28" s="669"/>
      <c r="F28" s="890">
        <f t="shared" ref="F28" si="10">F29+F30+F31</f>
        <v>1</v>
      </c>
      <c r="G28" s="890" t="e">
        <f t="shared" si="9"/>
        <v>#DIV/0!</v>
      </c>
      <c r="H28" s="1604"/>
      <c r="I28" s="1604"/>
      <c r="J28" s="203"/>
      <c r="K28" s="203"/>
      <c r="L28" s="203"/>
      <c r="M28" s="203"/>
      <c r="N28" s="203"/>
      <c r="O28" s="203"/>
      <c r="P28" s="457"/>
      <c r="Q28" s="1117"/>
      <c r="R28" s="457"/>
      <c r="S28" s="936"/>
      <c r="T28" s="457"/>
      <c r="U28" s="457"/>
      <c r="V28" s="457"/>
      <c r="W28" s="457"/>
      <c r="X28" s="457"/>
      <c r="Y28" s="1060"/>
      <c r="Z28" s="1117"/>
    </row>
    <row r="29" spans="1:26" s="2356" customFormat="1" x14ac:dyDescent="0.25">
      <c r="A29" s="343">
        <v>1</v>
      </c>
      <c r="B29" s="4" t="s">
        <v>222</v>
      </c>
      <c r="C29" s="4"/>
      <c r="D29" s="709"/>
      <c r="E29" s="205"/>
      <c r="F29" s="302">
        <v>1</v>
      </c>
      <c r="G29" s="302" t="e">
        <f t="shared" si="9"/>
        <v>#DIV/0!</v>
      </c>
      <c r="H29" s="1604"/>
      <c r="I29" s="1604"/>
      <c r="J29" s="203"/>
      <c r="K29" s="203"/>
      <c r="L29" s="203"/>
      <c r="M29" s="203"/>
      <c r="N29" s="203"/>
      <c r="O29" s="203"/>
      <c r="P29" s="457"/>
      <c r="Q29" s="1117"/>
      <c r="R29" s="457"/>
      <c r="S29" s="936"/>
      <c r="T29" s="457"/>
      <c r="U29" s="457"/>
      <c r="V29" s="457"/>
      <c r="W29" s="457"/>
      <c r="X29" s="457"/>
      <c r="Y29" s="1060">
        <f t="shared" ref="Y29" si="11">Y30</f>
        <v>0</v>
      </c>
      <c r="Z29" s="1117"/>
    </row>
    <row r="30" spans="1:26" s="2356" customFormat="1" ht="45" x14ac:dyDescent="0.25">
      <c r="A30" s="343">
        <v>1</v>
      </c>
      <c r="B30" s="4" t="s">
        <v>465</v>
      </c>
      <c r="C30" s="4"/>
      <c r="D30" s="709"/>
      <c r="E30" s="205"/>
      <c r="F30" s="302"/>
      <c r="G30" s="302" t="e">
        <f t="shared" si="9"/>
        <v>#DIV/0!</v>
      </c>
      <c r="H30" s="1604"/>
      <c r="I30" s="1604"/>
      <c r="J30" s="203"/>
      <c r="K30" s="203"/>
      <c r="L30" s="203"/>
      <c r="M30" s="203"/>
      <c r="N30" s="203"/>
      <c r="O30" s="203"/>
      <c r="P30" s="457"/>
      <c r="Q30" s="1117"/>
      <c r="R30" s="457"/>
      <c r="S30" s="936"/>
      <c r="T30" s="457"/>
      <c r="U30" s="457"/>
      <c r="V30" s="457"/>
      <c r="W30" s="457"/>
      <c r="X30" s="457"/>
      <c r="Y30" s="1060"/>
      <c r="Z30" s="1117"/>
    </row>
    <row r="31" spans="1:26" s="2356" customFormat="1" ht="60" x14ac:dyDescent="0.25">
      <c r="A31" s="343">
        <v>1</v>
      </c>
      <c r="B31" s="4" t="s">
        <v>513</v>
      </c>
      <c r="C31" s="4"/>
      <c r="D31" s="709"/>
      <c r="E31" s="205"/>
      <c r="F31" s="302"/>
      <c r="G31" s="302"/>
      <c r="H31" s="1604"/>
      <c r="I31" s="1604"/>
      <c r="J31" s="203"/>
      <c r="K31" s="203"/>
      <c r="L31" s="203"/>
      <c r="M31" s="203"/>
      <c r="N31" s="203"/>
      <c r="O31" s="203"/>
      <c r="P31" s="457"/>
      <c r="Q31" s="1117"/>
      <c r="R31" s="457"/>
      <c r="S31" s="936"/>
      <c r="T31" s="457"/>
      <c r="U31" s="457"/>
      <c r="V31" s="457"/>
      <c r="W31" s="457"/>
      <c r="X31" s="457"/>
      <c r="Y31" s="1060"/>
      <c r="Z31" s="1117"/>
    </row>
    <row r="32" spans="1:26" s="2356" customFormat="1" ht="29.25" x14ac:dyDescent="0.25">
      <c r="A32" s="343">
        <v>1</v>
      </c>
      <c r="B32" s="2351" t="s">
        <v>342</v>
      </c>
      <c r="C32" s="4"/>
      <c r="D32" s="709"/>
      <c r="E32" s="205"/>
      <c r="F32" s="302"/>
      <c r="G32" s="302" t="e">
        <f>F32/E32*100</f>
        <v>#DIV/0!</v>
      </c>
      <c r="H32" s="1604"/>
      <c r="I32" s="1604"/>
      <c r="J32" s="203"/>
      <c r="K32" s="203"/>
      <c r="L32" s="203"/>
      <c r="M32" s="203"/>
      <c r="N32" s="203"/>
      <c r="O32" s="203"/>
      <c r="P32" s="457"/>
      <c r="Q32" s="1117"/>
      <c r="R32" s="457"/>
      <c r="S32" s="936"/>
      <c r="T32" s="457"/>
      <c r="U32" s="457"/>
      <c r="V32" s="457"/>
      <c r="W32" s="457"/>
      <c r="X32" s="457"/>
      <c r="Y32" s="1060"/>
      <c r="Z32" s="1117"/>
    </row>
    <row r="33" spans="1:26" s="2356" customFormat="1" x14ac:dyDescent="0.25">
      <c r="A33" s="343">
        <v>1</v>
      </c>
      <c r="B33" s="4"/>
      <c r="C33" s="4"/>
      <c r="D33" s="709"/>
      <c r="E33" s="3393"/>
      <c r="F33" s="302"/>
      <c r="G33" s="302"/>
      <c r="H33" s="1604"/>
      <c r="I33" s="1604"/>
      <c r="J33" s="203"/>
      <c r="K33" s="203"/>
      <c r="L33" s="203"/>
      <c r="M33" s="203"/>
      <c r="N33" s="203"/>
      <c r="O33" s="203"/>
      <c r="P33" s="457"/>
      <c r="Q33" s="1117"/>
      <c r="R33" s="457"/>
      <c r="S33" s="936"/>
      <c r="T33" s="457"/>
      <c r="U33" s="457"/>
      <c r="V33" s="457"/>
      <c r="W33" s="457"/>
      <c r="X33" s="457"/>
      <c r="Y33" s="1060"/>
      <c r="Z33" s="1117"/>
    </row>
    <row r="34" spans="1:26" s="2356" customFormat="1" x14ac:dyDescent="0.25">
      <c r="A34" s="343">
        <v>1</v>
      </c>
      <c r="B34" s="2" t="s">
        <v>28</v>
      </c>
      <c r="C34" s="2"/>
      <c r="D34" s="2636"/>
      <c r="E34" s="2636"/>
      <c r="F34" s="2636"/>
      <c r="G34" s="2636"/>
      <c r="H34" s="2634"/>
      <c r="I34" s="2634"/>
      <c r="J34" s="2630"/>
      <c r="K34" s="2630"/>
      <c r="L34" s="2630"/>
      <c r="M34" s="2630"/>
      <c r="N34" s="2630"/>
      <c r="O34" s="2630"/>
      <c r="P34" s="512"/>
      <c r="Q34" s="1053"/>
      <c r="R34" s="512"/>
      <c r="S34" s="1227"/>
      <c r="T34" s="512"/>
      <c r="U34" s="512"/>
      <c r="V34" s="512"/>
      <c r="W34" s="512"/>
      <c r="X34" s="512"/>
      <c r="Y34" s="1060"/>
      <c r="Z34" s="1117"/>
    </row>
    <row r="35" spans="1:26" s="2356" customFormat="1" x14ac:dyDescent="0.25">
      <c r="A35" s="343">
        <v>1</v>
      </c>
      <c r="B35" s="3" t="s">
        <v>10</v>
      </c>
      <c r="C35" s="2638">
        <v>300</v>
      </c>
      <c r="D35" s="2496"/>
      <c r="E35" s="205"/>
      <c r="F35" s="205">
        <v>1</v>
      </c>
      <c r="G35" s="205" t="e">
        <f>F35/E35*100</f>
        <v>#DIV/0!</v>
      </c>
      <c r="H35" s="958">
        <v>11</v>
      </c>
      <c r="I35" s="243">
        <f>L35/F35</f>
        <v>8</v>
      </c>
      <c r="J35" s="244">
        <f>ROUND(D35*H35,0)</f>
        <v>0</v>
      </c>
      <c r="K35" s="244">
        <f t="shared" ref="K35:K36" si="12">J35/12*$B$2</f>
        <v>0</v>
      </c>
      <c r="L35" s="244">
        <v>8</v>
      </c>
      <c r="M35" s="244" t="e">
        <f>L35/K35*100</f>
        <v>#DIV/0!</v>
      </c>
      <c r="N35" s="244">
        <f>ROUND(J35/C35,0)</f>
        <v>0</v>
      </c>
      <c r="O35" s="244" t="e">
        <f t="shared" ref="O35:O37" si="13">L35/$B$2*12/N35</f>
        <v>#DIV/0!</v>
      </c>
      <c r="P35" s="457"/>
      <c r="Q35" s="1117"/>
      <c r="R35" s="457"/>
      <c r="S35" s="936"/>
      <c r="T35" s="457"/>
      <c r="U35" s="457"/>
      <c r="V35" s="457"/>
      <c r="W35" s="457"/>
      <c r="X35" s="457"/>
      <c r="Y35" s="1060"/>
      <c r="Z35" s="1117"/>
    </row>
    <row r="36" spans="1:26" s="2356" customFormat="1" x14ac:dyDescent="0.25">
      <c r="A36" s="343">
        <v>1</v>
      </c>
      <c r="B36" s="3" t="s">
        <v>6</v>
      </c>
      <c r="C36" s="2638">
        <v>300</v>
      </c>
      <c r="D36" s="2496"/>
      <c r="E36" s="205"/>
      <c r="F36" s="205"/>
      <c r="G36" s="205" t="e">
        <f>F36/E36*100</f>
        <v>#DIV/0!</v>
      </c>
      <c r="H36" s="958">
        <v>9</v>
      </c>
      <c r="I36" s="243" t="e">
        <f>L36/F36</f>
        <v>#DIV/0!</v>
      </c>
      <c r="J36" s="244">
        <f>ROUND(D36*H36,0)</f>
        <v>0</v>
      </c>
      <c r="K36" s="244">
        <f t="shared" si="12"/>
        <v>0</v>
      </c>
      <c r="L36" s="244"/>
      <c r="M36" s="244" t="e">
        <f>L36/K36*100</f>
        <v>#DIV/0!</v>
      </c>
      <c r="N36" s="244">
        <f>ROUND(J36/C36,0)</f>
        <v>0</v>
      </c>
      <c r="O36" s="244" t="e">
        <f t="shared" si="13"/>
        <v>#DIV/0!</v>
      </c>
      <c r="P36" s="457"/>
      <c r="Q36" s="1117"/>
      <c r="R36" s="457"/>
      <c r="S36" s="936"/>
      <c r="T36" s="457"/>
      <c r="U36" s="457"/>
      <c r="V36" s="457"/>
      <c r="W36" s="457"/>
      <c r="X36" s="457"/>
      <c r="Y36" s="1060"/>
      <c r="Z36" s="1117"/>
    </row>
    <row r="37" spans="1:26" s="2356" customFormat="1" x14ac:dyDescent="0.25">
      <c r="A37" s="343">
        <v>1</v>
      </c>
      <c r="B37" s="666" t="s">
        <v>13</v>
      </c>
      <c r="C37" s="666"/>
      <c r="D37" s="1585"/>
      <c r="E37" s="1585"/>
      <c r="F37" s="1585">
        <f>SUM(F35:F36)</f>
        <v>1</v>
      </c>
      <c r="G37" s="1585" t="e">
        <f>F37/E37*100</f>
        <v>#DIV/0!</v>
      </c>
      <c r="H37" s="2089">
        <f>IF(D37=0,0,J37/D37)</f>
        <v>0</v>
      </c>
      <c r="I37" s="322">
        <f>L37/F37</f>
        <v>8</v>
      </c>
      <c r="J37" s="1585">
        <f>SUM(J35:J36)</f>
        <v>0</v>
      </c>
      <c r="K37" s="1585">
        <f>SUM(K35:K36)</f>
        <v>0</v>
      </c>
      <c r="L37" s="1585">
        <f>SUM(L35:L36)</f>
        <v>8</v>
      </c>
      <c r="M37" s="244" t="e">
        <f>L37/K37*100</f>
        <v>#DIV/0!</v>
      </c>
      <c r="N37" s="1360">
        <f>SUM(N35:N36)</f>
        <v>0</v>
      </c>
      <c r="O37" s="244" t="e">
        <f t="shared" si="13"/>
        <v>#DIV/0!</v>
      </c>
      <c r="P37" s="2639"/>
      <c r="Q37" s="2732"/>
      <c r="R37" s="2639"/>
      <c r="S37" s="2731"/>
      <c r="T37" s="2639"/>
      <c r="U37" s="2639"/>
      <c r="V37" s="2639"/>
      <c r="W37" s="2639"/>
      <c r="X37" s="2639"/>
      <c r="Y37" s="1060"/>
      <c r="Z37" s="1117"/>
    </row>
    <row r="38" spans="1:26" s="2356" customFormat="1" x14ac:dyDescent="0.25">
      <c r="A38" s="343">
        <v>1</v>
      </c>
      <c r="B38" s="2" t="s">
        <v>123</v>
      </c>
      <c r="C38" s="666"/>
      <c r="D38" s="1585"/>
      <c r="E38" s="1585"/>
      <c r="F38" s="1585"/>
      <c r="G38" s="1585"/>
      <c r="H38" s="2089"/>
      <c r="I38" s="322"/>
      <c r="J38" s="1585"/>
      <c r="K38" s="1585"/>
      <c r="L38" s="1585"/>
      <c r="M38" s="244"/>
      <c r="N38" s="244"/>
      <c r="O38" s="244"/>
      <c r="P38" s="2639"/>
      <c r="Q38" s="2732"/>
      <c r="R38" s="2639"/>
      <c r="S38" s="2731"/>
      <c r="T38" s="2639"/>
      <c r="U38" s="2639"/>
      <c r="V38" s="2639"/>
      <c r="W38" s="2639"/>
      <c r="X38" s="2639"/>
      <c r="Y38" s="1060"/>
      <c r="Z38" s="1117"/>
    </row>
    <row r="39" spans="1:26" s="2356" customFormat="1" x14ac:dyDescent="0.25">
      <c r="A39" s="343">
        <v>1</v>
      </c>
      <c r="B39" s="2354" t="s">
        <v>44</v>
      </c>
      <c r="C39" s="2067">
        <v>240</v>
      </c>
      <c r="D39" s="970"/>
      <c r="E39" s="205"/>
      <c r="F39" s="205"/>
      <c r="G39" s="205" t="e">
        <f>F39/E39*100</f>
        <v>#DIV/0!</v>
      </c>
      <c r="H39" s="1727">
        <v>8</v>
      </c>
      <c r="I39" s="243" t="e">
        <f>L39/F39</f>
        <v>#DIV/0!</v>
      </c>
      <c r="J39" s="244">
        <f>ROUND(D39*H39,0)</f>
        <v>0</v>
      </c>
      <c r="K39" s="244">
        <f t="shared" ref="K39" si="14">J39/12*$B$2</f>
        <v>0</v>
      </c>
      <c r="L39" s="244"/>
      <c r="M39" s="244" t="e">
        <f>L39/K39*100</f>
        <v>#DIV/0!</v>
      </c>
      <c r="N39" s="244">
        <f>ROUND(J39/C39,0)</f>
        <v>0</v>
      </c>
      <c r="O39" s="244" t="e">
        <f t="shared" ref="O39:O40" si="15">L39/$B$2*12/N39</f>
        <v>#DIV/0!</v>
      </c>
      <c r="P39" s="457"/>
      <c r="Q39" s="2732"/>
      <c r="R39" s="2639"/>
      <c r="S39" s="2731"/>
      <c r="T39" s="2639"/>
      <c r="U39" s="2639"/>
      <c r="V39" s="2639"/>
      <c r="W39" s="457"/>
      <c r="X39" s="457"/>
      <c r="Y39" s="1060"/>
      <c r="Z39" s="1117"/>
    </row>
    <row r="40" spans="1:26" s="2356" customFormat="1" ht="15.75" thickBot="1" x14ac:dyDescent="0.3">
      <c r="A40" s="343">
        <v>1</v>
      </c>
      <c r="B40" s="2547" t="s">
        <v>150</v>
      </c>
      <c r="C40" s="2091"/>
      <c r="D40" s="3441"/>
      <c r="E40" s="249"/>
      <c r="F40" s="249">
        <f>SUM(F39)</f>
        <v>0</v>
      </c>
      <c r="G40" s="249" t="e">
        <f>F40/E40*100</f>
        <v>#DIV/0!</v>
      </c>
      <c r="H40" s="2093" t="e">
        <f>J40/D40</f>
        <v>#DIV/0!</v>
      </c>
      <c r="I40" s="1479" t="e">
        <f>L40/F40</f>
        <v>#DIV/0!</v>
      </c>
      <c r="J40" s="1296">
        <f>SUM(J39)</f>
        <v>0</v>
      </c>
      <c r="K40" s="1296">
        <f>SUM(K39)</f>
        <v>0</v>
      </c>
      <c r="L40" s="1296">
        <f>SUM(L39)</f>
        <v>0</v>
      </c>
      <c r="M40" s="1296" t="e">
        <f>L40/K40*100</f>
        <v>#DIV/0!</v>
      </c>
      <c r="N40" s="1296">
        <f>SUM(N39)</f>
        <v>0</v>
      </c>
      <c r="O40" s="408" t="e">
        <f t="shared" si="15"/>
        <v>#DIV/0!</v>
      </c>
      <c r="P40" s="3442"/>
      <c r="Q40" s="3443"/>
      <c r="R40" s="2857"/>
      <c r="S40" s="2858"/>
      <c r="T40" s="2857"/>
      <c r="U40" s="2857"/>
      <c r="V40" s="2857"/>
      <c r="W40" s="3444"/>
      <c r="X40" s="3444"/>
      <c r="Y40" s="1060"/>
      <c r="Z40" s="1117"/>
    </row>
    <row r="41" spans="1:26" s="2356" customFormat="1" ht="30" thickBot="1" x14ac:dyDescent="0.3">
      <c r="A41" s="343">
        <v>1</v>
      </c>
      <c r="B41" s="1787" t="s">
        <v>135</v>
      </c>
      <c r="C41" s="1787"/>
      <c r="D41" s="3448"/>
      <c r="E41" s="3448"/>
      <c r="F41" s="3448">
        <f>SUM(F40,F37)</f>
        <v>1</v>
      </c>
      <c r="G41" s="3448" t="e">
        <f>F41/E41*100</f>
        <v>#DIV/0!</v>
      </c>
      <c r="H41" s="832" t="e">
        <f>J41/D41</f>
        <v>#DIV/0!</v>
      </c>
      <c r="I41" s="3449">
        <f>L41/F41</f>
        <v>8</v>
      </c>
      <c r="J41" s="3448">
        <f>SUM(J40,J37)</f>
        <v>0</v>
      </c>
      <c r="K41" s="3448">
        <f>SUM(K40,K37)</f>
        <v>0</v>
      </c>
      <c r="L41" s="3448">
        <f>SUM(L40,L37)</f>
        <v>8</v>
      </c>
      <c r="M41" s="1483" t="e">
        <f>L41/K41*100</f>
        <v>#DIV/0!</v>
      </c>
      <c r="N41" s="3448">
        <f>SUM(N40,N37)</f>
        <v>0</v>
      </c>
      <c r="O41" s="1483" t="e">
        <f>L41/$B$2*12/N41</f>
        <v>#DIV/0!</v>
      </c>
      <c r="P41" s="3450"/>
      <c r="Q41" s="3454"/>
      <c r="R41" s="3451">
        <f>X41-W41-T41</f>
        <v>33.593699999999998</v>
      </c>
      <c r="S41" s="3452"/>
      <c r="T41" s="3451"/>
      <c r="U41" s="3451">
        <f>R41-Q41</f>
        <v>33.593699999999998</v>
      </c>
      <c r="V41" s="3451"/>
      <c r="W41" s="3450"/>
      <c r="X41" s="3450">
        <v>33.593699999999998</v>
      </c>
      <c r="Y41" s="1060"/>
      <c r="Z41" s="1117"/>
    </row>
    <row r="42" spans="1:26" s="2356" customFormat="1" x14ac:dyDescent="0.25">
      <c r="A42" s="343">
        <v>1</v>
      </c>
      <c r="B42" s="1737"/>
      <c r="C42" s="1737"/>
      <c r="D42" s="3315"/>
      <c r="E42" s="3424"/>
      <c r="F42" s="2348"/>
      <c r="G42" s="2348"/>
      <c r="H42" s="1596"/>
      <c r="I42" s="1596"/>
      <c r="J42" s="1597"/>
      <c r="K42" s="1597"/>
      <c r="L42" s="1597"/>
      <c r="M42" s="1597"/>
      <c r="N42" s="1597"/>
      <c r="O42" s="1597"/>
      <c r="P42" s="3445"/>
      <c r="Q42" s="3446"/>
      <c r="R42" s="3445"/>
      <c r="S42" s="3447"/>
      <c r="T42" s="3445"/>
      <c r="U42" s="3445"/>
      <c r="V42" s="3445"/>
      <c r="W42" s="3445"/>
      <c r="X42" s="3445"/>
      <c r="Y42" s="1060"/>
      <c r="Z42" s="1117"/>
    </row>
    <row r="43" spans="1:26" s="2356" customFormat="1" ht="29.25" x14ac:dyDescent="0.25">
      <c r="A43" s="343">
        <v>1</v>
      </c>
      <c r="B43" s="411" t="s">
        <v>194</v>
      </c>
      <c r="C43" s="4"/>
      <c r="D43" s="709"/>
      <c r="E43" s="205"/>
      <c r="F43" s="302"/>
      <c r="G43" s="302"/>
      <c r="H43" s="1604"/>
      <c r="I43" s="1604"/>
      <c r="J43" s="203"/>
      <c r="K43" s="203"/>
      <c r="L43" s="203"/>
      <c r="M43" s="203"/>
      <c r="N43" s="203"/>
      <c r="O43" s="203"/>
      <c r="P43" s="457"/>
      <c r="Q43" s="1117"/>
      <c r="R43" s="457"/>
      <c r="S43" s="936"/>
      <c r="T43" s="457"/>
      <c r="U43" s="457"/>
      <c r="V43" s="457"/>
      <c r="W43" s="457"/>
      <c r="X43" s="457">
        <v>3.6004200000000002</v>
      </c>
      <c r="Y43" s="1060">
        <f>Y44+Y52</f>
        <v>0</v>
      </c>
      <c r="Z43" s="1117"/>
    </row>
    <row r="44" spans="1:26" s="2356" customFormat="1" ht="90" x14ac:dyDescent="0.25">
      <c r="A44" s="343">
        <v>1</v>
      </c>
      <c r="B44" s="437" t="s">
        <v>512</v>
      </c>
      <c r="C44" s="4"/>
      <c r="D44" s="709"/>
      <c r="E44" s="205"/>
      <c r="F44" s="302"/>
      <c r="G44" s="302" t="e">
        <f>F44/E44*100</f>
        <v>#DIV/0!</v>
      </c>
      <c r="H44" s="1604"/>
      <c r="I44" s="1604"/>
      <c r="J44" s="203"/>
      <c r="K44" s="203"/>
      <c r="L44" s="203"/>
      <c r="M44" s="203"/>
      <c r="N44" s="203"/>
      <c r="O44" s="203"/>
      <c r="P44" s="457"/>
      <c r="Q44" s="1053"/>
      <c r="R44" s="457">
        <f>X44-W44-T44</f>
        <v>0</v>
      </c>
      <c r="S44" s="936"/>
      <c r="T44" s="457"/>
      <c r="U44" s="457">
        <f>R44-Q44</f>
        <v>0</v>
      </c>
      <c r="V44" s="457"/>
      <c r="W44" s="457"/>
      <c r="X44" s="457"/>
      <c r="Y44" s="1060">
        <f>SUM(Y48:Y51)</f>
        <v>0</v>
      </c>
      <c r="Z44" s="1117"/>
    </row>
    <row r="45" spans="1:26" s="2356" customFormat="1" x14ac:dyDescent="0.25">
      <c r="A45" s="343"/>
      <c r="B45" s="437" t="s">
        <v>623</v>
      </c>
      <c r="C45" s="4"/>
      <c r="D45" s="709"/>
      <c r="E45" s="205"/>
      <c r="F45" s="302"/>
      <c r="G45" s="302"/>
      <c r="H45" s="1604"/>
      <c r="I45" s="1604"/>
      <c r="J45" s="203"/>
      <c r="K45" s="203"/>
      <c r="L45" s="203"/>
      <c r="M45" s="203"/>
      <c r="N45" s="203"/>
      <c r="O45" s="203"/>
      <c r="P45" s="457"/>
      <c r="Q45" s="1053"/>
      <c r="R45" s="457"/>
      <c r="S45" s="936"/>
      <c r="T45" s="457"/>
      <c r="U45" s="457"/>
      <c r="V45" s="457"/>
      <c r="W45" s="457"/>
      <c r="X45" s="457"/>
      <c r="Y45" s="1060"/>
      <c r="Z45" s="1117"/>
    </row>
    <row r="46" spans="1:26" s="2356" customFormat="1" x14ac:dyDescent="0.25">
      <c r="A46" s="343"/>
      <c r="B46" s="437" t="s">
        <v>624</v>
      </c>
      <c r="C46" s="4"/>
      <c r="D46" s="709"/>
      <c r="E46" s="205"/>
      <c r="F46" s="302"/>
      <c r="G46" s="302"/>
      <c r="H46" s="1604"/>
      <c r="I46" s="1604"/>
      <c r="J46" s="203"/>
      <c r="K46" s="203"/>
      <c r="L46" s="203"/>
      <c r="M46" s="203"/>
      <c r="N46" s="203"/>
      <c r="O46" s="203"/>
      <c r="P46" s="457"/>
      <c r="Q46" s="1053"/>
      <c r="R46" s="457"/>
      <c r="S46" s="936"/>
      <c r="T46" s="457"/>
      <c r="U46" s="457"/>
      <c r="V46" s="457"/>
      <c r="W46" s="457"/>
      <c r="X46" s="457"/>
      <c r="Y46" s="1060"/>
      <c r="Z46" s="1117"/>
    </row>
    <row r="47" spans="1:26" s="2356" customFormat="1" x14ac:dyDescent="0.25">
      <c r="A47" s="343"/>
      <c r="B47" s="437" t="s">
        <v>625</v>
      </c>
      <c r="C47" s="4"/>
      <c r="D47" s="709"/>
      <c r="E47" s="205"/>
      <c r="F47" s="302"/>
      <c r="G47" s="302"/>
      <c r="H47" s="1604"/>
      <c r="I47" s="1604"/>
      <c r="J47" s="203"/>
      <c r="K47" s="203"/>
      <c r="L47" s="203"/>
      <c r="M47" s="203"/>
      <c r="N47" s="203"/>
      <c r="O47" s="203"/>
      <c r="P47" s="457"/>
      <c r="Q47" s="1053"/>
      <c r="R47" s="457"/>
      <c r="S47" s="936"/>
      <c r="T47" s="457"/>
      <c r="U47" s="457"/>
      <c r="V47" s="457"/>
      <c r="W47" s="457"/>
      <c r="X47" s="457"/>
      <c r="Y47" s="1060"/>
      <c r="Z47" s="1117"/>
    </row>
    <row r="48" spans="1:26" s="2356" customFormat="1" ht="45" x14ac:dyDescent="0.25">
      <c r="A48" s="343">
        <v>1</v>
      </c>
      <c r="B48" s="614" t="s">
        <v>466</v>
      </c>
      <c r="C48" s="4"/>
      <c r="D48" s="708"/>
      <c r="E48" s="205"/>
      <c r="F48" s="302">
        <f t="shared" ref="F48" si="16">F49+F56</f>
        <v>0</v>
      </c>
      <c r="G48" s="302" t="e">
        <f>F48/E48*100</f>
        <v>#DIV/0!</v>
      </c>
      <c r="H48" s="1604"/>
      <c r="I48" s="1604"/>
      <c r="J48" s="203"/>
      <c r="K48" s="203"/>
      <c r="L48" s="203"/>
      <c r="M48" s="203"/>
      <c r="N48" s="203"/>
      <c r="O48" s="203"/>
      <c r="P48" s="457"/>
      <c r="Q48" s="1117"/>
      <c r="R48" s="457">
        <f t="shared" ref="R48:X48" si="17">R49+R56</f>
        <v>0</v>
      </c>
      <c r="S48" s="936">
        <f t="shared" si="17"/>
        <v>0</v>
      </c>
      <c r="T48" s="457">
        <f t="shared" si="17"/>
        <v>0</v>
      </c>
      <c r="U48" s="457">
        <f t="shared" si="17"/>
        <v>0</v>
      </c>
      <c r="V48" s="457">
        <f t="shared" si="17"/>
        <v>0</v>
      </c>
      <c r="W48" s="457">
        <f t="shared" si="17"/>
        <v>0</v>
      </c>
      <c r="X48" s="457">
        <f t="shared" si="17"/>
        <v>0</v>
      </c>
      <c r="Y48" s="1060"/>
      <c r="Z48" s="1117"/>
    </row>
    <row r="49" spans="1:26" s="2356" customFormat="1" ht="30" x14ac:dyDescent="0.25">
      <c r="A49" s="343">
        <v>1</v>
      </c>
      <c r="B49" s="437" t="s">
        <v>271</v>
      </c>
      <c r="C49" s="4"/>
      <c r="D49" s="1127"/>
      <c r="E49" s="205"/>
      <c r="F49" s="302">
        <f t="shared" ref="F49" si="18">SUM(F50:F55)</f>
        <v>0</v>
      </c>
      <c r="G49" s="302" t="e">
        <f>F49/E49*100</f>
        <v>#DIV/0!</v>
      </c>
      <c r="H49" s="1604"/>
      <c r="I49" s="1604"/>
      <c r="J49" s="203"/>
      <c r="K49" s="203"/>
      <c r="L49" s="203"/>
      <c r="M49" s="203"/>
      <c r="N49" s="203"/>
      <c r="O49" s="203"/>
      <c r="P49" s="457"/>
      <c r="Q49" s="1117"/>
      <c r="R49" s="457">
        <f t="shared" ref="R49:X49" si="19">SUM(R50:R55)</f>
        <v>0</v>
      </c>
      <c r="S49" s="936">
        <f t="shared" si="19"/>
        <v>0</v>
      </c>
      <c r="T49" s="457">
        <f t="shared" si="19"/>
        <v>0</v>
      </c>
      <c r="U49" s="457">
        <f t="shared" si="19"/>
        <v>0</v>
      </c>
      <c r="V49" s="457">
        <f t="shared" si="19"/>
        <v>0</v>
      </c>
      <c r="W49" s="457">
        <f t="shared" si="19"/>
        <v>0</v>
      </c>
      <c r="X49" s="457">
        <f t="shared" si="19"/>
        <v>0</v>
      </c>
      <c r="Y49" s="1060"/>
      <c r="Z49" s="1117"/>
    </row>
    <row r="50" spans="1:26" s="2356" customFormat="1" ht="30" x14ac:dyDescent="0.25">
      <c r="A50" s="343">
        <v>1</v>
      </c>
      <c r="B50" s="437" t="s">
        <v>467</v>
      </c>
      <c r="C50" s="4"/>
      <c r="D50" s="279"/>
      <c r="E50" s="205"/>
      <c r="F50" s="302"/>
      <c r="G50" s="302" t="e">
        <f>F50/E50*100</f>
        <v>#DIV/0!</v>
      </c>
      <c r="H50" s="1604"/>
      <c r="I50" s="1604"/>
      <c r="J50" s="203"/>
      <c r="K50" s="203"/>
      <c r="L50" s="203"/>
      <c r="M50" s="203"/>
      <c r="N50" s="203"/>
      <c r="O50" s="203"/>
      <c r="P50" s="457"/>
      <c r="Q50" s="1117"/>
      <c r="R50" s="457">
        <f>X50-W50-T50</f>
        <v>0</v>
      </c>
      <c r="S50" s="936"/>
      <c r="T50" s="457"/>
      <c r="U50" s="457">
        <f>R50-Q50</f>
        <v>0</v>
      </c>
      <c r="V50" s="457"/>
      <c r="W50" s="457"/>
      <c r="X50" s="457"/>
      <c r="Y50" s="1060"/>
      <c r="Z50" s="1117"/>
    </row>
    <row r="51" spans="1:26" s="2356" customFormat="1" ht="60" x14ac:dyDescent="0.25">
      <c r="A51" s="343">
        <v>1</v>
      </c>
      <c r="B51" s="437" t="s">
        <v>487</v>
      </c>
      <c r="C51" s="4"/>
      <c r="D51" s="710"/>
      <c r="E51" s="205"/>
      <c r="F51" s="302"/>
      <c r="G51" s="302"/>
      <c r="H51" s="1604"/>
      <c r="I51" s="1604"/>
      <c r="J51" s="203"/>
      <c r="K51" s="203"/>
      <c r="L51" s="203"/>
      <c r="M51" s="203"/>
      <c r="N51" s="203"/>
      <c r="O51" s="203"/>
      <c r="P51" s="457"/>
      <c r="Q51" s="1117"/>
      <c r="R51" s="457"/>
      <c r="S51" s="936"/>
      <c r="T51" s="457"/>
      <c r="U51" s="457"/>
      <c r="V51" s="457"/>
      <c r="W51" s="457"/>
      <c r="X51" s="457"/>
      <c r="Y51" s="1060"/>
      <c r="Z51" s="1117"/>
    </row>
    <row r="52" spans="1:26" s="2356" customFormat="1" ht="30" x14ac:dyDescent="0.25">
      <c r="A52" s="343">
        <v>1</v>
      </c>
      <c r="B52" s="437" t="s">
        <v>468</v>
      </c>
      <c r="C52" s="4"/>
      <c r="D52" s="710"/>
      <c r="E52" s="205"/>
      <c r="F52" s="302"/>
      <c r="G52" s="302" t="e">
        <f>F52/E52*100</f>
        <v>#DIV/0!</v>
      </c>
      <c r="H52" s="1604"/>
      <c r="I52" s="1604"/>
      <c r="J52" s="203"/>
      <c r="K52" s="203"/>
      <c r="L52" s="203"/>
      <c r="M52" s="203"/>
      <c r="N52" s="203"/>
      <c r="O52" s="203"/>
      <c r="P52" s="457"/>
      <c r="Q52" s="1117"/>
      <c r="R52" s="457">
        <f>X52-W52-T52</f>
        <v>0</v>
      </c>
      <c r="S52" s="936"/>
      <c r="T52" s="457"/>
      <c r="U52" s="457">
        <f>R52-Q52</f>
        <v>0</v>
      </c>
      <c r="V52" s="457"/>
      <c r="W52" s="457"/>
      <c r="X52" s="457"/>
      <c r="Y52" s="1060">
        <f>Y53+Y55+Y56</f>
        <v>0</v>
      </c>
      <c r="Z52" s="1117"/>
    </row>
    <row r="53" spans="1:26" s="2356" customFormat="1" ht="30" x14ac:dyDescent="0.25">
      <c r="A53" s="343">
        <v>1</v>
      </c>
      <c r="B53" s="614" t="s">
        <v>469</v>
      </c>
      <c r="C53" s="4"/>
      <c r="D53" s="710"/>
      <c r="E53" s="205"/>
      <c r="F53" s="302"/>
      <c r="G53" s="302"/>
      <c r="H53" s="1604"/>
      <c r="I53" s="1604"/>
      <c r="J53" s="203"/>
      <c r="K53" s="203"/>
      <c r="L53" s="203"/>
      <c r="M53" s="203"/>
      <c r="N53" s="203"/>
      <c r="O53" s="203"/>
      <c r="P53" s="457"/>
      <c r="Q53" s="1117"/>
      <c r="R53" s="457">
        <f>X53-W53-T53</f>
        <v>0</v>
      </c>
      <c r="S53" s="936"/>
      <c r="T53" s="457"/>
      <c r="U53" s="457">
        <f>R53-Q53</f>
        <v>0</v>
      </c>
      <c r="V53" s="457"/>
      <c r="W53" s="457"/>
      <c r="X53" s="457"/>
      <c r="Y53" s="1060"/>
      <c r="Z53" s="1117"/>
    </row>
    <row r="54" spans="1:26" s="2356" customFormat="1" ht="45" x14ac:dyDescent="0.25">
      <c r="A54" s="343">
        <v>1</v>
      </c>
      <c r="B54" s="437" t="s">
        <v>470</v>
      </c>
      <c r="C54" s="4"/>
      <c r="D54" s="710"/>
      <c r="E54" s="205"/>
      <c r="F54" s="302"/>
      <c r="G54" s="302"/>
      <c r="H54" s="1604"/>
      <c r="I54" s="1604"/>
      <c r="J54" s="203"/>
      <c r="K54" s="203"/>
      <c r="L54" s="203"/>
      <c r="M54" s="203"/>
      <c r="N54" s="203"/>
      <c r="O54" s="203"/>
      <c r="P54" s="457"/>
      <c r="Q54" s="1117"/>
      <c r="R54" s="457"/>
      <c r="S54" s="936"/>
      <c r="T54" s="457"/>
      <c r="U54" s="457"/>
      <c r="V54" s="457"/>
      <c r="W54" s="457"/>
      <c r="X54" s="457"/>
      <c r="Y54" s="1060"/>
      <c r="Z54" s="1117"/>
    </row>
    <row r="55" spans="1:26" s="2356" customFormat="1" ht="30" x14ac:dyDescent="0.25">
      <c r="A55" s="343">
        <v>1</v>
      </c>
      <c r="B55" s="437" t="s">
        <v>471</v>
      </c>
      <c r="C55" s="4"/>
      <c r="D55" s="710"/>
      <c r="E55" s="205"/>
      <c r="F55" s="302"/>
      <c r="G55" s="302" t="e">
        <f t="shared" ref="G55:G60" si="20">F55/E55*100</f>
        <v>#DIV/0!</v>
      </c>
      <c r="H55" s="1604"/>
      <c r="I55" s="1604"/>
      <c r="J55" s="203"/>
      <c r="K55" s="203"/>
      <c r="L55" s="203"/>
      <c r="M55" s="203"/>
      <c r="N55" s="203"/>
      <c r="O55" s="203"/>
      <c r="P55" s="457"/>
      <c r="Q55" s="1117"/>
      <c r="R55" s="457">
        <f>X55-W55-T55</f>
        <v>0</v>
      </c>
      <c r="S55" s="936"/>
      <c r="T55" s="457"/>
      <c r="U55" s="457">
        <f>R55-Q55</f>
        <v>0</v>
      </c>
      <c r="V55" s="457"/>
      <c r="W55" s="457"/>
      <c r="X55" s="457"/>
      <c r="Y55" s="1060"/>
      <c r="Z55" s="1117"/>
    </row>
    <row r="56" spans="1:26" s="2356" customFormat="1" ht="43.5" x14ac:dyDescent="0.25">
      <c r="A56" s="343">
        <v>1</v>
      </c>
      <c r="B56" s="2351" t="s">
        <v>272</v>
      </c>
      <c r="C56" s="4"/>
      <c r="D56" s="1127"/>
      <c r="E56" s="205"/>
      <c r="F56" s="302">
        <f t="shared" ref="F56" si="21">SUM(F57:F59)</f>
        <v>0</v>
      </c>
      <c r="G56" s="302" t="e">
        <f t="shared" si="20"/>
        <v>#DIV/0!</v>
      </c>
      <c r="H56" s="1604"/>
      <c r="I56" s="1604"/>
      <c r="J56" s="203"/>
      <c r="K56" s="203"/>
      <c r="L56" s="203"/>
      <c r="M56" s="203"/>
      <c r="N56" s="203"/>
      <c r="O56" s="203"/>
      <c r="P56" s="2406"/>
      <c r="Q56" s="2730"/>
      <c r="R56" s="2406">
        <f t="shared" ref="R56:X56" si="22">SUM(R57:R59)</f>
        <v>0</v>
      </c>
      <c r="S56" s="2729">
        <f t="shared" si="22"/>
        <v>0</v>
      </c>
      <c r="T56" s="2406">
        <f t="shared" si="22"/>
        <v>0</v>
      </c>
      <c r="U56" s="2406">
        <f t="shared" si="22"/>
        <v>0</v>
      </c>
      <c r="V56" s="2406">
        <f t="shared" si="22"/>
        <v>0</v>
      </c>
      <c r="W56" s="2406">
        <f t="shared" si="22"/>
        <v>0</v>
      </c>
      <c r="X56" s="2406">
        <f t="shared" si="22"/>
        <v>0</v>
      </c>
      <c r="Y56" s="1060"/>
      <c r="Z56" s="1117"/>
    </row>
    <row r="57" spans="1:26" s="2356" customFormat="1" ht="30" x14ac:dyDescent="0.25">
      <c r="A57" s="343">
        <v>1</v>
      </c>
      <c r="B57" s="437" t="s">
        <v>472</v>
      </c>
      <c r="C57" s="4"/>
      <c r="D57" s="712"/>
      <c r="E57" s="205"/>
      <c r="F57" s="302"/>
      <c r="G57" s="302" t="e">
        <f t="shared" si="20"/>
        <v>#DIV/0!</v>
      </c>
      <c r="H57" s="1604"/>
      <c r="I57" s="1604"/>
      <c r="J57" s="203"/>
      <c r="K57" s="203"/>
      <c r="L57" s="203"/>
      <c r="M57" s="203"/>
      <c r="N57" s="203"/>
      <c r="O57" s="203"/>
      <c r="P57" s="457"/>
      <c r="Q57" s="1117"/>
      <c r="R57" s="457">
        <f t="shared" ref="R57:R60" si="23">X57-W57-T57</f>
        <v>0</v>
      </c>
      <c r="S57" s="936"/>
      <c r="T57" s="457"/>
      <c r="U57" s="457">
        <f>R57-Q57</f>
        <v>0</v>
      </c>
      <c r="V57" s="457"/>
      <c r="W57" s="457"/>
      <c r="X57" s="457"/>
      <c r="Y57" s="1060"/>
      <c r="Z57" s="1117"/>
    </row>
    <row r="58" spans="1:26" s="2356" customFormat="1" ht="60" x14ac:dyDescent="0.25">
      <c r="A58" s="343">
        <v>1</v>
      </c>
      <c r="B58" s="437" t="s">
        <v>473</v>
      </c>
      <c r="C58" s="4"/>
      <c r="D58" s="710"/>
      <c r="E58" s="205"/>
      <c r="F58" s="302"/>
      <c r="G58" s="302" t="e">
        <f t="shared" si="20"/>
        <v>#DIV/0!</v>
      </c>
      <c r="H58" s="1604"/>
      <c r="I58" s="1604"/>
      <c r="J58" s="203"/>
      <c r="K58" s="203"/>
      <c r="L58" s="203"/>
      <c r="M58" s="203"/>
      <c r="N58" s="203"/>
      <c r="O58" s="203"/>
      <c r="P58" s="457"/>
      <c r="Q58" s="1117"/>
      <c r="R58" s="457">
        <f t="shared" si="23"/>
        <v>0</v>
      </c>
      <c r="S58" s="936"/>
      <c r="T58" s="457"/>
      <c r="U58" s="457">
        <f>R58-Q58</f>
        <v>0</v>
      </c>
      <c r="V58" s="457"/>
      <c r="W58" s="457"/>
      <c r="X58" s="457"/>
      <c r="Y58" s="1060"/>
      <c r="Z58" s="1117"/>
    </row>
    <row r="59" spans="1:26" s="2356" customFormat="1" ht="45" x14ac:dyDescent="0.25">
      <c r="A59" s="343">
        <v>1</v>
      </c>
      <c r="B59" s="437" t="s">
        <v>474</v>
      </c>
      <c r="C59" s="4"/>
      <c r="D59" s="710"/>
      <c r="E59" s="205"/>
      <c r="F59" s="302"/>
      <c r="G59" s="302" t="e">
        <f t="shared" si="20"/>
        <v>#DIV/0!</v>
      </c>
      <c r="H59" s="1604"/>
      <c r="I59" s="1604"/>
      <c r="J59" s="203"/>
      <c r="K59" s="203"/>
      <c r="L59" s="203"/>
      <c r="M59" s="203"/>
      <c r="N59" s="203"/>
      <c r="O59" s="203"/>
      <c r="P59" s="457"/>
      <c r="Q59" s="1117"/>
      <c r="R59" s="457">
        <f t="shared" si="23"/>
        <v>0</v>
      </c>
      <c r="S59" s="936"/>
      <c r="T59" s="457"/>
      <c r="U59" s="457">
        <f>R59-Q59</f>
        <v>0</v>
      </c>
      <c r="V59" s="457"/>
      <c r="W59" s="457"/>
      <c r="X59" s="457"/>
      <c r="Y59" s="1060">
        <f t="shared" ref="Y59" si="24">SUM(Y60,Y61,Y64,Y65,Y66,Y67)</f>
        <v>0</v>
      </c>
      <c r="Z59" s="1117"/>
    </row>
    <row r="60" spans="1:26" s="2356" customFormat="1" ht="29.25" x14ac:dyDescent="0.25">
      <c r="A60" s="343">
        <v>1</v>
      </c>
      <c r="B60" s="2351" t="s">
        <v>310</v>
      </c>
      <c r="C60" s="4"/>
      <c r="D60" s="711"/>
      <c r="E60" s="711"/>
      <c r="F60" s="711">
        <f t="shared" ref="F60" si="25">SUM(F61,F62,F65,F66,F67,F68)</f>
        <v>0</v>
      </c>
      <c r="G60" s="302" t="e">
        <f t="shared" si="20"/>
        <v>#DIV/0!</v>
      </c>
      <c r="H60" s="1604"/>
      <c r="I60" s="1604"/>
      <c r="J60" s="203"/>
      <c r="K60" s="203"/>
      <c r="L60" s="203"/>
      <c r="M60" s="203"/>
      <c r="N60" s="203"/>
      <c r="O60" s="203"/>
      <c r="P60" s="457"/>
      <c r="Q60" s="1117"/>
      <c r="R60" s="457">
        <f t="shared" si="23"/>
        <v>0</v>
      </c>
      <c r="S60" s="936"/>
      <c r="T60" s="457"/>
      <c r="U60" s="457">
        <f>R60-Q60</f>
        <v>0</v>
      </c>
      <c r="V60" s="457"/>
      <c r="W60" s="457"/>
      <c r="X60" s="457"/>
      <c r="Y60" s="1060"/>
      <c r="Z60" s="1117"/>
    </row>
    <row r="61" spans="1:26" s="2356" customFormat="1" x14ac:dyDescent="0.25">
      <c r="A61" s="343">
        <v>1</v>
      </c>
      <c r="B61" s="437" t="s">
        <v>303</v>
      </c>
      <c r="C61" s="4"/>
      <c r="D61" s="710"/>
      <c r="E61" s="710"/>
      <c r="F61" s="710"/>
      <c r="G61" s="302"/>
      <c r="H61" s="1604"/>
      <c r="I61" s="1604"/>
      <c r="J61" s="203"/>
      <c r="K61" s="203"/>
      <c r="L61" s="203"/>
      <c r="M61" s="203"/>
      <c r="N61" s="203"/>
      <c r="O61" s="203"/>
      <c r="P61" s="457"/>
      <c r="Q61" s="1117"/>
      <c r="R61" s="457"/>
      <c r="S61" s="936"/>
      <c r="T61" s="457"/>
      <c r="U61" s="457"/>
      <c r="V61" s="457"/>
      <c r="W61" s="457"/>
      <c r="X61" s="457"/>
      <c r="Y61" s="1060">
        <f t="shared" ref="Y61" si="26">Y62+Y63/4</f>
        <v>0</v>
      </c>
      <c r="Z61" s="1117"/>
    </row>
    <row r="62" spans="1:26" s="2356" customFormat="1" ht="30" x14ac:dyDescent="0.25">
      <c r="A62" s="343">
        <v>1</v>
      </c>
      <c r="B62" s="614" t="s">
        <v>450</v>
      </c>
      <c r="C62" s="4"/>
      <c r="D62" s="687"/>
      <c r="E62" s="687"/>
      <c r="F62" s="687">
        <f t="shared" ref="F62" si="27">F63+F64/4</f>
        <v>0</v>
      </c>
      <c r="G62" s="302" t="e">
        <f>F62/E62*100</f>
        <v>#DIV/0!</v>
      </c>
      <c r="H62" s="1604"/>
      <c r="I62" s="1604"/>
      <c r="J62" s="203"/>
      <c r="K62" s="203"/>
      <c r="L62" s="203"/>
      <c r="M62" s="203"/>
      <c r="N62" s="203"/>
      <c r="O62" s="203"/>
      <c r="P62" s="457"/>
      <c r="Q62" s="1117"/>
      <c r="R62" s="457"/>
      <c r="S62" s="936"/>
      <c r="T62" s="457"/>
      <c r="U62" s="457"/>
      <c r="V62" s="457"/>
      <c r="W62" s="457"/>
      <c r="X62" s="457"/>
      <c r="Y62" s="1060"/>
      <c r="Z62" s="1117"/>
    </row>
    <row r="63" spans="1:26" s="2356" customFormat="1" x14ac:dyDescent="0.25">
      <c r="A63" s="343">
        <v>1</v>
      </c>
      <c r="B63" s="437" t="s">
        <v>451</v>
      </c>
      <c r="C63" s="4"/>
      <c r="D63" s="687"/>
      <c r="E63" s="205"/>
      <c r="F63" s="302"/>
      <c r="G63" s="302"/>
      <c r="H63" s="1604"/>
      <c r="I63" s="1604"/>
      <c r="J63" s="203"/>
      <c r="K63" s="203"/>
      <c r="L63" s="203"/>
      <c r="M63" s="203"/>
      <c r="N63" s="203"/>
      <c r="O63" s="203"/>
      <c r="P63" s="457"/>
      <c r="Q63" s="1117"/>
      <c r="R63" s="457"/>
      <c r="S63" s="936"/>
      <c r="T63" s="457"/>
      <c r="U63" s="457"/>
      <c r="V63" s="457"/>
      <c r="W63" s="457"/>
      <c r="X63" s="457"/>
      <c r="Y63" s="1060"/>
      <c r="Z63" s="1117"/>
    </row>
    <row r="64" spans="1:26" s="2356" customFormat="1" ht="30" x14ac:dyDescent="0.25">
      <c r="A64" s="343">
        <v>1</v>
      </c>
      <c r="B64" s="437" t="s">
        <v>452</v>
      </c>
      <c r="C64" s="4"/>
      <c r="D64" s="279"/>
      <c r="E64" s="205"/>
      <c r="F64" s="302"/>
      <c r="G64" s="302" t="e">
        <f>F64/E64*100</f>
        <v>#DIV/0!</v>
      </c>
      <c r="H64" s="1604"/>
      <c r="I64" s="1604"/>
      <c r="J64" s="203"/>
      <c r="K64" s="203"/>
      <c r="L64" s="203"/>
      <c r="M64" s="203"/>
      <c r="N64" s="203"/>
      <c r="O64" s="203"/>
      <c r="P64" s="457"/>
      <c r="Q64" s="1117"/>
      <c r="R64" s="457"/>
      <c r="S64" s="936"/>
      <c r="T64" s="457"/>
      <c r="U64" s="457"/>
      <c r="V64" s="457"/>
      <c r="W64" s="457"/>
      <c r="X64" s="457"/>
      <c r="Y64" s="1060"/>
      <c r="Z64" s="1117"/>
    </row>
    <row r="65" spans="1:26" s="2356" customFormat="1" ht="60" x14ac:dyDescent="0.25">
      <c r="A65" s="343">
        <v>1</v>
      </c>
      <c r="B65" s="437" t="s">
        <v>454</v>
      </c>
      <c r="C65" s="4"/>
      <c r="D65" s="710"/>
      <c r="E65" s="205"/>
      <c r="F65" s="302"/>
      <c r="G65" s="302"/>
      <c r="H65" s="1604"/>
      <c r="I65" s="1604"/>
      <c r="J65" s="203"/>
      <c r="K65" s="203"/>
      <c r="L65" s="203"/>
      <c r="M65" s="203"/>
      <c r="N65" s="203"/>
      <c r="O65" s="203"/>
      <c r="P65" s="457"/>
      <c r="Q65" s="1117"/>
      <c r="R65" s="457"/>
      <c r="S65" s="936"/>
      <c r="T65" s="457"/>
      <c r="U65" s="457"/>
      <c r="V65" s="457"/>
      <c r="W65" s="457"/>
      <c r="X65" s="457"/>
      <c r="Y65" s="1060"/>
      <c r="Z65" s="1117"/>
    </row>
    <row r="66" spans="1:26" s="2356" customFormat="1" ht="45" x14ac:dyDescent="0.25">
      <c r="A66" s="343">
        <v>1</v>
      </c>
      <c r="B66" s="436" t="s">
        <v>455</v>
      </c>
      <c r="C66" s="4"/>
      <c r="D66" s="710"/>
      <c r="E66" s="205"/>
      <c r="F66" s="302"/>
      <c r="G66" s="302"/>
      <c r="H66" s="1604"/>
      <c r="I66" s="1604"/>
      <c r="J66" s="203"/>
      <c r="K66" s="203"/>
      <c r="L66" s="203"/>
      <c r="M66" s="203"/>
      <c r="N66" s="203"/>
      <c r="O66" s="203"/>
      <c r="P66" s="457"/>
      <c r="Q66" s="1117"/>
      <c r="R66" s="457"/>
      <c r="S66" s="936"/>
      <c r="T66" s="457"/>
      <c r="U66" s="457"/>
      <c r="V66" s="457"/>
      <c r="W66" s="457"/>
      <c r="X66" s="457"/>
      <c r="Y66" s="1060"/>
      <c r="Z66" s="1117"/>
    </row>
    <row r="67" spans="1:26" s="2356" customFormat="1" ht="90" x14ac:dyDescent="0.25">
      <c r="A67" s="343">
        <v>1</v>
      </c>
      <c r="B67" s="436" t="s">
        <v>456</v>
      </c>
      <c r="C67" s="4"/>
      <c r="D67" s="639"/>
      <c r="E67" s="205"/>
      <c r="F67" s="302"/>
      <c r="G67" s="302" t="e">
        <f>F67/E67*100</f>
        <v>#DIV/0!</v>
      </c>
      <c r="H67" s="1604"/>
      <c r="I67" s="1604"/>
      <c r="J67" s="203"/>
      <c r="K67" s="203"/>
      <c r="L67" s="203"/>
      <c r="M67" s="203"/>
      <c r="N67" s="203"/>
      <c r="O67" s="203"/>
      <c r="P67" s="3074"/>
      <c r="Q67" s="1117"/>
      <c r="R67" s="457"/>
      <c r="S67" s="936"/>
      <c r="T67" s="457"/>
      <c r="U67" s="457"/>
      <c r="V67" s="457"/>
      <c r="W67" s="457"/>
      <c r="X67" s="457"/>
      <c r="Y67" s="1060">
        <f>Y68</f>
        <v>0</v>
      </c>
      <c r="Z67" s="1117"/>
    </row>
    <row r="68" spans="1:26" s="2356" customFormat="1" ht="28.5" x14ac:dyDescent="0.3">
      <c r="A68" s="343">
        <v>1</v>
      </c>
      <c r="B68" s="1131" t="s">
        <v>475</v>
      </c>
      <c r="C68" s="4"/>
      <c r="D68" s="639"/>
      <c r="E68" s="302"/>
      <c r="F68" s="302"/>
      <c r="G68" s="302" t="e">
        <f>F68/E68*100</f>
        <v>#DIV/0!</v>
      </c>
      <c r="H68" s="1604"/>
      <c r="I68" s="1604"/>
      <c r="J68" s="203"/>
      <c r="K68" s="203"/>
      <c r="L68" s="203"/>
      <c r="M68" s="203"/>
      <c r="N68" s="203"/>
      <c r="O68" s="203"/>
      <c r="P68" s="3173"/>
      <c r="Q68" s="1053"/>
      <c r="R68" s="457">
        <f>X68-W68-T68</f>
        <v>0</v>
      </c>
      <c r="S68" s="936"/>
      <c r="T68" s="457"/>
      <c r="U68" s="457">
        <f>R68-Q68</f>
        <v>0</v>
      </c>
      <c r="V68" s="457"/>
      <c r="W68" s="457"/>
      <c r="X68" s="457"/>
      <c r="Y68" s="1060"/>
      <c r="Z68" s="1117"/>
    </row>
    <row r="69" spans="1:26" s="2356" customFormat="1" ht="29.25" x14ac:dyDescent="0.25">
      <c r="A69" s="343">
        <v>1</v>
      </c>
      <c r="B69" s="2351" t="s">
        <v>311</v>
      </c>
      <c r="C69" s="4"/>
      <c r="D69" s="710"/>
      <c r="E69" s="205"/>
      <c r="F69" s="205">
        <f t="shared" ref="F69" si="28">F70+F71</f>
        <v>0</v>
      </c>
      <c r="G69" s="302" t="e">
        <f>F69/E69*100</f>
        <v>#DIV/0!</v>
      </c>
      <c r="H69" s="1604"/>
      <c r="I69" s="1604"/>
      <c r="J69" s="203"/>
      <c r="K69" s="203"/>
      <c r="L69" s="203"/>
      <c r="M69" s="203"/>
      <c r="N69" s="203"/>
      <c r="O69" s="203"/>
      <c r="P69" s="457"/>
      <c r="Q69" s="1117"/>
      <c r="R69" s="457"/>
      <c r="S69" s="936"/>
      <c r="T69" s="457"/>
      <c r="U69" s="457"/>
      <c r="V69" s="457"/>
      <c r="W69" s="457"/>
      <c r="X69" s="457"/>
      <c r="Y69" s="1076"/>
      <c r="Z69" s="1117"/>
    </row>
    <row r="70" spans="1:26" s="2356" customFormat="1" x14ac:dyDescent="0.25">
      <c r="A70" s="343">
        <v>1</v>
      </c>
      <c r="B70" s="2351" t="s">
        <v>319</v>
      </c>
      <c r="C70" s="4"/>
      <c r="D70" s="710"/>
      <c r="E70" s="205"/>
      <c r="F70" s="205"/>
      <c r="G70" s="302"/>
      <c r="H70" s="1604"/>
      <c r="I70" s="1604"/>
      <c r="J70" s="203"/>
      <c r="K70" s="203"/>
      <c r="L70" s="203"/>
      <c r="M70" s="203"/>
      <c r="N70" s="203"/>
      <c r="O70" s="203"/>
      <c r="P70" s="457"/>
      <c r="Q70" s="1117"/>
      <c r="R70" s="457"/>
      <c r="S70" s="936"/>
      <c r="T70" s="457"/>
      <c r="U70" s="457"/>
      <c r="V70" s="457"/>
      <c r="W70" s="457"/>
      <c r="X70" s="457"/>
      <c r="Y70" s="1076">
        <f t="shared" ref="Y70" si="29">Y71/9.4</f>
        <v>0</v>
      </c>
      <c r="Z70" s="1117"/>
    </row>
    <row r="71" spans="1:26" s="2356" customFormat="1" x14ac:dyDescent="0.25">
      <c r="A71" s="343">
        <v>1</v>
      </c>
      <c r="B71" s="437" t="s">
        <v>320</v>
      </c>
      <c r="C71" s="4"/>
      <c r="D71" s="710"/>
      <c r="E71" s="205"/>
      <c r="F71" s="205">
        <f t="shared" ref="F71" si="30">F72/9.4</f>
        <v>0</v>
      </c>
      <c r="G71" s="302" t="e">
        <f t="shared" ref="G71:G76" si="31">F71/E71*100</f>
        <v>#DIV/0!</v>
      </c>
      <c r="H71" s="1604"/>
      <c r="I71" s="1604"/>
      <c r="J71" s="203"/>
      <c r="K71" s="203"/>
      <c r="L71" s="203"/>
      <c r="M71" s="203"/>
      <c r="N71" s="203"/>
      <c r="O71" s="203"/>
      <c r="P71" s="457"/>
      <c r="Q71" s="1117"/>
      <c r="R71" s="457"/>
      <c r="S71" s="936"/>
      <c r="T71" s="457"/>
      <c r="U71" s="457"/>
      <c r="V71" s="457"/>
      <c r="W71" s="457"/>
      <c r="X71" s="457"/>
      <c r="Y71" s="1076"/>
      <c r="Z71" s="1117"/>
    </row>
    <row r="72" spans="1:26" s="2356" customFormat="1" x14ac:dyDescent="0.25">
      <c r="A72" s="343">
        <v>1</v>
      </c>
      <c r="B72" s="623" t="s">
        <v>321</v>
      </c>
      <c r="C72" s="4"/>
      <c r="D72" s="689"/>
      <c r="E72" s="302"/>
      <c r="F72" s="302"/>
      <c r="G72" s="302" t="e">
        <f t="shared" si="31"/>
        <v>#DIV/0!</v>
      </c>
      <c r="H72" s="1604"/>
      <c r="I72" s="1604"/>
      <c r="J72" s="203"/>
      <c r="K72" s="203"/>
      <c r="L72" s="203"/>
      <c r="M72" s="203"/>
      <c r="N72" s="203"/>
      <c r="O72" s="203"/>
      <c r="P72" s="506"/>
      <c r="Q72" s="468"/>
      <c r="R72" s="506">
        <f>X72-W72</f>
        <v>0</v>
      </c>
      <c r="S72" s="1144"/>
      <c r="T72" s="506"/>
      <c r="U72" s="506">
        <f>R72-Q72</f>
        <v>0</v>
      </c>
      <c r="V72" s="506"/>
      <c r="W72" s="506"/>
      <c r="X72" s="506"/>
      <c r="Y72" s="1064"/>
      <c r="Z72" s="1070"/>
    </row>
    <row r="73" spans="1:26" s="2356" customFormat="1" ht="86.25" x14ac:dyDescent="0.25">
      <c r="A73" s="343">
        <v>1</v>
      </c>
      <c r="B73" s="616" t="s">
        <v>515</v>
      </c>
      <c r="C73" s="4"/>
      <c r="D73" s="3276"/>
      <c r="E73" s="3276"/>
      <c r="F73" s="3276">
        <f>F44</f>
        <v>0</v>
      </c>
      <c r="G73" s="890" t="e">
        <f t="shared" si="31"/>
        <v>#DIV/0!</v>
      </c>
      <c r="H73" s="1604"/>
      <c r="I73" s="1604"/>
      <c r="J73" s="203"/>
      <c r="K73" s="203"/>
      <c r="L73" s="203"/>
      <c r="M73" s="203"/>
      <c r="N73" s="203"/>
      <c r="O73" s="203"/>
      <c r="P73" s="457"/>
      <c r="Q73" s="1117"/>
      <c r="R73" s="457">
        <f t="shared" ref="R73:X73" si="32">R44</f>
        <v>0</v>
      </c>
      <c r="S73" s="936">
        <f t="shared" si="32"/>
        <v>0</v>
      </c>
      <c r="T73" s="457">
        <f t="shared" si="32"/>
        <v>0</v>
      </c>
      <c r="U73" s="457">
        <f t="shared" si="32"/>
        <v>0</v>
      </c>
      <c r="V73" s="457">
        <f t="shared" si="32"/>
        <v>0</v>
      </c>
      <c r="W73" s="457">
        <f t="shared" si="32"/>
        <v>0</v>
      </c>
      <c r="X73" s="457">
        <f t="shared" si="32"/>
        <v>0</v>
      </c>
      <c r="Y73" s="1060"/>
      <c r="Z73" s="1117"/>
    </row>
    <row r="74" spans="1:26" s="2356" customFormat="1" x14ac:dyDescent="0.25">
      <c r="A74" s="343">
        <v>1</v>
      </c>
      <c r="B74" s="616" t="s">
        <v>260</v>
      </c>
      <c r="C74" s="4"/>
      <c r="D74" s="715"/>
      <c r="E74" s="715"/>
      <c r="F74" s="715">
        <f t="shared" ref="F74" si="33">F60+F22</f>
        <v>0</v>
      </c>
      <c r="G74" s="890" t="e">
        <f t="shared" si="31"/>
        <v>#DIV/0!</v>
      </c>
      <c r="H74" s="1604"/>
      <c r="I74" s="1604"/>
      <c r="J74" s="203"/>
      <c r="K74" s="203"/>
      <c r="L74" s="203"/>
      <c r="M74" s="203"/>
      <c r="N74" s="203"/>
      <c r="O74" s="203"/>
      <c r="P74" s="457"/>
      <c r="Q74" s="1117"/>
      <c r="R74" s="457"/>
      <c r="S74" s="936"/>
      <c r="T74" s="457"/>
      <c r="U74" s="457"/>
      <c r="V74" s="457"/>
      <c r="W74" s="457"/>
      <c r="X74" s="457"/>
      <c r="Y74" s="1064">
        <f>Y43</f>
        <v>0</v>
      </c>
      <c r="Z74" s="1117"/>
    </row>
    <row r="75" spans="1:26" s="2356" customFormat="1" ht="29.25" x14ac:dyDescent="0.25">
      <c r="A75" s="343">
        <v>1</v>
      </c>
      <c r="B75" s="616" t="s">
        <v>273</v>
      </c>
      <c r="C75" s="4"/>
      <c r="D75" s="715"/>
      <c r="E75" s="715"/>
      <c r="F75" s="715">
        <f>F48</f>
        <v>0</v>
      </c>
      <c r="G75" s="890" t="e">
        <f t="shared" si="31"/>
        <v>#DIV/0!</v>
      </c>
      <c r="H75" s="1604"/>
      <c r="I75" s="1604"/>
      <c r="J75" s="203"/>
      <c r="K75" s="203"/>
      <c r="L75" s="203"/>
      <c r="M75" s="203"/>
      <c r="N75" s="203"/>
      <c r="O75" s="203"/>
      <c r="P75" s="457"/>
      <c r="Q75" s="1117"/>
      <c r="R75" s="457">
        <f t="shared" ref="R75:X75" si="34">R68+R48</f>
        <v>0</v>
      </c>
      <c r="S75" s="936">
        <f t="shared" si="34"/>
        <v>0</v>
      </c>
      <c r="T75" s="457">
        <f t="shared" si="34"/>
        <v>0</v>
      </c>
      <c r="U75" s="457">
        <f t="shared" si="34"/>
        <v>0</v>
      </c>
      <c r="V75" s="457">
        <f t="shared" si="34"/>
        <v>0</v>
      </c>
      <c r="W75" s="457">
        <f t="shared" si="34"/>
        <v>0</v>
      </c>
      <c r="X75" s="457">
        <f t="shared" si="34"/>
        <v>0</v>
      </c>
      <c r="Y75" s="1064"/>
      <c r="Z75" s="1117"/>
    </row>
    <row r="76" spans="1:26" s="2356" customFormat="1" ht="29.25" x14ac:dyDescent="0.25">
      <c r="A76" s="343">
        <v>1</v>
      </c>
      <c r="B76" s="616" t="s">
        <v>261</v>
      </c>
      <c r="C76" s="4"/>
      <c r="D76" s="687"/>
      <c r="E76" s="687"/>
      <c r="F76" s="687">
        <f t="shared" ref="F76" si="35">F69+F28</f>
        <v>1</v>
      </c>
      <c r="G76" s="890" t="e">
        <f t="shared" si="31"/>
        <v>#DIV/0!</v>
      </c>
      <c r="H76" s="1604"/>
      <c r="I76" s="1604"/>
      <c r="J76" s="203"/>
      <c r="K76" s="203"/>
      <c r="L76" s="203"/>
      <c r="M76" s="203"/>
      <c r="N76" s="203"/>
      <c r="O76" s="203"/>
      <c r="P76" s="457"/>
      <c r="Q76" s="1117"/>
      <c r="R76" s="457"/>
      <c r="S76" s="936"/>
      <c r="T76" s="457"/>
      <c r="U76" s="457"/>
      <c r="V76" s="457"/>
      <c r="W76" s="457"/>
      <c r="X76" s="457"/>
      <c r="Y76" s="1064">
        <f>Y72+Y57</f>
        <v>0</v>
      </c>
      <c r="Z76" s="1117"/>
    </row>
    <row r="77" spans="1:26" s="2356" customFormat="1" ht="29.25" x14ac:dyDescent="0.25">
      <c r="A77" s="343">
        <v>1</v>
      </c>
      <c r="B77" s="616" t="s">
        <v>262</v>
      </c>
      <c r="C77" s="4"/>
      <c r="D77" s="687"/>
      <c r="E77" s="687"/>
      <c r="F77" s="687">
        <f t="shared" ref="F77" si="36">F32</f>
        <v>0</v>
      </c>
      <c r="G77" s="890"/>
      <c r="H77" s="1604"/>
      <c r="I77" s="1604"/>
      <c r="J77" s="203"/>
      <c r="K77" s="203"/>
      <c r="L77" s="203"/>
      <c r="M77" s="203"/>
      <c r="N77" s="203"/>
      <c r="O77" s="203"/>
      <c r="P77" s="457"/>
      <c r="Q77" s="1053"/>
      <c r="R77" s="457"/>
      <c r="S77" s="936"/>
      <c r="T77" s="457"/>
      <c r="U77" s="457"/>
      <c r="V77" s="457"/>
      <c r="W77" s="457"/>
      <c r="X77" s="457"/>
      <c r="Y77" s="1064" t="e">
        <f>#REF!+Y74+Y76+Y30*2.9+Y71/4.2</f>
        <v>#REF!</v>
      </c>
      <c r="Z77" s="1117"/>
    </row>
    <row r="78" spans="1:26" s="2356" customFormat="1" x14ac:dyDescent="0.25">
      <c r="A78" s="343">
        <v>1</v>
      </c>
      <c r="B78" s="617" t="s">
        <v>134</v>
      </c>
      <c r="C78" s="4"/>
      <c r="D78" s="687"/>
      <c r="E78" s="687"/>
      <c r="F78" s="687">
        <f t="shared" ref="F78" si="37">F73*2.6+F74+F75+F77+F72/4.2+F28*2.6</f>
        <v>2.6</v>
      </c>
      <c r="G78" s="890" t="e">
        <f>F78/E78*100</f>
        <v>#DIV/0!</v>
      </c>
      <c r="H78" s="1604"/>
      <c r="I78" s="1604"/>
      <c r="J78" s="203"/>
      <c r="K78" s="203"/>
      <c r="L78" s="203"/>
      <c r="M78" s="203"/>
      <c r="N78" s="203"/>
      <c r="O78" s="203"/>
      <c r="P78" s="457"/>
      <c r="Q78" s="1117"/>
      <c r="R78" s="457">
        <f t="shared" ref="R78:W78" si="38">SUM(R77,R68,R60,R44,R48,R21,R20)</f>
        <v>0</v>
      </c>
      <c r="S78" s="936">
        <f t="shared" si="38"/>
        <v>0</v>
      </c>
      <c r="T78" s="457">
        <f t="shared" si="38"/>
        <v>0</v>
      </c>
      <c r="U78" s="457">
        <f t="shared" si="38"/>
        <v>0</v>
      </c>
      <c r="V78" s="457">
        <f t="shared" si="38"/>
        <v>0</v>
      </c>
      <c r="W78" s="457">
        <f t="shared" si="38"/>
        <v>0</v>
      </c>
      <c r="X78" s="457">
        <f>SUM(X77,X68,X60,X44,X43,X21,X20)</f>
        <v>3.6004200000000002</v>
      </c>
      <c r="Y78" s="1064"/>
      <c r="Z78" s="1117">
        <f>Z77+Z44+Z21+Z20</f>
        <v>0</v>
      </c>
    </row>
    <row r="79" spans="1:26" s="2356" customFormat="1" x14ac:dyDescent="0.25">
      <c r="A79" s="343">
        <v>1</v>
      </c>
      <c r="B79" s="852" t="s">
        <v>197</v>
      </c>
      <c r="C79" s="852"/>
      <c r="D79" s="406"/>
      <c r="E79" s="2642"/>
      <c r="F79" s="406">
        <f>F82</f>
        <v>0</v>
      </c>
      <c r="G79" s="2642" t="e">
        <f>F79/E79*100</f>
        <v>#DIV/0!</v>
      </c>
      <c r="H79" s="2093"/>
      <c r="I79" s="1343"/>
      <c r="J79" s="2644"/>
      <c r="K79" s="2644"/>
      <c r="L79" s="2644"/>
      <c r="M79" s="408"/>
      <c r="N79" s="2644"/>
      <c r="O79" s="408"/>
      <c r="P79" s="2525"/>
      <c r="Q79" s="1053"/>
      <c r="R79" s="2857"/>
      <c r="S79" s="2858"/>
      <c r="T79" s="2857"/>
      <c r="U79" s="2857"/>
      <c r="V79" s="2857"/>
      <c r="W79" s="2525"/>
      <c r="X79" s="2525"/>
      <c r="Y79" s="2032">
        <f>Y81-Y80</f>
        <v>0</v>
      </c>
      <c r="Z79" s="2859"/>
    </row>
    <row r="80" spans="1:26" s="2356" customFormat="1" x14ac:dyDescent="0.25">
      <c r="A80" s="343">
        <v>1</v>
      </c>
      <c r="B80" s="846" t="s">
        <v>198</v>
      </c>
      <c r="C80" s="846"/>
      <c r="D80" s="349"/>
      <c r="E80" s="205"/>
      <c r="F80" s="349">
        <f>F82-F81</f>
        <v>0</v>
      </c>
      <c r="G80" s="2643" t="e">
        <f>F80/E80*100</f>
        <v>#DIV/0!</v>
      </c>
      <c r="H80" s="2093"/>
      <c r="I80" s="1343"/>
      <c r="J80" s="2644"/>
      <c r="K80" s="2644"/>
      <c r="L80" s="2644"/>
      <c r="M80" s="408"/>
      <c r="N80" s="2644"/>
      <c r="O80" s="408"/>
      <c r="P80" s="2525"/>
      <c r="Q80" s="1053"/>
      <c r="R80" s="2857"/>
      <c r="S80" s="2858"/>
      <c r="T80" s="2857"/>
      <c r="U80" s="2857"/>
      <c r="V80" s="2857"/>
      <c r="W80" s="2525"/>
      <c r="X80" s="2525"/>
      <c r="Y80" s="2645"/>
      <c r="Z80" s="2859"/>
    </row>
    <row r="81" spans="1:27" s="2356" customFormat="1" ht="30" x14ac:dyDescent="0.25">
      <c r="A81" s="343">
        <v>1</v>
      </c>
      <c r="B81" s="846" t="s">
        <v>199</v>
      </c>
      <c r="C81" s="846"/>
      <c r="D81" s="2263"/>
      <c r="E81" s="205"/>
      <c r="F81" s="2263"/>
      <c r="G81" s="2643" t="e">
        <f>F81/E81*100</f>
        <v>#DIV/0!</v>
      </c>
      <c r="H81" s="2494"/>
      <c r="I81" s="1364"/>
      <c r="J81" s="2644"/>
      <c r="K81" s="2644"/>
      <c r="L81" s="2642"/>
      <c r="M81" s="408"/>
      <c r="N81" s="2642"/>
      <c r="O81" s="244"/>
      <c r="P81" s="2407"/>
      <c r="Q81" s="1053"/>
      <c r="R81" s="2639"/>
      <c r="S81" s="2731"/>
      <c r="T81" s="2639"/>
      <c r="U81" s="2857"/>
      <c r="V81" s="2639"/>
      <c r="W81" s="2407"/>
      <c r="X81" s="2525"/>
      <c r="Y81" s="2645"/>
      <c r="Z81" s="2859"/>
    </row>
    <row r="82" spans="1:27" s="2356" customFormat="1" x14ac:dyDescent="0.25">
      <c r="A82" s="343">
        <v>1</v>
      </c>
      <c r="B82" s="852" t="s">
        <v>204</v>
      </c>
      <c r="C82" s="3088"/>
      <c r="D82" s="2263"/>
      <c r="E82" s="1201"/>
      <c r="F82" s="2263"/>
      <c r="G82" s="2862" t="e">
        <f>F82/E82*100</f>
        <v>#DIV/0!</v>
      </c>
      <c r="H82" s="3089"/>
      <c r="I82" s="1257"/>
      <c r="J82" s="2646"/>
      <c r="K82" s="2646"/>
      <c r="L82" s="2649"/>
      <c r="M82" s="1203"/>
      <c r="N82" s="2649"/>
      <c r="O82" s="1191"/>
      <c r="P82" s="3090"/>
      <c r="Q82" s="468"/>
      <c r="R82" s="3091">
        <f>X82-W82-T82</f>
        <v>0</v>
      </c>
      <c r="S82" s="3092"/>
      <c r="T82" s="3091"/>
      <c r="U82" s="3011">
        <f>R82-Q82</f>
        <v>0</v>
      </c>
      <c r="V82" s="3091"/>
      <c r="W82" s="3090"/>
      <c r="X82" s="2650"/>
      <c r="Y82" s="3093"/>
      <c r="Z82" s="3094"/>
    </row>
    <row r="83" spans="1:27" s="2356" customFormat="1" ht="15.75" thickBot="1" x14ac:dyDescent="0.3">
      <c r="A83" s="343">
        <v>1</v>
      </c>
      <c r="B83" s="2738" t="s">
        <v>277</v>
      </c>
      <c r="C83" s="2955"/>
      <c r="D83" s="2651"/>
      <c r="E83" s="2651"/>
      <c r="F83" s="2741"/>
      <c r="G83" s="2741"/>
      <c r="H83" s="2742"/>
      <c r="I83" s="2742"/>
      <c r="J83" s="2743"/>
      <c r="K83" s="2743"/>
      <c r="L83" s="2743"/>
      <c r="M83" s="2743"/>
      <c r="N83" s="2743"/>
      <c r="O83" s="2743"/>
      <c r="P83" s="2742"/>
      <c r="Q83" s="2747"/>
      <c r="R83" s="2742">
        <f t="shared" ref="R83:W83" si="39">R82+R78+R41+R18</f>
        <v>33.593699999999998</v>
      </c>
      <c r="S83" s="2742">
        <f t="shared" si="39"/>
        <v>0</v>
      </c>
      <c r="T83" s="2742">
        <f t="shared" si="39"/>
        <v>0</v>
      </c>
      <c r="U83" s="2742">
        <f t="shared" si="39"/>
        <v>33.593699999999998</v>
      </c>
      <c r="V83" s="2742">
        <f t="shared" si="39"/>
        <v>0</v>
      </c>
      <c r="W83" s="2742">
        <f t="shared" si="39"/>
        <v>0</v>
      </c>
      <c r="X83" s="2742">
        <f>X82+X78+X41+X18</f>
        <v>37.194119999999998</v>
      </c>
      <c r="Y83" s="2746"/>
      <c r="Z83" s="2747" t="e">
        <f>Z82+Z78+#REF!+#REF!+#REF!+Z41+#REF!+Z18</f>
        <v>#REF!</v>
      </c>
      <c r="AA83" s="3095"/>
    </row>
    <row r="84" spans="1:27" ht="26.25" customHeight="1" x14ac:dyDescent="0.25">
      <c r="A84" s="343">
        <v>1</v>
      </c>
      <c r="B84" s="2815" t="s">
        <v>73</v>
      </c>
      <c r="C84" s="2660"/>
      <c r="D84" s="2660"/>
      <c r="E84" s="2660"/>
      <c r="F84" s="2660"/>
      <c r="G84" s="2660"/>
      <c r="H84" s="3096"/>
      <c r="I84" s="2660"/>
      <c r="J84" s="2662"/>
      <c r="K84" s="2662"/>
      <c r="L84" s="2662"/>
      <c r="M84" s="2662"/>
      <c r="N84" s="2662"/>
      <c r="O84" s="2662"/>
      <c r="P84" s="2661"/>
      <c r="Q84" s="2661"/>
      <c r="R84" s="2661">
        <f t="shared" ref="R84:X84" si="40">SUM(R83)</f>
        <v>33.593699999999998</v>
      </c>
      <c r="S84" s="2661">
        <f>SUM(S83)</f>
        <v>0</v>
      </c>
      <c r="T84" s="2661">
        <f>SUM(T83)</f>
        <v>0</v>
      </c>
      <c r="U84" s="2661">
        <f t="shared" si="40"/>
        <v>33.593699999999998</v>
      </c>
      <c r="V84" s="2661">
        <f>SUM(V83)</f>
        <v>0</v>
      </c>
      <c r="W84" s="2661">
        <f t="shared" si="40"/>
        <v>0</v>
      </c>
      <c r="X84" s="2661">
        <f t="shared" si="40"/>
        <v>37.194119999999998</v>
      </c>
      <c r="Y84" s="2664">
        <f>SUM(Y17)</f>
        <v>0</v>
      </c>
      <c r="Z84" s="997" t="e">
        <f t="shared" ref="Z84" si="41">SUM(Z83)</f>
        <v>#REF!</v>
      </c>
    </row>
    <row r="85" spans="1:27" x14ac:dyDescent="0.25">
      <c r="A85" s="343">
        <v>1</v>
      </c>
      <c r="B85" s="2318" t="s">
        <v>77</v>
      </c>
      <c r="C85" s="2030"/>
      <c r="D85" s="2030"/>
      <c r="E85" s="2030"/>
      <c r="F85" s="2030">
        <f t="shared" ref="F85" si="42">F18</f>
        <v>0</v>
      </c>
      <c r="G85" s="2030" t="e">
        <f>F85/E85*100</f>
        <v>#DIV/0!</v>
      </c>
      <c r="H85" s="516">
        <f>H18</f>
        <v>0</v>
      </c>
      <c r="I85" s="3097" t="e">
        <f>I18</f>
        <v>#DIV/0!</v>
      </c>
      <c r="J85" s="2030">
        <f t="shared" ref="J85:X85" si="43">J18</f>
        <v>0</v>
      </c>
      <c r="K85" s="2030">
        <f t="shared" si="43"/>
        <v>0</v>
      </c>
      <c r="L85" s="2030">
        <f t="shared" si="43"/>
        <v>0</v>
      </c>
      <c r="M85" s="2009" t="e">
        <f t="shared" si="43"/>
        <v>#DIV/0!</v>
      </c>
      <c r="N85" s="2030">
        <f t="shared" si="43"/>
        <v>0</v>
      </c>
      <c r="O85" s="2009" t="e">
        <f t="shared" si="43"/>
        <v>#DIV/0!</v>
      </c>
      <c r="P85" s="516"/>
      <c r="Q85" s="516"/>
      <c r="R85" s="516">
        <f t="shared" si="43"/>
        <v>0</v>
      </c>
      <c r="S85" s="516">
        <f t="shared" si="43"/>
        <v>0</v>
      </c>
      <c r="T85" s="516">
        <f t="shared" si="43"/>
        <v>0</v>
      </c>
      <c r="U85" s="516">
        <f t="shared" si="43"/>
        <v>0</v>
      </c>
      <c r="V85" s="516">
        <f t="shared" si="43"/>
        <v>0</v>
      </c>
      <c r="W85" s="516">
        <f t="shared" si="43"/>
        <v>0</v>
      </c>
      <c r="X85" s="516">
        <f t="shared" si="43"/>
        <v>0</v>
      </c>
      <c r="Y85" s="1038"/>
      <c r="Z85" s="468">
        <f>SUM(Z18)</f>
        <v>0</v>
      </c>
    </row>
    <row r="86" spans="1:27" s="985" customFormat="1" x14ac:dyDescent="0.25">
      <c r="A86" s="343">
        <v>1</v>
      </c>
      <c r="B86" s="281" t="s">
        <v>194</v>
      </c>
      <c r="C86" s="2669"/>
      <c r="D86" s="891"/>
      <c r="E86" s="891"/>
      <c r="F86" s="891"/>
      <c r="G86" s="891"/>
      <c r="H86" s="2669"/>
      <c r="I86" s="2669"/>
      <c r="J86" s="2010"/>
      <c r="K86" s="2010"/>
      <c r="L86" s="2010"/>
      <c r="M86" s="2010"/>
      <c r="N86" s="2010"/>
      <c r="O86" s="2010"/>
      <c r="P86" s="2666"/>
      <c r="Q86" s="2666"/>
      <c r="R86" s="2666">
        <f t="shared" ref="R86:X87" si="44">R20</f>
        <v>0</v>
      </c>
      <c r="S86" s="2666">
        <f t="shared" si="44"/>
        <v>0</v>
      </c>
      <c r="T86" s="2666">
        <f t="shared" si="44"/>
        <v>0</v>
      </c>
      <c r="U86" s="2666">
        <f t="shared" si="44"/>
        <v>0</v>
      </c>
      <c r="V86" s="2666">
        <f t="shared" si="44"/>
        <v>0</v>
      </c>
      <c r="W86" s="2666">
        <f t="shared" si="44"/>
        <v>0</v>
      </c>
      <c r="X86" s="2666">
        <f t="shared" si="44"/>
        <v>0</v>
      </c>
      <c r="Y86" s="1060"/>
      <c r="Z86" s="1053">
        <f t="shared" ref="Z86:Z96" si="45">Z20</f>
        <v>0</v>
      </c>
    </row>
    <row r="87" spans="1:27" s="985" customFormat="1" x14ac:dyDescent="0.25">
      <c r="A87" s="343">
        <v>1</v>
      </c>
      <c r="B87" s="281" t="s">
        <v>288</v>
      </c>
      <c r="C87" s="2669"/>
      <c r="D87" s="891"/>
      <c r="E87" s="891"/>
      <c r="F87" s="891"/>
      <c r="G87" s="891"/>
      <c r="H87" s="2669"/>
      <c r="I87" s="2669"/>
      <c r="J87" s="2010"/>
      <c r="K87" s="2010"/>
      <c r="L87" s="2010"/>
      <c r="M87" s="2010"/>
      <c r="N87" s="2010"/>
      <c r="O87" s="2010"/>
      <c r="P87" s="2666"/>
      <c r="Q87" s="2666"/>
      <c r="R87" s="2666">
        <f t="shared" si="44"/>
        <v>0</v>
      </c>
      <c r="S87" s="2666">
        <f t="shared" si="44"/>
        <v>0</v>
      </c>
      <c r="T87" s="2666">
        <f t="shared" si="44"/>
        <v>0</v>
      </c>
      <c r="U87" s="2666">
        <f t="shared" si="44"/>
        <v>0</v>
      </c>
      <c r="V87" s="2666">
        <f t="shared" si="44"/>
        <v>0</v>
      </c>
      <c r="W87" s="2666">
        <f t="shared" si="44"/>
        <v>0</v>
      </c>
      <c r="X87" s="2666">
        <f t="shared" si="44"/>
        <v>0</v>
      </c>
      <c r="Y87" s="1060">
        <f t="shared" ref="Y87:Y96" si="46">Y21</f>
        <v>0</v>
      </c>
      <c r="Z87" s="1053">
        <f t="shared" si="45"/>
        <v>0</v>
      </c>
    </row>
    <row r="88" spans="1:27" s="985" customFormat="1" ht="29.25" x14ac:dyDescent="0.25">
      <c r="A88" s="343">
        <v>1</v>
      </c>
      <c r="B88" s="417" t="s">
        <v>270</v>
      </c>
      <c r="C88" s="2669"/>
      <c r="D88" s="891"/>
      <c r="E88" s="891"/>
      <c r="F88" s="891">
        <f t="shared" ref="F88:G88" si="47">F22</f>
        <v>0</v>
      </c>
      <c r="G88" s="2030" t="e">
        <f t="shared" si="47"/>
        <v>#DIV/0!</v>
      </c>
      <c r="H88" s="2669"/>
      <c r="I88" s="2669"/>
      <c r="J88" s="2010"/>
      <c r="K88" s="2010"/>
      <c r="L88" s="2010"/>
      <c r="M88" s="2010"/>
      <c r="N88" s="2010"/>
      <c r="O88" s="2010"/>
      <c r="P88" s="2666"/>
      <c r="Q88" s="2666"/>
      <c r="R88" s="2666">
        <f t="shared" ref="R88:X96" si="48">R22</f>
        <v>0</v>
      </c>
      <c r="S88" s="2666">
        <f t="shared" si="48"/>
        <v>0</v>
      </c>
      <c r="T88" s="2666">
        <f t="shared" si="48"/>
        <v>0</v>
      </c>
      <c r="U88" s="2666">
        <f t="shared" si="48"/>
        <v>0</v>
      </c>
      <c r="V88" s="2666">
        <f t="shared" si="48"/>
        <v>0</v>
      </c>
      <c r="W88" s="2666">
        <f t="shared" si="48"/>
        <v>0</v>
      </c>
      <c r="X88" s="2666">
        <f t="shared" si="48"/>
        <v>0</v>
      </c>
      <c r="Y88" s="1060">
        <f t="shared" si="46"/>
        <v>0</v>
      </c>
      <c r="Z88" s="1053">
        <f t="shared" si="45"/>
        <v>0</v>
      </c>
    </row>
    <row r="89" spans="1:27" s="985" customFormat="1" ht="30" x14ac:dyDescent="0.25">
      <c r="A89" s="343">
        <v>1</v>
      </c>
      <c r="B89" s="700" t="s">
        <v>193</v>
      </c>
      <c r="C89" s="2669"/>
      <c r="D89" s="891"/>
      <c r="E89" s="891"/>
      <c r="F89" s="891">
        <f t="shared" ref="F89:G89" si="49">F23</f>
        <v>0</v>
      </c>
      <c r="G89" s="2030">
        <f t="shared" si="49"/>
        <v>0</v>
      </c>
      <c r="H89" s="2669"/>
      <c r="I89" s="2669"/>
      <c r="J89" s="2010"/>
      <c r="K89" s="2010"/>
      <c r="L89" s="2010"/>
      <c r="M89" s="2010"/>
      <c r="N89" s="2010"/>
      <c r="O89" s="2010"/>
      <c r="P89" s="2666"/>
      <c r="Q89" s="2666"/>
      <c r="R89" s="2666" t="str">
        <f t="shared" si="48"/>
        <v xml:space="preserve"> </v>
      </c>
      <c r="S89" s="2666">
        <f t="shared" si="48"/>
        <v>0</v>
      </c>
      <c r="T89" s="2666">
        <f t="shared" si="48"/>
        <v>0</v>
      </c>
      <c r="U89" s="2666">
        <f t="shared" si="48"/>
        <v>0</v>
      </c>
      <c r="V89" s="2666">
        <f t="shared" si="48"/>
        <v>0</v>
      </c>
      <c r="W89" s="2666">
        <f t="shared" si="48"/>
        <v>0</v>
      </c>
      <c r="X89" s="2666">
        <f t="shared" si="48"/>
        <v>0</v>
      </c>
      <c r="Y89" s="1060">
        <f t="shared" si="46"/>
        <v>0</v>
      </c>
      <c r="Z89" s="1053">
        <f t="shared" si="45"/>
        <v>0</v>
      </c>
    </row>
    <row r="90" spans="1:27" s="985" customFormat="1" ht="30" x14ac:dyDescent="0.25">
      <c r="A90" s="343">
        <v>1</v>
      </c>
      <c r="B90" s="700" t="s">
        <v>461</v>
      </c>
      <c r="C90" s="2669"/>
      <c r="D90" s="891"/>
      <c r="E90" s="891"/>
      <c r="F90" s="891">
        <f t="shared" ref="F90:G90" si="50">F24</f>
        <v>0</v>
      </c>
      <c r="G90" s="2030" t="e">
        <f t="shared" si="50"/>
        <v>#DIV/0!</v>
      </c>
      <c r="H90" s="2669"/>
      <c r="I90" s="2669"/>
      <c r="J90" s="2010"/>
      <c r="K90" s="2010"/>
      <c r="L90" s="2010"/>
      <c r="M90" s="2010"/>
      <c r="N90" s="2010"/>
      <c r="O90" s="2010"/>
      <c r="P90" s="2666"/>
      <c r="Q90" s="2666"/>
      <c r="R90" s="2666">
        <f t="shared" si="48"/>
        <v>0</v>
      </c>
      <c r="S90" s="2666">
        <f t="shared" si="48"/>
        <v>0</v>
      </c>
      <c r="T90" s="2666">
        <f t="shared" si="48"/>
        <v>0</v>
      </c>
      <c r="U90" s="2666">
        <f t="shared" si="48"/>
        <v>0</v>
      </c>
      <c r="V90" s="2666">
        <f t="shared" si="48"/>
        <v>0</v>
      </c>
      <c r="W90" s="2666">
        <f t="shared" si="48"/>
        <v>0</v>
      </c>
      <c r="X90" s="2666">
        <f t="shared" si="48"/>
        <v>0</v>
      </c>
      <c r="Y90" s="1060">
        <f t="shared" si="46"/>
        <v>0</v>
      </c>
      <c r="Z90" s="1053">
        <f t="shared" si="45"/>
        <v>0</v>
      </c>
    </row>
    <row r="91" spans="1:27" s="985" customFormat="1" ht="60" x14ac:dyDescent="0.25">
      <c r="A91" s="343">
        <v>1</v>
      </c>
      <c r="B91" s="420" t="s">
        <v>462</v>
      </c>
      <c r="C91" s="2669"/>
      <c r="D91" s="891"/>
      <c r="E91" s="891"/>
      <c r="F91" s="891">
        <f t="shared" ref="F91:G91" si="51">F25</f>
        <v>0</v>
      </c>
      <c r="G91" s="2030" t="e">
        <f t="shared" si="51"/>
        <v>#DIV/0!</v>
      </c>
      <c r="H91" s="2669"/>
      <c r="I91" s="2669"/>
      <c r="J91" s="2010"/>
      <c r="K91" s="2010"/>
      <c r="L91" s="2010"/>
      <c r="M91" s="2010"/>
      <c r="N91" s="2010"/>
      <c r="O91" s="2010"/>
      <c r="P91" s="2666"/>
      <c r="Q91" s="2666"/>
      <c r="R91" s="2666">
        <f t="shared" si="48"/>
        <v>0</v>
      </c>
      <c r="S91" s="2666">
        <f t="shared" si="48"/>
        <v>0</v>
      </c>
      <c r="T91" s="2666">
        <f t="shared" si="48"/>
        <v>0</v>
      </c>
      <c r="U91" s="2666">
        <f t="shared" si="48"/>
        <v>0</v>
      </c>
      <c r="V91" s="2666">
        <f t="shared" si="48"/>
        <v>0</v>
      </c>
      <c r="W91" s="2666">
        <f t="shared" si="48"/>
        <v>0</v>
      </c>
      <c r="X91" s="2666">
        <f t="shared" si="48"/>
        <v>0</v>
      </c>
      <c r="Y91" s="1060">
        <f t="shared" si="46"/>
        <v>0</v>
      </c>
      <c r="Z91" s="1053">
        <f t="shared" si="45"/>
        <v>0</v>
      </c>
    </row>
    <row r="92" spans="1:27" s="985" customFormat="1" ht="45" x14ac:dyDescent="0.25">
      <c r="A92" s="343">
        <v>1</v>
      </c>
      <c r="B92" s="282" t="s">
        <v>463</v>
      </c>
      <c r="C92" s="2669"/>
      <c r="D92" s="891"/>
      <c r="E92" s="891"/>
      <c r="F92" s="891">
        <f t="shared" ref="F92:G92" si="52">F26</f>
        <v>0</v>
      </c>
      <c r="G92" s="2030" t="e">
        <f t="shared" si="52"/>
        <v>#DIV/0!</v>
      </c>
      <c r="H92" s="2669"/>
      <c r="I92" s="2669"/>
      <c r="J92" s="2010"/>
      <c r="K92" s="2010"/>
      <c r="L92" s="2010"/>
      <c r="M92" s="2010"/>
      <c r="N92" s="2010"/>
      <c r="O92" s="2010"/>
      <c r="P92" s="2666"/>
      <c r="Q92" s="2666"/>
      <c r="R92" s="2666">
        <f t="shared" si="48"/>
        <v>0</v>
      </c>
      <c r="S92" s="2666">
        <f t="shared" si="48"/>
        <v>0</v>
      </c>
      <c r="T92" s="2666">
        <f t="shared" si="48"/>
        <v>0</v>
      </c>
      <c r="U92" s="2666">
        <f t="shared" si="48"/>
        <v>0</v>
      </c>
      <c r="V92" s="2666">
        <f t="shared" si="48"/>
        <v>0</v>
      </c>
      <c r="W92" s="2666">
        <f t="shared" si="48"/>
        <v>0</v>
      </c>
      <c r="X92" s="2666">
        <f t="shared" si="48"/>
        <v>0</v>
      </c>
      <c r="Y92" s="1060">
        <f t="shared" si="46"/>
        <v>0</v>
      </c>
      <c r="Z92" s="1053">
        <f t="shared" si="45"/>
        <v>0</v>
      </c>
    </row>
    <row r="93" spans="1:27" s="985" customFormat="1" ht="90" x14ac:dyDescent="0.25">
      <c r="A93" s="343">
        <v>1</v>
      </c>
      <c r="B93" s="282" t="s">
        <v>464</v>
      </c>
      <c r="C93" s="2669"/>
      <c r="D93" s="891"/>
      <c r="E93" s="891"/>
      <c r="F93" s="891">
        <f t="shared" ref="F93:G93" si="53">F27</f>
        <v>0</v>
      </c>
      <c r="G93" s="2030" t="e">
        <f t="shared" si="53"/>
        <v>#DIV/0!</v>
      </c>
      <c r="H93" s="2669"/>
      <c r="I93" s="2669"/>
      <c r="J93" s="2010"/>
      <c r="K93" s="2010"/>
      <c r="L93" s="2010"/>
      <c r="M93" s="2010"/>
      <c r="N93" s="2010"/>
      <c r="O93" s="2010"/>
      <c r="P93" s="2666"/>
      <c r="Q93" s="2666"/>
      <c r="R93" s="2666">
        <f t="shared" si="48"/>
        <v>0</v>
      </c>
      <c r="S93" s="2666">
        <f t="shared" si="48"/>
        <v>0</v>
      </c>
      <c r="T93" s="2666">
        <f t="shared" si="48"/>
        <v>0</v>
      </c>
      <c r="U93" s="2666">
        <f t="shared" si="48"/>
        <v>0</v>
      </c>
      <c r="V93" s="2666">
        <f t="shared" si="48"/>
        <v>0</v>
      </c>
      <c r="W93" s="2666">
        <f t="shared" si="48"/>
        <v>0</v>
      </c>
      <c r="X93" s="2666">
        <f t="shared" si="48"/>
        <v>0</v>
      </c>
      <c r="Y93" s="1060">
        <f t="shared" si="46"/>
        <v>0</v>
      </c>
      <c r="Z93" s="1053">
        <f t="shared" si="45"/>
        <v>0</v>
      </c>
    </row>
    <row r="94" spans="1:27" s="985" customFormat="1" x14ac:dyDescent="0.25">
      <c r="A94" s="343">
        <v>1</v>
      </c>
      <c r="B94" s="282" t="s">
        <v>131</v>
      </c>
      <c r="C94" s="2669"/>
      <c r="D94" s="891"/>
      <c r="E94" s="891"/>
      <c r="F94" s="891">
        <f t="shared" ref="F94:G94" si="54">F28</f>
        <v>1</v>
      </c>
      <c r="G94" s="2030" t="e">
        <f t="shared" si="54"/>
        <v>#DIV/0!</v>
      </c>
      <c r="H94" s="2669"/>
      <c r="I94" s="2669"/>
      <c r="J94" s="2010"/>
      <c r="K94" s="2010"/>
      <c r="L94" s="2010"/>
      <c r="M94" s="2010"/>
      <c r="N94" s="2010"/>
      <c r="O94" s="2010"/>
      <c r="P94" s="2666"/>
      <c r="Q94" s="2666"/>
      <c r="R94" s="2666">
        <f t="shared" si="48"/>
        <v>0</v>
      </c>
      <c r="S94" s="2666">
        <f t="shared" si="48"/>
        <v>0</v>
      </c>
      <c r="T94" s="2666">
        <f t="shared" si="48"/>
        <v>0</v>
      </c>
      <c r="U94" s="2666">
        <f t="shared" si="48"/>
        <v>0</v>
      </c>
      <c r="V94" s="2666">
        <f t="shared" si="48"/>
        <v>0</v>
      </c>
      <c r="W94" s="2666">
        <f t="shared" si="48"/>
        <v>0</v>
      </c>
      <c r="X94" s="2666">
        <f t="shared" si="48"/>
        <v>0</v>
      </c>
      <c r="Y94" s="1060">
        <f t="shared" si="46"/>
        <v>0</v>
      </c>
      <c r="Z94" s="1053">
        <f t="shared" si="45"/>
        <v>0</v>
      </c>
    </row>
    <row r="95" spans="1:27" s="985" customFormat="1" x14ac:dyDescent="0.25">
      <c r="A95" s="343">
        <v>1</v>
      </c>
      <c r="B95" s="282" t="s">
        <v>222</v>
      </c>
      <c r="C95" s="2669"/>
      <c r="D95" s="891"/>
      <c r="E95" s="891"/>
      <c r="F95" s="891">
        <f t="shared" ref="F95:G95" si="55">F29</f>
        <v>1</v>
      </c>
      <c r="G95" s="2030" t="e">
        <f t="shared" si="55"/>
        <v>#DIV/0!</v>
      </c>
      <c r="H95" s="2669"/>
      <c r="I95" s="2669"/>
      <c r="J95" s="2010"/>
      <c r="K95" s="2010"/>
      <c r="L95" s="2010"/>
      <c r="M95" s="2010"/>
      <c r="N95" s="2010"/>
      <c r="O95" s="2010"/>
      <c r="P95" s="2666"/>
      <c r="Q95" s="2666"/>
      <c r="R95" s="2666">
        <f t="shared" si="48"/>
        <v>0</v>
      </c>
      <c r="S95" s="2666">
        <f t="shared" si="48"/>
        <v>0</v>
      </c>
      <c r="T95" s="2666">
        <f t="shared" si="48"/>
        <v>0</v>
      </c>
      <c r="U95" s="2666">
        <f t="shared" si="48"/>
        <v>0</v>
      </c>
      <c r="V95" s="2666">
        <f t="shared" si="48"/>
        <v>0</v>
      </c>
      <c r="W95" s="2666">
        <f t="shared" si="48"/>
        <v>0</v>
      </c>
      <c r="X95" s="2666">
        <f t="shared" si="48"/>
        <v>0</v>
      </c>
      <c r="Y95" s="1060">
        <f t="shared" si="46"/>
        <v>0</v>
      </c>
      <c r="Z95" s="1053">
        <f t="shared" si="45"/>
        <v>0</v>
      </c>
    </row>
    <row r="96" spans="1:27" s="985" customFormat="1" ht="45" x14ac:dyDescent="0.25">
      <c r="A96" s="343">
        <v>1</v>
      </c>
      <c r="B96" s="282" t="s">
        <v>465</v>
      </c>
      <c r="C96" s="2669"/>
      <c r="D96" s="891"/>
      <c r="E96" s="891"/>
      <c r="F96" s="891">
        <f t="shared" ref="F96:G96" si="56">F30</f>
        <v>0</v>
      </c>
      <c r="G96" s="2030" t="e">
        <f t="shared" si="56"/>
        <v>#DIV/0!</v>
      </c>
      <c r="H96" s="2669"/>
      <c r="I96" s="2669"/>
      <c r="J96" s="2010"/>
      <c r="K96" s="2010"/>
      <c r="L96" s="2010"/>
      <c r="M96" s="2010"/>
      <c r="N96" s="2010"/>
      <c r="O96" s="2010"/>
      <c r="P96" s="2666"/>
      <c r="Q96" s="2666"/>
      <c r="R96" s="2666">
        <f t="shared" si="48"/>
        <v>0</v>
      </c>
      <c r="S96" s="2666">
        <f t="shared" si="48"/>
        <v>0</v>
      </c>
      <c r="T96" s="2666">
        <f t="shared" si="48"/>
        <v>0</v>
      </c>
      <c r="U96" s="2666">
        <f t="shared" si="48"/>
        <v>0</v>
      </c>
      <c r="V96" s="2666">
        <f t="shared" si="48"/>
        <v>0</v>
      </c>
      <c r="W96" s="2666">
        <f t="shared" si="48"/>
        <v>0</v>
      </c>
      <c r="X96" s="2666">
        <f t="shared" si="48"/>
        <v>0</v>
      </c>
      <c r="Y96" s="1060">
        <f t="shared" si="46"/>
        <v>0</v>
      </c>
      <c r="Z96" s="1053">
        <f t="shared" si="45"/>
        <v>0</v>
      </c>
    </row>
    <row r="97" spans="1:26" s="985" customFormat="1" ht="60" x14ac:dyDescent="0.25">
      <c r="A97" s="343">
        <v>1</v>
      </c>
      <c r="B97" s="282" t="s">
        <v>510</v>
      </c>
      <c r="C97" s="2669"/>
      <c r="D97" s="891"/>
      <c r="E97" s="891"/>
      <c r="F97" s="891">
        <f t="shared" ref="F97:G98" si="57">F31</f>
        <v>0</v>
      </c>
      <c r="G97" s="2030">
        <f t="shared" si="57"/>
        <v>0</v>
      </c>
      <c r="H97" s="2669"/>
      <c r="I97" s="2669"/>
      <c r="J97" s="2010"/>
      <c r="K97" s="2010"/>
      <c r="L97" s="2010"/>
      <c r="M97" s="2010"/>
      <c r="N97" s="2010"/>
      <c r="O97" s="2010"/>
      <c r="P97" s="2666"/>
      <c r="Q97" s="2666"/>
      <c r="R97" s="2666"/>
      <c r="S97" s="2666"/>
      <c r="T97" s="2666"/>
      <c r="U97" s="2666"/>
      <c r="V97" s="2666"/>
      <c r="W97" s="2666"/>
      <c r="X97" s="2666"/>
      <c r="Y97" s="1060"/>
      <c r="Z97" s="1053"/>
    </row>
    <row r="98" spans="1:26" s="985" customFormat="1" ht="29.25" x14ac:dyDescent="0.25">
      <c r="A98" s="343"/>
      <c r="B98" s="417" t="s">
        <v>626</v>
      </c>
      <c r="C98" s="2669"/>
      <c r="D98" s="891"/>
      <c r="E98" s="891"/>
      <c r="F98" s="891">
        <f t="shared" si="57"/>
        <v>0</v>
      </c>
      <c r="G98" s="2030" t="e">
        <f t="shared" si="57"/>
        <v>#DIV/0!</v>
      </c>
      <c r="H98" s="2669"/>
      <c r="I98" s="2669"/>
      <c r="J98" s="2010"/>
      <c r="K98" s="2010"/>
      <c r="L98" s="2010"/>
      <c r="M98" s="2010"/>
      <c r="N98" s="2010"/>
      <c r="O98" s="2010"/>
      <c r="P98" s="2666"/>
      <c r="Q98" s="2666"/>
      <c r="R98" s="2666"/>
      <c r="S98" s="2666"/>
      <c r="T98" s="2666"/>
      <c r="U98" s="2666"/>
      <c r="V98" s="2666"/>
      <c r="W98" s="2666"/>
      <c r="X98" s="2666"/>
      <c r="Y98" s="1060"/>
      <c r="Z98" s="1053"/>
    </row>
    <row r="99" spans="1:26" s="985" customFormat="1" ht="30" x14ac:dyDescent="0.25">
      <c r="A99" s="343">
        <v>1</v>
      </c>
      <c r="B99" s="283" t="s">
        <v>194</v>
      </c>
      <c r="C99" s="2669"/>
      <c r="D99" s="891"/>
      <c r="E99" s="891"/>
      <c r="F99" s="891"/>
      <c r="G99" s="2030"/>
      <c r="H99" s="2669"/>
      <c r="I99" s="2669"/>
      <c r="J99" s="2010"/>
      <c r="K99" s="2010"/>
      <c r="L99" s="2010"/>
      <c r="M99" s="2010"/>
      <c r="N99" s="2010"/>
      <c r="O99" s="2010"/>
      <c r="P99" s="2666"/>
      <c r="Q99" s="2666"/>
      <c r="R99" s="2666">
        <f t="shared" ref="R99:Z99" si="58">R43</f>
        <v>0</v>
      </c>
      <c r="S99" s="2666">
        <f t="shared" si="58"/>
        <v>0</v>
      </c>
      <c r="T99" s="2666">
        <f t="shared" si="58"/>
        <v>0</v>
      </c>
      <c r="U99" s="2666">
        <f t="shared" si="58"/>
        <v>0</v>
      </c>
      <c r="V99" s="2666">
        <f t="shared" si="58"/>
        <v>0</v>
      </c>
      <c r="W99" s="2666">
        <f t="shared" si="58"/>
        <v>0</v>
      </c>
      <c r="X99" s="2666">
        <f t="shared" si="58"/>
        <v>3.6004200000000002</v>
      </c>
      <c r="Y99" s="1060">
        <f t="shared" si="58"/>
        <v>0</v>
      </c>
      <c r="Z99" s="1053">
        <f t="shared" si="58"/>
        <v>0</v>
      </c>
    </row>
    <row r="100" spans="1:26" s="985" customFormat="1" ht="94.5" x14ac:dyDescent="0.25">
      <c r="A100" s="343">
        <v>1</v>
      </c>
      <c r="B100" s="702" t="s">
        <v>511</v>
      </c>
      <c r="C100" s="2669"/>
      <c r="D100" s="891"/>
      <c r="E100" s="891"/>
      <c r="F100" s="891">
        <f>F44</f>
        <v>0</v>
      </c>
      <c r="G100" s="2030" t="e">
        <f>G44</f>
        <v>#DIV/0!</v>
      </c>
      <c r="H100" s="2669"/>
      <c r="I100" s="2669"/>
      <c r="J100" s="2010"/>
      <c r="K100" s="2010"/>
      <c r="L100" s="2010"/>
      <c r="M100" s="2010"/>
      <c r="N100" s="2010"/>
      <c r="O100" s="2010"/>
      <c r="P100" s="2666"/>
      <c r="Q100" s="2666"/>
      <c r="R100" s="2666">
        <f t="shared" ref="R100:Z100" si="59">R44</f>
        <v>0</v>
      </c>
      <c r="S100" s="2666">
        <f t="shared" si="59"/>
        <v>0</v>
      </c>
      <c r="T100" s="2666">
        <f t="shared" si="59"/>
        <v>0</v>
      </c>
      <c r="U100" s="2666">
        <f t="shared" si="59"/>
        <v>0</v>
      </c>
      <c r="V100" s="2666">
        <f t="shared" si="59"/>
        <v>0</v>
      </c>
      <c r="W100" s="2666">
        <f t="shared" si="59"/>
        <v>0</v>
      </c>
      <c r="X100" s="2666">
        <f t="shared" si="59"/>
        <v>0</v>
      </c>
      <c r="Y100" s="1060">
        <f t="shared" si="59"/>
        <v>0</v>
      </c>
      <c r="Z100" s="1053">
        <f t="shared" si="59"/>
        <v>0</v>
      </c>
    </row>
    <row r="101" spans="1:26" s="985" customFormat="1" ht="15.75" x14ac:dyDescent="0.25">
      <c r="A101" s="343"/>
      <c r="B101" s="702" t="s">
        <v>623</v>
      </c>
      <c r="C101" s="2669"/>
      <c r="D101" s="891"/>
      <c r="E101" s="891"/>
      <c r="F101" s="891">
        <f t="shared" ref="F101:G101" si="60">F45</f>
        <v>0</v>
      </c>
      <c r="G101" s="2030">
        <f t="shared" si="60"/>
        <v>0</v>
      </c>
      <c r="H101" s="2669"/>
      <c r="I101" s="2669"/>
      <c r="J101" s="2010"/>
      <c r="K101" s="2010"/>
      <c r="L101" s="2010"/>
      <c r="M101" s="2010"/>
      <c r="N101" s="2010"/>
      <c r="O101" s="2010"/>
      <c r="P101" s="2666"/>
      <c r="Q101" s="2666"/>
      <c r="R101" s="2666"/>
      <c r="S101" s="2666"/>
      <c r="T101" s="2666"/>
      <c r="U101" s="2666"/>
      <c r="V101" s="2666"/>
      <c r="W101" s="2666"/>
      <c r="X101" s="2666"/>
      <c r="Y101" s="1060"/>
      <c r="Z101" s="1053"/>
    </row>
    <row r="102" spans="1:26" s="985" customFormat="1" ht="15.75" x14ac:dyDescent="0.25">
      <c r="A102" s="343"/>
      <c r="B102" s="702" t="s">
        <v>624</v>
      </c>
      <c r="C102" s="2669"/>
      <c r="D102" s="891"/>
      <c r="E102" s="891"/>
      <c r="F102" s="891">
        <f t="shared" ref="F102:G102" si="61">F46</f>
        <v>0</v>
      </c>
      <c r="G102" s="2030">
        <f t="shared" si="61"/>
        <v>0</v>
      </c>
      <c r="H102" s="2669"/>
      <c r="I102" s="2669"/>
      <c r="J102" s="2010"/>
      <c r="K102" s="2010"/>
      <c r="L102" s="2010"/>
      <c r="M102" s="2010"/>
      <c r="N102" s="2010"/>
      <c r="O102" s="2010"/>
      <c r="P102" s="2666"/>
      <c r="Q102" s="2666"/>
      <c r="R102" s="2666"/>
      <c r="S102" s="2666"/>
      <c r="T102" s="2666"/>
      <c r="U102" s="2666"/>
      <c r="V102" s="2666"/>
      <c r="W102" s="2666"/>
      <c r="X102" s="2666"/>
      <c r="Y102" s="1060"/>
      <c r="Z102" s="1053"/>
    </row>
    <row r="103" spans="1:26" s="985" customFormat="1" ht="31.5" x14ac:dyDescent="0.25">
      <c r="A103" s="343"/>
      <c r="B103" s="702" t="s">
        <v>625</v>
      </c>
      <c r="C103" s="2669"/>
      <c r="D103" s="891"/>
      <c r="E103" s="891"/>
      <c r="F103" s="891">
        <f t="shared" ref="F103:G103" si="62">F47</f>
        <v>0</v>
      </c>
      <c r="G103" s="2030">
        <f t="shared" si="62"/>
        <v>0</v>
      </c>
      <c r="H103" s="2669"/>
      <c r="I103" s="2669"/>
      <c r="J103" s="2010"/>
      <c r="K103" s="2010"/>
      <c r="L103" s="2010"/>
      <c r="M103" s="2010"/>
      <c r="N103" s="2010"/>
      <c r="O103" s="2010"/>
      <c r="P103" s="2666"/>
      <c r="Q103" s="2666"/>
      <c r="R103" s="2666"/>
      <c r="S103" s="2666"/>
      <c r="T103" s="2666"/>
      <c r="U103" s="2666"/>
      <c r="V103" s="2666"/>
      <c r="W103" s="2666"/>
      <c r="X103" s="2666"/>
      <c r="Y103" s="1060"/>
      <c r="Z103" s="1053"/>
    </row>
    <row r="104" spans="1:26" s="985" customFormat="1" ht="45" x14ac:dyDescent="0.25">
      <c r="A104" s="343">
        <v>1</v>
      </c>
      <c r="B104" s="420" t="s">
        <v>466</v>
      </c>
      <c r="C104" s="2669"/>
      <c r="D104" s="891"/>
      <c r="E104" s="891"/>
      <c r="F104" s="891">
        <f t="shared" ref="F104:G129" si="63">F48</f>
        <v>0</v>
      </c>
      <c r="G104" s="2030" t="e">
        <f t="shared" si="63"/>
        <v>#DIV/0!</v>
      </c>
      <c r="H104" s="2669"/>
      <c r="I104" s="2669"/>
      <c r="J104" s="2010"/>
      <c r="K104" s="2010"/>
      <c r="L104" s="2010"/>
      <c r="M104" s="2010"/>
      <c r="N104" s="2010"/>
      <c r="O104" s="2010"/>
      <c r="P104" s="2666"/>
      <c r="Q104" s="2666"/>
      <c r="R104" s="2666">
        <f t="shared" ref="R104:Z104" si="64">R48</f>
        <v>0</v>
      </c>
      <c r="S104" s="2666">
        <f t="shared" si="64"/>
        <v>0</v>
      </c>
      <c r="T104" s="2666">
        <f t="shared" si="64"/>
        <v>0</v>
      </c>
      <c r="U104" s="2666">
        <f t="shared" si="64"/>
        <v>0</v>
      </c>
      <c r="V104" s="2666">
        <f t="shared" si="64"/>
        <v>0</v>
      </c>
      <c r="W104" s="2666">
        <f t="shared" si="64"/>
        <v>0</v>
      </c>
      <c r="X104" s="2666">
        <f t="shared" si="64"/>
        <v>0</v>
      </c>
      <c r="Y104" s="1060">
        <f t="shared" si="64"/>
        <v>0</v>
      </c>
      <c r="Z104" s="1053">
        <f t="shared" si="64"/>
        <v>0</v>
      </c>
    </row>
    <row r="105" spans="1:26" s="985" customFormat="1" ht="30" x14ac:dyDescent="0.25">
      <c r="A105" s="343">
        <v>1</v>
      </c>
      <c r="B105" s="282" t="s">
        <v>271</v>
      </c>
      <c r="C105" s="2669"/>
      <c r="D105" s="891"/>
      <c r="E105" s="891"/>
      <c r="F105" s="891">
        <f t="shared" si="63"/>
        <v>0</v>
      </c>
      <c r="G105" s="2030" t="e">
        <f t="shared" si="63"/>
        <v>#DIV/0!</v>
      </c>
      <c r="H105" s="2669"/>
      <c r="I105" s="2669"/>
      <c r="J105" s="2010"/>
      <c r="K105" s="2010"/>
      <c r="L105" s="2010"/>
      <c r="M105" s="2010"/>
      <c r="N105" s="2010"/>
      <c r="O105" s="2010"/>
      <c r="P105" s="2666"/>
      <c r="Q105" s="2666"/>
      <c r="R105" s="2666">
        <f t="shared" ref="R105:Z105" si="65">R49</f>
        <v>0</v>
      </c>
      <c r="S105" s="2666">
        <f t="shared" si="65"/>
        <v>0</v>
      </c>
      <c r="T105" s="2666">
        <f t="shared" si="65"/>
        <v>0</v>
      </c>
      <c r="U105" s="2666">
        <f t="shared" si="65"/>
        <v>0</v>
      </c>
      <c r="V105" s="2666">
        <f t="shared" si="65"/>
        <v>0</v>
      </c>
      <c r="W105" s="2666">
        <f t="shared" si="65"/>
        <v>0</v>
      </c>
      <c r="X105" s="2666">
        <f t="shared" si="65"/>
        <v>0</v>
      </c>
      <c r="Y105" s="1060">
        <f t="shared" si="65"/>
        <v>0</v>
      </c>
      <c r="Z105" s="1053">
        <f t="shared" si="65"/>
        <v>0</v>
      </c>
    </row>
    <row r="106" spans="1:26" s="985" customFormat="1" ht="30" x14ac:dyDescent="0.25">
      <c r="A106" s="343">
        <v>1</v>
      </c>
      <c r="B106" s="282" t="s">
        <v>467</v>
      </c>
      <c r="C106" s="2669"/>
      <c r="D106" s="891"/>
      <c r="E106" s="891"/>
      <c r="F106" s="891">
        <f t="shared" si="63"/>
        <v>0</v>
      </c>
      <c r="G106" s="2030" t="e">
        <f t="shared" si="63"/>
        <v>#DIV/0!</v>
      </c>
      <c r="H106" s="2669"/>
      <c r="I106" s="2669"/>
      <c r="J106" s="2010"/>
      <c r="K106" s="2010"/>
      <c r="L106" s="2010"/>
      <c r="M106" s="2010"/>
      <c r="N106" s="2010"/>
      <c r="O106" s="2010"/>
      <c r="P106" s="2666"/>
      <c r="Q106" s="2666"/>
      <c r="R106" s="2666">
        <f t="shared" ref="R106:Z106" si="66">R50</f>
        <v>0</v>
      </c>
      <c r="S106" s="2666">
        <f t="shared" si="66"/>
        <v>0</v>
      </c>
      <c r="T106" s="2666">
        <f t="shared" si="66"/>
        <v>0</v>
      </c>
      <c r="U106" s="2666">
        <f t="shared" si="66"/>
        <v>0</v>
      </c>
      <c r="V106" s="2666">
        <f t="shared" si="66"/>
        <v>0</v>
      </c>
      <c r="W106" s="2666">
        <f t="shared" si="66"/>
        <v>0</v>
      </c>
      <c r="X106" s="2666">
        <f t="shared" si="66"/>
        <v>0</v>
      </c>
      <c r="Y106" s="1060">
        <f t="shared" si="66"/>
        <v>0</v>
      </c>
      <c r="Z106" s="1053">
        <f t="shared" si="66"/>
        <v>0</v>
      </c>
    </row>
    <row r="107" spans="1:26" s="985" customFormat="1" ht="60" x14ac:dyDescent="0.25">
      <c r="A107" s="343">
        <v>1</v>
      </c>
      <c r="B107" s="282" t="s">
        <v>487</v>
      </c>
      <c r="C107" s="2669"/>
      <c r="D107" s="891"/>
      <c r="E107" s="891"/>
      <c r="F107" s="891">
        <f t="shared" si="63"/>
        <v>0</v>
      </c>
      <c r="G107" s="2030">
        <f t="shared" si="63"/>
        <v>0</v>
      </c>
      <c r="H107" s="2669"/>
      <c r="I107" s="2669"/>
      <c r="J107" s="2010"/>
      <c r="K107" s="2010"/>
      <c r="L107" s="2010"/>
      <c r="M107" s="2010"/>
      <c r="N107" s="2010"/>
      <c r="O107" s="2010"/>
      <c r="P107" s="2666"/>
      <c r="Q107" s="2666"/>
      <c r="R107" s="2666">
        <f t="shared" ref="R107:Z107" si="67">R51</f>
        <v>0</v>
      </c>
      <c r="S107" s="2666">
        <f t="shared" si="67"/>
        <v>0</v>
      </c>
      <c r="T107" s="2666">
        <f t="shared" si="67"/>
        <v>0</v>
      </c>
      <c r="U107" s="2666">
        <f t="shared" si="67"/>
        <v>0</v>
      </c>
      <c r="V107" s="2666">
        <f t="shared" si="67"/>
        <v>0</v>
      </c>
      <c r="W107" s="2666">
        <f t="shared" si="67"/>
        <v>0</v>
      </c>
      <c r="X107" s="2666">
        <f t="shared" si="67"/>
        <v>0</v>
      </c>
      <c r="Y107" s="1060">
        <f t="shared" si="67"/>
        <v>0</v>
      </c>
      <c r="Z107" s="1053">
        <f t="shared" si="67"/>
        <v>0</v>
      </c>
    </row>
    <row r="108" spans="1:26" s="985" customFormat="1" ht="30" x14ac:dyDescent="0.25">
      <c r="A108" s="343">
        <v>1</v>
      </c>
      <c r="B108" s="282" t="s">
        <v>468</v>
      </c>
      <c r="C108" s="2669"/>
      <c r="D108" s="891"/>
      <c r="E108" s="891"/>
      <c r="F108" s="891">
        <f t="shared" si="63"/>
        <v>0</v>
      </c>
      <c r="G108" s="2030" t="e">
        <f t="shared" si="63"/>
        <v>#DIV/0!</v>
      </c>
      <c r="H108" s="2669"/>
      <c r="I108" s="2669"/>
      <c r="J108" s="2010"/>
      <c r="K108" s="2010"/>
      <c r="L108" s="2010"/>
      <c r="M108" s="2010"/>
      <c r="N108" s="2010"/>
      <c r="O108" s="2010"/>
      <c r="P108" s="2666"/>
      <c r="Q108" s="2666"/>
      <c r="R108" s="2666">
        <f t="shared" ref="R108:Z108" si="68">R52</f>
        <v>0</v>
      </c>
      <c r="S108" s="2666">
        <f t="shared" si="68"/>
        <v>0</v>
      </c>
      <c r="T108" s="2666">
        <f t="shared" si="68"/>
        <v>0</v>
      </c>
      <c r="U108" s="2666">
        <f t="shared" si="68"/>
        <v>0</v>
      </c>
      <c r="V108" s="2666">
        <f t="shared" si="68"/>
        <v>0</v>
      </c>
      <c r="W108" s="2666">
        <f t="shared" si="68"/>
        <v>0</v>
      </c>
      <c r="X108" s="2666">
        <f t="shared" si="68"/>
        <v>0</v>
      </c>
      <c r="Y108" s="1060">
        <f t="shared" si="68"/>
        <v>0</v>
      </c>
      <c r="Z108" s="1053">
        <f t="shared" si="68"/>
        <v>0</v>
      </c>
    </row>
    <row r="109" spans="1:26" s="985" customFormat="1" ht="30" x14ac:dyDescent="0.25">
      <c r="A109" s="343">
        <v>1</v>
      </c>
      <c r="B109" s="420" t="s">
        <v>469</v>
      </c>
      <c r="C109" s="2669"/>
      <c r="D109" s="891"/>
      <c r="E109" s="891"/>
      <c r="F109" s="891">
        <f t="shared" si="63"/>
        <v>0</v>
      </c>
      <c r="G109" s="2030">
        <f t="shared" si="63"/>
        <v>0</v>
      </c>
      <c r="H109" s="2669"/>
      <c r="I109" s="2669"/>
      <c r="J109" s="2010"/>
      <c r="K109" s="2010"/>
      <c r="L109" s="2010"/>
      <c r="M109" s="2010"/>
      <c r="N109" s="2010"/>
      <c r="O109" s="2010"/>
      <c r="P109" s="2666"/>
      <c r="Q109" s="2666"/>
      <c r="R109" s="2666">
        <f t="shared" ref="R109:Z109" si="69">R53</f>
        <v>0</v>
      </c>
      <c r="S109" s="2666">
        <f t="shared" si="69"/>
        <v>0</v>
      </c>
      <c r="T109" s="2666">
        <f t="shared" si="69"/>
        <v>0</v>
      </c>
      <c r="U109" s="2666">
        <f t="shared" si="69"/>
        <v>0</v>
      </c>
      <c r="V109" s="2666">
        <f t="shared" si="69"/>
        <v>0</v>
      </c>
      <c r="W109" s="2666">
        <f t="shared" si="69"/>
        <v>0</v>
      </c>
      <c r="X109" s="2666">
        <f t="shared" si="69"/>
        <v>0</v>
      </c>
      <c r="Y109" s="1060">
        <f t="shared" si="69"/>
        <v>0</v>
      </c>
      <c r="Z109" s="1053">
        <f t="shared" si="69"/>
        <v>0</v>
      </c>
    </row>
    <row r="110" spans="1:26" s="985" customFormat="1" ht="45" x14ac:dyDescent="0.25">
      <c r="A110" s="343">
        <v>1</v>
      </c>
      <c r="B110" s="282" t="s">
        <v>470</v>
      </c>
      <c r="C110" s="2669"/>
      <c r="D110" s="891"/>
      <c r="E110" s="891"/>
      <c r="F110" s="891">
        <f t="shared" si="63"/>
        <v>0</v>
      </c>
      <c r="G110" s="2030">
        <f t="shared" si="63"/>
        <v>0</v>
      </c>
      <c r="H110" s="2669"/>
      <c r="I110" s="2669"/>
      <c r="J110" s="2010"/>
      <c r="K110" s="2010"/>
      <c r="L110" s="2010"/>
      <c r="M110" s="2010"/>
      <c r="N110" s="2010"/>
      <c r="O110" s="2010"/>
      <c r="P110" s="2666"/>
      <c r="Q110" s="2666"/>
      <c r="R110" s="2666">
        <f t="shared" ref="R110:Z110" si="70">R54</f>
        <v>0</v>
      </c>
      <c r="S110" s="2666">
        <f t="shared" si="70"/>
        <v>0</v>
      </c>
      <c r="T110" s="2666">
        <f t="shared" si="70"/>
        <v>0</v>
      </c>
      <c r="U110" s="2666">
        <f t="shared" si="70"/>
        <v>0</v>
      </c>
      <c r="V110" s="2666">
        <f t="shared" si="70"/>
        <v>0</v>
      </c>
      <c r="W110" s="2666">
        <f t="shared" si="70"/>
        <v>0</v>
      </c>
      <c r="X110" s="2666">
        <f t="shared" si="70"/>
        <v>0</v>
      </c>
      <c r="Y110" s="1060">
        <f t="shared" si="70"/>
        <v>0</v>
      </c>
      <c r="Z110" s="1053">
        <f t="shared" si="70"/>
        <v>0</v>
      </c>
    </row>
    <row r="111" spans="1:26" s="985" customFormat="1" ht="30" x14ac:dyDescent="0.25">
      <c r="A111" s="343">
        <v>1</v>
      </c>
      <c r="B111" s="282" t="s">
        <v>471</v>
      </c>
      <c r="C111" s="2669"/>
      <c r="D111" s="891"/>
      <c r="E111" s="891"/>
      <c r="F111" s="891">
        <f t="shared" si="63"/>
        <v>0</v>
      </c>
      <c r="G111" s="2030" t="e">
        <f t="shared" si="63"/>
        <v>#DIV/0!</v>
      </c>
      <c r="H111" s="2669"/>
      <c r="I111" s="2669"/>
      <c r="J111" s="2010"/>
      <c r="K111" s="2010"/>
      <c r="L111" s="2010"/>
      <c r="M111" s="2010"/>
      <c r="N111" s="2010"/>
      <c r="O111" s="2010"/>
      <c r="P111" s="2666"/>
      <c r="Q111" s="2666"/>
      <c r="R111" s="2666">
        <f t="shared" ref="R111:Z111" si="71">R55</f>
        <v>0</v>
      </c>
      <c r="S111" s="2666">
        <f t="shared" si="71"/>
        <v>0</v>
      </c>
      <c r="T111" s="2666">
        <f t="shared" si="71"/>
        <v>0</v>
      </c>
      <c r="U111" s="2666">
        <f t="shared" si="71"/>
        <v>0</v>
      </c>
      <c r="V111" s="2666">
        <f t="shared" si="71"/>
        <v>0</v>
      </c>
      <c r="W111" s="2666">
        <f t="shared" si="71"/>
        <v>0</v>
      </c>
      <c r="X111" s="2666">
        <f t="shared" si="71"/>
        <v>0</v>
      </c>
      <c r="Y111" s="1060">
        <f t="shared" si="71"/>
        <v>0</v>
      </c>
      <c r="Z111" s="1053">
        <f t="shared" si="71"/>
        <v>0</v>
      </c>
    </row>
    <row r="112" spans="1:26" s="985" customFormat="1" ht="45" x14ac:dyDescent="0.25">
      <c r="A112" s="343">
        <v>1</v>
      </c>
      <c r="B112" s="282" t="s">
        <v>272</v>
      </c>
      <c r="C112" s="2669"/>
      <c r="D112" s="891"/>
      <c r="E112" s="891"/>
      <c r="F112" s="891">
        <f t="shared" si="63"/>
        <v>0</v>
      </c>
      <c r="G112" s="2030" t="e">
        <f t="shared" si="63"/>
        <v>#DIV/0!</v>
      </c>
      <c r="H112" s="2669"/>
      <c r="I112" s="2669"/>
      <c r="J112" s="2010"/>
      <c r="K112" s="2010"/>
      <c r="L112" s="2010"/>
      <c r="M112" s="2010"/>
      <c r="N112" s="2010"/>
      <c r="O112" s="2010"/>
      <c r="P112" s="2666"/>
      <c r="Q112" s="2666"/>
      <c r="R112" s="2666">
        <f t="shared" ref="R112:Z112" si="72">R56</f>
        <v>0</v>
      </c>
      <c r="S112" s="2666">
        <f t="shared" si="72"/>
        <v>0</v>
      </c>
      <c r="T112" s="2666">
        <f t="shared" si="72"/>
        <v>0</v>
      </c>
      <c r="U112" s="2666">
        <f t="shared" si="72"/>
        <v>0</v>
      </c>
      <c r="V112" s="2666">
        <f t="shared" si="72"/>
        <v>0</v>
      </c>
      <c r="W112" s="2666">
        <f t="shared" si="72"/>
        <v>0</v>
      </c>
      <c r="X112" s="2666">
        <f t="shared" si="72"/>
        <v>0</v>
      </c>
      <c r="Y112" s="1060">
        <f t="shared" si="72"/>
        <v>0</v>
      </c>
      <c r="Z112" s="1053">
        <f t="shared" si="72"/>
        <v>0</v>
      </c>
    </row>
    <row r="113" spans="1:26" s="985" customFormat="1" ht="30" x14ac:dyDescent="0.25">
      <c r="A113" s="343">
        <v>1</v>
      </c>
      <c r="B113" s="282" t="s">
        <v>472</v>
      </c>
      <c r="C113" s="2669"/>
      <c r="D113" s="891"/>
      <c r="E113" s="891"/>
      <c r="F113" s="891">
        <f t="shared" si="63"/>
        <v>0</v>
      </c>
      <c r="G113" s="2030" t="e">
        <f t="shared" si="63"/>
        <v>#DIV/0!</v>
      </c>
      <c r="H113" s="2669"/>
      <c r="I113" s="2669"/>
      <c r="J113" s="2010"/>
      <c r="K113" s="2010"/>
      <c r="L113" s="2010"/>
      <c r="M113" s="2010"/>
      <c r="N113" s="2010"/>
      <c r="O113" s="2010"/>
      <c r="P113" s="2666"/>
      <c r="Q113" s="2666"/>
      <c r="R113" s="2666">
        <f t="shared" ref="R113:Z113" si="73">R57</f>
        <v>0</v>
      </c>
      <c r="S113" s="2666">
        <f t="shared" si="73"/>
        <v>0</v>
      </c>
      <c r="T113" s="2666">
        <f t="shared" si="73"/>
        <v>0</v>
      </c>
      <c r="U113" s="2666">
        <f t="shared" si="73"/>
        <v>0</v>
      </c>
      <c r="V113" s="2666">
        <f t="shared" si="73"/>
        <v>0</v>
      </c>
      <c r="W113" s="2666">
        <f t="shared" si="73"/>
        <v>0</v>
      </c>
      <c r="X113" s="2666">
        <f t="shared" si="73"/>
        <v>0</v>
      </c>
      <c r="Y113" s="1060">
        <f t="shared" si="73"/>
        <v>0</v>
      </c>
      <c r="Z113" s="1053">
        <f t="shared" si="73"/>
        <v>0</v>
      </c>
    </row>
    <row r="114" spans="1:26" s="985" customFormat="1" ht="72" x14ac:dyDescent="0.25">
      <c r="A114" s="343">
        <v>1</v>
      </c>
      <c r="B114" s="417" t="s">
        <v>473</v>
      </c>
      <c r="C114" s="2669"/>
      <c r="D114" s="891"/>
      <c r="E114" s="891"/>
      <c r="F114" s="891">
        <f t="shared" si="63"/>
        <v>0</v>
      </c>
      <c r="G114" s="2030" t="e">
        <f t="shared" si="63"/>
        <v>#DIV/0!</v>
      </c>
      <c r="H114" s="2669"/>
      <c r="I114" s="2669"/>
      <c r="J114" s="2010"/>
      <c r="K114" s="2010"/>
      <c r="L114" s="2010"/>
      <c r="M114" s="2010"/>
      <c r="N114" s="2010"/>
      <c r="O114" s="2010"/>
      <c r="P114" s="2666"/>
      <c r="Q114" s="2666"/>
      <c r="R114" s="2666">
        <f t="shared" ref="R114:X114" si="74">R58</f>
        <v>0</v>
      </c>
      <c r="S114" s="2666">
        <f t="shared" si="74"/>
        <v>0</v>
      </c>
      <c r="T114" s="2666">
        <f t="shared" si="74"/>
        <v>0</v>
      </c>
      <c r="U114" s="2666">
        <f t="shared" si="74"/>
        <v>0</v>
      </c>
      <c r="V114" s="2666">
        <f t="shared" si="74"/>
        <v>0</v>
      </c>
      <c r="W114" s="2666">
        <f t="shared" si="74"/>
        <v>0</v>
      </c>
      <c r="X114" s="2666">
        <f t="shared" si="74"/>
        <v>0</v>
      </c>
      <c r="Y114" s="1060"/>
      <c r="Z114" s="1053">
        <f t="shared" ref="Z114:Z134" si="75">Z58</f>
        <v>0</v>
      </c>
    </row>
    <row r="115" spans="1:26" s="985" customFormat="1" ht="45" x14ac:dyDescent="0.25">
      <c r="A115" s="343">
        <v>1</v>
      </c>
      <c r="B115" s="420" t="s">
        <v>474</v>
      </c>
      <c r="C115" s="2669"/>
      <c r="D115" s="891"/>
      <c r="E115" s="891"/>
      <c r="F115" s="891">
        <f t="shared" si="63"/>
        <v>0</v>
      </c>
      <c r="G115" s="2030" t="e">
        <f t="shared" si="63"/>
        <v>#DIV/0!</v>
      </c>
      <c r="H115" s="2669"/>
      <c r="I115" s="2669"/>
      <c r="J115" s="2010"/>
      <c r="K115" s="2010"/>
      <c r="L115" s="2010"/>
      <c r="M115" s="2010"/>
      <c r="N115" s="2010"/>
      <c r="O115" s="2010"/>
      <c r="P115" s="2666"/>
      <c r="Q115" s="2666"/>
      <c r="R115" s="2666">
        <f t="shared" ref="R115:X115" si="76">R59</f>
        <v>0</v>
      </c>
      <c r="S115" s="2666">
        <f t="shared" si="76"/>
        <v>0</v>
      </c>
      <c r="T115" s="2666">
        <f t="shared" si="76"/>
        <v>0</v>
      </c>
      <c r="U115" s="2666">
        <f t="shared" si="76"/>
        <v>0</v>
      </c>
      <c r="V115" s="2666">
        <f t="shared" si="76"/>
        <v>0</v>
      </c>
      <c r="W115" s="2666">
        <f t="shared" si="76"/>
        <v>0</v>
      </c>
      <c r="X115" s="2666">
        <f t="shared" si="76"/>
        <v>0</v>
      </c>
      <c r="Y115" s="1060">
        <f t="shared" ref="Y115:Y128" si="77">Y59</f>
        <v>0</v>
      </c>
      <c r="Z115" s="1053">
        <f t="shared" si="75"/>
        <v>0</v>
      </c>
    </row>
    <row r="116" spans="1:26" s="985" customFormat="1" x14ac:dyDescent="0.25">
      <c r="A116" s="343">
        <v>1</v>
      </c>
      <c r="B116" s="420" t="s">
        <v>310</v>
      </c>
      <c r="C116" s="2669"/>
      <c r="D116" s="891"/>
      <c r="E116" s="891"/>
      <c r="F116" s="891">
        <f t="shared" si="63"/>
        <v>0</v>
      </c>
      <c r="G116" s="2030" t="e">
        <f t="shared" si="63"/>
        <v>#DIV/0!</v>
      </c>
      <c r="H116" s="2669"/>
      <c r="I116" s="2669"/>
      <c r="J116" s="2010"/>
      <c r="K116" s="2010"/>
      <c r="L116" s="2010"/>
      <c r="M116" s="2010"/>
      <c r="N116" s="2010"/>
      <c r="O116" s="2010"/>
      <c r="P116" s="2666"/>
      <c r="Q116" s="2666"/>
      <c r="R116" s="2666">
        <f t="shared" ref="R116:X116" si="78">R60</f>
        <v>0</v>
      </c>
      <c r="S116" s="2666">
        <f t="shared" si="78"/>
        <v>0</v>
      </c>
      <c r="T116" s="2666">
        <f t="shared" si="78"/>
        <v>0</v>
      </c>
      <c r="U116" s="2666">
        <f t="shared" si="78"/>
        <v>0</v>
      </c>
      <c r="V116" s="2666">
        <f t="shared" si="78"/>
        <v>0</v>
      </c>
      <c r="W116" s="2666">
        <f t="shared" si="78"/>
        <v>0</v>
      </c>
      <c r="X116" s="2666">
        <f t="shared" si="78"/>
        <v>0</v>
      </c>
      <c r="Y116" s="1060">
        <f t="shared" si="77"/>
        <v>0</v>
      </c>
      <c r="Z116" s="1053">
        <f t="shared" si="75"/>
        <v>0</v>
      </c>
    </row>
    <row r="117" spans="1:26" s="985" customFormat="1" x14ac:dyDescent="0.25">
      <c r="A117" s="343">
        <v>1</v>
      </c>
      <c r="B117" s="282" t="s">
        <v>303</v>
      </c>
      <c r="C117" s="2669"/>
      <c r="D117" s="891"/>
      <c r="E117" s="891"/>
      <c r="F117" s="891">
        <f t="shared" si="63"/>
        <v>0</v>
      </c>
      <c r="G117" s="2030">
        <f t="shared" si="63"/>
        <v>0</v>
      </c>
      <c r="H117" s="2669"/>
      <c r="I117" s="2669"/>
      <c r="J117" s="2010"/>
      <c r="K117" s="2010"/>
      <c r="L117" s="2010"/>
      <c r="M117" s="2010"/>
      <c r="N117" s="2010"/>
      <c r="O117" s="2010"/>
      <c r="P117" s="2666"/>
      <c r="Q117" s="2666"/>
      <c r="R117" s="2666">
        <f t="shared" ref="R117:X117" si="79">R61</f>
        <v>0</v>
      </c>
      <c r="S117" s="2666">
        <f t="shared" si="79"/>
        <v>0</v>
      </c>
      <c r="T117" s="2666">
        <f t="shared" si="79"/>
        <v>0</v>
      </c>
      <c r="U117" s="2666">
        <f t="shared" si="79"/>
        <v>0</v>
      </c>
      <c r="V117" s="2666">
        <f t="shared" si="79"/>
        <v>0</v>
      </c>
      <c r="W117" s="2666">
        <f t="shared" si="79"/>
        <v>0</v>
      </c>
      <c r="X117" s="2666">
        <f t="shared" si="79"/>
        <v>0</v>
      </c>
      <c r="Y117" s="1060">
        <f t="shared" si="77"/>
        <v>0</v>
      </c>
      <c r="Z117" s="1053">
        <f t="shared" si="75"/>
        <v>0</v>
      </c>
    </row>
    <row r="118" spans="1:26" s="985" customFormat="1" ht="30" x14ac:dyDescent="0.25">
      <c r="A118" s="343">
        <v>1</v>
      </c>
      <c r="B118" s="420" t="s">
        <v>450</v>
      </c>
      <c r="C118" s="2669"/>
      <c r="D118" s="891"/>
      <c r="E118" s="891"/>
      <c r="F118" s="891">
        <f t="shared" si="63"/>
        <v>0</v>
      </c>
      <c r="G118" s="2030" t="e">
        <f t="shared" si="63"/>
        <v>#DIV/0!</v>
      </c>
      <c r="H118" s="2669"/>
      <c r="I118" s="2669"/>
      <c r="J118" s="2010"/>
      <c r="K118" s="2010"/>
      <c r="L118" s="2010"/>
      <c r="M118" s="2010"/>
      <c r="N118" s="2010"/>
      <c r="O118" s="2010"/>
      <c r="P118" s="2666"/>
      <c r="Q118" s="2666"/>
      <c r="R118" s="2666">
        <f t="shared" ref="R118:X118" si="80">R62</f>
        <v>0</v>
      </c>
      <c r="S118" s="2666">
        <f t="shared" si="80"/>
        <v>0</v>
      </c>
      <c r="T118" s="2666">
        <f t="shared" si="80"/>
        <v>0</v>
      </c>
      <c r="U118" s="2666">
        <f t="shared" si="80"/>
        <v>0</v>
      </c>
      <c r="V118" s="2666">
        <f t="shared" si="80"/>
        <v>0</v>
      </c>
      <c r="W118" s="2666">
        <f t="shared" si="80"/>
        <v>0</v>
      </c>
      <c r="X118" s="2666">
        <f t="shared" si="80"/>
        <v>0</v>
      </c>
      <c r="Y118" s="1060">
        <f t="shared" si="77"/>
        <v>0</v>
      </c>
      <c r="Z118" s="1053">
        <f t="shared" si="75"/>
        <v>0</v>
      </c>
    </row>
    <row r="119" spans="1:26" s="985" customFormat="1" x14ac:dyDescent="0.25">
      <c r="A119" s="343">
        <v>1</v>
      </c>
      <c r="B119" s="282" t="s">
        <v>451</v>
      </c>
      <c r="C119" s="2669"/>
      <c r="D119" s="891"/>
      <c r="E119" s="891"/>
      <c r="F119" s="891">
        <f t="shared" si="63"/>
        <v>0</v>
      </c>
      <c r="G119" s="2030">
        <f t="shared" si="63"/>
        <v>0</v>
      </c>
      <c r="H119" s="2669"/>
      <c r="I119" s="2669"/>
      <c r="J119" s="2010"/>
      <c r="K119" s="2010"/>
      <c r="L119" s="2010"/>
      <c r="M119" s="2010"/>
      <c r="N119" s="2010"/>
      <c r="O119" s="2010"/>
      <c r="P119" s="2666"/>
      <c r="Q119" s="2666"/>
      <c r="R119" s="2666">
        <f t="shared" ref="R119:X119" si="81">R63</f>
        <v>0</v>
      </c>
      <c r="S119" s="2666">
        <f t="shared" si="81"/>
        <v>0</v>
      </c>
      <c r="T119" s="2666">
        <f t="shared" si="81"/>
        <v>0</v>
      </c>
      <c r="U119" s="2666">
        <f t="shared" si="81"/>
        <v>0</v>
      </c>
      <c r="V119" s="2666">
        <f t="shared" si="81"/>
        <v>0</v>
      </c>
      <c r="W119" s="2666">
        <f t="shared" si="81"/>
        <v>0</v>
      </c>
      <c r="X119" s="2666">
        <f t="shared" si="81"/>
        <v>0</v>
      </c>
      <c r="Y119" s="1060">
        <f t="shared" si="77"/>
        <v>0</v>
      </c>
      <c r="Z119" s="1053">
        <f t="shared" si="75"/>
        <v>0</v>
      </c>
    </row>
    <row r="120" spans="1:26" s="985" customFormat="1" ht="30" x14ac:dyDescent="0.25">
      <c r="A120" s="343">
        <v>1</v>
      </c>
      <c r="B120" s="282" t="s">
        <v>452</v>
      </c>
      <c r="C120" s="2669"/>
      <c r="D120" s="891"/>
      <c r="E120" s="891"/>
      <c r="F120" s="891">
        <f t="shared" si="63"/>
        <v>0</v>
      </c>
      <c r="G120" s="2030" t="e">
        <f t="shared" si="63"/>
        <v>#DIV/0!</v>
      </c>
      <c r="H120" s="2669"/>
      <c r="I120" s="2669"/>
      <c r="J120" s="2010"/>
      <c r="K120" s="2010"/>
      <c r="L120" s="2010"/>
      <c r="M120" s="2010"/>
      <c r="N120" s="2010"/>
      <c r="O120" s="2010"/>
      <c r="P120" s="2666"/>
      <c r="Q120" s="2666"/>
      <c r="R120" s="2666">
        <f t="shared" ref="R120:X120" si="82">R64</f>
        <v>0</v>
      </c>
      <c r="S120" s="2666">
        <f t="shared" si="82"/>
        <v>0</v>
      </c>
      <c r="T120" s="2666">
        <f t="shared" si="82"/>
        <v>0</v>
      </c>
      <c r="U120" s="2666">
        <f t="shared" si="82"/>
        <v>0</v>
      </c>
      <c r="V120" s="2666">
        <f t="shared" si="82"/>
        <v>0</v>
      </c>
      <c r="W120" s="2666">
        <f t="shared" si="82"/>
        <v>0</v>
      </c>
      <c r="X120" s="2666">
        <f t="shared" si="82"/>
        <v>0</v>
      </c>
      <c r="Y120" s="1060">
        <f t="shared" si="77"/>
        <v>0</v>
      </c>
      <c r="Z120" s="1053">
        <f t="shared" si="75"/>
        <v>0</v>
      </c>
    </row>
    <row r="121" spans="1:26" s="985" customFormat="1" ht="60" x14ac:dyDescent="0.25">
      <c r="A121" s="343">
        <v>1</v>
      </c>
      <c r="B121" s="282" t="s">
        <v>454</v>
      </c>
      <c r="C121" s="2669"/>
      <c r="D121" s="891"/>
      <c r="E121" s="891"/>
      <c r="F121" s="891">
        <f t="shared" si="63"/>
        <v>0</v>
      </c>
      <c r="G121" s="2030">
        <f t="shared" si="63"/>
        <v>0</v>
      </c>
      <c r="H121" s="2669"/>
      <c r="I121" s="2669"/>
      <c r="J121" s="2010"/>
      <c r="K121" s="2010"/>
      <c r="L121" s="2010"/>
      <c r="M121" s="2010"/>
      <c r="N121" s="2010"/>
      <c r="O121" s="2010"/>
      <c r="P121" s="2666"/>
      <c r="Q121" s="2666"/>
      <c r="R121" s="2666">
        <f t="shared" ref="R121:X121" si="83">R65</f>
        <v>0</v>
      </c>
      <c r="S121" s="2666">
        <f t="shared" si="83"/>
        <v>0</v>
      </c>
      <c r="T121" s="2666">
        <f t="shared" si="83"/>
        <v>0</v>
      </c>
      <c r="U121" s="2666">
        <f t="shared" si="83"/>
        <v>0</v>
      </c>
      <c r="V121" s="2666">
        <f t="shared" si="83"/>
        <v>0</v>
      </c>
      <c r="W121" s="2666">
        <f t="shared" si="83"/>
        <v>0</v>
      </c>
      <c r="X121" s="2666">
        <f t="shared" si="83"/>
        <v>0</v>
      </c>
      <c r="Y121" s="1060">
        <f t="shared" si="77"/>
        <v>0</v>
      </c>
      <c r="Z121" s="1053">
        <f t="shared" si="75"/>
        <v>0</v>
      </c>
    </row>
    <row r="122" spans="1:26" s="985" customFormat="1" ht="45" x14ac:dyDescent="0.25">
      <c r="A122" s="343">
        <v>1</v>
      </c>
      <c r="B122" s="700" t="s">
        <v>455</v>
      </c>
      <c r="C122" s="2669"/>
      <c r="D122" s="891"/>
      <c r="E122" s="891"/>
      <c r="F122" s="891">
        <f t="shared" si="63"/>
        <v>0</v>
      </c>
      <c r="G122" s="2030">
        <f t="shared" si="63"/>
        <v>0</v>
      </c>
      <c r="H122" s="2669"/>
      <c r="I122" s="2669"/>
      <c r="J122" s="2010"/>
      <c r="K122" s="2010"/>
      <c r="L122" s="2010"/>
      <c r="M122" s="2010"/>
      <c r="N122" s="2010"/>
      <c r="O122" s="2010"/>
      <c r="P122" s="2666"/>
      <c r="Q122" s="2666"/>
      <c r="R122" s="2666">
        <f t="shared" ref="R122:X122" si="84">R66</f>
        <v>0</v>
      </c>
      <c r="S122" s="2666">
        <f t="shared" si="84"/>
        <v>0</v>
      </c>
      <c r="T122" s="2666">
        <f t="shared" si="84"/>
        <v>0</v>
      </c>
      <c r="U122" s="2666">
        <f t="shared" si="84"/>
        <v>0</v>
      </c>
      <c r="V122" s="2666">
        <f t="shared" si="84"/>
        <v>0</v>
      </c>
      <c r="W122" s="2666">
        <f t="shared" si="84"/>
        <v>0</v>
      </c>
      <c r="X122" s="2666">
        <f t="shared" si="84"/>
        <v>0</v>
      </c>
      <c r="Y122" s="1060">
        <f t="shared" si="77"/>
        <v>0</v>
      </c>
      <c r="Z122" s="1053">
        <f t="shared" si="75"/>
        <v>0</v>
      </c>
    </row>
    <row r="123" spans="1:26" s="985" customFormat="1" ht="90" x14ac:dyDescent="0.25">
      <c r="A123" s="343">
        <v>1</v>
      </c>
      <c r="B123" s="700" t="s">
        <v>456</v>
      </c>
      <c r="C123" s="2669"/>
      <c r="D123" s="891"/>
      <c r="E123" s="891"/>
      <c r="F123" s="891">
        <f t="shared" si="63"/>
        <v>0</v>
      </c>
      <c r="G123" s="2030" t="e">
        <f t="shared" si="63"/>
        <v>#DIV/0!</v>
      </c>
      <c r="H123" s="2669"/>
      <c r="I123" s="2669"/>
      <c r="J123" s="2010"/>
      <c r="K123" s="2010"/>
      <c r="L123" s="2010"/>
      <c r="M123" s="2010"/>
      <c r="N123" s="2010"/>
      <c r="O123" s="2010"/>
      <c r="P123" s="2666"/>
      <c r="Q123" s="2666"/>
      <c r="R123" s="2666">
        <f t="shared" ref="R123:X123" si="85">R67</f>
        <v>0</v>
      </c>
      <c r="S123" s="2666">
        <f t="shared" si="85"/>
        <v>0</v>
      </c>
      <c r="T123" s="2666">
        <f t="shared" si="85"/>
        <v>0</v>
      </c>
      <c r="U123" s="2666">
        <f t="shared" si="85"/>
        <v>0</v>
      </c>
      <c r="V123" s="2666">
        <f t="shared" si="85"/>
        <v>0</v>
      </c>
      <c r="W123" s="2666">
        <f t="shared" si="85"/>
        <v>0</v>
      </c>
      <c r="X123" s="2666">
        <f t="shared" si="85"/>
        <v>0</v>
      </c>
      <c r="Y123" s="1060">
        <f t="shared" si="77"/>
        <v>0</v>
      </c>
      <c r="Z123" s="1053">
        <f t="shared" si="75"/>
        <v>0</v>
      </c>
    </row>
    <row r="124" spans="1:26" s="985" customFormat="1" ht="28.5" x14ac:dyDescent="0.25">
      <c r="A124" s="343">
        <v>1</v>
      </c>
      <c r="B124" s="1133" t="s">
        <v>475</v>
      </c>
      <c r="C124" s="2669"/>
      <c r="D124" s="891"/>
      <c r="E124" s="891"/>
      <c r="F124" s="891">
        <f t="shared" si="63"/>
        <v>0</v>
      </c>
      <c r="G124" s="2030" t="e">
        <f t="shared" si="63"/>
        <v>#DIV/0!</v>
      </c>
      <c r="H124" s="2669"/>
      <c r="I124" s="2669"/>
      <c r="J124" s="2010"/>
      <c r="K124" s="2010"/>
      <c r="L124" s="2010"/>
      <c r="M124" s="2010"/>
      <c r="N124" s="2010"/>
      <c r="O124" s="2010"/>
      <c r="P124" s="2666"/>
      <c r="Q124" s="891"/>
      <c r="R124" s="891">
        <f t="shared" ref="R124:X124" si="86">R68</f>
        <v>0</v>
      </c>
      <c r="S124" s="891">
        <f t="shared" si="86"/>
        <v>0</v>
      </c>
      <c r="T124" s="891">
        <f t="shared" si="86"/>
        <v>0</v>
      </c>
      <c r="U124" s="891">
        <f t="shared" si="86"/>
        <v>0</v>
      </c>
      <c r="V124" s="891">
        <f t="shared" si="86"/>
        <v>0</v>
      </c>
      <c r="W124" s="891">
        <f t="shared" si="86"/>
        <v>0</v>
      </c>
      <c r="X124" s="891">
        <f t="shared" si="86"/>
        <v>0</v>
      </c>
      <c r="Y124" s="1060">
        <f t="shared" si="77"/>
        <v>0</v>
      </c>
      <c r="Z124" s="1053">
        <f t="shared" si="75"/>
        <v>0</v>
      </c>
    </row>
    <row r="125" spans="1:26" s="985" customFormat="1" ht="29.25" x14ac:dyDescent="0.25">
      <c r="A125" s="343">
        <v>1</v>
      </c>
      <c r="B125" s="417" t="s">
        <v>311</v>
      </c>
      <c r="C125" s="2669"/>
      <c r="D125" s="891"/>
      <c r="E125" s="891"/>
      <c r="F125" s="891">
        <f t="shared" si="63"/>
        <v>0</v>
      </c>
      <c r="G125" s="2030" t="e">
        <f t="shared" si="63"/>
        <v>#DIV/0!</v>
      </c>
      <c r="H125" s="2669"/>
      <c r="I125" s="2669"/>
      <c r="J125" s="2010"/>
      <c r="K125" s="2010"/>
      <c r="L125" s="2010"/>
      <c r="M125" s="2010"/>
      <c r="N125" s="2010"/>
      <c r="O125" s="2010"/>
      <c r="P125" s="2666"/>
      <c r="Q125" s="2666"/>
      <c r="R125" s="2666">
        <f t="shared" ref="R125:X125" si="87">R69</f>
        <v>0</v>
      </c>
      <c r="S125" s="2666">
        <f t="shared" si="87"/>
        <v>0</v>
      </c>
      <c r="T125" s="2666">
        <f t="shared" si="87"/>
        <v>0</v>
      </c>
      <c r="U125" s="2666">
        <f t="shared" si="87"/>
        <v>0</v>
      </c>
      <c r="V125" s="2666">
        <f t="shared" si="87"/>
        <v>0</v>
      </c>
      <c r="W125" s="2666">
        <f t="shared" si="87"/>
        <v>0</v>
      </c>
      <c r="X125" s="2666">
        <f t="shared" si="87"/>
        <v>0</v>
      </c>
      <c r="Y125" s="1060">
        <f t="shared" si="77"/>
        <v>0</v>
      </c>
      <c r="Z125" s="1053">
        <f t="shared" si="75"/>
        <v>0</v>
      </c>
    </row>
    <row r="126" spans="1:26" s="985" customFormat="1" x14ac:dyDescent="0.25">
      <c r="A126" s="343">
        <v>1</v>
      </c>
      <c r="B126" s="417" t="s">
        <v>319</v>
      </c>
      <c r="C126" s="2669"/>
      <c r="D126" s="891"/>
      <c r="E126" s="891"/>
      <c r="F126" s="891">
        <f t="shared" si="63"/>
        <v>0</v>
      </c>
      <c r="G126" s="2030">
        <f t="shared" si="63"/>
        <v>0</v>
      </c>
      <c r="H126" s="2669"/>
      <c r="I126" s="2669"/>
      <c r="J126" s="2010"/>
      <c r="K126" s="2010"/>
      <c r="L126" s="2010"/>
      <c r="M126" s="2010"/>
      <c r="N126" s="2010"/>
      <c r="O126" s="2010"/>
      <c r="P126" s="2666"/>
      <c r="Q126" s="2666"/>
      <c r="R126" s="2666">
        <f t="shared" ref="R126:X126" si="88">R70</f>
        <v>0</v>
      </c>
      <c r="S126" s="2666">
        <f t="shared" si="88"/>
        <v>0</v>
      </c>
      <c r="T126" s="2666">
        <f t="shared" si="88"/>
        <v>0</v>
      </c>
      <c r="U126" s="2666">
        <f t="shared" si="88"/>
        <v>0</v>
      </c>
      <c r="V126" s="2666">
        <f t="shared" si="88"/>
        <v>0</v>
      </c>
      <c r="W126" s="2666">
        <f t="shared" si="88"/>
        <v>0</v>
      </c>
      <c r="X126" s="2666">
        <f t="shared" si="88"/>
        <v>0</v>
      </c>
      <c r="Y126" s="1060">
        <f t="shared" si="77"/>
        <v>0</v>
      </c>
      <c r="Z126" s="1053">
        <f t="shared" si="75"/>
        <v>0</v>
      </c>
    </row>
    <row r="127" spans="1:26" s="985" customFormat="1" x14ac:dyDescent="0.25">
      <c r="A127" s="343">
        <v>1</v>
      </c>
      <c r="B127" s="282" t="s">
        <v>320</v>
      </c>
      <c r="C127" s="2669"/>
      <c r="D127" s="891"/>
      <c r="E127" s="891"/>
      <c r="F127" s="891">
        <f t="shared" si="63"/>
        <v>0</v>
      </c>
      <c r="G127" s="2030" t="e">
        <f t="shared" si="63"/>
        <v>#DIV/0!</v>
      </c>
      <c r="H127" s="2669"/>
      <c r="I127" s="2669"/>
      <c r="J127" s="2010"/>
      <c r="K127" s="2010"/>
      <c r="L127" s="2010"/>
      <c r="M127" s="2010"/>
      <c r="N127" s="2010"/>
      <c r="O127" s="2010"/>
      <c r="P127" s="2666"/>
      <c r="Q127" s="2666"/>
      <c r="R127" s="2666">
        <f t="shared" ref="R127:X127" si="89">R71</f>
        <v>0</v>
      </c>
      <c r="S127" s="2666">
        <f t="shared" si="89"/>
        <v>0</v>
      </c>
      <c r="T127" s="2666">
        <f t="shared" si="89"/>
        <v>0</v>
      </c>
      <c r="U127" s="2666">
        <f t="shared" si="89"/>
        <v>0</v>
      </c>
      <c r="V127" s="2666">
        <f t="shared" si="89"/>
        <v>0</v>
      </c>
      <c r="W127" s="2666">
        <f t="shared" si="89"/>
        <v>0</v>
      </c>
      <c r="X127" s="2666">
        <f t="shared" si="89"/>
        <v>0</v>
      </c>
      <c r="Y127" s="1060">
        <f t="shared" si="77"/>
        <v>0</v>
      </c>
      <c r="Z127" s="1053">
        <f t="shared" si="75"/>
        <v>0</v>
      </c>
    </row>
    <row r="128" spans="1:26" s="985" customFormat="1" x14ac:dyDescent="0.25">
      <c r="A128" s="343">
        <v>1</v>
      </c>
      <c r="B128" s="422" t="s">
        <v>321</v>
      </c>
      <c r="C128" s="2669"/>
      <c r="D128" s="891"/>
      <c r="E128" s="891"/>
      <c r="F128" s="891">
        <f t="shared" si="63"/>
        <v>0</v>
      </c>
      <c r="G128" s="2030" t="e">
        <f t="shared" si="63"/>
        <v>#DIV/0!</v>
      </c>
      <c r="H128" s="2669"/>
      <c r="I128" s="2669"/>
      <c r="J128" s="2010"/>
      <c r="K128" s="2010"/>
      <c r="L128" s="2010"/>
      <c r="M128" s="2010"/>
      <c r="N128" s="2010"/>
      <c r="O128" s="2010"/>
      <c r="P128" s="2666"/>
      <c r="Q128" s="2666"/>
      <c r="R128" s="2666">
        <f t="shared" ref="R128:X128" si="90">R72</f>
        <v>0</v>
      </c>
      <c r="S128" s="2666">
        <f t="shared" si="90"/>
        <v>0</v>
      </c>
      <c r="T128" s="2666">
        <f t="shared" si="90"/>
        <v>0</v>
      </c>
      <c r="U128" s="2666">
        <f t="shared" si="90"/>
        <v>0</v>
      </c>
      <c r="V128" s="2666">
        <f t="shared" si="90"/>
        <v>0</v>
      </c>
      <c r="W128" s="2666">
        <f t="shared" si="90"/>
        <v>0</v>
      </c>
      <c r="X128" s="2666">
        <f t="shared" si="90"/>
        <v>0</v>
      </c>
      <c r="Y128" s="1060">
        <f t="shared" si="77"/>
        <v>0</v>
      </c>
      <c r="Z128" s="1053">
        <f t="shared" si="75"/>
        <v>0</v>
      </c>
    </row>
    <row r="129" spans="1:26" s="985" customFormat="1" ht="86.25" x14ac:dyDescent="0.25">
      <c r="A129" s="343">
        <v>1</v>
      </c>
      <c r="B129" s="284" t="s">
        <v>515</v>
      </c>
      <c r="C129" s="2669"/>
      <c r="D129" s="891"/>
      <c r="E129" s="891"/>
      <c r="F129" s="891">
        <f t="shared" si="63"/>
        <v>0</v>
      </c>
      <c r="G129" s="2030" t="e">
        <f t="shared" si="63"/>
        <v>#DIV/0!</v>
      </c>
      <c r="H129" s="2669"/>
      <c r="I129" s="2669"/>
      <c r="J129" s="2010"/>
      <c r="K129" s="2010"/>
      <c r="L129" s="2010"/>
      <c r="M129" s="2010"/>
      <c r="N129" s="2010"/>
      <c r="O129" s="2010"/>
      <c r="P129" s="2666"/>
      <c r="Q129" s="2666"/>
      <c r="R129" s="2666">
        <f t="shared" ref="R129:X129" si="91">R73</f>
        <v>0</v>
      </c>
      <c r="S129" s="2666">
        <f t="shared" si="91"/>
        <v>0</v>
      </c>
      <c r="T129" s="2666">
        <f t="shared" si="91"/>
        <v>0</v>
      </c>
      <c r="U129" s="2666">
        <f t="shared" si="91"/>
        <v>0</v>
      </c>
      <c r="V129" s="2666">
        <f t="shared" si="91"/>
        <v>0</v>
      </c>
      <c r="W129" s="2666">
        <f t="shared" si="91"/>
        <v>0</v>
      </c>
      <c r="X129" s="2666">
        <f t="shared" si="91"/>
        <v>0</v>
      </c>
      <c r="Y129" s="1060"/>
      <c r="Z129" s="1053">
        <f t="shared" si="75"/>
        <v>0</v>
      </c>
    </row>
    <row r="130" spans="1:26" s="985" customFormat="1" x14ac:dyDescent="0.25">
      <c r="A130" s="343">
        <v>1</v>
      </c>
      <c r="B130" s="284" t="s">
        <v>260</v>
      </c>
      <c r="C130" s="2669"/>
      <c r="D130" s="891"/>
      <c r="E130" s="891"/>
      <c r="F130" s="891">
        <f t="shared" ref="F130:G130" si="92">F74</f>
        <v>0</v>
      </c>
      <c r="G130" s="2030" t="e">
        <f t="shared" si="92"/>
        <v>#DIV/0!</v>
      </c>
      <c r="H130" s="2669"/>
      <c r="I130" s="2669"/>
      <c r="J130" s="2010"/>
      <c r="K130" s="2010"/>
      <c r="L130" s="2010"/>
      <c r="M130" s="2010"/>
      <c r="N130" s="2010"/>
      <c r="O130" s="2010"/>
      <c r="P130" s="2666"/>
      <c r="Q130" s="2666"/>
      <c r="R130" s="2666">
        <f t="shared" ref="R130:X130" si="93">R74</f>
        <v>0</v>
      </c>
      <c r="S130" s="2666">
        <f t="shared" si="93"/>
        <v>0</v>
      </c>
      <c r="T130" s="2666">
        <f t="shared" si="93"/>
        <v>0</v>
      </c>
      <c r="U130" s="2666">
        <f t="shared" si="93"/>
        <v>0</v>
      </c>
      <c r="V130" s="2666">
        <f t="shared" si="93"/>
        <v>0</v>
      </c>
      <c r="W130" s="2666">
        <f t="shared" si="93"/>
        <v>0</v>
      </c>
      <c r="X130" s="2666">
        <f t="shared" si="93"/>
        <v>0</v>
      </c>
      <c r="Y130" s="1060">
        <f>Y74</f>
        <v>0</v>
      </c>
      <c r="Z130" s="1053">
        <f t="shared" si="75"/>
        <v>0</v>
      </c>
    </row>
    <row r="131" spans="1:26" s="985" customFormat="1" ht="29.25" x14ac:dyDescent="0.25">
      <c r="A131" s="343">
        <v>1</v>
      </c>
      <c r="B131" s="284" t="s">
        <v>273</v>
      </c>
      <c r="C131" s="2669"/>
      <c r="D131" s="891"/>
      <c r="E131" s="891"/>
      <c r="F131" s="891">
        <f t="shared" ref="F131:G131" si="94">F75</f>
        <v>0</v>
      </c>
      <c r="G131" s="2030" t="e">
        <f t="shared" si="94"/>
        <v>#DIV/0!</v>
      </c>
      <c r="H131" s="2669"/>
      <c r="I131" s="2669"/>
      <c r="J131" s="2010"/>
      <c r="K131" s="2010"/>
      <c r="L131" s="2010"/>
      <c r="M131" s="2010"/>
      <c r="N131" s="2010"/>
      <c r="O131" s="2010"/>
      <c r="P131" s="2666"/>
      <c r="Q131" s="2666"/>
      <c r="R131" s="2666">
        <f t="shared" ref="R131:X131" si="95">R75</f>
        <v>0</v>
      </c>
      <c r="S131" s="2666">
        <f t="shared" si="95"/>
        <v>0</v>
      </c>
      <c r="T131" s="2666">
        <f t="shared" si="95"/>
        <v>0</v>
      </c>
      <c r="U131" s="2666">
        <f t="shared" si="95"/>
        <v>0</v>
      </c>
      <c r="V131" s="2666">
        <f t="shared" si="95"/>
        <v>0</v>
      </c>
      <c r="W131" s="2666">
        <f t="shared" si="95"/>
        <v>0</v>
      </c>
      <c r="X131" s="2666">
        <f t="shared" si="95"/>
        <v>0</v>
      </c>
      <c r="Y131" s="1060">
        <f>Y75</f>
        <v>0</v>
      </c>
      <c r="Z131" s="1053">
        <f t="shared" si="75"/>
        <v>0</v>
      </c>
    </row>
    <row r="132" spans="1:26" s="985" customFormat="1" ht="29.25" x14ac:dyDescent="0.25">
      <c r="A132" s="343">
        <v>1</v>
      </c>
      <c r="B132" s="284" t="s">
        <v>261</v>
      </c>
      <c r="C132" s="2669"/>
      <c r="D132" s="891"/>
      <c r="E132" s="891"/>
      <c r="F132" s="891">
        <f t="shared" ref="F132:G132" si="96">F76</f>
        <v>1</v>
      </c>
      <c r="G132" s="891" t="e">
        <f t="shared" si="96"/>
        <v>#DIV/0!</v>
      </c>
      <c r="H132" s="2669"/>
      <c r="I132" s="2669"/>
      <c r="J132" s="2010"/>
      <c r="K132" s="2010"/>
      <c r="L132" s="2010"/>
      <c r="M132" s="2010"/>
      <c r="N132" s="2010"/>
      <c r="O132" s="2010"/>
      <c r="P132" s="2666"/>
      <c r="Q132" s="2666"/>
      <c r="R132" s="2666">
        <f t="shared" ref="R132:X132" si="97">R76</f>
        <v>0</v>
      </c>
      <c r="S132" s="2666">
        <f t="shared" si="97"/>
        <v>0</v>
      </c>
      <c r="T132" s="2666">
        <f t="shared" si="97"/>
        <v>0</v>
      </c>
      <c r="U132" s="2666">
        <f t="shared" si="97"/>
        <v>0</v>
      </c>
      <c r="V132" s="2666">
        <f t="shared" si="97"/>
        <v>0</v>
      </c>
      <c r="W132" s="2666">
        <f t="shared" si="97"/>
        <v>0</v>
      </c>
      <c r="X132" s="2666">
        <f t="shared" si="97"/>
        <v>0</v>
      </c>
      <c r="Y132" s="1060">
        <f>Y76</f>
        <v>0</v>
      </c>
      <c r="Z132" s="1053">
        <f t="shared" si="75"/>
        <v>0</v>
      </c>
    </row>
    <row r="133" spans="1:26" s="985" customFormat="1" ht="29.25" x14ac:dyDescent="0.25">
      <c r="A133" s="343">
        <v>1</v>
      </c>
      <c r="B133" s="284" t="s">
        <v>262</v>
      </c>
      <c r="C133" s="2669"/>
      <c r="D133" s="891"/>
      <c r="E133" s="891"/>
      <c r="F133" s="891">
        <f t="shared" ref="F133:G133" si="98">F77</f>
        <v>0</v>
      </c>
      <c r="G133" s="2030">
        <f t="shared" si="98"/>
        <v>0</v>
      </c>
      <c r="H133" s="2669"/>
      <c r="I133" s="2669"/>
      <c r="J133" s="2010"/>
      <c r="K133" s="2010"/>
      <c r="L133" s="2010"/>
      <c r="M133" s="2010"/>
      <c r="N133" s="2010"/>
      <c r="O133" s="2010"/>
      <c r="P133" s="2666"/>
      <c r="Q133" s="2666"/>
      <c r="R133" s="2666"/>
      <c r="S133" s="2666"/>
      <c r="T133" s="2666"/>
      <c r="U133" s="2666"/>
      <c r="V133" s="2666"/>
      <c r="W133" s="2666"/>
      <c r="X133" s="2666"/>
      <c r="Y133" s="1060" t="e">
        <f>Y77</f>
        <v>#REF!</v>
      </c>
      <c r="Z133" s="1053">
        <f t="shared" si="75"/>
        <v>0</v>
      </c>
    </row>
    <row r="134" spans="1:26" s="985" customFormat="1" x14ac:dyDescent="0.25">
      <c r="A134" s="343">
        <v>1</v>
      </c>
      <c r="B134" s="703" t="s">
        <v>134</v>
      </c>
      <c r="C134" s="2669"/>
      <c r="D134" s="2019"/>
      <c r="E134" s="2019"/>
      <c r="F134" s="2019">
        <f t="shared" ref="F134:G134" si="99">F78</f>
        <v>2.6</v>
      </c>
      <c r="G134" s="2030" t="e">
        <f t="shared" si="99"/>
        <v>#DIV/0!</v>
      </c>
      <c r="H134" s="2669"/>
      <c r="I134" s="2669"/>
      <c r="J134" s="2010"/>
      <c r="K134" s="2010"/>
      <c r="L134" s="2010"/>
      <c r="M134" s="2010"/>
      <c r="N134" s="2010"/>
      <c r="O134" s="2010"/>
      <c r="P134" s="2666"/>
      <c r="Q134" s="2019"/>
      <c r="R134" s="2019">
        <f t="shared" ref="R134:X134" si="100">R78</f>
        <v>0</v>
      </c>
      <c r="S134" s="2019">
        <f t="shared" si="100"/>
        <v>0</v>
      </c>
      <c r="T134" s="2019">
        <f t="shared" si="100"/>
        <v>0</v>
      </c>
      <c r="U134" s="2019">
        <f t="shared" si="100"/>
        <v>0</v>
      </c>
      <c r="V134" s="2019">
        <f t="shared" si="100"/>
        <v>0</v>
      </c>
      <c r="W134" s="2019">
        <f t="shared" si="100"/>
        <v>0</v>
      </c>
      <c r="X134" s="3578">
        <f t="shared" si="100"/>
        <v>3.6004200000000002</v>
      </c>
      <c r="Y134" s="1060" t="e">
        <f>SUM(#REF!)</f>
        <v>#REF!</v>
      </c>
      <c r="Z134" s="1053">
        <f t="shared" si="75"/>
        <v>0</v>
      </c>
    </row>
    <row r="135" spans="1:26" x14ac:dyDescent="0.25">
      <c r="A135" s="343">
        <v>1</v>
      </c>
      <c r="B135" s="2608" t="s">
        <v>76</v>
      </c>
      <c r="C135" s="3098"/>
      <c r="D135" s="3099"/>
      <c r="E135" s="3099"/>
      <c r="F135" s="3099">
        <f t="shared" ref="F135" si="101">F37</f>
        <v>1</v>
      </c>
      <c r="G135" s="3099" t="e">
        <f>F135/E135*100</f>
        <v>#DIV/0!</v>
      </c>
      <c r="H135" s="516">
        <f t="shared" ref="H135:O135" si="102">H37</f>
        <v>0</v>
      </c>
      <c r="I135" s="3097">
        <f t="shared" si="102"/>
        <v>8</v>
      </c>
      <c r="J135" s="3099">
        <f t="shared" si="102"/>
        <v>0</v>
      </c>
      <c r="K135" s="3099">
        <f t="shared" si="102"/>
        <v>0</v>
      </c>
      <c r="L135" s="3099">
        <f t="shared" si="102"/>
        <v>8</v>
      </c>
      <c r="M135" s="2009" t="e">
        <f t="shared" si="102"/>
        <v>#DIV/0!</v>
      </c>
      <c r="N135" s="3099">
        <f t="shared" si="102"/>
        <v>0</v>
      </c>
      <c r="O135" s="2009" t="e">
        <f t="shared" si="102"/>
        <v>#DIV/0!</v>
      </c>
      <c r="P135" s="3100"/>
      <c r="Q135" s="3100"/>
      <c r="R135" s="3100"/>
      <c r="S135" s="3100"/>
      <c r="T135" s="3100"/>
      <c r="U135" s="3100"/>
      <c r="V135" s="3100"/>
      <c r="W135" s="3100"/>
      <c r="X135" s="3100"/>
      <c r="Y135" s="3101" t="e">
        <f>SUM(#REF!)</f>
        <v>#REF!</v>
      </c>
      <c r="Z135" s="2732" t="e">
        <f>SUM(#REF!)</f>
        <v>#REF!</v>
      </c>
    </row>
    <row r="136" spans="1:26" x14ac:dyDescent="0.25">
      <c r="A136" s="343">
        <v>1</v>
      </c>
      <c r="B136" s="2320" t="s">
        <v>16</v>
      </c>
      <c r="C136" s="2821"/>
      <c r="D136" s="2138"/>
      <c r="E136" s="2138"/>
      <c r="F136" s="2138">
        <f t="shared" ref="F136" si="103">F40</f>
        <v>0</v>
      </c>
      <c r="G136" s="2138" t="e">
        <f>F136/E136*100</f>
        <v>#DIV/0!</v>
      </c>
      <c r="H136" s="516" t="e">
        <f t="shared" ref="H136:O136" si="104">H40</f>
        <v>#DIV/0!</v>
      </c>
      <c r="I136" s="3097" t="e">
        <f t="shared" si="104"/>
        <v>#DIV/0!</v>
      </c>
      <c r="J136" s="2138">
        <f t="shared" si="104"/>
        <v>0</v>
      </c>
      <c r="K136" s="2138">
        <f t="shared" si="104"/>
        <v>0</v>
      </c>
      <c r="L136" s="2138">
        <f t="shared" si="104"/>
        <v>0</v>
      </c>
      <c r="M136" s="2009" t="e">
        <f t="shared" si="104"/>
        <v>#DIV/0!</v>
      </c>
      <c r="N136" s="2138">
        <f t="shared" si="104"/>
        <v>0</v>
      </c>
      <c r="O136" s="2009" t="e">
        <f t="shared" si="104"/>
        <v>#DIV/0!</v>
      </c>
      <c r="P136" s="2879"/>
      <c r="Q136" s="2879"/>
      <c r="R136" s="2879"/>
      <c r="S136" s="2879"/>
      <c r="T136" s="2879"/>
      <c r="U136" s="2879"/>
      <c r="V136" s="2879"/>
      <c r="W136" s="2879"/>
      <c r="X136" s="2879"/>
      <c r="Y136" s="2139" t="e">
        <f>SUM(#REF!)</f>
        <v>#REF!</v>
      </c>
      <c r="Z136" s="3102" t="e">
        <f>SUM(#REF!)</f>
        <v>#REF!</v>
      </c>
    </row>
    <row r="137" spans="1:26" ht="29.25" x14ac:dyDescent="0.25">
      <c r="A137" s="343">
        <v>1</v>
      </c>
      <c r="B137" s="866" t="s">
        <v>135</v>
      </c>
      <c r="C137" s="415"/>
      <c r="D137" s="2670"/>
      <c r="E137" s="2670"/>
      <c r="F137" s="2670">
        <f t="shared" ref="F137" si="105">F41</f>
        <v>1</v>
      </c>
      <c r="G137" s="2670" t="e">
        <f>F137/E137*100</f>
        <v>#DIV/0!</v>
      </c>
      <c r="H137" s="516" t="e">
        <f t="shared" ref="H137:X137" si="106">H41</f>
        <v>#DIV/0!</v>
      </c>
      <c r="I137" s="3097">
        <f t="shared" si="106"/>
        <v>8</v>
      </c>
      <c r="J137" s="2670">
        <f t="shared" si="106"/>
        <v>0</v>
      </c>
      <c r="K137" s="2670">
        <f t="shared" si="106"/>
        <v>0</v>
      </c>
      <c r="L137" s="2670">
        <f t="shared" si="106"/>
        <v>8</v>
      </c>
      <c r="M137" s="2009" t="e">
        <f t="shared" si="106"/>
        <v>#DIV/0!</v>
      </c>
      <c r="N137" s="2670">
        <f t="shared" si="106"/>
        <v>0</v>
      </c>
      <c r="O137" s="2009" t="e">
        <f t="shared" si="106"/>
        <v>#DIV/0!</v>
      </c>
      <c r="P137" s="2873"/>
      <c r="Q137" s="2873"/>
      <c r="R137" s="2873">
        <f t="shared" si="106"/>
        <v>33.593699999999998</v>
      </c>
      <c r="S137" s="2873">
        <f t="shared" si="106"/>
        <v>0</v>
      </c>
      <c r="T137" s="2873">
        <f t="shared" si="106"/>
        <v>0</v>
      </c>
      <c r="U137" s="2873">
        <f t="shared" si="106"/>
        <v>33.593699999999998</v>
      </c>
      <c r="V137" s="2873">
        <f t="shared" si="106"/>
        <v>0</v>
      </c>
      <c r="W137" s="2873">
        <f t="shared" si="106"/>
        <v>0</v>
      </c>
      <c r="X137" s="2873">
        <f t="shared" si="106"/>
        <v>33.593699999999998</v>
      </c>
      <c r="Y137" s="2394" t="e">
        <f>#REF!</f>
        <v>#REF!</v>
      </c>
      <c r="Z137" s="1070" t="e">
        <f>SUM(#REF!)</f>
        <v>#REF!</v>
      </c>
    </row>
    <row r="138" spans="1:26" x14ac:dyDescent="0.25">
      <c r="A138" s="343">
        <v>1</v>
      </c>
      <c r="B138" s="3103" t="s">
        <v>197</v>
      </c>
      <c r="C138" s="3104"/>
      <c r="D138" s="3105"/>
      <c r="E138" s="3105"/>
      <c r="F138" s="3105">
        <f t="shared" ref="F138:G141" si="107">F79</f>
        <v>0</v>
      </c>
      <c r="G138" s="3106" t="e">
        <f t="shared" si="107"/>
        <v>#DIV/0!</v>
      </c>
      <c r="H138" s="513"/>
      <c r="I138" s="3107"/>
      <c r="J138" s="3105"/>
      <c r="K138" s="3105"/>
      <c r="L138" s="3105"/>
      <c r="M138" s="2237"/>
      <c r="N138" s="3105"/>
      <c r="O138" s="2237"/>
      <c r="P138" s="2883"/>
      <c r="Q138" s="2883"/>
      <c r="R138" s="2883">
        <f t="shared" ref="R138:Z138" si="108">R79</f>
        <v>0</v>
      </c>
      <c r="S138" s="2883">
        <f t="shared" si="108"/>
        <v>0</v>
      </c>
      <c r="T138" s="2883">
        <f t="shared" si="108"/>
        <v>0</v>
      </c>
      <c r="U138" s="2883">
        <f t="shared" si="108"/>
        <v>0</v>
      </c>
      <c r="V138" s="2883">
        <f t="shared" si="108"/>
        <v>0</v>
      </c>
      <c r="W138" s="2883">
        <f t="shared" si="108"/>
        <v>0</v>
      </c>
      <c r="X138" s="2883">
        <f t="shared" si="108"/>
        <v>0</v>
      </c>
      <c r="Y138" s="2847">
        <f t="shared" si="108"/>
        <v>0</v>
      </c>
      <c r="Z138" s="1072">
        <f t="shared" si="108"/>
        <v>0</v>
      </c>
    </row>
    <row r="139" spans="1:26" x14ac:dyDescent="0.25">
      <c r="A139" s="343">
        <v>1</v>
      </c>
      <c r="B139" s="3108" t="s">
        <v>198</v>
      </c>
      <c r="C139" s="3109"/>
      <c r="D139" s="2136"/>
      <c r="E139" s="2136"/>
      <c r="F139" s="2136">
        <f t="shared" si="107"/>
        <v>0</v>
      </c>
      <c r="G139" s="2670" t="e">
        <f t="shared" si="107"/>
        <v>#DIV/0!</v>
      </c>
      <c r="H139" s="517"/>
      <c r="I139" s="3110"/>
      <c r="J139" s="3111"/>
      <c r="K139" s="3111"/>
      <c r="L139" s="3111"/>
      <c r="M139" s="2038"/>
      <c r="N139" s="3111"/>
      <c r="O139" s="2038"/>
      <c r="P139" s="2885"/>
      <c r="Q139" s="2885"/>
      <c r="R139" s="2885">
        <f t="shared" ref="R139:Z139" si="109">R80</f>
        <v>0</v>
      </c>
      <c r="S139" s="2885">
        <f t="shared" si="109"/>
        <v>0</v>
      </c>
      <c r="T139" s="2885">
        <f t="shared" si="109"/>
        <v>0</v>
      </c>
      <c r="U139" s="2885">
        <f t="shared" si="109"/>
        <v>0</v>
      </c>
      <c r="V139" s="2885">
        <f t="shared" si="109"/>
        <v>0</v>
      </c>
      <c r="W139" s="2885">
        <f t="shared" si="109"/>
        <v>0</v>
      </c>
      <c r="X139" s="2885">
        <f t="shared" si="109"/>
        <v>0</v>
      </c>
      <c r="Y139" s="2137">
        <f t="shared" si="109"/>
        <v>0</v>
      </c>
      <c r="Z139" s="1078">
        <f t="shared" si="109"/>
        <v>0</v>
      </c>
    </row>
    <row r="140" spans="1:26" x14ac:dyDescent="0.25">
      <c r="A140" s="343">
        <v>1</v>
      </c>
      <c r="B140" s="3113" t="s">
        <v>199</v>
      </c>
      <c r="C140" s="3109"/>
      <c r="D140" s="3111"/>
      <c r="E140" s="3111"/>
      <c r="F140" s="3111">
        <f t="shared" si="107"/>
        <v>0</v>
      </c>
      <c r="G140" s="3111" t="e">
        <f t="shared" si="107"/>
        <v>#DIV/0!</v>
      </c>
      <c r="H140" s="517"/>
      <c r="I140" s="3110"/>
      <c r="J140" s="3111"/>
      <c r="K140" s="3111"/>
      <c r="L140" s="3111"/>
      <c r="M140" s="2038"/>
      <c r="N140" s="3111"/>
      <c r="O140" s="2038"/>
      <c r="P140" s="2885"/>
      <c r="Q140" s="2885"/>
      <c r="R140" s="2885">
        <f t="shared" ref="R140:Z140" si="110">R81</f>
        <v>0</v>
      </c>
      <c r="S140" s="2885">
        <f t="shared" si="110"/>
        <v>0</v>
      </c>
      <c r="T140" s="2885">
        <f t="shared" si="110"/>
        <v>0</v>
      </c>
      <c r="U140" s="2885">
        <f t="shared" si="110"/>
        <v>0</v>
      </c>
      <c r="V140" s="2885">
        <f t="shared" si="110"/>
        <v>0</v>
      </c>
      <c r="W140" s="2885">
        <f t="shared" si="110"/>
        <v>0</v>
      </c>
      <c r="X140" s="2885">
        <f t="shared" si="110"/>
        <v>0</v>
      </c>
      <c r="Y140" s="3112">
        <f t="shared" si="110"/>
        <v>0</v>
      </c>
      <c r="Z140" s="1078">
        <f t="shared" si="110"/>
        <v>0</v>
      </c>
    </row>
    <row r="141" spans="1:26" ht="29.25" thickBot="1" x14ac:dyDescent="0.3">
      <c r="A141" s="343">
        <v>1</v>
      </c>
      <c r="B141" s="867" t="s">
        <v>204</v>
      </c>
      <c r="C141" s="3114"/>
      <c r="D141" s="3115"/>
      <c r="E141" s="3115"/>
      <c r="F141" s="3115">
        <f t="shared" si="107"/>
        <v>0</v>
      </c>
      <c r="G141" s="2142" t="e">
        <f t="shared" si="107"/>
        <v>#DIV/0!</v>
      </c>
      <c r="H141" s="520"/>
      <c r="I141" s="3116"/>
      <c r="J141" s="2142"/>
      <c r="K141" s="2142"/>
      <c r="L141" s="2142"/>
      <c r="M141" s="2054"/>
      <c r="N141" s="2142"/>
      <c r="O141" s="2054"/>
      <c r="P141" s="2839"/>
      <c r="Q141" s="2839"/>
      <c r="R141" s="2839">
        <f t="shared" ref="R141:Z141" si="111">R82</f>
        <v>0</v>
      </c>
      <c r="S141" s="2839">
        <f t="shared" si="111"/>
        <v>0</v>
      </c>
      <c r="T141" s="2839">
        <f t="shared" si="111"/>
        <v>0</v>
      </c>
      <c r="U141" s="2839">
        <f t="shared" si="111"/>
        <v>0</v>
      </c>
      <c r="V141" s="2839">
        <f t="shared" si="111"/>
        <v>0</v>
      </c>
      <c r="W141" s="2839">
        <f t="shared" si="111"/>
        <v>0</v>
      </c>
      <c r="X141" s="2839">
        <f t="shared" si="111"/>
        <v>0</v>
      </c>
      <c r="Y141" s="3117">
        <f t="shared" si="111"/>
        <v>0</v>
      </c>
      <c r="Z141" s="2842">
        <f t="shared" si="111"/>
        <v>0</v>
      </c>
    </row>
    <row r="142" spans="1:26" ht="20.100000000000001" customHeight="1" x14ac:dyDescent="0.25">
      <c r="A142" s="343">
        <v>1</v>
      </c>
    </row>
    <row r="143" spans="1:26" ht="20.100000000000001" customHeight="1" x14ac:dyDescent="0.25">
      <c r="A143" s="343">
        <v>1</v>
      </c>
      <c r="B143" s="562"/>
      <c r="C143" s="562"/>
      <c r="D143" s="881"/>
      <c r="E143" s="881"/>
      <c r="F143" s="881"/>
      <c r="G143" s="881"/>
      <c r="H143" s="881"/>
      <c r="I143" s="881"/>
      <c r="J143" s="881"/>
      <c r="K143" s="881"/>
      <c r="L143" s="881"/>
    </row>
  </sheetData>
  <autoFilter ref="B7:AA143"/>
  <mergeCells count="17">
    <mergeCell ref="P4:P6"/>
    <mergeCell ref="Y4:Z4"/>
    <mergeCell ref="V4:V6"/>
    <mergeCell ref="T4:T6"/>
    <mergeCell ref="B1:X1"/>
    <mergeCell ref="R4:R6"/>
    <mergeCell ref="U4:U6"/>
    <mergeCell ref="W4:W6"/>
    <mergeCell ref="X4:X6"/>
    <mergeCell ref="N4:N6"/>
    <mergeCell ref="C4:C6"/>
    <mergeCell ref="O4:O6"/>
    <mergeCell ref="D4:G5"/>
    <mergeCell ref="Q4:Q6"/>
    <mergeCell ref="H4:I5"/>
    <mergeCell ref="J4:M5"/>
    <mergeCell ref="S4:S6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E151"/>
  <sheetViews>
    <sheetView zoomScale="70" zoomScaleNormal="7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C27" sqref="AC27"/>
    </sheetView>
  </sheetViews>
  <sheetFormatPr defaultColWidth="11.42578125" defaultRowHeight="15" x14ac:dyDescent="0.25"/>
  <cols>
    <col min="1" max="1" width="42.7109375" style="108" customWidth="1"/>
    <col min="2" max="2" width="11.140625" style="108" hidden="1" customWidth="1"/>
    <col min="3" max="3" width="14" style="108" hidden="1" customWidth="1"/>
    <col min="4" max="4" width="12.85546875" style="343" hidden="1" customWidth="1"/>
    <col min="5" max="5" width="13.28515625" style="108" customWidth="1"/>
    <col min="6" max="6" width="11.28515625" style="108" hidden="1" customWidth="1"/>
    <col min="7" max="8" width="12.7109375" style="108" hidden="1" customWidth="1"/>
    <col min="9" max="9" width="12.140625" style="108" hidden="1" customWidth="1"/>
    <col min="10" max="10" width="12.140625" style="343" hidden="1" customWidth="1"/>
    <col min="11" max="11" width="12.140625" style="108" customWidth="1"/>
    <col min="12" max="14" width="12.140625" style="108" hidden="1" customWidth="1"/>
    <col min="15" max="15" width="15.5703125" style="108" hidden="1" customWidth="1"/>
    <col min="16" max="16" width="15.85546875" style="108" hidden="1" customWidth="1"/>
    <col min="17" max="17" width="16.42578125" style="108" customWidth="1"/>
    <col min="18" max="22" width="12.140625" style="108" customWidth="1"/>
    <col min="23" max="23" width="14.28515625" style="108" customWidth="1"/>
    <col min="24" max="24" width="15.42578125" style="108" hidden="1" customWidth="1"/>
    <col min="25" max="26" width="14.140625" style="108" hidden="1" customWidth="1"/>
    <col min="27" max="37" width="11.42578125" style="108" customWidth="1"/>
    <col min="38" max="16384" width="11.42578125" style="108"/>
  </cols>
  <sheetData>
    <row r="1" spans="1:25" ht="42.75" customHeight="1" x14ac:dyDescent="0.25">
      <c r="A1" s="3643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январь-февраль 2024 года</v>
      </c>
      <c r="B1" s="3643"/>
      <c r="C1" s="3643"/>
      <c r="D1" s="3643"/>
      <c r="E1" s="3643"/>
      <c r="F1" s="3643"/>
      <c r="G1" s="3643"/>
      <c r="H1" s="3643"/>
      <c r="I1" s="3643"/>
      <c r="J1" s="3643"/>
      <c r="K1" s="3643"/>
      <c r="L1" s="3643"/>
      <c r="M1" s="3643"/>
      <c r="N1" s="3643"/>
      <c r="O1" s="3643"/>
      <c r="P1" s="3643"/>
      <c r="Q1" s="3643"/>
      <c r="R1" s="3643"/>
      <c r="S1" s="3643"/>
      <c r="T1" s="3643"/>
      <c r="U1" s="3643"/>
      <c r="V1" s="3643"/>
      <c r="W1" s="3643"/>
    </row>
    <row r="2" spans="1:25" ht="15" hidden="1" customHeight="1" x14ac:dyDescent="0.25">
      <c r="A2" s="113">
        <v>1</v>
      </c>
    </row>
    <row r="3" spans="1:25" ht="15.75" thickBot="1" x14ac:dyDescent="0.3">
      <c r="A3" s="113"/>
    </row>
    <row r="4" spans="1:25" ht="48" customHeight="1" thickBot="1" x14ac:dyDescent="0.3">
      <c r="A4" s="38" t="s">
        <v>3</v>
      </c>
      <c r="B4" s="3659" t="s">
        <v>143</v>
      </c>
      <c r="C4" s="3644" t="s">
        <v>139</v>
      </c>
      <c r="D4" s="3645"/>
      <c r="E4" s="3645"/>
      <c r="F4" s="3646"/>
      <c r="G4" s="3650" t="s">
        <v>592</v>
      </c>
      <c r="H4" s="3651"/>
      <c r="I4" s="3650" t="s">
        <v>593</v>
      </c>
      <c r="J4" s="3654"/>
      <c r="K4" s="3654"/>
      <c r="L4" s="3651"/>
      <c r="M4" s="3656" t="s">
        <v>144</v>
      </c>
      <c r="N4" s="3656" t="s">
        <v>145</v>
      </c>
      <c r="O4" s="3638" t="s">
        <v>597</v>
      </c>
      <c r="P4" s="3664" t="s">
        <v>539</v>
      </c>
      <c r="Q4" s="3638" t="s">
        <v>137</v>
      </c>
      <c r="R4" s="3602" t="s">
        <v>297</v>
      </c>
      <c r="S4" s="3596" t="s">
        <v>298</v>
      </c>
      <c r="T4" s="3638" t="s">
        <v>41</v>
      </c>
      <c r="U4" s="3638" t="s">
        <v>292</v>
      </c>
      <c r="V4" s="3638" t="s">
        <v>138</v>
      </c>
      <c r="W4" s="3638" t="s">
        <v>219</v>
      </c>
      <c r="X4" s="3641" t="s">
        <v>520</v>
      </c>
      <c r="Y4" s="3642"/>
    </row>
    <row r="5" spans="1:25" ht="18.75" customHeight="1" thickBot="1" x14ac:dyDescent="0.3">
      <c r="A5" s="39"/>
      <c r="B5" s="3660"/>
      <c r="C5" s="3647"/>
      <c r="D5" s="3648"/>
      <c r="E5" s="3648"/>
      <c r="F5" s="3649"/>
      <c r="G5" s="3652"/>
      <c r="H5" s="3653"/>
      <c r="I5" s="3652"/>
      <c r="J5" s="3655"/>
      <c r="K5" s="3655"/>
      <c r="L5" s="3653"/>
      <c r="M5" s="3657"/>
      <c r="N5" s="3662"/>
      <c r="O5" s="3667"/>
      <c r="P5" s="3665"/>
      <c r="Q5" s="3667"/>
      <c r="R5" s="3603"/>
      <c r="S5" s="3639"/>
      <c r="T5" s="3667"/>
      <c r="U5" s="3639"/>
      <c r="V5" s="3667"/>
      <c r="W5" s="3667"/>
      <c r="X5" s="1032"/>
      <c r="Y5" s="1033"/>
    </row>
    <row r="6" spans="1:25" ht="32.25" customHeight="1" thickBot="1" x14ac:dyDescent="0.3">
      <c r="A6" s="40" t="s">
        <v>4</v>
      </c>
      <c r="B6" s="3661"/>
      <c r="C6" s="41" t="s">
        <v>595</v>
      </c>
      <c r="D6" s="3515" t="str">
        <f>'1 уровень'!F8</f>
        <v>План 1 мес. 2024 г.</v>
      </c>
      <c r="E6" s="41" t="s">
        <v>140</v>
      </c>
      <c r="F6" s="41" t="s">
        <v>141</v>
      </c>
      <c r="G6" s="42" t="s">
        <v>142</v>
      </c>
      <c r="H6" s="43" t="s">
        <v>140</v>
      </c>
      <c r="I6" s="41" t="s">
        <v>595</v>
      </c>
      <c r="J6" s="3515" t="str">
        <f>'1 уровень'!L8</f>
        <v>План 1 мес. 2024 г.</v>
      </c>
      <c r="K6" s="41" t="s">
        <v>140</v>
      </c>
      <c r="L6" s="41" t="s">
        <v>141</v>
      </c>
      <c r="M6" s="3658"/>
      <c r="N6" s="3663"/>
      <c r="O6" s="3668"/>
      <c r="P6" s="3666"/>
      <c r="Q6" s="3668"/>
      <c r="R6" s="3604"/>
      <c r="S6" s="3640"/>
      <c r="T6" s="3668"/>
      <c r="U6" s="3640"/>
      <c r="V6" s="3668"/>
      <c r="W6" s="3668"/>
      <c r="X6" s="1172" t="s">
        <v>343</v>
      </c>
      <c r="Y6" s="3418" t="s">
        <v>519</v>
      </c>
    </row>
    <row r="7" spans="1:25" s="44" customFormat="1" ht="15.75" thickBot="1" x14ac:dyDescent="0.3">
      <c r="A7" s="45">
        <v>1</v>
      </c>
      <c r="B7" s="45">
        <v>2</v>
      </c>
      <c r="C7" s="46">
        <v>3</v>
      </c>
      <c r="D7" s="314">
        <v>4</v>
      </c>
      <c r="E7" s="46">
        <v>5</v>
      </c>
      <c r="F7" s="46">
        <v>6</v>
      </c>
      <c r="G7" s="43">
        <v>7</v>
      </c>
      <c r="H7" s="43">
        <v>8</v>
      </c>
      <c r="I7" s="43">
        <v>9</v>
      </c>
      <c r="J7" s="313">
        <v>10</v>
      </c>
      <c r="K7" s="43">
        <v>11</v>
      </c>
      <c r="L7" s="43">
        <v>12</v>
      </c>
      <c r="M7" s="43">
        <v>13</v>
      </c>
      <c r="N7" s="43">
        <v>14</v>
      </c>
      <c r="O7" s="47"/>
      <c r="P7" s="204">
        <v>15</v>
      </c>
      <c r="Q7" s="47">
        <v>16</v>
      </c>
      <c r="R7" s="906">
        <v>17</v>
      </c>
      <c r="S7" s="47"/>
      <c r="T7" s="47">
        <v>18</v>
      </c>
      <c r="U7" s="47">
        <v>19</v>
      </c>
      <c r="V7" s="47">
        <v>20</v>
      </c>
      <c r="W7" s="47">
        <v>21</v>
      </c>
      <c r="X7" s="1103"/>
      <c r="Y7" s="204"/>
    </row>
    <row r="8" spans="1:25" s="44" customFormat="1" x14ac:dyDescent="0.25">
      <c r="A8" s="128"/>
      <c r="B8" s="128"/>
      <c r="C8" s="114"/>
      <c r="D8" s="3484"/>
      <c r="E8" s="114"/>
      <c r="F8" s="114"/>
      <c r="G8" s="114"/>
      <c r="H8" s="114"/>
      <c r="I8" s="114"/>
      <c r="J8" s="1174"/>
      <c r="K8" s="48"/>
      <c r="L8" s="48"/>
      <c r="M8" s="48"/>
      <c r="N8" s="48"/>
      <c r="O8" s="88"/>
      <c r="P8" s="305"/>
      <c r="Q8" s="88"/>
      <c r="R8" s="937"/>
      <c r="S8" s="88"/>
      <c r="T8" s="88"/>
      <c r="U8" s="88"/>
      <c r="V8" s="88"/>
      <c r="W8" s="88"/>
      <c r="X8" s="1118"/>
      <c r="Y8" s="305"/>
    </row>
    <row r="9" spans="1:25" ht="47.25" x14ac:dyDescent="0.25">
      <c r="A9" s="255" t="s">
        <v>410</v>
      </c>
      <c r="B9" s="76"/>
      <c r="C9" s="105"/>
      <c r="D9" s="2147"/>
      <c r="E9" s="105"/>
      <c r="F9" s="105"/>
      <c r="G9" s="105"/>
      <c r="H9" s="105"/>
      <c r="I9" s="105"/>
      <c r="J9" s="2147"/>
      <c r="K9" s="105"/>
      <c r="L9" s="105"/>
      <c r="M9" s="105"/>
      <c r="N9" s="105"/>
      <c r="O9" s="105"/>
      <c r="P9" s="303"/>
      <c r="Q9" s="105"/>
      <c r="R9" s="927"/>
      <c r="S9" s="105"/>
      <c r="T9" s="105"/>
      <c r="U9" s="105"/>
      <c r="V9" s="105"/>
      <c r="W9" s="105"/>
      <c r="X9" s="303"/>
      <c r="Y9" s="303"/>
    </row>
    <row r="10" spans="1:25" x14ac:dyDescent="0.25">
      <c r="A10" s="3520"/>
      <c r="B10" s="76"/>
      <c r="C10" s="105"/>
      <c r="D10" s="2147"/>
      <c r="E10" s="105"/>
      <c r="F10" s="105"/>
      <c r="G10" s="105"/>
      <c r="H10" s="105"/>
      <c r="I10" s="105"/>
      <c r="J10" s="2147"/>
      <c r="K10" s="105"/>
      <c r="L10" s="105"/>
      <c r="M10" s="105"/>
      <c r="N10" s="105"/>
      <c r="O10" s="105"/>
      <c r="P10" s="303"/>
      <c r="Q10" s="105"/>
      <c r="R10" s="927"/>
      <c r="S10" s="105"/>
      <c r="T10" s="105"/>
      <c r="U10" s="105"/>
      <c r="V10" s="105"/>
      <c r="W10" s="105"/>
      <c r="X10" s="303"/>
      <c r="Y10" s="303"/>
    </row>
    <row r="11" spans="1:25" s="37" customFormat="1" x14ac:dyDescent="0.25">
      <c r="A11" s="93" t="s">
        <v>5</v>
      </c>
      <c r="B11" s="93"/>
      <c r="C11" s="63"/>
      <c r="D11" s="1364"/>
      <c r="E11" s="63"/>
      <c r="F11" s="63"/>
      <c r="G11" s="63"/>
      <c r="H11" s="63"/>
      <c r="I11" s="94"/>
      <c r="J11" s="2066"/>
      <c r="K11" s="94"/>
      <c r="L11" s="94"/>
      <c r="M11" s="94"/>
      <c r="N11" s="94"/>
      <c r="O11" s="63"/>
      <c r="P11" s="304"/>
      <c r="Q11" s="63"/>
      <c r="R11" s="928"/>
      <c r="S11" s="63"/>
      <c r="T11" s="63"/>
      <c r="U11" s="63"/>
      <c r="V11" s="63"/>
      <c r="W11" s="63"/>
      <c r="X11" s="63"/>
      <c r="Y11" s="304"/>
    </row>
    <row r="12" spans="1:25" s="37" customFormat="1" x14ac:dyDescent="0.25">
      <c r="A12" s="55" t="s">
        <v>522</v>
      </c>
      <c r="B12" s="70">
        <v>340</v>
      </c>
      <c r="C12" s="107"/>
      <c r="D12" s="205"/>
      <c r="E12" s="49"/>
      <c r="F12" s="117" t="e">
        <f t="shared" ref="F12:F21" si="0">E12/D12*100</f>
        <v>#DIV/0!</v>
      </c>
      <c r="G12" s="124">
        <v>12</v>
      </c>
      <c r="H12" s="50" t="e">
        <f t="shared" ref="H12:H21" si="1">K12/E12</f>
        <v>#DIV/0!</v>
      </c>
      <c r="I12" s="51">
        <f t="shared" ref="I12:I20" si="2">ROUND(C12*G12,0)</f>
        <v>0</v>
      </c>
      <c r="J12" s="244">
        <f t="shared" ref="J12:J20" si="3">ROUND(I12/12*$A$2,0)</f>
        <v>0</v>
      </c>
      <c r="K12" s="94"/>
      <c r="L12" s="51" t="e">
        <f t="shared" ref="L12:L21" si="4">K12/J12*100</f>
        <v>#DIV/0!</v>
      </c>
      <c r="M12" s="51">
        <f t="shared" ref="M12:M20" si="5">ROUND(I12/B12,0)</f>
        <v>0</v>
      </c>
      <c r="N12" s="51" t="e">
        <f>K12/$A$2*12/M12</f>
        <v>#DIV/0!</v>
      </c>
      <c r="O12" s="63"/>
      <c r="P12" s="304"/>
      <c r="Q12" s="63"/>
      <c r="R12" s="928"/>
      <c r="S12" s="63"/>
      <c r="T12" s="63"/>
      <c r="U12" s="63"/>
      <c r="V12" s="63"/>
      <c r="W12" s="63"/>
      <c r="X12" s="63"/>
      <c r="Y12" s="304"/>
    </row>
    <row r="13" spans="1:25" s="37" customFormat="1" x14ac:dyDescent="0.25">
      <c r="A13" s="55" t="s">
        <v>23</v>
      </c>
      <c r="B13" s="70">
        <v>340</v>
      </c>
      <c r="C13" s="107"/>
      <c r="D13" s="205"/>
      <c r="E13" s="49"/>
      <c r="F13" s="117" t="e">
        <f t="shared" si="0"/>
        <v>#DIV/0!</v>
      </c>
      <c r="G13" s="124">
        <v>6.5</v>
      </c>
      <c r="H13" s="50" t="e">
        <f t="shared" ref="H13" si="6">K13/E13</f>
        <v>#DIV/0!</v>
      </c>
      <c r="I13" s="51">
        <f t="shared" si="2"/>
        <v>0</v>
      </c>
      <c r="J13" s="244">
        <f t="shared" si="3"/>
        <v>0</v>
      </c>
      <c r="K13" s="94"/>
      <c r="L13" s="51" t="e">
        <f t="shared" ref="L13" si="7">K13/J13*100</f>
        <v>#DIV/0!</v>
      </c>
      <c r="M13" s="51">
        <f t="shared" si="5"/>
        <v>0</v>
      </c>
      <c r="N13" s="51" t="e">
        <f>K13/$A$2*12/M13</f>
        <v>#DIV/0!</v>
      </c>
      <c r="O13" s="63"/>
      <c r="P13" s="304"/>
      <c r="Q13" s="63"/>
      <c r="R13" s="928"/>
      <c r="S13" s="63"/>
      <c r="T13" s="63"/>
      <c r="U13" s="63"/>
      <c r="V13" s="63"/>
      <c r="W13" s="63"/>
      <c r="X13" s="63"/>
      <c r="Y13" s="304"/>
    </row>
    <row r="14" spans="1:25" s="37" customFormat="1" x14ac:dyDescent="0.25">
      <c r="A14" s="55" t="s">
        <v>24</v>
      </c>
      <c r="B14" s="70">
        <v>300</v>
      </c>
      <c r="C14" s="107"/>
      <c r="D14" s="205"/>
      <c r="E14" s="49"/>
      <c r="F14" s="117" t="e">
        <f t="shared" si="0"/>
        <v>#DIV/0!</v>
      </c>
      <c r="G14" s="124">
        <v>9.5</v>
      </c>
      <c r="H14" s="50" t="e">
        <f t="shared" si="1"/>
        <v>#DIV/0!</v>
      </c>
      <c r="I14" s="51">
        <f t="shared" si="2"/>
        <v>0</v>
      </c>
      <c r="J14" s="244">
        <f t="shared" si="3"/>
        <v>0</v>
      </c>
      <c r="K14" s="94"/>
      <c r="L14" s="51" t="e">
        <f t="shared" si="4"/>
        <v>#DIV/0!</v>
      </c>
      <c r="M14" s="51">
        <f t="shared" si="5"/>
        <v>0</v>
      </c>
      <c r="N14" s="51" t="e">
        <f t="shared" ref="N14:N21" si="8">K14/$A$2*12/M14</f>
        <v>#DIV/0!</v>
      </c>
      <c r="O14" s="63"/>
      <c r="P14" s="304"/>
      <c r="Q14" s="63"/>
      <c r="R14" s="928"/>
      <c r="S14" s="63"/>
      <c r="T14" s="63"/>
      <c r="U14" s="63"/>
      <c r="V14" s="63"/>
      <c r="W14" s="63"/>
      <c r="X14" s="63"/>
      <c r="Y14" s="304"/>
    </row>
    <row r="15" spans="1:25" s="37" customFormat="1" x14ac:dyDescent="0.25">
      <c r="A15" s="55" t="s">
        <v>164</v>
      </c>
      <c r="B15" s="70">
        <v>270</v>
      </c>
      <c r="C15" s="107"/>
      <c r="D15" s="205"/>
      <c r="E15" s="49">
        <v>1</v>
      </c>
      <c r="F15" s="117" t="e">
        <f t="shared" si="0"/>
        <v>#DIV/0!</v>
      </c>
      <c r="G15" s="124">
        <v>9</v>
      </c>
      <c r="H15" s="50">
        <f t="shared" si="1"/>
        <v>8</v>
      </c>
      <c r="I15" s="51">
        <f t="shared" si="2"/>
        <v>0</v>
      </c>
      <c r="J15" s="244">
        <f t="shared" si="3"/>
        <v>0</v>
      </c>
      <c r="K15" s="94">
        <v>8</v>
      </c>
      <c r="L15" s="51" t="e">
        <f t="shared" si="4"/>
        <v>#DIV/0!</v>
      </c>
      <c r="M15" s="51">
        <f t="shared" si="5"/>
        <v>0</v>
      </c>
      <c r="N15" s="51" t="e">
        <f t="shared" si="8"/>
        <v>#DIV/0!</v>
      </c>
      <c r="O15" s="63"/>
      <c r="P15" s="304"/>
      <c r="Q15" s="63"/>
      <c r="R15" s="928"/>
      <c r="S15" s="63"/>
      <c r="T15" s="63"/>
      <c r="U15" s="63"/>
      <c r="V15" s="63"/>
      <c r="W15" s="63"/>
      <c r="X15" s="63"/>
      <c r="Y15" s="304"/>
    </row>
    <row r="16" spans="1:25" s="37" customFormat="1" x14ac:dyDescent="0.25">
      <c r="A16" s="55" t="s">
        <v>9</v>
      </c>
      <c r="B16" s="70">
        <v>340</v>
      </c>
      <c r="C16" s="107"/>
      <c r="D16" s="205"/>
      <c r="E16" s="49">
        <v>1</v>
      </c>
      <c r="F16" s="117" t="e">
        <f t="shared" si="0"/>
        <v>#DIV/0!</v>
      </c>
      <c r="G16" s="124">
        <v>15</v>
      </c>
      <c r="H16" s="50">
        <f t="shared" si="1"/>
        <v>13</v>
      </c>
      <c r="I16" s="51">
        <f t="shared" si="2"/>
        <v>0</v>
      </c>
      <c r="J16" s="244">
        <f t="shared" si="3"/>
        <v>0</v>
      </c>
      <c r="K16" s="94">
        <v>13</v>
      </c>
      <c r="L16" s="51" t="e">
        <f t="shared" si="4"/>
        <v>#DIV/0!</v>
      </c>
      <c r="M16" s="51">
        <f t="shared" si="5"/>
        <v>0</v>
      </c>
      <c r="N16" s="51" t="e">
        <f t="shared" si="8"/>
        <v>#DIV/0!</v>
      </c>
      <c r="O16" s="63"/>
      <c r="P16" s="304"/>
      <c r="Q16" s="63"/>
      <c r="R16" s="928"/>
      <c r="S16" s="63"/>
      <c r="T16" s="63"/>
      <c r="U16" s="63"/>
      <c r="V16" s="63"/>
      <c r="W16" s="63"/>
      <c r="X16" s="63"/>
      <c r="Y16" s="304"/>
    </row>
    <row r="17" spans="1:25" s="37" customFormat="1" x14ac:dyDescent="0.25">
      <c r="A17" s="55" t="s">
        <v>25</v>
      </c>
      <c r="B17" s="70">
        <v>340</v>
      </c>
      <c r="C17" s="107"/>
      <c r="D17" s="205"/>
      <c r="E17" s="49"/>
      <c r="F17" s="117" t="e">
        <f t="shared" si="0"/>
        <v>#DIV/0!</v>
      </c>
      <c r="G17" s="124">
        <v>9.6</v>
      </c>
      <c r="H17" s="50" t="e">
        <f t="shared" si="1"/>
        <v>#DIV/0!</v>
      </c>
      <c r="I17" s="51">
        <f t="shared" si="2"/>
        <v>0</v>
      </c>
      <c r="J17" s="244">
        <f t="shared" si="3"/>
        <v>0</v>
      </c>
      <c r="K17" s="94"/>
      <c r="L17" s="51" t="e">
        <f t="shared" si="4"/>
        <v>#DIV/0!</v>
      </c>
      <c r="M17" s="51">
        <f t="shared" si="5"/>
        <v>0</v>
      </c>
      <c r="N17" s="51" t="e">
        <f t="shared" si="8"/>
        <v>#DIV/0!</v>
      </c>
      <c r="O17" s="63"/>
      <c r="P17" s="304"/>
      <c r="Q17" s="63"/>
      <c r="R17" s="928"/>
      <c r="S17" s="63"/>
      <c r="T17" s="63"/>
      <c r="U17" s="63"/>
      <c r="V17" s="63"/>
      <c r="W17" s="63"/>
      <c r="X17" s="63"/>
      <c r="Y17" s="304"/>
    </row>
    <row r="18" spans="1:25" s="37" customFormat="1" x14ac:dyDescent="0.25">
      <c r="A18" s="55" t="s">
        <v>64</v>
      </c>
      <c r="B18" s="70">
        <v>320</v>
      </c>
      <c r="C18" s="107"/>
      <c r="D18" s="205"/>
      <c r="E18" s="49"/>
      <c r="F18" s="117" t="e">
        <f t="shared" si="0"/>
        <v>#DIV/0!</v>
      </c>
      <c r="G18" s="124">
        <v>12</v>
      </c>
      <c r="H18" s="50" t="e">
        <f t="shared" si="1"/>
        <v>#DIV/0!</v>
      </c>
      <c r="I18" s="51">
        <f t="shared" si="2"/>
        <v>0</v>
      </c>
      <c r="J18" s="244">
        <f t="shared" si="3"/>
        <v>0</v>
      </c>
      <c r="K18" s="94"/>
      <c r="L18" s="51" t="e">
        <f>K18/J18*100</f>
        <v>#DIV/0!</v>
      </c>
      <c r="M18" s="51">
        <f t="shared" si="5"/>
        <v>0</v>
      </c>
      <c r="N18" s="51" t="e">
        <f>K18/$A$2*12/M18</f>
        <v>#DIV/0!</v>
      </c>
      <c r="O18" s="454"/>
      <c r="P18" s="461"/>
      <c r="Q18" s="454"/>
      <c r="R18" s="933"/>
      <c r="S18" s="454"/>
      <c r="T18" s="454"/>
      <c r="U18" s="454"/>
      <c r="V18" s="454"/>
      <c r="W18" s="454"/>
      <c r="X18" s="454"/>
      <c r="Y18" s="461"/>
    </row>
    <row r="19" spans="1:25" s="37" customFormat="1" x14ac:dyDescent="0.25">
      <c r="A19" s="55" t="s">
        <v>10</v>
      </c>
      <c r="B19" s="70">
        <v>340</v>
      </c>
      <c r="C19" s="107"/>
      <c r="D19" s="205"/>
      <c r="E19" s="49">
        <v>3</v>
      </c>
      <c r="F19" s="117" t="e">
        <f t="shared" si="0"/>
        <v>#DIV/0!</v>
      </c>
      <c r="G19" s="124">
        <v>12</v>
      </c>
      <c r="H19" s="50">
        <f t="shared" si="1"/>
        <v>9.6666666666666661</v>
      </c>
      <c r="I19" s="51">
        <f t="shared" si="2"/>
        <v>0</v>
      </c>
      <c r="J19" s="244">
        <f t="shared" si="3"/>
        <v>0</v>
      </c>
      <c r="K19" s="94">
        <v>29</v>
      </c>
      <c r="L19" s="51" t="e">
        <f>K19/J19*100</f>
        <v>#DIV/0!</v>
      </c>
      <c r="M19" s="51">
        <f t="shared" si="5"/>
        <v>0</v>
      </c>
      <c r="N19" s="51" t="e">
        <f>K19/$A$2*12/M19</f>
        <v>#DIV/0!</v>
      </c>
      <c r="O19" s="454"/>
      <c r="P19" s="463"/>
      <c r="Q19" s="454"/>
      <c r="R19" s="933"/>
      <c r="S19" s="454"/>
      <c r="T19" s="454"/>
      <c r="U19" s="454"/>
      <c r="V19" s="454"/>
      <c r="W19" s="454"/>
      <c r="X19" s="454"/>
      <c r="Y19" s="461"/>
    </row>
    <row r="20" spans="1:25" s="37" customFormat="1" x14ac:dyDescent="0.25">
      <c r="A20" s="55" t="s">
        <v>6</v>
      </c>
      <c r="B20" s="70">
        <v>340</v>
      </c>
      <c r="C20" s="107"/>
      <c r="D20" s="205"/>
      <c r="E20" s="49">
        <v>4</v>
      </c>
      <c r="F20" s="117" t="e">
        <f t="shared" si="0"/>
        <v>#DIV/0!</v>
      </c>
      <c r="G20" s="124">
        <v>10.5</v>
      </c>
      <c r="H20" s="50">
        <f t="shared" si="1"/>
        <v>7.5</v>
      </c>
      <c r="I20" s="51">
        <f t="shared" si="2"/>
        <v>0</v>
      </c>
      <c r="J20" s="244">
        <f t="shared" si="3"/>
        <v>0</v>
      </c>
      <c r="K20" s="94">
        <v>30</v>
      </c>
      <c r="L20" s="51" t="e">
        <f t="shared" si="4"/>
        <v>#DIV/0!</v>
      </c>
      <c r="M20" s="51">
        <f t="shared" si="5"/>
        <v>0</v>
      </c>
      <c r="N20" s="51" t="e">
        <f t="shared" si="8"/>
        <v>#DIV/0!</v>
      </c>
      <c r="O20" s="454"/>
      <c r="P20" s="463"/>
      <c r="Q20" s="454"/>
      <c r="R20" s="933"/>
      <c r="S20" s="454"/>
      <c r="T20" s="454"/>
      <c r="U20" s="454"/>
      <c r="V20" s="454"/>
      <c r="W20" s="454"/>
      <c r="X20" s="454"/>
      <c r="Y20" s="461"/>
    </row>
    <row r="21" spans="1:25" s="37" customFormat="1" ht="29.25" x14ac:dyDescent="0.25">
      <c r="A21" s="67" t="s">
        <v>7</v>
      </c>
      <c r="B21" s="67"/>
      <c r="C21" s="97"/>
      <c r="D21" s="2630"/>
      <c r="E21" s="97">
        <f>SUM(E12:E20)</f>
        <v>9</v>
      </c>
      <c r="F21" s="97" t="e">
        <f t="shared" si="0"/>
        <v>#DIV/0!</v>
      </c>
      <c r="G21" s="101">
        <f>IF(C21=0,0,I21/C21)</f>
        <v>0</v>
      </c>
      <c r="H21" s="54">
        <f t="shared" si="1"/>
        <v>8.8888888888888893</v>
      </c>
      <c r="I21" s="97">
        <f>SUM(I12:I20)</f>
        <v>0</v>
      </c>
      <c r="J21" s="2630">
        <f>SUM(J12:J20)</f>
        <v>0</v>
      </c>
      <c r="K21" s="97">
        <f>SUM(K12:K20)</f>
        <v>80</v>
      </c>
      <c r="L21" s="51" t="e">
        <f t="shared" si="4"/>
        <v>#DIV/0!</v>
      </c>
      <c r="M21" s="97">
        <f>SUM(M12:M20)</f>
        <v>0</v>
      </c>
      <c r="N21" s="51" t="e">
        <f t="shared" si="8"/>
        <v>#DIV/0!</v>
      </c>
      <c r="O21" s="455"/>
      <c r="P21" s="3440">
        <f>O21/12*$A$2</f>
        <v>0</v>
      </c>
      <c r="Q21" s="455">
        <f>W21-V21-S21</f>
        <v>465.35982999999993</v>
      </c>
      <c r="R21" s="934"/>
      <c r="S21" s="455"/>
      <c r="T21" s="455">
        <f>Q21-P21</f>
        <v>465.35982999999993</v>
      </c>
      <c r="U21" s="455"/>
      <c r="V21" s="455"/>
      <c r="W21" s="455">
        <v>465.35982999999993</v>
      </c>
      <c r="X21" s="455">
        <f>AD21-AC21-Z21</f>
        <v>0</v>
      </c>
      <c r="Y21" s="1110">
        <f>AE21-AD21-AA21</f>
        <v>0</v>
      </c>
    </row>
    <row r="22" spans="1:25" s="37" customFormat="1" x14ac:dyDescent="0.25">
      <c r="A22" s="90" t="s">
        <v>14</v>
      </c>
      <c r="B22" s="118"/>
      <c r="C22" s="97"/>
      <c r="D22" s="2630"/>
      <c r="E22" s="97"/>
      <c r="F22" s="97"/>
      <c r="G22" s="98"/>
      <c r="H22" s="98"/>
      <c r="I22" s="97"/>
      <c r="J22" s="2630"/>
      <c r="K22" s="97"/>
      <c r="L22" s="97"/>
      <c r="M22" s="97"/>
      <c r="N22" s="97"/>
      <c r="O22" s="454"/>
      <c r="P22" s="3479"/>
      <c r="Q22" s="454"/>
      <c r="R22" s="933"/>
      <c r="S22" s="454"/>
      <c r="T22" s="454"/>
      <c r="U22" s="454"/>
      <c r="V22" s="454"/>
      <c r="W22" s="454"/>
      <c r="X22" s="454"/>
      <c r="Y22" s="461"/>
    </row>
    <row r="23" spans="1:25" s="37" customFormat="1" ht="15.75" x14ac:dyDescent="0.25">
      <c r="A23" s="974" t="s">
        <v>194</v>
      </c>
      <c r="B23" s="84"/>
      <c r="C23" s="53"/>
      <c r="D23" s="669"/>
      <c r="E23" s="53"/>
      <c r="F23" s="53"/>
      <c r="G23" s="71"/>
      <c r="H23" s="71"/>
      <c r="I23" s="72"/>
      <c r="J23" s="1571"/>
      <c r="K23" s="72"/>
      <c r="L23" s="72"/>
      <c r="M23" s="72"/>
      <c r="N23" s="72"/>
      <c r="O23" s="96"/>
      <c r="P23" s="3433">
        <f t="shared" ref="P23:P24" si="9">O23/12*$A$2</f>
        <v>0</v>
      </c>
      <c r="Q23" s="96">
        <f t="shared" ref="Q23:Q24" si="10">W23-V23-S23</f>
        <v>0</v>
      </c>
      <c r="R23" s="907"/>
      <c r="S23" s="96"/>
      <c r="T23" s="96">
        <f t="shared" ref="T23:T24" si="11">Q23-P23</f>
        <v>0</v>
      </c>
      <c r="U23" s="96"/>
      <c r="V23" s="96"/>
      <c r="W23" s="96"/>
      <c r="X23" s="96">
        <f>AD23-AC23-Z23</f>
        <v>0</v>
      </c>
      <c r="Y23" s="458">
        <f>AE23-AD23-AA23</f>
        <v>0</v>
      </c>
    </row>
    <row r="24" spans="1:25" s="37" customFormat="1" x14ac:dyDescent="0.25">
      <c r="A24" s="612" t="s">
        <v>288</v>
      </c>
      <c r="B24" s="84"/>
      <c r="C24" s="53"/>
      <c r="D24" s="669"/>
      <c r="E24" s="53"/>
      <c r="F24" s="53"/>
      <c r="G24" s="71"/>
      <c r="H24" s="71"/>
      <c r="I24" s="72"/>
      <c r="J24" s="1571"/>
      <c r="K24" s="72"/>
      <c r="L24" s="72"/>
      <c r="M24" s="72"/>
      <c r="N24" s="72"/>
      <c r="O24" s="96"/>
      <c r="P24" s="3433">
        <f t="shared" si="9"/>
        <v>0</v>
      </c>
      <c r="Q24" s="96">
        <f t="shared" si="10"/>
        <v>0</v>
      </c>
      <c r="R24" s="907"/>
      <c r="S24" s="96"/>
      <c r="T24" s="96">
        <f t="shared" si="11"/>
        <v>0</v>
      </c>
      <c r="U24" s="96"/>
      <c r="V24" s="96"/>
      <c r="W24" s="96"/>
      <c r="X24" s="96">
        <f>AD24-AC24-Z24</f>
        <v>0</v>
      </c>
      <c r="Y24" s="458">
        <f>AE24-AD24-AA24</f>
        <v>0</v>
      </c>
    </row>
    <row r="25" spans="1:25" s="37" customFormat="1" ht="29.25" x14ac:dyDescent="0.25">
      <c r="A25" s="2351" t="s">
        <v>270</v>
      </c>
      <c r="B25" s="81"/>
      <c r="C25" s="1127"/>
      <c r="D25" s="1127"/>
      <c r="E25" s="1127">
        <f t="shared" ref="E25" si="12">E27+E28+E29+E30</f>
        <v>4</v>
      </c>
      <c r="F25" s="890" t="e">
        <f>E25/D25*100</f>
        <v>#DIV/0!</v>
      </c>
      <c r="G25" s="56"/>
      <c r="H25" s="56"/>
      <c r="I25" s="79"/>
      <c r="J25" s="203"/>
      <c r="K25" s="79"/>
      <c r="L25" s="79"/>
      <c r="M25" s="79"/>
      <c r="N25" s="79"/>
      <c r="O25" s="451"/>
      <c r="P25" s="3480"/>
      <c r="Q25" s="451"/>
      <c r="R25" s="929"/>
      <c r="S25" s="451"/>
      <c r="T25" s="451"/>
      <c r="U25" s="451"/>
      <c r="V25" s="451"/>
      <c r="W25" s="451">
        <v>22.293920000000035</v>
      </c>
      <c r="X25" s="451"/>
      <c r="Y25" s="459"/>
    </row>
    <row r="26" spans="1:25" s="37" customFormat="1" ht="30" x14ac:dyDescent="0.25">
      <c r="A26" s="436" t="s">
        <v>193</v>
      </c>
      <c r="B26" s="74"/>
      <c r="C26" s="689"/>
      <c r="D26" s="205"/>
      <c r="E26" s="302"/>
      <c r="F26" s="302"/>
      <c r="G26" s="56"/>
      <c r="H26" s="56"/>
      <c r="I26" s="79"/>
      <c r="J26" s="203"/>
      <c r="K26" s="79"/>
      <c r="L26" s="79"/>
      <c r="M26" s="79"/>
      <c r="N26" s="79"/>
      <c r="O26" s="451"/>
      <c r="P26" s="3480"/>
      <c r="Q26" s="451"/>
      <c r="R26" s="929"/>
      <c r="S26" s="451"/>
      <c r="T26" s="451"/>
      <c r="U26" s="451"/>
      <c r="V26" s="451"/>
      <c r="W26" s="451"/>
      <c r="X26" s="451"/>
      <c r="Y26" s="459"/>
    </row>
    <row r="27" spans="1:25" s="37" customFormat="1" ht="30" x14ac:dyDescent="0.25">
      <c r="A27" s="436" t="s">
        <v>461</v>
      </c>
      <c r="B27" s="74"/>
      <c r="C27" s="689"/>
      <c r="D27" s="302"/>
      <c r="E27" s="302">
        <v>4</v>
      </c>
      <c r="F27" s="302" t="e">
        <f>E27/D27*100</f>
        <v>#DIV/0!</v>
      </c>
      <c r="G27" s="56"/>
      <c r="H27" s="56"/>
      <c r="I27" s="79"/>
      <c r="J27" s="203"/>
      <c r="K27" s="79"/>
      <c r="L27" s="79"/>
      <c r="M27" s="79"/>
      <c r="N27" s="79"/>
      <c r="O27" s="451"/>
      <c r="P27" s="3480"/>
      <c r="Q27" s="451"/>
      <c r="R27" s="929"/>
      <c r="S27" s="451"/>
      <c r="T27" s="451"/>
      <c r="U27" s="451"/>
      <c r="V27" s="451"/>
      <c r="W27" s="451"/>
      <c r="X27" s="451"/>
      <c r="Y27" s="459"/>
    </row>
    <row r="28" spans="1:25" s="37" customFormat="1" ht="60" x14ac:dyDescent="0.25">
      <c r="A28" s="436" t="s">
        <v>462</v>
      </c>
      <c r="B28" s="74"/>
      <c r="C28" s="689"/>
      <c r="D28" s="302"/>
      <c r="E28" s="302"/>
      <c r="F28" s="302" t="e">
        <f>E28/D28*100</f>
        <v>#DIV/0!</v>
      </c>
      <c r="G28" s="56"/>
      <c r="H28" s="56"/>
      <c r="I28" s="79"/>
      <c r="J28" s="203"/>
      <c r="K28" s="79"/>
      <c r="L28" s="79"/>
      <c r="M28" s="79"/>
      <c r="N28" s="79"/>
      <c r="O28" s="451"/>
      <c r="P28" s="3480"/>
      <c r="Q28" s="451"/>
      <c r="R28" s="929"/>
      <c r="S28" s="451"/>
      <c r="T28" s="451"/>
      <c r="U28" s="451"/>
      <c r="V28" s="451"/>
      <c r="W28" s="451"/>
      <c r="X28" s="451"/>
      <c r="Y28" s="459"/>
    </row>
    <row r="29" spans="1:25" s="37" customFormat="1" ht="45" x14ac:dyDescent="0.25">
      <c r="A29" s="437" t="s">
        <v>463</v>
      </c>
      <c r="B29" s="74"/>
      <c r="C29" s="689"/>
      <c r="D29" s="302"/>
      <c r="E29" s="302"/>
      <c r="F29" s="302" t="e">
        <f>E29/D29*100</f>
        <v>#DIV/0!</v>
      </c>
      <c r="G29" s="56"/>
      <c r="H29" s="56"/>
      <c r="I29" s="79"/>
      <c r="J29" s="203"/>
      <c r="K29" s="79"/>
      <c r="L29" s="79"/>
      <c r="M29" s="79"/>
      <c r="N29" s="79"/>
      <c r="O29" s="451"/>
      <c r="P29" s="3480"/>
      <c r="Q29" s="451"/>
      <c r="R29" s="929"/>
      <c r="S29" s="451"/>
      <c r="T29" s="451"/>
      <c r="U29" s="451"/>
      <c r="V29" s="451"/>
      <c r="W29" s="451"/>
      <c r="X29" s="451"/>
      <c r="Y29" s="459"/>
    </row>
    <row r="30" spans="1:25" s="37" customFormat="1" ht="90" x14ac:dyDescent="0.25">
      <c r="A30" s="437" t="s">
        <v>464</v>
      </c>
      <c r="B30" s="74"/>
      <c r="C30" s="689"/>
      <c r="D30" s="302"/>
      <c r="E30" s="302"/>
      <c r="F30" s="302"/>
      <c r="G30" s="56"/>
      <c r="H30" s="56"/>
      <c r="I30" s="79"/>
      <c r="J30" s="203"/>
      <c r="K30" s="79"/>
      <c r="L30" s="79"/>
      <c r="M30" s="79"/>
      <c r="N30" s="79"/>
      <c r="O30" s="451"/>
      <c r="P30" s="3480"/>
      <c r="Q30" s="451"/>
      <c r="R30" s="929"/>
      <c r="S30" s="451"/>
      <c r="T30" s="451"/>
      <c r="U30" s="451"/>
      <c r="V30" s="451"/>
      <c r="W30" s="451"/>
      <c r="X30" s="451"/>
      <c r="Y30" s="459"/>
    </row>
    <row r="31" spans="1:25" s="37" customFormat="1" ht="29.25" x14ac:dyDescent="0.25">
      <c r="A31" s="2351" t="s">
        <v>131</v>
      </c>
      <c r="B31" s="81"/>
      <c r="C31" s="3311"/>
      <c r="D31" s="3311"/>
      <c r="E31" s="3311">
        <f t="shared" ref="E31" si="13">E32+E33+E34</f>
        <v>12</v>
      </c>
      <c r="F31" s="890" t="e">
        <f t="shared" ref="F31:F36" si="14">E31/D31*100</f>
        <v>#DIV/0!</v>
      </c>
      <c r="G31" s="56"/>
      <c r="H31" s="56"/>
      <c r="I31" s="79"/>
      <c r="J31" s="203"/>
      <c r="K31" s="79"/>
      <c r="L31" s="79"/>
      <c r="M31" s="79"/>
      <c r="N31" s="79"/>
      <c r="O31" s="451"/>
      <c r="P31" s="3480"/>
      <c r="Q31" s="451"/>
      <c r="R31" s="929"/>
      <c r="S31" s="451"/>
      <c r="T31" s="451"/>
      <c r="U31" s="451"/>
      <c r="V31" s="451"/>
      <c r="W31" s="451"/>
      <c r="X31" s="451"/>
      <c r="Y31" s="459"/>
    </row>
    <row r="32" spans="1:25" s="37" customFormat="1" x14ac:dyDescent="0.25">
      <c r="A32" s="4" t="s">
        <v>222</v>
      </c>
      <c r="B32" s="74"/>
      <c r="C32" s="689"/>
      <c r="D32" s="302"/>
      <c r="E32" s="302">
        <v>12</v>
      </c>
      <c r="F32" s="302" t="e">
        <f t="shared" si="14"/>
        <v>#DIV/0!</v>
      </c>
      <c r="G32" s="56"/>
      <c r="H32" s="56"/>
      <c r="I32" s="79"/>
      <c r="J32" s="203"/>
      <c r="K32" s="79"/>
      <c r="L32" s="79"/>
      <c r="M32" s="79"/>
      <c r="N32" s="79"/>
      <c r="O32" s="451"/>
      <c r="P32" s="3480"/>
      <c r="Q32" s="451"/>
      <c r="R32" s="929"/>
      <c r="S32" s="451"/>
      <c r="T32" s="451"/>
      <c r="U32" s="451"/>
      <c r="V32" s="451"/>
      <c r="W32" s="451"/>
      <c r="X32" s="451"/>
      <c r="Y32" s="459"/>
    </row>
    <row r="33" spans="1:25" s="37" customFormat="1" ht="45" x14ac:dyDescent="0.25">
      <c r="A33" s="436" t="s">
        <v>465</v>
      </c>
      <c r="B33" s="74"/>
      <c r="C33" s="689"/>
      <c r="D33" s="302"/>
      <c r="E33" s="302"/>
      <c r="F33" s="302" t="e">
        <f t="shared" si="14"/>
        <v>#DIV/0!</v>
      </c>
      <c r="G33" s="56"/>
      <c r="H33" s="56"/>
      <c r="I33" s="79"/>
      <c r="J33" s="203"/>
      <c r="K33" s="79"/>
      <c r="L33" s="79"/>
      <c r="M33" s="79"/>
      <c r="N33" s="79"/>
      <c r="O33" s="451"/>
      <c r="P33" s="3480"/>
      <c r="Q33" s="451"/>
      <c r="R33" s="929"/>
      <c r="S33" s="451"/>
      <c r="T33" s="451"/>
      <c r="U33" s="451"/>
      <c r="V33" s="451"/>
      <c r="W33" s="451"/>
      <c r="X33" s="451"/>
      <c r="Y33" s="459"/>
    </row>
    <row r="34" spans="1:25" s="37" customFormat="1" ht="60" x14ac:dyDescent="0.25">
      <c r="A34" s="4" t="s">
        <v>513</v>
      </c>
      <c r="B34" s="74"/>
      <c r="C34" s="689"/>
      <c r="D34" s="302"/>
      <c r="E34" s="302"/>
      <c r="F34" s="302" t="e">
        <f t="shared" si="14"/>
        <v>#DIV/0!</v>
      </c>
      <c r="G34" s="56"/>
      <c r="H34" s="56"/>
      <c r="I34" s="79"/>
      <c r="J34" s="203"/>
      <c r="K34" s="79"/>
      <c r="L34" s="79"/>
      <c r="M34" s="79"/>
      <c r="N34" s="79"/>
      <c r="O34" s="451"/>
      <c r="P34" s="3480"/>
      <c r="Q34" s="451"/>
      <c r="R34" s="929"/>
      <c r="S34" s="451"/>
      <c r="T34" s="451"/>
      <c r="U34" s="451"/>
      <c r="V34" s="451"/>
      <c r="W34" s="451"/>
      <c r="X34" s="451"/>
      <c r="Y34" s="459"/>
    </row>
    <row r="35" spans="1:25" s="37" customFormat="1" ht="29.25" x14ac:dyDescent="0.25">
      <c r="A35" s="2351" t="s">
        <v>626</v>
      </c>
      <c r="B35" s="74"/>
      <c r="C35" s="2348"/>
      <c r="D35" s="302"/>
      <c r="E35" s="302">
        <v>6</v>
      </c>
      <c r="F35" s="302" t="e">
        <f t="shared" si="14"/>
        <v>#DIV/0!</v>
      </c>
      <c r="G35" s="56"/>
      <c r="H35" s="56"/>
      <c r="I35" s="79"/>
      <c r="J35" s="203"/>
      <c r="K35" s="79"/>
      <c r="L35" s="79"/>
      <c r="M35" s="79"/>
      <c r="N35" s="79"/>
      <c r="O35" s="451"/>
      <c r="P35" s="3480"/>
      <c r="Q35" s="451"/>
      <c r="R35" s="929"/>
      <c r="S35" s="451"/>
      <c r="T35" s="451"/>
      <c r="U35" s="451"/>
      <c r="V35" s="451"/>
      <c r="W35" s="451">
        <v>12.73011</v>
      </c>
      <c r="X35" s="451"/>
      <c r="Y35" s="459"/>
    </row>
    <row r="36" spans="1:25" s="37" customFormat="1" ht="72" x14ac:dyDescent="0.25">
      <c r="A36" s="666" t="s">
        <v>637</v>
      </c>
      <c r="B36" s="74"/>
      <c r="C36" s="2348"/>
      <c r="D36" s="302"/>
      <c r="E36" s="302"/>
      <c r="F36" s="302" t="e">
        <f t="shared" si="14"/>
        <v>#DIV/0!</v>
      </c>
      <c r="G36" s="56"/>
      <c r="H36" s="56"/>
      <c r="I36" s="79"/>
      <c r="J36" s="203"/>
      <c r="K36" s="79"/>
      <c r="L36" s="79"/>
      <c r="M36" s="79"/>
      <c r="N36" s="79"/>
      <c r="O36" s="451"/>
      <c r="P36" s="3480"/>
      <c r="Q36" s="451"/>
      <c r="R36" s="929"/>
      <c r="S36" s="451"/>
      <c r="T36" s="451"/>
      <c r="U36" s="451"/>
      <c r="V36" s="451"/>
      <c r="W36" s="451"/>
      <c r="X36" s="451"/>
      <c r="Y36" s="459"/>
    </row>
    <row r="37" spans="1:25" s="37" customFormat="1" x14ac:dyDescent="0.25">
      <c r="A37" s="62" t="s">
        <v>28</v>
      </c>
      <c r="B37" s="62"/>
      <c r="C37" s="99"/>
      <c r="D37" s="2636"/>
      <c r="E37" s="99"/>
      <c r="F37" s="99"/>
      <c r="G37" s="98"/>
      <c r="H37" s="98"/>
      <c r="I37" s="97"/>
      <c r="J37" s="2630"/>
      <c r="K37" s="97"/>
      <c r="L37" s="97"/>
      <c r="M37" s="97"/>
      <c r="N37" s="97"/>
      <c r="O37" s="96"/>
      <c r="P37" s="3481"/>
      <c r="Q37" s="96"/>
      <c r="R37" s="907"/>
      <c r="S37" s="96"/>
      <c r="T37" s="96"/>
      <c r="U37" s="96"/>
      <c r="V37" s="96"/>
      <c r="W37" s="96"/>
      <c r="X37" s="451"/>
      <c r="Y37" s="459"/>
    </row>
    <row r="38" spans="1:25" s="37" customFormat="1" x14ac:dyDescent="0.25">
      <c r="A38" s="57" t="s">
        <v>10</v>
      </c>
      <c r="B38" s="119">
        <v>300</v>
      </c>
      <c r="C38" s="100"/>
      <c r="D38" s="302"/>
      <c r="E38" s="49"/>
      <c r="F38" s="49" t="e">
        <f>E38/D38*100</f>
        <v>#DIV/0!</v>
      </c>
      <c r="G38" s="71">
        <v>10</v>
      </c>
      <c r="H38" s="50" t="e">
        <f>K38/E38</f>
        <v>#DIV/0!</v>
      </c>
      <c r="I38" s="51">
        <f>ROUND(C38*G38,0)</f>
        <v>0</v>
      </c>
      <c r="J38" s="205">
        <f t="shared" ref="J38:J39" si="15">ROUND(I38/12*$A$2,0)</f>
        <v>0</v>
      </c>
      <c r="K38" s="51"/>
      <c r="L38" s="51" t="e">
        <f>K38/J38*100</f>
        <v>#DIV/0!</v>
      </c>
      <c r="M38" s="51">
        <f>ROUND(I38/B38,0)</f>
        <v>0</v>
      </c>
      <c r="N38" s="51" t="e">
        <f t="shared" ref="N38:N40" si="16">K38/$A$2*12/M38</f>
        <v>#DIV/0!</v>
      </c>
      <c r="O38" s="451"/>
      <c r="P38" s="3480"/>
      <c r="Q38" s="451"/>
      <c r="R38" s="929"/>
      <c r="S38" s="451"/>
      <c r="T38" s="451"/>
      <c r="U38" s="451"/>
      <c r="V38" s="451"/>
      <c r="W38" s="451"/>
      <c r="X38" s="451"/>
      <c r="Y38" s="459"/>
    </row>
    <row r="39" spans="1:25" s="37" customFormat="1" x14ac:dyDescent="0.25">
      <c r="A39" s="57" t="s">
        <v>6</v>
      </c>
      <c r="B39" s="119">
        <v>300</v>
      </c>
      <c r="C39" s="100"/>
      <c r="D39" s="302"/>
      <c r="E39" s="49"/>
      <c r="F39" s="49" t="e">
        <f>E39/D39*100</f>
        <v>#DIV/0!</v>
      </c>
      <c r="G39" s="71">
        <v>10</v>
      </c>
      <c r="H39" s="50" t="e">
        <f>K39/E39</f>
        <v>#DIV/0!</v>
      </c>
      <c r="I39" s="51">
        <f>ROUND(C39*G39,0)</f>
        <v>0</v>
      </c>
      <c r="J39" s="205">
        <f t="shared" si="15"/>
        <v>0</v>
      </c>
      <c r="K39" s="51"/>
      <c r="L39" s="51" t="e">
        <f>K39/J39*100</f>
        <v>#DIV/0!</v>
      </c>
      <c r="M39" s="51">
        <f>ROUND(I39/B39,0)</f>
        <v>0</v>
      </c>
      <c r="N39" s="51" t="e">
        <f t="shared" si="16"/>
        <v>#DIV/0!</v>
      </c>
      <c r="O39" s="451"/>
      <c r="P39" s="3480"/>
      <c r="Q39" s="451"/>
      <c r="R39" s="929"/>
      <c r="S39" s="451"/>
      <c r="T39" s="451"/>
      <c r="U39" s="451"/>
      <c r="V39" s="451"/>
      <c r="W39" s="451"/>
      <c r="X39" s="451"/>
      <c r="Y39" s="459"/>
    </row>
    <row r="40" spans="1:25" s="37" customFormat="1" x14ac:dyDescent="0.25">
      <c r="A40" s="81" t="s">
        <v>13</v>
      </c>
      <c r="B40" s="81"/>
      <c r="C40" s="75"/>
      <c r="D40" s="1585"/>
      <c r="E40" s="75">
        <f>SUM(E38:E39)</f>
        <v>0</v>
      </c>
      <c r="F40" s="75" t="e">
        <f>E40/D40*100</f>
        <v>#DIV/0!</v>
      </c>
      <c r="G40" s="101">
        <f>IF(C40=0,0,I40/C40)</f>
        <v>0</v>
      </c>
      <c r="H40" s="54" t="e">
        <f>K40/E40</f>
        <v>#DIV/0!</v>
      </c>
      <c r="I40" s="75">
        <f>SUM(I38:I39)</f>
        <v>0</v>
      </c>
      <c r="J40" s="1585">
        <f>SUM(J38:J39)</f>
        <v>0</v>
      </c>
      <c r="K40" s="75">
        <f>SUM(K38:K39)</f>
        <v>0</v>
      </c>
      <c r="L40" s="51" t="e">
        <f>K40/J40*100</f>
        <v>#DIV/0!</v>
      </c>
      <c r="M40" s="68">
        <f>SUM(M38:M39)</f>
        <v>0</v>
      </c>
      <c r="N40" s="51" t="e">
        <f t="shared" si="16"/>
        <v>#DIV/0!</v>
      </c>
      <c r="O40" s="456"/>
      <c r="P40" s="3482"/>
      <c r="Q40" s="456"/>
      <c r="R40" s="931"/>
      <c r="S40" s="456"/>
      <c r="T40" s="456"/>
      <c r="U40" s="456"/>
      <c r="V40" s="456"/>
      <c r="W40" s="456"/>
      <c r="X40" s="451"/>
      <c r="Y40" s="459"/>
    </row>
    <row r="41" spans="1:25" s="37" customFormat="1" x14ac:dyDescent="0.25">
      <c r="A41" s="62" t="s">
        <v>123</v>
      </c>
      <c r="B41" s="81"/>
      <c r="C41" s="75"/>
      <c r="D41" s="1585"/>
      <c r="E41" s="75"/>
      <c r="F41" s="75"/>
      <c r="G41" s="101"/>
      <c r="H41" s="54"/>
      <c r="I41" s="75"/>
      <c r="J41" s="1585"/>
      <c r="K41" s="75"/>
      <c r="L41" s="51"/>
      <c r="M41" s="51"/>
      <c r="N41" s="51"/>
      <c r="O41" s="456"/>
      <c r="P41" s="3482"/>
      <c r="Q41" s="456"/>
      <c r="R41" s="931"/>
      <c r="S41" s="456"/>
      <c r="T41" s="456"/>
      <c r="U41" s="456"/>
      <c r="V41" s="456"/>
      <c r="W41" s="456"/>
      <c r="X41" s="451"/>
      <c r="Y41" s="459"/>
    </row>
    <row r="42" spans="1:25" s="37" customFormat="1" x14ac:dyDescent="0.25">
      <c r="A42" s="58" t="s">
        <v>44</v>
      </c>
      <c r="B42" s="95">
        <v>240</v>
      </c>
      <c r="C42" s="107"/>
      <c r="D42" s="302"/>
      <c r="E42" s="49"/>
      <c r="F42" s="49" t="e">
        <f>E42/D42*100</f>
        <v>#DIV/0!</v>
      </c>
      <c r="G42" s="80">
        <v>8</v>
      </c>
      <c r="H42" s="50" t="e">
        <f>K42/E42</f>
        <v>#DIV/0!</v>
      </c>
      <c r="I42" s="51">
        <f>ROUND(C42*G42,0)</f>
        <v>0</v>
      </c>
      <c r="J42" s="205">
        <f t="shared" ref="J42" si="17">ROUND(I42/12*$A$2,0)</f>
        <v>0</v>
      </c>
      <c r="K42" s="51"/>
      <c r="L42" s="51" t="e">
        <f>K42/J42*100</f>
        <v>#DIV/0!</v>
      </c>
      <c r="M42" s="51">
        <f>I42/B42</f>
        <v>0</v>
      </c>
      <c r="N42" s="51" t="e">
        <f t="shared" ref="N42:N44" si="18">K42/$A$2*12/M42</f>
        <v>#DIV/0!</v>
      </c>
      <c r="O42" s="451"/>
      <c r="P42" s="3482"/>
      <c r="Q42" s="456"/>
      <c r="R42" s="931"/>
      <c r="S42" s="456"/>
      <c r="T42" s="456"/>
      <c r="U42" s="456"/>
      <c r="V42" s="451"/>
      <c r="W42" s="451"/>
      <c r="X42" s="451"/>
      <c r="Y42" s="459"/>
    </row>
    <row r="43" spans="1:25" s="37" customFormat="1" ht="15.75" thickBot="1" x14ac:dyDescent="0.3">
      <c r="A43" s="3458" t="s">
        <v>150</v>
      </c>
      <c r="B43" s="102"/>
      <c r="C43" s="3459"/>
      <c r="D43" s="249"/>
      <c r="E43" s="3460">
        <f>SUM(E42)</f>
        <v>0</v>
      </c>
      <c r="F43" s="3460" t="e">
        <f>E43/D43*100</f>
        <v>#DIV/0!</v>
      </c>
      <c r="G43" s="103" t="e">
        <f>I43/C43</f>
        <v>#DIV/0!</v>
      </c>
      <c r="H43" s="3461" t="e">
        <f>K43/E43</f>
        <v>#DIV/0!</v>
      </c>
      <c r="I43" s="3462">
        <f>SUM(I42)</f>
        <v>0</v>
      </c>
      <c r="J43" s="1296">
        <f>SUM(J42)</f>
        <v>0</v>
      </c>
      <c r="K43" s="3462">
        <f>SUM(K42)</f>
        <v>0</v>
      </c>
      <c r="L43" s="3462" t="e">
        <f>K43/J43*100</f>
        <v>#DIV/0!</v>
      </c>
      <c r="M43" s="3462">
        <f>SUM(M42)</f>
        <v>0</v>
      </c>
      <c r="N43" s="52" t="e">
        <f t="shared" si="18"/>
        <v>#DIV/0!</v>
      </c>
      <c r="O43" s="3463"/>
      <c r="P43" s="3483"/>
      <c r="Q43" s="464"/>
      <c r="R43" s="935"/>
      <c r="S43" s="464"/>
      <c r="T43" s="464"/>
      <c r="U43" s="464"/>
      <c r="V43" s="3464"/>
      <c r="W43" s="3464"/>
      <c r="X43" s="451"/>
      <c r="Y43" s="459"/>
    </row>
    <row r="44" spans="1:25" s="37" customFormat="1" ht="30" thickBot="1" x14ac:dyDescent="0.3">
      <c r="A44" s="3471" t="s">
        <v>135</v>
      </c>
      <c r="B44" s="3471"/>
      <c r="C44" s="3472"/>
      <c r="D44" s="3448"/>
      <c r="E44" s="3472">
        <f>SUM(E43,E40)</f>
        <v>0</v>
      </c>
      <c r="F44" s="3472" t="e">
        <f>E44/D44*100</f>
        <v>#DIV/0!</v>
      </c>
      <c r="G44" s="3473" t="e">
        <f>I44/C44</f>
        <v>#DIV/0!</v>
      </c>
      <c r="H44" s="3474" t="e">
        <f>K44/E44</f>
        <v>#DIV/0!</v>
      </c>
      <c r="I44" s="3472">
        <f>SUM(I43,I40)</f>
        <v>0</v>
      </c>
      <c r="J44" s="3448">
        <f>SUM(J43,J40)</f>
        <v>0</v>
      </c>
      <c r="K44" s="3472">
        <f>SUM(K43,K40)</f>
        <v>0</v>
      </c>
      <c r="L44" s="3475" t="e">
        <f>K44/J44*100</f>
        <v>#DIV/0!</v>
      </c>
      <c r="M44" s="3472">
        <f>SUM(M43,M40)</f>
        <v>0</v>
      </c>
      <c r="N44" s="3475" t="e">
        <f t="shared" si="18"/>
        <v>#DIV/0!</v>
      </c>
      <c r="O44" s="3476"/>
      <c r="P44" s="3454">
        <f>O44/12*$A$2</f>
        <v>0</v>
      </c>
      <c r="Q44" s="3477">
        <f>W44-V44-S44</f>
        <v>0</v>
      </c>
      <c r="R44" s="3478"/>
      <c r="S44" s="3477"/>
      <c r="T44" s="3477">
        <f>Q44-P44</f>
        <v>0</v>
      </c>
      <c r="U44" s="3477"/>
      <c r="V44" s="3476"/>
      <c r="W44" s="3476"/>
      <c r="X44" s="451"/>
      <c r="Y44" s="459"/>
    </row>
    <row r="45" spans="1:25" s="37" customFormat="1" x14ac:dyDescent="0.25">
      <c r="A45" s="1737"/>
      <c r="B45" s="3465"/>
      <c r="C45" s="689"/>
      <c r="D45" s="2348"/>
      <c r="E45" s="2348"/>
      <c r="F45" s="2348"/>
      <c r="G45" s="3466"/>
      <c r="H45" s="3466"/>
      <c r="I45" s="3467"/>
      <c r="J45" s="1597"/>
      <c r="K45" s="3467"/>
      <c r="L45" s="3467"/>
      <c r="M45" s="3467"/>
      <c r="N45" s="3467"/>
      <c r="O45" s="3468"/>
      <c r="P45" s="3469"/>
      <c r="Q45" s="3468"/>
      <c r="R45" s="3470"/>
      <c r="S45" s="3468"/>
      <c r="T45" s="3468"/>
      <c r="U45" s="3468"/>
      <c r="V45" s="3468"/>
      <c r="W45" s="3468"/>
      <c r="X45" s="451"/>
      <c r="Y45" s="459"/>
    </row>
    <row r="46" spans="1:25" s="37" customFormat="1" ht="29.25" x14ac:dyDescent="0.25">
      <c r="A46" s="411" t="s">
        <v>194</v>
      </c>
      <c r="B46" s="81"/>
      <c r="C46" s="3311"/>
      <c r="D46" s="890"/>
      <c r="E46" s="890"/>
      <c r="F46" s="890"/>
      <c r="G46" s="56"/>
      <c r="H46" s="56"/>
      <c r="I46" s="79"/>
      <c r="J46" s="203"/>
      <c r="K46" s="79"/>
      <c r="L46" s="79"/>
      <c r="M46" s="79"/>
      <c r="N46" s="79"/>
      <c r="O46" s="451"/>
      <c r="P46" s="459"/>
      <c r="Q46" s="451"/>
      <c r="R46" s="929"/>
      <c r="S46" s="451"/>
      <c r="T46" s="451"/>
      <c r="U46" s="451"/>
      <c r="V46" s="451"/>
      <c r="W46" s="451">
        <v>69.025319999999965</v>
      </c>
      <c r="X46" s="451"/>
      <c r="Y46" s="459"/>
    </row>
    <row r="47" spans="1:25" s="37" customFormat="1" ht="75" x14ac:dyDescent="0.25">
      <c r="A47" s="437" t="s">
        <v>512</v>
      </c>
      <c r="B47" s="74"/>
      <c r="C47" s="689"/>
      <c r="D47" s="302"/>
      <c r="E47" s="302"/>
      <c r="F47" s="302" t="e">
        <f>E47/D47*100</f>
        <v>#DIV/0!</v>
      </c>
      <c r="G47" s="56"/>
      <c r="H47" s="56"/>
      <c r="I47" s="79"/>
      <c r="J47" s="203"/>
      <c r="K47" s="79"/>
      <c r="L47" s="79"/>
      <c r="M47" s="79"/>
      <c r="N47" s="79"/>
      <c r="O47" s="451"/>
      <c r="P47" s="458">
        <f>O47/12*$A$2</f>
        <v>0</v>
      </c>
      <c r="Q47" s="451">
        <f>W47-V47-S47</f>
        <v>0</v>
      </c>
      <c r="R47" s="929"/>
      <c r="S47" s="451"/>
      <c r="T47" s="451">
        <f>Q47-P47</f>
        <v>0</v>
      </c>
      <c r="U47" s="451"/>
      <c r="V47" s="451"/>
      <c r="W47" s="451"/>
      <c r="X47" s="451">
        <f>AD47-AC47-Z47</f>
        <v>0</v>
      </c>
      <c r="Y47" s="459">
        <f>AE47-AD47-AA47</f>
        <v>0</v>
      </c>
    </row>
    <row r="48" spans="1:25" s="37" customFormat="1" x14ac:dyDescent="0.25">
      <c r="A48" s="437" t="s">
        <v>623</v>
      </c>
      <c r="B48" s="74"/>
      <c r="C48" s="689"/>
      <c r="D48" s="2348"/>
      <c r="E48" s="2348"/>
      <c r="F48" s="302"/>
      <c r="G48" s="56"/>
      <c r="H48" s="56"/>
      <c r="I48" s="79"/>
      <c r="J48" s="203"/>
      <c r="K48" s="79"/>
      <c r="L48" s="79"/>
      <c r="M48" s="79"/>
      <c r="N48" s="79"/>
      <c r="O48" s="451"/>
      <c r="P48" s="458"/>
      <c r="Q48" s="451"/>
      <c r="R48" s="929"/>
      <c r="S48" s="451"/>
      <c r="T48" s="451"/>
      <c r="U48" s="451"/>
      <c r="V48" s="451"/>
      <c r="W48" s="451"/>
      <c r="X48" s="451"/>
      <c r="Y48" s="459"/>
    </row>
    <row r="49" spans="1:25" s="37" customFormat="1" x14ac:dyDescent="0.25">
      <c r="A49" s="437" t="s">
        <v>624</v>
      </c>
      <c r="B49" s="74"/>
      <c r="C49" s="689"/>
      <c r="D49" s="2348"/>
      <c r="E49" s="2348"/>
      <c r="F49" s="302"/>
      <c r="G49" s="56"/>
      <c r="H49" s="56"/>
      <c r="I49" s="79"/>
      <c r="J49" s="203"/>
      <c r="K49" s="79"/>
      <c r="L49" s="79"/>
      <c r="M49" s="79"/>
      <c r="N49" s="79"/>
      <c r="O49" s="451"/>
      <c r="P49" s="458"/>
      <c r="Q49" s="451"/>
      <c r="R49" s="929"/>
      <c r="S49" s="451"/>
      <c r="T49" s="451"/>
      <c r="U49" s="451"/>
      <c r="V49" s="451"/>
      <c r="W49" s="451"/>
      <c r="X49" s="451"/>
      <c r="Y49" s="459"/>
    </row>
    <row r="50" spans="1:25" s="37" customFormat="1" x14ac:dyDescent="0.25">
      <c r="A50" s="437" t="s">
        <v>625</v>
      </c>
      <c r="B50" s="74"/>
      <c r="C50" s="689"/>
      <c r="D50" s="2348"/>
      <c r="E50" s="2348"/>
      <c r="F50" s="302"/>
      <c r="G50" s="56"/>
      <c r="H50" s="56"/>
      <c r="I50" s="79"/>
      <c r="J50" s="203"/>
      <c r="K50" s="79"/>
      <c r="L50" s="79"/>
      <c r="M50" s="79"/>
      <c r="N50" s="79"/>
      <c r="O50" s="451"/>
      <c r="P50" s="458"/>
      <c r="Q50" s="451"/>
      <c r="R50" s="929"/>
      <c r="S50" s="451"/>
      <c r="T50" s="451"/>
      <c r="U50" s="451"/>
      <c r="V50" s="451"/>
      <c r="W50" s="451"/>
      <c r="X50" s="451"/>
      <c r="Y50" s="459"/>
    </row>
    <row r="51" spans="1:25" s="37" customFormat="1" ht="43.5" x14ac:dyDescent="0.25">
      <c r="A51" s="2351" t="s">
        <v>466</v>
      </c>
      <c r="B51" s="81"/>
      <c r="C51" s="3311"/>
      <c r="D51" s="3311"/>
      <c r="E51" s="3311">
        <f t="shared" ref="E51" si="19">E52+E59</f>
        <v>0</v>
      </c>
      <c r="F51" s="890" t="e">
        <f>E51/D51*100</f>
        <v>#DIV/0!</v>
      </c>
      <c r="G51" s="56"/>
      <c r="H51" s="56"/>
      <c r="I51" s="79"/>
      <c r="J51" s="203"/>
      <c r="K51" s="79"/>
      <c r="L51" s="79"/>
      <c r="M51" s="79"/>
      <c r="N51" s="79"/>
      <c r="O51" s="451"/>
      <c r="P51" s="459">
        <f t="shared" ref="P51:W51" si="20">P52+P59</f>
        <v>0</v>
      </c>
      <c r="Q51" s="451">
        <f t="shared" si="20"/>
        <v>0</v>
      </c>
      <c r="R51" s="929">
        <f t="shared" si="20"/>
        <v>0</v>
      </c>
      <c r="S51" s="451">
        <f t="shared" si="20"/>
        <v>0</v>
      </c>
      <c r="T51" s="451">
        <f t="shared" si="20"/>
        <v>0</v>
      </c>
      <c r="U51" s="451">
        <f t="shared" si="20"/>
        <v>0</v>
      </c>
      <c r="V51" s="451">
        <f t="shared" si="20"/>
        <v>0</v>
      </c>
      <c r="W51" s="451">
        <f t="shared" si="20"/>
        <v>0</v>
      </c>
      <c r="X51" s="451"/>
      <c r="Y51" s="459"/>
    </row>
    <row r="52" spans="1:25" s="37" customFormat="1" ht="30" x14ac:dyDescent="0.25">
      <c r="A52" s="437" t="s">
        <v>271</v>
      </c>
      <c r="B52" s="74"/>
      <c r="C52" s="689"/>
      <c r="D52" s="689"/>
      <c r="E52" s="689">
        <f t="shared" ref="E52" si="21">SUM(E53:E58)</f>
        <v>0</v>
      </c>
      <c r="F52" s="302" t="e">
        <f>E52/D52*100</f>
        <v>#DIV/0!</v>
      </c>
      <c r="G52" s="56"/>
      <c r="H52" s="56"/>
      <c r="I52" s="79"/>
      <c r="J52" s="203"/>
      <c r="K52" s="79"/>
      <c r="L52" s="79"/>
      <c r="M52" s="79"/>
      <c r="N52" s="79"/>
      <c r="O52" s="451"/>
      <c r="P52" s="459">
        <f t="shared" ref="P52:W52" si="22">SUM(P53:P58)</f>
        <v>0</v>
      </c>
      <c r="Q52" s="451">
        <f t="shared" si="22"/>
        <v>0</v>
      </c>
      <c r="R52" s="929">
        <f t="shared" si="22"/>
        <v>0</v>
      </c>
      <c r="S52" s="451">
        <f t="shared" si="22"/>
        <v>0</v>
      </c>
      <c r="T52" s="451">
        <f t="shared" si="22"/>
        <v>0</v>
      </c>
      <c r="U52" s="451">
        <f t="shared" si="22"/>
        <v>0</v>
      </c>
      <c r="V52" s="451">
        <f t="shared" si="22"/>
        <v>0</v>
      </c>
      <c r="W52" s="451">
        <f t="shared" si="22"/>
        <v>0</v>
      </c>
      <c r="X52" s="451"/>
      <c r="Y52" s="459"/>
    </row>
    <row r="53" spans="1:25" s="37" customFormat="1" ht="30" x14ac:dyDescent="0.25">
      <c r="A53" s="437" t="s">
        <v>467</v>
      </c>
      <c r="B53" s="74"/>
      <c r="C53" s="279"/>
      <c r="D53" s="302"/>
      <c r="E53" s="302"/>
      <c r="F53" s="302" t="e">
        <f>E53/D53*100</f>
        <v>#DIV/0!</v>
      </c>
      <c r="G53" s="56"/>
      <c r="H53" s="56"/>
      <c r="I53" s="79"/>
      <c r="J53" s="203"/>
      <c r="K53" s="79"/>
      <c r="L53" s="79"/>
      <c r="M53" s="79"/>
      <c r="N53" s="79"/>
      <c r="O53" s="451"/>
      <c r="P53" s="459">
        <f>O53/12*$A$2</f>
        <v>0</v>
      </c>
      <c r="Q53" s="451">
        <f>W53-V53-S53</f>
        <v>0</v>
      </c>
      <c r="R53" s="929"/>
      <c r="S53" s="451"/>
      <c r="T53" s="451">
        <f>Q53-P53</f>
        <v>0</v>
      </c>
      <c r="U53" s="451"/>
      <c r="V53" s="451"/>
      <c r="W53" s="451"/>
      <c r="X53" s="451"/>
      <c r="Y53" s="459"/>
    </row>
    <row r="54" spans="1:25" s="37" customFormat="1" ht="45" x14ac:dyDescent="0.25">
      <c r="A54" s="437" t="s">
        <v>487</v>
      </c>
      <c r="B54" s="74"/>
      <c r="C54" s="710"/>
      <c r="D54" s="302"/>
      <c r="E54" s="302"/>
      <c r="F54" s="302"/>
      <c r="G54" s="56"/>
      <c r="H54" s="56"/>
      <c r="I54" s="79"/>
      <c r="J54" s="203"/>
      <c r="K54" s="79"/>
      <c r="L54" s="79"/>
      <c r="M54" s="79"/>
      <c r="N54" s="79"/>
      <c r="O54" s="451"/>
      <c r="P54" s="459"/>
      <c r="Q54" s="451"/>
      <c r="R54" s="929"/>
      <c r="S54" s="451"/>
      <c r="T54" s="451"/>
      <c r="U54" s="451"/>
      <c r="V54" s="451"/>
      <c r="W54" s="451"/>
      <c r="X54" s="451"/>
      <c r="Y54" s="459"/>
    </row>
    <row r="55" spans="1:25" s="37" customFormat="1" ht="30" x14ac:dyDescent="0.25">
      <c r="A55" s="437" t="s">
        <v>468</v>
      </c>
      <c r="B55" s="74"/>
      <c r="C55" s="639"/>
      <c r="D55" s="302"/>
      <c r="E55" s="302"/>
      <c r="F55" s="302" t="e">
        <f>E55/D55*100</f>
        <v>#DIV/0!</v>
      </c>
      <c r="G55" s="56"/>
      <c r="H55" s="56"/>
      <c r="I55" s="79"/>
      <c r="J55" s="203"/>
      <c r="K55" s="79"/>
      <c r="L55" s="79"/>
      <c r="M55" s="79"/>
      <c r="N55" s="79"/>
      <c r="O55" s="451"/>
      <c r="P55" s="459">
        <f t="shared" ref="P55:P58" si="23">O55/12*$A$2</f>
        <v>0</v>
      </c>
      <c r="Q55" s="451">
        <f>W55-V55-S55</f>
        <v>0</v>
      </c>
      <c r="R55" s="929"/>
      <c r="S55" s="451"/>
      <c r="T55" s="451">
        <f>Q55-P55</f>
        <v>0</v>
      </c>
      <c r="U55" s="451"/>
      <c r="V55" s="451"/>
      <c r="W55" s="451"/>
      <c r="X55" s="451"/>
      <c r="Y55" s="459"/>
    </row>
    <row r="56" spans="1:25" s="37" customFormat="1" ht="30" x14ac:dyDescent="0.25">
      <c r="A56" s="614" t="s">
        <v>469</v>
      </c>
      <c r="B56" s="74"/>
      <c r="C56" s="710"/>
      <c r="D56" s="302"/>
      <c r="E56" s="302"/>
      <c r="F56" s="302"/>
      <c r="G56" s="56"/>
      <c r="H56" s="56"/>
      <c r="I56" s="79"/>
      <c r="J56" s="203"/>
      <c r="K56" s="79"/>
      <c r="L56" s="79"/>
      <c r="M56" s="79"/>
      <c r="N56" s="79"/>
      <c r="O56" s="451"/>
      <c r="P56" s="459">
        <f t="shared" si="23"/>
        <v>0</v>
      </c>
      <c r="Q56" s="451">
        <f>W56-V56-S56</f>
        <v>0</v>
      </c>
      <c r="R56" s="929"/>
      <c r="S56" s="451"/>
      <c r="T56" s="451">
        <f>Q56-P56</f>
        <v>0</v>
      </c>
      <c r="U56" s="451"/>
      <c r="V56" s="451"/>
      <c r="W56" s="451"/>
      <c r="X56" s="451"/>
      <c r="Y56" s="459"/>
    </row>
    <row r="57" spans="1:25" s="37" customFormat="1" ht="45" x14ac:dyDescent="0.25">
      <c r="A57" s="437" t="s">
        <v>470</v>
      </c>
      <c r="B57" s="74"/>
      <c r="C57" s="710"/>
      <c r="D57" s="302"/>
      <c r="E57" s="302"/>
      <c r="F57" s="302" t="e">
        <f t="shared" ref="F57:F63" si="24">E57/D57*100</f>
        <v>#DIV/0!</v>
      </c>
      <c r="G57" s="56"/>
      <c r="H57" s="56"/>
      <c r="I57" s="79"/>
      <c r="J57" s="203"/>
      <c r="K57" s="79"/>
      <c r="L57" s="79"/>
      <c r="M57" s="79"/>
      <c r="N57" s="79"/>
      <c r="O57" s="451"/>
      <c r="P57" s="459">
        <f t="shared" si="23"/>
        <v>0</v>
      </c>
      <c r="Q57" s="451">
        <f t="shared" ref="Q57:Q58" si="25">W57-V57-S57</f>
        <v>0</v>
      </c>
      <c r="R57" s="929"/>
      <c r="S57" s="451"/>
      <c r="T57" s="451">
        <f t="shared" ref="T57:T58" si="26">Q57-P57</f>
        <v>0</v>
      </c>
      <c r="U57" s="451"/>
      <c r="V57" s="451"/>
      <c r="W57" s="451"/>
      <c r="X57" s="451"/>
      <c r="Y57" s="459"/>
    </row>
    <row r="58" spans="1:25" s="37" customFormat="1" ht="30" x14ac:dyDescent="0.25">
      <c r="A58" s="437" t="s">
        <v>471</v>
      </c>
      <c r="B58" s="74"/>
      <c r="C58" s="710"/>
      <c r="D58" s="302"/>
      <c r="E58" s="302"/>
      <c r="F58" s="302" t="e">
        <f t="shared" si="24"/>
        <v>#DIV/0!</v>
      </c>
      <c r="G58" s="56"/>
      <c r="H58" s="56"/>
      <c r="I58" s="79"/>
      <c r="J58" s="203"/>
      <c r="K58" s="79"/>
      <c r="L58" s="79"/>
      <c r="M58" s="79"/>
      <c r="N58" s="79"/>
      <c r="O58" s="451"/>
      <c r="P58" s="459">
        <f t="shared" si="23"/>
        <v>0</v>
      </c>
      <c r="Q58" s="451">
        <f t="shared" si="25"/>
        <v>0</v>
      </c>
      <c r="R58" s="929"/>
      <c r="S58" s="451"/>
      <c r="T58" s="451">
        <f t="shared" si="26"/>
        <v>0</v>
      </c>
      <c r="U58" s="451"/>
      <c r="V58" s="451"/>
      <c r="W58" s="451"/>
      <c r="X58" s="451"/>
      <c r="Y58" s="459"/>
    </row>
    <row r="59" spans="1:25" s="37" customFormat="1" ht="43.5" x14ac:dyDescent="0.25">
      <c r="A59" s="2351" t="s">
        <v>272</v>
      </c>
      <c r="B59" s="74"/>
      <c r="C59" s="1127"/>
      <c r="D59" s="1127"/>
      <c r="E59" s="1127">
        <f t="shared" ref="E59" si="27">SUM(E60:E62)</f>
        <v>0</v>
      </c>
      <c r="F59" s="302" t="e">
        <f t="shared" si="24"/>
        <v>#DIV/0!</v>
      </c>
      <c r="G59" s="56"/>
      <c r="H59" s="56"/>
      <c r="I59" s="79"/>
      <c r="J59" s="203"/>
      <c r="K59" s="79"/>
      <c r="L59" s="79"/>
      <c r="M59" s="79"/>
      <c r="N59" s="79"/>
      <c r="O59" s="451"/>
      <c r="P59" s="459">
        <f t="shared" ref="P59:W59" si="28">SUM(P60:P62)</f>
        <v>0</v>
      </c>
      <c r="Q59" s="451">
        <f t="shared" si="28"/>
        <v>0</v>
      </c>
      <c r="R59" s="929">
        <f t="shared" si="28"/>
        <v>0</v>
      </c>
      <c r="S59" s="451">
        <f t="shared" si="28"/>
        <v>0</v>
      </c>
      <c r="T59" s="451">
        <f t="shared" si="28"/>
        <v>0</v>
      </c>
      <c r="U59" s="451">
        <f t="shared" si="28"/>
        <v>0</v>
      </c>
      <c r="V59" s="451">
        <f t="shared" si="28"/>
        <v>0</v>
      </c>
      <c r="W59" s="451">
        <f t="shared" si="28"/>
        <v>0</v>
      </c>
      <c r="X59" s="451"/>
      <c r="Y59" s="459"/>
    </row>
    <row r="60" spans="1:25" s="37" customFormat="1" ht="30" x14ac:dyDescent="0.25">
      <c r="A60" s="437" t="s">
        <v>472</v>
      </c>
      <c r="B60" s="74"/>
      <c r="C60" s="712"/>
      <c r="D60" s="302"/>
      <c r="E60" s="302"/>
      <c r="F60" s="302" t="e">
        <f t="shared" si="24"/>
        <v>#DIV/0!</v>
      </c>
      <c r="G60" s="56"/>
      <c r="H60" s="56"/>
      <c r="I60" s="79"/>
      <c r="J60" s="203"/>
      <c r="K60" s="79"/>
      <c r="L60" s="79"/>
      <c r="M60" s="79"/>
      <c r="N60" s="79"/>
      <c r="O60" s="451"/>
      <c r="P60" s="459">
        <f t="shared" ref="P60:P63" si="29">O60/12*$A$2</f>
        <v>0</v>
      </c>
      <c r="Q60" s="451">
        <f t="shared" ref="Q60:Q63" si="30">W60-V60-S60</f>
        <v>0</v>
      </c>
      <c r="R60" s="929"/>
      <c r="S60" s="451"/>
      <c r="T60" s="451">
        <f t="shared" ref="T60:T63" si="31">Q60-P60</f>
        <v>0</v>
      </c>
      <c r="U60" s="451"/>
      <c r="V60" s="451"/>
      <c r="W60" s="451"/>
      <c r="X60" s="451"/>
      <c r="Y60" s="459"/>
    </row>
    <row r="61" spans="1:25" s="37" customFormat="1" ht="60" x14ac:dyDescent="0.25">
      <c r="A61" s="437" t="s">
        <v>473</v>
      </c>
      <c r="B61" s="74"/>
      <c r="C61" s="712"/>
      <c r="D61" s="302"/>
      <c r="E61" s="302"/>
      <c r="F61" s="302" t="e">
        <f t="shared" si="24"/>
        <v>#DIV/0!</v>
      </c>
      <c r="G61" s="56"/>
      <c r="H61" s="56"/>
      <c r="I61" s="79"/>
      <c r="J61" s="203"/>
      <c r="K61" s="79"/>
      <c r="L61" s="79"/>
      <c r="M61" s="79"/>
      <c r="N61" s="79"/>
      <c r="O61" s="451"/>
      <c r="P61" s="459">
        <f t="shared" si="29"/>
        <v>0</v>
      </c>
      <c r="Q61" s="451">
        <f t="shared" si="30"/>
        <v>0</v>
      </c>
      <c r="R61" s="929"/>
      <c r="S61" s="451"/>
      <c r="T61" s="451">
        <f t="shared" si="31"/>
        <v>0</v>
      </c>
      <c r="U61" s="451"/>
      <c r="V61" s="451"/>
      <c r="W61" s="451"/>
      <c r="X61" s="451"/>
      <c r="Y61" s="459"/>
    </row>
    <row r="62" spans="1:25" s="37" customFormat="1" ht="45" x14ac:dyDescent="0.25">
      <c r="A62" s="437" t="s">
        <v>474</v>
      </c>
      <c r="B62" s="74"/>
      <c r="C62" s="712"/>
      <c r="D62" s="302"/>
      <c r="E62" s="302"/>
      <c r="F62" s="302" t="e">
        <f t="shared" si="24"/>
        <v>#DIV/0!</v>
      </c>
      <c r="G62" s="56"/>
      <c r="H62" s="56"/>
      <c r="I62" s="79"/>
      <c r="J62" s="203"/>
      <c r="K62" s="79"/>
      <c r="L62" s="79"/>
      <c r="M62" s="79"/>
      <c r="N62" s="79"/>
      <c r="O62" s="451"/>
      <c r="P62" s="1117">
        <f t="shared" si="29"/>
        <v>0</v>
      </c>
      <c r="Q62" s="451">
        <f t="shared" si="30"/>
        <v>0</v>
      </c>
      <c r="R62" s="929"/>
      <c r="S62" s="451"/>
      <c r="T62" s="451">
        <f t="shared" si="31"/>
        <v>0</v>
      </c>
      <c r="U62" s="451"/>
      <c r="V62" s="451"/>
      <c r="W62" s="451"/>
      <c r="X62" s="451">
        <f>AD62-AC62-Z62</f>
        <v>0</v>
      </c>
      <c r="Y62" s="459">
        <f>AE62-AD62-AA62</f>
        <v>0</v>
      </c>
    </row>
    <row r="63" spans="1:25" s="37" customFormat="1" ht="29.25" x14ac:dyDescent="0.25">
      <c r="A63" s="613" t="s">
        <v>310</v>
      </c>
      <c r="B63" s="74"/>
      <c r="C63" s="711"/>
      <c r="D63" s="711"/>
      <c r="E63" s="711">
        <f t="shared" ref="E63" si="32">E64+E65+E70+E71</f>
        <v>0.78500000000000003</v>
      </c>
      <c r="F63" s="890" t="e">
        <f t="shared" si="24"/>
        <v>#DIV/0!</v>
      </c>
      <c r="G63" s="56"/>
      <c r="H63" s="56"/>
      <c r="I63" s="79"/>
      <c r="J63" s="203"/>
      <c r="K63" s="79"/>
      <c r="L63" s="79"/>
      <c r="M63" s="79"/>
      <c r="N63" s="79"/>
      <c r="O63" s="451"/>
      <c r="P63" s="459">
        <f t="shared" si="29"/>
        <v>0</v>
      </c>
      <c r="Q63" s="451">
        <f t="shared" si="30"/>
        <v>0</v>
      </c>
      <c r="R63" s="929"/>
      <c r="S63" s="451"/>
      <c r="T63" s="451">
        <f t="shared" si="31"/>
        <v>0</v>
      </c>
      <c r="U63" s="451"/>
      <c r="V63" s="451"/>
      <c r="W63" s="451"/>
      <c r="X63" s="451"/>
      <c r="Y63" s="459"/>
    </row>
    <row r="64" spans="1:25" s="37" customFormat="1" x14ac:dyDescent="0.25">
      <c r="A64" s="437" t="s">
        <v>303</v>
      </c>
      <c r="B64" s="74"/>
      <c r="C64" s="712"/>
      <c r="D64" s="712"/>
      <c r="E64" s="712"/>
      <c r="F64" s="302"/>
      <c r="G64" s="56"/>
      <c r="H64" s="56"/>
      <c r="I64" s="79"/>
      <c r="J64" s="203"/>
      <c r="K64" s="79"/>
      <c r="L64" s="79"/>
      <c r="M64" s="79"/>
      <c r="N64" s="79"/>
      <c r="O64" s="451"/>
      <c r="P64" s="459"/>
      <c r="Q64" s="451"/>
      <c r="R64" s="929"/>
      <c r="S64" s="451"/>
      <c r="T64" s="451"/>
      <c r="U64" s="451"/>
      <c r="V64" s="451"/>
      <c r="W64" s="451"/>
      <c r="X64" s="451"/>
      <c r="Y64" s="459"/>
    </row>
    <row r="65" spans="1:25" s="37" customFormat="1" ht="30" x14ac:dyDescent="0.25">
      <c r="A65" s="614" t="s">
        <v>450</v>
      </c>
      <c r="B65" s="74"/>
      <c r="C65" s="710"/>
      <c r="D65" s="710"/>
      <c r="E65" s="710">
        <f t="shared" ref="E65" si="33">E66+E67/4</f>
        <v>0.78500000000000003</v>
      </c>
      <c r="F65" s="302" t="e">
        <f>E65/D65*100</f>
        <v>#DIV/0!</v>
      </c>
      <c r="G65" s="56"/>
      <c r="H65" s="56"/>
      <c r="I65" s="79"/>
      <c r="J65" s="203"/>
      <c r="K65" s="79"/>
      <c r="L65" s="79"/>
      <c r="M65" s="79"/>
      <c r="N65" s="79"/>
      <c r="O65" s="451"/>
      <c r="P65" s="459"/>
      <c r="Q65" s="451"/>
      <c r="R65" s="929"/>
      <c r="S65" s="451"/>
      <c r="T65" s="451"/>
      <c r="U65" s="451"/>
      <c r="V65" s="451"/>
      <c r="W65" s="451"/>
      <c r="X65" s="451"/>
      <c r="Y65" s="459"/>
    </row>
    <row r="66" spans="1:25" s="37" customFormat="1" x14ac:dyDescent="0.25">
      <c r="A66" s="437" t="s">
        <v>451</v>
      </c>
      <c r="B66" s="74"/>
      <c r="C66" s="689"/>
      <c r="D66" s="302"/>
      <c r="E66" s="302"/>
      <c r="F66" s="302"/>
      <c r="G66" s="56"/>
      <c r="H66" s="56"/>
      <c r="I66" s="79"/>
      <c r="J66" s="203"/>
      <c r="K66" s="79"/>
      <c r="L66" s="79"/>
      <c r="M66" s="79"/>
      <c r="N66" s="79"/>
      <c r="O66" s="451"/>
      <c r="P66" s="459"/>
      <c r="Q66" s="451"/>
      <c r="R66" s="929"/>
      <c r="S66" s="451"/>
      <c r="T66" s="451"/>
      <c r="U66" s="451"/>
      <c r="V66" s="451"/>
      <c r="W66" s="451"/>
      <c r="X66" s="451"/>
      <c r="Y66" s="459"/>
    </row>
    <row r="67" spans="1:25" s="37" customFormat="1" ht="30" x14ac:dyDescent="0.25">
      <c r="A67" s="437" t="s">
        <v>452</v>
      </c>
      <c r="B67" s="74"/>
      <c r="C67" s="279"/>
      <c r="D67" s="302"/>
      <c r="E67" s="3549">
        <v>3.14</v>
      </c>
      <c r="F67" s="302" t="e">
        <f>E67/D67*100</f>
        <v>#DIV/0!</v>
      </c>
      <c r="G67" s="56"/>
      <c r="H67" s="56"/>
      <c r="I67" s="79"/>
      <c r="J67" s="203"/>
      <c r="K67" s="79"/>
      <c r="L67" s="79"/>
      <c r="M67" s="79"/>
      <c r="N67" s="79"/>
      <c r="O67" s="451"/>
      <c r="P67" s="459"/>
      <c r="Q67" s="451"/>
      <c r="R67" s="929"/>
      <c r="S67" s="451"/>
      <c r="T67" s="451"/>
      <c r="U67" s="451"/>
      <c r="V67" s="451"/>
      <c r="W67" s="451"/>
      <c r="X67" s="451"/>
      <c r="Y67" s="459"/>
    </row>
    <row r="68" spans="1:25" s="37" customFormat="1" ht="60" x14ac:dyDescent="0.25">
      <c r="A68" s="437" t="s">
        <v>454</v>
      </c>
      <c r="B68" s="74"/>
      <c r="C68" s="279"/>
      <c r="D68" s="302"/>
      <c r="E68" s="302"/>
      <c r="F68" s="302"/>
      <c r="G68" s="56"/>
      <c r="H68" s="56"/>
      <c r="I68" s="79"/>
      <c r="J68" s="203"/>
      <c r="K68" s="79"/>
      <c r="L68" s="79"/>
      <c r="M68" s="79"/>
      <c r="N68" s="79"/>
      <c r="O68" s="451"/>
      <c r="P68" s="459"/>
      <c r="Q68" s="451"/>
      <c r="R68" s="929"/>
      <c r="S68" s="451"/>
      <c r="T68" s="451"/>
      <c r="U68" s="451"/>
      <c r="V68" s="451"/>
      <c r="W68" s="451"/>
      <c r="X68" s="451"/>
      <c r="Y68" s="459"/>
    </row>
    <row r="69" spans="1:25" s="37" customFormat="1" ht="45" x14ac:dyDescent="0.25">
      <c r="A69" s="436" t="s">
        <v>455</v>
      </c>
      <c r="B69" s="74"/>
      <c r="C69" s="710"/>
      <c r="D69" s="302"/>
      <c r="E69" s="302"/>
      <c r="F69" s="302"/>
      <c r="G69" s="56"/>
      <c r="H69" s="56"/>
      <c r="I69" s="79"/>
      <c r="J69" s="203"/>
      <c r="K69" s="79"/>
      <c r="L69" s="79"/>
      <c r="M69" s="79"/>
      <c r="N69" s="79"/>
      <c r="O69" s="451"/>
      <c r="P69" s="459"/>
      <c r="Q69" s="451"/>
      <c r="R69" s="929"/>
      <c r="S69" s="451"/>
      <c r="T69" s="451"/>
      <c r="U69" s="451"/>
      <c r="V69" s="451"/>
      <c r="W69" s="451"/>
      <c r="X69" s="451"/>
      <c r="Y69" s="459"/>
    </row>
    <row r="70" spans="1:25" s="37" customFormat="1" ht="90" x14ac:dyDescent="0.25">
      <c r="A70" s="436" t="s">
        <v>456</v>
      </c>
      <c r="B70" s="74"/>
      <c r="C70" s="710"/>
      <c r="D70" s="302"/>
      <c r="E70" s="302"/>
      <c r="F70" s="302" t="e">
        <f>E70/D70*100</f>
        <v>#DIV/0!</v>
      </c>
      <c r="G70" s="56"/>
      <c r="H70" s="56"/>
      <c r="I70" s="79"/>
      <c r="J70" s="203"/>
      <c r="K70" s="79"/>
      <c r="L70" s="79"/>
      <c r="M70" s="79"/>
      <c r="N70" s="79"/>
      <c r="O70" s="451"/>
      <c r="P70" s="459"/>
      <c r="Q70" s="451"/>
      <c r="R70" s="929"/>
      <c r="S70" s="451"/>
      <c r="T70" s="451"/>
      <c r="U70" s="451"/>
      <c r="V70" s="451"/>
      <c r="W70" s="451"/>
      <c r="X70" s="451"/>
      <c r="Y70" s="459"/>
    </row>
    <row r="71" spans="1:25" s="37" customFormat="1" ht="28.5" x14ac:dyDescent="0.25">
      <c r="A71" s="1131" t="s">
        <v>475</v>
      </c>
      <c r="B71" s="74"/>
      <c r="C71" s="710"/>
      <c r="D71" s="302"/>
      <c r="E71" s="302"/>
      <c r="F71" s="302" t="e">
        <f>E71/D71*100</f>
        <v>#DIV/0!</v>
      </c>
      <c r="G71" s="56"/>
      <c r="H71" s="56"/>
      <c r="I71" s="79"/>
      <c r="J71" s="203"/>
      <c r="K71" s="79"/>
      <c r="L71" s="79"/>
      <c r="M71" s="79"/>
      <c r="N71" s="79"/>
      <c r="O71" s="451"/>
      <c r="P71" s="458">
        <f>O71/12*$A$2</f>
        <v>0</v>
      </c>
      <c r="Q71" s="451">
        <f>W71-V71-S71</f>
        <v>0</v>
      </c>
      <c r="R71" s="929"/>
      <c r="S71" s="451"/>
      <c r="T71" s="451">
        <f>Q71-P71</f>
        <v>0</v>
      </c>
      <c r="U71" s="451"/>
      <c r="V71" s="451"/>
      <c r="W71" s="451"/>
      <c r="X71" s="451">
        <f>AD71-AC71-Z71</f>
        <v>0</v>
      </c>
      <c r="Y71" s="459">
        <f>AE71-AD71-AA71</f>
        <v>0</v>
      </c>
    </row>
    <row r="72" spans="1:25" s="37" customFormat="1" ht="29.25" x14ac:dyDescent="0.25">
      <c r="A72" s="613" t="s">
        <v>311</v>
      </c>
      <c r="B72" s="74"/>
      <c r="C72" s="970"/>
      <c r="D72" s="302"/>
      <c r="E72" s="302">
        <f t="shared" ref="E72" si="34">E73+E74</f>
        <v>7.3404255319148932</v>
      </c>
      <c r="F72" s="302" t="e">
        <f>E72/D72*100</f>
        <v>#DIV/0!</v>
      </c>
      <c r="G72" s="56"/>
      <c r="H72" s="56"/>
      <c r="I72" s="79"/>
      <c r="J72" s="203"/>
      <c r="K72" s="79"/>
      <c r="L72" s="79"/>
      <c r="M72" s="79"/>
      <c r="N72" s="79"/>
      <c r="O72" s="451"/>
      <c r="P72" s="459"/>
      <c r="Q72" s="451"/>
      <c r="R72" s="929"/>
      <c r="S72" s="451"/>
      <c r="T72" s="451"/>
      <c r="U72" s="451"/>
      <c r="V72" s="451"/>
      <c r="W72" s="451"/>
      <c r="X72" s="451"/>
      <c r="Y72" s="459"/>
    </row>
    <row r="73" spans="1:25" s="37" customFormat="1" x14ac:dyDescent="0.25">
      <c r="A73" s="613" t="s">
        <v>319</v>
      </c>
      <c r="B73" s="74"/>
      <c r="C73" s="970"/>
      <c r="D73" s="302"/>
      <c r="E73" s="302"/>
      <c r="F73" s="302"/>
      <c r="G73" s="56"/>
      <c r="H73" s="56"/>
      <c r="I73" s="79"/>
      <c r="J73" s="203"/>
      <c r="K73" s="79"/>
      <c r="L73" s="79"/>
      <c r="M73" s="79"/>
      <c r="N73" s="79"/>
      <c r="O73" s="451"/>
      <c r="P73" s="459"/>
      <c r="Q73" s="451"/>
      <c r="R73" s="929"/>
      <c r="S73" s="451"/>
      <c r="T73" s="451"/>
      <c r="U73" s="451"/>
      <c r="V73" s="451"/>
      <c r="W73" s="451"/>
      <c r="X73" s="451"/>
      <c r="Y73" s="459"/>
    </row>
    <row r="74" spans="1:25" s="37" customFormat="1" x14ac:dyDescent="0.25">
      <c r="A74" s="437" t="s">
        <v>320</v>
      </c>
      <c r="B74" s="74"/>
      <c r="C74" s="970"/>
      <c r="D74" s="302"/>
      <c r="E74" s="302">
        <f t="shared" ref="E74" si="35">E75/9.4</f>
        <v>7.3404255319148932</v>
      </c>
      <c r="F74" s="302" t="e">
        <f t="shared" ref="F74:F88" si="36">E74/D74*100</f>
        <v>#DIV/0!</v>
      </c>
      <c r="G74" s="56"/>
      <c r="H74" s="56"/>
      <c r="I74" s="79"/>
      <c r="J74" s="203"/>
      <c r="K74" s="79"/>
      <c r="L74" s="79"/>
      <c r="M74" s="79"/>
      <c r="N74" s="79"/>
      <c r="O74" s="451"/>
      <c r="P74" s="459"/>
      <c r="Q74" s="451"/>
      <c r="R74" s="929"/>
      <c r="S74" s="451"/>
      <c r="T74" s="451"/>
      <c r="U74" s="451"/>
      <c r="V74" s="451"/>
      <c r="W74" s="451"/>
      <c r="X74" s="451"/>
      <c r="Y74" s="459"/>
    </row>
    <row r="75" spans="1:25" s="37" customFormat="1" x14ac:dyDescent="0.25">
      <c r="A75" s="623" t="s">
        <v>321</v>
      </c>
      <c r="B75" s="74"/>
      <c r="C75" s="966"/>
      <c r="D75" s="302"/>
      <c r="E75" s="3549">
        <v>69</v>
      </c>
      <c r="F75" s="302" t="e">
        <f t="shared" si="36"/>
        <v>#DIV/0!</v>
      </c>
      <c r="G75" s="56"/>
      <c r="H75" s="56"/>
      <c r="I75" s="79"/>
      <c r="J75" s="203"/>
      <c r="K75" s="79"/>
      <c r="L75" s="79"/>
      <c r="M75" s="79"/>
      <c r="N75" s="79"/>
      <c r="O75" s="451"/>
      <c r="P75" s="459"/>
      <c r="Q75" s="451"/>
      <c r="R75" s="929"/>
      <c r="S75" s="451"/>
      <c r="T75" s="451"/>
      <c r="U75" s="451"/>
      <c r="V75" s="451"/>
      <c r="W75" s="451"/>
      <c r="X75" s="451"/>
      <c r="Y75" s="459"/>
    </row>
    <row r="76" spans="1:25" s="37" customFormat="1" x14ac:dyDescent="0.25">
      <c r="A76" s="654" t="s">
        <v>217</v>
      </c>
      <c r="B76" s="74"/>
      <c r="C76" s="77"/>
      <c r="D76" s="302"/>
      <c r="E76" s="77">
        <f t="shared" ref="E76" si="37">E78+E77</f>
        <v>0</v>
      </c>
      <c r="F76" s="77" t="e">
        <f t="shared" si="36"/>
        <v>#DIV/0!</v>
      </c>
      <c r="G76" s="56"/>
      <c r="H76" s="56"/>
      <c r="I76" s="79"/>
      <c r="J76" s="203"/>
      <c r="K76" s="79"/>
      <c r="L76" s="79"/>
      <c r="M76" s="79"/>
      <c r="N76" s="79"/>
      <c r="O76" s="451"/>
      <c r="P76" s="458">
        <f>O76/12*$A$2</f>
        <v>0</v>
      </c>
      <c r="Q76" s="451">
        <f>W76-V76-S76</f>
        <v>0</v>
      </c>
      <c r="R76" s="929"/>
      <c r="S76" s="451"/>
      <c r="T76" s="451">
        <f>Q76-P76</f>
        <v>0</v>
      </c>
      <c r="U76" s="451"/>
      <c r="V76" s="451"/>
      <c r="W76" s="451"/>
      <c r="X76" s="451">
        <f>AD76-AC76-Z76</f>
        <v>0</v>
      </c>
      <c r="Y76" s="459">
        <f>AE76-AD76-AA76</f>
        <v>0</v>
      </c>
    </row>
    <row r="77" spans="1:25" s="37" customFormat="1" ht="90" x14ac:dyDescent="0.25">
      <c r="A77" s="436" t="s">
        <v>306</v>
      </c>
      <c r="B77" s="74"/>
      <c r="C77" s="77"/>
      <c r="D77" s="302"/>
      <c r="E77" s="77"/>
      <c r="F77" s="77" t="e">
        <f t="shared" si="36"/>
        <v>#DIV/0!</v>
      </c>
      <c r="G77" s="56"/>
      <c r="H77" s="56"/>
      <c r="I77" s="79"/>
      <c r="J77" s="203"/>
      <c r="K77" s="79"/>
      <c r="L77" s="79"/>
      <c r="M77" s="79"/>
      <c r="N77" s="79"/>
      <c r="O77" s="451"/>
      <c r="P77" s="460"/>
      <c r="Q77" s="451"/>
      <c r="R77" s="929"/>
      <c r="S77" s="451"/>
      <c r="T77" s="451"/>
      <c r="U77" s="451"/>
      <c r="V77" s="451"/>
      <c r="W77" s="451"/>
      <c r="X77" s="451"/>
      <c r="Y77" s="459"/>
    </row>
    <row r="78" spans="1:25" s="37" customFormat="1" x14ac:dyDescent="0.25">
      <c r="A78" s="436" t="s">
        <v>71</v>
      </c>
      <c r="B78" s="74"/>
      <c r="C78" s="77"/>
      <c r="D78" s="302"/>
      <c r="E78" s="77"/>
      <c r="F78" s="77" t="e">
        <f t="shared" si="36"/>
        <v>#DIV/0!</v>
      </c>
      <c r="G78" s="56"/>
      <c r="H78" s="56"/>
      <c r="I78" s="79"/>
      <c r="J78" s="203"/>
      <c r="K78" s="79"/>
      <c r="L78" s="79"/>
      <c r="M78" s="79"/>
      <c r="N78" s="79"/>
      <c r="O78" s="451"/>
      <c r="P78" s="459"/>
      <c r="Q78" s="451"/>
      <c r="R78" s="929"/>
      <c r="S78" s="451"/>
      <c r="T78" s="451"/>
      <c r="U78" s="451"/>
      <c r="V78" s="451"/>
      <c r="W78" s="451"/>
      <c r="X78" s="451"/>
      <c r="Y78" s="459"/>
    </row>
    <row r="79" spans="1:25" s="37" customFormat="1" ht="86.25" x14ac:dyDescent="0.25">
      <c r="A79" s="616" t="s">
        <v>515</v>
      </c>
      <c r="B79" s="74"/>
      <c r="C79" s="687"/>
      <c r="D79" s="687"/>
      <c r="E79" s="687">
        <f>E47</f>
        <v>0</v>
      </c>
      <c r="F79" s="77" t="e">
        <f t="shared" si="36"/>
        <v>#DIV/0!</v>
      </c>
      <c r="G79" s="56"/>
      <c r="H79" s="56"/>
      <c r="I79" s="79"/>
      <c r="J79" s="203"/>
      <c r="K79" s="79"/>
      <c r="L79" s="79"/>
      <c r="M79" s="79"/>
      <c r="N79" s="79"/>
      <c r="O79" s="451"/>
      <c r="P79" s="459">
        <f t="shared" ref="P79:W79" si="38">P47</f>
        <v>0</v>
      </c>
      <c r="Q79" s="451">
        <f t="shared" si="38"/>
        <v>0</v>
      </c>
      <c r="R79" s="929">
        <f t="shared" si="38"/>
        <v>0</v>
      </c>
      <c r="S79" s="451">
        <f t="shared" si="38"/>
        <v>0</v>
      </c>
      <c r="T79" s="451">
        <f t="shared" si="38"/>
        <v>0</v>
      </c>
      <c r="U79" s="451">
        <f t="shared" si="38"/>
        <v>0</v>
      </c>
      <c r="V79" s="451">
        <f t="shared" si="38"/>
        <v>0</v>
      </c>
      <c r="W79" s="451">
        <f t="shared" si="38"/>
        <v>0</v>
      </c>
      <c r="X79" s="451"/>
      <c r="Y79" s="459"/>
    </row>
    <row r="80" spans="1:25" s="37" customFormat="1" x14ac:dyDescent="0.25">
      <c r="A80" s="616" t="s">
        <v>260</v>
      </c>
      <c r="B80" s="74"/>
      <c r="C80" s="3324"/>
      <c r="D80" s="3323"/>
      <c r="E80" s="3325">
        <f t="shared" ref="E80" si="39">E63+E25</f>
        <v>4.7850000000000001</v>
      </c>
      <c r="F80" s="73" t="e">
        <f t="shared" si="36"/>
        <v>#DIV/0!</v>
      </c>
      <c r="G80" s="56"/>
      <c r="H80" s="56"/>
      <c r="I80" s="79"/>
      <c r="J80" s="203"/>
      <c r="K80" s="79"/>
      <c r="L80" s="79"/>
      <c r="M80" s="79"/>
      <c r="N80" s="79"/>
      <c r="O80" s="451"/>
      <c r="P80" s="459"/>
      <c r="Q80" s="451"/>
      <c r="R80" s="929"/>
      <c r="S80" s="451"/>
      <c r="T80" s="451"/>
      <c r="U80" s="451"/>
      <c r="V80" s="451"/>
      <c r="W80" s="451"/>
      <c r="X80" s="451"/>
      <c r="Y80" s="459"/>
    </row>
    <row r="81" spans="1:213" s="37" customFormat="1" ht="29.25" x14ac:dyDescent="0.25">
      <c r="A81" s="616" t="s">
        <v>273</v>
      </c>
      <c r="B81" s="74"/>
      <c r="C81" s="687"/>
      <c r="D81" s="3139"/>
      <c r="E81" s="640">
        <f>E51</f>
        <v>0</v>
      </c>
      <c r="F81" s="73" t="e">
        <f t="shared" si="36"/>
        <v>#DIV/0!</v>
      </c>
      <c r="G81" s="56"/>
      <c r="H81" s="56"/>
      <c r="I81" s="79"/>
      <c r="J81" s="203"/>
      <c r="K81" s="79"/>
      <c r="L81" s="79"/>
      <c r="M81" s="79"/>
      <c r="N81" s="79"/>
      <c r="O81" s="451"/>
      <c r="P81" s="459">
        <f t="shared" ref="P81:W81" si="40">P71+P51</f>
        <v>0</v>
      </c>
      <c r="Q81" s="451">
        <f t="shared" si="40"/>
        <v>0</v>
      </c>
      <c r="R81" s="929">
        <f t="shared" si="40"/>
        <v>0</v>
      </c>
      <c r="S81" s="451">
        <f t="shared" si="40"/>
        <v>0</v>
      </c>
      <c r="T81" s="451">
        <f t="shared" si="40"/>
        <v>0</v>
      </c>
      <c r="U81" s="451">
        <f t="shared" si="40"/>
        <v>0</v>
      </c>
      <c r="V81" s="451">
        <f t="shared" si="40"/>
        <v>0</v>
      </c>
      <c r="W81" s="451">
        <f t="shared" si="40"/>
        <v>0</v>
      </c>
      <c r="X81" s="451"/>
      <c r="Y81" s="459"/>
    </row>
    <row r="82" spans="1:213" s="37" customFormat="1" ht="29.25" x14ac:dyDescent="0.25">
      <c r="A82" s="616" t="s">
        <v>261</v>
      </c>
      <c r="B82" s="74"/>
      <c r="C82" s="687"/>
      <c r="D82" s="687"/>
      <c r="E82" s="687">
        <f t="shared" ref="E82" si="41">E72+E31</f>
        <v>19.340425531914892</v>
      </c>
      <c r="F82" s="73" t="e">
        <f t="shared" si="36"/>
        <v>#DIV/0!</v>
      </c>
      <c r="G82" s="56"/>
      <c r="H82" s="56"/>
      <c r="I82" s="79"/>
      <c r="J82" s="203"/>
      <c r="K82" s="79"/>
      <c r="L82" s="79"/>
      <c r="M82" s="79"/>
      <c r="N82" s="79"/>
      <c r="O82" s="451"/>
      <c r="P82" s="459"/>
      <c r="Q82" s="451"/>
      <c r="R82" s="929"/>
      <c r="S82" s="451"/>
      <c r="T82" s="451"/>
      <c r="U82" s="451"/>
      <c r="V82" s="451"/>
      <c r="W82" s="451"/>
      <c r="X82" s="451"/>
      <c r="Y82" s="459"/>
    </row>
    <row r="83" spans="1:213" s="37" customFormat="1" ht="29.25" x14ac:dyDescent="0.25">
      <c r="A83" s="616" t="s">
        <v>262</v>
      </c>
      <c r="B83" s="74"/>
      <c r="C83" s="1127"/>
      <c r="D83" s="1127"/>
      <c r="E83" s="1127">
        <f t="shared" ref="E83" si="42">E35+E36</f>
        <v>6</v>
      </c>
      <c r="F83" s="73" t="e">
        <f t="shared" si="36"/>
        <v>#DIV/0!</v>
      </c>
      <c r="G83" s="56"/>
      <c r="H83" s="56"/>
      <c r="I83" s="79"/>
      <c r="J83" s="203"/>
      <c r="K83" s="79"/>
      <c r="L83" s="79"/>
      <c r="M83" s="79"/>
      <c r="N83" s="79"/>
      <c r="O83" s="451"/>
      <c r="P83" s="458"/>
      <c r="Q83" s="451"/>
      <c r="R83" s="929"/>
      <c r="S83" s="451"/>
      <c r="T83" s="451"/>
      <c r="U83" s="451"/>
      <c r="V83" s="451"/>
      <c r="W83" s="451">
        <f>W35</f>
        <v>12.73011</v>
      </c>
      <c r="X83" s="451">
        <f>AD83-AC83-Z83</f>
        <v>0</v>
      </c>
      <c r="Y83" s="459">
        <f>AE83-AD83-AA83</f>
        <v>0</v>
      </c>
    </row>
    <row r="84" spans="1:213" s="65" customFormat="1" ht="14.25" x14ac:dyDescent="0.2">
      <c r="A84" s="617" t="s">
        <v>134</v>
      </c>
      <c r="B84" s="81"/>
      <c r="C84" s="3311"/>
      <c r="D84" s="3311"/>
      <c r="E84" s="3311">
        <f t="shared" ref="E84" si="43">E79*2.6+E80+E81+E83+E75/4.2+E31*2.6</f>
        <v>58.41357142857143</v>
      </c>
      <c r="F84" s="73" t="e">
        <f t="shared" si="36"/>
        <v>#DIV/0!</v>
      </c>
      <c r="G84" s="56"/>
      <c r="H84" s="56"/>
      <c r="I84" s="79"/>
      <c r="J84" s="203"/>
      <c r="K84" s="79"/>
      <c r="L84" s="79"/>
      <c r="M84" s="79"/>
      <c r="N84" s="79"/>
      <c r="O84" s="125"/>
      <c r="P84" s="468">
        <f t="shared" ref="P84:V84" si="44">P79+P76+P71+P63+P51+P24+P23</f>
        <v>0</v>
      </c>
      <c r="Q84" s="125">
        <f t="shared" si="44"/>
        <v>0</v>
      </c>
      <c r="R84" s="930">
        <f t="shared" si="44"/>
        <v>0</v>
      </c>
      <c r="S84" s="125">
        <f t="shared" si="44"/>
        <v>0</v>
      </c>
      <c r="T84" s="125">
        <f t="shared" si="44"/>
        <v>0</v>
      </c>
      <c r="U84" s="125">
        <f t="shared" si="44"/>
        <v>0</v>
      </c>
      <c r="V84" s="125">
        <f t="shared" si="44"/>
        <v>0</v>
      </c>
      <c r="W84" s="125">
        <f>W79+W76+W71+W63+W51+W25+W23+W83+W46</f>
        <v>104.04935</v>
      </c>
      <c r="X84" s="125">
        <f>SUM(X83,X76,X47,X24,X23,X62,X71)</f>
        <v>0</v>
      </c>
      <c r="Y84" s="1107">
        <f>SUM(Y83,Y76,Y47,Y24,Y23,Y62,Y71)</f>
        <v>0</v>
      </c>
      <c r="AA84" s="3561"/>
    </row>
    <row r="85" spans="1:213" s="37" customFormat="1" x14ac:dyDescent="0.25">
      <c r="A85" s="87" t="s">
        <v>197</v>
      </c>
      <c r="B85" s="87"/>
      <c r="C85" s="406"/>
      <c r="D85" s="2642"/>
      <c r="E85" s="406">
        <f>E88</f>
        <v>3</v>
      </c>
      <c r="F85" s="91" t="e">
        <f t="shared" si="36"/>
        <v>#DIV/0!</v>
      </c>
      <c r="G85" s="103"/>
      <c r="H85" s="120"/>
      <c r="I85" s="92"/>
      <c r="J85" s="2644"/>
      <c r="K85" s="92"/>
      <c r="L85" s="52"/>
      <c r="M85" s="92"/>
      <c r="N85" s="52"/>
      <c r="O85" s="452"/>
      <c r="P85" s="458"/>
      <c r="Q85" s="464"/>
      <c r="R85" s="935"/>
      <c r="S85" s="464"/>
      <c r="T85" s="464"/>
      <c r="U85" s="464"/>
      <c r="V85" s="452"/>
      <c r="W85" s="452"/>
      <c r="X85" s="464"/>
      <c r="Y85" s="1109"/>
      <c r="AA85" s="3562"/>
    </row>
    <row r="86" spans="1:213" s="37" customFormat="1" x14ac:dyDescent="0.25">
      <c r="A86" s="104" t="s">
        <v>198</v>
      </c>
      <c r="B86" s="104"/>
      <c r="C86" s="349"/>
      <c r="D86" s="205"/>
      <c r="E86" s="349">
        <f>E88-E87</f>
        <v>3</v>
      </c>
      <c r="F86" s="112" t="e">
        <f t="shared" si="36"/>
        <v>#DIV/0!</v>
      </c>
      <c r="G86" s="103"/>
      <c r="H86" s="120"/>
      <c r="I86" s="92"/>
      <c r="J86" s="2644"/>
      <c r="K86" s="92"/>
      <c r="L86" s="52"/>
      <c r="M86" s="92"/>
      <c r="N86" s="52"/>
      <c r="O86" s="452"/>
      <c r="P86" s="458"/>
      <c r="Q86" s="464"/>
      <c r="R86" s="935"/>
      <c r="S86" s="464"/>
      <c r="T86" s="464"/>
      <c r="U86" s="464"/>
      <c r="V86" s="452"/>
      <c r="W86" s="452"/>
      <c r="X86" s="464"/>
      <c r="Y86" s="1109"/>
    </row>
    <row r="87" spans="1:213" s="37" customFormat="1" ht="30" x14ac:dyDescent="0.25">
      <c r="A87" s="104" t="s">
        <v>199</v>
      </c>
      <c r="B87" s="104"/>
      <c r="C87" s="2263"/>
      <c r="D87" s="205"/>
      <c r="E87" s="2263"/>
      <c r="F87" s="112" t="e">
        <f t="shared" si="36"/>
        <v>#DIV/0!</v>
      </c>
      <c r="G87" s="116"/>
      <c r="H87" s="63"/>
      <c r="I87" s="91"/>
      <c r="J87" s="2642"/>
      <c r="K87" s="91"/>
      <c r="L87" s="52"/>
      <c r="M87" s="92"/>
      <c r="N87" s="51"/>
      <c r="O87" s="125"/>
      <c r="P87" s="458"/>
      <c r="Q87" s="464"/>
      <c r="R87" s="931"/>
      <c r="S87" s="456"/>
      <c r="T87" s="456"/>
      <c r="U87" s="456"/>
      <c r="V87" s="125"/>
      <c r="W87" s="125"/>
      <c r="X87" s="464"/>
      <c r="Y87" s="1107"/>
    </row>
    <row r="88" spans="1:213" s="37" customFormat="1" x14ac:dyDescent="0.25">
      <c r="A88" s="87" t="s">
        <v>204</v>
      </c>
      <c r="B88" s="87"/>
      <c r="C88" s="2263"/>
      <c r="D88" s="2642"/>
      <c r="E88" s="2263">
        <v>3</v>
      </c>
      <c r="F88" s="91" t="e">
        <f t="shared" si="36"/>
        <v>#DIV/0!</v>
      </c>
      <c r="G88" s="342"/>
      <c r="H88" s="64"/>
      <c r="I88" s="338"/>
      <c r="J88" s="2649"/>
      <c r="K88" s="338"/>
      <c r="L88" s="69"/>
      <c r="M88" s="339"/>
      <c r="N88" s="61"/>
      <c r="O88" s="466"/>
      <c r="P88" s="468">
        <f>O88/12*$A$2</f>
        <v>0</v>
      </c>
      <c r="Q88" s="465">
        <f>W88-V88-S88</f>
        <v>23.319659999999999</v>
      </c>
      <c r="R88" s="938"/>
      <c r="S88" s="467"/>
      <c r="T88" s="467">
        <f>Q88-P88</f>
        <v>23.319659999999999</v>
      </c>
      <c r="U88" s="467"/>
      <c r="V88" s="466"/>
      <c r="W88" s="3560">
        <v>23.319659999999999</v>
      </c>
      <c r="X88" s="465">
        <f>AD88-AC88-Z88</f>
        <v>0</v>
      </c>
      <c r="Y88" s="1119">
        <f>AE88-AD88-AA88</f>
        <v>0</v>
      </c>
    </row>
    <row r="89" spans="1:213" s="37" customFormat="1" ht="15.75" thickBot="1" x14ac:dyDescent="0.3">
      <c r="A89" s="122" t="s">
        <v>277</v>
      </c>
      <c r="B89" s="126"/>
      <c r="C89" s="127"/>
      <c r="D89" s="3532"/>
      <c r="E89" s="127"/>
      <c r="F89" s="127"/>
      <c r="G89" s="111"/>
      <c r="H89" s="111"/>
      <c r="I89" s="121"/>
      <c r="J89" s="2743"/>
      <c r="K89" s="121">
        <f>K44+K21</f>
        <v>80</v>
      </c>
      <c r="L89" s="121"/>
      <c r="M89" s="121"/>
      <c r="N89" s="121"/>
      <c r="O89" s="111"/>
      <c r="P89" s="462">
        <f t="shared" ref="P89:W89" si="45">P88+P84+P44+P21</f>
        <v>0</v>
      </c>
      <c r="Q89" s="111">
        <f t="shared" si="45"/>
        <v>488.67948999999993</v>
      </c>
      <c r="R89" s="932">
        <f t="shared" si="45"/>
        <v>0</v>
      </c>
      <c r="S89" s="111">
        <f t="shared" si="45"/>
        <v>0</v>
      </c>
      <c r="T89" s="111">
        <f t="shared" si="45"/>
        <v>488.67948999999993</v>
      </c>
      <c r="U89" s="111">
        <f t="shared" si="45"/>
        <v>0</v>
      </c>
      <c r="V89" s="111">
        <f t="shared" si="45"/>
        <v>0</v>
      </c>
      <c r="W89" s="1027">
        <f t="shared" si="45"/>
        <v>592.72883999999999</v>
      </c>
      <c r="X89" s="111" t="e">
        <f>X88+X84+#REF!+#REF!+#REF!+X44+#REF!+X21</f>
        <v>#REF!</v>
      </c>
      <c r="Y89" s="1120" t="e">
        <f>Y88+Y84+#REF!+#REF!+#REF!+Y44+#REF!+Y21</f>
        <v>#REF!</v>
      </c>
      <c r="Z89" s="1125"/>
    </row>
    <row r="90" spans="1:213" x14ac:dyDescent="0.25">
      <c r="A90" s="287" t="s">
        <v>73</v>
      </c>
      <c r="B90" s="287"/>
      <c r="C90" s="288"/>
      <c r="D90" s="2816"/>
      <c r="E90" s="288"/>
      <c r="F90" s="288"/>
      <c r="G90" s="288"/>
      <c r="H90" s="288"/>
      <c r="I90" s="291"/>
      <c r="J90" s="2872"/>
      <c r="K90" s="291"/>
      <c r="L90" s="291"/>
      <c r="M90" s="291"/>
      <c r="N90" s="291"/>
      <c r="O90" s="295"/>
      <c r="P90" s="295">
        <f t="shared" ref="P90:W90" si="46">SUM(P89)</f>
        <v>0</v>
      </c>
      <c r="Q90" s="295">
        <f t="shared" si="46"/>
        <v>488.67948999999993</v>
      </c>
      <c r="R90" s="295">
        <f>SUM(R89)</f>
        <v>0</v>
      </c>
      <c r="S90" s="295">
        <f>SUM(S89)</f>
        <v>0</v>
      </c>
      <c r="T90" s="295">
        <f t="shared" si="46"/>
        <v>488.67948999999993</v>
      </c>
      <c r="U90" s="295">
        <f>SUM(U89)</f>
        <v>0</v>
      </c>
      <c r="V90" s="295">
        <f t="shared" si="46"/>
        <v>0</v>
      </c>
      <c r="W90" s="295">
        <f t="shared" si="46"/>
        <v>592.72883999999999</v>
      </c>
      <c r="X90" s="295" t="e">
        <f t="shared" ref="X90:Y90" si="47">SUM(X89)</f>
        <v>#REF!</v>
      </c>
      <c r="Y90" s="1126" t="e">
        <f t="shared" si="47"/>
        <v>#REF!</v>
      </c>
      <c r="Z90" s="115"/>
      <c r="AB90" s="115"/>
      <c r="AC90" s="115"/>
      <c r="AD90" s="115"/>
      <c r="AE90" s="115"/>
      <c r="AF90" s="115"/>
      <c r="AG90" s="115"/>
      <c r="AH90" s="115"/>
      <c r="AI90" s="115"/>
      <c r="AJ90" s="115"/>
      <c r="AK90" s="115"/>
      <c r="AL90" s="115"/>
      <c r="AM90" s="115"/>
      <c r="AN90" s="115"/>
      <c r="AO90" s="115"/>
      <c r="AP90" s="115"/>
      <c r="AQ90" s="115"/>
      <c r="AR90" s="115"/>
      <c r="AS90" s="115"/>
      <c r="AT90" s="115"/>
      <c r="AU90" s="115"/>
      <c r="AV90" s="115"/>
      <c r="AW90" s="115"/>
      <c r="AX90" s="115"/>
      <c r="AY90" s="115"/>
      <c r="AZ90" s="115"/>
      <c r="BA90" s="115"/>
      <c r="BB90" s="115"/>
      <c r="BC90" s="115"/>
      <c r="BD90" s="115"/>
      <c r="BE90" s="115"/>
      <c r="BF90" s="115"/>
      <c r="BG90" s="115"/>
      <c r="BH90" s="115"/>
      <c r="BI90" s="115"/>
      <c r="BJ90" s="115"/>
      <c r="BK90" s="115"/>
      <c r="BL90" s="115"/>
      <c r="BM90" s="115"/>
      <c r="BN90" s="115"/>
      <c r="BO90" s="115"/>
      <c r="BP90" s="115"/>
      <c r="BQ90" s="115"/>
      <c r="BR90" s="115"/>
      <c r="BS90" s="115"/>
      <c r="BT90" s="115"/>
      <c r="BU90" s="115"/>
      <c r="BV90" s="115"/>
      <c r="BW90" s="115"/>
      <c r="BX90" s="115"/>
      <c r="BY90" s="115"/>
      <c r="BZ90" s="115"/>
      <c r="CA90" s="115"/>
      <c r="CB90" s="115"/>
      <c r="CC90" s="115"/>
      <c r="CD90" s="115"/>
      <c r="CE90" s="115"/>
      <c r="CF90" s="115"/>
      <c r="CG90" s="115"/>
      <c r="CH90" s="115"/>
      <c r="CI90" s="115"/>
      <c r="CJ90" s="115"/>
      <c r="CK90" s="115"/>
      <c r="CL90" s="115"/>
      <c r="CM90" s="115"/>
      <c r="CN90" s="115"/>
      <c r="CO90" s="115"/>
      <c r="CP90" s="115"/>
      <c r="CQ90" s="115"/>
      <c r="CR90" s="115"/>
      <c r="CS90" s="115"/>
      <c r="CT90" s="115"/>
      <c r="CU90" s="115"/>
      <c r="CV90" s="115"/>
      <c r="CW90" s="115"/>
      <c r="CX90" s="115"/>
      <c r="CY90" s="115"/>
      <c r="CZ90" s="115"/>
      <c r="DA90" s="115"/>
      <c r="DB90" s="115"/>
      <c r="DC90" s="115"/>
      <c r="DD90" s="115"/>
      <c r="DE90" s="115"/>
      <c r="DF90" s="115"/>
      <c r="DG90" s="115"/>
      <c r="DH90" s="115"/>
      <c r="DI90" s="115"/>
      <c r="DJ90" s="115"/>
      <c r="DK90" s="115"/>
      <c r="DL90" s="115"/>
      <c r="DM90" s="115"/>
      <c r="DN90" s="115"/>
      <c r="DO90" s="115"/>
      <c r="DP90" s="115"/>
      <c r="DQ90" s="115"/>
      <c r="DR90" s="115"/>
      <c r="DS90" s="115"/>
      <c r="DT90" s="115"/>
      <c r="DU90" s="115"/>
      <c r="DV90" s="115"/>
      <c r="DW90" s="115"/>
      <c r="DX90" s="115"/>
      <c r="DY90" s="115"/>
      <c r="DZ90" s="115"/>
      <c r="EA90" s="115"/>
      <c r="EB90" s="115"/>
      <c r="EC90" s="115"/>
      <c r="ED90" s="115"/>
      <c r="EE90" s="115"/>
      <c r="EF90" s="115"/>
      <c r="EG90" s="115"/>
      <c r="EH90" s="115"/>
      <c r="EI90" s="115"/>
      <c r="EJ90" s="115"/>
      <c r="EK90" s="115"/>
      <c r="EL90" s="115"/>
      <c r="EM90" s="115"/>
      <c r="EN90" s="115"/>
      <c r="EO90" s="115"/>
      <c r="EP90" s="115"/>
      <c r="EQ90" s="115"/>
      <c r="ER90" s="115"/>
      <c r="ES90" s="115"/>
      <c r="ET90" s="115"/>
      <c r="EU90" s="115"/>
      <c r="EV90" s="115"/>
      <c r="EW90" s="115"/>
      <c r="EX90" s="115"/>
      <c r="EY90" s="115"/>
      <c r="EZ90" s="115"/>
      <c r="FA90" s="115"/>
      <c r="FB90" s="115"/>
      <c r="FC90" s="115"/>
      <c r="FD90" s="115"/>
      <c r="FE90" s="115"/>
      <c r="FF90" s="115"/>
      <c r="FG90" s="115"/>
      <c r="FH90" s="115"/>
      <c r="FI90" s="115"/>
      <c r="FJ90" s="115"/>
      <c r="FK90" s="115"/>
      <c r="FL90" s="115"/>
      <c r="FM90" s="115"/>
      <c r="FN90" s="115"/>
      <c r="FO90" s="115"/>
      <c r="FP90" s="115"/>
      <c r="FQ90" s="115"/>
      <c r="FR90" s="115"/>
      <c r="FS90" s="115"/>
      <c r="FT90" s="115"/>
      <c r="FU90" s="115"/>
      <c r="FV90" s="115"/>
      <c r="FW90" s="115"/>
      <c r="FX90" s="115"/>
      <c r="FY90" s="115"/>
      <c r="FZ90" s="115"/>
      <c r="GA90" s="115"/>
      <c r="GB90" s="115"/>
      <c r="GC90" s="115"/>
      <c r="GD90" s="115"/>
      <c r="GE90" s="115"/>
      <c r="GF90" s="115"/>
      <c r="GG90" s="115"/>
      <c r="GH90" s="115"/>
      <c r="GI90" s="115"/>
      <c r="GJ90" s="115"/>
      <c r="GK90" s="115"/>
      <c r="GL90" s="115"/>
      <c r="GM90" s="115"/>
      <c r="GN90" s="115"/>
      <c r="GO90" s="115"/>
      <c r="GP90" s="115"/>
      <c r="GQ90" s="115"/>
      <c r="GR90" s="115"/>
      <c r="GS90" s="115"/>
      <c r="GT90" s="115"/>
      <c r="GU90" s="115"/>
      <c r="GV90" s="115"/>
      <c r="GW90" s="115"/>
      <c r="GX90" s="115"/>
      <c r="GY90" s="115"/>
      <c r="GZ90" s="115"/>
      <c r="HA90" s="115"/>
      <c r="HB90" s="115"/>
      <c r="HC90" s="115"/>
      <c r="HD90" s="115"/>
      <c r="HE90" s="115"/>
    </row>
    <row r="91" spans="1:213" x14ac:dyDescent="0.25">
      <c r="A91" s="276" t="s">
        <v>77</v>
      </c>
      <c r="B91" s="276"/>
      <c r="C91" s="268"/>
      <c r="D91" s="2196"/>
      <c r="E91" s="268">
        <f t="shared" ref="E91:W91" si="48">E21</f>
        <v>9</v>
      </c>
      <c r="F91" s="268" t="e">
        <f t="shared" si="48"/>
        <v>#DIV/0!</v>
      </c>
      <c r="G91" s="235">
        <f t="shared" si="48"/>
        <v>0</v>
      </c>
      <c r="H91" s="235">
        <f t="shared" si="48"/>
        <v>8.8888888888888893</v>
      </c>
      <c r="I91" s="268">
        <f t="shared" si="48"/>
        <v>0</v>
      </c>
      <c r="J91" s="2196">
        <f t="shared" si="48"/>
        <v>0</v>
      </c>
      <c r="K91" s="268">
        <f t="shared" si="48"/>
        <v>80</v>
      </c>
      <c r="L91" s="268" t="e">
        <f t="shared" si="48"/>
        <v>#DIV/0!</v>
      </c>
      <c r="M91" s="268">
        <f t="shared" si="48"/>
        <v>0</v>
      </c>
      <c r="N91" s="234" t="e">
        <f t="shared" si="48"/>
        <v>#DIV/0!</v>
      </c>
      <c r="O91" s="235"/>
      <c r="P91" s="235">
        <f t="shared" si="48"/>
        <v>0</v>
      </c>
      <c r="Q91" s="235">
        <f t="shared" si="48"/>
        <v>465.35982999999993</v>
      </c>
      <c r="R91" s="235">
        <f t="shared" si="48"/>
        <v>0</v>
      </c>
      <c r="S91" s="235">
        <f t="shared" si="48"/>
        <v>0</v>
      </c>
      <c r="T91" s="235">
        <f t="shared" si="48"/>
        <v>465.35982999999993</v>
      </c>
      <c r="U91" s="235">
        <f t="shared" si="48"/>
        <v>0</v>
      </c>
      <c r="V91" s="235">
        <f t="shared" si="48"/>
        <v>0</v>
      </c>
      <c r="W91" s="235">
        <f t="shared" si="48"/>
        <v>465.35982999999993</v>
      </c>
      <c r="X91" s="235">
        <f>SUM(X21)</f>
        <v>0</v>
      </c>
      <c r="Y91" s="1111">
        <f>SUM(Y21)</f>
        <v>0</v>
      </c>
      <c r="Z91" s="115"/>
      <c r="AA91" s="115"/>
      <c r="AB91" s="115"/>
      <c r="AC91" s="115"/>
      <c r="AD91" s="115"/>
      <c r="AE91" s="115"/>
      <c r="AF91" s="115"/>
      <c r="AG91" s="115"/>
      <c r="AH91" s="115"/>
      <c r="AI91" s="115"/>
      <c r="AJ91" s="115"/>
      <c r="AK91" s="115"/>
      <c r="AL91" s="115"/>
      <c r="AM91" s="115"/>
      <c r="AN91" s="115"/>
      <c r="AO91" s="115"/>
      <c r="AP91" s="115"/>
      <c r="AQ91" s="115"/>
      <c r="AR91" s="115"/>
      <c r="AS91" s="115"/>
      <c r="AT91" s="115"/>
      <c r="AU91" s="115"/>
      <c r="AV91" s="115"/>
      <c r="AW91" s="115"/>
      <c r="AX91" s="115"/>
      <c r="AY91" s="115"/>
      <c r="AZ91" s="115"/>
      <c r="BA91" s="115"/>
      <c r="BB91" s="115"/>
      <c r="BC91" s="115"/>
      <c r="BD91" s="115"/>
      <c r="BE91" s="115"/>
      <c r="BF91" s="115"/>
      <c r="BG91" s="115"/>
      <c r="BH91" s="115"/>
      <c r="BI91" s="115"/>
      <c r="BJ91" s="115"/>
      <c r="BK91" s="115"/>
      <c r="BL91" s="115"/>
      <c r="BM91" s="115"/>
      <c r="BN91" s="115"/>
      <c r="BO91" s="115"/>
      <c r="BP91" s="115"/>
      <c r="BQ91" s="115"/>
      <c r="BR91" s="115"/>
      <c r="BS91" s="115"/>
      <c r="BT91" s="115"/>
      <c r="BU91" s="115"/>
      <c r="BV91" s="115"/>
      <c r="BW91" s="115"/>
      <c r="BX91" s="115"/>
      <c r="BY91" s="115"/>
      <c r="BZ91" s="115"/>
      <c r="CA91" s="115"/>
      <c r="CB91" s="115"/>
      <c r="CC91" s="115"/>
      <c r="CD91" s="115"/>
      <c r="CE91" s="115"/>
      <c r="CF91" s="115"/>
      <c r="CG91" s="115"/>
      <c r="CH91" s="115"/>
      <c r="CI91" s="115"/>
      <c r="CJ91" s="115"/>
      <c r="CK91" s="115"/>
      <c r="CL91" s="115"/>
      <c r="CM91" s="115"/>
      <c r="CN91" s="115"/>
      <c r="CO91" s="115"/>
      <c r="CP91" s="115"/>
      <c r="CQ91" s="115"/>
      <c r="CR91" s="115"/>
      <c r="CS91" s="115"/>
      <c r="CT91" s="115"/>
      <c r="CU91" s="115"/>
      <c r="CV91" s="115"/>
      <c r="CW91" s="115"/>
      <c r="CX91" s="115"/>
      <c r="CY91" s="115"/>
      <c r="CZ91" s="115"/>
      <c r="DA91" s="115"/>
      <c r="DB91" s="115"/>
      <c r="DC91" s="115"/>
      <c r="DD91" s="115"/>
      <c r="DE91" s="115"/>
      <c r="DF91" s="115"/>
      <c r="DG91" s="115"/>
      <c r="DH91" s="115"/>
      <c r="DI91" s="115"/>
      <c r="DJ91" s="115"/>
      <c r="DK91" s="115"/>
      <c r="DL91" s="115"/>
      <c r="DM91" s="115"/>
      <c r="DN91" s="115"/>
      <c r="DO91" s="115"/>
      <c r="DP91" s="115"/>
      <c r="DQ91" s="115"/>
      <c r="DR91" s="115"/>
      <c r="DS91" s="115"/>
      <c r="DT91" s="115"/>
      <c r="DU91" s="115"/>
      <c r="DV91" s="115"/>
      <c r="DW91" s="115"/>
      <c r="DX91" s="115"/>
      <c r="DY91" s="115"/>
      <c r="DZ91" s="115"/>
      <c r="EA91" s="115"/>
      <c r="EB91" s="115"/>
      <c r="EC91" s="115"/>
      <c r="ED91" s="115"/>
      <c r="EE91" s="115"/>
      <c r="EF91" s="115"/>
      <c r="EG91" s="115"/>
      <c r="EH91" s="115"/>
      <c r="EI91" s="115"/>
      <c r="EJ91" s="115"/>
      <c r="EK91" s="115"/>
      <c r="EL91" s="115"/>
      <c r="EM91" s="115"/>
      <c r="EN91" s="115"/>
      <c r="EO91" s="115"/>
      <c r="EP91" s="115"/>
      <c r="EQ91" s="115"/>
      <c r="ER91" s="115"/>
      <c r="ES91" s="115"/>
      <c r="ET91" s="115"/>
      <c r="EU91" s="115"/>
      <c r="EV91" s="115"/>
      <c r="EW91" s="115"/>
      <c r="EX91" s="115"/>
      <c r="EY91" s="115"/>
      <c r="EZ91" s="115"/>
      <c r="FA91" s="115"/>
      <c r="FB91" s="115"/>
      <c r="FC91" s="115"/>
      <c r="FD91" s="115"/>
      <c r="FE91" s="115"/>
      <c r="FF91" s="115"/>
      <c r="FG91" s="115"/>
      <c r="FH91" s="115"/>
      <c r="FI91" s="115"/>
      <c r="FJ91" s="115"/>
      <c r="FK91" s="115"/>
      <c r="FL91" s="115"/>
      <c r="FM91" s="115"/>
      <c r="FN91" s="115"/>
      <c r="FO91" s="115"/>
      <c r="FP91" s="115"/>
      <c r="FQ91" s="115"/>
      <c r="FR91" s="115"/>
      <c r="FS91" s="115"/>
      <c r="FT91" s="115"/>
      <c r="FU91" s="115"/>
      <c r="FV91" s="115"/>
      <c r="FW91" s="115"/>
      <c r="FX91" s="115"/>
      <c r="FY91" s="115"/>
      <c r="FZ91" s="115"/>
      <c r="GA91" s="115"/>
      <c r="GB91" s="115"/>
      <c r="GC91" s="115"/>
      <c r="GD91" s="115"/>
      <c r="GE91" s="115"/>
      <c r="GF91" s="115"/>
      <c r="GG91" s="115"/>
      <c r="GH91" s="115"/>
      <c r="GI91" s="115"/>
      <c r="GJ91" s="115"/>
      <c r="GK91" s="115"/>
      <c r="GL91" s="115"/>
      <c r="GM91" s="115"/>
      <c r="GN91" s="115"/>
      <c r="GO91" s="115"/>
      <c r="GP91" s="115"/>
      <c r="GQ91" s="115"/>
      <c r="GR91" s="115"/>
      <c r="GS91" s="115"/>
      <c r="GT91" s="115"/>
      <c r="GU91" s="115"/>
      <c r="GV91" s="115"/>
      <c r="GW91" s="115"/>
      <c r="GX91" s="115"/>
      <c r="GY91" s="115"/>
      <c r="GZ91" s="115"/>
      <c r="HA91" s="115"/>
      <c r="HB91" s="115"/>
      <c r="HC91" s="115"/>
      <c r="HD91" s="115"/>
      <c r="HE91" s="115"/>
    </row>
    <row r="92" spans="1:213" s="115" customFormat="1" x14ac:dyDescent="0.25">
      <c r="A92" s="285" t="s">
        <v>14</v>
      </c>
      <c r="B92" s="236"/>
      <c r="C92" s="237"/>
      <c r="D92" s="891"/>
      <c r="E92" s="237"/>
      <c r="F92" s="237"/>
      <c r="G92" s="280"/>
      <c r="H92" s="280"/>
      <c r="I92" s="234"/>
      <c r="J92" s="2009"/>
      <c r="K92" s="234"/>
      <c r="L92" s="234"/>
      <c r="M92" s="234"/>
      <c r="N92" s="234"/>
      <c r="O92" s="469"/>
      <c r="P92" s="469"/>
      <c r="Q92" s="469"/>
      <c r="R92" s="469"/>
      <c r="S92" s="469"/>
      <c r="T92" s="469"/>
      <c r="U92" s="469"/>
      <c r="V92" s="469"/>
      <c r="W92" s="469"/>
      <c r="X92" s="469"/>
      <c r="Y92" s="1121"/>
    </row>
    <row r="93" spans="1:213" s="115" customFormat="1" x14ac:dyDescent="0.25">
      <c r="A93" s="267" t="s">
        <v>194</v>
      </c>
      <c r="B93" s="236"/>
      <c r="C93" s="237"/>
      <c r="D93" s="891"/>
      <c r="E93" s="237"/>
      <c r="F93" s="268"/>
      <c r="G93" s="280"/>
      <c r="H93" s="280"/>
      <c r="I93" s="234"/>
      <c r="J93" s="2009"/>
      <c r="K93" s="234"/>
      <c r="L93" s="234"/>
      <c r="M93" s="234"/>
      <c r="N93" s="234"/>
      <c r="O93" s="469"/>
      <c r="P93" s="469">
        <f t="shared" ref="P93:W93" si="49">P23</f>
        <v>0</v>
      </c>
      <c r="Q93" s="469">
        <f t="shared" si="49"/>
        <v>0</v>
      </c>
      <c r="R93" s="469">
        <f t="shared" si="49"/>
        <v>0</v>
      </c>
      <c r="S93" s="469">
        <f t="shared" si="49"/>
        <v>0</v>
      </c>
      <c r="T93" s="469">
        <f t="shared" si="49"/>
        <v>0</v>
      </c>
      <c r="U93" s="469">
        <f t="shared" si="49"/>
        <v>0</v>
      </c>
      <c r="V93" s="469">
        <f t="shared" si="49"/>
        <v>0</v>
      </c>
      <c r="W93" s="469">
        <f t="shared" si="49"/>
        <v>0</v>
      </c>
      <c r="X93" s="469">
        <f>X23</f>
        <v>0</v>
      </c>
      <c r="Y93" s="1121">
        <f>Y23</f>
        <v>0</v>
      </c>
    </row>
    <row r="94" spans="1:213" s="115" customFormat="1" x14ac:dyDescent="0.25">
      <c r="A94" s="822" t="s">
        <v>288</v>
      </c>
      <c r="B94" s="236"/>
      <c r="C94" s="237"/>
      <c r="D94" s="891"/>
      <c r="E94" s="237"/>
      <c r="F94" s="268"/>
      <c r="G94" s="280"/>
      <c r="H94" s="280"/>
      <c r="I94" s="234"/>
      <c r="J94" s="2009"/>
      <c r="K94" s="234"/>
      <c r="L94" s="234"/>
      <c r="M94" s="234"/>
      <c r="N94" s="234"/>
      <c r="O94" s="469"/>
      <c r="P94" s="469">
        <f t="shared" ref="P94:W94" si="50">P24</f>
        <v>0</v>
      </c>
      <c r="Q94" s="469">
        <f t="shared" si="50"/>
        <v>0</v>
      </c>
      <c r="R94" s="469">
        <f t="shared" si="50"/>
        <v>0</v>
      </c>
      <c r="S94" s="469">
        <f t="shared" si="50"/>
        <v>0</v>
      </c>
      <c r="T94" s="469">
        <f t="shared" si="50"/>
        <v>0</v>
      </c>
      <c r="U94" s="469">
        <f t="shared" si="50"/>
        <v>0</v>
      </c>
      <c r="V94" s="469">
        <f t="shared" si="50"/>
        <v>0</v>
      </c>
      <c r="W94" s="469">
        <f t="shared" si="50"/>
        <v>0</v>
      </c>
      <c r="X94" s="469">
        <f>X24</f>
        <v>0</v>
      </c>
      <c r="Y94" s="1121">
        <f>Y24</f>
        <v>0</v>
      </c>
    </row>
    <row r="95" spans="1:213" s="115" customFormat="1" ht="29.25" x14ac:dyDescent="0.25">
      <c r="A95" s="734" t="s">
        <v>270</v>
      </c>
      <c r="B95" s="236"/>
      <c r="C95" s="237"/>
      <c r="D95" s="891"/>
      <c r="E95" s="237">
        <f t="shared" ref="E95" si="51">E25</f>
        <v>4</v>
      </c>
      <c r="F95" s="268" t="e">
        <f t="shared" ref="F95:F104" si="52">E95/D95*100</f>
        <v>#DIV/0!</v>
      </c>
      <c r="G95" s="280"/>
      <c r="H95" s="280"/>
      <c r="I95" s="234"/>
      <c r="J95" s="2009"/>
      <c r="K95" s="234"/>
      <c r="L95" s="234"/>
      <c r="M95" s="234"/>
      <c r="N95" s="234"/>
      <c r="O95" s="469"/>
      <c r="P95" s="469">
        <f t="shared" ref="P95:W95" si="53">P25</f>
        <v>0</v>
      </c>
      <c r="Q95" s="469">
        <f t="shared" si="53"/>
        <v>0</v>
      </c>
      <c r="R95" s="469">
        <f t="shared" si="53"/>
        <v>0</v>
      </c>
      <c r="S95" s="469">
        <f t="shared" si="53"/>
        <v>0</v>
      </c>
      <c r="T95" s="469">
        <f t="shared" si="53"/>
        <v>0</v>
      </c>
      <c r="U95" s="469">
        <f t="shared" si="53"/>
        <v>0</v>
      </c>
      <c r="V95" s="469">
        <f t="shared" si="53"/>
        <v>0</v>
      </c>
      <c r="W95" s="469">
        <f t="shared" si="53"/>
        <v>22.293920000000035</v>
      </c>
      <c r="X95" s="469"/>
      <c r="Y95" s="1121"/>
    </row>
    <row r="96" spans="1:213" s="115" customFormat="1" ht="30" x14ac:dyDescent="0.25">
      <c r="A96" s="735" t="s">
        <v>193</v>
      </c>
      <c r="B96" s="236"/>
      <c r="C96" s="237"/>
      <c r="D96" s="891"/>
      <c r="E96" s="237">
        <f t="shared" ref="E96" si="54">E26</f>
        <v>0</v>
      </c>
      <c r="F96" s="268" t="e">
        <f t="shared" si="52"/>
        <v>#DIV/0!</v>
      </c>
      <c r="G96" s="280"/>
      <c r="H96" s="280"/>
      <c r="I96" s="234"/>
      <c r="J96" s="2009"/>
      <c r="K96" s="234"/>
      <c r="L96" s="234"/>
      <c r="M96" s="234"/>
      <c r="N96" s="234"/>
      <c r="O96" s="469"/>
      <c r="P96" s="469">
        <f t="shared" ref="P96:W96" si="55">P26</f>
        <v>0</v>
      </c>
      <c r="Q96" s="469">
        <f t="shared" si="55"/>
        <v>0</v>
      </c>
      <c r="R96" s="469">
        <f t="shared" si="55"/>
        <v>0</v>
      </c>
      <c r="S96" s="469">
        <f t="shared" si="55"/>
        <v>0</v>
      </c>
      <c r="T96" s="469">
        <f t="shared" si="55"/>
        <v>0</v>
      </c>
      <c r="U96" s="469">
        <f t="shared" si="55"/>
        <v>0</v>
      </c>
      <c r="V96" s="469">
        <f t="shared" si="55"/>
        <v>0</v>
      </c>
      <c r="W96" s="469">
        <f t="shared" si="55"/>
        <v>0</v>
      </c>
      <c r="X96" s="469"/>
      <c r="Y96" s="1121"/>
    </row>
    <row r="97" spans="1:25" s="115" customFormat="1" ht="30" x14ac:dyDescent="0.25">
      <c r="A97" s="735" t="s">
        <v>461</v>
      </c>
      <c r="B97" s="236"/>
      <c r="C97" s="237"/>
      <c r="D97" s="891"/>
      <c r="E97" s="237">
        <f t="shared" ref="E97" si="56">E27</f>
        <v>4</v>
      </c>
      <c r="F97" s="268" t="e">
        <f t="shared" si="52"/>
        <v>#DIV/0!</v>
      </c>
      <c r="G97" s="280"/>
      <c r="H97" s="280"/>
      <c r="I97" s="234"/>
      <c r="J97" s="2009"/>
      <c r="K97" s="234"/>
      <c r="L97" s="234"/>
      <c r="M97" s="234"/>
      <c r="N97" s="234"/>
      <c r="O97" s="469"/>
      <c r="P97" s="469">
        <f t="shared" ref="P97:W97" si="57">P27</f>
        <v>0</v>
      </c>
      <c r="Q97" s="469">
        <f t="shared" si="57"/>
        <v>0</v>
      </c>
      <c r="R97" s="469">
        <f t="shared" si="57"/>
        <v>0</v>
      </c>
      <c r="S97" s="469">
        <f t="shared" si="57"/>
        <v>0</v>
      </c>
      <c r="T97" s="469">
        <f t="shared" si="57"/>
        <v>0</v>
      </c>
      <c r="U97" s="469">
        <f t="shared" si="57"/>
        <v>0</v>
      </c>
      <c r="V97" s="469">
        <f t="shared" si="57"/>
        <v>0</v>
      </c>
      <c r="W97" s="469">
        <f t="shared" si="57"/>
        <v>0</v>
      </c>
      <c r="X97" s="469"/>
      <c r="Y97" s="1121"/>
    </row>
    <row r="98" spans="1:25" s="115" customFormat="1" ht="60" x14ac:dyDescent="0.25">
      <c r="A98" s="736" t="s">
        <v>462</v>
      </c>
      <c r="B98" s="236"/>
      <c r="C98" s="237"/>
      <c r="D98" s="891"/>
      <c r="E98" s="237">
        <f t="shared" ref="E98" si="58">E28</f>
        <v>0</v>
      </c>
      <c r="F98" s="268" t="e">
        <f t="shared" si="52"/>
        <v>#DIV/0!</v>
      </c>
      <c r="G98" s="280"/>
      <c r="H98" s="280"/>
      <c r="I98" s="234"/>
      <c r="J98" s="2009"/>
      <c r="K98" s="234"/>
      <c r="L98" s="234"/>
      <c r="M98" s="234"/>
      <c r="N98" s="234"/>
      <c r="O98" s="469"/>
      <c r="P98" s="469">
        <f t="shared" ref="P98:W98" si="59">P28</f>
        <v>0</v>
      </c>
      <c r="Q98" s="469">
        <f t="shared" si="59"/>
        <v>0</v>
      </c>
      <c r="R98" s="469">
        <f t="shared" si="59"/>
        <v>0</v>
      </c>
      <c r="S98" s="469">
        <f t="shared" si="59"/>
        <v>0</v>
      </c>
      <c r="T98" s="469">
        <f t="shared" si="59"/>
        <v>0</v>
      </c>
      <c r="U98" s="469">
        <f t="shared" si="59"/>
        <v>0</v>
      </c>
      <c r="V98" s="469">
        <f t="shared" si="59"/>
        <v>0</v>
      </c>
      <c r="W98" s="469">
        <f t="shared" si="59"/>
        <v>0</v>
      </c>
      <c r="X98" s="469"/>
      <c r="Y98" s="1121"/>
    </row>
    <row r="99" spans="1:25" s="115" customFormat="1" ht="45" x14ac:dyDescent="0.25">
      <c r="A99" s="737" t="s">
        <v>463</v>
      </c>
      <c r="B99" s="236"/>
      <c r="C99" s="237"/>
      <c r="D99" s="891"/>
      <c r="E99" s="237">
        <f t="shared" ref="E99" si="60">E29</f>
        <v>0</v>
      </c>
      <c r="F99" s="268" t="e">
        <f t="shared" si="52"/>
        <v>#DIV/0!</v>
      </c>
      <c r="G99" s="280"/>
      <c r="H99" s="280"/>
      <c r="I99" s="234"/>
      <c r="J99" s="2009"/>
      <c r="K99" s="234"/>
      <c r="L99" s="234"/>
      <c r="M99" s="234"/>
      <c r="N99" s="234"/>
      <c r="O99" s="469"/>
      <c r="P99" s="469">
        <f t="shared" ref="P99:W99" si="61">P29</f>
        <v>0</v>
      </c>
      <c r="Q99" s="469">
        <f t="shared" si="61"/>
        <v>0</v>
      </c>
      <c r="R99" s="469">
        <f t="shared" si="61"/>
        <v>0</v>
      </c>
      <c r="S99" s="469">
        <f t="shared" si="61"/>
        <v>0</v>
      </c>
      <c r="T99" s="469">
        <f t="shared" si="61"/>
        <v>0</v>
      </c>
      <c r="U99" s="469">
        <f t="shared" si="61"/>
        <v>0</v>
      </c>
      <c r="V99" s="469">
        <f t="shared" si="61"/>
        <v>0</v>
      </c>
      <c r="W99" s="469">
        <f t="shared" si="61"/>
        <v>0</v>
      </c>
      <c r="X99" s="469"/>
      <c r="Y99" s="1121"/>
    </row>
    <row r="100" spans="1:25" s="115" customFormat="1" ht="90" x14ac:dyDescent="0.25">
      <c r="A100" s="737" t="s">
        <v>464</v>
      </c>
      <c r="B100" s="236"/>
      <c r="C100" s="237"/>
      <c r="D100" s="891"/>
      <c r="E100" s="237">
        <f t="shared" ref="E100" si="62">E30</f>
        <v>0</v>
      </c>
      <c r="F100" s="268" t="e">
        <f t="shared" si="52"/>
        <v>#DIV/0!</v>
      </c>
      <c r="G100" s="280"/>
      <c r="H100" s="280"/>
      <c r="I100" s="234"/>
      <c r="J100" s="2009"/>
      <c r="K100" s="234"/>
      <c r="L100" s="234"/>
      <c r="M100" s="234"/>
      <c r="N100" s="234"/>
      <c r="O100" s="469"/>
      <c r="P100" s="469">
        <f t="shared" ref="P100:W100" si="63">P30</f>
        <v>0</v>
      </c>
      <c r="Q100" s="469">
        <f t="shared" si="63"/>
        <v>0</v>
      </c>
      <c r="R100" s="469">
        <f t="shared" si="63"/>
        <v>0</v>
      </c>
      <c r="S100" s="469">
        <f t="shared" si="63"/>
        <v>0</v>
      </c>
      <c r="T100" s="469">
        <f t="shared" si="63"/>
        <v>0</v>
      </c>
      <c r="U100" s="469">
        <f t="shared" si="63"/>
        <v>0</v>
      </c>
      <c r="V100" s="469">
        <f t="shared" si="63"/>
        <v>0</v>
      </c>
      <c r="W100" s="469">
        <f t="shared" si="63"/>
        <v>0</v>
      </c>
      <c r="X100" s="469"/>
      <c r="Y100" s="1121"/>
    </row>
    <row r="101" spans="1:25" s="115" customFormat="1" ht="29.25" x14ac:dyDescent="0.25">
      <c r="A101" s="734" t="s">
        <v>131</v>
      </c>
      <c r="B101" s="261"/>
      <c r="C101" s="262"/>
      <c r="D101" s="2019"/>
      <c r="E101" s="262">
        <f t="shared" ref="E101" si="64">E31</f>
        <v>12</v>
      </c>
      <c r="F101" s="268" t="e">
        <f t="shared" si="52"/>
        <v>#DIV/0!</v>
      </c>
      <c r="G101" s="280"/>
      <c r="H101" s="280"/>
      <c r="I101" s="234"/>
      <c r="J101" s="2009"/>
      <c r="K101" s="234"/>
      <c r="L101" s="234"/>
      <c r="M101" s="234"/>
      <c r="N101" s="234"/>
      <c r="O101" s="469"/>
      <c r="P101" s="469">
        <f t="shared" ref="P101:W101" si="65">P31</f>
        <v>0</v>
      </c>
      <c r="Q101" s="469">
        <f t="shared" si="65"/>
        <v>0</v>
      </c>
      <c r="R101" s="469">
        <f t="shared" si="65"/>
        <v>0</v>
      </c>
      <c r="S101" s="469">
        <f t="shared" si="65"/>
        <v>0</v>
      </c>
      <c r="T101" s="469">
        <f t="shared" si="65"/>
        <v>0</v>
      </c>
      <c r="U101" s="469">
        <f t="shared" si="65"/>
        <v>0</v>
      </c>
      <c r="V101" s="469">
        <f t="shared" si="65"/>
        <v>0</v>
      </c>
      <c r="W101" s="469">
        <f t="shared" si="65"/>
        <v>0</v>
      </c>
      <c r="X101" s="469"/>
      <c r="Y101" s="1121"/>
    </row>
    <row r="102" spans="1:25" s="115" customFormat="1" x14ac:dyDescent="0.25">
      <c r="A102" s="737" t="s">
        <v>222</v>
      </c>
      <c r="B102" s="236"/>
      <c r="C102" s="237"/>
      <c r="D102" s="891"/>
      <c r="E102" s="237">
        <f t="shared" ref="E102" si="66">E32</f>
        <v>12</v>
      </c>
      <c r="F102" s="268" t="e">
        <f t="shared" si="52"/>
        <v>#DIV/0!</v>
      </c>
      <c r="G102" s="280"/>
      <c r="H102" s="280"/>
      <c r="I102" s="234"/>
      <c r="J102" s="2009"/>
      <c r="K102" s="234"/>
      <c r="L102" s="234"/>
      <c r="M102" s="234"/>
      <c r="N102" s="234"/>
      <c r="O102" s="469"/>
      <c r="P102" s="469">
        <f t="shared" ref="P102:W102" si="67">P32</f>
        <v>0</v>
      </c>
      <c r="Q102" s="469">
        <f t="shared" si="67"/>
        <v>0</v>
      </c>
      <c r="R102" s="469">
        <f t="shared" si="67"/>
        <v>0</v>
      </c>
      <c r="S102" s="469">
        <f t="shared" si="67"/>
        <v>0</v>
      </c>
      <c r="T102" s="469">
        <f t="shared" si="67"/>
        <v>0</v>
      </c>
      <c r="U102" s="469">
        <f t="shared" si="67"/>
        <v>0</v>
      </c>
      <c r="V102" s="469">
        <f t="shared" si="67"/>
        <v>0</v>
      </c>
      <c r="W102" s="469">
        <f t="shared" si="67"/>
        <v>0</v>
      </c>
      <c r="X102" s="469"/>
      <c r="Y102" s="1121"/>
    </row>
    <row r="103" spans="1:25" s="115" customFormat="1" ht="45" x14ac:dyDescent="0.25">
      <c r="A103" s="737" t="s">
        <v>465</v>
      </c>
      <c r="B103" s="236"/>
      <c r="C103" s="237"/>
      <c r="D103" s="891"/>
      <c r="E103" s="237">
        <f t="shared" ref="E103" si="68">E33</f>
        <v>0</v>
      </c>
      <c r="F103" s="268" t="e">
        <f t="shared" si="52"/>
        <v>#DIV/0!</v>
      </c>
      <c r="G103" s="280"/>
      <c r="H103" s="280"/>
      <c r="I103" s="234"/>
      <c r="J103" s="2009"/>
      <c r="K103" s="234"/>
      <c r="L103" s="234"/>
      <c r="M103" s="234"/>
      <c r="N103" s="234"/>
      <c r="O103" s="469"/>
      <c r="P103" s="469">
        <f t="shared" ref="P103:W103" si="69">P33</f>
        <v>0</v>
      </c>
      <c r="Q103" s="469">
        <f t="shared" si="69"/>
        <v>0</v>
      </c>
      <c r="R103" s="469">
        <f t="shared" si="69"/>
        <v>0</v>
      </c>
      <c r="S103" s="469">
        <f t="shared" si="69"/>
        <v>0</v>
      </c>
      <c r="T103" s="469">
        <f t="shared" si="69"/>
        <v>0</v>
      </c>
      <c r="U103" s="469">
        <f t="shared" si="69"/>
        <v>0</v>
      </c>
      <c r="V103" s="469">
        <f t="shared" si="69"/>
        <v>0</v>
      </c>
      <c r="W103" s="469">
        <f t="shared" si="69"/>
        <v>0</v>
      </c>
      <c r="X103" s="469"/>
      <c r="Y103" s="1121"/>
    </row>
    <row r="104" spans="1:25" s="115" customFormat="1" ht="60" x14ac:dyDescent="0.25">
      <c r="A104" s="737" t="s">
        <v>510</v>
      </c>
      <c r="B104" s="236"/>
      <c r="C104" s="237"/>
      <c r="D104" s="891"/>
      <c r="E104" s="237">
        <f t="shared" ref="E104" si="70">E34</f>
        <v>0</v>
      </c>
      <c r="F104" s="268" t="e">
        <f t="shared" si="52"/>
        <v>#DIV/0!</v>
      </c>
      <c r="G104" s="280"/>
      <c r="H104" s="280"/>
      <c r="I104" s="234"/>
      <c r="J104" s="2009"/>
      <c r="K104" s="234"/>
      <c r="L104" s="234"/>
      <c r="M104" s="234"/>
      <c r="N104" s="234"/>
      <c r="O104" s="469"/>
      <c r="P104" s="469"/>
      <c r="Q104" s="469"/>
      <c r="R104" s="469"/>
      <c r="S104" s="469"/>
      <c r="T104" s="469"/>
      <c r="U104" s="469"/>
      <c r="V104" s="469"/>
      <c r="W104" s="469"/>
      <c r="X104" s="469"/>
      <c r="Y104" s="1121"/>
    </row>
    <row r="105" spans="1:25" s="115" customFormat="1" ht="30" x14ac:dyDescent="0.25">
      <c r="A105" s="737" t="s">
        <v>342</v>
      </c>
      <c r="B105" s="236"/>
      <c r="C105" s="237"/>
      <c r="D105" s="891"/>
      <c r="E105" s="237">
        <f t="shared" ref="E105:F105" si="71">E35</f>
        <v>6</v>
      </c>
      <c r="F105" s="268" t="e">
        <f t="shared" si="71"/>
        <v>#DIV/0!</v>
      </c>
      <c r="G105" s="280"/>
      <c r="H105" s="280"/>
      <c r="I105" s="234"/>
      <c r="J105" s="2009"/>
      <c r="K105" s="234"/>
      <c r="L105" s="234"/>
      <c r="M105" s="234"/>
      <c r="N105" s="234"/>
      <c r="O105" s="469"/>
      <c r="P105" s="469"/>
      <c r="Q105" s="469"/>
      <c r="R105" s="469"/>
      <c r="S105" s="469"/>
      <c r="T105" s="469"/>
      <c r="U105" s="469"/>
      <c r="V105" s="469"/>
      <c r="W105" s="469"/>
      <c r="X105" s="469"/>
      <c r="Y105" s="1121"/>
    </row>
    <row r="106" spans="1:25" s="115" customFormat="1" ht="60" x14ac:dyDescent="0.25">
      <c r="A106" s="737" t="s">
        <v>637</v>
      </c>
      <c r="B106" s="236"/>
      <c r="C106" s="237"/>
      <c r="D106" s="891"/>
      <c r="E106" s="237">
        <f t="shared" ref="E106:F106" si="72">E36</f>
        <v>0</v>
      </c>
      <c r="F106" s="268" t="e">
        <f t="shared" si="72"/>
        <v>#DIV/0!</v>
      </c>
      <c r="G106" s="280"/>
      <c r="H106" s="280"/>
      <c r="I106" s="234"/>
      <c r="J106" s="2009"/>
      <c r="K106" s="234"/>
      <c r="L106" s="234"/>
      <c r="M106" s="234"/>
      <c r="N106" s="234"/>
      <c r="O106" s="469"/>
      <c r="P106" s="469"/>
      <c r="Q106" s="469"/>
      <c r="R106" s="469"/>
      <c r="S106" s="469"/>
      <c r="T106" s="469"/>
      <c r="U106" s="469"/>
      <c r="V106" s="469"/>
      <c r="W106" s="469"/>
      <c r="X106" s="469"/>
      <c r="Y106" s="1121"/>
    </row>
    <row r="107" spans="1:25" s="115" customFormat="1" ht="29.25" x14ac:dyDescent="0.25">
      <c r="A107" s="738" t="s">
        <v>194</v>
      </c>
      <c r="B107" s="261"/>
      <c r="C107" s="262"/>
      <c r="D107" s="2019"/>
      <c r="E107" s="262">
        <f t="shared" ref="E107:F108" si="73">E46</f>
        <v>0</v>
      </c>
      <c r="F107" s="268">
        <f t="shared" si="73"/>
        <v>0</v>
      </c>
      <c r="G107" s="280"/>
      <c r="H107" s="280"/>
      <c r="I107" s="234"/>
      <c r="J107" s="2009"/>
      <c r="K107" s="234"/>
      <c r="L107" s="234"/>
      <c r="M107" s="234"/>
      <c r="N107" s="234"/>
      <c r="O107" s="469"/>
      <c r="P107" s="469">
        <f t="shared" ref="P107:W107" si="74">P46</f>
        <v>0</v>
      </c>
      <c r="Q107" s="469">
        <f t="shared" si="74"/>
        <v>0</v>
      </c>
      <c r="R107" s="469">
        <f t="shared" si="74"/>
        <v>0</v>
      </c>
      <c r="S107" s="469">
        <f t="shared" si="74"/>
        <v>0</v>
      </c>
      <c r="T107" s="469">
        <f t="shared" si="74"/>
        <v>0</v>
      </c>
      <c r="U107" s="469">
        <f t="shared" si="74"/>
        <v>0</v>
      </c>
      <c r="V107" s="469">
        <f t="shared" si="74"/>
        <v>0</v>
      </c>
      <c r="W107" s="469">
        <f t="shared" si="74"/>
        <v>69.025319999999965</v>
      </c>
      <c r="X107" s="469"/>
      <c r="Y107" s="1121"/>
    </row>
    <row r="108" spans="1:25" s="115" customFormat="1" ht="75" x14ac:dyDescent="0.25">
      <c r="A108" s="737" t="s">
        <v>511</v>
      </c>
      <c r="B108" s="236"/>
      <c r="C108" s="237"/>
      <c r="D108" s="891"/>
      <c r="E108" s="237">
        <f t="shared" si="73"/>
        <v>0</v>
      </c>
      <c r="F108" s="268" t="e">
        <f t="shared" si="73"/>
        <v>#DIV/0!</v>
      </c>
      <c r="G108" s="280"/>
      <c r="H108" s="280"/>
      <c r="I108" s="234"/>
      <c r="J108" s="2009"/>
      <c r="K108" s="234"/>
      <c r="L108" s="234"/>
      <c r="M108" s="234"/>
      <c r="N108" s="234"/>
      <c r="O108" s="469"/>
      <c r="P108" s="469">
        <f t="shared" ref="P108:W108" si="75">P47</f>
        <v>0</v>
      </c>
      <c r="Q108" s="469">
        <f t="shared" si="75"/>
        <v>0</v>
      </c>
      <c r="R108" s="469">
        <f t="shared" si="75"/>
        <v>0</v>
      </c>
      <c r="S108" s="469">
        <f t="shared" si="75"/>
        <v>0</v>
      </c>
      <c r="T108" s="469">
        <f t="shared" si="75"/>
        <v>0</v>
      </c>
      <c r="U108" s="469">
        <f t="shared" si="75"/>
        <v>0</v>
      </c>
      <c r="V108" s="469">
        <f t="shared" si="75"/>
        <v>0</v>
      </c>
      <c r="W108" s="469">
        <f t="shared" si="75"/>
        <v>0</v>
      </c>
      <c r="X108" s="469">
        <f>X47</f>
        <v>0</v>
      </c>
      <c r="Y108" s="1121">
        <f>Y47</f>
        <v>0</v>
      </c>
    </row>
    <row r="109" spans="1:25" s="115" customFormat="1" x14ac:dyDescent="0.25">
      <c r="A109" s="737" t="s">
        <v>623</v>
      </c>
      <c r="B109" s="236"/>
      <c r="C109" s="237"/>
      <c r="D109" s="891"/>
      <c r="E109" s="237">
        <f t="shared" ref="E109:F109" si="76">E48</f>
        <v>0</v>
      </c>
      <c r="F109" s="268">
        <f t="shared" si="76"/>
        <v>0</v>
      </c>
      <c r="G109" s="280"/>
      <c r="H109" s="280"/>
      <c r="I109" s="234"/>
      <c r="J109" s="2009"/>
      <c r="K109" s="234"/>
      <c r="L109" s="234"/>
      <c r="M109" s="234"/>
      <c r="N109" s="234"/>
      <c r="O109" s="469"/>
      <c r="P109" s="469"/>
      <c r="Q109" s="469"/>
      <c r="R109" s="469"/>
      <c r="S109" s="469"/>
      <c r="T109" s="469"/>
      <c r="U109" s="469"/>
      <c r="V109" s="469"/>
      <c r="W109" s="469"/>
      <c r="X109" s="469"/>
      <c r="Y109" s="1121"/>
    </row>
    <row r="110" spans="1:25" s="115" customFormat="1" x14ac:dyDescent="0.25">
      <c r="A110" s="737" t="s">
        <v>624</v>
      </c>
      <c r="B110" s="236"/>
      <c r="C110" s="237"/>
      <c r="D110" s="891"/>
      <c r="E110" s="237">
        <f t="shared" ref="E110:F110" si="77">E49</f>
        <v>0</v>
      </c>
      <c r="F110" s="268">
        <f t="shared" si="77"/>
        <v>0</v>
      </c>
      <c r="G110" s="280"/>
      <c r="H110" s="280"/>
      <c r="I110" s="234"/>
      <c r="J110" s="2009"/>
      <c r="K110" s="234"/>
      <c r="L110" s="234"/>
      <c r="M110" s="234"/>
      <c r="N110" s="234"/>
      <c r="O110" s="469"/>
      <c r="P110" s="469"/>
      <c r="Q110" s="469"/>
      <c r="R110" s="469"/>
      <c r="S110" s="469"/>
      <c r="T110" s="469"/>
      <c r="U110" s="469"/>
      <c r="V110" s="469"/>
      <c r="W110" s="469"/>
      <c r="X110" s="469"/>
      <c r="Y110" s="1121"/>
    </row>
    <row r="111" spans="1:25" s="115" customFormat="1" x14ac:dyDescent="0.25">
      <c r="A111" s="737" t="s">
        <v>625</v>
      </c>
      <c r="B111" s="236"/>
      <c r="C111" s="237"/>
      <c r="D111" s="891"/>
      <c r="E111" s="237">
        <f t="shared" ref="E111:F111" si="78">E50</f>
        <v>0</v>
      </c>
      <c r="F111" s="268">
        <f t="shared" si="78"/>
        <v>0</v>
      </c>
      <c r="G111" s="280"/>
      <c r="H111" s="280"/>
      <c r="I111" s="234"/>
      <c r="J111" s="2009"/>
      <c r="K111" s="234"/>
      <c r="L111" s="234"/>
      <c r="M111" s="234"/>
      <c r="N111" s="234"/>
      <c r="O111" s="469"/>
      <c r="P111" s="469"/>
      <c r="Q111" s="469"/>
      <c r="R111" s="469"/>
      <c r="S111" s="469"/>
      <c r="T111" s="469"/>
      <c r="U111" s="469"/>
      <c r="V111" s="469"/>
      <c r="W111" s="469"/>
      <c r="X111" s="469"/>
      <c r="Y111" s="1121"/>
    </row>
    <row r="112" spans="1:25" s="115" customFormat="1" ht="45" x14ac:dyDescent="0.25">
      <c r="A112" s="3326" t="s">
        <v>466</v>
      </c>
      <c r="B112" s="261"/>
      <c r="C112" s="262"/>
      <c r="D112" s="2019"/>
      <c r="E112" s="262">
        <f t="shared" ref="E112:F130" si="79">E51</f>
        <v>0</v>
      </c>
      <c r="F112" s="268" t="e">
        <f t="shared" si="79"/>
        <v>#DIV/0!</v>
      </c>
      <c r="G112" s="280"/>
      <c r="H112" s="280"/>
      <c r="I112" s="234"/>
      <c r="J112" s="2009"/>
      <c r="K112" s="234"/>
      <c r="L112" s="234"/>
      <c r="M112" s="234"/>
      <c r="N112" s="234"/>
      <c r="O112" s="469"/>
      <c r="P112" s="469">
        <f t="shared" ref="P112:W112" si="80">P51</f>
        <v>0</v>
      </c>
      <c r="Q112" s="469">
        <f t="shared" si="80"/>
        <v>0</v>
      </c>
      <c r="R112" s="469">
        <f t="shared" si="80"/>
        <v>0</v>
      </c>
      <c r="S112" s="469">
        <f t="shared" si="80"/>
        <v>0</v>
      </c>
      <c r="T112" s="469">
        <f t="shared" si="80"/>
        <v>0</v>
      </c>
      <c r="U112" s="469">
        <f t="shared" si="80"/>
        <v>0</v>
      </c>
      <c r="V112" s="469">
        <f t="shared" si="80"/>
        <v>0</v>
      </c>
      <c r="W112" s="469">
        <f t="shared" si="80"/>
        <v>0</v>
      </c>
      <c r="X112" s="469"/>
      <c r="Y112" s="1121"/>
    </row>
    <row r="113" spans="1:25" s="115" customFormat="1" ht="30" x14ac:dyDescent="0.25">
      <c r="A113" s="737" t="s">
        <v>271</v>
      </c>
      <c r="B113" s="236"/>
      <c r="C113" s="237"/>
      <c r="D113" s="891"/>
      <c r="E113" s="237">
        <f t="shared" si="79"/>
        <v>0</v>
      </c>
      <c r="F113" s="268" t="e">
        <f t="shared" si="79"/>
        <v>#DIV/0!</v>
      </c>
      <c r="G113" s="280"/>
      <c r="H113" s="280"/>
      <c r="I113" s="234"/>
      <c r="J113" s="2009"/>
      <c r="K113" s="234"/>
      <c r="L113" s="234"/>
      <c r="M113" s="234"/>
      <c r="N113" s="234"/>
      <c r="O113" s="469"/>
      <c r="P113" s="469">
        <f t="shared" ref="P113:W113" si="81">P52</f>
        <v>0</v>
      </c>
      <c r="Q113" s="469">
        <f t="shared" si="81"/>
        <v>0</v>
      </c>
      <c r="R113" s="469">
        <f t="shared" si="81"/>
        <v>0</v>
      </c>
      <c r="S113" s="469">
        <f t="shared" si="81"/>
        <v>0</v>
      </c>
      <c r="T113" s="469">
        <f t="shared" si="81"/>
        <v>0</v>
      </c>
      <c r="U113" s="469">
        <f t="shared" si="81"/>
        <v>0</v>
      </c>
      <c r="V113" s="469">
        <f t="shared" si="81"/>
        <v>0</v>
      </c>
      <c r="W113" s="469">
        <f t="shared" si="81"/>
        <v>0</v>
      </c>
      <c r="X113" s="469"/>
      <c r="Y113" s="1121"/>
    </row>
    <row r="114" spans="1:25" s="115" customFormat="1" ht="30" x14ac:dyDescent="0.25">
      <c r="A114" s="737" t="s">
        <v>467</v>
      </c>
      <c r="B114" s="236"/>
      <c r="C114" s="237"/>
      <c r="D114" s="891"/>
      <c r="E114" s="237">
        <f t="shared" si="79"/>
        <v>0</v>
      </c>
      <c r="F114" s="268" t="e">
        <f t="shared" si="79"/>
        <v>#DIV/0!</v>
      </c>
      <c r="G114" s="280"/>
      <c r="H114" s="280"/>
      <c r="I114" s="234"/>
      <c r="J114" s="2009"/>
      <c r="K114" s="234"/>
      <c r="L114" s="234"/>
      <c r="M114" s="234"/>
      <c r="N114" s="234"/>
      <c r="O114" s="469"/>
      <c r="P114" s="469">
        <f t="shared" ref="P114:W114" si="82">P53</f>
        <v>0</v>
      </c>
      <c r="Q114" s="469">
        <f t="shared" si="82"/>
        <v>0</v>
      </c>
      <c r="R114" s="469">
        <f t="shared" si="82"/>
        <v>0</v>
      </c>
      <c r="S114" s="469">
        <f t="shared" si="82"/>
        <v>0</v>
      </c>
      <c r="T114" s="469">
        <f t="shared" si="82"/>
        <v>0</v>
      </c>
      <c r="U114" s="469">
        <f t="shared" si="82"/>
        <v>0</v>
      </c>
      <c r="V114" s="469">
        <f t="shared" si="82"/>
        <v>0</v>
      </c>
      <c r="W114" s="469">
        <f t="shared" si="82"/>
        <v>0</v>
      </c>
      <c r="X114" s="469"/>
      <c r="Y114" s="1121"/>
    </row>
    <row r="115" spans="1:25" s="115" customFormat="1" ht="45" x14ac:dyDescent="0.25">
      <c r="A115" s="737" t="s">
        <v>487</v>
      </c>
      <c r="B115" s="236"/>
      <c r="C115" s="237"/>
      <c r="D115" s="891"/>
      <c r="E115" s="237">
        <f t="shared" si="79"/>
        <v>0</v>
      </c>
      <c r="F115" s="268">
        <f t="shared" si="79"/>
        <v>0</v>
      </c>
      <c r="G115" s="280"/>
      <c r="H115" s="280"/>
      <c r="I115" s="234"/>
      <c r="J115" s="2009"/>
      <c r="K115" s="234"/>
      <c r="L115" s="234"/>
      <c r="M115" s="234"/>
      <c r="N115" s="234"/>
      <c r="O115" s="469"/>
      <c r="P115" s="469">
        <f t="shared" ref="P115:W115" si="83">P54</f>
        <v>0</v>
      </c>
      <c r="Q115" s="469">
        <f t="shared" si="83"/>
        <v>0</v>
      </c>
      <c r="R115" s="469">
        <f t="shared" si="83"/>
        <v>0</v>
      </c>
      <c r="S115" s="469">
        <f t="shared" si="83"/>
        <v>0</v>
      </c>
      <c r="T115" s="469">
        <f t="shared" si="83"/>
        <v>0</v>
      </c>
      <c r="U115" s="469">
        <f t="shared" si="83"/>
        <v>0</v>
      </c>
      <c r="V115" s="469">
        <f t="shared" si="83"/>
        <v>0</v>
      </c>
      <c r="W115" s="469">
        <f t="shared" si="83"/>
        <v>0</v>
      </c>
      <c r="X115" s="469"/>
      <c r="Y115" s="1121"/>
    </row>
    <row r="116" spans="1:25" s="115" customFormat="1" ht="30" x14ac:dyDescent="0.25">
      <c r="A116" s="737" t="s">
        <v>468</v>
      </c>
      <c r="B116" s="236"/>
      <c r="C116" s="237"/>
      <c r="D116" s="891"/>
      <c r="E116" s="237">
        <f t="shared" si="79"/>
        <v>0</v>
      </c>
      <c r="F116" s="268" t="e">
        <f t="shared" si="79"/>
        <v>#DIV/0!</v>
      </c>
      <c r="G116" s="280"/>
      <c r="H116" s="280"/>
      <c r="I116" s="234"/>
      <c r="J116" s="2009"/>
      <c r="K116" s="234"/>
      <c r="L116" s="234"/>
      <c r="M116" s="234"/>
      <c r="N116" s="234"/>
      <c r="O116" s="469"/>
      <c r="P116" s="469">
        <f t="shared" ref="P116:W116" si="84">P55</f>
        <v>0</v>
      </c>
      <c r="Q116" s="469">
        <f t="shared" si="84"/>
        <v>0</v>
      </c>
      <c r="R116" s="469">
        <f t="shared" si="84"/>
        <v>0</v>
      </c>
      <c r="S116" s="469">
        <f t="shared" si="84"/>
        <v>0</v>
      </c>
      <c r="T116" s="469">
        <f t="shared" si="84"/>
        <v>0</v>
      </c>
      <c r="U116" s="469">
        <f t="shared" si="84"/>
        <v>0</v>
      </c>
      <c r="V116" s="469">
        <f t="shared" si="84"/>
        <v>0</v>
      </c>
      <c r="W116" s="469">
        <f t="shared" si="84"/>
        <v>0</v>
      </c>
      <c r="X116" s="469"/>
      <c r="Y116" s="1121"/>
    </row>
    <row r="117" spans="1:25" s="115" customFormat="1" ht="30" x14ac:dyDescent="0.25">
      <c r="A117" s="736" t="s">
        <v>469</v>
      </c>
      <c r="B117" s="236"/>
      <c r="C117" s="237"/>
      <c r="D117" s="891"/>
      <c r="E117" s="237">
        <f t="shared" si="79"/>
        <v>0</v>
      </c>
      <c r="F117" s="268">
        <f t="shared" si="79"/>
        <v>0</v>
      </c>
      <c r="G117" s="280"/>
      <c r="H117" s="280"/>
      <c r="I117" s="234"/>
      <c r="J117" s="2009"/>
      <c r="K117" s="234"/>
      <c r="L117" s="234"/>
      <c r="M117" s="234"/>
      <c r="N117" s="234"/>
      <c r="O117" s="469"/>
      <c r="P117" s="469">
        <f t="shared" ref="P117:W117" si="85">P56</f>
        <v>0</v>
      </c>
      <c r="Q117" s="469">
        <f t="shared" si="85"/>
        <v>0</v>
      </c>
      <c r="R117" s="469">
        <f t="shared" si="85"/>
        <v>0</v>
      </c>
      <c r="S117" s="469">
        <f t="shared" si="85"/>
        <v>0</v>
      </c>
      <c r="T117" s="469">
        <f t="shared" si="85"/>
        <v>0</v>
      </c>
      <c r="U117" s="469">
        <f t="shared" si="85"/>
        <v>0</v>
      </c>
      <c r="V117" s="469">
        <f t="shared" si="85"/>
        <v>0</v>
      </c>
      <c r="W117" s="469">
        <f t="shared" si="85"/>
        <v>0</v>
      </c>
      <c r="X117" s="469"/>
      <c r="Y117" s="1121"/>
    </row>
    <row r="118" spans="1:25" s="115" customFormat="1" ht="45" x14ac:dyDescent="0.25">
      <c r="A118" s="737" t="s">
        <v>470</v>
      </c>
      <c r="B118" s="236"/>
      <c r="C118" s="237"/>
      <c r="D118" s="891"/>
      <c r="E118" s="237">
        <f t="shared" si="79"/>
        <v>0</v>
      </c>
      <c r="F118" s="268" t="e">
        <f t="shared" si="79"/>
        <v>#DIV/0!</v>
      </c>
      <c r="G118" s="280"/>
      <c r="H118" s="280"/>
      <c r="I118" s="234"/>
      <c r="J118" s="2009"/>
      <c r="K118" s="234"/>
      <c r="L118" s="234"/>
      <c r="M118" s="234"/>
      <c r="N118" s="234"/>
      <c r="O118" s="469"/>
      <c r="P118" s="469">
        <f t="shared" ref="P118:W118" si="86">P57</f>
        <v>0</v>
      </c>
      <c r="Q118" s="469">
        <f t="shared" si="86"/>
        <v>0</v>
      </c>
      <c r="R118" s="469">
        <f t="shared" si="86"/>
        <v>0</v>
      </c>
      <c r="S118" s="469">
        <f t="shared" si="86"/>
        <v>0</v>
      </c>
      <c r="T118" s="469">
        <f t="shared" si="86"/>
        <v>0</v>
      </c>
      <c r="U118" s="469">
        <f t="shared" si="86"/>
        <v>0</v>
      </c>
      <c r="V118" s="469">
        <f t="shared" si="86"/>
        <v>0</v>
      </c>
      <c r="W118" s="469">
        <f t="shared" si="86"/>
        <v>0</v>
      </c>
      <c r="X118" s="469"/>
      <c r="Y118" s="1121"/>
    </row>
    <row r="119" spans="1:25" s="115" customFormat="1" ht="30" x14ac:dyDescent="0.25">
      <c r="A119" s="737" t="s">
        <v>471</v>
      </c>
      <c r="B119" s="236"/>
      <c r="C119" s="237"/>
      <c r="D119" s="891"/>
      <c r="E119" s="237">
        <f t="shared" si="79"/>
        <v>0</v>
      </c>
      <c r="F119" s="268" t="e">
        <f t="shared" si="79"/>
        <v>#DIV/0!</v>
      </c>
      <c r="G119" s="280"/>
      <c r="H119" s="280"/>
      <c r="I119" s="234"/>
      <c r="J119" s="2009"/>
      <c r="K119" s="234"/>
      <c r="L119" s="234"/>
      <c r="M119" s="234"/>
      <c r="N119" s="234"/>
      <c r="O119" s="469"/>
      <c r="P119" s="469">
        <f t="shared" ref="P119:W119" si="87">P58</f>
        <v>0</v>
      </c>
      <c r="Q119" s="469">
        <f t="shared" si="87"/>
        <v>0</v>
      </c>
      <c r="R119" s="469">
        <f t="shared" si="87"/>
        <v>0</v>
      </c>
      <c r="S119" s="469">
        <f t="shared" si="87"/>
        <v>0</v>
      </c>
      <c r="T119" s="469">
        <f t="shared" si="87"/>
        <v>0</v>
      </c>
      <c r="U119" s="469">
        <f t="shared" si="87"/>
        <v>0</v>
      </c>
      <c r="V119" s="469">
        <f t="shared" si="87"/>
        <v>0</v>
      </c>
      <c r="W119" s="469">
        <f t="shared" si="87"/>
        <v>0</v>
      </c>
      <c r="X119" s="469"/>
      <c r="Y119" s="1121"/>
    </row>
    <row r="120" spans="1:25" s="115" customFormat="1" ht="45" x14ac:dyDescent="0.25">
      <c r="A120" s="737" t="s">
        <v>272</v>
      </c>
      <c r="B120" s="236"/>
      <c r="C120" s="237"/>
      <c r="D120" s="891"/>
      <c r="E120" s="237">
        <f t="shared" si="79"/>
        <v>0</v>
      </c>
      <c r="F120" s="268" t="e">
        <f t="shared" si="79"/>
        <v>#DIV/0!</v>
      </c>
      <c r="G120" s="280"/>
      <c r="H120" s="280"/>
      <c r="I120" s="234"/>
      <c r="J120" s="2009"/>
      <c r="K120" s="234"/>
      <c r="L120" s="234"/>
      <c r="M120" s="234"/>
      <c r="N120" s="234"/>
      <c r="O120" s="469"/>
      <c r="P120" s="469">
        <f t="shared" ref="P120:W120" si="88">P59</f>
        <v>0</v>
      </c>
      <c r="Q120" s="469">
        <f t="shared" si="88"/>
        <v>0</v>
      </c>
      <c r="R120" s="469">
        <f t="shared" si="88"/>
        <v>0</v>
      </c>
      <c r="S120" s="469">
        <f t="shared" si="88"/>
        <v>0</v>
      </c>
      <c r="T120" s="469">
        <f t="shared" si="88"/>
        <v>0</v>
      </c>
      <c r="U120" s="469">
        <f t="shared" si="88"/>
        <v>0</v>
      </c>
      <c r="V120" s="469">
        <f t="shared" si="88"/>
        <v>0</v>
      </c>
      <c r="W120" s="469">
        <f t="shared" si="88"/>
        <v>0</v>
      </c>
      <c r="X120" s="469"/>
      <c r="Y120" s="1121"/>
    </row>
    <row r="121" spans="1:25" s="115" customFormat="1" ht="30" x14ac:dyDescent="0.25">
      <c r="A121" s="737" t="s">
        <v>472</v>
      </c>
      <c r="B121" s="236"/>
      <c r="C121" s="237"/>
      <c r="D121" s="891"/>
      <c r="E121" s="237">
        <f t="shared" si="79"/>
        <v>0</v>
      </c>
      <c r="F121" s="268" t="e">
        <f t="shared" si="79"/>
        <v>#DIV/0!</v>
      </c>
      <c r="G121" s="280"/>
      <c r="H121" s="280"/>
      <c r="I121" s="234"/>
      <c r="J121" s="2009"/>
      <c r="K121" s="234"/>
      <c r="L121" s="234"/>
      <c r="M121" s="234"/>
      <c r="N121" s="234"/>
      <c r="O121" s="469"/>
      <c r="P121" s="469">
        <f t="shared" ref="P121:W121" si="89">P60</f>
        <v>0</v>
      </c>
      <c r="Q121" s="469">
        <f t="shared" si="89"/>
        <v>0</v>
      </c>
      <c r="R121" s="469">
        <f t="shared" si="89"/>
        <v>0</v>
      </c>
      <c r="S121" s="469">
        <f t="shared" si="89"/>
        <v>0</v>
      </c>
      <c r="T121" s="469">
        <f t="shared" si="89"/>
        <v>0</v>
      </c>
      <c r="U121" s="469">
        <f t="shared" si="89"/>
        <v>0</v>
      </c>
      <c r="V121" s="469">
        <f t="shared" si="89"/>
        <v>0</v>
      </c>
      <c r="W121" s="469">
        <f t="shared" si="89"/>
        <v>0</v>
      </c>
      <c r="X121" s="469"/>
      <c r="Y121" s="1121"/>
    </row>
    <row r="122" spans="1:25" s="115" customFormat="1" ht="60" x14ac:dyDescent="0.25">
      <c r="A122" s="737" t="s">
        <v>473</v>
      </c>
      <c r="B122" s="236"/>
      <c r="C122" s="237"/>
      <c r="D122" s="891"/>
      <c r="E122" s="237">
        <f t="shared" si="79"/>
        <v>0</v>
      </c>
      <c r="F122" s="268" t="e">
        <f t="shared" si="79"/>
        <v>#DIV/0!</v>
      </c>
      <c r="G122" s="280"/>
      <c r="H122" s="280"/>
      <c r="I122" s="234"/>
      <c r="J122" s="2009"/>
      <c r="K122" s="234"/>
      <c r="L122" s="234"/>
      <c r="M122" s="234"/>
      <c r="N122" s="234"/>
      <c r="O122" s="469"/>
      <c r="P122" s="469">
        <f t="shared" ref="P122:W122" si="90">P61</f>
        <v>0</v>
      </c>
      <c r="Q122" s="469">
        <f t="shared" si="90"/>
        <v>0</v>
      </c>
      <c r="R122" s="469">
        <f t="shared" si="90"/>
        <v>0</v>
      </c>
      <c r="S122" s="469">
        <f t="shared" si="90"/>
        <v>0</v>
      </c>
      <c r="T122" s="469">
        <f t="shared" si="90"/>
        <v>0</v>
      </c>
      <c r="U122" s="469">
        <f t="shared" si="90"/>
        <v>0</v>
      </c>
      <c r="V122" s="469">
        <f t="shared" si="90"/>
        <v>0</v>
      </c>
      <c r="W122" s="469">
        <f t="shared" si="90"/>
        <v>0</v>
      </c>
      <c r="X122" s="469"/>
      <c r="Y122" s="1121"/>
    </row>
    <row r="123" spans="1:25" s="115" customFormat="1" ht="45" x14ac:dyDescent="0.25">
      <c r="A123" s="737" t="s">
        <v>474</v>
      </c>
      <c r="B123" s="236"/>
      <c r="C123" s="237"/>
      <c r="D123" s="891"/>
      <c r="E123" s="237">
        <f t="shared" si="79"/>
        <v>0</v>
      </c>
      <c r="F123" s="268" t="e">
        <f t="shared" si="79"/>
        <v>#DIV/0!</v>
      </c>
      <c r="G123" s="280"/>
      <c r="H123" s="280"/>
      <c r="I123" s="234"/>
      <c r="J123" s="2009"/>
      <c r="K123" s="234"/>
      <c r="L123" s="234"/>
      <c r="M123" s="234"/>
      <c r="N123" s="234"/>
      <c r="O123" s="469"/>
      <c r="P123" s="469">
        <f t="shared" ref="P123:W123" si="91">P62</f>
        <v>0</v>
      </c>
      <c r="Q123" s="469">
        <f t="shared" si="91"/>
        <v>0</v>
      </c>
      <c r="R123" s="469">
        <f t="shared" si="91"/>
        <v>0</v>
      </c>
      <c r="S123" s="469">
        <f t="shared" si="91"/>
        <v>0</v>
      </c>
      <c r="T123" s="469">
        <f t="shared" si="91"/>
        <v>0</v>
      </c>
      <c r="U123" s="469">
        <f t="shared" si="91"/>
        <v>0</v>
      </c>
      <c r="V123" s="469">
        <f t="shared" si="91"/>
        <v>0</v>
      </c>
      <c r="W123" s="469">
        <f t="shared" si="91"/>
        <v>0</v>
      </c>
      <c r="X123" s="469">
        <f>X62</f>
        <v>0</v>
      </c>
      <c r="Y123" s="1121">
        <f>Y62</f>
        <v>0</v>
      </c>
    </row>
    <row r="124" spans="1:25" s="115" customFormat="1" ht="29.25" x14ac:dyDescent="0.25">
      <c r="A124" s="734" t="s">
        <v>310</v>
      </c>
      <c r="B124" s="236"/>
      <c r="C124" s="237"/>
      <c r="D124" s="891"/>
      <c r="E124" s="237">
        <f t="shared" si="79"/>
        <v>0.78500000000000003</v>
      </c>
      <c r="F124" s="268" t="e">
        <f t="shared" si="79"/>
        <v>#DIV/0!</v>
      </c>
      <c r="G124" s="280"/>
      <c r="H124" s="280"/>
      <c r="I124" s="234"/>
      <c r="J124" s="2009"/>
      <c r="K124" s="234"/>
      <c r="L124" s="234"/>
      <c r="M124" s="234"/>
      <c r="N124" s="234"/>
      <c r="O124" s="469"/>
      <c r="P124" s="469">
        <f t="shared" ref="P124:W124" si="92">P63</f>
        <v>0</v>
      </c>
      <c r="Q124" s="469">
        <f t="shared" si="92"/>
        <v>0</v>
      </c>
      <c r="R124" s="469">
        <f t="shared" si="92"/>
        <v>0</v>
      </c>
      <c r="S124" s="469">
        <f t="shared" si="92"/>
        <v>0</v>
      </c>
      <c r="T124" s="469">
        <f t="shared" si="92"/>
        <v>0</v>
      </c>
      <c r="U124" s="469">
        <f t="shared" si="92"/>
        <v>0</v>
      </c>
      <c r="V124" s="469">
        <f t="shared" si="92"/>
        <v>0</v>
      </c>
      <c r="W124" s="469">
        <f t="shared" si="92"/>
        <v>0</v>
      </c>
      <c r="X124" s="469"/>
      <c r="Y124" s="1121"/>
    </row>
    <row r="125" spans="1:25" s="115" customFormat="1" x14ac:dyDescent="0.25">
      <c r="A125" s="737" t="s">
        <v>303</v>
      </c>
      <c r="B125" s="236"/>
      <c r="C125" s="237"/>
      <c r="D125" s="891"/>
      <c r="E125" s="237">
        <f t="shared" si="79"/>
        <v>0</v>
      </c>
      <c r="F125" s="268">
        <f t="shared" si="79"/>
        <v>0</v>
      </c>
      <c r="G125" s="280"/>
      <c r="H125" s="280"/>
      <c r="I125" s="234"/>
      <c r="J125" s="2009"/>
      <c r="K125" s="234"/>
      <c r="L125" s="234"/>
      <c r="M125" s="234"/>
      <c r="N125" s="234"/>
      <c r="O125" s="469"/>
      <c r="P125" s="469">
        <f t="shared" ref="P125:W125" si="93">P64</f>
        <v>0</v>
      </c>
      <c r="Q125" s="469">
        <f t="shared" si="93"/>
        <v>0</v>
      </c>
      <c r="R125" s="469">
        <f t="shared" si="93"/>
        <v>0</v>
      </c>
      <c r="S125" s="469">
        <f t="shared" si="93"/>
        <v>0</v>
      </c>
      <c r="T125" s="469">
        <f t="shared" si="93"/>
        <v>0</v>
      </c>
      <c r="U125" s="469">
        <f t="shared" si="93"/>
        <v>0</v>
      </c>
      <c r="V125" s="469">
        <f t="shared" si="93"/>
        <v>0</v>
      </c>
      <c r="W125" s="469">
        <f t="shared" si="93"/>
        <v>0</v>
      </c>
      <c r="X125" s="469"/>
      <c r="Y125" s="1121"/>
    </row>
    <row r="126" spans="1:25" s="115" customFormat="1" ht="30" x14ac:dyDescent="0.25">
      <c r="A126" s="736" t="s">
        <v>450</v>
      </c>
      <c r="B126" s="236"/>
      <c r="C126" s="237"/>
      <c r="D126" s="891"/>
      <c r="E126" s="237">
        <f t="shared" si="79"/>
        <v>0.78500000000000003</v>
      </c>
      <c r="F126" s="268" t="e">
        <f t="shared" si="79"/>
        <v>#DIV/0!</v>
      </c>
      <c r="G126" s="280"/>
      <c r="H126" s="280"/>
      <c r="I126" s="234"/>
      <c r="J126" s="2009"/>
      <c r="K126" s="234"/>
      <c r="L126" s="234"/>
      <c r="M126" s="234"/>
      <c r="N126" s="234"/>
      <c r="O126" s="469"/>
      <c r="P126" s="469">
        <f t="shared" ref="P126:W126" si="94">P65</f>
        <v>0</v>
      </c>
      <c r="Q126" s="469">
        <f t="shared" si="94"/>
        <v>0</v>
      </c>
      <c r="R126" s="469">
        <f t="shared" si="94"/>
        <v>0</v>
      </c>
      <c r="S126" s="469">
        <f t="shared" si="94"/>
        <v>0</v>
      </c>
      <c r="T126" s="469">
        <f t="shared" si="94"/>
        <v>0</v>
      </c>
      <c r="U126" s="469">
        <f t="shared" si="94"/>
        <v>0</v>
      </c>
      <c r="V126" s="469">
        <f t="shared" si="94"/>
        <v>0</v>
      </c>
      <c r="W126" s="469">
        <f t="shared" si="94"/>
        <v>0</v>
      </c>
      <c r="X126" s="469"/>
      <c r="Y126" s="1121"/>
    </row>
    <row r="127" spans="1:25" s="115" customFormat="1" x14ac:dyDescent="0.25">
      <c r="A127" s="737" t="s">
        <v>451</v>
      </c>
      <c r="B127" s="236"/>
      <c r="C127" s="237"/>
      <c r="D127" s="891"/>
      <c r="E127" s="237">
        <f t="shared" si="79"/>
        <v>0</v>
      </c>
      <c r="F127" s="268">
        <f t="shared" si="79"/>
        <v>0</v>
      </c>
      <c r="G127" s="280"/>
      <c r="H127" s="280"/>
      <c r="I127" s="234"/>
      <c r="J127" s="2009"/>
      <c r="K127" s="234"/>
      <c r="L127" s="234"/>
      <c r="M127" s="234"/>
      <c r="N127" s="234"/>
      <c r="O127" s="469"/>
      <c r="P127" s="469">
        <f t="shared" ref="P127:W127" si="95">P66</f>
        <v>0</v>
      </c>
      <c r="Q127" s="469">
        <f t="shared" si="95"/>
        <v>0</v>
      </c>
      <c r="R127" s="469">
        <f t="shared" si="95"/>
        <v>0</v>
      </c>
      <c r="S127" s="469">
        <f t="shared" si="95"/>
        <v>0</v>
      </c>
      <c r="T127" s="469">
        <f t="shared" si="95"/>
        <v>0</v>
      </c>
      <c r="U127" s="469">
        <f t="shared" si="95"/>
        <v>0</v>
      </c>
      <c r="V127" s="469">
        <f t="shared" si="95"/>
        <v>0</v>
      </c>
      <c r="W127" s="469">
        <f t="shared" si="95"/>
        <v>0</v>
      </c>
      <c r="X127" s="469"/>
      <c r="Y127" s="1121"/>
    </row>
    <row r="128" spans="1:25" s="115" customFormat="1" ht="30" x14ac:dyDescent="0.25">
      <c r="A128" s="737" t="s">
        <v>452</v>
      </c>
      <c r="B128" s="236"/>
      <c r="C128" s="237"/>
      <c r="D128" s="891"/>
      <c r="E128" s="237">
        <f t="shared" si="79"/>
        <v>3.14</v>
      </c>
      <c r="F128" s="268" t="e">
        <f t="shared" si="79"/>
        <v>#DIV/0!</v>
      </c>
      <c r="G128" s="280"/>
      <c r="H128" s="280"/>
      <c r="I128" s="234"/>
      <c r="J128" s="2009"/>
      <c r="K128" s="234"/>
      <c r="L128" s="234"/>
      <c r="M128" s="234"/>
      <c r="N128" s="234"/>
      <c r="O128" s="469"/>
      <c r="P128" s="469">
        <f t="shared" ref="P128:W128" si="96">P67</f>
        <v>0</v>
      </c>
      <c r="Q128" s="469">
        <f t="shared" si="96"/>
        <v>0</v>
      </c>
      <c r="R128" s="469">
        <f t="shared" si="96"/>
        <v>0</v>
      </c>
      <c r="S128" s="469">
        <f t="shared" si="96"/>
        <v>0</v>
      </c>
      <c r="T128" s="469">
        <f t="shared" si="96"/>
        <v>0</v>
      </c>
      <c r="U128" s="469">
        <f t="shared" si="96"/>
        <v>0</v>
      </c>
      <c r="V128" s="469">
        <f t="shared" si="96"/>
        <v>0</v>
      </c>
      <c r="W128" s="469">
        <f t="shared" si="96"/>
        <v>0</v>
      </c>
      <c r="X128" s="469"/>
      <c r="Y128" s="1121"/>
    </row>
    <row r="129" spans="1:213" s="115" customFormat="1" ht="60" x14ac:dyDescent="0.25">
      <c r="A129" s="737" t="s">
        <v>454</v>
      </c>
      <c r="B129" s="236"/>
      <c r="C129" s="237"/>
      <c r="D129" s="891"/>
      <c r="E129" s="237">
        <f t="shared" si="79"/>
        <v>0</v>
      </c>
      <c r="F129" s="268">
        <f t="shared" si="79"/>
        <v>0</v>
      </c>
      <c r="G129" s="280"/>
      <c r="H129" s="280"/>
      <c r="I129" s="234"/>
      <c r="J129" s="2009"/>
      <c r="K129" s="234"/>
      <c r="L129" s="234"/>
      <c r="M129" s="234"/>
      <c r="N129" s="234"/>
      <c r="O129" s="469"/>
      <c r="P129" s="469">
        <f t="shared" ref="P129:W129" si="97">P68</f>
        <v>0</v>
      </c>
      <c r="Q129" s="469">
        <f t="shared" si="97"/>
        <v>0</v>
      </c>
      <c r="R129" s="469">
        <f t="shared" si="97"/>
        <v>0</v>
      </c>
      <c r="S129" s="469">
        <f t="shared" si="97"/>
        <v>0</v>
      </c>
      <c r="T129" s="469">
        <f t="shared" si="97"/>
        <v>0</v>
      </c>
      <c r="U129" s="469">
        <f t="shared" si="97"/>
        <v>0</v>
      </c>
      <c r="V129" s="469">
        <f t="shared" si="97"/>
        <v>0</v>
      </c>
      <c r="W129" s="469">
        <f t="shared" si="97"/>
        <v>0</v>
      </c>
      <c r="X129" s="469"/>
      <c r="Y129" s="1121"/>
    </row>
    <row r="130" spans="1:213" s="115" customFormat="1" ht="45" x14ac:dyDescent="0.25">
      <c r="A130" s="737" t="s">
        <v>455</v>
      </c>
      <c r="B130" s="236"/>
      <c r="C130" s="237"/>
      <c r="D130" s="891"/>
      <c r="E130" s="237">
        <f t="shared" si="79"/>
        <v>0</v>
      </c>
      <c r="F130" s="268">
        <f t="shared" si="79"/>
        <v>0</v>
      </c>
      <c r="G130" s="280"/>
      <c r="H130" s="280"/>
      <c r="I130" s="234"/>
      <c r="J130" s="2009"/>
      <c r="K130" s="234"/>
      <c r="L130" s="234"/>
      <c r="M130" s="234"/>
      <c r="N130" s="234"/>
      <c r="O130" s="469"/>
      <c r="P130" s="469">
        <f t="shared" ref="P130:W130" si="98">P69</f>
        <v>0</v>
      </c>
      <c r="Q130" s="469">
        <f t="shared" si="98"/>
        <v>0</v>
      </c>
      <c r="R130" s="469">
        <f t="shared" si="98"/>
        <v>0</v>
      </c>
      <c r="S130" s="469">
        <f t="shared" si="98"/>
        <v>0</v>
      </c>
      <c r="T130" s="469">
        <f t="shared" si="98"/>
        <v>0</v>
      </c>
      <c r="U130" s="469">
        <f t="shared" si="98"/>
        <v>0</v>
      </c>
      <c r="V130" s="469">
        <f t="shared" si="98"/>
        <v>0</v>
      </c>
      <c r="W130" s="469">
        <f t="shared" si="98"/>
        <v>0</v>
      </c>
      <c r="X130" s="469"/>
      <c r="Y130" s="1121"/>
    </row>
    <row r="131" spans="1:213" s="115" customFormat="1" ht="90" x14ac:dyDescent="0.25">
      <c r="A131" s="737" t="s">
        <v>456</v>
      </c>
      <c r="B131" s="236"/>
      <c r="C131" s="237"/>
      <c r="D131" s="891"/>
      <c r="E131" s="237">
        <f t="shared" ref="E131:E137" si="99">E70</f>
        <v>0</v>
      </c>
      <c r="F131" s="268"/>
      <c r="G131" s="280"/>
      <c r="H131" s="280"/>
      <c r="I131" s="234"/>
      <c r="J131" s="2009"/>
      <c r="K131" s="234"/>
      <c r="L131" s="234"/>
      <c r="M131" s="234"/>
      <c r="N131" s="234"/>
      <c r="O131" s="469"/>
      <c r="P131" s="469">
        <f t="shared" ref="P131:W131" si="100">P70</f>
        <v>0</v>
      </c>
      <c r="Q131" s="469">
        <f t="shared" si="100"/>
        <v>0</v>
      </c>
      <c r="R131" s="469">
        <f t="shared" si="100"/>
        <v>0</v>
      </c>
      <c r="S131" s="469">
        <f t="shared" si="100"/>
        <v>0</v>
      </c>
      <c r="T131" s="469">
        <f t="shared" si="100"/>
        <v>0</v>
      </c>
      <c r="U131" s="469">
        <f t="shared" si="100"/>
        <v>0</v>
      </c>
      <c r="V131" s="469">
        <f t="shared" si="100"/>
        <v>0</v>
      </c>
      <c r="W131" s="469">
        <f t="shared" si="100"/>
        <v>0</v>
      </c>
      <c r="X131" s="469"/>
      <c r="Y131" s="1121"/>
    </row>
    <row r="132" spans="1:213" s="115" customFormat="1" ht="28.5" x14ac:dyDescent="0.25">
      <c r="A132" s="1133" t="s">
        <v>475</v>
      </c>
      <c r="B132" s="236"/>
      <c r="C132" s="237"/>
      <c r="D132" s="891"/>
      <c r="E132" s="237">
        <f t="shared" si="99"/>
        <v>0</v>
      </c>
      <c r="F132" s="268" t="e">
        <f t="shared" ref="F132:F137" si="101">F71</f>
        <v>#DIV/0!</v>
      </c>
      <c r="G132" s="280"/>
      <c r="H132" s="280"/>
      <c r="I132" s="234"/>
      <c r="J132" s="2009"/>
      <c r="K132" s="234"/>
      <c r="L132" s="234"/>
      <c r="M132" s="234"/>
      <c r="N132" s="234"/>
      <c r="O132" s="469"/>
      <c r="P132" s="237">
        <f t="shared" ref="P132:W132" si="102">P71</f>
        <v>0</v>
      </c>
      <c r="Q132" s="237">
        <f t="shared" si="102"/>
        <v>0</v>
      </c>
      <c r="R132" s="237">
        <f t="shared" si="102"/>
        <v>0</v>
      </c>
      <c r="S132" s="237">
        <f t="shared" si="102"/>
        <v>0</v>
      </c>
      <c r="T132" s="237">
        <f t="shared" si="102"/>
        <v>0</v>
      </c>
      <c r="U132" s="237">
        <f t="shared" si="102"/>
        <v>0</v>
      </c>
      <c r="V132" s="237">
        <f t="shared" si="102"/>
        <v>0</v>
      </c>
      <c r="W132" s="237">
        <f t="shared" si="102"/>
        <v>0</v>
      </c>
      <c r="X132" s="237">
        <f>X71</f>
        <v>0</v>
      </c>
      <c r="Y132" s="1121">
        <f>Y71</f>
        <v>0</v>
      </c>
    </row>
    <row r="133" spans="1:213" s="115" customFormat="1" x14ac:dyDescent="0.25">
      <c r="A133" s="735" t="s">
        <v>311</v>
      </c>
      <c r="B133" s="236"/>
      <c r="C133" s="237"/>
      <c r="D133" s="891"/>
      <c r="E133" s="237">
        <f t="shared" si="99"/>
        <v>7.3404255319148932</v>
      </c>
      <c r="F133" s="268" t="e">
        <f t="shared" si="101"/>
        <v>#DIV/0!</v>
      </c>
      <c r="G133" s="280"/>
      <c r="H133" s="280"/>
      <c r="I133" s="234"/>
      <c r="J133" s="2009"/>
      <c r="K133" s="234"/>
      <c r="L133" s="234"/>
      <c r="M133" s="234"/>
      <c r="N133" s="234"/>
      <c r="O133" s="469"/>
      <c r="P133" s="469">
        <f t="shared" ref="P133:W133" si="103">P72</f>
        <v>0</v>
      </c>
      <c r="Q133" s="469">
        <f t="shared" si="103"/>
        <v>0</v>
      </c>
      <c r="R133" s="469">
        <f t="shared" si="103"/>
        <v>0</v>
      </c>
      <c r="S133" s="469">
        <f t="shared" si="103"/>
        <v>0</v>
      </c>
      <c r="T133" s="469">
        <f t="shared" si="103"/>
        <v>0</v>
      </c>
      <c r="U133" s="469">
        <f t="shared" si="103"/>
        <v>0</v>
      </c>
      <c r="V133" s="469">
        <f t="shared" si="103"/>
        <v>0</v>
      </c>
      <c r="W133" s="469">
        <f t="shared" si="103"/>
        <v>0</v>
      </c>
      <c r="X133" s="469"/>
      <c r="Y133" s="1121"/>
    </row>
    <row r="134" spans="1:213" s="115" customFormat="1" x14ac:dyDescent="0.25">
      <c r="A134" s="734" t="s">
        <v>319</v>
      </c>
      <c r="B134" s="236"/>
      <c r="C134" s="237"/>
      <c r="D134" s="891"/>
      <c r="E134" s="237">
        <f t="shared" si="99"/>
        <v>0</v>
      </c>
      <c r="F134" s="268">
        <f t="shared" si="101"/>
        <v>0</v>
      </c>
      <c r="G134" s="280"/>
      <c r="H134" s="280"/>
      <c r="I134" s="234"/>
      <c r="J134" s="2009"/>
      <c r="K134" s="234"/>
      <c r="L134" s="234"/>
      <c r="M134" s="234"/>
      <c r="N134" s="234"/>
      <c r="O134" s="469"/>
      <c r="P134" s="469">
        <f t="shared" ref="P134:W134" si="104">P73</f>
        <v>0</v>
      </c>
      <c r="Q134" s="469">
        <f t="shared" si="104"/>
        <v>0</v>
      </c>
      <c r="R134" s="469">
        <f t="shared" si="104"/>
        <v>0</v>
      </c>
      <c r="S134" s="469">
        <f t="shared" si="104"/>
        <v>0</v>
      </c>
      <c r="T134" s="469">
        <f t="shared" si="104"/>
        <v>0</v>
      </c>
      <c r="U134" s="469">
        <f t="shared" si="104"/>
        <v>0</v>
      </c>
      <c r="V134" s="469">
        <f t="shared" si="104"/>
        <v>0</v>
      </c>
      <c r="W134" s="469">
        <f t="shared" si="104"/>
        <v>0</v>
      </c>
      <c r="X134" s="469"/>
      <c r="Y134" s="1121"/>
    </row>
    <row r="135" spans="1:213" s="115" customFormat="1" x14ac:dyDescent="0.25">
      <c r="A135" s="734" t="s">
        <v>320</v>
      </c>
      <c r="B135" s="236"/>
      <c r="C135" s="237"/>
      <c r="D135" s="891"/>
      <c r="E135" s="237">
        <f t="shared" si="99"/>
        <v>7.3404255319148932</v>
      </c>
      <c r="F135" s="268" t="e">
        <f t="shared" si="101"/>
        <v>#DIV/0!</v>
      </c>
      <c r="G135" s="280"/>
      <c r="H135" s="280"/>
      <c r="I135" s="234"/>
      <c r="J135" s="2009"/>
      <c r="K135" s="234"/>
      <c r="L135" s="234"/>
      <c r="M135" s="234"/>
      <c r="N135" s="234"/>
      <c r="O135" s="469"/>
      <c r="P135" s="469">
        <f t="shared" ref="P135:W135" si="105">P74</f>
        <v>0</v>
      </c>
      <c r="Q135" s="469">
        <f t="shared" si="105"/>
        <v>0</v>
      </c>
      <c r="R135" s="469">
        <f t="shared" si="105"/>
        <v>0</v>
      </c>
      <c r="S135" s="469">
        <f t="shared" si="105"/>
        <v>0</v>
      </c>
      <c r="T135" s="469">
        <f t="shared" si="105"/>
        <v>0</v>
      </c>
      <c r="U135" s="469">
        <f t="shared" si="105"/>
        <v>0</v>
      </c>
      <c r="V135" s="469">
        <f t="shared" si="105"/>
        <v>0</v>
      </c>
      <c r="W135" s="469">
        <f t="shared" si="105"/>
        <v>0</v>
      </c>
      <c r="X135" s="469"/>
      <c r="Y135" s="1121"/>
    </row>
    <row r="136" spans="1:213" s="115" customFormat="1" x14ac:dyDescent="0.25">
      <c r="A136" s="737" t="s">
        <v>321</v>
      </c>
      <c r="B136" s="236"/>
      <c r="C136" s="237"/>
      <c r="D136" s="891"/>
      <c r="E136" s="237">
        <f t="shared" si="99"/>
        <v>69</v>
      </c>
      <c r="F136" s="268" t="e">
        <f t="shared" si="101"/>
        <v>#DIV/0!</v>
      </c>
      <c r="G136" s="280"/>
      <c r="H136" s="280"/>
      <c r="I136" s="234"/>
      <c r="J136" s="2009"/>
      <c r="K136" s="234"/>
      <c r="L136" s="234"/>
      <c r="M136" s="234"/>
      <c r="N136" s="234"/>
      <c r="O136" s="469"/>
      <c r="P136" s="469">
        <f t="shared" ref="P136:W136" si="106">P75</f>
        <v>0</v>
      </c>
      <c r="Q136" s="469">
        <f t="shared" si="106"/>
        <v>0</v>
      </c>
      <c r="R136" s="469">
        <f t="shared" si="106"/>
        <v>0</v>
      </c>
      <c r="S136" s="469">
        <f t="shared" si="106"/>
        <v>0</v>
      </c>
      <c r="T136" s="469">
        <f t="shared" si="106"/>
        <v>0</v>
      </c>
      <c r="U136" s="469">
        <f t="shared" si="106"/>
        <v>0</v>
      </c>
      <c r="V136" s="469">
        <f t="shared" si="106"/>
        <v>0</v>
      </c>
      <c r="W136" s="469">
        <f t="shared" si="106"/>
        <v>0</v>
      </c>
      <c r="X136" s="469"/>
      <c r="Y136" s="1121"/>
    </row>
    <row r="137" spans="1:213" s="115" customFormat="1" x14ac:dyDescent="0.25">
      <c r="A137" s="734" t="s">
        <v>217</v>
      </c>
      <c r="B137" s="236"/>
      <c r="C137" s="237"/>
      <c r="D137" s="891"/>
      <c r="E137" s="237">
        <f t="shared" si="99"/>
        <v>0</v>
      </c>
      <c r="F137" s="268" t="e">
        <f t="shared" si="101"/>
        <v>#DIV/0!</v>
      </c>
      <c r="G137" s="280"/>
      <c r="H137" s="280"/>
      <c r="I137" s="234"/>
      <c r="J137" s="2009"/>
      <c r="K137" s="234"/>
      <c r="L137" s="234"/>
      <c r="M137" s="234"/>
      <c r="N137" s="234"/>
      <c r="O137" s="469"/>
      <c r="P137" s="469">
        <f t="shared" ref="P137:W137" si="107">P76</f>
        <v>0</v>
      </c>
      <c r="Q137" s="469">
        <f t="shared" si="107"/>
        <v>0</v>
      </c>
      <c r="R137" s="469">
        <f t="shared" si="107"/>
        <v>0</v>
      </c>
      <c r="S137" s="469">
        <f t="shared" si="107"/>
        <v>0</v>
      </c>
      <c r="T137" s="469">
        <f t="shared" si="107"/>
        <v>0</v>
      </c>
      <c r="U137" s="469">
        <f t="shared" si="107"/>
        <v>0</v>
      </c>
      <c r="V137" s="469">
        <f t="shared" si="107"/>
        <v>0</v>
      </c>
      <c r="W137" s="469">
        <f t="shared" si="107"/>
        <v>0</v>
      </c>
      <c r="X137" s="469">
        <f>X76</f>
        <v>0</v>
      </c>
      <c r="Y137" s="1121">
        <f>Y76</f>
        <v>0</v>
      </c>
    </row>
    <row r="138" spans="1:213" s="115" customFormat="1" ht="86.25" x14ac:dyDescent="0.25">
      <c r="A138" s="742" t="s">
        <v>515</v>
      </c>
      <c r="B138" s="236"/>
      <c r="C138" s="262"/>
      <c r="D138" s="2019"/>
      <c r="E138" s="262">
        <f>E79</f>
        <v>0</v>
      </c>
      <c r="F138" s="268" t="e">
        <f t="shared" ref="F138:F150" si="108">E138/D138*100</f>
        <v>#DIV/0!</v>
      </c>
      <c r="G138" s="280"/>
      <c r="H138" s="280"/>
      <c r="I138" s="234"/>
      <c r="J138" s="2009"/>
      <c r="K138" s="234"/>
      <c r="L138" s="234"/>
      <c r="M138" s="234"/>
      <c r="N138" s="234"/>
      <c r="O138" s="469"/>
      <c r="P138" s="469">
        <f t="shared" ref="P138:W138" si="109">P79</f>
        <v>0</v>
      </c>
      <c r="Q138" s="469">
        <f t="shared" si="109"/>
        <v>0</v>
      </c>
      <c r="R138" s="469">
        <f t="shared" si="109"/>
        <v>0</v>
      </c>
      <c r="S138" s="469">
        <f t="shared" si="109"/>
        <v>0</v>
      </c>
      <c r="T138" s="469">
        <f t="shared" si="109"/>
        <v>0</v>
      </c>
      <c r="U138" s="469">
        <f t="shared" si="109"/>
        <v>0</v>
      </c>
      <c r="V138" s="469">
        <f t="shared" si="109"/>
        <v>0</v>
      </c>
      <c r="W138" s="469">
        <f t="shared" si="109"/>
        <v>0</v>
      </c>
      <c r="X138" s="469"/>
      <c r="Y138" s="1121"/>
    </row>
    <row r="139" spans="1:213" s="115" customFormat="1" x14ac:dyDescent="0.25">
      <c r="A139" s="742" t="s">
        <v>260</v>
      </c>
      <c r="B139" s="236"/>
      <c r="C139" s="262"/>
      <c r="D139" s="2019"/>
      <c r="E139" s="262">
        <f t="shared" ref="E139" si="110">E80</f>
        <v>4.7850000000000001</v>
      </c>
      <c r="F139" s="268" t="e">
        <f t="shared" si="108"/>
        <v>#DIV/0!</v>
      </c>
      <c r="G139" s="280"/>
      <c r="H139" s="280"/>
      <c r="I139" s="234"/>
      <c r="J139" s="2009"/>
      <c r="K139" s="234"/>
      <c r="L139" s="234"/>
      <c r="M139" s="234"/>
      <c r="N139" s="234"/>
      <c r="O139" s="469"/>
      <c r="P139" s="469">
        <f t="shared" ref="P139:W139" si="111">P80</f>
        <v>0</v>
      </c>
      <c r="Q139" s="469">
        <f t="shared" si="111"/>
        <v>0</v>
      </c>
      <c r="R139" s="469">
        <f t="shared" si="111"/>
        <v>0</v>
      </c>
      <c r="S139" s="469">
        <f t="shared" si="111"/>
        <v>0</v>
      </c>
      <c r="T139" s="469">
        <f t="shared" si="111"/>
        <v>0</v>
      </c>
      <c r="U139" s="469">
        <f t="shared" si="111"/>
        <v>0</v>
      </c>
      <c r="V139" s="469">
        <f t="shared" si="111"/>
        <v>0</v>
      </c>
      <c r="W139" s="469">
        <f t="shared" si="111"/>
        <v>0</v>
      </c>
      <c r="X139" s="469"/>
      <c r="Y139" s="1121"/>
    </row>
    <row r="140" spans="1:213" s="115" customFormat="1" ht="29.25" x14ac:dyDescent="0.25">
      <c r="A140" s="742" t="s">
        <v>273</v>
      </c>
      <c r="B140" s="236"/>
      <c r="C140" s="262"/>
      <c r="D140" s="2019"/>
      <c r="E140" s="262">
        <f t="shared" ref="E140" si="112">E81</f>
        <v>0</v>
      </c>
      <c r="F140" s="268" t="e">
        <f t="shared" si="108"/>
        <v>#DIV/0!</v>
      </c>
      <c r="G140" s="280"/>
      <c r="H140" s="280"/>
      <c r="I140" s="234"/>
      <c r="J140" s="2009"/>
      <c r="K140" s="234"/>
      <c r="L140" s="234"/>
      <c r="M140" s="234"/>
      <c r="N140" s="234"/>
      <c r="O140" s="469"/>
      <c r="P140" s="469">
        <f t="shared" ref="P140:W140" si="113">P81</f>
        <v>0</v>
      </c>
      <c r="Q140" s="469">
        <f t="shared" si="113"/>
        <v>0</v>
      </c>
      <c r="R140" s="469">
        <f t="shared" si="113"/>
        <v>0</v>
      </c>
      <c r="S140" s="469">
        <f t="shared" si="113"/>
        <v>0</v>
      </c>
      <c r="T140" s="469">
        <f t="shared" si="113"/>
        <v>0</v>
      </c>
      <c r="U140" s="469">
        <f t="shared" si="113"/>
        <v>0</v>
      </c>
      <c r="V140" s="469">
        <f t="shared" si="113"/>
        <v>0</v>
      </c>
      <c r="W140" s="469">
        <f t="shared" si="113"/>
        <v>0</v>
      </c>
      <c r="X140" s="469"/>
      <c r="Y140" s="1121"/>
    </row>
    <row r="141" spans="1:213" s="115" customFormat="1" ht="29.25" x14ac:dyDescent="0.25">
      <c r="A141" s="742" t="s">
        <v>261</v>
      </c>
      <c r="B141" s="236"/>
      <c r="C141" s="262"/>
      <c r="D141" s="2019"/>
      <c r="E141" s="262">
        <f t="shared" ref="E141" si="114">E82</f>
        <v>19.340425531914892</v>
      </c>
      <c r="F141" s="268" t="e">
        <f t="shared" si="108"/>
        <v>#DIV/0!</v>
      </c>
      <c r="G141" s="280"/>
      <c r="H141" s="280"/>
      <c r="I141" s="234"/>
      <c r="J141" s="2009"/>
      <c r="K141" s="234"/>
      <c r="L141" s="234"/>
      <c r="M141" s="234"/>
      <c r="N141" s="234"/>
      <c r="O141" s="469"/>
      <c r="P141" s="469">
        <f t="shared" ref="P141:W141" si="115">P82</f>
        <v>0</v>
      </c>
      <c r="Q141" s="469">
        <f t="shared" si="115"/>
        <v>0</v>
      </c>
      <c r="R141" s="469">
        <f t="shared" si="115"/>
        <v>0</v>
      </c>
      <c r="S141" s="469">
        <f t="shared" si="115"/>
        <v>0</v>
      </c>
      <c r="T141" s="469">
        <f t="shared" si="115"/>
        <v>0</v>
      </c>
      <c r="U141" s="469">
        <f t="shared" si="115"/>
        <v>0</v>
      </c>
      <c r="V141" s="469">
        <f t="shared" si="115"/>
        <v>0</v>
      </c>
      <c r="W141" s="469">
        <f t="shared" si="115"/>
        <v>0</v>
      </c>
      <c r="X141" s="469"/>
      <c r="Y141" s="1121"/>
    </row>
    <row r="142" spans="1:213" s="115" customFormat="1" ht="29.25" x14ac:dyDescent="0.25">
      <c r="A142" s="742" t="s">
        <v>262</v>
      </c>
      <c r="B142" s="236"/>
      <c r="C142" s="262"/>
      <c r="D142" s="2019"/>
      <c r="E142" s="262">
        <f>E83</f>
        <v>6</v>
      </c>
      <c r="F142" s="268" t="e">
        <f>E142/D142*100</f>
        <v>#DIV/0!</v>
      </c>
      <c r="G142" s="280"/>
      <c r="H142" s="280"/>
      <c r="I142" s="234"/>
      <c r="J142" s="2009"/>
      <c r="K142" s="234"/>
      <c r="L142" s="234"/>
      <c r="M142" s="234"/>
      <c r="N142" s="234"/>
      <c r="O142" s="469"/>
      <c r="P142" s="469"/>
      <c r="Q142" s="469"/>
      <c r="R142" s="469"/>
      <c r="S142" s="469"/>
      <c r="T142" s="469"/>
      <c r="U142" s="469"/>
      <c r="V142" s="469"/>
      <c r="W142" s="3590">
        <f>W83</f>
        <v>12.73011</v>
      </c>
      <c r="X142" s="469">
        <f>X83</f>
        <v>0</v>
      </c>
      <c r="Y142" s="1121">
        <f>Y83</f>
        <v>0</v>
      </c>
    </row>
    <row r="143" spans="1:213" s="115" customFormat="1" x14ac:dyDescent="0.25">
      <c r="A143" s="743" t="s">
        <v>134</v>
      </c>
      <c r="B143" s="236"/>
      <c r="C143" s="262"/>
      <c r="D143" s="2019"/>
      <c r="E143" s="262">
        <f>E138*2.6+E139+E140+E142+E136/4.2+E101*2.6</f>
        <v>58.41357142857143</v>
      </c>
      <c r="F143" s="268" t="e">
        <f t="shared" si="108"/>
        <v>#DIV/0!</v>
      </c>
      <c r="G143" s="280"/>
      <c r="H143" s="280"/>
      <c r="I143" s="234"/>
      <c r="J143" s="2009"/>
      <c r="K143" s="234"/>
      <c r="L143" s="234"/>
      <c r="M143" s="234"/>
      <c r="N143" s="234"/>
      <c r="O143" s="469"/>
      <c r="P143" s="469">
        <f t="shared" ref="P143:V143" si="116">P138+P137+P132+P124+P112+P94+P93</f>
        <v>0</v>
      </c>
      <c r="Q143" s="469">
        <f t="shared" si="116"/>
        <v>0</v>
      </c>
      <c r="R143" s="469">
        <f t="shared" si="116"/>
        <v>0</v>
      </c>
      <c r="S143" s="469">
        <f t="shared" si="116"/>
        <v>0</v>
      </c>
      <c r="T143" s="469">
        <f t="shared" si="116"/>
        <v>0</v>
      </c>
      <c r="U143" s="469">
        <f t="shared" si="116"/>
        <v>0</v>
      </c>
      <c r="V143" s="469">
        <f t="shared" si="116"/>
        <v>0</v>
      </c>
      <c r="W143" s="469">
        <f>W138+W137+W132+W124+W107+W94+W95+W142</f>
        <v>104.04935</v>
      </c>
      <c r="X143" s="469">
        <f>X84</f>
        <v>0</v>
      </c>
      <c r="Y143" s="1121">
        <f>Y84</f>
        <v>0</v>
      </c>
    </row>
    <row r="144" spans="1:213" x14ac:dyDescent="0.25">
      <c r="A144" s="276" t="s">
        <v>66</v>
      </c>
      <c r="B144" s="276"/>
      <c r="C144" s="268"/>
      <c r="D144" s="2196"/>
      <c r="E144" s="268">
        <f t="shared" ref="E144" si="117">E40</f>
        <v>0</v>
      </c>
      <c r="F144" s="268" t="e">
        <f t="shared" si="108"/>
        <v>#DIV/0!</v>
      </c>
      <c r="G144" s="235">
        <f t="shared" ref="G144:N144" si="118">G40</f>
        <v>0</v>
      </c>
      <c r="H144" s="235" t="e">
        <f t="shared" si="118"/>
        <v>#DIV/0!</v>
      </c>
      <c r="I144" s="268">
        <f t="shared" si="118"/>
        <v>0</v>
      </c>
      <c r="J144" s="2196">
        <f t="shared" si="118"/>
        <v>0</v>
      </c>
      <c r="K144" s="268">
        <f t="shared" si="118"/>
        <v>0</v>
      </c>
      <c r="L144" s="268" t="e">
        <f t="shared" si="118"/>
        <v>#DIV/0!</v>
      </c>
      <c r="M144" s="268">
        <f t="shared" si="118"/>
        <v>0</v>
      </c>
      <c r="N144" s="234" t="e">
        <f t="shared" si="118"/>
        <v>#DIV/0!</v>
      </c>
      <c r="O144" s="235"/>
      <c r="P144" s="235"/>
      <c r="Q144" s="235"/>
      <c r="R144" s="235"/>
      <c r="S144" s="235"/>
      <c r="T144" s="235"/>
      <c r="U144" s="235"/>
      <c r="V144" s="235"/>
      <c r="W144" s="235"/>
      <c r="X144" s="235"/>
      <c r="Y144" s="1111"/>
      <c r="Z144" s="115"/>
      <c r="AA144" s="115"/>
      <c r="AB144" s="115"/>
      <c r="AC144" s="115"/>
      <c r="AD144" s="115"/>
      <c r="AE144" s="115"/>
      <c r="AF144" s="115"/>
      <c r="AG144" s="115"/>
      <c r="AH144" s="115"/>
      <c r="AI144" s="115"/>
      <c r="AJ144" s="115"/>
      <c r="AK144" s="115"/>
      <c r="AL144" s="115"/>
      <c r="AM144" s="115"/>
      <c r="AN144" s="115"/>
      <c r="AO144" s="115"/>
      <c r="AP144" s="115"/>
      <c r="AQ144" s="115"/>
      <c r="AR144" s="115"/>
      <c r="AS144" s="115"/>
      <c r="AT144" s="115"/>
      <c r="AU144" s="115"/>
      <c r="AV144" s="115"/>
      <c r="AW144" s="115"/>
      <c r="AX144" s="115"/>
      <c r="AY144" s="115"/>
      <c r="AZ144" s="115"/>
      <c r="BA144" s="115"/>
      <c r="BB144" s="115"/>
      <c r="BC144" s="115"/>
      <c r="BD144" s="115"/>
      <c r="BE144" s="115"/>
      <c r="BF144" s="115"/>
      <c r="BG144" s="115"/>
      <c r="BH144" s="115"/>
      <c r="BI144" s="115"/>
      <c r="BJ144" s="115"/>
      <c r="BK144" s="115"/>
      <c r="BL144" s="115"/>
      <c r="BM144" s="115"/>
      <c r="BN144" s="115"/>
      <c r="BO144" s="115"/>
      <c r="BP144" s="115"/>
      <c r="BQ144" s="115"/>
      <c r="BR144" s="115"/>
      <c r="BS144" s="115"/>
      <c r="BT144" s="115"/>
      <c r="BU144" s="115"/>
      <c r="BV144" s="115"/>
      <c r="BW144" s="115"/>
      <c r="BX144" s="115"/>
      <c r="BY144" s="115"/>
      <c r="BZ144" s="115"/>
      <c r="CA144" s="115"/>
      <c r="CB144" s="115"/>
      <c r="CC144" s="115"/>
      <c r="CD144" s="115"/>
      <c r="CE144" s="115"/>
      <c r="CF144" s="115"/>
      <c r="CG144" s="115"/>
      <c r="CH144" s="115"/>
      <c r="CI144" s="115"/>
      <c r="CJ144" s="115"/>
      <c r="CK144" s="115"/>
      <c r="CL144" s="115"/>
      <c r="CM144" s="115"/>
      <c r="CN144" s="115"/>
      <c r="CO144" s="115"/>
      <c r="CP144" s="115"/>
      <c r="CQ144" s="115"/>
      <c r="CR144" s="115"/>
      <c r="CS144" s="115"/>
      <c r="CT144" s="115"/>
      <c r="CU144" s="115"/>
      <c r="CV144" s="115"/>
      <c r="CW144" s="115"/>
      <c r="CX144" s="115"/>
      <c r="CY144" s="115"/>
      <c r="CZ144" s="115"/>
      <c r="DA144" s="115"/>
      <c r="DB144" s="115"/>
      <c r="DC144" s="115"/>
      <c r="DD144" s="115"/>
      <c r="DE144" s="115"/>
      <c r="DF144" s="115"/>
      <c r="DG144" s="115"/>
      <c r="DH144" s="115"/>
      <c r="DI144" s="115"/>
      <c r="DJ144" s="115"/>
      <c r="DK144" s="115"/>
      <c r="DL144" s="115"/>
      <c r="DM144" s="115"/>
      <c r="DN144" s="115"/>
      <c r="DO144" s="115"/>
      <c r="DP144" s="115"/>
      <c r="DQ144" s="115"/>
      <c r="DR144" s="115"/>
      <c r="DS144" s="115"/>
      <c r="DT144" s="115"/>
      <c r="DU144" s="115"/>
      <c r="DV144" s="115"/>
      <c r="DW144" s="115"/>
      <c r="DX144" s="115"/>
      <c r="DY144" s="115"/>
      <c r="DZ144" s="115"/>
      <c r="EA144" s="115"/>
      <c r="EB144" s="115"/>
      <c r="EC144" s="115"/>
      <c r="ED144" s="115"/>
      <c r="EE144" s="115"/>
      <c r="EF144" s="115"/>
      <c r="EG144" s="115"/>
      <c r="EH144" s="115"/>
      <c r="EI144" s="115"/>
      <c r="EJ144" s="115"/>
      <c r="EK144" s="115"/>
      <c r="EL144" s="115"/>
      <c r="EM144" s="115"/>
      <c r="EN144" s="115"/>
      <c r="EO144" s="115"/>
      <c r="EP144" s="115"/>
      <c r="EQ144" s="115"/>
      <c r="ER144" s="115"/>
      <c r="ES144" s="115"/>
      <c r="ET144" s="115"/>
      <c r="EU144" s="115"/>
      <c r="EV144" s="115"/>
      <c r="EW144" s="115"/>
      <c r="EX144" s="115"/>
      <c r="EY144" s="115"/>
      <c r="EZ144" s="115"/>
      <c r="FA144" s="115"/>
      <c r="FB144" s="115"/>
      <c r="FC144" s="115"/>
      <c r="FD144" s="115"/>
      <c r="FE144" s="115"/>
      <c r="FF144" s="115"/>
      <c r="FG144" s="115"/>
      <c r="FH144" s="115"/>
      <c r="FI144" s="115"/>
      <c r="FJ144" s="115"/>
      <c r="FK144" s="115"/>
      <c r="FL144" s="115"/>
      <c r="FM144" s="115"/>
      <c r="FN144" s="115"/>
      <c r="FO144" s="115"/>
      <c r="FP144" s="115"/>
      <c r="FQ144" s="115"/>
      <c r="FR144" s="115"/>
      <c r="FS144" s="115"/>
      <c r="FT144" s="115"/>
      <c r="FU144" s="115"/>
      <c r="FV144" s="115"/>
      <c r="FW144" s="115"/>
      <c r="FX144" s="115"/>
      <c r="FY144" s="115"/>
      <c r="FZ144" s="115"/>
      <c r="GA144" s="115"/>
      <c r="GB144" s="115"/>
      <c r="GC144" s="115"/>
      <c r="GD144" s="115"/>
      <c r="GE144" s="115"/>
      <c r="GF144" s="115"/>
      <c r="GG144" s="115"/>
      <c r="GH144" s="115"/>
      <c r="GI144" s="115"/>
      <c r="GJ144" s="115"/>
      <c r="GK144" s="115"/>
      <c r="GL144" s="115"/>
      <c r="GM144" s="115"/>
      <c r="GN144" s="115"/>
      <c r="GO144" s="115"/>
      <c r="GP144" s="115"/>
      <c r="GQ144" s="115"/>
      <c r="GR144" s="115"/>
      <c r="GS144" s="115"/>
      <c r="GT144" s="115"/>
      <c r="GU144" s="115"/>
      <c r="GV144" s="115"/>
      <c r="GW144" s="115"/>
      <c r="GX144" s="115"/>
      <c r="GY144" s="115"/>
      <c r="GZ144" s="115"/>
      <c r="HA144" s="115"/>
      <c r="HB144" s="115"/>
      <c r="HC144" s="115"/>
      <c r="HD144" s="115"/>
      <c r="HE144" s="115"/>
    </row>
    <row r="145" spans="1:213" x14ac:dyDescent="0.25">
      <c r="A145" s="277" t="s">
        <v>16</v>
      </c>
      <c r="B145" s="277"/>
      <c r="C145" s="238"/>
      <c r="D145" s="2025"/>
      <c r="E145" s="238">
        <f t="shared" ref="E145" si="119">E43</f>
        <v>0</v>
      </c>
      <c r="F145" s="238" t="e">
        <f t="shared" si="108"/>
        <v>#DIV/0!</v>
      </c>
      <c r="G145" s="311" t="e">
        <f t="shared" ref="G145:N145" si="120">G43</f>
        <v>#DIV/0!</v>
      </c>
      <c r="H145" s="311" t="e">
        <f t="shared" si="120"/>
        <v>#DIV/0!</v>
      </c>
      <c r="I145" s="238">
        <f t="shared" si="120"/>
        <v>0</v>
      </c>
      <c r="J145" s="2025">
        <f t="shared" si="120"/>
        <v>0</v>
      </c>
      <c r="K145" s="238">
        <f t="shared" si="120"/>
        <v>0</v>
      </c>
      <c r="L145" s="238" t="e">
        <f t="shared" si="120"/>
        <v>#DIV/0!</v>
      </c>
      <c r="M145" s="238">
        <f t="shared" si="120"/>
        <v>0</v>
      </c>
      <c r="N145" s="234" t="e">
        <f t="shared" si="120"/>
        <v>#DIV/0!</v>
      </c>
      <c r="O145" s="290"/>
      <c r="P145" s="290"/>
      <c r="Q145" s="290"/>
      <c r="R145" s="290"/>
      <c r="S145" s="290"/>
      <c r="T145" s="290"/>
      <c r="U145" s="290"/>
      <c r="V145" s="290"/>
      <c r="W145" s="290"/>
      <c r="X145" s="290"/>
      <c r="Y145" s="1112"/>
      <c r="Z145" s="115"/>
      <c r="AA145" s="115"/>
      <c r="AB145" s="115"/>
      <c r="AC145" s="115"/>
      <c r="AD145" s="115"/>
      <c r="AE145" s="115"/>
      <c r="AF145" s="115"/>
      <c r="AG145" s="115"/>
      <c r="AH145" s="115"/>
      <c r="AI145" s="115"/>
      <c r="AJ145" s="115"/>
      <c r="AK145" s="115"/>
      <c r="AL145" s="115"/>
      <c r="AM145" s="115"/>
      <c r="AN145" s="115"/>
      <c r="AO145" s="115"/>
      <c r="AP145" s="115"/>
      <c r="AQ145" s="115"/>
      <c r="AR145" s="115"/>
      <c r="AS145" s="115"/>
      <c r="AT145" s="115"/>
      <c r="AU145" s="115"/>
      <c r="AV145" s="115"/>
      <c r="AW145" s="115"/>
      <c r="AX145" s="115"/>
      <c r="AY145" s="115"/>
      <c r="AZ145" s="115"/>
      <c r="BA145" s="115"/>
      <c r="BB145" s="115"/>
      <c r="BC145" s="115"/>
      <c r="BD145" s="115"/>
      <c r="BE145" s="115"/>
      <c r="BF145" s="115"/>
      <c r="BG145" s="115"/>
      <c r="BH145" s="115"/>
      <c r="BI145" s="115"/>
      <c r="BJ145" s="115"/>
      <c r="BK145" s="115"/>
      <c r="BL145" s="115"/>
      <c r="BM145" s="115"/>
      <c r="BN145" s="115"/>
      <c r="BO145" s="115"/>
      <c r="BP145" s="115"/>
      <c r="BQ145" s="115"/>
      <c r="BR145" s="115"/>
      <c r="BS145" s="115"/>
      <c r="BT145" s="115"/>
      <c r="BU145" s="115"/>
      <c r="BV145" s="115"/>
      <c r="BW145" s="115"/>
      <c r="BX145" s="115"/>
      <c r="BY145" s="115"/>
      <c r="BZ145" s="115"/>
      <c r="CA145" s="115"/>
      <c r="CB145" s="115"/>
      <c r="CC145" s="115"/>
      <c r="CD145" s="115"/>
      <c r="CE145" s="115"/>
      <c r="CF145" s="115"/>
      <c r="CG145" s="115"/>
      <c r="CH145" s="115"/>
      <c r="CI145" s="115"/>
      <c r="CJ145" s="115"/>
      <c r="CK145" s="115"/>
      <c r="CL145" s="115"/>
      <c r="CM145" s="115"/>
      <c r="CN145" s="115"/>
      <c r="CO145" s="115"/>
      <c r="CP145" s="115"/>
      <c r="CQ145" s="115"/>
      <c r="CR145" s="115"/>
      <c r="CS145" s="115"/>
      <c r="CT145" s="115"/>
      <c r="CU145" s="115"/>
      <c r="CV145" s="115"/>
      <c r="CW145" s="115"/>
      <c r="CX145" s="115"/>
      <c r="CY145" s="115"/>
      <c r="CZ145" s="115"/>
      <c r="DA145" s="115"/>
      <c r="DB145" s="115"/>
      <c r="DC145" s="115"/>
      <c r="DD145" s="115"/>
      <c r="DE145" s="115"/>
      <c r="DF145" s="115"/>
      <c r="DG145" s="115"/>
      <c r="DH145" s="115"/>
      <c r="DI145" s="115"/>
      <c r="DJ145" s="115"/>
      <c r="DK145" s="115"/>
      <c r="DL145" s="115"/>
      <c r="DM145" s="115"/>
      <c r="DN145" s="115"/>
      <c r="DO145" s="115"/>
      <c r="DP145" s="115"/>
      <c r="DQ145" s="115"/>
      <c r="DR145" s="115"/>
      <c r="DS145" s="115"/>
      <c r="DT145" s="115"/>
      <c r="DU145" s="115"/>
      <c r="DV145" s="115"/>
      <c r="DW145" s="115"/>
      <c r="DX145" s="115"/>
      <c r="DY145" s="115"/>
      <c r="DZ145" s="115"/>
      <c r="EA145" s="115"/>
      <c r="EB145" s="115"/>
      <c r="EC145" s="115"/>
      <c r="ED145" s="115"/>
      <c r="EE145" s="115"/>
      <c r="EF145" s="115"/>
      <c r="EG145" s="115"/>
      <c r="EH145" s="115"/>
      <c r="EI145" s="115"/>
      <c r="EJ145" s="115"/>
      <c r="EK145" s="115"/>
      <c r="EL145" s="115"/>
      <c r="EM145" s="115"/>
      <c r="EN145" s="115"/>
      <c r="EO145" s="115"/>
      <c r="EP145" s="115"/>
      <c r="EQ145" s="115"/>
      <c r="ER145" s="115"/>
      <c r="ES145" s="115"/>
      <c r="ET145" s="115"/>
      <c r="EU145" s="115"/>
      <c r="EV145" s="115"/>
      <c r="EW145" s="115"/>
      <c r="EX145" s="115"/>
      <c r="EY145" s="115"/>
      <c r="EZ145" s="115"/>
      <c r="FA145" s="115"/>
      <c r="FB145" s="115"/>
      <c r="FC145" s="115"/>
      <c r="FD145" s="115"/>
      <c r="FE145" s="115"/>
      <c r="FF145" s="115"/>
      <c r="FG145" s="115"/>
      <c r="FH145" s="115"/>
      <c r="FI145" s="115"/>
      <c r="FJ145" s="115"/>
      <c r="FK145" s="115"/>
      <c r="FL145" s="115"/>
      <c r="FM145" s="115"/>
      <c r="FN145" s="115"/>
      <c r="FO145" s="115"/>
      <c r="FP145" s="115"/>
      <c r="FQ145" s="115"/>
      <c r="FR145" s="115"/>
      <c r="FS145" s="115"/>
      <c r="FT145" s="115"/>
      <c r="FU145" s="115"/>
      <c r="FV145" s="115"/>
      <c r="FW145" s="115"/>
      <c r="FX145" s="115"/>
      <c r="FY145" s="115"/>
      <c r="FZ145" s="115"/>
      <c r="GA145" s="115"/>
      <c r="GB145" s="115"/>
      <c r="GC145" s="115"/>
      <c r="GD145" s="115"/>
      <c r="GE145" s="115"/>
      <c r="GF145" s="115"/>
      <c r="GG145" s="115"/>
      <c r="GH145" s="115"/>
      <c r="GI145" s="115"/>
      <c r="GJ145" s="115"/>
      <c r="GK145" s="115"/>
      <c r="GL145" s="115"/>
      <c r="GM145" s="115"/>
      <c r="GN145" s="115"/>
      <c r="GO145" s="115"/>
      <c r="GP145" s="115"/>
      <c r="GQ145" s="115"/>
      <c r="GR145" s="115"/>
      <c r="GS145" s="115"/>
      <c r="GT145" s="115"/>
      <c r="GU145" s="115"/>
      <c r="GV145" s="115"/>
      <c r="GW145" s="115"/>
      <c r="GX145" s="115"/>
      <c r="GY145" s="115"/>
      <c r="GZ145" s="115"/>
      <c r="HA145" s="115"/>
      <c r="HB145" s="115"/>
      <c r="HC145" s="115"/>
      <c r="HD145" s="115"/>
      <c r="HE145" s="115"/>
    </row>
    <row r="146" spans="1:213" ht="29.25" x14ac:dyDescent="0.25">
      <c r="A146" s="239" t="s">
        <v>74</v>
      </c>
      <c r="B146" s="239"/>
      <c r="C146" s="268"/>
      <c r="D146" s="2196"/>
      <c r="E146" s="268">
        <f t="shared" ref="E146" si="121">E44</f>
        <v>0</v>
      </c>
      <c r="F146" s="268" t="e">
        <f t="shared" si="108"/>
        <v>#DIV/0!</v>
      </c>
      <c r="G146" s="311" t="e">
        <f t="shared" ref="G146:W146" si="122">G44</f>
        <v>#DIV/0!</v>
      </c>
      <c r="H146" s="311" t="e">
        <f t="shared" si="122"/>
        <v>#DIV/0!</v>
      </c>
      <c r="I146" s="268">
        <f t="shared" si="122"/>
        <v>0</v>
      </c>
      <c r="J146" s="2196">
        <f t="shared" si="122"/>
        <v>0</v>
      </c>
      <c r="K146" s="268">
        <f t="shared" si="122"/>
        <v>0</v>
      </c>
      <c r="L146" s="268" t="e">
        <f t="shared" si="122"/>
        <v>#DIV/0!</v>
      </c>
      <c r="M146" s="268">
        <f t="shared" si="122"/>
        <v>0</v>
      </c>
      <c r="N146" s="234" t="e">
        <f t="shared" si="122"/>
        <v>#DIV/0!</v>
      </c>
      <c r="O146" s="235"/>
      <c r="P146" s="235">
        <f t="shared" si="122"/>
        <v>0</v>
      </c>
      <c r="Q146" s="235">
        <f t="shared" si="122"/>
        <v>0</v>
      </c>
      <c r="R146" s="235">
        <f t="shared" si="122"/>
        <v>0</v>
      </c>
      <c r="S146" s="235">
        <f t="shared" si="122"/>
        <v>0</v>
      </c>
      <c r="T146" s="235">
        <f t="shared" si="122"/>
        <v>0</v>
      </c>
      <c r="U146" s="235">
        <f t="shared" si="122"/>
        <v>0</v>
      </c>
      <c r="V146" s="235">
        <f t="shared" si="122"/>
        <v>0</v>
      </c>
      <c r="W146" s="235">
        <f t="shared" si="122"/>
        <v>0</v>
      </c>
      <c r="X146" s="235"/>
      <c r="Y146" s="1111"/>
    </row>
    <row r="147" spans="1:213" x14ac:dyDescent="0.25">
      <c r="A147" s="239" t="s">
        <v>197</v>
      </c>
      <c r="B147" s="239"/>
      <c r="C147" s="268"/>
      <c r="D147" s="2196"/>
      <c r="E147" s="268">
        <f t="shared" ref="E147:E150" si="123">E85</f>
        <v>3</v>
      </c>
      <c r="F147" s="268" t="e">
        <f t="shared" si="108"/>
        <v>#DIV/0!</v>
      </c>
      <c r="G147" s="296"/>
      <c r="H147" s="238"/>
      <c r="I147" s="268"/>
      <c r="J147" s="2196"/>
      <c r="K147" s="268"/>
      <c r="L147" s="268"/>
      <c r="M147" s="268"/>
      <c r="N147" s="234"/>
      <c r="O147" s="235"/>
      <c r="P147" s="235">
        <f t="shared" ref="P147:W147" si="124">P85</f>
        <v>0</v>
      </c>
      <c r="Q147" s="235">
        <f t="shared" si="124"/>
        <v>0</v>
      </c>
      <c r="R147" s="235">
        <f t="shared" si="124"/>
        <v>0</v>
      </c>
      <c r="S147" s="235">
        <f t="shared" si="124"/>
        <v>0</v>
      </c>
      <c r="T147" s="235">
        <f t="shared" si="124"/>
        <v>0</v>
      </c>
      <c r="U147" s="235">
        <f t="shared" si="124"/>
        <v>0</v>
      </c>
      <c r="V147" s="235">
        <f t="shared" si="124"/>
        <v>0</v>
      </c>
      <c r="W147" s="235">
        <f t="shared" si="124"/>
        <v>0</v>
      </c>
      <c r="X147" s="235"/>
      <c r="Y147" s="1111"/>
    </row>
    <row r="148" spans="1:213" x14ac:dyDescent="0.25">
      <c r="A148" s="275" t="s">
        <v>198</v>
      </c>
      <c r="B148" s="275"/>
      <c r="C148" s="270"/>
      <c r="D148" s="2213"/>
      <c r="E148" s="270">
        <f t="shared" si="123"/>
        <v>3</v>
      </c>
      <c r="F148" s="265" t="e">
        <f t="shared" si="108"/>
        <v>#DIV/0!</v>
      </c>
      <c r="G148" s="297"/>
      <c r="H148" s="297"/>
      <c r="I148" s="270"/>
      <c r="J148" s="2213"/>
      <c r="K148" s="270"/>
      <c r="L148" s="270"/>
      <c r="M148" s="270"/>
      <c r="N148" s="272"/>
      <c r="O148" s="271"/>
      <c r="P148" s="271">
        <f t="shared" ref="P148:W148" si="125">P86</f>
        <v>0</v>
      </c>
      <c r="Q148" s="271">
        <f t="shared" si="125"/>
        <v>0</v>
      </c>
      <c r="R148" s="271">
        <f t="shared" si="125"/>
        <v>0</v>
      </c>
      <c r="S148" s="271">
        <f t="shared" si="125"/>
        <v>0</v>
      </c>
      <c r="T148" s="271">
        <f t="shared" si="125"/>
        <v>0</v>
      </c>
      <c r="U148" s="271">
        <f t="shared" si="125"/>
        <v>0</v>
      </c>
      <c r="V148" s="271">
        <f t="shared" si="125"/>
        <v>0</v>
      </c>
      <c r="W148" s="271">
        <f t="shared" si="125"/>
        <v>0</v>
      </c>
      <c r="X148" s="271"/>
      <c r="Y148" s="1113"/>
    </row>
    <row r="149" spans="1:213" ht="29.25" x14ac:dyDescent="0.25">
      <c r="A149" s="241" t="s">
        <v>199</v>
      </c>
      <c r="B149" s="241"/>
      <c r="C149" s="266"/>
      <c r="D149" s="2179"/>
      <c r="E149" s="266">
        <f t="shared" si="123"/>
        <v>0</v>
      </c>
      <c r="F149" s="268" t="e">
        <f t="shared" si="108"/>
        <v>#DIV/0!</v>
      </c>
      <c r="G149" s="298"/>
      <c r="H149" s="298"/>
      <c r="I149" s="266"/>
      <c r="J149" s="2179"/>
      <c r="K149" s="266"/>
      <c r="L149" s="266"/>
      <c r="M149" s="266"/>
      <c r="N149" s="240"/>
      <c r="O149" s="273"/>
      <c r="P149" s="273">
        <f t="shared" ref="P149:W149" si="126">P87</f>
        <v>0</v>
      </c>
      <c r="Q149" s="273">
        <f t="shared" si="126"/>
        <v>0</v>
      </c>
      <c r="R149" s="273">
        <f t="shared" si="126"/>
        <v>0</v>
      </c>
      <c r="S149" s="273">
        <f t="shared" si="126"/>
        <v>0</v>
      </c>
      <c r="T149" s="273">
        <f t="shared" si="126"/>
        <v>0</v>
      </c>
      <c r="U149" s="273">
        <f t="shared" si="126"/>
        <v>0</v>
      </c>
      <c r="V149" s="273">
        <f t="shared" si="126"/>
        <v>0</v>
      </c>
      <c r="W149" s="273">
        <f t="shared" si="126"/>
        <v>0</v>
      </c>
      <c r="X149" s="273"/>
      <c r="Y149" s="1114"/>
    </row>
    <row r="150" spans="1:213" ht="15.75" thickBot="1" x14ac:dyDescent="0.3">
      <c r="A150" s="263" t="s">
        <v>204</v>
      </c>
      <c r="B150" s="263"/>
      <c r="C150" s="278"/>
      <c r="D150" s="2936"/>
      <c r="E150" s="278">
        <f t="shared" si="123"/>
        <v>3</v>
      </c>
      <c r="F150" s="269" t="e">
        <f t="shared" si="108"/>
        <v>#DIV/0!</v>
      </c>
      <c r="G150" s="299"/>
      <c r="H150" s="299"/>
      <c r="I150" s="269"/>
      <c r="J150" s="2198"/>
      <c r="K150" s="269"/>
      <c r="L150" s="269"/>
      <c r="M150" s="269"/>
      <c r="N150" s="242"/>
      <c r="O150" s="274"/>
      <c r="P150" s="274">
        <f t="shared" ref="P150:W150" si="127">P88</f>
        <v>0</v>
      </c>
      <c r="Q150" s="274">
        <f t="shared" si="127"/>
        <v>23.319659999999999</v>
      </c>
      <c r="R150" s="274">
        <f t="shared" si="127"/>
        <v>0</v>
      </c>
      <c r="S150" s="274">
        <f t="shared" si="127"/>
        <v>0</v>
      </c>
      <c r="T150" s="274">
        <f t="shared" si="127"/>
        <v>23.319659999999999</v>
      </c>
      <c r="U150" s="274">
        <f t="shared" si="127"/>
        <v>0</v>
      </c>
      <c r="V150" s="274">
        <f t="shared" si="127"/>
        <v>0</v>
      </c>
      <c r="W150" s="274">
        <f t="shared" si="127"/>
        <v>23.319659999999999</v>
      </c>
      <c r="X150" s="274">
        <f>X88</f>
        <v>0</v>
      </c>
      <c r="Y150" s="1115">
        <f>Y88</f>
        <v>0</v>
      </c>
    </row>
    <row r="151" spans="1:213" ht="17.25" customHeight="1" x14ac:dyDescent="0.25">
      <c r="X151" s="115"/>
      <c r="Y151" s="115"/>
      <c r="Z151" s="115"/>
      <c r="AA151" s="115"/>
      <c r="AB151" s="115"/>
      <c r="AC151" s="115"/>
      <c r="AD151" s="115"/>
      <c r="AE151" s="115"/>
      <c r="AF151" s="115"/>
      <c r="AG151" s="115"/>
      <c r="AH151" s="115"/>
      <c r="AI151" s="115"/>
      <c r="AJ151" s="115"/>
      <c r="AK151" s="115"/>
      <c r="AL151" s="115"/>
      <c r="AM151" s="115"/>
      <c r="AN151" s="115"/>
      <c r="AO151" s="115"/>
      <c r="AP151" s="115"/>
      <c r="AQ151" s="115"/>
      <c r="AR151" s="115"/>
      <c r="AS151" s="115"/>
      <c r="AT151" s="115"/>
      <c r="AU151" s="115"/>
      <c r="AV151" s="115"/>
      <c r="AW151" s="115"/>
      <c r="AX151" s="115"/>
      <c r="AY151" s="115"/>
      <c r="AZ151" s="115"/>
      <c r="BA151" s="115"/>
      <c r="BB151" s="115"/>
      <c r="BC151" s="115"/>
      <c r="BD151" s="115"/>
      <c r="BE151" s="115"/>
      <c r="BF151" s="115"/>
      <c r="BG151" s="115"/>
      <c r="BH151" s="115"/>
      <c r="BI151" s="115"/>
      <c r="BJ151" s="115"/>
      <c r="BK151" s="115"/>
      <c r="BL151" s="115"/>
      <c r="BM151" s="115"/>
      <c r="BN151" s="115"/>
      <c r="BO151" s="115"/>
      <c r="BP151" s="115"/>
      <c r="BQ151" s="115"/>
      <c r="BR151" s="115"/>
      <c r="BS151" s="115"/>
      <c r="BT151" s="115"/>
      <c r="BU151" s="115"/>
      <c r="BV151" s="115"/>
      <c r="BW151" s="115"/>
      <c r="BX151" s="115"/>
      <c r="BY151" s="115"/>
      <c r="BZ151" s="115"/>
      <c r="CA151" s="115"/>
      <c r="CB151" s="115"/>
      <c r="CC151" s="115"/>
      <c r="CD151" s="115"/>
      <c r="CE151" s="115"/>
      <c r="CF151" s="115"/>
      <c r="CG151" s="115"/>
      <c r="CH151" s="115"/>
      <c r="CI151" s="115"/>
      <c r="CJ151" s="115"/>
      <c r="CK151" s="115"/>
      <c r="CL151" s="115"/>
      <c r="CM151" s="115"/>
      <c r="CN151" s="115"/>
      <c r="CO151" s="115"/>
      <c r="CP151" s="115"/>
      <c r="CQ151" s="115"/>
      <c r="CR151" s="115"/>
      <c r="CS151" s="115"/>
      <c r="CT151" s="115"/>
      <c r="CU151" s="115"/>
      <c r="CV151" s="115"/>
      <c r="CW151" s="115"/>
      <c r="CX151" s="115"/>
      <c r="CY151" s="115"/>
      <c r="CZ151" s="115"/>
      <c r="DA151" s="115"/>
      <c r="DB151" s="115"/>
      <c r="DC151" s="115"/>
      <c r="DD151" s="115"/>
      <c r="DE151" s="115"/>
      <c r="DF151" s="115"/>
      <c r="DG151" s="115"/>
      <c r="DH151" s="115"/>
      <c r="DI151" s="115"/>
      <c r="DJ151" s="115"/>
      <c r="DK151" s="115"/>
      <c r="DL151" s="115"/>
      <c r="DM151" s="115"/>
      <c r="DN151" s="115"/>
      <c r="DO151" s="115"/>
      <c r="DP151" s="115"/>
      <c r="DQ151" s="115"/>
      <c r="DR151" s="115"/>
      <c r="DS151" s="115"/>
      <c r="DT151" s="115"/>
      <c r="DU151" s="115"/>
      <c r="DV151" s="115"/>
      <c r="DW151" s="115"/>
      <c r="DX151" s="115"/>
      <c r="DY151" s="115"/>
      <c r="DZ151" s="115"/>
      <c r="EA151" s="115"/>
      <c r="EB151" s="115"/>
      <c r="EC151" s="115"/>
      <c r="ED151" s="115"/>
      <c r="EE151" s="115"/>
      <c r="EF151" s="115"/>
      <c r="EG151" s="115"/>
      <c r="EH151" s="115"/>
      <c r="EI151" s="115"/>
      <c r="EJ151" s="115"/>
      <c r="EK151" s="115"/>
      <c r="EL151" s="115"/>
      <c r="EM151" s="115"/>
      <c r="EN151" s="115"/>
      <c r="EO151" s="115"/>
      <c r="EP151" s="115"/>
      <c r="EQ151" s="115"/>
      <c r="ER151" s="115"/>
      <c r="ES151" s="115"/>
      <c r="ET151" s="115"/>
      <c r="EU151" s="115"/>
      <c r="EV151" s="115"/>
      <c r="EW151" s="115"/>
      <c r="EX151" s="115"/>
      <c r="EY151" s="115"/>
      <c r="EZ151" s="115"/>
      <c r="FA151" s="115"/>
      <c r="FB151" s="115"/>
      <c r="FC151" s="115"/>
      <c r="FD151" s="115"/>
      <c r="FE151" s="115"/>
      <c r="FF151" s="115"/>
      <c r="FG151" s="115"/>
      <c r="FH151" s="115"/>
      <c r="FI151" s="115"/>
      <c r="FJ151" s="115"/>
      <c r="FK151" s="115"/>
      <c r="FL151" s="115"/>
      <c r="FM151" s="115"/>
      <c r="FN151" s="115"/>
      <c r="FO151" s="115"/>
      <c r="FP151" s="115"/>
      <c r="FQ151" s="115"/>
      <c r="FR151" s="115"/>
      <c r="FS151" s="115"/>
      <c r="FT151" s="115"/>
      <c r="FU151" s="115"/>
      <c r="FV151" s="115"/>
      <c r="FW151" s="115"/>
      <c r="FX151" s="115"/>
      <c r="FY151" s="115"/>
      <c r="FZ151" s="115"/>
      <c r="GA151" s="115"/>
      <c r="GB151" s="115"/>
      <c r="GC151" s="115"/>
      <c r="GD151" s="115"/>
      <c r="GE151" s="115"/>
      <c r="GF151" s="115"/>
      <c r="GG151" s="115"/>
      <c r="GH151" s="115"/>
      <c r="GI151" s="115"/>
      <c r="GJ151" s="115"/>
      <c r="GK151" s="115"/>
      <c r="GL151" s="115"/>
      <c r="GM151" s="115"/>
      <c r="GN151" s="115"/>
      <c r="GO151" s="115"/>
      <c r="GP151" s="115"/>
      <c r="GQ151" s="115"/>
      <c r="GR151" s="115"/>
      <c r="GS151" s="115"/>
      <c r="GT151" s="115"/>
      <c r="GU151" s="115"/>
      <c r="GV151" s="115"/>
      <c r="GW151" s="115"/>
      <c r="GX151" s="115"/>
      <c r="GY151" s="115"/>
      <c r="GZ151" s="115"/>
      <c r="HA151" s="115"/>
      <c r="HB151" s="115"/>
      <c r="HC151" s="115"/>
      <c r="HD151" s="115"/>
      <c r="HE151" s="115"/>
    </row>
  </sheetData>
  <autoFilter ref="A7:HE7"/>
  <mergeCells count="17">
    <mergeCell ref="O4:O6"/>
    <mergeCell ref="U4:U6"/>
    <mergeCell ref="S4:S6"/>
    <mergeCell ref="X4:Y4"/>
    <mergeCell ref="A1:W1"/>
    <mergeCell ref="C4:F5"/>
    <mergeCell ref="G4:H5"/>
    <mergeCell ref="I4:L5"/>
    <mergeCell ref="M4:M6"/>
    <mergeCell ref="B4:B6"/>
    <mergeCell ref="N4:N6"/>
    <mergeCell ref="P4:P6"/>
    <mergeCell ref="Q4:Q6"/>
    <mergeCell ref="T4:T6"/>
    <mergeCell ref="V4:V6"/>
    <mergeCell ref="W4:W6"/>
    <mergeCell ref="R4:R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GN1302"/>
  <sheetViews>
    <sheetView showZeros="0" tabSelected="1" zoomScale="80" zoomScaleNormal="80" zoomScaleSheetLayoutView="70" workbookViewId="0">
      <pane xSplit="3" ySplit="7" topLeftCell="D1213" activePane="bottomRight" state="frozen"/>
      <selection activeCell="C173" sqref="C173"/>
      <selection pane="topRight" activeCell="C173" sqref="C173"/>
      <selection pane="bottomLeft" activeCell="C173" sqref="C173"/>
      <selection pane="bottomRight" activeCell="L1226" sqref="L1226"/>
    </sheetView>
  </sheetViews>
  <sheetFormatPr defaultColWidth="9.140625" defaultRowHeight="15" x14ac:dyDescent="0.25"/>
  <cols>
    <col min="1" max="2" width="4" style="18" hidden="1" customWidth="1"/>
    <col min="3" max="3" width="45.140625" style="18" customWidth="1"/>
    <col min="4" max="4" width="13" style="130" hidden="1" customWidth="1"/>
    <col min="5" max="5" width="12.140625" style="130" hidden="1" customWidth="1"/>
    <col min="6" max="6" width="12.5703125" style="130" customWidth="1"/>
    <col min="7" max="7" width="9.42578125" style="131" hidden="1" customWidth="1"/>
    <col min="8" max="8" width="12.85546875" style="18" hidden="1" customWidth="1"/>
    <col min="9" max="9" width="10.85546875" style="18" hidden="1" customWidth="1"/>
    <col min="10" max="11" width="13.5703125" style="18" hidden="1" customWidth="1"/>
    <col min="12" max="12" width="13.5703125" style="18" customWidth="1"/>
    <col min="13" max="13" width="11.140625" style="18" hidden="1" customWidth="1"/>
    <col min="14" max="14" width="16.5703125" style="18" hidden="1" customWidth="1"/>
    <col min="15" max="15" width="11.5703125" style="18" hidden="1" customWidth="1"/>
    <col min="16" max="16" width="19" style="18" hidden="1" customWidth="1"/>
    <col min="17" max="17" width="17.140625" style="18" hidden="1" customWidth="1"/>
    <col min="18" max="18" width="16.28515625" style="18" customWidth="1"/>
    <col min="19" max="19" width="16.140625" style="18" customWidth="1"/>
    <col min="20" max="20" width="12.5703125" style="18" customWidth="1"/>
    <col min="21" max="21" width="15.28515625" style="18" customWidth="1"/>
    <col min="22" max="22" width="14.5703125" style="18" customWidth="1"/>
    <col min="23" max="23" width="18" style="18" customWidth="1"/>
    <col min="24" max="24" width="17.85546875" style="18" customWidth="1"/>
    <col min="25" max="26" width="11.140625" style="18" hidden="1" customWidth="1"/>
    <col min="27" max="27" width="10.42578125" style="18" hidden="1" customWidth="1"/>
    <col min="28" max="28" width="20.7109375" style="18" hidden="1" customWidth="1"/>
    <col min="29" max="29" width="24.5703125" style="317" hidden="1" customWidth="1"/>
    <col min="30" max="30" width="19.85546875" style="317" hidden="1" customWidth="1"/>
    <col min="31" max="31" width="18.42578125" style="18" hidden="1" customWidth="1"/>
    <col min="32" max="32" width="18.7109375" style="18" hidden="1" customWidth="1"/>
    <col min="33" max="33" width="18.85546875" style="18" hidden="1" customWidth="1"/>
    <col min="34" max="34" width="21.85546875" style="18" hidden="1" customWidth="1"/>
    <col min="35" max="35" width="14.5703125" style="18" hidden="1" customWidth="1"/>
    <col min="36" max="37" width="9.140625" style="18" hidden="1" customWidth="1"/>
    <col min="38" max="38" width="13.42578125" style="18" customWidth="1"/>
    <col min="39" max="42" width="9.140625" style="18" customWidth="1"/>
    <col min="43" max="44" width="9.140625" style="18"/>
    <col min="45" max="45" width="13" style="18" bestFit="1" customWidth="1"/>
    <col min="46" max="16384" width="9.140625" style="18"/>
  </cols>
  <sheetData>
    <row r="1" spans="1:35" ht="15" customHeight="1" x14ac:dyDescent="0.25">
      <c r="C1" s="3669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за январь-февраль 2024 года</v>
      </c>
      <c r="D1" s="3669"/>
      <c r="E1" s="3669"/>
      <c r="F1" s="3669"/>
      <c r="G1" s="3669"/>
      <c r="H1" s="3669"/>
      <c r="I1" s="3669"/>
      <c r="J1" s="3669"/>
      <c r="K1" s="3669"/>
      <c r="L1" s="3669"/>
      <c r="M1" s="3669"/>
      <c r="N1" s="3669"/>
      <c r="O1" s="3669"/>
      <c r="P1" s="3669"/>
      <c r="Q1" s="3669"/>
      <c r="R1" s="3669"/>
      <c r="S1" s="3669"/>
      <c r="T1" s="3669"/>
      <c r="U1" s="3669"/>
      <c r="V1" s="3669"/>
      <c r="W1" s="3669"/>
      <c r="X1" s="3669"/>
      <c r="Y1" s="3669"/>
      <c r="Z1" s="3669"/>
      <c r="AA1" s="3573"/>
      <c r="AB1" s="3573"/>
    </row>
    <row r="2" spans="1:35" ht="33.950000000000003" customHeight="1" thickBot="1" x14ac:dyDescent="0.3">
      <c r="C2" s="3669"/>
      <c r="D2" s="3669"/>
      <c r="E2" s="3669"/>
      <c r="F2" s="3669"/>
      <c r="G2" s="3669"/>
      <c r="H2" s="3669"/>
      <c r="I2" s="3669"/>
      <c r="J2" s="3669"/>
      <c r="K2" s="3669"/>
      <c r="L2" s="3669"/>
      <c r="M2" s="3669"/>
      <c r="N2" s="3669"/>
      <c r="O2" s="3669"/>
      <c r="P2" s="3669"/>
      <c r="Q2" s="3669"/>
      <c r="R2" s="3669"/>
      <c r="S2" s="3669"/>
      <c r="T2" s="3669"/>
      <c r="U2" s="3669"/>
      <c r="V2" s="3669"/>
      <c r="W2" s="3669"/>
      <c r="X2" s="3669"/>
      <c r="Y2" s="3669"/>
      <c r="Z2" s="3669"/>
      <c r="AA2" s="3573"/>
      <c r="AB2" s="3573"/>
    </row>
    <row r="3" spans="1:35" ht="15" hidden="1" customHeight="1" thickBot="1" x14ac:dyDescent="0.3">
      <c r="C3" s="129">
        <v>12</v>
      </c>
    </row>
    <row r="4" spans="1:35" ht="81.75" customHeight="1" thickBot="1" x14ac:dyDescent="0.3">
      <c r="C4" s="132" t="s">
        <v>1</v>
      </c>
      <c r="D4" s="3611" t="s">
        <v>139</v>
      </c>
      <c r="E4" s="3612"/>
      <c r="F4" s="3612"/>
      <c r="G4" s="3613"/>
      <c r="H4" s="3617" t="s">
        <v>592</v>
      </c>
      <c r="I4" s="3618"/>
      <c r="J4" s="3617" t="s">
        <v>593</v>
      </c>
      <c r="K4" s="3621"/>
      <c r="L4" s="3621"/>
      <c r="M4" s="3618"/>
      <c r="N4" s="3599" t="s">
        <v>144</v>
      </c>
      <c r="O4" s="3599" t="s">
        <v>145</v>
      </c>
      <c r="P4" s="3596" t="s">
        <v>598</v>
      </c>
      <c r="Q4" s="3596" t="s">
        <v>596</v>
      </c>
      <c r="R4" s="3596" t="s">
        <v>137</v>
      </c>
      <c r="S4" s="3596" t="s">
        <v>297</v>
      </c>
      <c r="T4" s="3596" t="s">
        <v>298</v>
      </c>
      <c r="U4" s="3596" t="s">
        <v>41</v>
      </c>
      <c r="V4" s="3596" t="s">
        <v>292</v>
      </c>
      <c r="W4" s="3596" t="s">
        <v>138</v>
      </c>
      <c r="X4" s="3596" t="s">
        <v>219</v>
      </c>
      <c r="Y4" s="3596" t="s">
        <v>214</v>
      </c>
      <c r="Z4" s="3670" t="s">
        <v>215</v>
      </c>
      <c r="AA4" s="3672" t="s">
        <v>520</v>
      </c>
      <c r="AB4" s="3673"/>
    </row>
    <row r="5" spans="1:35" ht="15" customHeight="1" thickBot="1" x14ac:dyDescent="0.3">
      <c r="C5" s="133"/>
      <c r="D5" s="3614"/>
      <c r="E5" s="3615"/>
      <c r="F5" s="3615"/>
      <c r="G5" s="3616"/>
      <c r="H5" s="3619"/>
      <c r="I5" s="3620"/>
      <c r="J5" s="3619"/>
      <c r="K5" s="3622"/>
      <c r="L5" s="3622"/>
      <c r="M5" s="3620"/>
      <c r="N5" s="3623"/>
      <c r="O5" s="3636"/>
      <c r="P5" s="3597"/>
      <c r="Q5" s="3597"/>
      <c r="R5" s="3597"/>
      <c r="S5" s="3597"/>
      <c r="T5" s="3634"/>
      <c r="U5" s="3597"/>
      <c r="V5" s="3634"/>
      <c r="W5" s="3597"/>
      <c r="X5" s="3597"/>
      <c r="Y5" s="3597"/>
      <c r="Z5" s="3671"/>
      <c r="AA5" s="3674"/>
      <c r="AB5" s="1174"/>
    </row>
    <row r="6" spans="1:35" ht="58.5" customHeight="1" thickBot="1" x14ac:dyDescent="0.3">
      <c r="A6" s="18">
        <v>1</v>
      </c>
      <c r="C6" s="134" t="s">
        <v>2</v>
      </c>
      <c r="D6" s="362" t="s">
        <v>595</v>
      </c>
      <c r="E6" s="3571" t="str">
        <f>'1 уровень'!F8</f>
        <v>План 1 мес. 2024 г.</v>
      </c>
      <c r="F6" s="312" t="s">
        <v>140</v>
      </c>
      <c r="G6" s="312" t="s">
        <v>141</v>
      </c>
      <c r="H6" s="3571" t="s">
        <v>142</v>
      </c>
      <c r="I6" s="313" t="s">
        <v>140</v>
      </c>
      <c r="J6" s="312" t="s">
        <v>595</v>
      </c>
      <c r="K6" s="3571" t="str">
        <f>'1 уровень'!L8</f>
        <v>План 1 мес. 2024 г.</v>
      </c>
      <c r="L6" s="312" t="s">
        <v>140</v>
      </c>
      <c r="M6" s="312" t="s">
        <v>141</v>
      </c>
      <c r="N6" s="3624"/>
      <c r="O6" s="3637"/>
      <c r="P6" s="3598"/>
      <c r="Q6" s="3598"/>
      <c r="R6" s="3598"/>
      <c r="S6" s="3598"/>
      <c r="T6" s="3635"/>
      <c r="U6" s="3598"/>
      <c r="V6" s="3635"/>
      <c r="W6" s="3598"/>
      <c r="X6" s="3598"/>
      <c r="Y6" s="3598"/>
      <c r="Z6" s="3671"/>
      <c r="AA6" s="3675" t="s">
        <v>343</v>
      </c>
      <c r="AB6" s="3572" t="s">
        <v>519</v>
      </c>
      <c r="AE6" s="3676" t="s">
        <v>344</v>
      </c>
    </row>
    <row r="7" spans="1:35" s="5" customFormat="1" ht="15.75" thickBot="1" x14ac:dyDescent="0.3">
      <c r="A7" s="18">
        <v>1</v>
      </c>
      <c r="B7" s="18"/>
      <c r="C7" s="14">
        <v>1</v>
      </c>
      <c r="D7" s="363">
        <v>3</v>
      </c>
      <c r="E7" s="314">
        <v>4</v>
      </c>
      <c r="F7" s="314">
        <v>5</v>
      </c>
      <c r="G7" s="314">
        <v>6</v>
      </c>
      <c r="H7" s="313">
        <v>7</v>
      </c>
      <c r="I7" s="313">
        <v>8</v>
      </c>
      <c r="J7" s="313">
        <v>9</v>
      </c>
      <c r="K7" s="313">
        <v>10</v>
      </c>
      <c r="L7" s="313">
        <v>11</v>
      </c>
      <c r="M7" s="313">
        <v>12</v>
      </c>
      <c r="N7" s="313">
        <v>13</v>
      </c>
      <c r="O7" s="313">
        <v>14</v>
      </c>
      <c r="P7" s="315"/>
      <c r="Q7" s="315">
        <v>15</v>
      </c>
      <c r="R7" s="315">
        <v>16</v>
      </c>
      <c r="S7" s="315">
        <v>17</v>
      </c>
      <c r="T7" s="315">
        <v>18</v>
      </c>
      <c r="U7" s="315">
        <v>19</v>
      </c>
      <c r="V7" s="315">
        <v>20</v>
      </c>
      <c r="W7" s="315">
        <v>21</v>
      </c>
      <c r="X7" s="315">
        <v>22</v>
      </c>
      <c r="Y7" s="109">
        <v>23</v>
      </c>
      <c r="Z7" s="315">
        <v>24</v>
      </c>
      <c r="AA7" s="314">
        <v>5</v>
      </c>
      <c r="AB7" s="315">
        <v>21</v>
      </c>
      <c r="AC7" s="318"/>
      <c r="AD7" s="318"/>
    </row>
    <row r="8" spans="1:35" s="5" customFormat="1" ht="15.75" customHeight="1" thickBot="1" x14ac:dyDescent="0.3">
      <c r="A8" s="18"/>
      <c r="B8" s="18"/>
      <c r="C8" s="3484"/>
      <c r="D8" s="3485"/>
      <c r="E8" s="3486"/>
      <c r="F8" s="3486"/>
      <c r="G8" s="3486"/>
      <c r="H8" s="3570"/>
      <c r="I8" s="3570"/>
      <c r="J8" s="3570"/>
      <c r="K8" s="3570"/>
      <c r="L8" s="3570"/>
      <c r="M8" s="3570"/>
      <c r="N8" s="3570"/>
      <c r="O8" s="3570"/>
      <c r="P8" s="3489">
        <f t="shared" ref="P8:X8" si="0">P10+P72+P76+P79+P83-P9</f>
        <v>0</v>
      </c>
      <c r="Q8" s="3569">
        <f t="shared" si="0"/>
        <v>0</v>
      </c>
      <c r="R8" s="3569">
        <f t="shared" si="0"/>
        <v>-1.171200000000681</v>
      </c>
      <c r="S8" s="3569">
        <f t="shared" si="0"/>
        <v>0</v>
      </c>
      <c r="T8" s="3489">
        <f t="shared" si="0"/>
        <v>0</v>
      </c>
      <c r="U8" s="3569">
        <f t="shared" si="0"/>
        <v>0</v>
      </c>
      <c r="V8" s="3569">
        <f t="shared" si="0"/>
        <v>0</v>
      </c>
      <c r="W8" s="3569">
        <f t="shared" si="0"/>
        <v>0</v>
      </c>
      <c r="X8" s="3487">
        <f t="shared" si="0"/>
        <v>0</v>
      </c>
      <c r="Y8" s="3488"/>
      <c r="Z8" s="3569"/>
      <c r="AA8" s="3486"/>
      <c r="AB8" s="3569"/>
      <c r="AC8" s="318"/>
      <c r="AD8" s="318"/>
    </row>
    <row r="9" spans="1:35" s="135" customFormat="1" x14ac:dyDescent="0.25">
      <c r="A9" s="18">
        <v>1</v>
      </c>
      <c r="B9" s="18">
        <v>1</v>
      </c>
      <c r="C9" s="3677" t="s">
        <v>110</v>
      </c>
      <c r="D9" s="773">
        <f>'1 уровень'!E2522</f>
        <v>0</v>
      </c>
      <c r="E9" s="773">
        <f>'1 уровень'!F2522</f>
        <v>0</v>
      </c>
      <c r="F9" s="773">
        <f>'1 уровень'!G2522</f>
        <v>0</v>
      </c>
      <c r="G9" s="774">
        <f>'1 уровень'!H2522</f>
        <v>0</v>
      </c>
      <c r="H9" s="775">
        <f>'1 уровень'!I2522</f>
        <v>0</v>
      </c>
      <c r="I9" s="775">
        <f>'1 уровень'!J2522</f>
        <v>0</v>
      </c>
      <c r="J9" s="775">
        <f>'1 уровень'!K2522</f>
        <v>0</v>
      </c>
      <c r="K9" s="775">
        <f>'1 уровень'!L2522</f>
        <v>0</v>
      </c>
      <c r="L9" s="775">
        <f>'1 уровень'!M2522</f>
        <v>0</v>
      </c>
      <c r="M9" s="775">
        <f>'1 уровень'!N2522</f>
        <v>0</v>
      </c>
      <c r="N9" s="775">
        <f>'1 уровень'!O2522</f>
        <v>0</v>
      </c>
      <c r="O9" s="775">
        <f>'1 уровень'!P2522</f>
        <v>0</v>
      </c>
      <c r="P9" s="306">
        <f>'1 уровень'!Q2522</f>
        <v>0</v>
      </c>
      <c r="Q9" s="306">
        <f>'1 уровень'!R2522</f>
        <v>0</v>
      </c>
      <c r="R9" s="306">
        <f>'1 уровень'!S2522</f>
        <v>22776.296249999999</v>
      </c>
      <c r="S9" s="306">
        <f>'1 уровень'!T2522</f>
        <v>-1.29128</v>
      </c>
      <c r="T9" s="306">
        <f>'1 уровень'!U2522</f>
        <v>52.685839999999999</v>
      </c>
      <c r="U9" s="306">
        <f>'1 уровень'!V2522</f>
        <v>22775.125049999999</v>
      </c>
      <c r="V9" s="306">
        <f>'1 уровень'!W2522</f>
        <v>0</v>
      </c>
      <c r="W9" s="306">
        <f>'1 уровень'!X2522</f>
        <v>-3.5127800000000011</v>
      </c>
      <c r="X9" s="522">
        <f>'1 уровень'!Y2522</f>
        <v>22903.160669999997</v>
      </c>
      <c r="Y9" s="306" t="e">
        <f>R9/Q9*100</f>
        <v>#DIV/0!</v>
      </c>
      <c r="Z9" s="306" t="e">
        <f>X9/Q9*100</f>
        <v>#DIV/0!</v>
      </c>
      <c r="AA9" s="773">
        <f>'1 уровень'!Z2522</f>
        <v>0</v>
      </c>
      <c r="AB9" s="306" t="e">
        <f>'1 уровень'!AA2522</f>
        <v>#REF!</v>
      </c>
      <c r="AC9" s="319">
        <f>X9*1000</f>
        <v>22903160.669999998</v>
      </c>
      <c r="AD9" s="319">
        <f t="shared" ref="AD9:AD76" si="1">W9*1000</f>
        <v>-3512.7800000000011</v>
      </c>
      <c r="AE9" s="855"/>
      <c r="AF9" s="855" t="e">
        <f>R9-#REF!</f>
        <v>#REF!</v>
      </c>
      <c r="AG9" s="855"/>
      <c r="AH9" s="403"/>
      <c r="AI9" s="3496">
        <f t="shared" ref="AI9:AI18" si="2">E10-D10</f>
        <v>0</v>
      </c>
    </row>
    <row r="10" spans="1:35" s="135" customFormat="1" x14ac:dyDescent="0.25">
      <c r="A10" s="18">
        <v>1</v>
      </c>
      <c r="B10" s="18">
        <f>B9</f>
        <v>1</v>
      </c>
      <c r="C10" s="3678" t="s">
        <v>7</v>
      </c>
      <c r="D10" s="31">
        <f>'1 уровень'!E2523</f>
        <v>0</v>
      </c>
      <c r="E10" s="28">
        <f>'1 уровень'!F2523</f>
        <v>0</v>
      </c>
      <c r="F10" s="28">
        <f>'1 уровень'!G2523</f>
        <v>160</v>
      </c>
      <c r="G10" s="137" t="e">
        <f>'1 уровень'!H2523</f>
        <v>#DIV/0!</v>
      </c>
      <c r="H10" s="23" t="e">
        <f>'1 уровень'!I2523</f>
        <v>#DIV/0!</v>
      </c>
      <c r="I10" s="23">
        <f>'1 уровень'!J2523</f>
        <v>7.09375</v>
      </c>
      <c r="J10" s="23">
        <f>'1 уровень'!K2523</f>
        <v>0</v>
      </c>
      <c r="K10" s="23">
        <f>'1 уровень'!L2523</f>
        <v>0</v>
      </c>
      <c r="L10" s="23">
        <f>'1 уровень'!M2523</f>
        <v>1135</v>
      </c>
      <c r="M10" s="23" t="e">
        <f>'1 уровень'!N2523</f>
        <v>#DIV/0!</v>
      </c>
      <c r="N10" s="23" t="e">
        <f>'1 уровень'!O2523</f>
        <v>#DIV/0!</v>
      </c>
      <c r="O10" s="23" t="e">
        <f>'1 уровень'!P2523</f>
        <v>#DIV/0!</v>
      </c>
      <c r="P10" s="523">
        <f>'1 уровень'!Q2523</f>
        <v>0</v>
      </c>
      <c r="Q10" s="523">
        <f>'1 уровень'!R2523</f>
        <v>0</v>
      </c>
      <c r="R10" s="523">
        <f>'1 уровень'!S2523</f>
        <v>9799.4124300000003</v>
      </c>
      <c r="S10" s="523">
        <f>'1 уровень'!T2523</f>
        <v>-1.29128</v>
      </c>
      <c r="T10" s="523">
        <f>'1 уровень'!U2523</f>
        <v>0</v>
      </c>
      <c r="U10" s="523">
        <f>'1 уровень'!V2523</f>
        <v>9799.4124300000003</v>
      </c>
      <c r="V10" s="523">
        <f>'1 уровень'!W2523</f>
        <v>0</v>
      </c>
      <c r="W10" s="523">
        <f>'1 уровень'!X2523</f>
        <v>-9.7699300000000004</v>
      </c>
      <c r="X10" s="524">
        <f>'1 уровень'!Y2523</f>
        <v>9789.6424999999999</v>
      </c>
      <c r="Y10" s="523" t="e">
        <f>R10/Q10*100</f>
        <v>#DIV/0!</v>
      </c>
      <c r="Z10" s="523" t="e">
        <f>X10/Q10*100</f>
        <v>#DIV/0!</v>
      </c>
      <c r="AA10" s="28">
        <f>'1 уровень'!Z2523</f>
        <v>0</v>
      </c>
      <c r="AB10" s="523" t="e">
        <f>'1 уровень'!AA2523</f>
        <v>#REF!</v>
      </c>
      <c r="AC10" s="319">
        <f t="shared" ref="AC10:AC77" si="3">X10*1000</f>
        <v>9789642.5</v>
      </c>
      <c r="AD10" s="319">
        <f t="shared" si="1"/>
        <v>-9769.93</v>
      </c>
      <c r="AE10" s="855">
        <f>IF(P10&gt;0,P10*1000/D10,0)</f>
        <v>0</v>
      </c>
      <c r="AF10" s="135" t="e">
        <f>R10-#REF!</f>
        <v>#REF!</v>
      </c>
      <c r="AH10" s="403"/>
      <c r="AI10" s="135">
        <f t="shared" si="2"/>
        <v>0</v>
      </c>
    </row>
    <row r="11" spans="1:35" s="135" customFormat="1" ht="43.5" x14ac:dyDescent="0.25">
      <c r="A11" s="18">
        <v>1</v>
      </c>
      <c r="B11" s="18">
        <f t="shared" ref="B11" si="4">B10</f>
        <v>1</v>
      </c>
      <c r="C11" s="1212" t="s">
        <v>177</v>
      </c>
      <c r="D11" s="20">
        <f>'1 уровень'!E2524</f>
        <v>0</v>
      </c>
      <c r="E11" s="20">
        <f>'1 уровень'!F2524</f>
        <v>0</v>
      </c>
      <c r="F11" s="20">
        <f>'1 уровень'!G2524</f>
        <v>21</v>
      </c>
      <c r="G11" s="138" t="e">
        <f>'1 уровень'!H2524</f>
        <v>#DIV/0!</v>
      </c>
      <c r="H11" s="139">
        <f>'1 уровень'!I2524</f>
        <v>0</v>
      </c>
      <c r="I11" s="139">
        <f>'1 уровень'!J2524</f>
        <v>0</v>
      </c>
      <c r="J11" s="19">
        <f>'1 уровень'!K2524</f>
        <v>0</v>
      </c>
      <c r="K11" s="19">
        <f>'1 уровень'!L2524</f>
        <v>0</v>
      </c>
      <c r="L11" s="19">
        <f>'1 уровень'!M2524</f>
        <v>0</v>
      </c>
      <c r="M11" s="19">
        <f>'1 уровень'!N2524</f>
        <v>0</v>
      </c>
      <c r="N11" s="19">
        <f>'1 уровень'!O2524</f>
        <v>0</v>
      </c>
      <c r="O11" s="19">
        <f>'1 уровень'!P2524</f>
        <v>0</v>
      </c>
      <c r="P11" s="523">
        <f>'1 уровень'!Q2524</f>
        <v>0</v>
      </c>
      <c r="Q11" s="523">
        <f>'1 уровень'!R2524</f>
        <v>0</v>
      </c>
      <c r="R11" s="523">
        <f>'1 уровень'!S2524</f>
        <v>3328.6161700000002</v>
      </c>
      <c r="S11" s="523">
        <f>'1 уровень'!T2524</f>
        <v>0</v>
      </c>
      <c r="T11" s="523">
        <f>'1 уровень'!U2524</f>
        <v>0</v>
      </c>
      <c r="U11" s="523">
        <f>'1 уровень'!V2524</f>
        <v>3328.6161700000002</v>
      </c>
      <c r="V11" s="523">
        <f>'1 уровень'!W2524</f>
        <v>0</v>
      </c>
      <c r="W11" s="523">
        <f>'1 уровень'!X2524</f>
        <v>0</v>
      </c>
      <c r="X11" s="524">
        <f>'1 уровень'!Y2524</f>
        <v>3328.6161700000002</v>
      </c>
      <c r="Y11" s="523" t="e">
        <f>R11/Q11*100</f>
        <v>#DIV/0!</v>
      </c>
      <c r="Z11" s="523" t="e">
        <f>X11/Q11*100</f>
        <v>#DIV/0!</v>
      </c>
      <c r="AA11" s="20">
        <f>'1 уровень'!Z2524</f>
        <v>0</v>
      </c>
      <c r="AB11" s="523" t="e">
        <f>'1 уровень'!AA2524</f>
        <v>#REF!</v>
      </c>
      <c r="AC11" s="319">
        <f t="shared" si="3"/>
        <v>3328616.1700000004</v>
      </c>
      <c r="AD11" s="319">
        <f t="shared" si="1"/>
        <v>0</v>
      </c>
      <c r="AE11" s="855">
        <f>IF(P11&gt;0,P11*1000/D11,0)</f>
        <v>0</v>
      </c>
      <c r="AF11" s="855" t="e">
        <f>R11-#REF!</f>
        <v>#REF!</v>
      </c>
      <c r="AG11" s="855"/>
      <c r="AH11" s="403"/>
      <c r="AI11" s="135">
        <f t="shared" si="2"/>
        <v>0</v>
      </c>
    </row>
    <row r="12" spans="1:35" s="135" customFormat="1" x14ac:dyDescent="0.25">
      <c r="A12" s="18">
        <v>1</v>
      </c>
      <c r="B12" s="18">
        <v>1</v>
      </c>
      <c r="C12" s="2692" t="s">
        <v>178</v>
      </c>
      <c r="D12" s="20">
        <f>'1 уровень'!E2525</f>
        <v>0</v>
      </c>
      <c r="E12" s="20">
        <f>'1 уровень'!F2525</f>
        <v>0</v>
      </c>
      <c r="F12" s="20">
        <f>'1 уровень'!G2525</f>
        <v>1</v>
      </c>
      <c r="G12" s="138" t="e">
        <f>'1 уровень'!H2525</f>
        <v>#DIV/0!</v>
      </c>
      <c r="H12" s="20" t="e">
        <f>'1 уровень'!I2525</f>
        <v>#DIV/0!</v>
      </c>
      <c r="I12" s="20">
        <f>'1 уровень'!J2525</f>
        <v>13</v>
      </c>
      <c r="J12" s="20">
        <f>'1 уровень'!K2525</f>
        <v>0</v>
      </c>
      <c r="K12" s="20">
        <f>'1 уровень'!L2525</f>
        <v>0</v>
      </c>
      <c r="L12" s="20">
        <f>'1 уровень'!M2525</f>
        <v>13</v>
      </c>
      <c r="M12" s="20" t="e">
        <f>'1 уровень'!N2525</f>
        <v>#DIV/0!</v>
      </c>
      <c r="N12" s="20" t="e">
        <f>'1 уровень'!O2525</f>
        <v>#DIV/0!</v>
      </c>
      <c r="O12" s="20" t="e">
        <f>'1 уровень'!P2525</f>
        <v>#DIV/0!</v>
      </c>
      <c r="P12" s="523">
        <f>'1 уровень'!Q2525</f>
        <v>0</v>
      </c>
      <c r="Q12" s="523">
        <f>'1 уровень'!R2525</f>
        <v>0</v>
      </c>
      <c r="R12" s="139">
        <f>'1 уровень'!S2525</f>
        <v>104.87497999999999</v>
      </c>
      <c r="S12" s="139">
        <f>'1 уровень'!T2525</f>
        <v>0</v>
      </c>
      <c r="T12" s="139">
        <f>'1 уровень'!U2525</f>
        <v>0</v>
      </c>
      <c r="U12" s="523">
        <f>'1 уровень'!V2525</f>
        <v>104.87497999999999</v>
      </c>
      <c r="V12" s="523">
        <f>'1 уровень'!W2525</f>
        <v>0</v>
      </c>
      <c r="W12" s="139">
        <f>'1 уровень'!X2525</f>
        <v>0</v>
      </c>
      <c r="X12" s="525">
        <f>'1 уровень'!Y2525</f>
        <v>104.87497999999999</v>
      </c>
      <c r="Y12" s="523" t="e">
        <f>R12/Q12*100</f>
        <v>#DIV/0!</v>
      </c>
      <c r="Z12" s="139" t="e">
        <f>X12/Q12*100</f>
        <v>#DIV/0!</v>
      </c>
      <c r="AA12" s="20">
        <f>'1 уровень'!Z2525</f>
        <v>0</v>
      </c>
      <c r="AB12" s="139">
        <f>'1 уровень'!AA2525</f>
        <v>0</v>
      </c>
      <c r="AC12" s="319">
        <f t="shared" si="3"/>
        <v>104874.98</v>
      </c>
      <c r="AD12" s="319">
        <f t="shared" si="1"/>
        <v>0</v>
      </c>
      <c r="AE12" s="855">
        <f>IF(P12&gt;0,P12*1000/D12,0)</f>
        <v>0</v>
      </c>
      <c r="AF12" s="135" t="e">
        <f>R12-#REF!</f>
        <v>#REF!</v>
      </c>
      <c r="AH12" s="403"/>
      <c r="AI12" s="135">
        <f t="shared" si="2"/>
        <v>0</v>
      </c>
    </row>
    <row r="13" spans="1:35" s="135" customFormat="1" x14ac:dyDescent="0.25">
      <c r="A13" s="18">
        <v>1</v>
      </c>
      <c r="B13" s="18">
        <v>1</v>
      </c>
      <c r="C13" s="3679" t="s">
        <v>194</v>
      </c>
      <c r="D13" s="20">
        <f>'1 уровень'!E2526</f>
        <v>0</v>
      </c>
      <c r="E13" s="20">
        <f>'1 уровень'!F2526</f>
        <v>0</v>
      </c>
      <c r="F13" s="20">
        <f>'1 уровень'!G2526</f>
        <v>0</v>
      </c>
      <c r="G13" s="138">
        <f>'1 уровень'!H2526</f>
        <v>0</v>
      </c>
      <c r="H13" s="139">
        <f>'1 уровень'!I2526</f>
        <v>0</v>
      </c>
      <c r="I13" s="139">
        <f>'1 уровень'!J2526</f>
        <v>0</v>
      </c>
      <c r="J13" s="19">
        <f>'1 уровень'!K2526</f>
        <v>0</v>
      </c>
      <c r="K13" s="19">
        <f>'1 уровень'!L2526</f>
        <v>0</v>
      </c>
      <c r="L13" s="19">
        <f>'1 уровень'!M2526</f>
        <v>0</v>
      </c>
      <c r="M13" s="19">
        <f>'1 уровень'!N2526</f>
        <v>0</v>
      </c>
      <c r="N13" s="19">
        <f>'1 уровень'!O2526</f>
        <v>0</v>
      </c>
      <c r="O13" s="19">
        <f>'1 уровень'!P2526</f>
        <v>0</v>
      </c>
      <c r="P13" s="523">
        <f>'1 уровень'!Q2526</f>
        <v>0</v>
      </c>
      <c r="Q13" s="523">
        <f>'1 уровень'!R2526</f>
        <v>0</v>
      </c>
      <c r="R13" s="523">
        <f>'1 уровень'!S2526</f>
        <v>100.23947999999999</v>
      </c>
      <c r="S13" s="523">
        <f>'1 уровень'!T2526</f>
        <v>0</v>
      </c>
      <c r="T13" s="523">
        <f>'1 уровень'!U2526</f>
        <v>0</v>
      </c>
      <c r="U13" s="523">
        <f>'1 уровень'!V2526</f>
        <v>100.23947999999999</v>
      </c>
      <c r="V13" s="523">
        <f>'1 уровень'!W2526</f>
        <v>0</v>
      </c>
      <c r="W13" s="523">
        <f>'1 уровень'!X2526</f>
        <v>0</v>
      </c>
      <c r="X13" s="524">
        <f>'1 уровень'!Y2526</f>
        <v>128.51358999999999</v>
      </c>
      <c r="Y13" s="523" t="e">
        <f>R13/Q13*100</f>
        <v>#DIV/0!</v>
      </c>
      <c r="Z13" s="523" t="e">
        <f>X13/Q13*100</f>
        <v>#DIV/0!</v>
      </c>
      <c r="AA13" s="20">
        <f>'1 уровень'!Z2526</f>
        <v>0</v>
      </c>
      <c r="AB13" s="523" t="e">
        <f>'1 уровень'!AA2526</f>
        <v>#REF!</v>
      </c>
      <c r="AC13" s="319">
        <f t="shared" si="3"/>
        <v>128513.59</v>
      </c>
      <c r="AD13" s="319">
        <f t="shared" si="1"/>
        <v>0</v>
      </c>
      <c r="AE13" s="855"/>
      <c r="AF13" s="135" t="e">
        <f>R13-#REF!</f>
        <v>#REF!</v>
      </c>
      <c r="AG13" s="855"/>
      <c r="AH13" s="403"/>
      <c r="AI13" s="135">
        <f t="shared" si="2"/>
        <v>0</v>
      </c>
    </row>
    <row r="14" spans="1:35" s="135" customFormat="1" x14ac:dyDescent="0.25">
      <c r="A14" s="18">
        <v>1</v>
      </c>
      <c r="B14" s="18">
        <v>1</v>
      </c>
      <c r="C14" s="4" t="s">
        <v>270</v>
      </c>
      <c r="D14" s="31">
        <f>'1 уровень'!E2527</f>
        <v>0</v>
      </c>
      <c r="E14" s="31">
        <f>'1 уровень'!F2527</f>
        <v>0</v>
      </c>
      <c r="F14" s="31">
        <f>'1 уровень'!G2527</f>
        <v>42</v>
      </c>
      <c r="G14" s="138" t="e">
        <f>'1 уровень'!H2527</f>
        <v>#DIV/0!</v>
      </c>
      <c r="H14" s="139">
        <f>'1 уровень'!I2527</f>
        <v>0</v>
      </c>
      <c r="I14" s="139">
        <f>'1 уровень'!J2527</f>
        <v>0</v>
      </c>
      <c r="J14" s="19">
        <f>'1 уровень'!K2527</f>
        <v>0</v>
      </c>
      <c r="K14" s="19">
        <f>'1 уровень'!L2527</f>
        <v>0</v>
      </c>
      <c r="L14" s="19">
        <f>'1 уровень'!M2527</f>
        <v>0</v>
      </c>
      <c r="M14" s="19">
        <f>'1 уровень'!N2527</f>
        <v>0</v>
      </c>
      <c r="N14" s="19">
        <f>'1 уровень'!O2527</f>
        <v>0</v>
      </c>
      <c r="O14" s="19">
        <f>'1 уровень'!P2527</f>
        <v>0</v>
      </c>
      <c r="P14" s="523">
        <f>'1 уровень'!Q2527</f>
        <v>0</v>
      </c>
      <c r="Q14" s="523">
        <f>'1 уровень'!R2527</f>
        <v>0</v>
      </c>
      <c r="R14" s="523">
        <f>'1 уровень'!S2527</f>
        <v>0</v>
      </c>
      <c r="S14" s="523">
        <f>'1 уровень'!T2527</f>
        <v>0</v>
      </c>
      <c r="T14" s="523">
        <f>'1 уровень'!U2527</f>
        <v>0</v>
      </c>
      <c r="U14" s="523">
        <f>'1 уровень'!V2527</f>
        <v>0</v>
      </c>
      <c r="V14" s="523">
        <f>'1 уровень'!W2527</f>
        <v>0</v>
      </c>
      <c r="W14" s="523">
        <f>'1 уровень'!X2527</f>
        <v>0</v>
      </c>
      <c r="X14" s="524">
        <f>'1 уровень'!Y2527</f>
        <v>0</v>
      </c>
      <c r="Y14" s="523"/>
      <c r="Z14" s="523"/>
      <c r="AA14" s="31">
        <f>'1 уровень'!Z2527</f>
        <v>0</v>
      </c>
      <c r="AB14" s="523">
        <f>'1 уровень'!AA2527</f>
        <v>0</v>
      </c>
      <c r="AC14" s="319">
        <f t="shared" si="3"/>
        <v>0</v>
      </c>
      <c r="AD14" s="319">
        <f t="shared" si="1"/>
        <v>0</v>
      </c>
      <c r="AE14" s="855">
        <f t="shared" ref="AE14:AE19" si="5">IF(P14&gt;0,P14*1000/D14,0)</f>
        <v>0</v>
      </c>
      <c r="AF14" s="135" t="e">
        <f>R14-#REF!</f>
        <v>#REF!</v>
      </c>
      <c r="AH14" s="403"/>
      <c r="AI14" s="135">
        <f t="shared" si="2"/>
        <v>0</v>
      </c>
    </row>
    <row r="15" spans="1:35" s="135" customFormat="1" x14ac:dyDescent="0.25">
      <c r="A15" s="18">
        <v>1</v>
      </c>
      <c r="B15" s="18">
        <v>1</v>
      </c>
      <c r="C15" s="4" t="s">
        <v>193</v>
      </c>
      <c r="D15" s="30">
        <f>'1 уровень'!E2528</f>
        <v>0</v>
      </c>
      <c r="E15" s="30">
        <f>'1 уровень'!F2528</f>
        <v>0</v>
      </c>
      <c r="F15" s="30">
        <f>'1 уровень'!G2528</f>
        <v>0</v>
      </c>
      <c r="G15" s="138" t="e">
        <f>'1 уровень'!H2528</f>
        <v>#DIV/0!</v>
      </c>
      <c r="H15" s="139">
        <f>'1 уровень'!I2528</f>
        <v>0</v>
      </c>
      <c r="I15" s="139">
        <f>'1 уровень'!J2528</f>
        <v>0</v>
      </c>
      <c r="J15" s="19">
        <f>'1 уровень'!K2528</f>
        <v>0</v>
      </c>
      <c r="K15" s="19">
        <f>'1 уровень'!L2528</f>
        <v>0</v>
      </c>
      <c r="L15" s="19">
        <f>'1 уровень'!M2528</f>
        <v>0</v>
      </c>
      <c r="M15" s="19">
        <f>'1 уровень'!N2528</f>
        <v>0</v>
      </c>
      <c r="N15" s="19">
        <f>'1 уровень'!O2528</f>
        <v>0</v>
      </c>
      <c r="O15" s="19">
        <f>'1 уровень'!P2528</f>
        <v>0</v>
      </c>
      <c r="P15" s="523">
        <f>'1 уровень'!Q2528</f>
        <v>0</v>
      </c>
      <c r="Q15" s="523">
        <f>'1 уровень'!R2528</f>
        <v>0</v>
      </c>
      <c r="R15" s="523">
        <f>'1 уровень'!S2528</f>
        <v>0</v>
      </c>
      <c r="S15" s="523">
        <f>'1 уровень'!T2528</f>
        <v>0</v>
      </c>
      <c r="T15" s="523">
        <f>'1 уровень'!U2528</f>
        <v>0</v>
      </c>
      <c r="U15" s="523">
        <f>'1 уровень'!V2528</f>
        <v>0</v>
      </c>
      <c r="V15" s="523">
        <f>'1 уровень'!W2528</f>
        <v>0</v>
      </c>
      <c r="W15" s="523">
        <f>'1 уровень'!X2528</f>
        <v>0</v>
      </c>
      <c r="X15" s="524">
        <f>'1 уровень'!Y2528</f>
        <v>0</v>
      </c>
      <c r="Y15" s="523"/>
      <c r="Z15" s="523"/>
      <c r="AA15" s="30">
        <f>'1 уровень'!Z2528</f>
        <v>0</v>
      </c>
      <c r="AB15" s="523">
        <f>'1 уровень'!AA2528</f>
        <v>0</v>
      </c>
      <c r="AC15" s="319">
        <f t="shared" si="3"/>
        <v>0</v>
      </c>
      <c r="AD15" s="319">
        <f t="shared" si="1"/>
        <v>0</v>
      </c>
      <c r="AE15" s="855">
        <f t="shared" si="5"/>
        <v>0</v>
      </c>
      <c r="AF15" s="135" t="e">
        <f>R15-#REF!</f>
        <v>#REF!</v>
      </c>
      <c r="AH15" s="403"/>
      <c r="AI15" s="135">
        <f t="shared" si="2"/>
        <v>0</v>
      </c>
    </row>
    <row r="16" spans="1:35" s="135" customFormat="1" ht="30" x14ac:dyDescent="0.25">
      <c r="A16" s="18"/>
      <c r="B16" s="18">
        <v>1</v>
      </c>
      <c r="C16" s="4" t="s">
        <v>461</v>
      </c>
      <c r="D16" s="30">
        <f>'1 уровень'!E2529</f>
        <v>0</v>
      </c>
      <c r="E16" s="30">
        <f>'1 уровень'!F2529</f>
        <v>0</v>
      </c>
      <c r="F16" s="30">
        <f>'1 уровень'!G2529</f>
        <v>29</v>
      </c>
      <c r="G16" s="138" t="e">
        <f>'1 уровень'!H2529</f>
        <v>#DIV/0!</v>
      </c>
      <c r="H16" s="139">
        <f>'1 уровень'!I2529</f>
        <v>0</v>
      </c>
      <c r="I16" s="139">
        <f>'1 уровень'!J2529</f>
        <v>0</v>
      </c>
      <c r="J16" s="19">
        <f>'1 уровень'!K2529</f>
        <v>0</v>
      </c>
      <c r="K16" s="19">
        <f>'1 уровень'!L2529</f>
        <v>0</v>
      </c>
      <c r="L16" s="19">
        <f>'1 уровень'!M2529</f>
        <v>0</v>
      </c>
      <c r="M16" s="19">
        <f>'1 уровень'!N2529</f>
        <v>0</v>
      </c>
      <c r="N16" s="19">
        <f>'1 уровень'!O2529</f>
        <v>0</v>
      </c>
      <c r="O16" s="19">
        <f>'1 уровень'!P2529</f>
        <v>0</v>
      </c>
      <c r="P16" s="523">
        <f>'1 уровень'!Q2529</f>
        <v>0</v>
      </c>
      <c r="Q16" s="523">
        <f>'1 уровень'!R2529</f>
        <v>0</v>
      </c>
      <c r="R16" s="523">
        <f>'1 уровень'!S2529</f>
        <v>0</v>
      </c>
      <c r="S16" s="523">
        <f>'1 уровень'!T2529</f>
        <v>0</v>
      </c>
      <c r="T16" s="523">
        <f>'1 уровень'!U2529</f>
        <v>0</v>
      </c>
      <c r="U16" s="523">
        <f>'1 уровень'!V2529</f>
        <v>0</v>
      </c>
      <c r="V16" s="523">
        <f>'1 уровень'!W2529</f>
        <v>0</v>
      </c>
      <c r="W16" s="523">
        <f>'1 уровень'!X2529</f>
        <v>0</v>
      </c>
      <c r="X16" s="524">
        <f>'1 уровень'!Y2529</f>
        <v>0</v>
      </c>
      <c r="Y16" s="523"/>
      <c r="Z16" s="523"/>
      <c r="AA16" s="30">
        <f>'1 уровень'!Z2529</f>
        <v>0</v>
      </c>
      <c r="AB16" s="523">
        <f>'1 уровень'!AA2529</f>
        <v>0</v>
      </c>
      <c r="AC16" s="319">
        <f t="shared" si="3"/>
        <v>0</v>
      </c>
      <c r="AD16" s="319">
        <f t="shared" si="1"/>
        <v>0</v>
      </c>
      <c r="AE16" s="855">
        <f t="shared" si="5"/>
        <v>0</v>
      </c>
      <c r="AF16" s="135" t="e">
        <f>R16-#REF!</f>
        <v>#REF!</v>
      </c>
      <c r="AH16" s="403"/>
      <c r="AI16" s="135">
        <f t="shared" si="2"/>
        <v>0</v>
      </c>
    </row>
    <row r="17" spans="1:35" s="135" customFormat="1" ht="60" x14ac:dyDescent="0.25">
      <c r="A17" s="18"/>
      <c r="B17" s="18">
        <v>1</v>
      </c>
      <c r="C17" s="4" t="s">
        <v>462</v>
      </c>
      <c r="D17" s="30">
        <f>'1 уровень'!E2530</f>
        <v>0</v>
      </c>
      <c r="E17" s="30">
        <f>'1 уровень'!F2530</f>
        <v>0</v>
      </c>
      <c r="F17" s="30">
        <f>'1 уровень'!G2530</f>
        <v>0</v>
      </c>
      <c r="G17" s="138" t="e">
        <f>'1 уровень'!H2530</f>
        <v>#DIV/0!</v>
      </c>
      <c r="H17" s="139">
        <f>'1 уровень'!I2530</f>
        <v>0</v>
      </c>
      <c r="I17" s="139">
        <f>'1 уровень'!J2530</f>
        <v>0</v>
      </c>
      <c r="J17" s="19">
        <f>'1 уровень'!K2530</f>
        <v>0</v>
      </c>
      <c r="K17" s="19">
        <f>'1 уровень'!L2530</f>
        <v>0</v>
      </c>
      <c r="L17" s="19">
        <f>'1 уровень'!M2530</f>
        <v>0</v>
      </c>
      <c r="M17" s="19">
        <f>'1 уровень'!N2530</f>
        <v>0</v>
      </c>
      <c r="N17" s="19">
        <f>'1 уровень'!O2530</f>
        <v>0</v>
      </c>
      <c r="O17" s="19">
        <f>'1 уровень'!P2530</f>
        <v>0</v>
      </c>
      <c r="P17" s="523">
        <f>'1 уровень'!Q2530</f>
        <v>0</v>
      </c>
      <c r="Q17" s="523">
        <f>'1 уровень'!R2530</f>
        <v>0</v>
      </c>
      <c r="R17" s="523">
        <f>'1 уровень'!S2530</f>
        <v>0</v>
      </c>
      <c r="S17" s="523">
        <f>'1 уровень'!T2530</f>
        <v>0</v>
      </c>
      <c r="T17" s="523">
        <f>'1 уровень'!U2530</f>
        <v>0</v>
      </c>
      <c r="U17" s="523">
        <f>'1 уровень'!V2530</f>
        <v>0</v>
      </c>
      <c r="V17" s="523">
        <f>'1 уровень'!W2530</f>
        <v>0</v>
      </c>
      <c r="W17" s="523">
        <f>'1 уровень'!X2530</f>
        <v>0</v>
      </c>
      <c r="X17" s="524">
        <f>'1 уровень'!Y2530</f>
        <v>0</v>
      </c>
      <c r="Y17" s="523"/>
      <c r="Z17" s="523"/>
      <c r="AA17" s="30">
        <f>'1 уровень'!Z2530</f>
        <v>0</v>
      </c>
      <c r="AB17" s="523">
        <f>'1 уровень'!AA2530</f>
        <v>0</v>
      </c>
      <c r="AC17" s="319">
        <f t="shared" si="3"/>
        <v>0</v>
      </c>
      <c r="AD17" s="319">
        <f t="shared" si="1"/>
        <v>0</v>
      </c>
      <c r="AE17" s="855">
        <f t="shared" si="5"/>
        <v>0</v>
      </c>
      <c r="AF17" s="135" t="e">
        <f>R17-#REF!</f>
        <v>#REF!</v>
      </c>
      <c r="AH17" s="403"/>
      <c r="AI17" s="135">
        <f t="shared" si="2"/>
        <v>0</v>
      </c>
    </row>
    <row r="18" spans="1:35" s="135" customFormat="1" ht="45" x14ac:dyDescent="0.25">
      <c r="A18" s="18"/>
      <c r="B18" s="18">
        <v>1</v>
      </c>
      <c r="C18" s="4" t="s">
        <v>463</v>
      </c>
      <c r="D18" s="30">
        <f>'1 уровень'!E2531</f>
        <v>0</v>
      </c>
      <c r="E18" s="30">
        <f>'1 уровень'!F2531</f>
        <v>0</v>
      </c>
      <c r="F18" s="30">
        <f>'1 уровень'!G2531</f>
        <v>12</v>
      </c>
      <c r="G18" s="138" t="e">
        <f>'1 уровень'!H2531</f>
        <v>#DIV/0!</v>
      </c>
      <c r="H18" s="139">
        <f>'1 уровень'!I2531</f>
        <v>0</v>
      </c>
      <c r="I18" s="139">
        <f>'1 уровень'!J2531</f>
        <v>0</v>
      </c>
      <c r="J18" s="19">
        <f>'1 уровень'!K2531</f>
        <v>0</v>
      </c>
      <c r="K18" s="19">
        <f>'1 уровень'!L2531</f>
        <v>0</v>
      </c>
      <c r="L18" s="19">
        <f>'1 уровень'!M2531</f>
        <v>0</v>
      </c>
      <c r="M18" s="19">
        <f>'1 уровень'!N2531</f>
        <v>0</v>
      </c>
      <c r="N18" s="19">
        <f>'1 уровень'!O2531</f>
        <v>0</v>
      </c>
      <c r="O18" s="19">
        <f>'1 уровень'!P2531</f>
        <v>0</v>
      </c>
      <c r="P18" s="523">
        <f>'1 уровень'!Q2531</f>
        <v>0</v>
      </c>
      <c r="Q18" s="523">
        <f>'1 уровень'!R2531</f>
        <v>0</v>
      </c>
      <c r="R18" s="523">
        <f>'1 уровень'!S2531</f>
        <v>0</v>
      </c>
      <c r="S18" s="523">
        <f>'1 уровень'!T2531</f>
        <v>0</v>
      </c>
      <c r="T18" s="523">
        <f>'1 уровень'!U2531</f>
        <v>0</v>
      </c>
      <c r="U18" s="523">
        <f>'1 уровень'!V2531</f>
        <v>0</v>
      </c>
      <c r="V18" s="523">
        <f>'1 уровень'!W2531</f>
        <v>0</v>
      </c>
      <c r="W18" s="523">
        <f>'1 уровень'!X2531</f>
        <v>0</v>
      </c>
      <c r="X18" s="524">
        <f>'1 уровень'!Y2531</f>
        <v>0</v>
      </c>
      <c r="Y18" s="523"/>
      <c r="Z18" s="523"/>
      <c r="AA18" s="30">
        <f>'1 уровень'!Z2531</f>
        <v>0</v>
      </c>
      <c r="AB18" s="523">
        <f>'1 уровень'!AA2531</f>
        <v>0</v>
      </c>
      <c r="AC18" s="319">
        <f t="shared" si="3"/>
        <v>0</v>
      </c>
      <c r="AD18" s="319">
        <f t="shared" si="1"/>
        <v>0</v>
      </c>
      <c r="AE18" s="855">
        <f t="shared" si="5"/>
        <v>0</v>
      </c>
      <c r="AF18" s="135" t="e">
        <f>R18-#REF!</f>
        <v>#REF!</v>
      </c>
      <c r="AH18" s="403"/>
      <c r="AI18" s="135">
        <f t="shared" si="2"/>
        <v>0</v>
      </c>
    </row>
    <row r="19" spans="1:35" s="135" customFormat="1" ht="75" x14ac:dyDescent="0.25">
      <c r="A19" s="18"/>
      <c r="B19" s="18">
        <v>1</v>
      </c>
      <c r="C19" s="4" t="s">
        <v>464</v>
      </c>
      <c r="D19" s="30">
        <f>'1 уровень'!E2532</f>
        <v>0</v>
      </c>
      <c r="E19" s="30">
        <f>'1 уровень'!F2532</f>
        <v>0</v>
      </c>
      <c r="F19" s="30">
        <f>'1 уровень'!G2532</f>
        <v>0</v>
      </c>
      <c r="G19" s="138" t="e">
        <f>'1 уровень'!H2532</f>
        <v>#DIV/0!</v>
      </c>
      <c r="H19" s="139">
        <f>'1 уровень'!I2532</f>
        <v>0</v>
      </c>
      <c r="I19" s="139">
        <f>'1 уровень'!J2532</f>
        <v>0</v>
      </c>
      <c r="J19" s="19">
        <f>'1 уровень'!K2532</f>
        <v>0</v>
      </c>
      <c r="K19" s="19">
        <f>'1 уровень'!L2532</f>
        <v>0</v>
      </c>
      <c r="L19" s="19">
        <f>'1 уровень'!M2532</f>
        <v>0</v>
      </c>
      <c r="M19" s="19">
        <f>'1 уровень'!N2532</f>
        <v>0</v>
      </c>
      <c r="N19" s="19">
        <f>'1 уровень'!O2532</f>
        <v>0</v>
      </c>
      <c r="O19" s="19">
        <f>'1 уровень'!P2532</f>
        <v>0</v>
      </c>
      <c r="P19" s="523">
        <f>'1 уровень'!Q2532</f>
        <v>0</v>
      </c>
      <c r="Q19" s="523">
        <f>'1 уровень'!R2532</f>
        <v>0</v>
      </c>
      <c r="R19" s="523">
        <f>'1 уровень'!S2532</f>
        <v>0</v>
      </c>
      <c r="S19" s="523">
        <f>'1 уровень'!T2532</f>
        <v>0</v>
      </c>
      <c r="T19" s="523">
        <f>'1 уровень'!U2532</f>
        <v>0</v>
      </c>
      <c r="U19" s="523">
        <f>'1 уровень'!V2532</f>
        <v>0</v>
      </c>
      <c r="V19" s="523">
        <f>'1 уровень'!W2532</f>
        <v>0</v>
      </c>
      <c r="W19" s="523">
        <f>'1 уровень'!X2532</f>
        <v>0</v>
      </c>
      <c r="X19" s="524">
        <f>'1 уровень'!Y2532</f>
        <v>0</v>
      </c>
      <c r="Y19" s="523"/>
      <c r="Z19" s="523"/>
      <c r="AA19" s="30">
        <f>'1 уровень'!Z2532</f>
        <v>0</v>
      </c>
      <c r="AB19" s="523">
        <f>'1 уровень'!AA2532</f>
        <v>0</v>
      </c>
      <c r="AC19" s="319">
        <f t="shared" si="3"/>
        <v>0</v>
      </c>
      <c r="AD19" s="319">
        <f t="shared" si="1"/>
        <v>0</v>
      </c>
      <c r="AE19" s="855">
        <f t="shared" si="5"/>
        <v>0</v>
      </c>
      <c r="AF19" s="135" t="e">
        <f>R19-#REF!</f>
        <v>#REF!</v>
      </c>
      <c r="AH19" s="403"/>
      <c r="AI19" s="135">
        <f>E25-D25</f>
        <v>0</v>
      </c>
    </row>
    <row r="20" spans="1:35" s="135" customFormat="1" ht="29.25" x14ac:dyDescent="0.25">
      <c r="A20" s="18"/>
      <c r="B20" s="18">
        <v>1</v>
      </c>
      <c r="C20" s="666" t="s">
        <v>619</v>
      </c>
      <c r="D20" s="30">
        <f>'1 уровень'!E2533</f>
        <v>0</v>
      </c>
      <c r="E20" s="30">
        <f>'1 уровень'!F2533</f>
        <v>0</v>
      </c>
      <c r="F20" s="30">
        <f>'1 уровень'!G2533</f>
        <v>0</v>
      </c>
      <c r="G20" s="138" t="e">
        <f>'1 уровень'!H2533</f>
        <v>#DIV/0!</v>
      </c>
      <c r="H20" s="139">
        <f>'1 уровень'!I2533</f>
        <v>0</v>
      </c>
      <c r="I20" s="139">
        <f>'1 уровень'!J2533</f>
        <v>0</v>
      </c>
      <c r="J20" s="19">
        <f>'1 уровень'!K2533</f>
        <v>0</v>
      </c>
      <c r="K20" s="19">
        <f>'1 уровень'!L2533</f>
        <v>0</v>
      </c>
      <c r="L20" s="19">
        <f>'1 уровень'!M2533</f>
        <v>0</v>
      </c>
      <c r="M20" s="19">
        <f>'1 уровень'!N2533</f>
        <v>0</v>
      </c>
      <c r="N20" s="19">
        <f>'1 уровень'!O2533</f>
        <v>0</v>
      </c>
      <c r="O20" s="19">
        <f>'1 уровень'!P2533</f>
        <v>0</v>
      </c>
      <c r="P20" s="523">
        <f>'1 уровень'!Q2533</f>
        <v>0</v>
      </c>
      <c r="Q20" s="523">
        <f>'1 уровень'!R2533</f>
        <v>0</v>
      </c>
      <c r="R20" s="523">
        <f>'1 уровень'!S2533</f>
        <v>0</v>
      </c>
      <c r="S20" s="523">
        <f>'1 уровень'!T2533</f>
        <v>0</v>
      </c>
      <c r="T20" s="523">
        <f>'1 уровень'!U2533</f>
        <v>0</v>
      </c>
      <c r="U20" s="523">
        <f>'1 уровень'!V2533</f>
        <v>0</v>
      </c>
      <c r="V20" s="523">
        <f>'1 уровень'!W2533</f>
        <v>0</v>
      </c>
      <c r="W20" s="523">
        <f>'1 уровень'!X2533</f>
        <v>0</v>
      </c>
      <c r="X20" s="524">
        <f>'1 уровень'!Y2533</f>
        <v>0</v>
      </c>
      <c r="Y20" s="523"/>
      <c r="Z20" s="523"/>
      <c r="AA20" s="30"/>
      <c r="AB20" s="523"/>
      <c r="AC20" s="319"/>
      <c r="AD20" s="319"/>
      <c r="AE20" s="855"/>
      <c r="AH20" s="403"/>
    </row>
    <row r="21" spans="1:35" s="135" customFormat="1" ht="30" x14ac:dyDescent="0.25">
      <c r="A21" s="18"/>
      <c r="B21" s="18">
        <v>1</v>
      </c>
      <c r="C21" s="4" t="s">
        <v>620</v>
      </c>
      <c r="D21" s="30">
        <f>'1 уровень'!E2534</f>
        <v>0</v>
      </c>
      <c r="E21" s="30">
        <f>'1 уровень'!F2534</f>
        <v>0</v>
      </c>
      <c r="F21" s="30">
        <f>'1 уровень'!G2534</f>
        <v>0</v>
      </c>
      <c r="G21" s="138" t="e">
        <f>'1 уровень'!H2534</f>
        <v>#DIV/0!</v>
      </c>
      <c r="H21" s="139">
        <f>'1 уровень'!I2534</f>
        <v>0</v>
      </c>
      <c r="I21" s="139">
        <f>'1 уровень'!J2534</f>
        <v>0</v>
      </c>
      <c r="J21" s="19">
        <f>'1 уровень'!K2534</f>
        <v>0</v>
      </c>
      <c r="K21" s="19">
        <f>'1 уровень'!L2534</f>
        <v>0</v>
      </c>
      <c r="L21" s="19">
        <f>'1 уровень'!M2534</f>
        <v>0</v>
      </c>
      <c r="M21" s="19">
        <f>'1 уровень'!N2534</f>
        <v>0</v>
      </c>
      <c r="N21" s="19">
        <f>'1 уровень'!O2534</f>
        <v>0</v>
      </c>
      <c r="O21" s="19">
        <f>'1 уровень'!P2534</f>
        <v>0</v>
      </c>
      <c r="P21" s="523">
        <f>'1 уровень'!Q2534</f>
        <v>0</v>
      </c>
      <c r="Q21" s="523">
        <f>'1 уровень'!R2534</f>
        <v>0</v>
      </c>
      <c r="R21" s="523">
        <f>'1 уровень'!S2534</f>
        <v>0</v>
      </c>
      <c r="S21" s="523">
        <f>'1 уровень'!T2534</f>
        <v>0</v>
      </c>
      <c r="T21" s="523">
        <f>'1 уровень'!U2534</f>
        <v>0</v>
      </c>
      <c r="U21" s="523">
        <f>'1 уровень'!V2534</f>
        <v>0</v>
      </c>
      <c r="V21" s="523">
        <f>'1 уровень'!W2534</f>
        <v>0</v>
      </c>
      <c r="W21" s="523">
        <f>'1 уровень'!X2534</f>
        <v>0</v>
      </c>
      <c r="X21" s="524">
        <f>'1 уровень'!Y2534</f>
        <v>0</v>
      </c>
      <c r="Y21" s="523"/>
      <c r="Z21" s="523"/>
      <c r="AA21" s="30"/>
      <c r="AB21" s="523"/>
      <c r="AC21" s="319"/>
      <c r="AD21" s="319"/>
      <c r="AE21" s="855"/>
      <c r="AH21" s="403"/>
    </row>
    <row r="22" spans="1:35" s="135" customFormat="1" ht="30" x14ac:dyDescent="0.25">
      <c r="A22" s="18"/>
      <c r="B22" s="18">
        <v>1</v>
      </c>
      <c r="C22" s="4" t="s">
        <v>621</v>
      </c>
      <c r="D22" s="30">
        <f>'1 уровень'!E2535</f>
        <v>0</v>
      </c>
      <c r="E22" s="30">
        <f>'1 уровень'!F2535</f>
        <v>0</v>
      </c>
      <c r="F22" s="30">
        <f>'1 уровень'!G2535</f>
        <v>0</v>
      </c>
      <c r="G22" s="138" t="e">
        <f>'1 уровень'!H2535</f>
        <v>#DIV/0!</v>
      </c>
      <c r="H22" s="139">
        <f>'1 уровень'!I2535</f>
        <v>0</v>
      </c>
      <c r="I22" s="139">
        <f>'1 уровень'!J2535</f>
        <v>0</v>
      </c>
      <c r="J22" s="19">
        <f>'1 уровень'!K2535</f>
        <v>0</v>
      </c>
      <c r="K22" s="19">
        <f>'1 уровень'!L2535</f>
        <v>0</v>
      </c>
      <c r="L22" s="19">
        <f>'1 уровень'!M2535</f>
        <v>0</v>
      </c>
      <c r="M22" s="19">
        <f>'1 уровень'!N2535</f>
        <v>0</v>
      </c>
      <c r="N22" s="19">
        <f>'1 уровень'!O2535</f>
        <v>0</v>
      </c>
      <c r="O22" s="19">
        <f>'1 уровень'!P2535</f>
        <v>0</v>
      </c>
      <c r="P22" s="523">
        <f>'1 уровень'!Q2535</f>
        <v>0</v>
      </c>
      <c r="Q22" s="523">
        <f>'1 уровень'!R2535</f>
        <v>0</v>
      </c>
      <c r="R22" s="523">
        <f>'1 уровень'!S2535</f>
        <v>0</v>
      </c>
      <c r="S22" s="523">
        <f>'1 уровень'!T2535</f>
        <v>0</v>
      </c>
      <c r="T22" s="523">
        <f>'1 уровень'!U2535</f>
        <v>0</v>
      </c>
      <c r="U22" s="523">
        <f>'1 уровень'!V2535</f>
        <v>0</v>
      </c>
      <c r="V22" s="523">
        <f>'1 уровень'!W2535</f>
        <v>0</v>
      </c>
      <c r="W22" s="523">
        <f>'1 уровень'!X2535</f>
        <v>0</v>
      </c>
      <c r="X22" s="524">
        <f>'1 уровень'!Y2535</f>
        <v>0</v>
      </c>
      <c r="Y22" s="523"/>
      <c r="Z22" s="523"/>
      <c r="AA22" s="30"/>
      <c r="AB22" s="523"/>
      <c r="AC22" s="319"/>
      <c r="AD22" s="319"/>
      <c r="AE22" s="855"/>
      <c r="AH22" s="403"/>
    </row>
    <row r="23" spans="1:35" s="135" customFormat="1" ht="30" x14ac:dyDescent="0.25">
      <c r="A23" s="18"/>
      <c r="B23" s="18">
        <v>1</v>
      </c>
      <c r="C23" s="4" t="s">
        <v>628</v>
      </c>
      <c r="D23" s="30">
        <f>'1 уровень'!E2536</f>
        <v>0</v>
      </c>
      <c r="E23" s="30">
        <f>'1 уровень'!F2536</f>
        <v>0</v>
      </c>
      <c r="F23" s="30">
        <f>'1 уровень'!G2536</f>
        <v>0</v>
      </c>
      <c r="G23" s="138" t="e">
        <f>'1 уровень'!H2536</f>
        <v>#DIV/0!</v>
      </c>
      <c r="H23" s="139">
        <f>'1 уровень'!I2536</f>
        <v>0</v>
      </c>
      <c r="I23" s="139">
        <f>'1 уровень'!J2536</f>
        <v>0</v>
      </c>
      <c r="J23" s="19">
        <f>'1 уровень'!K2536</f>
        <v>0</v>
      </c>
      <c r="K23" s="19">
        <f>'1 уровень'!L2536</f>
        <v>0</v>
      </c>
      <c r="L23" s="19">
        <f>'1 уровень'!M2536</f>
        <v>0</v>
      </c>
      <c r="M23" s="19">
        <f>'1 уровень'!N2536</f>
        <v>0</v>
      </c>
      <c r="N23" s="19">
        <f>'1 уровень'!O2536</f>
        <v>0</v>
      </c>
      <c r="O23" s="19">
        <f>'1 уровень'!P2536</f>
        <v>0</v>
      </c>
      <c r="P23" s="523">
        <f>'1 уровень'!Q2536</f>
        <v>0</v>
      </c>
      <c r="Q23" s="523">
        <f>'1 уровень'!R2536</f>
        <v>0</v>
      </c>
      <c r="R23" s="523">
        <f>'1 уровень'!S2536</f>
        <v>0</v>
      </c>
      <c r="S23" s="523">
        <f>'1 уровень'!T2536</f>
        <v>0</v>
      </c>
      <c r="T23" s="523">
        <f>'1 уровень'!U2536</f>
        <v>0</v>
      </c>
      <c r="U23" s="523">
        <f>'1 уровень'!V2536</f>
        <v>0</v>
      </c>
      <c r="V23" s="523">
        <f>'1 уровень'!W2536</f>
        <v>0</v>
      </c>
      <c r="W23" s="523">
        <f>'1 уровень'!X2536</f>
        <v>0</v>
      </c>
      <c r="X23" s="524">
        <f>'1 уровень'!Y2536</f>
        <v>0</v>
      </c>
      <c r="Y23" s="523"/>
      <c r="Z23" s="523"/>
      <c r="AA23" s="30"/>
      <c r="AB23" s="523"/>
      <c r="AC23" s="319"/>
      <c r="AD23" s="319"/>
      <c r="AE23" s="855"/>
      <c r="AH23" s="403"/>
    </row>
    <row r="24" spans="1:35" s="135" customFormat="1" x14ac:dyDescent="0.25">
      <c r="A24" s="18"/>
      <c r="B24" s="18">
        <v>1</v>
      </c>
      <c r="C24" s="4" t="s">
        <v>131</v>
      </c>
      <c r="D24" s="30">
        <f>'1 уровень'!E2537</f>
        <v>0</v>
      </c>
      <c r="E24" s="30">
        <f>'1 уровень'!F2537</f>
        <v>0</v>
      </c>
      <c r="F24" s="30">
        <f>'1 уровень'!G2537</f>
        <v>22</v>
      </c>
      <c r="G24" s="138" t="e">
        <f>'1 уровень'!H2537</f>
        <v>#DIV/0!</v>
      </c>
      <c r="H24" s="139">
        <f>'1 уровень'!I2537</f>
        <v>0</v>
      </c>
      <c r="I24" s="139">
        <f>'1 уровень'!J2537</f>
        <v>0</v>
      </c>
      <c r="J24" s="19">
        <f>'1 уровень'!K2537</f>
        <v>0</v>
      </c>
      <c r="K24" s="19">
        <f>'1 уровень'!L2537</f>
        <v>0</v>
      </c>
      <c r="L24" s="19">
        <f>'1 уровень'!M2537</f>
        <v>0</v>
      </c>
      <c r="M24" s="19">
        <f>'1 уровень'!N2537</f>
        <v>0</v>
      </c>
      <c r="N24" s="19">
        <f>'1 уровень'!O2537</f>
        <v>0</v>
      </c>
      <c r="O24" s="19">
        <f>'1 уровень'!P2537</f>
        <v>0</v>
      </c>
      <c r="P24" s="523">
        <f>'1 уровень'!Q2537</f>
        <v>0</v>
      </c>
      <c r="Q24" s="523">
        <f>'1 уровень'!R2537</f>
        <v>0</v>
      </c>
      <c r="R24" s="523">
        <f>'1 уровень'!S2537</f>
        <v>0</v>
      </c>
      <c r="S24" s="523">
        <f>'1 уровень'!T2537</f>
        <v>0</v>
      </c>
      <c r="T24" s="523">
        <f>'1 уровень'!U2537</f>
        <v>0</v>
      </c>
      <c r="U24" s="523">
        <f>'1 уровень'!V2537</f>
        <v>0</v>
      </c>
      <c r="V24" s="523">
        <f>'1 уровень'!W2537</f>
        <v>0</v>
      </c>
      <c r="W24" s="523">
        <f>'1 уровень'!X2537</f>
        <v>0</v>
      </c>
      <c r="X24" s="524">
        <f>'1 уровень'!Y2537</f>
        <v>0</v>
      </c>
      <c r="Y24" s="523"/>
      <c r="Z24" s="523"/>
      <c r="AA24" s="30"/>
      <c r="AB24" s="523"/>
      <c r="AC24" s="319"/>
      <c r="AD24" s="319"/>
      <c r="AE24" s="855"/>
      <c r="AH24" s="403"/>
    </row>
    <row r="25" spans="1:35" s="135" customFormat="1" x14ac:dyDescent="0.25">
      <c r="A25" s="18"/>
      <c r="B25" s="18">
        <v>1</v>
      </c>
      <c r="C25" s="4" t="s">
        <v>222</v>
      </c>
      <c r="D25" s="30">
        <f>'1 уровень'!E2538</f>
        <v>0</v>
      </c>
      <c r="E25" s="30">
        <f>'1 уровень'!F2538</f>
        <v>0</v>
      </c>
      <c r="F25" s="30">
        <f>'1 уровень'!G2538</f>
        <v>21</v>
      </c>
      <c r="G25" s="138" t="e">
        <f>'1 уровень'!H2538</f>
        <v>#DIV/0!</v>
      </c>
      <c r="H25" s="139">
        <f>'1 уровень'!I2538</f>
        <v>0</v>
      </c>
      <c r="I25" s="139">
        <f>'1 уровень'!J2538</f>
        <v>0</v>
      </c>
      <c r="J25" s="19">
        <f>'1 уровень'!K2538</f>
        <v>0</v>
      </c>
      <c r="K25" s="19">
        <f>'1 уровень'!L2538</f>
        <v>0</v>
      </c>
      <c r="L25" s="19">
        <f>'1 уровень'!M2538</f>
        <v>0</v>
      </c>
      <c r="M25" s="19">
        <f>'1 уровень'!N2538</f>
        <v>0</v>
      </c>
      <c r="N25" s="19">
        <f>'1 уровень'!O2538</f>
        <v>0</v>
      </c>
      <c r="O25" s="19">
        <f>'1 уровень'!P2538</f>
        <v>0</v>
      </c>
      <c r="P25" s="523">
        <f>'1 уровень'!Q2538</f>
        <v>0</v>
      </c>
      <c r="Q25" s="523">
        <f>'1 уровень'!R2538</f>
        <v>0</v>
      </c>
      <c r="R25" s="523">
        <f>'1 уровень'!S2538</f>
        <v>0</v>
      </c>
      <c r="S25" s="523">
        <f>'1 уровень'!T2538</f>
        <v>0</v>
      </c>
      <c r="T25" s="523">
        <f>'1 уровень'!U2538</f>
        <v>0</v>
      </c>
      <c r="U25" s="523">
        <f>'1 уровень'!V2538</f>
        <v>0</v>
      </c>
      <c r="V25" s="523">
        <f>'1 уровень'!W2538</f>
        <v>0</v>
      </c>
      <c r="W25" s="523">
        <f>'1 уровень'!X2538</f>
        <v>0</v>
      </c>
      <c r="X25" s="524">
        <f>'1 уровень'!Y2538</f>
        <v>0</v>
      </c>
      <c r="Y25" s="523"/>
      <c r="Z25" s="523"/>
      <c r="AA25" s="30">
        <f>'1 уровень'!Z2537</f>
        <v>0</v>
      </c>
      <c r="AB25" s="523">
        <f>'1 уровень'!AA2537</f>
        <v>0</v>
      </c>
      <c r="AC25" s="319">
        <f t="shared" si="3"/>
        <v>0</v>
      </c>
      <c r="AD25" s="319">
        <f t="shared" si="1"/>
        <v>0</v>
      </c>
      <c r="AE25" s="855">
        <f>IF(P25&gt;0,P25*1000/D25,0)</f>
        <v>0</v>
      </c>
      <c r="AF25" s="135" t="e">
        <f>R25-#REF!</f>
        <v>#REF!</v>
      </c>
      <c r="AH25" s="403"/>
      <c r="AI25" s="135">
        <f>E26-D26</f>
        <v>0</v>
      </c>
    </row>
    <row r="26" spans="1:35" s="135" customFormat="1" ht="45" x14ac:dyDescent="0.25">
      <c r="A26" s="18"/>
      <c r="B26" s="18">
        <v>1</v>
      </c>
      <c r="C26" s="4" t="s">
        <v>465</v>
      </c>
      <c r="D26" s="30">
        <f>'1 уровень'!E2539</f>
        <v>0</v>
      </c>
      <c r="E26" s="30">
        <f>'1 уровень'!F2539</f>
        <v>0</v>
      </c>
      <c r="F26" s="30">
        <f>'1 уровень'!G2539</f>
        <v>1</v>
      </c>
      <c r="G26" s="138" t="e">
        <f>'1 уровень'!H2539</f>
        <v>#DIV/0!</v>
      </c>
      <c r="H26" s="139">
        <f>'1 уровень'!I2539</f>
        <v>0</v>
      </c>
      <c r="I26" s="139">
        <f>'1 уровень'!J2539</f>
        <v>0</v>
      </c>
      <c r="J26" s="19">
        <f>'1 уровень'!K2539</f>
        <v>0</v>
      </c>
      <c r="K26" s="19">
        <f>'1 уровень'!L2539</f>
        <v>0</v>
      </c>
      <c r="L26" s="19">
        <f>'1 уровень'!M2539</f>
        <v>0</v>
      </c>
      <c r="M26" s="19">
        <f>'1 уровень'!N2539</f>
        <v>0</v>
      </c>
      <c r="N26" s="19">
        <f>'1 уровень'!O2539</f>
        <v>0</v>
      </c>
      <c r="O26" s="19">
        <f>'1 уровень'!P2539</f>
        <v>0</v>
      </c>
      <c r="P26" s="523">
        <f>'1 уровень'!Q2539</f>
        <v>0</v>
      </c>
      <c r="Q26" s="523">
        <f>'1 уровень'!R2539</f>
        <v>0</v>
      </c>
      <c r="R26" s="523">
        <f>'1 уровень'!S2539</f>
        <v>0</v>
      </c>
      <c r="S26" s="523">
        <f>'1 уровень'!T2539</f>
        <v>0</v>
      </c>
      <c r="T26" s="523">
        <f>'1 уровень'!U2539</f>
        <v>0</v>
      </c>
      <c r="U26" s="523">
        <f>'1 уровень'!V2539</f>
        <v>0</v>
      </c>
      <c r="V26" s="523">
        <f>'1 уровень'!W2539</f>
        <v>0</v>
      </c>
      <c r="W26" s="523">
        <f>'1 уровень'!X2539</f>
        <v>0</v>
      </c>
      <c r="X26" s="524">
        <f>'1 уровень'!Y2539</f>
        <v>0</v>
      </c>
      <c r="Y26" s="523"/>
      <c r="Z26" s="523"/>
      <c r="AA26" s="30">
        <f>'1 уровень'!Z2538</f>
        <v>0</v>
      </c>
      <c r="AB26" s="523">
        <f>'1 уровень'!AA2538</f>
        <v>0</v>
      </c>
      <c r="AC26" s="319">
        <f t="shared" si="3"/>
        <v>0</v>
      </c>
      <c r="AD26" s="319">
        <f t="shared" si="1"/>
        <v>0</v>
      </c>
      <c r="AE26" s="855">
        <f>IF(P26&gt;0,P26*1000/D26,0)</f>
        <v>0</v>
      </c>
      <c r="AF26" s="135" t="e">
        <f>R26-#REF!</f>
        <v>#REF!</v>
      </c>
      <c r="AH26" s="403"/>
      <c r="AI26" s="135">
        <f>E27-D27</f>
        <v>0</v>
      </c>
    </row>
    <row r="27" spans="1:35" s="135" customFormat="1" ht="60" x14ac:dyDescent="0.25">
      <c r="A27" s="18"/>
      <c r="B27" s="18">
        <v>1</v>
      </c>
      <c r="C27" s="4" t="s">
        <v>510</v>
      </c>
      <c r="D27" s="30">
        <f>'1 уровень'!E2540</f>
        <v>0</v>
      </c>
      <c r="E27" s="30">
        <f>'1 уровень'!F2540</f>
        <v>0</v>
      </c>
      <c r="F27" s="30">
        <f>'1 уровень'!G2540</f>
        <v>0</v>
      </c>
      <c r="G27" s="138" t="e">
        <f>'1 уровень'!H2540</f>
        <v>#DIV/0!</v>
      </c>
      <c r="H27" s="139">
        <f>'1 уровень'!I2540</f>
        <v>0</v>
      </c>
      <c r="I27" s="139">
        <f>'1 уровень'!J2540</f>
        <v>0</v>
      </c>
      <c r="J27" s="19">
        <f>'1 уровень'!K2540</f>
        <v>0</v>
      </c>
      <c r="K27" s="19">
        <f>'1 уровень'!L2540</f>
        <v>0</v>
      </c>
      <c r="L27" s="19">
        <f>'1 уровень'!M2540</f>
        <v>0</v>
      </c>
      <c r="M27" s="19">
        <f>'1 уровень'!N2540</f>
        <v>0</v>
      </c>
      <c r="N27" s="19">
        <f>'1 уровень'!O2540</f>
        <v>0</v>
      </c>
      <c r="O27" s="19">
        <f>'1 уровень'!P2540</f>
        <v>0</v>
      </c>
      <c r="P27" s="523">
        <f>'1 уровень'!Q2540</f>
        <v>0</v>
      </c>
      <c r="Q27" s="523">
        <f>'1 уровень'!R2540</f>
        <v>0</v>
      </c>
      <c r="R27" s="523">
        <f>'1 уровень'!S2540</f>
        <v>0</v>
      </c>
      <c r="S27" s="523">
        <f>'1 уровень'!T2540</f>
        <v>0</v>
      </c>
      <c r="T27" s="523">
        <f>'1 уровень'!U2540</f>
        <v>0</v>
      </c>
      <c r="U27" s="523">
        <f>'1 уровень'!V2540</f>
        <v>0</v>
      </c>
      <c r="V27" s="523">
        <f>'1 уровень'!W2540</f>
        <v>0</v>
      </c>
      <c r="W27" s="523">
        <f>'1 уровень'!X2540</f>
        <v>0</v>
      </c>
      <c r="X27" s="524">
        <f>'1 уровень'!Y2540</f>
        <v>0</v>
      </c>
      <c r="Y27" s="523"/>
      <c r="Z27" s="523"/>
      <c r="AA27" s="30">
        <f>'1 уровень'!Z2539</f>
        <v>0</v>
      </c>
      <c r="AB27" s="523">
        <f>'1 уровень'!AA2539</f>
        <v>0</v>
      </c>
      <c r="AC27" s="319">
        <f t="shared" si="3"/>
        <v>0</v>
      </c>
      <c r="AD27" s="319">
        <f t="shared" si="1"/>
        <v>0</v>
      </c>
      <c r="AE27" s="855">
        <f>IF(P27&gt;0,P27*1000/D27,0)</f>
        <v>0</v>
      </c>
      <c r="AF27" s="135" t="e">
        <f>R27-#REF!</f>
        <v>#REF!</v>
      </c>
      <c r="AH27" s="403"/>
      <c r="AI27" s="135">
        <f>E28-D28</f>
        <v>0</v>
      </c>
    </row>
    <row r="28" spans="1:35" s="135" customFormat="1" ht="29.25" x14ac:dyDescent="0.25">
      <c r="A28" s="18"/>
      <c r="B28" s="18">
        <v>1</v>
      </c>
      <c r="C28" s="666" t="s">
        <v>342</v>
      </c>
      <c r="D28" s="30">
        <f>'1 уровень'!E2541</f>
        <v>0</v>
      </c>
      <c r="E28" s="30">
        <f>'1 уровень'!F2541</f>
        <v>0</v>
      </c>
      <c r="F28" s="30">
        <f>'1 уровень'!G2541</f>
        <v>19</v>
      </c>
      <c r="G28" s="138" t="e">
        <f>'1 уровень'!H2541</f>
        <v>#DIV/0!</v>
      </c>
      <c r="H28" s="139">
        <f>'1 уровень'!I2541</f>
        <v>0</v>
      </c>
      <c r="I28" s="139">
        <f>'1 уровень'!J2541</f>
        <v>0</v>
      </c>
      <c r="J28" s="19">
        <f>'1 уровень'!K2541</f>
        <v>0</v>
      </c>
      <c r="K28" s="19">
        <f>'1 уровень'!L2541</f>
        <v>0</v>
      </c>
      <c r="L28" s="19">
        <f>'1 уровень'!M2541</f>
        <v>0</v>
      </c>
      <c r="M28" s="19">
        <f>'1 уровень'!N2541</f>
        <v>0</v>
      </c>
      <c r="N28" s="19">
        <f>'1 уровень'!O2541</f>
        <v>0</v>
      </c>
      <c r="O28" s="19">
        <f>'1 уровень'!P2541</f>
        <v>0</v>
      </c>
      <c r="P28" s="523">
        <f>'1 уровень'!Q2541</f>
        <v>0</v>
      </c>
      <c r="Q28" s="523">
        <f>'1 уровень'!R2541</f>
        <v>0</v>
      </c>
      <c r="R28" s="523">
        <f>'1 уровень'!S2541</f>
        <v>0</v>
      </c>
      <c r="S28" s="523">
        <f>'1 уровень'!T2541</f>
        <v>0</v>
      </c>
      <c r="T28" s="523">
        <f>'1 уровень'!U2541</f>
        <v>0</v>
      </c>
      <c r="U28" s="523">
        <f>'1 уровень'!V2541</f>
        <v>0</v>
      </c>
      <c r="V28" s="523">
        <f>'1 уровень'!W2541</f>
        <v>0</v>
      </c>
      <c r="W28" s="523">
        <f>'1 уровень'!X2541</f>
        <v>0</v>
      </c>
      <c r="X28" s="524">
        <f>'1 уровень'!Y2541</f>
        <v>0</v>
      </c>
      <c r="Y28" s="523"/>
      <c r="Z28" s="523"/>
      <c r="AA28" s="30">
        <f>'1 уровень'!Z2540</f>
        <v>0</v>
      </c>
      <c r="AB28" s="523">
        <f>'1 уровень'!AA2540</f>
        <v>0</v>
      </c>
      <c r="AC28" s="319">
        <f t="shared" si="3"/>
        <v>0</v>
      </c>
      <c r="AD28" s="319">
        <f t="shared" si="1"/>
        <v>0</v>
      </c>
      <c r="AE28" s="855"/>
      <c r="AH28" s="403"/>
      <c r="AI28" s="135">
        <f>E29-D29</f>
        <v>0</v>
      </c>
    </row>
    <row r="29" spans="1:35" s="135" customFormat="1" ht="30" x14ac:dyDescent="0.25">
      <c r="A29" s="18"/>
      <c r="B29" s="18">
        <v>1</v>
      </c>
      <c r="C29" s="4" t="s">
        <v>194</v>
      </c>
      <c r="D29" s="30">
        <f>'1 уровень'!E2542</f>
        <v>0</v>
      </c>
      <c r="E29" s="30">
        <f>'1 уровень'!F2542</f>
        <v>0</v>
      </c>
      <c r="F29" s="30">
        <f>'1 уровень'!G2542</f>
        <v>0</v>
      </c>
      <c r="G29" s="138">
        <f>'1 уровень'!H2542</f>
        <v>0</v>
      </c>
      <c r="H29" s="139">
        <f>'1 уровень'!I2542</f>
        <v>0</v>
      </c>
      <c r="I29" s="139">
        <f>'1 уровень'!J2542</f>
        <v>0</v>
      </c>
      <c r="J29" s="19">
        <f>'1 уровень'!K2542</f>
        <v>0</v>
      </c>
      <c r="K29" s="19">
        <f>'1 уровень'!L2542</f>
        <v>0</v>
      </c>
      <c r="L29" s="19">
        <f>'1 уровень'!M2542</f>
        <v>0</v>
      </c>
      <c r="M29" s="19">
        <f>'1 уровень'!N2542</f>
        <v>0</v>
      </c>
      <c r="N29" s="19">
        <f>'1 уровень'!O2542</f>
        <v>0</v>
      </c>
      <c r="O29" s="19">
        <f>'1 уровень'!P2542</f>
        <v>0</v>
      </c>
      <c r="P29" s="523">
        <f>'1 уровень'!Q2542</f>
        <v>0</v>
      </c>
      <c r="Q29" s="523">
        <f>'1 уровень'!R2542</f>
        <v>0</v>
      </c>
      <c r="R29" s="523">
        <f>'1 уровень'!S2542</f>
        <v>0</v>
      </c>
      <c r="S29" s="523">
        <f>'1 уровень'!T2542</f>
        <v>0</v>
      </c>
      <c r="T29" s="523">
        <f>'1 уровень'!U2542</f>
        <v>0</v>
      </c>
      <c r="U29" s="523">
        <f>'1 уровень'!V2542</f>
        <v>0</v>
      </c>
      <c r="V29" s="523">
        <f>'1 уровень'!W2542</f>
        <v>0</v>
      </c>
      <c r="W29" s="523">
        <f>'1 уровень'!X2542</f>
        <v>0</v>
      </c>
      <c r="X29" s="524">
        <f>'1 уровень'!Y2542</f>
        <v>0</v>
      </c>
      <c r="Y29" s="523"/>
      <c r="Z29" s="523"/>
      <c r="AA29" s="30">
        <f>'1 уровень'!Z2542</f>
        <v>0</v>
      </c>
      <c r="AB29" s="523">
        <f>'1 уровень'!AA2542</f>
        <v>0</v>
      </c>
      <c r="AC29" s="319">
        <f t="shared" si="3"/>
        <v>0</v>
      </c>
      <c r="AD29" s="319">
        <f t="shared" si="1"/>
        <v>0</v>
      </c>
      <c r="AE29" s="855">
        <f>IF(P29&gt;0,P29*1000/D29,0)</f>
        <v>0</v>
      </c>
      <c r="AF29" s="135" t="e">
        <f>R29-#REF!</f>
        <v>#REF!</v>
      </c>
      <c r="AH29" s="403"/>
      <c r="AI29" s="135">
        <f>E30-D30</f>
        <v>0</v>
      </c>
    </row>
    <row r="30" spans="1:35" s="135" customFormat="1" ht="86.25" x14ac:dyDescent="0.25">
      <c r="A30" s="18"/>
      <c r="B30" s="18">
        <v>1</v>
      </c>
      <c r="C30" s="666" t="s">
        <v>511</v>
      </c>
      <c r="D30" s="30">
        <f>'1 уровень'!E2543</f>
        <v>0</v>
      </c>
      <c r="E30" s="30">
        <f>'1 уровень'!F2543</f>
        <v>0</v>
      </c>
      <c r="F30" s="30">
        <f>'1 уровень'!G2543</f>
        <v>23</v>
      </c>
      <c r="G30" s="138" t="e">
        <f>'1 уровень'!H2543</f>
        <v>#DIV/0!</v>
      </c>
      <c r="H30" s="139">
        <f>'1 уровень'!I2543</f>
        <v>0</v>
      </c>
      <c r="I30" s="139">
        <f>'1 уровень'!J2543</f>
        <v>0</v>
      </c>
      <c r="J30" s="19">
        <f>'1 уровень'!K2543</f>
        <v>0</v>
      </c>
      <c r="K30" s="19">
        <f>'1 уровень'!L2543</f>
        <v>0</v>
      </c>
      <c r="L30" s="19">
        <f>'1 уровень'!M2543</f>
        <v>0</v>
      </c>
      <c r="M30" s="19">
        <f>'1 уровень'!N2543</f>
        <v>0</v>
      </c>
      <c r="N30" s="19">
        <f>'1 уровень'!O2543</f>
        <v>0</v>
      </c>
      <c r="O30" s="19">
        <f>'1 уровень'!P2543</f>
        <v>0</v>
      </c>
      <c r="P30" s="523">
        <f>'1 уровень'!Q2543</f>
        <v>0</v>
      </c>
      <c r="Q30" s="523">
        <f>'1 уровень'!R2543</f>
        <v>0</v>
      </c>
      <c r="R30" s="523">
        <f>'1 уровень'!S2543</f>
        <v>71.1494</v>
      </c>
      <c r="S30" s="523">
        <f>'1 уровень'!T2543</f>
        <v>0</v>
      </c>
      <c r="T30" s="523">
        <f>'1 уровень'!U2543</f>
        <v>0</v>
      </c>
      <c r="U30" s="523">
        <f>'1 уровень'!V2543</f>
        <v>71.1494</v>
      </c>
      <c r="V30" s="523">
        <f>'1 уровень'!W2543</f>
        <v>0</v>
      </c>
      <c r="W30" s="523">
        <f>'1 уровень'!X2543</f>
        <v>0</v>
      </c>
      <c r="X30" s="524">
        <f>'1 уровень'!Y2543</f>
        <v>71.1494</v>
      </c>
      <c r="Y30" s="523" t="e">
        <f>R30/Q30*100</f>
        <v>#DIV/0!</v>
      </c>
      <c r="Z30" s="523" t="e">
        <f>X30/Q30*100</f>
        <v>#DIV/0!</v>
      </c>
      <c r="AA30" s="30">
        <f>'1 уровень'!Z2543</f>
        <v>0</v>
      </c>
      <c r="AB30" s="523" t="e">
        <f>'1 уровень'!AA2543</f>
        <v>#REF!</v>
      </c>
      <c r="AC30" s="319">
        <f t="shared" si="3"/>
        <v>71149.399999999994</v>
      </c>
      <c r="AD30" s="319">
        <f t="shared" si="1"/>
        <v>0</v>
      </c>
      <c r="AE30" s="855">
        <f>IF(P30&gt;0,P30*1000/D30,0)</f>
        <v>0</v>
      </c>
      <c r="AF30" s="135" t="e">
        <f>R30-#REF!</f>
        <v>#REF!</v>
      </c>
      <c r="AH30" s="403"/>
      <c r="AI30" s="135">
        <f>E34-D34</f>
        <v>0</v>
      </c>
    </row>
    <row r="31" spans="1:35" s="135" customFormat="1" x14ac:dyDescent="0.25">
      <c r="A31" s="18"/>
      <c r="B31" s="18">
        <v>1</v>
      </c>
      <c r="C31" s="4" t="s">
        <v>623</v>
      </c>
      <c r="D31" s="30">
        <f>'1 уровень'!E2544</f>
        <v>0</v>
      </c>
      <c r="E31" s="30">
        <f>'1 уровень'!F2544</f>
        <v>0</v>
      </c>
      <c r="F31" s="30">
        <f>'1 уровень'!G2544</f>
        <v>0</v>
      </c>
      <c r="G31" s="138" t="e">
        <f>'1 уровень'!H2544</f>
        <v>#DIV/0!</v>
      </c>
      <c r="H31" s="139">
        <f>'1 уровень'!I2544</f>
        <v>0</v>
      </c>
      <c r="I31" s="139">
        <f>'1 уровень'!J2544</f>
        <v>0</v>
      </c>
      <c r="J31" s="19">
        <f>'1 уровень'!K2544</f>
        <v>0</v>
      </c>
      <c r="K31" s="19">
        <f>'1 уровень'!L2544</f>
        <v>0</v>
      </c>
      <c r="L31" s="19">
        <f>'1 уровень'!M2544</f>
        <v>0</v>
      </c>
      <c r="M31" s="19">
        <f>'1 уровень'!N2544</f>
        <v>0</v>
      </c>
      <c r="N31" s="19">
        <f>'1 уровень'!O2544</f>
        <v>0</v>
      </c>
      <c r="O31" s="19">
        <f>'1 уровень'!P2544</f>
        <v>0</v>
      </c>
      <c r="P31" s="523">
        <f>'1 уровень'!Q2544</f>
        <v>0</v>
      </c>
      <c r="Q31" s="523">
        <f>'1 уровень'!R2544</f>
        <v>0</v>
      </c>
      <c r="R31" s="523">
        <f>'1 уровень'!S2544</f>
        <v>0</v>
      </c>
      <c r="S31" s="523">
        <f>'1 уровень'!T2544</f>
        <v>0</v>
      </c>
      <c r="T31" s="523">
        <f>'1 уровень'!U2544</f>
        <v>0</v>
      </c>
      <c r="U31" s="523">
        <f>'1 уровень'!V2544</f>
        <v>0</v>
      </c>
      <c r="V31" s="523">
        <f>'1 уровень'!W2544</f>
        <v>0</v>
      </c>
      <c r="W31" s="523">
        <f>'1 уровень'!X2544</f>
        <v>0</v>
      </c>
      <c r="X31" s="524">
        <f>'1 уровень'!Y2544</f>
        <v>0</v>
      </c>
      <c r="Y31" s="523"/>
      <c r="Z31" s="523"/>
      <c r="AA31" s="30"/>
      <c r="AB31" s="523"/>
      <c r="AC31" s="319"/>
      <c r="AD31" s="319"/>
      <c r="AE31" s="855"/>
      <c r="AH31" s="403"/>
    </row>
    <row r="32" spans="1:35" s="135" customFormat="1" x14ac:dyDescent="0.25">
      <c r="A32" s="18"/>
      <c r="B32" s="18">
        <v>1</v>
      </c>
      <c r="C32" s="4" t="s">
        <v>624</v>
      </c>
      <c r="D32" s="30">
        <f>'1 уровень'!E2545</f>
        <v>0</v>
      </c>
      <c r="E32" s="30">
        <f>'1 уровень'!F2545</f>
        <v>0</v>
      </c>
      <c r="F32" s="30">
        <f>'1 уровень'!G2545</f>
        <v>4</v>
      </c>
      <c r="G32" s="138" t="e">
        <f>'1 уровень'!H2545</f>
        <v>#DIV/0!</v>
      </c>
      <c r="H32" s="139">
        <f>'1 уровень'!I2545</f>
        <v>0</v>
      </c>
      <c r="I32" s="139">
        <f>'1 уровень'!J2545</f>
        <v>0</v>
      </c>
      <c r="J32" s="19">
        <f>'1 уровень'!K2545</f>
        <v>0</v>
      </c>
      <c r="K32" s="19">
        <f>'1 уровень'!L2545</f>
        <v>0</v>
      </c>
      <c r="L32" s="19">
        <f>'1 уровень'!M2545</f>
        <v>0</v>
      </c>
      <c r="M32" s="19">
        <f>'1 уровень'!N2545</f>
        <v>0</v>
      </c>
      <c r="N32" s="19">
        <f>'1 уровень'!O2545</f>
        <v>0</v>
      </c>
      <c r="O32" s="19">
        <f>'1 уровень'!P2545</f>
        <v>0</v>
      </c>
      <c r="P32" s="523">
        <f>'1 уровень'!Q2545</f>
        <v>0</v>
      </c>
      <c r="Q32" s="523">
        <f>'1 уровень'!R2545</f>
        <v>0</v>
      </c>
      <c r="R32" s="523">
        <f>'1 уровень'!S2545</f>
        <v>0</v>
      </c>
      <c r="S32" s="523">
        <f>'1 уровень'!T2545</f>
        <v>0</v>
      </c>
      <c r="T32" s="523">
        <f>'1 уровень'!U2545</f>
        <v>0</v>
      </c>
      <c r="U32" s="523">
        <f>'1 уровень'!V2545</f>
        <v>0</v>
      </c>
      <c r="V32" s="523">
        <f>'1 уровень'!W2545</f>
        <v>0</v>
      </c>
      <c r="W32" s="523">
        <f>'1 уровень'!X2545</f>
        <v>0</v>
      </c>
      <c r="X32" s="524">
        <f>'1 уровень'!Y2545</f>
        <v>0</v>
      </c>
      <c r="Y32" s="523"/>
      <c r="Z32" s="523"/>
      <c r="AA32" s="30"/>
      <c r="AB32" s="523"/>
      <c r="AC32" s="319"/>
      <c r="AD32" s="319"/>
      <c r="AE32" s="855"/>
      <c r="AH32" s="403"/>
    </row>
    <row r="33" spans="1:35" s="135" customFormat="1" x14ac:dyDescent="0.25">
      <c r="A33" s="18"/>
      <c r="B33" s="18">
        <v>1</v>
      </c>
      <c r="C33" s="4" t="s">
        <v>625</v>
      </c>
      <c r="D33" s="30">
        <f>'1 уровень'!E2546</f>
        <v>0</v>
      </c>
      <c r="E33" s="30">
        <f>'1 уровень'!F2546</f>
        <v>0</v>
      </c>
      <c r="F33" s="30">
        <f>'1 уровень'!G2546</f>
        <v>16</v>
      </c>
      <c r="G33" s="138" t="e">
        <f>'1 уровень'!H2546</f>
        <v>#DIV/0!</v>
      </c>
      <c r="H33" s="139">
        <f>'1 уровень'!I2546</f>
        <v>0</v>
      </c>
      <c r="I33" s="139">
        <f>'1 уровень'!J2546</f>
        <v>0</v>
      </c>
      <c r="J33" s="19">
        <f>'1 уровень'!K2546</f>
        <v>0</v>
      </c>
      <c r="K33" s="19">
        <f>'1 уровень'!L2546</f>
        <v>0</v>
      </c>
      <c r="L33" s="19">
        <f>'1 уровень'!M2546</f>
        <v>0</v>
      </c>
      <c r="M33" s="19">
        <f>'1 уровень'!N2546</f>
        <v>0</v>
      </c>
      <c r="N33" s="19">
        <f>'1 уровень'!O2546</f>
        <v>0</v>
      </c>
      <c r="O33" s="19">
        <f>'1 уровень'!P2546</f>
        <v>0</v>
      </c>
      <c r="P33" s="523">
        <f>'1 уровень'!Q2546</f>
        <v>0</v>
      </c>
      <c r="Q33" s="523">
        <f>'1 уровень'!R2546</f>
        <v>0</v>
      </c>
      <c r="R33" s="523">
        <f>'1 уровень'!S2546</f>
        <v>0</v>
      </c>
      <c r="S33" s="523">
        <f>'1 уровень'!T2546</f>
        <v>0</v>
      </c>
      <c r="T33" s="523">
        <f>'1 уровень'!U2546</f>
        <v>0</v>
      </c>
      <c r="U33" s="523">
        <f>'1 уровень'!V2546</f>
        <v>0</v>
      </c>
      <c r="V33" s="523">
        <f>'1 уровень'!W2546</f>
        <v>0</v>
      </c>
      <c r="W33" s="523">
        <f>'1 уровень'!X2546</f>
        <v>0</v>
      </c>
      <c r="X33" s="524">
        <f>'1 уровень'!Y2546</f>
        <v>0</v>
      </c>
      <c r="Y33" s="523"/>
      <c r="Z33" s="523"/>
      <c r="AA33" s="30"/>
      <c r="AB33" s="523"/>
      <c r="AC33" s="319"/>
      <c r="AD33" s="319"/>
      <c r="AE33" s="855"/>
      <c r="AH33" s="403"/>
    </row>
    <row r="34" spans="1:35" s="135" customFormat="1" ht="45" x14ac:dyDescent="0.25">
      <c r="A34" s="18"/>
      <c r="B34" s="18">
        <v>1</v>
      </c>
      <c r="C34" s="950" t="s">
        <v>466</v>
      </c>
      <c r="D34" s="31">
        <f>'1 уровень'!E2547</f>
        <v>0</v>
      </c>
      <c r="E34" s="31">
        <f>'1 уровень'!F2547</f>
        <v>0</v>
      </c>
      <c r="F34" s="31">
        <f>'1 уровень'!G2547</f>
        <v>61</v>
      </c>
      <c r="G34" s="138" t="e">
        <f>'1 уровень'!H2547</f>
        <v>#DIV/0!</v>
      </c>
      <c r="H34" s="139">
        <f>'1 уровень'!I2547</f>
        <v>0</v>
      </c>
      <c r="I34" s="139">
        <f>'1 уровень'!J2547</f>
        <v>0</v>
      </c>
      <c r="J34" s="19">
        <f>'1 уровень'!K2547</f>
        <v>0</v>
      </c>
      <c r="K34" s="19">
        <f>'1 уровень'!L2547</f>
        <v>0</v>
      </c>
      <c r="L34" s="19">
        <f>'1 уровень'!M2547</f>
        <v>0</v>
      </c>
      <c r="M34" s="19">
        <f>'1 уровень'!N2547</f>
        <v>0</v>
      </c>
      <c r="N34" s="19">
        <f>'1 уровень'!O2547</f>
        <v>0</v>
      </c>
      <c r="O34" s="19">
        <f>'1 уровень'!P2547</f>
        <v>0</v>
      </c>
      <c r="P34" s="523">
        <f>'1 уровень'!Q2547</f>
        <v>0</v>
      </c>
      <c r="Q34" s="523">
        <f>'1 уровень'!R2547</f>
        <v>0</v>
      </c>
      <c r="R34" s="523">
        <f>'1 уровень'!S2547</f>
        <v>176.03303</v>
      </c>
      <c r="S34" s="523">
        <f>'1 уровень'!T2547</f>
        <v>0</v>
      </c>
      <c r="T34" s="523">
        <f>'1 уровень'!U2547</f>
        <v>0</v>
      </c>
      <c r="U34" s="523">
        <f>'1 уровень'!V2547</f>
        <v>176.03303</v>
      </c>
      <c r="V34" s="523">
        <f>'1 уровень'!W2547</f>
        <v>0</v>
      </c>
      <c r="W34" s="523">
        <f>'1 уровень'!X2547</f>
        <v>6.2571499999999993</v>
      </c>
      <c r="X34" s="524">
        <f>'1 уровень'!Y2547</f>
        <v>176.03303</v>
      </c>
      <c r="Y34" s="523" t="e">
        <f>R34/Q34*100</f>
        <v>#DIV/0!</v>
      </c>
      <c r="Z34" s="523" t="e">
        <f>X34/Q34*100</f>
        <v>#DIV/0!</v>
      </c>
      <c r="AA34" s="31">
        <f>'1 уровень'!Z2547</f>
        <v>0</v>
      </c>
      <c r="AB34" s="523" t="e">
        <f>'1 уровень'!AA2547</f>
        <v>#REF!</v>
      </c>
      <c r="AC34" s="319">
        <f t="shared" si="3"/>
        <v>176033.03</v>
      </c>
      <c r="AD34" s="319">
        <f t="shared" si="1"/>
        <v>6257.15</v>
      </c>
      <c r="AE34" s="855">
        <f t="shared" ref="AE34:AE43" si="6">IF(P34&gt;0,P34*1000/D34,0)</f>
        <v>0</v>
      </c>
      <c r="AF34" s="135" t="e">
        <f>R34-#REF!</f>
        <v>#REF!</v>
      </c>
      <c r="AH34" s="403"/>
      <c r="AI34" s="135">
        <f t="shared" ref="AI34:AI54" si="7">E35-D35</f>
        <v>0</v>
      </c>
    </row>
    <row r="35" spans="1:35" s="135" customFormat="1" ht="30" x14ac:dyDescent="0.25">
      <c r="A35" s="18"/>
      <c r="B35" s="18">
        <v>1</v>
      </c>
      <c r="C35" s="4" t="s">
        <v>271</v>
      </c>
      <c r="D35" s="31">
        <f>'1 уровень'!E2548</f>
        <v>0</v>
      </c>
      <c r="E35" s="31">
        <f>'1 уровень'!F2548</f>
        <v>0</v>
      </c>
      <c r="F35" s="31">
        <f>'1 уровень'!G2548</f>
        <v>38</v>
      </c>
      <c r="G35" s="138" t="e">
        <f>'1 уровень'!H2548</f>
        <v>#DIV/0!</v>
      </c>
      <c r="H35" s="139">
        <f>'1 уровень'!I2548</f>
        <v>0</v>
      </c>
      <c r="I35" s="139">
        <f>'1 уровень'!J2548</f>
        <v>0</v>
      </c>
      <c r="J35" s="19">
        <f>'1 уровень'!K2548</f>
        <v>0</v>
      </c>
      <c r="K35" s="19">
        <f>'1 уровень'!L2548</f>
        <v>0</v>
      </c>
      <c r="L35" s="19">
        <f>'1 уровень'!M2548</f>
        <v>0</v>
      </c>
      <c r="M35" s="19">
        <f>'1 уровень'!N2548</f>
        <v>0</v>
      </c>
      <c r="N35" s="19">
        <f>'1 уровень'!O2548</f>
        <v>0</v>
      </c>
      <c r="O35" s="19">
        <f>'1 уровень'!P2548</f>
        <v>0</v>
      </c>
      <c r="P35" s="523">
        <f>'1 уровень'!Q2548</f>
        <v>0</v>
      </c>
      <c r="Q35" s="523">
        <f>'1 уровень'!R2548</f>
        <v>0</v>
      </c>
      <c r="R35" s="523">
        <f>'1 уровень'!S2548</f>
        <v>137.79043000000001</v>
      </c>
      <c r="S35" s="523">
        <f>'1 уровень'!T2548</f>
        <v>0</v>
      </c>
      <c r="T35" s="523">
        <f>'1 уровень'!U2548</f>
        <v>0</v>
      </c>
      <c r="U35" s="523">
        <f>'1 уровень'!V2548</f>
        <v>137.79043000000001</v>
      </c>
      <c r="V35" s="523">
        <f>'1 уровень'!W2548</f>
        <v>0</v>
      </c>
      <c r="W35" s="523">
        <f>'1 уровень'!X2548</f>
        <v>0</v>
      </c>
      <c r="X35" s="524">
        <f>'1 уровень'!Y2548</f>
        <v>137.79043000000001</v>
      </c>
      <c r="Y35" s="523" t="e">
        <f>R35/Q35*100</f>
        <v>#DIV/0!</v>
      </c>
      <c r="Z35" s="523" t="e">
        <f>X35/Q35*100</f>
        <v>#DIV/0!</v>
      </c>
      <c r="AA35" s="31">
        <f>'1 уровень'!Z2548</f>
        <v>0</v>
      </c>
      <c r="AB35" s="523" t="e">
        <f>'1 уровень'!AA2548</f>
        <v>#REF!</v>
      </c>
      <c r="AC35" s="319">
        <f t="shared" si="3"/>
        <v>137790.43000000002</v>
      </c>
      <c r="AD35" s="319">
        <f t="shared" si="1"/>
        <v>0</v>
      </c>
      <c r="AE35" s="855">
        <f t="shared" si="6"/>
        <v>0</v>
      </c>
      <c r="AF35" s="135" t="e">
        <f>R35-#REF!</f>
        <v>#REF!</v>
      </c>
      <c r="AH35" s="403"/>
      <c r="AI35" s="135">
        <f t="shared" si="7"/>
        <v>0</v>
      </c>
    </row>
    <row r="36" spans="1:35" s="135" customFormat="1" ht="30" x14ac:dyDescent="0.25">
      <c r="A36" s="18"/>
      <c r="B36" s="18">
        <v>1</v>
      </c>
      <c r="C36" s="4" t="s">
        <v>467</v>
      </c>
      <c r="D36" s="30">
        <f>'1 уровень'!E2549</f>
        <v>0</v>
      </c>
      <c r="E36" s="30">
        <f>'1 уровень'!F2549</f>
        <v>0</v>
      </c>
      <c r="F36" s="30">
        <f>'1 уровень'!G2549</f>
        <v>31</v>
      </c>
      <c r="G36" s="138" t="e">
        <f>'1 уровень'!H2549</f>
        <v>#DIV/0!</v>
      </c>
      <c r="H36" s="139">
        <f>'1 уровень'!I2549</f>
        <v>0</v>
      </c>
      <c r="I36" s="139">
        <f>'1 уровень'!J2549</f>
        <v>0</v>
      </c>
      <c r="J36" s="19">
        <f>'1 уровень'!K2549</f>
        <v>0</v>
      </c>
      <c r="K36" s="19">
        <f>'1 уровень'!L2549</f>
        <v>0</v>
      </c>
      <c r="L36" s="19">
        <f>'1 уровень'!M2549</f>
        <v>0</v>
      </c>
      <c r="M36" s="19">
        <f>'1 уровень'!N2549</f>
        <v>0</v>
      </c>
      <c r="N36" s="19">
        <f>'1 уровень'!O2549</f>
        <v>0</v>
      </c>
      <c r="O36" s="19">
        <f>'1 уровень'!P2549</f>
        <v>0</v>
      </c>
      <c r="P36" s="523">
        <f>'1 уровень'!Q2549</f>
        <v>0</v>
      </c>
      <c r="Q36" s="523">
        <f>'1 уровень'!R2549</f>
        <v>0</v>
      </c>
      <c r="R36" s="523">
        <f>'1 уровень'!S2549</f>
        <v>126.32307</v>
      </c>
      <c r="S36" s="523">
        <f>'1 уровень'!T2549</f>
        <v>0</v>
      </c>
      <c r="T36" s="523">
        <f>'1 уровень'!U2549</f>
        <v>0</v>
      </c>
      <c r="U36" s="523">
        <f>'1 уровень'!V2549</f>
        <v>126.32307</v>
      </c>
      <c r="V36" s="523">
        <f>'1 уровень'!W2549</f>
        <v>0</v>
      </c>
      <c r="W36" s="523">
        <f>'1 уровень'!X2549</f>
        <v>0</v>
      </c>
      <c r="X36" s="524">
        <f>'1 уровень'!Y2549</f>
        <v>126.32307</v>
      </c>
      <c r="Y36" s="523" t="e">
        <f>R36/Q36*100</f>
        <v>#DIV/0!</v>
      </c>
      <c r="Z36" s="523" t="e">
        <f>X36/Q36*100</f>
        <v>#DIV/0!</v>
      </c>
      <c r="AA36" s="30">
        <f>'1 уровень'!Z2549</f>
        <v>0</v>
      </c>
      <c r="AB36" s="523" t="e">
        <f>'1 уровень'!AA2549</f>
        <v>#REF!</v>
      </c>
      <c r="AC36" s="319">
        <f t="shared" si="3"/>
        <v>126323.07</v>
      </c>
      <c r="AD36" s="319">
        <f t="shared" si="1"/>
        <v>0</v>
      </c>
      <c r="AE36" s="855">
        <f t="shared" si="6"/>
        <v>0</v>
      </c>
      <c r="AF36" s="135" t="e">
        <f>R36-#REF!</f>
        <v>#REF!</v>
      </c>
      <c r="AH36" s="403"/>
      <c r="AI36" s="135">
        <f t="shared" si="7"/>
        <v>0</v>
      </c>
    </row>
    <row r="37" spans="1:35" s="135" customFormat="1" ht="45" x14ac:dyDescent="0.25">
      <c r="A37" s="18"/>
      <c r="B37" s="18">
        <v>1</v>
      </c>
      <c r="C37" s="4" t="s">
        <v>486</v>
      </c>
      <c r="D37" s="30">
        <f>'1 уровень'!E2550</f>
        <v>0</v>
      </c>
      <c r="E37" s="30">
        <f>'1 уровень'!F2550</f>
        <v>0</v>
      </c>
      <c r="F37" s="30">
        <f>'1 уровень'!G2550</f>
        <v>0</v>
      </c>
      <c r="G37" s="138">
        <f>'1 уровень'!H2550</f>
        <v>0</v>
      </c>
      <c r="H37" s="139">
        <f>'1 уровень'!I2550</f>
        <v>0</v>
      </c>
      <c r="I37" s="139">
        <f>'1 уровень'!J2550</f>
        <v>0</v>
      </c>
      <c r="J37" s="19">
        <f>'1 уровень'!K2550</f>
        <v>0</v>
      </c>
      <c r="K37" s="19">
        <f>'1 уровень'!L2550</f>
        <v>0</v>
      </c>
      <c r="L37" s="19">
        <f>'1 уровень'!M2550</f>
        <v>0</v>
      </c>
      <c r="M37" s="19">
        <f>'1 уровень'!N2550</f>
        <v>0</v>
      </c>
      <c r="N37" s="19">
        <f>'1 уровень'!O2550</f>
        <v>0</v>
      </c>
      <c r="O37" s="19">
        <f>'1 уровень'!P2550</f>
        <v>0</v>
      </c>
      <c r="P37" s="523">
        <f>'1 уровень'!Q2550</f>
        <v>0</v>
      </c>
      <c r="Q37" s="523">
        <f>'1 уровень'!R2550</f>
        <v>0</v>
      </c>
      <c r="R37" s="523">
        <f>'1 уровень'!S2550</f>
        <v>0</v>
      </c>
      <c r="S37" s="523">
        <f>'1 уровень'!T2550</f>
        <v>0</v>
      </c>
      <c r="T37" s="523">
        <f>'1 уровень'!U2550</f>
        <v>0</v>
      </c>
      <c r="U37" s="523">
        <f>'1 уровень'!V2550</f>
        <v>0</v>
      </c>
      <c r="V37" s="523">
        <f>'1 уровень'!W2550</f>
        <v>0</v>
      </c>
      <c r="W37" s="523">
        <f>'1 уровень'!X2550</f>
        <v>0</v>
      </c>
      <c r="X37" s="524">
        <f>'1 уровень'!Y2550</f>
        <v>0</v>
      </c>
      <c r="Y37" s="523"/>
      <c r="Z37" s="523"/>
      <c r="AA37" s="30">
        <f>'1 уровень'!Z2550</f>
        <v>0</v>
      </c>
      <c r="AB37" s="523">
        <f>'1 уровень'!AA2550</f>
        <v>0</v>
      </c>
      <c r="AC37" s="319">
        <f t="shared" si="3"/>
        <v>0</v>
      </c>
      <c r="AD37" s="319">
        <f t="shared" si="1"/>
        <v>0</v>
      </c>
      <c r="AE37" s="855">
        <f t="shared" si="6"/>
        <v>0</v>
      </c>
      <c r="AF37" s="135" t="e">
        <f>R37-#REF!</f>
        <v>#REF!</v>
      </c>
      <c r="AH37" s="403"/>
      <c r="AI37" s="135">
        <f t="shared" si="7"/>
        <v>0</v>
      </c>
    </row>
    <row r="38" spans="1:35" s="135" customFormat="1" ht="30" x14ac:dyDescent="0.25">
      <c r="A38" s="18"/>
      <c r="B38" s="18">
        <v>1</v>
      </c>
      <c r="C38" s="4" t="s">
        <v>468</v>
      </c>
      <c r="D38" s="30">
        <f>'1 уровень'!E2551</f>
        <v>0</v>
      </c>
      <c r="E38" s="30">
        <f>'1 уровень'!F2551</f>
        <v>0</v>
      </c>
      <c r="F38" s="30">
        <f>'1 уровень'!G2551</f>
        <v>7</v>
      </c>
      <c r="G38" s="138" t="e">
        <f>'1 уровень'!H2551</f>
        <v>#DIV/0!</v>
      </c>
      <c r="H38" s="139">
        <f>'1 уровень'!I2551</f>
        <v>0</v>
      </c>
      <c r="I38" s="139">
        <f>'1 уровень'!J2551</f>
        <v>0</v>
      </c>
      <c r="J38" s="19">
        <f>'1 уровень'!K2551</f>
        <v>0</v>
      </c>
      <c r="K38" s="19">
        <f>'1 уровень'!L2551</f>
        <v>0</v>
      </c>
      <c r="L38" s="19">
        <f>'1 уровень'!M2551</f>
        <v>0</v>
      </c>
      <c r="M38" s="19">
        <f>'1 уровень'!N2551</f>
        <v>0</v>
      </c>
      <c r="N38" s="19">
        <f>'1 уровень'!O2551</f>
        <v>0</v>
      </c>
      <c r="O38" s="19">
        <f>'1 уровень'!P2551</f>
        <v>0</v>
      </c>
      <c r="P38" s="523">
        <f>'1 уровень'!Q2551</f>
        <v>0</v>
      </c>
      <c r="Q38" s="523">
        <f>'1 уровень'!R2551</f>
        <v>0</v>
      </c>
      <c r="R38" s="523">
        <f>'1 уровень'!S2551</f>
        <v>11.467360000000001</v>
      </c>
      <c r="S38" s="523">
        <f>'1 уровень'!T2551</f>
        <v>0</v>
      </c>
      <c r="T38" s="523">
        <f>'1 уровень'!U2551</f>
        <v>0</v>
      </c>
      <c r="U38" s="523">
        <f>'1 уровень'!V2551</f>
        <v>11.467360000000001</v>
      </c>
      <c r="V38" s="523">
        <f>'1 уровень'!W2551</f>
        <v>0</v>
      </c>
      <c r="W38" s="523">
        <f>'1 уровень'!X2551</f>
        <v>0</v>
      </c>
      <c r="X38" s="524">
        <f>'1 уровень'!Y2551</f>
        <v>11.467360000000001</v>
      </c>
      <c r="Y38" s="523" t="e">
        <f>R38/Q38*100</f>
        <v>#DIV/0!</v>
      </c>
      <c r="Z38" s="523" t="e">
        <f>X38/Q38*100</f>
        <v>#DIV/0!</v>
      </c>
      <c r="AA38" s="30">
        <f>'1 уровень'!Z2551</f>
        <v>0</v>
      </c>
      <c r="AB38" s="523" t="e">
        <f>'1 уровень'!AA2551</f>
        <v>#REF!</v>
      </c>
      <c r="AC38" s="319">
        <f t="shared" si="3"/>
        <v>11467.36</v>
      </c>
      <c r="AD38" s="319">
        <f t="shared" si="1"/>
        <v>0</v>
      </c>
      <c r="AE38" s="855">
        <f t="shared" si="6"/>
        <v>0</v>
      </c>
      <c r="AF38" s="135" t="e">
        <f>R38-#REF!</f>
        <v>#REF!</v>
      </c>
      <c r="AH38" s="403"/>
      <c r="AI38" s="135">
        <f t="shared" si="7"/>
        <v>0</v>
      </c>
    </row>
    <row r="39" spans="1:35" s="135" customFormat="1" ht="30" x14ac:dyDescent="0.25">
      <c r="A39" s="18"/>
      <c r="B39" s="18">
        <v>1</v>
      </c>
      <c r="C39" s="4" t="s">
        <v>469</v>
      </c>
      <c r="D39" s="30">
        <f>'1 уровень'!E2552</f>
        <v>0</v>
      </c>
      <c r="E39" s="30">
        <f>'1 уровень'!F2552</f>
        <v>0</v>
      </c>
      <c r="F39" s="30">
        <f>'1 уровень'!G2552</f>
        <v>0</v>
      </c>
      <c r="G39" s="138">
        <f>'1 уровень'!H2552</f>
        <v>0</v>
      </c>
      <c r="H39" s="139">
        <f>'1 уровень'!I2552</f>
        <v>0</v>
      </c>
      <c r="I39" s="139">
        <f>'1 уровень'!J2552</f>
        <v>0</v>
      </c>
      <c r="J39" s="19">
        <f>'1 уровень'!K2552</f>
        <v>0</v>
      </c>
      <c r="K39" s="19">
        <f>'1 уровень'!L2552</f>
        <v>0</v>
      </c>
      <c r="L39" s="19">
        <f>'1 уровень'!M2552</f>
        <v>0</v>
      </c>
      <c r="M39" s="19">
        <f>'1 уровень'!N2552</f>
        <v>0</v>
      </c>
      <c r="N39" s="19">
        <f>'1 уровень'!O2552</f>
        <v>0</v>
      </c>
      <c r="O39" s="19">
        <f>'1 уровень'!P2552</f>
        <v>0</v>
      </c>
      <c r="P39" s="523">
        <f>'1 уровень'!Q2552</f>
        <v>0</v>
      </c>
      <c r="Q39" s="523">
        <f>'1 уровень'!R2552</f>
        <v>0</v>
      </c>
      <c r="R39" s="523">
        <f>'1 уровень'!S2552</f>
        <v>0</v>
      </c>
      <c r="S39" s="523">
        <f>'1 уровень'!T2552</f>
        <v>0</v>
      </c>
      <c r="T39" s="523">
        <f>'1 уровень'!U2552</f>
        <v>0</v>
      </c>
      <c r="U39" s="523">
        <f>'1 уровень'!V2552</f>
        <v>0</v>
      </c>
      <c r="V39" s="523">
        <f>'1 уровень'!W2552</f>
        <v>0</v>
      </c>
      <c r="W39" s="523">
        <f>'1 уровень'!X2552</f>
        <v>0</v>
      </c>
      <c r="X39" s="524">
        <f>'1 уровень'!Y2552</f>
        <v>0</v>
      </c>
      <c r="Y39" s="523"/>
      <c r="Z39" s="523"/>
      <c r="AA39" s="30">
        <f>'1 уровень'!Z2552</f>
        <v>0</v>
      </c>
      <c r="AB39" s="523" t="e">
        <f>'1 уровень'!AA2552</f>
        <v>#REF!</v>
      </c>
      <c r="AC39" s="319">
        <f t="shared" si="3"/>
        <v>0</v>
      </c>
      <c r="AD39" s="319">
        <f t="shared" si="1"/>
        <v>0</v>
      </c>
      <c r="AE39" s="855">
        <f t="shared" si="6"/>
        <v>0</v>
      </c>
      <c r="AF39" s="135" t="e">
        <f>R39-#REF!</f>
        <v>#REF!</v>
      </c>
      <c r="AH39" s="403"/>
      <c r="AI39" s="135">
        <f t="shared" si="7"/>
        <v>0</v>
      </c>
    </row>
    <row r="40" spans="1:35" s="135" customFormat="1" ht="30" x14ac:dyDescent="0.25">
      <c r="A40" s="18"/>
      <c r="B40" s="18">
        <v>1</v>
      </c>
      <c r="C40" s="4" t="s">
        <v>470</v>
      </c>
      <c r="D40" s="31">
        <f>'1 уровень'!E2553</f>
        <v>0</v>
      </c>
      <c r="E40" s="31">
        <f>'1 уровень'!F2553</f>
        <v>0</v>
      </c>
      <c r="F40" s="31">
        <f>'1 уровень'!G2553</f>
        <v>0</v>
      </c>
      <c r="G40" s="138" t="e">
        <f>'1 уровень'!H2553</f>
        <v>#DIV/0!</v>
      </c>
      <c r="H40" s="139">
        <f>'1 уровень'!I2553</f>
        <v>0</v>
      </c>
      <c r="I40" s="139">
        <f>'1 уровень'!J2553</f>
        <v>0</v>
      </c>
      <c r="J40" s="19">
        <f>'1 уровень'!K2553</f>
        <v>0</v>
      </c>
      <c r="K40" s="19">
        <f>'1 уровень'!L2553</f>
        <v>0</v>
      </c>
      <c r="L40" s="19">
        <f>'1 уровень'!M2553</f>
        <v>0</v>
      </c>
      <c r="M40" s="19">
        <f>'1 уровень'!N2553</f>
        <v>0</v>
      </c>
      <c r="N40" s="19">
        <f>'1 уровень'!O2553</f>
        <v>0</v>
      </c>
      <c r="O40" s="19">
        <f>'1 уровень'!P2553</f>
        <v>0</v>
      </c>
      <c r="P40" s="523">
        <f>'1 уровень'!Q2553</f>
        <v>0</v>
      </c>
      <c r="Q40" s="523">
        <f>'1 уровень'!R2553</f>
        <v>0</v>
      </c>
      <c r="R40" s="523">
        <f>'1 уровень'!S2553</f>
        <v>0</v>
      </c>
      <c r="S40" s="523">
        <f>'1 уровень'!T2553</f>
        <v>0</v>
      </c>
      <c r="T40" s="523">
        <f>'1 уровень'!U2553</f>
        <v>0</v>
      </c>
      <c r="U40" s="523">
        <f>'1 уровень'!V2553</f>
        <v>0</v>
      </c>
      <c r="V40" s="523">
        <f>'1 уровень'!W2553</f>
        <v>0</v>
      </c>
      <c r="W40" s="523">
        <f>'1 уровень'!X2553</f>
        <v>0</v>
      </c>
      <c r="X40" s="524">
        <f>'1 уровень'!Y2553</f>
        <v>0</v>
      </c>
      <c r="Y40" s="523" t="e">
        <f t="shared" ref="Y40:Y46" si="8">R40/Q40*100</f>
        <v>#DIV/0!</v>
      </c>
      <c r="Z40" s="523" t="e">
        <f t="shared" ref="Z40:Z46" si="9">X40/Q40*100</f>
        <v>#DIV/0!</v>
      </c>
      <c r="AA40" s="31">
        <f>'1 уровень'!Z2553</f>
        <v>0</v>
      </c>
      <c r="AB40" s="523" t="e">
        <f>'1 уровень'!AA2553</f>
        <v>#REF!</v>
      </c>
      <c r="AC40" s="319">
        <f t="shared" si="3"/>
        <v>0</v>
      </c>
      <c r="AD40" s="319">
        <f t="shared" si="1"/>
        <v>0</v>
      </c>
      <c r="AE40" s="855">
        <f t="shared" si="6"/>
        <v>0</v>
      </c>
      <c r="AF40" s="135" t="e">
        <f>R40-#REF!</f>
        <v>#REF!</v>
      </c>
      <c r="AH40" s="403"/>
      <c r="AI40" s="135">
        <f t="shared" si="7"/>
        <v>0</v>
      </c>
    </row>
    <row r="41" spans="1:35" s="135" customFormat="1" ht="30" x14ac:dyDescent="0.25">
      <c r="A41" s="18"/>
      <c r="B41" s="18">
        <v>1</v>
      </c>
      <c r="C41" s="4" t="s">
        <v>471</v>
      </c>
      <c r="D41" s="30">
        <f>'1 уровень'!E2554</f>
        <v>0</v>
      </c>
      <c r="E41" s="30">
        <f>'1 уровень'!F2554</f>
        <v>0</v>
      </c>
      <c r="F41" s="30">
        <f>'1 уровень'!G2554</f>
        <v>0</v>
      </c>
      <c r="G41" s="138" t="e">
        <f>'1 уровень'!H2554</f>
        <v>#DIV/0!</v>
      </c>
      <c r="H41" s="139">
        <f>'1 уровень'!I2554</f>
        <v>0</v>
      </c>
      <c r="I41" s="139">
        <f>'1 уровень'!J2554</f>
        <v>0</v>
      </c>
      <c r="J41" s="19">
        <f>'1 уровень'!K2554</f>
        <v>0</v>
      </c>
      <c r="K41" s="19">
        <f>'1 уровень'!L2554</f>
        <v>0</v>
      </c>
      <c r="L41" s="19">
        <f>'1 уровень'!M2554</f>
        <v>0</v>
      </c>
      <c r="M41" s="19">
        <f>'1 уровень'!N2554</f>
        <v>0</v>
      </c>
      <c r="N41" s="19">
        <f>'1 уровень'!O2554</f>
        <v>0</v>
      </c>
      <c r="O41" s="19">
        <f>'1 уровень'!P2554</f>
        <v>0</v>
      </c>
      <c r="P41" s="523">
        <f>'1 уровень'!Q2554</f>
        <v>0</v>
      </c>
      <c r="Q41" s="523">
        <f>'1 уровень'!R2554</f>
        <v>0</v>
      </c>
      <c r="R41" s="523">
        <f>'1 уровень'!S2554</f>
        <v>0</v>
      </c>
      <c r="S41" s="523">
        <f>'1 уровень'!T2554</f>
        <v>0</v>
      </c>
      <c r="T41" s="523">
        <f>'1 уровень'!U2554</f>
        <v>0</v>
      </c>
      <c r="U41" s="523">
        <f>'1 уровень'!V2554</f>
        <v>0</v>
      </c>
      <c r="V41" s="523">
        <f>'1 уровень'!W2554</f>
        <v>0</v>
      </c>
      <c r="W41" s="523">
        <f>'1 уровень'!X2554</f>
        <v>0</v>
      </c>
      <c r="X41" s="524">
        <f>'1 уровень'!Y2554</f>
        <v>0</v>
      </c>
      <c r="Y41" s="523" t="e">
        <f t="shared" si="8"/>
        <v>#DIV/0!</v>
      </c>
      <c r="Z41" s="523" t="e">
        <f t="shared" si="9"/>
        <v>#DIV/0!</v>
      </c>
      <c r="AA41" s="30">
        <f>'1 уровень'!Z2554</f>
        <v>0</v>
      </c>
      <c r="AB41" s="523" t="e">
        <f>'1 уровень'!AA2554</f>
        <v>#REF!</v>
      </c>
      <c r="AC41" s="319">
        <f t="shared" si="3"/>
        <v>0</v>
      </c>
      <c r="AD41" s="319">
        <f t="shared" si="1"/>
        <v>0</v>
      </c>
      <c r="AE41" s="855">
        <f t="shared" si="6"/>
        <v>0</v>
      </c>
      <c r="AF41" s="135" t="e">
        <f>R41-#REF!</f>
        <v>#REF!</v>
      </c>
      <c r="AH41" s="403"/>
      <c r="AI41" s="135">
        <f t="shared" si="7"/>
        <v>0</v>
      </c>
    </row>
    <row r="42" spans="1:35" s="135" customFormat="1" ht="43.5" x14ac:dyDescent="0.25">
      <c r="A42" s="18"/>
      <c r="B42" s="18">
        <v>1</v>
      </c>
      <c r="C42" s="666" t="s">
        <v>272</v>
      </c>
      <c r="D42" s="30">
        <f>'1 уровень'!E2555</f>
        <v>0</v>
      </c>
      <c r="E42" s="30">
        <f>'1 уровень'!F2555</f>
        <v>0</v>
      </c>
      <c r="F42" s="30">
        <f>'1 уровень'!G2555</f>
        <v>23</v>
      </c>
      <c r="G42" s="138" t="e">
        <f>'1 уровень'!H2555</f>
        <v>#DIV/0!</v>
      </c>
      <c r="H42" s="139">
        <f>'1 уровень'!I2555</f>
        <v>0</v>
      </c>
      <c r="I42" s="139">
        <f>'1 уровень'!J2555</f>
        <v>0</v>
      </c>
      <c r="J42" s="19">
        <f>'1 уровень'!K2555</f>
        <v>0</v>
      </c>
      <c r="K42" s="19">
        <f>'1 уровень'!L2555</f>
        <v>0</v>
      </c>
      <c r="L42" s="19">
        <f>'1 уровень'!M2555</f>
        <v>0</v>
      </c>
      <c r="M42" s="19">
        <f>'1 уровень'!N2555</f>
        <v>0</v>
      </c>
      <c r="N42" s="19">
        <f>'1 уровень'!O2555</f>
        <v>0</v>
      </c>
      <c r="O42" s="19">
        <f>'1 уровень'!P2555</f>
        <v>0</v>
      </c>
      <c r="P42" s="523">
        <f>'1 уровень'!Q2555</f>
        <v>0</v>
      </c>
      <c r="Q42" s="523">
        <f>'1 уровень'!R2555</f>
        <v>0</v>
      </c>
      <c r="R42" s="523">
        <f>'1 уровень'!S2555</f>
        <v>38.242599999999996</v>
      </c>
      <c r="S42" s="523">
        <f>'1 уровень'!T2555</f>
        <v>0</v>
      </c>
      <c r="T42" s="523">
        <f>'1 уровень'!U2555</f>
        <v>0</v>
      </c>
      <c r="U42" s="523">
        <f>'1 уровень'!V2555</f>
        <v>38.242599999999996</v>
      </c>
      <c r="V42" s="523">
        <f>'1 уровень'!W2555</f>
        <v>0</v>
      </c>
      <c r="W42" s="523">
        <f>'1 уровень'!X2555</f>
        <v>0</v>
      </c>
      <c r="X42" s="524">
        <f>'1 уровень'!Y2555</f>
        <v>38.242599999999996</v>
      </c>
      <c r="Y42" s="523" t="e">
        <f t="shared" si="8"/>
        <v>#DIV/0!</v>
      </c>
      <c r="Z42" s="523" t="e">
        <f t="shared" si="9"/>
        <v>#DIV/0!</v>
      </c>
      <c r="AA42" s="30">
        <f>'1 уровень'!Z2555</f>
        <v>0</v>
      </c>
      <c r="AB42" s="523" t="e">
        <f>'1 уровень'!AA2555</f>
        <v>#REF!</v>
      </c>
      <c r="AC42" s="319">
        <f t="shared" si="3"/>
        <v>38242.6</v>
      </c>
      <c r="AD42" s="319">
        <f t="shared" si="1"/>
        <v>0</v>
      </c>
      <c r="AE42" s="855">
        <f t="shared" si="6"/>
        <v>0</v>
      </c>
      <c r="AF42" s="135" t="e">
        <f>R42-#REF!</f>
        <v>#REF!</v>
      </c>
      <c r="AH42" s="403"/>
      <c r="AI42" s="135">
        <f t="shared" si="7"/>
        <v>0</v>
      </c>
    </row>
    <row r="43" spans="1:35" s="135" customFormat="1" ht="30" x14ac:dyDescent="0.25">
      <c r="A43" s="18"/>
      <c r="B43" s="18">
        <v>1</v>
      </c>
      <c r="C43" s="4" t="s">
        <v>472</v>
      </c>
      <c r="D43" s="30">
        <f>'1 уровень'!E2556</f>
        <v>0</v>
      </c>
      <c r="E43" s="30">
        <f>'1 уровень'!F2556</f>
        <v>0</v>
      </c>
      <c r="F43" s="30">
        <f>'1 уровень'!G2556</f>
        <v>23</v>
      </c>
      <c r="G43" s="138" t="e">
        <f>'1 уровень'!H2556</f>
        <v>#DIV/0!</v>
      </c>
      <c r="H43" s="139">
        <f>'1 уровень'!I2556</f>
        <v>0</v>
      </c>
      <c r="I43" s="139">
        <f>'1 уровень'!J2556</f>
        <v>0</v>
      </c>
      <c r="J43" s="19">
        <f>'1 уровень'!K2556</f>
        <v>0</v>
      </c>
      <c r="K43" s="19">
        <f>'1 уровень'!L2556</f>
        <v>0</v>
      </c>
      <c r="L43" s="19">
        <f>'1 уровень'!M2556</f>
        <v>0</v>
      </c>
      <c r="M43" s="19">
        <f>'1 уровень'!N2556</f>
        <v>0</v>
      </c>
      <c r="N43" s="19">
        <f>'1 уровень'!O2556</f>
        <v>0</v>
      </c>
      <c r="O43" s="19">
        <f>'1 уровень'!P2556</f>
        <v>0</v>
      </c>
      <c r="P43" s="523">
        <f>'1 уровень'!Q2556</f>
        <v>0</v>
      </c>
      <c r="Q43" s="523">
        <f>'1 уровень'!R2556</f>
        <v>0</v>
      </c>
      <c r="R43" s="523">
        <f>'1 уровень'!S2556</f>
        <v>38.242599999999996</v>
      </c>
      <c r="S43" s="523">
        <f>'1 уровень'!T2556</f>
        <v>0</v>
      </c>
      <c r="T43" s="523">
        <f>'1 уровень'!U2556</f>
        <v>0</v>
      </c>
      <c r="U43" s="523">
        <f>'1 уровень'!V2556</f>
        <v>38.242599999999996</v>
      </c>
      <c r="V43" s="523">
        <f>'1 уровень'!W2556</f>
        <v>0</v>
      </c>
      <c r="W43" s="523">
        <f>'1 уровень'!X2556</f>
        <v>0</v>
      </c>
      <c r="X43" s="524">
        <f>'1 уровень'!Y2556</f>
        <v>38.242599999999996</v>
      </c>
      <c r="Y43" s="523" t="e">
        <f t="shared" si="8"/>
        <v>#DIV/0!</v>
      </c>
      <c r="Z43" s="523" t="e">
        <f t="shared" si="9"/>
        <v>#DIV/0!</v>
      </c>
      <c r="AA43" s="30">
        <f>'1 уровень'!Z2556</f>
        <v>0</v>
      </c>
      <c r="AB43" s="523" t="e">
        <f>'1 уровень'!AA2556</f>
        <v>#REF!</v>
      </c>
      <c r="AC43" s="319">
        <f t="shared" si="3"/>
        <v>38242.6</v>
      </c>
      <c r="AD43" s="319">
        <f t="shared" si="1"/>
        <v>0</v>
      </c>
      <c r="AE43" s="855">
        <f t="shared" si="6"/>
        <v>0</v>
      </c>
      <c r="AF43" s="135" t="e">
        <f>R43-#REF!</f>
        <v>#REF!</v>
      </c>
      <c r="AH43" s="403"/>
      <c r="AI43" s="135">
        <f t="shared" si="7"/>
        <v>0</v>
      </c>
    </row>
    <row r="44" spans="1:35" s="135" customFormat="1" ht="60" x14ac:dyDescent="0.25">
      <c r="A44" s="18"/>
      <c r="B44" s="18">
        <v>1</v>
      </c>
      <c r="C44" s="4" t="s">
        <v>473</v>
      </c>
      <c r="D44" s="30">
        <f>'1 уровень'!E2557</f>
        <v>0</v>
      </c>
      <c r="E44" s="30">
        <f>'1 уровень'!F2557</f>
        <v>0</v>
      </c>
      <c r="F44" s="30">
        <f>'1 уровень'!G2557</f>
        <v>0</v>
      </c>
      <c r="G44" s="138" t="e">
        <f>'1 уровень'!H2557</f>
        <v>#DIV/0!</v>
      </c>
      <c r="H44" s="139">
        <f>'1 уровень'!I2557</f>
        <v>0</v>
      </c>
      <c r="I44" s="139">
        <f>'1 уровень'!J2557</f>
        <v>0</v>
      </c>
      <c r="J44" s="19">
        <f>'1 уровень'!K2557</f>
        <v>0</v>
      </c>
      <c r="K44" s="19">
        <f>'1 уровень'!L2557</f>
        <v>0</v>
      </c>
      <c r="L44" s="19">
        <f>'1 уровень'!M2557</f>
        <v>0</v>
      </c>
      <c r="M44" s="19">
        <f>'1 уровень'!N2557</f>
        <v>0</v>
      </c>
      <c r="N44" s="19">
        <f>'1 уровень'!O2557</f>
        <v>0</v>
      </c>
      <c r="O44" s="19">
        <f>'1 уровень'!P2557</f>
        <v>0</v>
      </c>
      <c r="P44" s="523">
        <f>'1 уровень'!Q2557</f>
        <v>0</v>
      </c>
      <c r="Q44" s="523">
        <f>'1 уровень'!R2557</f>
        <v>0</v>
      </c>
      <c r="R44" s="523">
        <f>'1 уровень'!S2557</f>
        <v>0</v>
      </c>
      <c r="S44" s="523">
        <f>'1 уровень'!T2557</f>
        <v>0</v>
      </c>
      <c r="T44" s="523">
        <f>'1 уровень'!U2557</f>
        <v>0</v>
      </c>
      <c r="U44" s="523">
        <f>'1 уровень'!V2557</f>
        <v>0</v>
      </c>
      <c r="V44" s="523">
        <f>'1 уровень'!W2557</f>
        <v>0</v>
      </c>
      <c r="W44" s="523">
        <f>'1 уровень'!X2557</f>
        <v>0</v>
      </c>
      <c r="X44" s="524">
        <f>'1 уровень'!Y2557</f>
        <v>0</v>
      </c>
      <c r="Y44" s="523" t="e">
        <f t="shared" si="8"/>
        <v>#DIV/0!</v>
      </c>
      <c r="Z44" s="523" t="e">
        <f t="shared" si="9"/>
        <v>#DIV/0!</v>
      </c>
      <c r="AA44" s="30">
        <f>'1 уровень'!Z2557</f>
        <v>0</v>
      </c>
      <c r="AB44" s="523" t="e">
        <f>'1 уровень'!AA2557</f>
        <v>#REF!</v>
      </c>
      <c r="AC44" s="319">
        <f t="shared" si="3"/>
        <v>0</v>
      </c>
      <c r="AD44" s="319">
        <f t="shared" si="1"/>
        <v>0</v>
      </c>
      <c r="AE44" s="855"/>
      <c r="AF44" s="135" t="e">
        <f>R44-#REF!</f>
        <v>#REF!</v>
      </c>
      <c r="AH44" s="403"/>
      <c r="AI44" s="135">
        <f t="shared" si="7"/>
        <v>0</v>
      </c>
    </row>
    <row r="45" spans="1:35" s="135" customFormat="1" ht="45" x14ac:dyDescent="0.25">
      <c r="A45" s="18"/>
      <c r="B45" s="18">
        <v>1</v>
      </c>
      <c r="C45" s="4" t="s">
        <v>474</v>
      </c>
      <c r="D45" s="30">
        <f>'1 уровень'!E2558</f>
        <v>0</v>
      </c>
      <c r="E45" s="30">
        <f>'1 уровень'!F2558</f>
        <v>0</v>
      </c>
      <c r="F45" s="30">
        <f>'1 уровень'!G2558</f>
        <v>0</v>
      </c>
      <c r="G45" s="138" t="e">
        <f>'1 уровень'!H2558</f>
        <v>#DIV/0!</v>
      </c>
      <c r="H45" s="139">
        <f>'1 уровень'!I2558</f>
        <v>0</v>
      </c>
      <c r="I45" s="139">
        <f>'1 уровень'!J2558</f>
        <v>0</v>
      </c>
      <c r="J45" s="19">
        <f>'1 уровень'!K2558</f>
        <v>0</v>
      </c>
      <c r="K45" s="19">
        <f>'1 уровень'!L2558</f>
        <v>0</v>
      </c>
      <c r="L45" s="19">
        <f>'1 уровень'!M2558</f>
        <v>0</v>
      </c>
      <c r="M45" s="19">
        <f>'1 уровень'!N2558</f>
        <v>0</v>
      </c>
      <c r="N45" s="19">
        <f>'1 уровень'!O2558</f>
        <v>0</v>
      </c>
      <c r="O45" s="19">
        <f>'1 уровень'!P2558</f>
        <v>0</v>
      </c>
      <c r="P45" s="523">
        <f>'1 уровень'!Q2558</f>
        <v>0</v>
      </c>
      <c r="Q45" s="523">
        <f>'1 уровень'!R2558</f>
        <v>0</v>
      </c>
      <c r="R45" s="523">
        <f>'1 уровень'!S2558</f>
        <v>0</v>
      </c>
      <c r="S45" s="523">
        <f>'1 уровень'!T2558</f>
        <v>0</v>
      </c>
      <c r="T45" s="523">
        <f>'1 уровень'!U2558</f>
        <v>0</v>
      </c>
      <c r="U45" s="523">
        <f>'1 уровень'!V2558</f>
        <v>0</v>
      </c>
      <c r="V45" s="523">
        <f>'1 уровень'!W2558</f>
        <v>0</v>
      </c>
      <c r="W45" s="523">
        <f>'1 уровень'!X2558</f>
        <v>0</v>
      </c>
      <c r="X45" s="524">
        <f>'1 уровень'!Y2558</f>
        <v>0</v>
      </c>
      <c r="Y45" s="523" t="e">
        <f t="shared" si="8"/>
        <v>#DIV/0!</v>
      </c>
      <c r="Z45" s="523" t="e">
        <f t="shared" si="9"/>
        <v>#DIV/0!</v>
      </c>
      <c r="AA45" s="30">
        <f>'1 уровень'!Z2558</f>
        <v>0</v>
      </c>
      <c r="AB45" s="523" t="e">
        <f>'1 уровень'!AA2558</f>
        <v>#REF!</v>
      </c>
      <c r="AC45" s="319">
        <f t="shared" si="3"/>
        <v>0</v>
      </c>
      <c r="AD45" s="319">
        <f t="shared" si="1"/>
        <v>0</v>
      </c>
      <c r="AE45" s="855">
        <f t="shared" ref="AE45:AE62" si="10">IF(P45&gt;0,P45*1000/D45,0)</f>
        <v>0</v>
      </c>
      <c r="AF45" s="135" t="e">
        <f>R45-#REF!</f>
        <v>#REF!</v>
      </c>
      <c r="AH45" s="403"/>
      <c r="AI45" s="135">
        <f t="shared" si="7"/>
        <v>0</v>
      </c>
    </row>
    <row r="46" spans="1:35" s="135" customFormat="1" x14ac:dyDescent="0.25">
      <c r="A46" s="18"/>
      <c r="B46" s="18">
        <v>1</v>
      </c>
      <c r="C46" s="666" t="s">
        <v>310</v>
      </c>
      <c r="D46" s="30">
        <f>'1 уровень'!E2559</f>
        <v>0</v>
      </c>
      <c r="E46" s="30">
        <f>'1 уровень'!F2559</f>
        <v>0</v>
      </c>
      <c r="F46" s="30">
        <f>'1 уровень'!G2559</f>
        <v>95.922499999999999</v>
      </c>
      <c r="G46" s="140" t="e">
        <f>'1 уровень'!H2559</f>
        <v>#DIV/0!</v>
      </c>
      <c r="H46" s="139">
        <f>'1 уровень'!I2559</f>
        <v>0</v>
      </c>
      <c r="I46" s="139">
        <f>'1 уровень'!J2559</f>
        <v>0</v>
      </c>
      <c r="J46" s="19">
        <f>'1 уровень'!K2559</f>
        <v>0</v>
      </c>
      <c r="K46" s="19">
        <f>'1 уровень'!L2559</f>
        <v>0</v>
      </c>
      <c r="L46" s="19">
        <f>'1 уровень'!M2559</f>
        <v>0</v>
      </c>
      <c r="M46" s="19">
        <f>'1 уровень'!N2559</f>
        <v>0</v>
      </c>
      <c r="N46" s="19">
        <f>'1 уровень'!O2559</f>
        <v>0</v>
      </c>
      <c r="O46" s="19">
        <f>'1 уровень'!P2559</f>
        <v>0</v>
      </c>
      <c r="P46" s="523">
        <f>'1 уровень'!Q2559</f>
        <v>0</v>
      </c>
      <c r="Q46" s="523">
        <f>'1 уровень'!R2559</f>
        <v>0</v>
      </c>
      <c r="R46" s="523">
        <f>'1 уровень'!S2559</f>
        <v>469.67620000000005</v>
      </c>
      <c r="S46" s="523">
        <f>'1 уровень'!T2559</f>
        <v>0</v>
      </c>
      <c r="T46" s="523">
        <f>'1 уровень'!U2559</f>
        <v>0</v>
      </c>
      <c r="U46" s="523">
        <f>'1 уровень'!V2559</f>
        <v>469.67620000000005</v>
      </c>
      <c r="V46" s="523">
        <f>'1 уровень'!W2559</f>
        <v>0</v>
      </c>
      <c r="W46" s="523">
        <f>'1 уровень'!X2559</f>
        <v>0</v>
      </c>
      <c r="X46" s="524">
        <f>'1 уровень'!Y2559</f>
        <v>469.67620000000005</v>
      </c>
      <c r="Y46" s="523" t="e">
        <f t="shared" si="8"/>
        <v>#DIV/0!</v>
      </c>
      <c r="Z46" s="523" t="e">
        <f t="shared" si="9"/>
        <v>#DIV/0!</v>
      </c>
      <c r="AA46" s="30">
        <f>'1 уровень'!Z2559</f>
        <v>0</v>
      </c>
      <c r="AB46" s="523" t="e">
        <f>'1 уровень'!AA2559</f>
        <v>#REF!</v>
      </c>
      <c r="AC46" s="319">
        <f t="shared" si="3"/>
        <v>469676.20000000007</v>
      </c>
      <c r="AD46" s="319">
        <f t="shared" si="1"/>
        <v>0</v>
      </c>
      <c r="AE46" s="855">
        <f t="shared" si="10"/>
        <v>0</v>
      </c>
      <c r="AF46" s="135" t="e">
        <f>R46-#REF!</f>
        <v>#REF!</v>
      </c>
      <c r="AH46" s="403"/>
      <c r="AI46" s="135">
        <f t="shared" si="7"/>
        <v>0</v>
      </c>
    </row>
    <row r="47" spans="1:35" s="135" customFormat="1" x14ac:dyDescent="0.25">
      <c r="A47" s="18"/>
      <c r="B47" s="18">
        <v>1</v>
      </c>
      <c r="C47" s="4" t="s">
        <v>303</v>
      </c>
      <c r="D47" s="31">
        <f>'1 уровень'!E2560</f>
        <v>0</v>
      </c>
      <c r="E47" s="31">
        <f>'1 уровень'!F2560</f>
        <v>0</v>
      </c>
      <c r="F47" s="31">
        <f>'1 уровень'!G2560</f>
        <v>0</v>
      </c>
      <c r="G47" s="138">
        <f>'1 уровень'!H2560</f>
        <v>0</v>
      </c>
      <c r="H47" s="139">
        <f>'1 уровень'!I2560</f>
        <v>0</v>
      </c>
      <c r="I47" s="139">
        <f>'1 уровень'!J2560</f>
        <v>0</v>
      </c>
      <c r="J47" s="19">
        <f>'1 уровень'!K2560</f>
        <v>0</v>
      </c>
      <c r="K47" s="19">
        <f>'1 уровень'!L2560</f>
        <v>0</v>
      </c>
      <c r="L47" s="19">
        <f>'1 уровень'!M2560</f>
        <v>0</v>
      </c>
      <c r="M47" s="19">
        <f>'1 уровень'!N2560</f>
        <v>0</v>
      </c>
      <c r="N47" s="19">
        <f>'1 уровень'!O2560</f>
        <v>0</v>
      </c>
      <c r="O47" s="19">
        <f>'1 уровень'!P2560</f>
        <v>0</v>
      </c>
      <c r="P47" s="523">
        <f>'1 уровень'!Q2560</f>
        <v>0</v>
      </c>
      <c r="Q47" s="523">
        <f>'1 уровень'!R2560</f>
        <v>0</v>
      </c>
      <c r="R47" s="523">
        <f>'1 уровень'!S2560</f>
        <v>0</v>
      </c>
      <c r="S47" s="523">
        <f>'1 уровень'!T2560</f>
        <v>0</v>
      </c>
      <c r="T47" s="523">
        <f>'1 уровень'!U2560</f>
        <v>0</v>
      </c>
      <c r="U47" s="523">
        <f>'1 уровень'!V2560</f>
        <v>0</v>
      </c>
      <c r="V47" s="523">
        <f>'1 уровень'!W2560</f>
        <v>0</v>
      </c>
      <c r="W47" s="523">
        <f>'1 уровень'!X2560</f>
        <v>0</v>
      </c>
      <c r="X47" s="524">
        <f>'1 уровень'!Y2560</f>
        <v>0</v>
      </c>
      <c r="Y47" s="523"/>
      <c r="Z47" s="523"/>
      <c r="AA47" s="31">
        <f>'1 уровень'!Z2560</f>
        <v>0</v>
      </c>
      <c r="AB47" s="523">
        <f>'1 уровень'!AA2560</f>
        <v>0</v>
      </c>
      <c r="AC47" s="319">
        <f t="shared" si="3"/>
        <v>0</v>
      </c>
      <c r="AD47" s="319">
        <f t="shared" si="1"/>
        <v>0</v>
      </c>
      <c r="AE47" s="855">
        <f t="shared" si="10"/>
        <v>0</v>
      </c>
      <c r="AF47" s="135" t="e">
        <f>R47-#REF!</f>
        <v>#REF!</v>
      </c>
      <c r="AH47" s="403"/>
      <c r="AI47" s="135">
        <f t="shared" si="7"/>
        <v>0</v>
      </c>
    </row>
    <row r="48" spans="1:35" s="135" customFormat="1" ht="30" x14ac:dyDescent="0.25">
      <c r="A48" s="18"/>
      <c r="B48" s="18">
        <v>1</v>
      </c>
      <c r="C48" s="4" t="s">
        <v>450</v>
      </c>
      <c r="D48" s="30">
        <f>'1 уровень'!E2561</f>
        <v>0</v>
      </c>
      <c r="E48" s="30">
        <f>'1 уровень'!F2561</f>
        <v>0</v>
      </c>
      <c r="F48" s="30">
        <f>'1 уровень'!G2561</f>
        <v>86.922499999999999</v>
      </c>
      <c r="G48" s="138" t="e">
        <f>'1 уровень'!H2561</f>
        <v>#DIV/0!</v>
      </c>
      <c r="H48" s="139">
        <f>'1 уровень'!I2561</f>
        <v>0</v>
      </c>
      <c r="I48" s="139">
        <f>'1 уровень'!J2561</f>
        <v>0</v>
      </c>
      <c r="J48" s="19">
        <f>'1 уровень'!K2561</f>
        <v>0</v>
      </c>
      <c r="K48" s="19">
        <f>'1 уровень'!L2561</f>
        <v>0</v>
      </c>
      <c r="L48" s="19">
        <f>'1 уровень'!M2561</f>
        <v>0</v>
      </c>
      <c r="M48" s="19">
        <f>'1 уровень'!N2561</f>
        <v>0</v>
      </c>
      <c r="N48" s="19">
        <f>'1 уровень'!O2561</f>
        <v>0</v>
      </c>
      <c r="O48" s="19">
        <f>'1 уровень'!P2561</f>
        <v>0</v>
      </c>
      <c r="P48" s="523">
        <f>'1 уровень'!Q2561</f>
        <v>0</v>
      </c>
      <c r="Q48" s="523">
        <f>'1 уровень'!R2561</f>
        <v>0</v>
      </c>
      <c r="R48" s="523">
        <f>'1 уровень'!S2561</f>
        <v>0</v>
      </c>
      <c r="S48" s="523">
        <f>'1 уровень'!T2561</f>
        <v>0</v>
      </c>
      <c r="T48" s="523">
        <f>'1 уровень'!U2561</f>
        <v>0</v>
      </c>
      <c r="U48" s="523">
        <f>'1 уровень'!V2561</f>
        <v>0</v>
      </c>
      <c r="V48" s="523">
        <f>'1 уровень'!W2561</f>
        <v>0</v>
      </c>
      <c r="W48" s="523">
        <f>'1 уровень'!X2561</f>
        <v>0</v>
      </c>
      <c r="X48" s="524">
        <f>'1 уровень'!Y2561</f>
        <v>0</v>
      </c>
      <c r="Y48" s="523"/>
      <c r="Z48" s="523"/>
      <c r="AA48" s="30">
        <f>'1 уровень'!Z2561</f>
        <v>0</v>
      </c>
      <c r="AB48" s="523">
        <f>'1 уровень'!AA2561</f>
        <v>0</v>
      </c>
      <c r="AC48" s="319">
        <f t="shared" si="3"/>
        <v>0</v>
      </c>
      <c r="AD48" s="319">
        <f t="shared" si="1"/>
        <v>0</v>
      </c>
      <c r="AE48" s="855">
        <f t="shared" si="10"/>
        <v>0</v>
      </c>
      <c r="AF48" s="135" t="e">
        <f>R48-#REF!</f>
        <v>#REF!</v>
      </c>
      <c r="AH48" s="403"/>
      <c r="AI48" s="135">
        <f t="shared" si="7"/>
        <v>0</v>
      </c>
    </row>
    <row r="49" spans="1:35" s="135" customFormat="1" x14ac:dyDescent="0.25">
      <c r="A49" s="18"/>
      <c r="B49" s="18">
        <v>1</v>
      </c>
      <c r="C49" s="4" t="s">
        <v>451</v>
      </c>
      <c r="D49" s="30">
        <f>'1 уровень'!E2562</f>
        <v>0</v>
      </c>
      <c r="E49" s="30">
        <f>'1 уровень'!F2562</f>
        <v>0</v>
      </c>
      <c r="F49" s="30">
        <f>'1 уровень'!G2562</f>
        <v>36</v>
      </c>
      <c r="G49" s="138" t="e">
        <f>'1 уровень'!H2562</f>
        <v>#DIV/0!</v>
      </c>
      <c r="H49" s="139">
        <f>'1 уровень'!I2562</f>
        <v>0</v>
      </c>
      <c r="I49" s="139">
        <f>'1 уровень'!J2562</f>
        <v>0</v>
      </c>
      <c r="J49" s="19">
        <f>'1 уровень'!K2562</f>
        <v>0</v>
      </c>
      <c r="K49" s="19">
        <f>'1 уровень'!L2562</f>
        <v>0</v>
      </c>
      <c r="L49" s="19">
        <f>'1 уровень'!M2562</f>
        <v>0</v>
      </c>
      <c r="M49" s="19">
        <f>'1 уровень'!N2562</f>
        <v>0</v>
      </c>
      <c r="N49" s="19">
        <f>'1 уровень'!O2562</f>
        <v>0</v>
      </c>
      <c r="O49" s="19">
        <f>'1 уровень'!P2562</f>
        <v>0</v>
      </c>
      <c r="P49" s="523">
        <f>'1 уровень'!Q2562</f>
        <v>0</v>
      </c>
      <c r="Q49" s="523">
        <f>'1 уровень'!R2562</f>
        <v>0</v>
      </c>
      <c r="R49" s="523">
        <f>'1 уровень'!S2562</f>
        <v>0</v>
      </c>
      <c r="S49" s="523">
        <f>'1 уровень'!T2562</f>
        <v>0</v>
      </c>
      <c r="T49" s="523">
        <f>'1 уровень'!U2562</f>
        <v>0</v>
      </c>
      <c r="U49" s="523">
        <f>'1 уровень'!V2562</f>
        <v>0</v>
      </c>
      <c r="V49" s="523">
        <f>'1 уровень'!W2562</f>
        <v>0</v>
      </c>
      <c r="W49" s="523">
        <f>'1 уровень'!X2562</f>
        <v>0</v>
      </c>
      <c r="X49" s="524">
        <f>'1 уровень'!Y2562</f>
        <v>0</v>
      </c>
      <c r="Y49" s="523"/>
      <c r="Z49" s="523"/>
      <c r="AA49" s="30">
        <f>'1 уровень'!Z2562</f>
        <v>0</v>
      </c>
      <c r="AB49" s="523">
        <f>'1 уровень'!AA2562</f>
        <v>0</v>
      </c>
      <c r="AC49" s="319">
        <f t="shared" si="3"/>
        <v>0</v>
      </c>
      <c r="AD49" s="319">
        <f t="shared" si="1"/>
        <v>0</v>
      </c>
      <c r="AE49" s="855">
        <f t="shared" si="10"/>
        <v>0</v>
      </c>
      <c r="AF49" s="135" t="e">
        <f>R49-#REF!</f>
        <v>#REF!</v>
      </c>
      <c r="AH49" s="403"/>
      <c r="AI49" s="135">
        <f t="shared" si="7"/>
        <v>0</v>
      </c>
    </row>
    <row r="50" spans="1:35" s="135" customFormat="1" ht="30" x14ac:dyDescent="0.25">
      <c r="A50" s="18"/>
      <c r="B50" s="18">
        <v>1</v>
      </c>
      <c r="C50" s="4" t="s">
        <v>452</v>
      </c>
      <c r="D50" s="30">
        <f>'1 уровень'!E2563</f>
        <v>0</v>
      </c>
      <c r="E50" s="30">
        <f>'1 уровень'!F2563</f>
        <v>0</v>
      </c>
      <c r="F50" s="30">
        <f>'1 уровень'!G2563</f>
        <v>111.69</v>
      </c>
      <c r="G50" s="138" t="e">
        <f>'1 уровень'!H2563</f>
        <v>#DIV/0!</v>
      </c>
      <c r="H50" s="139">
        <f>'1 уровень'!I2563</f>
        <v>0</v>
      </c>
      <c r="I50" s="139">
        <f>'1 уровень'!J2563</f>
        <v>0</v>
      </c>
      <c r="J50" s="19">
        <f>'1 уровень'!K2563</f>
        <v>0</v>
      </c>
      <c r="K50" s="19">
        <f>'1 уровень'!L2563</f>
        <v>0</v>
      </c>
      <c r="L50" s="19">
        <f>'1 уровень'!M2563</f>
        <v>0</v>
      </c>
      <c r="M50" s="19">
        <f>'1 уровень'!N2563</f>
        <v>0</v>
      </c>
      <c r="N50" s="19">
        <f>'1 уровень'!O2563</f>
        <v>0</v>
      </c>
      <c r="O50" s="19">
        <f>'1 уровень'!P2563</f>
        <v>0</v>
      </c>
      <c r="P50" s="523">
        <f>'1 уровень'!Q2563</f>
        <v>0</v>
      </c>
      <c r="Q50" s="523">
        <f>'1 уровень'!R2563</f>
        <v>0</v>
      </c>
      <c r="R50" s="523">
        <f>'1 уровень'!S2563</f>
        <v>0</v>
      </c>
      <c r="S50" s="523">
        <f>'1 уровень'!T2563</f>
        <v>0</v>
      </c>
      <c r="T50" s="523">
        <f>'1 уровень'!U2563</f>
        <v>0</v>
      </c>
      <c r="U50" s="523">
        <f>'1 уровень'!V2563</f>
        <v>0</v>
      </c>
      <c r="V50" s="523">
        <f>'1 уровень'!W2563</f>
        <v>0</v>
      </c>
      <c r="W50" s="523">
        <f>'1 уровень'!X2563</f>
        <v>0</v>
      </c>
      <c r="X50" s="524">
        <f>'1 уровень'!Y2563</f>
        <v>0</v>
      </c>
      <c r="Y50" s="523"/>
      <c r="Z50" s="523"/>
      <c r="AA50" s="30">
        <f>'1 уровень'!Z2563</f>
        <v>0</v>
      </c>
      <c r="AB50" s="523">
        <f>'1 уровень'!AA2563</f>
        <v>0</v>
      </c>
      <c r="AC50" s="319">
        <f t="shared" si="3"/>
        <v>0</v>
      </c>
      <c r="AD50" s="319">
        <f t="shared" si="1"/>
        <v>0</v>
      </c>
      <c r="AE50" s="855">
        <f t="shared" si="10"/>
        <v>0</v>
      </c>
      <c r="AF50" s="135" t="e">
        <f>R50-#REF!</f>
        <v>#REF!</v>
      </c>
      <c r="AH50" s="403"/>
      <c r="AI50" s="135">
        <f t="shared" si="7"/>
        <v>0</v>
      </c>
    </row>
    <row r="51" spans="1:35" s="135" customFormat="1" ht="45" x14ac:dyDescent="0.25">
      <c r="A51" s="18"/>
      <c r="B51" s="18">
        <v>1</v>
      </c>
      <c r="C51" s="4" t="s">
        <v>453</v>
      </c>
      <c r="D51" s="30">
        <f>'1 уровень'!E2564</f>
        <v>0</v>
      </c>
      <c r="E51" s="30">
        <f>'1 уровень'!F2564</f>
        <v>0</v>
      </c>
      <c r="F51" s="30">
        <f>'1 уровень'!G2564</f>
        <v>23</v>
      </c>
      <c r="G51" s="138" t="e">
        <f>'1 уровень'!H2564</f>
        <v>#DIV/0!</v>
      </c>
      <c r="H51" s="139">
        <f>'1 уровень'!I2564</f>
        <v>0</v>
      </c>
      <c r="I51" s="139">
        <f>'1 уровень'!J2564</f>
        <v>0</v>
      </c>
      <c r="J51" s="19">
        <f>'1 уровень'!K2564</f>
        <v>0</v>
      </c>
      <c r="K51" s="19">
        <f>'1 уровень'!L2564</f>
        <v>0</v>
      </c>
      <c r="L51" s="19">
        <f>'1 уровень'!M2564</f>
        <v>0</v>
      </c>
      <c r="M51" s="19">
        <f>'1 уровень'!N2564</f>
        <v>0</v>
      </c>
      <c r="N51" s="19">
        <f>'1 уровень'!O2564</f>
        <v>0</v>
      </c>
      <c r="O51" s="19">
        <f>'1 уровень'!P2564</f>
        <v>0</v>
      </c>
      <c r="P51" s="523">
        <f>'1 уровень'!Q2564</f>
        <v>0</v>
      </c>
      <c r="Q51" s="523">
        <f>'1 уровень'!R2564</f>
        <v>0</v>
      </c>
      <c r="R51" s="523">
        <f>'1 уровень'!S2564</f>
        <v>0</v>
      </c>
      <c r="S51" s="523">
        <f>'1 уровень'!T2564</f>
        <v>0</v>
      </c>
      <c r="T51" s="523">
        <f>'1 уровень'!U2564</f>
        <v>0</v>
      </c>
      <c r="U51" s="523">
        <f>'1 уровень'!V2564</f>
        <v>0</v>
      </c>
      <c r="V51" s="523">
        <f>'1 уровень'!W2564</f>
        <v>0</v>
      </c>
      <c r="W51" s="523">
        <f>'1 уровень'!X2564</f>
        <v>0</v>
      </c>
      <c r="X51" s="524">
        <f>'1 уровень'!Y2564</f>
        <v>0</v>
      </c>
      <c r="Y51" s="523"/>
      <c r="Z51" s="523"/>
      <c r="AA51" s="30">
        <f>'1 уровень'!Z2564</f>
        <v>0</v>
      </c>
      <c r="AB51" s="523">
        <f>'1 уровень'!AA2564</f>
        <v>0</v>
      </c>
      <c r="AC51" s="319">
        <f t="shared" si="3"/>
        <v>0</v>
      </c>
      <c r="AD51" s="319">
        <f t="shared" si="1"/>
        <v>0</v>
      </c>
      <c r="AE51" s="855">
        <f t="shared" si="10"/>
        <v>0</v>
      </c>
      <c r="AF51" s="135" t="e">
        <f>R51-#REF!</f>
        <v>#REF!</v>
      </c>
      <c r="AH51" s="403"/>
      <c r="AI51" s="135">
        <f t="shared" si="7"/>
        <v>0</v>
      </c>
    </row>
    <row r="52" spans="1:35" s="135" customFormat="1" ht="60" x14ac:dyDescent="0.25">
      <c r="A52" s="18"/>
      <c r="B52" s="18">
        <v>1</v>
      </c>
      <c r="C52" s="4" t="s">
        <v>454</v>
      </c>
      <c r="D52" s="30">
        <f>'1 уровень'!E2565</f>
        <v>0</v>
      </c>
      <c r="E52" s="30">
        <f>'1 уровень'!F2565</f>
        <v>0</v>
      </c>
      <c r="F52" s="30">
        <f>'1 уровень'!G2565</f>
        <v>0</v>
      </c>
      <c r="G52" s="138">
        <f>'1 уровень'!H2565</f>
        <v>0</v>
      </c>
      <c r="H52" s="139">
        <f>'1 уровень'!I2565</f>
        <v>0</v>
      </c>
      <c r="I52" s="139">
        <f>'1 уровень'!J2565</f>
        <v>0</v>
      </c>
      <c r="J52" s="19">
        <f>'1 уровень'!K2565</f>
        <v>0</v>
      </c>
      <c r="K52" s="19">
        <f>'1 уровень'!L2565</f>
        <v>0</v>
      </c>
      <c r="L52" s="19">
        <f>'1 уровень'!M2565</f>
        <v>0</v>
      </c>
      <c r="M52" s="19">
        <f>'1 уровень'!N2565</f>
        <v>0</v>
      </c>
      <c r="N52" s="19">
        <f>'1 уровень'!O2565</f>
        <v>0</v>
      </c>
      <c r="O52" s="19">
        <f>'1 уровень'!P2565</f>
        <v>0</v>
      </c>
      <c r="P52" s="523">
        <f>'1 уровень'!Q2565</f>
        <v>0</v>
      </c>
      <c r="Q52" s="523">
        <f>'1 уровень'!R2565</f>
        <v>0</v>
      </c>
      <c r="R52" s="523">
        <f>'1 уровень'!S2565</f>
        <v>0</v>
      </c>
      <c r="S52" s="523">
        <f>'1 уровень'!T2565</f>
        <v>0</v>
      </c>
      <c r="T52" s="523">
        <f>'1 уровень'!U2565</f>
        <v>0</v>
      </c>
      <c r="U52" s="523">
        <f>'1 уровень'!V2565</f>
        <v>0</v>
      </c>
      <c r="V52" s="523">
        <f>'1 уровень'!W2565</f>
        <v>0</v>
      </c>
      <c r="W52" s="523">
        <f>'1 уровень'!X2565</f>
        <v>0</v>
      </c>
      <c r="X52" s="524">
        <f>'1 уровень'!Y2565</f>
        <v>0</v>
      </c>
      <c r="Y52" s="523"/>
      <c r="Z52" s="523"/>
      <c r="AA52" s="30">
        <f>'1 уровень'!Z2565</f>
        <v>0</v>
      </c>
      <c r="AB52" s="523">
        <f>'1 уровень'!AA2565</f>
        <v>0</v>
      </c>
      <c r="AC52" s="319">
        <f t="shared" si="3"/>
        <v>0</v>
      </c>
      <c r="AD52" s="319">
        <f t="shared" si="1"/>
        <v>0</v>
      </c>
      <c r="AE52" s="855">
        <f t="shared" si="10"/>
        <v>0</v>
      </c>
      <c r="AF52" s="135" t="e">
        <f>R52-#REF!</f>
        <v>#REF!</v>
      </c>
      <c r="AH52" s="403"/>
      <c r="AI52" s="135">
        <f t="shared" si="7"/>
        <v>0</v>
      </c>
    </row>
    <row r="53" spans="1:35" s="135" customFormat="1" ht="45" x14ac:dyDescent="0.25">
      <c r="A53" s="18"/>
      <c r="B53" s="18">
        <v>1</v>
      </c>
      <c r="C53" s="4" t="s">
        <v>455</v>
      </c>
      <c r="D53" s="30">
        <f>'1 уровень'!E2566</f>
        <v>0</v>
      </c>
      <c r="E53" s="30">
        <f>'1 уровень'!F2566</f>
        <v>0</v>
      </c>
      <c r="F53" s="30">
        <f>'1 уровень'!G2566</f>
        <v>0</v>
      </c>
      <c r="G53" s="138" t="e">
        <f>'1 уровень'!H2566</f>
        <v>#DIV/0!</v>
      </c>
      <c r="H53" s="139">
        <f>'1 уровень'!I2566</f>
        <v>0</v>
      </c>
      <c r="I53" s="139">
        <f>'1 уровень'!J2566</f>
        <v>0</v>
      </c>
      <c r="J53" s="19">
        <f>'1 уровень'!K2566</f>
        <v>0</v>
      </c>
      <c r="K53" s="19">
        <f>'1 уровень'!L2566</f>
        <v>0</v>
      </c>
      <c r="L53" s="19">
        <f>'1 уровень'!M2566</f>
        <v>0</v>
      </c>
      <c r="M53" s="19">
        <f>'1 уровень'!N2566</f>
        <v>0</v>
      </c>
      <c r="N53" s="19">
        <f>'1 уровень'!O2566</f>
        <v>0</v>
      </c>
      <c r="O53" s="19">
        <f>'1 уровень'!P2566</f>
        <v>0</v>
      </c>
      <c r="P53" s="523">
        <f>'1 уровень'!Q2566</f>
        <v>0</v>
      </c>
      <c r="Q53" s="523">
        <f>'1 уровень'!R2566</f>
        <v>0</v>
      </c>
      <c r="R53" s="523">
        <f>'1 уровень'!S2566</f>
        <v>0</v>
      </c>
      <c r="S53" s="523">
        <f>'1 уровень'!T2566</f>
        <v>0</v>
      </c>
      <c r="T53" s="523">
        <f>'1 уровень'!U2566</f>
        <v>0</v>
      </c>
      <c r="U53" s="523">
        <f>'1 уровень'!V2566</f>
        <v>0</v>
      </c>
      <c r="V53" s="523">
        <f>'1 уровень'!W2566</f>
        <v>0</v>
      </c>
      <c r="W53" s="523">
        <f>'1 уровень'!X2566</f>
        <v>0</v>
      </c>
      <c r="X53" s="524">
        <f>'1 уровень'!Y2566</f>
        <v>0</v>
      </c>
      <c r="Y53" s="523"/>
      <c r="Z53" s="523"/>
      <c r="AA53" s="30">
        <f>'1 уровень'!Z2566</f>
        <v>0</v>
      </c>
      <c r="AB53" s="523">
        <f>'1 уровень'!AA2566</f>
        <v>0</v>
      </c>
      <c r="AC53" s="319">
        <f t="shared" si="3"/>
        <v>0</v>
      </c>
      <c r="AD53" s="319">
        <f t="shared" si="1"/>
        <v>0</v>
      </c>
      <c r="AE53" s="855">
        <f t="shared" si="10"/>
        <v>0</v>
      </c>
      <c r="AF53" s="135" t="e">
        <f>R53-#REF!</f>
        <v>#REF!</v>
      </c>
      <c r="AH53" s="403"/>
      <c r="AI53" s="135">
        <f t="shared" si="7"/>
        <v>0</v>
      </c>
    </row>
    <row r="54" spans="1:35" s="135" customFormat="1" ht="75" x14ac:dyDescent="0.25">
      <c r="A54" s="18"/>
      <c r="B54" s="18">
        <v>1</v>
      </c>
      <c r="C54" s="4" t="s">
        <v>456</v>
      </c>
      <c r="D54" s="30">
        <f>'1 уровень'!E2567</f>
        <v>0</v>
      </c>
      <c r="E54" s="30">
        <f>'1 уровень'!F2567</f>
        <v>0</v>
      </c>
      <c r="F54" s="30">
        <f>'1 уровень'!G2567</f>
        <v>0</v>
      </c>
      <c r="G54" s="138" t="e">
        <f>'1 уровень'!H2567</f>
        <v>#DIV/0!</v>
      </c>
      <c r="H54" s="139">
        <f>'1 уровень'!I2567</f>
        <v>0</v>
      </c>
      <c r="I54" s="139">
        <f>'1 уровень'!J2567</f>
        <v>0</v>
      </c>
      <c r="J54" s="19">
        <f>'1 уровень'!K2567</f>
        <v>0</v>
      </c>
      <c r="K54" s="19">
        <f>'1 уровень'!L2567</f>
        <v>0</v>
      </c>
      <c r="L54" s="19">
        <f>'1 уровень'!M2567</f>
        <v>0</v>
      </c>
      <c r="M54" s="19">
        <f>'1 уровень'!N2567</f>
        <v>0</v>
      </c>
      <c r="N54" s="19">
        <f>'1 уровень'!O2567</f>
        <v>0</v>
      </c>
      <c r="O54" s="19">
        <f>'1 уровень'!P2567</f>
        <v>0</v>
      </c>
      <c r="P54" s="523">
        <f>'1 уровень'!Q2567</f>
        <v>0</v>
      </c>
      <c r="Q54" s="523">
        <f>'1 уровень'!R2567</f>
        <v>0</v>
      </c>
      <c r="R54" s="523">
        <f>'1 уровень'!S2567</f>
        <v>0</v>
      </c>
      <c r="S54" s="523">
        <f>'1 уровень'!T2567</f>
        <v>0</v>
      </c>
      <c r="T54" s="523">
        <f>'1 уровень'!U2567</f>
        <v>0</v>
      </c>
      <c r="U54" s="523">
        <f>'1 уровень'!V2567</f>
        <v>0</v>
      </c>
      <c r="V54" s="523">
        <f>'1 уровень'!W2567</f>
        <v>0</v>
      </c>
      <c r="W54" s="523">
        <f>'1 уровень'!X2567</f>
        <v>0</v>
      </c>
      <c r="X54" s="524">
        <f>'1 уровень'!Y2567</f>
        <v>0</v>
      </c>
      <c r="Y54" s="523"/>
      <c r="Z54" s="523"/>
      <c r="AA54" s="30">
        <f>'1 уровень'!Z2567</f>
        <v>0</v>
      </c>
      <c r="AB54" s="523">
        <f>'1 уровень'!AA2567</f>
        <v>0</v>
      </c>
      <c r="AC54" s="319">
        <f t="shared" si="3"/>
        <v>0</v>
      </c>
      <c r="AD54" s="319">
        <f t="shared" si="1"/>
        <v>0</v>
      </c>
      <c r="AE54" s="855">
        <f t="shared" si="10"/>
        <v>0</v>
      </c>
      <c r="AH54" s="403"/>
      <c r="AI54" s="135">
        <f t="shared" si="7"/>
        <v>0</v>
      </c>
    </row>
    <row r="55" spans="1:35" s="135" customFormat="1" ht="30" x14ac:dyDescent="0.25">
      <c r="A55" s="18"/>
      <c r="B55" s="18">
        <v>1</v>
      </c>
      <c r="C55" s="4" t="s">
        <v>475</v>
      </c>
      <c r="D55" s="30">
        <f>'1 уровень'!E2568</f>
        <v>0</v>
      </c>
      <c r="E55" s="30">
        <f>'1 уровень'!F2568</f>
        <v>0</v>
      </c>
      <c r="F55" s="30">
        <f>'1 уровень'!G2568</f>
        <v>9</v>
      </c>
      <c r="G55" s="138" t="e">
        <f>'1 уровень'!H2568</f>
        <v>#DIV/0!</v>
      </c>
      <c r="H55" s="139">
        <f>'1 уровень'!I2568</f>
        <v>0</v>
      </c>
      <c r="I55" s="139">
        <f>'1 уровень'!J2568</f>
        <v>0</v>
      </c>
      <c r="J55" s="19">
        <f>'1 уровень'!K2568</f>
        <v>0</v>
      </c>
      <c r="K55" s="19">
        <f>'1 уровень'!L2568</f>
        <v>0</v>
      </c>
      <c r="L55" s="19">
        <f>'1 уровень'!M2568</f>
        <v>0</v>
      </c>
      <c r="M55" s="19">
        <f>'1 уровень'!N2568</f>
        <v>0</v>
      </c>
      <c r="N55" s="19">
        <f>'1 уровень'!O2568</f>
        <v>0</v>
      </c>
      <c r="O55" s="19">
        <f>'1 уровень'!P2568</f>
        <v>0</v>
      </c>
      <c r="P55" s="523">
        <f>'1 уровень'!Q2568</f>
        <v>0</v>
      </c>
      <c r="Q55" s="523">
        <f>'1 уровень'!R2568</f>
        <v>0</v>
      </c>
      <c r="R55" s="523">
        <f>'1 уровень'!S2568</f>
        <v>19.368929999999999</v>
      </c>
      <c r="S55" s="523">
        <f>'1 уровень'!T2568</f>
        <v>0</v>
      </c>
      <c r="T55" s="523">
        <f>'1 уровень'!U2568</f>
        <v>0</v>
      </c>
      <c r="U55" s="523">
        <f>'1 уровень'!V2568</f>
        <v>19.368929999999999</v>
      </c>
      <c r="V55" s="523">
        <f>'1 уровень'!W2568</f>
        <v>0</v>
      </c>
      <c r="W55" s="523">
        <f>'1 уровень'!X2568</f>
        <v>0</v>
      </c>
      <c r="X55" s="524">
        <f>'1 уровень'!Y2568</f>
        <v>19.368929999999999</v>
      </c>
      <c r="Y55" s="523" t="e">
        <f>R55/Q55*100</f>
        <v>#DIV/0!</v>
      </c>
      <c r="Z55" s="523" t="e">
        <f>X55/Q55*100</f>
        <v>#DIV/0!</v>
      </c>
      <c r="AA55" s="30">
        <f>'1 уровень'!Z2568</f>
        <v>0</v>
      </c>
      <c r="AB55" s="523" t="e">
        <f>'1 уровень'!AA2568</f>
        <v>#REF!</v>
      </c>
      <c r="AC55" s="319">
        <f t="shared" si="3"/>
        <v>19368.93</v>
      </c>
      <c r="AD55" s="319">
        <f t="shared" si="1"/>
        <v>0</v>
      </c>
      <c r="AE55" s="855">
        <f t="shared" si="10"/>
        <v>0</v>
      </c>
      <c r="AF55" s="855">
        <f>R55/F55*1000</f>
        <v>2152.1033333333335</v>
      </c>
      <c r="AH55" s="403"/>
      <c r="AI55" s="135" t="e">
        <f>#REF!-#REF!</f>
        <v>#REF!</v>
      </c>
    </row>
    <row r="56" spans="1:35" s="135" customFormat="1" x14ac:dyDescent="0.25">
      <c r="A56" s="18"/>
      <c r="B56" s="18">
        <v>1</v>
      </c>
      <c r="C56" s="4" t="s">
        <v>311</v>
      </c>
      <c r="D56" s="31">
        <f>'1 уровень'!E2569</f>
        <v>0</v>
      </c>
      <c r="E56" s="31">
        <f>'1 уровень'!F2569</f>
        <v>0</v>
      </c>
      <c r="F56" s="31">
        <f>'1 уровень'!G2569</f>
        <v>169.34042553191489</v>
      </c>
      <c r="G56" s="138" t="e">
        <f>'1 уровень'!H2569</f>
        <v>#DIV/0!</v>
      </c>
      <c r="H56" s="139">
        <f>'1 уровень'!I2569</f>
        <v>0</v>
      </c>
      <c r="I56" s="139">
        <f>'1 уровень'!J2569</f>
        <v>0</v>
      </c>
      <c r="J56" s="19">
        <f>'1 уровень'!K2569</f>
        <v>0</v>
      </c>
      <c r="K56" s="19">
        <f>'1 уровень'!L2569</f>
        <v>0</v>
      </c>
      <c r="L56" s="19">
        <f>'1 уровень'!M2569</f>
        <v>0</v>
      </c>
      <c r="M56" s="19">
        <f>'1 уровень'!N2569</f>
        <v>0</v>
      </c>
      <c r="N56" s="19">
        <f>'1 уровень'!O2569</f>
        <v>0</v>
      </c>
      <c r="O56" s="19">
        <f>'1 уровень'!P2569</f>
        <v>0</v>
      </c>
      <c r="P56" s="523">
        <f>'1 уровень'!Q2569</f>
        <v>0</v>
      </c>
      <c r="Q56" s="523">
        <f>'1 уровень'!R2569</f>
        <v>0</v>
      </c>
      <c r="R56" s="523">
        <f>'1 уровень'!S2569</f>
        <v>0</v>
      </c>
      <c r="S56" s="523">
        <f>'1 уровень'!T2569</f>
        <v>0</v>
      </c>
      <c r="T56" s="523">
        <f>'1 уровень'!U2569</f>
        <v>0</v>
      </c>
      <c r="U56" s="523">
        <f>'1 уровень'!V2569</f>
        <v>0</v>
      </c>
      <c r="V56" s="523">
        <f>'1 уровень'!W2569</f>
        <v>0</v>
      </c>
      <c r="W56" s="523">
        <f>'1 уровень'!X2569</f>
        <v>0</v>
      </c>
      <c r="X56" s="524">
        <f>'1 уровень'!Y2569</f>
        <v>0</v>
      </c>
      <c r="Y56" s="523"/>
      <c r="Z56" s="523"/>
      <c r="AA56" s="30">
        <f>'1 уровень'!Z2569</f>
        <v>0</v>
      </c>
      <c r="AB56" s="523">
        <f>'1 уровень'!AA2569</f>
        <v>0</v>
      </c>
      <c r="AC56" s="319">
        <f t="shared" si="3"/>
        <v>0</v>
      </c>
      <c r="AD56" s="319">
        <f t="shared" si="1"/>
        <v>0</v>
      </c>
      <c r="AE56" s="855">
        <f t="shared" si="10"/>
        <v>0</v>
      </c>
      <c r="AH56" s="403"/>
      <c r="AI56" s="135">
        <f t="shared" ref="AI56:AI94" si="11">E57-D57</f>
        <v>0</v>
      </c>
    </row>
    <row r="57" spans="1:35" s="135" customFormat="1" x14ac:dyDescent="0.25">
      <c r="A57" s="18"/>
      <c r="B57" s="18">
        <v>1</v>
      </c>
      <c r="C57" s="4" t="s">
        <v>319</v>
      </c>
      <c r="D57" s="30">
        <f>'1 уровень'!E2570</f>
        <v>0</v>
      </c>
      <c r="E57" s="30">
        <f>'1 уровень'!F2570</f>
        <v>0</v>
      </c>
      <c r="F57" s="30">
        <f>'1 уровень'!G2570</f>
        <v>18</v>
      </c>
      <c r="G57" s="138" t="e">
        <f>'1 уровень'!H2570</f>
        <v>#DIV/0!</v>
      </c>
      <c r="H57" s="139">
        <f>'1 уровень'!I2570</f>
        <v>0</v>
      </c>
      <c r="I57" s="139">
        <f>'1 уровень'!J2570</f>
        <v>0</v>
      </c>
      <c r="J57" s="19">
        <f>'1 уровень'!K2570</f>
        <v>0</v>
      </c>
      <c r="K57" s="19">
        <f>'1 уровень'!L2570</f>
        <v>0</v>
      </c>
      <c r="L57" s="19">
        <f>'1 уровень'!M2570</f>
        <v>0</v>
      </c>
      <c r="M57" s="19">
        <f>'1 уровень'!N2570</f>
        <v>0</v>
      </c>
      <c r="N57" s="19">
        <f>'1 уровень'!O2570</f>
        <v>0</v>
      </c>
      <c r="O57" s="19">
        <f>'1 уровень'!P2570</f>
        <v>0</v>
      </c>
      <c r="P57" s="523">
        <f>'1 уровень'!Q2570</f>
        <v>0</v>
      </c>
      <c r="Q57" s="523">
        <f>'1 уровень'!R2570</f>
        <v>0</v>
      </c>
      <c r="R57" s="523">
        <f>'1 уровень'!S2570</f>
        <v>0</v>
      </c>
      <c r="S57" s="523">
        <f>'1 уровень'!T2570</f>
        <v>0</v>
      </c>
      <c r="T57" s="523">
        <f>'1 уровень'!U2570</f>
        <v>0</v>
      </c>
      <c r="U57" s="523">
        <f>'1 уровень'!V2570</f>
        <v>0</v>
      </c>
      <c r="V57" s="523">
        <f>'1 уровень'!W2570</f>
        <v>0</v>
      </c>
      <c r="W57" s="523">
        <f>'1 уровень'!X2570</f>
        <v>0</v>
      </c>
      <c r="X57" s="524">
        <f>'1 уровень'!Y2570</f>
        <v>0</v>
      </c>
      <c r="Y57" s="523"/>
      <c r="Z57" s="523"/>
      <c r="AA57" s="30">
        <f>'1 уровень'!Z2570</f>
        <v>0</v>
      </c>
      <c r="AB57" s="523">
        <f>'1 уровень'!AA2570</f>
        <v>0</v>
      </c>
      <c r="AC57" s="319">
        <f t="shared" si="3"/>
        <v>0</v>
      </c>
      <c r="AD57" s="319">
        <f t="shared" si="1"/>
        <v>0</v>
      </c>
      <c r="AE57" s="855">
        <f t="shared" si="10"/>
        <v>0</v>
      </c>
      <c r="AH57" s="403"/>
      <c r="AI57" s="135">
        <f t="shared" si="11"/>
        <v>0</v>
      </c>
    </row>
    <row r="58" spans="1:35" s="135" customFormat="1" x14ac:dyDescent="0.25">
      <c r="A58" s="18"/>
      <c r="B58" s="18">
        <v>1</v>
      </c>
      <c r="C58" s="4" t="s">
        <v>320</v>
      </c>
      <c r="D58" s="30">
        <f>'1 уровень'!E2571</f>
        <v>0</v>
      </c>
      <c r="E58" s="30">
        <f>'1 уровень'!F2571</f>
        <v>0</v>
      </c>
      <c r="F58" s="30">
        <f>'1 уровень'!G2571</f>
        <v>151.34042553191489</v>
      </c>
      <c r="G58" s="138" t="e">
        <f>'1 уровень'!H2571</f>
        <v>#DIV/0!</v>
      </c>
      <c r="H58" s="139">
        <f>'1 уровень'!I2571</f>
        <v>0</v>
      </c>
      <c r="I58" s="139">
        <f>'1 уровень'!J2571</f>
        <v>0</v>
      </c>
      <c r="J58" s="19">
        <f>'1 уровень'!K2571</f>
        <v>0</v>
      </c>
      <c r="K58" s="19">
        <f>'1 уровень'!L2571</f>
        <v>0</v>
      </c>
      <c r="L58" s="19">
        <f>'1 уровень'!M2571</f>
        <v>0</v>
      </c>
      <c r="M58" s="19">
        <f>'1 уровень'!N2571</f>
        <v>0</v>
      </c>
      <c r="N58" s="19">
        <f>'1 уровень'!O2571</f>
        <v>0</v>
      </c>
      <c r="O58" s="19">
        <f>'1 уровень'!P2571</f>
        <v>0</v>
      </c>
      <c r="P58" s="523">
        <f>'1 уровень'!Q2571</f>
        <v>0</v>
      </c>
      <c r="Q58" s="523">
        <f>'1 уровень'!R2571</f>
        <v>0</v>
      </c>
      <c r="R58" s="523">
        <f>'1 уровень'!S2571</f>
        <v>0</v>
      </c>
      <c r="S58" s="523">
        <f>'1 уровень'!T2571</f>
        <v>0</v>
      </c>
      <c r="T58" s="523">
        <f>'1 уровень'!U2571</f>
        <v>0</v>
      </c>
      <c r="U58" s="523">
        <f>'1 уровень'!V2571</f>
        <v>0</v>
      </c>
      <c r="V58" s="523">
        <f>'1 уровень'!W2571</f>
        <v>0</v>
      </c>
      <c r="W58" s="523">
        <f>'1 уровень'!X2571</f>
        <v>0</v>
      </c>
      <c r="X58" s="524">
        <f>'1 уровень'!Y2571</f>
        <v>0</v>
      </c>
      <c r="Y58" s="523"/>
      <c r="Z58" s="523"/>
      <c r="AA58" s="30">
        <f>'1 уровень'!Z2571</f>
        <v>0</v>
      </c>
      <c r="AB58" s="523">
        <f>'1 уровень'!AA2571</f>
        <v>0</v>
      </c>
      <c r="AC58" s="319">
        <f t="shared" si="3"/>
        <v>0</v>
      </c>
      <c r="AD58" s="319">
        <f t="shared" si="1"/>
        <v>0</v>
      </c>
      <c r="AE58" s="855">
        <f t="shared" si="10"/>
        <v>0</v>
      </c>
      <c r="AH58" s="403"/>
      <c r="AI58" s="135">
        <f t="shared" si="11"/>
        <v>0</v>
      </c>
    </row>
    <row r="59" spans="1:35" s="135" customFormat="1" x14ac:dyDescent="0.25">
      <c r="A59" s="18"/>
      <c r="B59" s="18">
        <v>1</v>
      </c>
      <c r="C59" s="4" t="s">
        <v>321</v>
      </c>
      <c r="D59" s="30">
        <f>'1 уровень'!E2572</f>
        <v>0</v>
      </c>
      <c r="E59" s="30">
        <f>'1 уровень'!F2572</f>
        <v>0</v>
      </c>
      <c r="F59" s="30">
        <f>'1 уровень'!G2572</f>
        <v>1418.39</v>
      </c>
      <c r="G59" s="138" t="e">
        <f>'1 уровень'!H2572</f>
        <v>#DIV/0!</v>
      </c>
      <c r="H59" s="139">
        <f>'1 уровень'!I2572</f>
        <v>0</v>
      </c>
      <c r="I59" s="139">
        <f>'1 уровень'!J2572</f>
        <v>0</v>
      </c>
      <c r="J59" s="19">
        <f>'1 уровень'!K2572</f>
        <v>0</v>
      </c>
      <c r="K59" s="19">
        <f>'1 уровень'!L2572</f>
        <v>0</v>
      </c>
      <c r="L59" s="19">
        <f>'1 уровень'!M2572</f>
        <v>0</v>
      </c>
      <c r="M59" s="19">
        <f>'1 уровень'!N2572</f>
        <v>0</v>
      </c>
      <c r="N59" s="19">
        <f>'1 уровень'!O2572</f>
        <v>0</v>
      </c>
      <c r="O59" s="19">
        <f>'1 уровень'!P2572</f>
        <v>0</v>
      </c>
      <c r="P59" s="523">
        <f>'1 уровень'!Q2572</f>
        <v>0</v>
      </c>
      <c r="Q59" s="523">
        <f>'1 уровень'!R2572</f>
        <v>0</v>
      </c>
      <c r="R59" s="523">
        <f>'1 уровень'!S2572</f>
        <v>0</v>
      </c>
      <c r="S59" s="523">
        <f>'1 уровень'!T2572</f>
        <v>0</v>
      </c>
      <c r="T59" s="523">
        <f>'1 уровень'!U2572</f>
        <v>0</v>
      </c>
      <c r="U59" s="523">
        <f>'1 уровень'!V2572</f>
        <v>0</v>
      </c>
      <c r="V59" s="523">
        <f>'1 уровень'!W2572</f>
        <v>0</v>
      </c>
      <c r="W59" s="523">
        <f>'1 уровень'!X2572</f>
        <v>0</v>
      </c>
      <c r="X59" s="524">
        <f>'1 уровень'!Y2572</f>
        <v>0</v>
      </c>
      <c r="Y59" s="523"/>
      <c r="Z59" s="523"/>
      <c r="AA59" s="30">
        <f>'1 уровень'!Z2572</f>
        <v>0</v>
      </c>
      <c r="AB59" s="523">
        <f>'1 уровень'!AA2572</f>
        <v>0</v>
      </c>
      <c r="AC59" s="319">
        <f t="shared" si="3"/>
        <v>0</v>
      </c>
      <c r="AD59" s="319">
        <f t="shared" si="1"/>
        <v>0</v>
      </c>
      <c r="AE59" s="855">
        <f t="shared" si="10"/>
        <v>0</v>
      </c>
      <c r="AF59" s="135" t="e">
        <f>R59-#REF!</f>
        <v>#REF!</v>
      </c>
      <c r="AH59" s="403"/>
      <c r="AI59" s="135">
        <f t="shared" si="11"/>
        <v>0</v>
      </c>
    </row>
    <row r="60" spans="1:35" s="135" customFormat="1" x14ac:dyDescent="0.25">
      <c r="A60" s="18"/>
      <c r="B60" s="18">
        <v>1</v>
      </c>
      <c r="C60" s="4" t="s">
        <v>324</v>
      </c>
      <c r="D60" s="30">
        <f>'1 уровень'!E2573</f>
        <v>0</v>
      </c>
      <c r="E60" s="30">
        <f>'1 уровень'!F2573</f>
        <v>0</v>
      </c>
      <c r="F60" s="30">
        <f>'1 уровень'!G2573</f>
        <v>4.21</v>
      </c>
      <c r="G60" s="138" t="e">
        <f>'1 уровень'!H2573</f>
        <v>#DIV/0!</v>
      </c>
      <c r="H60" s="139">
        <f>'1 уровень'!I2573</f>
        <v>0</v>
      </c>
      <c r="I60" s="139">
        <f>'1 уровень'!J2573</f>
        <v>0</v>
      </c>
      <c r="J60" s="19">
        <f>'1 уровень'!K2573</f>
        <v>0</v>
      </c>
      <c r="K60" s="19">
        <f>'1 уровень'!L2573</f>
        <v>0</v>
      </c>
      <c r="L60" s="19">
        <f>'1 уровень'!M2573</f>
        <v>0</v>
      </c>
      <c r="M60" s="19">
        <f>'1 уровень'!N2573</f>
        <v>0</v>
      </c>
      <c r="N60" s="19">
        <f>'1 уровень'!O2573</f>
        <v>0</v>
      </c>
      <c r="O60" s="19">
        <f>'1 уровень'!P2573</f>
        <v>0</v>
      </c>
      <c r="P60" s="523">
        <f>'1 уровень'!Q2573</f>
        <v>0</v>
      </c>
      <c r="Q60" s="523">
        <f>'1 уровень'!R2573</f>
        <v>0</v>
      </c>
      <c r="R60" s="523">
        <f>'1 уровень'!S2573</f>
        <v>0</v>
      </c>
      <c r="S60" s="523">
        <f>'1 уровень'!T2573</f>
        <v>0</v>
      </c>
      <c r="T60" s="523">
        <f>'1 уровень'!U2573</f>
        <v>0</v>
      </c>
      <c r="U60" s="523">
        <f>'1 уровень'!V2573</f>
        <v>0</v>
      </c>
      <c r="V60" s="523">
        <f>'1 уровень'!W2573</f>
        <v>0</v>
      </c>
      <c r="W60" s="523">
        <f>'1 уровень'!X2573</f>
        <v>0</v>
      </c>
      <c r="X60" s="524">
        <f>'1 уровень'!Y2573</f>
        <v>0</v>
      </c>
      <c r="Y60" s="523"/>
      <c r="Z60" s="523"/>
      <c r="AA60" s="30">
        <f>'1 уровень'!Z2573</f>
        <v>0</v>
      </c>
      <c r="AB60" s="523">
        <f>'1 уровень'!AA2573</f>
        <v>0</v>
      </c>
      <c r="AC60" s="319">
        <f t="shared" si="3"/>
        <v>0</v>
      </c>
      <c r="AD60" s="319">
        <f t="shared" si="1"/>
        <v>0</v>
      </c>
      <c r="AE60" s="855">
        <f t="shared" si="10"/>
        <v>0</v>
      </c>
      <c r="AF60" s="135" t="e">
        <f>R60-#REF!</f>
        <v>#REF!</v>
      </c>
      <c r="AH60" s="403"/>
      <c r="AI60" s="135">
        <f t="shared" si="11"/>
        <v>0</v>
      </c>
    </row>
    <row r="61" spans="1:35" s="135" customFormat="1" x14ac:dyDescent="0.25">
      <c r="A61" s="18"/>
      <c r="B61" s="18">
        <v>1</v>
      </c>
      <c r="C61" s="666" t="s">
        <v>502</v>
      </c>
      <c r="D61" s="30">
        <f>'1 уровень'!E2574</f>
        <v>0</v>
      </c>
      <c r="E61" s="30">
        <f>'1 уровень'!F2574</f>
        <v>0</v>
      </c>
      <c r="F61" s="30">
        <f>'1 уровень'!G2574</f>
        <v>0</v>
      </c>
      <c r="G61" s="138" t="e">
        <f>'1 уровень'!H2574</f>
        <v>#DIV/0!</v>
      </c>
      <c r="H61" s="139">
        <f>'1 уровень'!I2574</f>
        <v>0</v>
      </c>
      <c r="I61" s="139">
        <f>'1 уровень'!J2574</f>
        <v>0</v>
      </c>
      <c r="J61" s="19">
        <f>'1 уровень'!K2574</f>
        <v>0</v>
      </c>
      <c r="K61" s="19">
        <f>'1 уровень'!L2574</f>
        <v>0</v>
      </c>
      <c r="L61" s="19">
        <f>'1 уровень'!M2574</f>
        <v>0</v>
      </c>
      <c r="M61" s="19">
        <f>'1 уровень'!N2574</f>
        <v>0</v>
      </c>
      <c r="N61" s="19">
        <f>'1 уровень'!O2574</f>
        <v>0</v>
      </c>
      <c r="O61" s="19">
        <f>'1 уровень'!P2574</f>
        <v>0</v>
      </c>
      <c r="P61" s="523">
        <f>'1 уровень'!Q2574</f>
        <v>0</v>
      </c>
      <c r="Q61" s="523">
        <f>'1 уровень'!R2574</f>
        <v>0</v>
      </c>
      <c r="R61" s="523">
        <f>'1 уровень'!S2574</f>
        <v>0</v>
      </c>
      <c r="S61" s="523">
        <f>'1 уровень'!T2574</f>
        <v>0</v>
      </c>
      <c r="T61" s="523">
        <f>'1 уровень'!U2574</f>
        <v>0</v>
      </c>
      <c r="U61" s="523">
        <f>'1 уровень'!V2574</f>
        <v>0</v>
      </c>
      <c r="V61" s="523">
        <f>'1 уровень'!W2574</f>
        <v>0</v>
      </c>
      <c r="W61" s="523">
        <f>'1 уровень'!X2574</f>
        <v>0</v>
      </c>
      <c r="X61" s="524">
        <f>'1 уровень'!Y2574</f>
        <v>0</v>
      </c>
      <c r="Y61" s="523" t="e">
        <f>R61/Q61*100</f>
        <v>#DIV/0!</v>
      </c>
      <c r="Z61" s="523" t="e">
        <f>X61/Q61*100</f>
        <v>#DIV/0!</v>
      </c>
      <c r="AA61" s="30">
        <f>'1 уровень'!Z2574</f>
        <v>0</v>
      </c>
      <c r="AB61" s="523">
        <f>'1 уровень'!AA2574</f>
        <v>0</v>
      </c>
      <c r="AC61" s="319">
        <f t="shared" si="3"/>
        <v>0</v>
      </c>
      <c r="AD61" s="319">
        <f t="shared" si="1"/>
        <v>0</v>
      </c>
      <c r="AE61" s="855">
        <f t="shared" si="10"/>
        <v>0</v>
      </c>
      <c r="AF61" s="135" t="e">
        <f>R61-#REF!</f>
        <v>#REF!</v>
      </c>
      <c r="AH61" s="403"/>
      <c r="AI61" s="135">
        <f t="shared" si="11"/>
        <v>0</v>
      </c>
    </row>
    <row r="62" spans="1:35" s="135" customFormat="1" ht="30" x14ac:dyDescent="0.25">
      <c r="A62" s="18"/>
      <c r="B62" s="18">
        <v>1</v>
      </c>
      <c r="C62" s="4" t="s">
        <v>304</v>
      </c>
      <c r="D62" s="30">
        <f>'1 уровень'!E2575</f>
        <v>0</v>
      </c>
      <c r="E62" s="30">
        <f>'1 уровень'!F2575</f>
        <v>0</v>
      </c>
      <c r="F62" s="30">
        <f>'1 уровень'!G2575</f>
        <v>26</v>
      </c>
      <c r="G62" s="138" t="e">
        <f>'1 уровень'!H2575</f>
        <v>#DIV/0!</v>
      </c>
      <c r="H62" s="139">
        <f>'1 уровень'!I2575</f>
        <v>0</v>
      </c>
      <c r="I62" s="139">
        <f>'1 уровень'!J2575</f>
        <v>0</v>
      </c>
      <c r="J62" s="19">
        <f>'1 уровень'!K2575</f>
        <v>0</v>
      </c>
      <c r="K62" s="19">
        <f>'1 уровень'!L2575</f>
        <v>0</v>
      </c>
      <c r="L62" s="19">
        <f>'1 уровень'!M2575</f>
        <v>0</v>
      </c>
      <c r="M62" s="19">
        <f>'1 уровень'!N2575</f>
        <v>0</v>
      </c>
      <c r="N62" s="19">
        <f>'1 уровень'!O2575</f>
        <v>0</v>
      </c>
      <c r="O62" s="19">
        <f>'1 уровень'!P2575</f>
        <v>0</v>
      </c>
      <c r="P62" s="523">
        <f>'1 уровень'!Q2575</f>
        <v>0</v>
      </c>
      <c r="Q62" s="523">
        <f>'1 уровень'!R2575</f>
        <v>0</v>
      </c>
      <c r="R62" s="523">
        <f>'1 уровень'!S2575</f>
        <v>0</v>
      </c>
      <c r="S62" s="523">
        <f>'1 уровень'!T2575</f>
        <v>0</v>
      </c>
      <c r="T62" s="523">
        <f>'1 уровень'!U2575</f>
        <v>0</v>
      </c>
      <c r="U62" s="523">
        <f>'1 уровень'!V2575</f>
        <v>0</v>
      </c>
      <c r="V62" s="523">
        <f>'1 уровень'!W2575</f>
        <v>0</v>
      </c>
      <c r="W62" s="523">
        <f>'1 уровень'!X2575</f>
        <v>0</v>
      </c>
      <c r="X62" s="524">
        <f>'1 уровень'!Y2575</f>
        <v>0</v>
      </c>
      <c r="Y62" s="523"/>
      <c r="Z62" s="523"/>
      <c r="AA62" s="30">
        <f>'1 уровень'!Z2575</f>
        <v>0</v>
      </c>
      <c r="AB62" s="523">
        <f>'1 уровень'!AA2575</f>
        <v>0</v>
      </c>
      <c r="AC62" s="319">
        <f t="shared" si="3"/>
        <v>0</v>
      </c>
      <c r="AD62" s="319">
        <f t="shared" si="1"/>
        <v>0</v>
      </c>
      <c r="AE62" s="855">
        <f t="shared" si="10"/>
        <v>0</v>
      </c>
      <c r="AF62" s="135" t="e">
        <f>R62-#REF!</f>
        <v>#REF!</v>
      </c>
      <c r="AH62" s="403"/>
      <c r="AI62" s="135">
        <f t="shared" si="11"/>
        <v>0</v>
      </c>
    </row>
    <row r="63" spans="1:35" s="135" customFormat="1" ht="30" x14ac:dyDescent="0.25">
      <c r="A63" s="18"/>
      <c r="B63" s="18">
        <v>1</v>
      </c>
      <c r="C63" s="4" t="s">
        <v>191</v>
      </c>
      <c r="D63" s="30">
        <f>'1 уровень'!E2576</f>
        <v>0</v>
      </c>
      <c r="E63" s="30">
        <f>'1 уровень'!F2576</f>
        <v>0</v>
      </c>
      <c r="F63" s="30">
        <f>'1 уровень'!G2576</f>
        <v>7</v>
      </c>
      <c r="G63" s="138" t="e">
        <f>'1 уровень'!H2576</f>
        <v>#DIV/0!</v>
      </c>
      <c r="H63" s="139">
        <f>'1 уровень'!I2576</f>
        <v>0</v>
      </c>
      <c r="I63" s="139">
        <f>'1 уровень'!J2576</f>
        <v>0</v>
      </c>
      <c r="J63" s="19">
        <f>'1 уровень'!K2576</f>
        <v>0</v>
      </c>
      <c r="K63" s="19">
        <f>'1 уровень'!L2576</f>
        <v>0</v>
      </c>
      <c r="L63" s="19">
        <f>'1 уровень'!M2576</f>
        <v>0</v>
      </c>
      <c r="M63" s="19">
        <f>'1 уровень'!N2576</f>
        <v>0</v>
      </c>
      <c r="N63" s="19">
        <f>'1 уровень'!O2576</f>
        <v>0</v>
      </c>
      <c r="O63" s="19">
        <f>'1 уровень'!P2576</f>
        <v>0</v>
      </c>
      <c r="P63" s="523">
        <f>'1 уровень'!Q2576</f>
        <v>0</v>
      </c>
      <c r="Q63" s="523">
        <f>'1 уровень'!R2576</f>
        <v>0</v>
      </c>
      <c r="R63" s="523">
        <f>'1 уровень'!S2576</f>
        <v>0</v>
      </c>
      <c r="S63" s="523">
        <f>'1 уровень'!T2576</f>
        <v>0</v>
      </c>
      <c r="T63" s="523">
        <f>'1 уровень'!U2576</f>
        <v>0</v>
      </c>
      <c r="U63" s="523">
        <f>'1 уровень'!V2576</f>
        <v>0</v>
      </c>
      <c r="V63" s="523">
        <f>'1 уровень'!W2576</f>
        <v>0</v>
      </c>
      <c r="W63" s="523">
        <f>'1 уровень'!X2576</f>
        <v>0</v>
      </c>
      <c r="X63" s="524">
        <f>'1 уровень'!Y2576</f>
        <v>0</v>
      </c>
      <c r="Y63" s="523"/>
      <c r="Z63" s="523"/>
      <c r="AA63" s="30">
        <f>'1 уровень'!Z2576</f>
        <v>0</v>
      </c>
      <c r="AB63" s="523">
        <f>'1 уровень'!AA2576</f>
        <v>0</v>
      </c>
      <c r="AC63" s="319">
        <f t="shared" si="3"/>
        <v>0</v>
      </c>
      <c r="AD63" s="319">
        <f t="shared" si="1"/>
        <v>0</v>
      </c>
      <c r="AE63" s="855"/>
      <c r="AH63" s="403"/>
      <c r="AI63" s="135">
        <f t="shared" si="11"/>
        <v>0</v>
      </c>
    </row>
    <row r="64" spans="1:35" s="135" customFormat="1" ht="57.75" x14ac:dyDescent="0.25">
      <c r="A64" s="18">
        <v>1</v>
      </c>
      <c r="B64" s="18">
        <v>1</v>
      </c>
      <c r="C64" s="666" t="s">
        <v>312</v>
      </c>
      <c r="D64" s="30">
        <f>'1 уровень'!E2577</f>
        <v>0</v>
      </c>
      <c r="E64" s="30">
        <f>'1 уровень'!F2577</f>
        <v>0</v>
      </c>
      <c r="F64" s="30">
        <f>'1 уровень'!G2577</f>
        <v>28</v>
      </c>
      <c r="G64" s="138" t="e">
        <f>'1 уровень'!H2577</f>
        <v>#DIV/0!</v>
      </c>
      <c r="H64" s="139">
        <f>'1 уровень'!I2577</f>
        <v>0</v>
      </c>
      <c r="I64" s="139">
        <f>'1 уровень'!J2577</f>
        <v>0</v>
      </c>
      <c r="J64" s="19">
        <f>'1 уровень'!K2577</f>
        <v>0</v>
      </c>
      <c r="K64" s="19">
        <f>'1 уровень'!L2577</f>
        <v>0</v>
      </c>
      <c r="L64" s="19">
        <f>'1 уровень'!M2577</f>
        <v>0</v>
      </c>
      <c r="M64" s="19">
        <f>'1 уровень'!N2577</f>
        <v>0</v>
      </c>
      <c r="N64" s="19">
        <f>'1 уровень'!O2577</f>
        <v>0</v>
      </c>
      <c r="O64" s="19">
        <f>'1 уровень'!P2577</f>
        <v>0</v>
      </c>
      <c r="P64" s="523">
        <f>'1 уровень'!Q2577</f>
        <v>0</v>
      </c>
      <c r="Q64" s="523">
        <f>'1 уровень'!R2577</f>
        <v>0</v>
      </c>
      <c r="R64" s="523">
        <f>'1 уровень'!S2577</f>
        <v>0</v>
      </c>
      <c r="S64" s="523">
        <f>'1 уровень'!T2577</f>
        <v>0</v>
      </c>
      <c r="T64" s="523">
        <f>'1 уровень'!U2577</f>
        <v>0</v>
      </c>
      <c r="U64" s="523">
        <f>'1 уровень'!V2577</f>
        <v>0</v>
      </c>
      <c r="V64" s="523">
        <f>'1 уровень'!W2577</f>
        <v>0</v>
      </c>
      <c r="W64" s="523">
        <f>'1 уровень'!X2577</f>
        <v>0</v>
      </c>
      <c r="X64" s="524">
        <f>'1 уровень'!Y2577</f>
        <v>0</v>
      </c>
      <c r="Y64" s="523"/>
      <c r="Z64" s="523"/>
      <c r="AA64" s="30">
        <f>'1 уровень'!Z2577</f>
        <v>0</v>
      </c>
      <c r="AB64" s="523">
        <f>'1 уровень'!AA2577</f>
        <v>0</v>
      </c>
      <c r="AC64" s="319">
        <f t="shared" si="3"/>
        <v>0</v>
      </c>
      <c r="AD64" s="319">
        <f t="shared" si="1"/>
        <v>0</v>
      </c>
      <c r="AE64" s="855">
        <f t="shared" ref="AE64:AE82" si="12">IF(P64&gt;0,P64*1000/D64,0)</f>
        <v>0</v>
      </c>
      <c r="AF64" s="135" t="e">
        <f>R64-#REF!</f>
        <v>#REF!</v>
      </c>
      <c r="AH64" s="403"/>
      <c r="AI64" s="135">
        <f t="shared" si="11"/>
        <v>0</v>
      </c>
    </row>
    <row r="65" spans="1:196" ht="15.75" x14ac:dyDescent="0.25">
      <c r="A65" s="18">
        <v>1</v>
      </c>
      <c r="B65" s="18">
        <v>1</v>
      </c>
      <c r="C65" s="733" t="s">
        <v>217</v>
      </c>
      <c r="D65" s="27">
        <f>'1 уровень'!E2578</f>
        <v>0</v>
      </c>
      <c r="E65" s="27">
        <f>'1 уровень'!F2578</f>
        <v>0</v>
      </c>
      <c r="F65" s="27">
        <f>'1 уровень'!G2578</f>
        <v>1542</v>
      </c>
      <c r="G65" s="140" t="e">
        <f>'1 уровень'!H2578</f>
        <v>#DIV/0!</v>
      </c>
      <c r="H65" s="141">
        <f>'1 уровень'!I2578</f>
        <v>0</v>
      </c>
      <c r="I65" s="141">
        <f>'1 уровень'!J2578</f>
        <v>0</v>
      </c>
      <c r="J65" s="142">
        <f>'1 уровень'!K2578</f>
        <v>0</v>
      </c>
      <c r="K65" s="142">
        <f>'1 уровень'!L2578</f>
        <v>0</v>
      </c>
      <c r="L65" s="142">
        <f>'1 уровень'!M2578</f>
        <v>0</v>
      </c>
      <c r="M65" s="142">
        <f>'1 уровень'!N2578</f>
        <v>0</v>
      </c>
      <c r="N65" s="142">
        <f>'1 уровень'!O2578</f>
        <v>0</v>
      </c>
      <c r="O65" s="142">
        <f>'1 уровень'!P2578</f>
        <v>0</v>
      </c>
      <c r="P65" s="523">
        <f>'1 уровень'!Q2578</f>
        <v>0</v>
      </c>
      <c r="Q65" s="523">
        <f>'1 уровень'!R2578</f>
        <v>0</v>
      </c>
      <c r="R65" s="523">
        <f>'1 уровень'!S2578</f>
        <v>7239.0428799999991</v>
      </c>
      <c r="S65" s="523">
        <f>'1 уровень'!T2578</f>
        <v>0</v>
      </c>
      <c r="T65" s="523">
        <f>'1 уровень'!U2578</f>
        <v>52.685839999999999</v>
      </c>
      <c r="U65" s="523">
        <f>'1 уровень'!V2578</f>
        <v>7239.0428799999991</v>
      </c>
      <c r="V65" s="523">
        <f>'1 уровень'!W2578</f>
        <v>0</v>
      </c>
      <c r="W65" s="523">
        <f>'1 уровень'!X2578</f>
        <v>0</v>
      </c>
      <c r="X65" s="524">
        <f>'1 уровень'!Y2578</f>
        <v>7291.7287199999992</v>
      </c>
      <c r="Y65" s="523" t="e">
        <f>R65/Q65*100</f>
        <v>#DIV/0!</v>
      </c>
      <c r="Z65" s="523" t="e">
        <f>X65/Q65*100</f>
        <v>#DIV/0!</v>
      </c>
      <c r="AA65" s="27">
        <f>'1 уровень'!Z2578</f>
        <v>0</v>
      </c>
      <c r="AB65" s="523" t="e">
        <f>'1 уровень'!AA2578</f>
        <v>#REF!</v>
      </c>
      <c r="AC65" s="319">
        <f t="shared" si="3"/>
        <v>7291728.7199999988</v>
      </c>
      <c r="AD65" s="319">
        <f t="shared" si="1"/>
        <v>0</v>
      </c>
      <c r="AE65" s="855">
        <f t="shared" si="12"/>
        <v>0</v>
      </c>
      <c r="AF65" s="18" t="e">
        <f>R65-#REF!</f>
        <v>#REF!</v>
      </c>
      <c r="AH65" s="1147"/>
      <c r="AI65" s="18">
        <f t="shared" si="11"/>
        <v>0</v>
      </c>
    </row>
    <row r="66" spans="1:196" ht="31.5" x14ac:dyDescent="0.25">
      <c r="A66" s="18">
        <v>1</v>
      </c>
      <c r="B66" s="18">
        <v>1</v>
      </c>
      <c r="C66" s="733" t="s">
        <v>294</v>
      </c>
      <c r="D66" s="27">
        <f>'1 уровень'!E2579</f>
        <v>0</v>
      </c>
      <c r="E66" s="27">
        <f>'1 уровень'!F2579</f>
        <v>0</v>
      </c>
      <c r="F66" s="27">
        <f>'1 уровень'!G2579</f>
        <v>1</v>
      </c>
      <c r="G66" s="140">
        <f>'1 уровень'!H2579</f>
        <v>0</v>
      </c>
      <c r="H66" s="141">
        <f>'1 уровень'!I2579</f>
        <v>0</v>
      </c>
      <c r="I66" s="141">
        <f>'1 уровень'!J2579</f>
        <v>0</v>
      </c>
      <c r="J66" s="142">
        <f>'1 уровень'!K2579</f>
        <v>0</v>
      </c>
      <c r="K66" s="142">
        <f>'1 уровень'!L2579</f>
        <v>0</v>
      </c>
      <c r="L66" s="142">
        <f>'1 уровень'!M2579</f>
        <v>0</v>
      </c>
      <c r="M66" s="142">
        <f>'1 уровень'!N2579</f>
        <v>0</v>
      </c>
      <c r="N66" s="142">
        <f>'1 уровень'!O2579</f>
        <v>0</v>
      </c>
      <c r="O66" s="142">
        <f>'1 уровень'!P2579</f>
        <v>0</v>
      </c>
      <c r="P66" s="523">
        <f>'1 уровень'!Q2579</f>
        <v>0</v>
      </c>
      <c r="Q66" s="523">
        <f>'1 уровень'!R2579</f>
        <v>0</v>
      </c>
      <c r="R66" s="523">
        <f>'1 уровень'!S2579</f>
        <v>0</v>
      </c>
      <c r="S66" s="523">
        <f>'1 уровень'!T2579</f>
        <v>0</v>
      </c>
      <c r="T66" s="523">
        <f>'1 уровень'!U2579</f>
        <v>0.36399999999999999</v>
      </c>
      <c r="U66" s="523">
        <f>'1 уровень'!V2579</f>
        <v>0</v>
      </c>
      <c r="V66" s="523">
        <f>'1 уровень'!W2579</f>
        <v>0</v>
      </c>
      <c r="W66" s="523">
        <f>'1 уровень'!X2579</f>
        <v>0</v>
      </c>
      <c r="X66" s="524">
        <f>'1 уровень'!Y2579</f>
        <v>0.36399999999999999</v>
      </c>
      <c r="Y66" s="523"/>
      <c r="Z66" s="523"/>
      <c r="AA66" s="27">
        <f>'1 уровень'!Z2579</f>
        <v>0</v>
      </c>
      <c r="AB66" s="523">
        <f>'1 уровень'!AA2579</f>
        <v>0</v>
      </c>
      <c r="AC66" s="319">
        <f t="shared" si="3"/>
        <v>364</v>
      </c>
      <c r="AD66" s="319">
        <f t="shared" si="1"/>
        <v>0</v>
      </c>
      <c r="AE66" s="855">
        <f t="shared" si="12"/>
        <v>0</v>
      </c>
      <c r="AF66" s="135" t="e">
        <f>R66-#REF!</f>
        <v>#REF!</v>
      </c>
      <c r="AG66" s="135"/>
      <c r="AH66" s="403"/>
      <c r="AI66" s="135">
        <f t="shared" si="11"/>
        <v>0</v>
      </c>
      <c r="AJ66" s="135"/>
      <c r="AK66" s="135"/>
      <c r="AL66" s="135"/>
      <c r="AM66" s="135"/>
      <c r="AN66" s="135"/>
      <c r="AO66" s="135"/>
      <c r="AP66" s="135"/>
      <c r="AQ66" s="135"/>
      <c r="AR66" s="135"/>
      <c r="AS66" s="135"/>
      <c r="AT66" s="135"/>
      <c r="AU66" s="135"/>
      <c r="AV66" s="135"/>
      <c r="AW66" s="135"/>
      <c r="AX66" s="135"/>
      <c r="AY66" s="135"/>
      <c r="AZ66" s="135"/>
      <c r="BA66" s="135"/>
      <c r="BB66" s="135"/>
      <c r="BC66" s="135"/>
      <c r="BD66" s="135"/>
      <c r="BE66" s="135"/>
      <c r="BF66" s="135"/>
      <c r="BG66" s="135"/>
      <c r="BH66" s="135"/>
      <c r="BI66" s="135"/>
      <c r="BJ66" s="135"/>
      <c r="BK66" s="135"/>
      <c r="BL66" s="135"/>
      <c r="BM66" s="135"/>
      <c r="BN66" s="135"/>
      <c r="BO66" s="135"/>
      <c r="BP66" s="135"/>
      <c r="BQ66" s="135"/>
      <c r="BR66" s="135"/>
      <c r="BS66" s="135"/>
      <c r="BT66" s="135"/>
      <c r="BU66" s="135"/>
      <c r="BV66" s="135"/>
      <c r="BW66" s="135"/>
      <c r="BX66" s="135"/>
      <c r="BY66" s="135"/>
      <c r="BZ66" s="135"/>
      <c r="CA66" s="135"/>
      <c r="CB66" s="135"/>
      <c r="CC66" s="135"/>
      <c r="CD66" s="135"/>
      <c r="CE66" s="135"/>
      <c r="CF66" s="135"/>
      <c r="CG66" s="135"/>
      <c r="CH66" s="135"/>
      <c r="CI66" s="135"/>
      <c r="CJ66" s="135"/>
      <c r="CK66" s="135"/>
      <c r="CL66" s="135"/>
      <c r="CM66" s="135"/>
      <c r="CN66" s="135"/>
      <c r="CO66" s="135"/>
      <c r="CP66" s="135"/>
      <c r="CQ66" s="135"/>
      <c r="CR66" s="135"/>
      <c r="CS66" s="135"/>
      <c r="CT66" s="135"/>
      <c r="CU66" s="135"/>
      <c r="CV66" s="135"/>
      <c r="CW66" s="135"/>
      <c r="CX66" s="135"/>
      <c r="CY66" s="135"/>
      <c r="CZ66" s="135"/>
      <c r="DA66" s="135"/>
      <c r="DB66" s="135"/>
      <c r="DC66" s="135"/>
      <c r="DD66" s="135"/>
      <c r="DE66" s="135"/>
      <c r="DF66" s="135"/>
      <c r="DG66" s="135"/>
      <c r="DH66" s="135"/>
      <c r="DI66" s="135"/>
      <c r="DJ66" s="135"/>
      <c r="DK66" s="135"/>
      <c r="DL66" s="135"/>
      <c r="DM66" s="135"/>
      <c r="DN66" s="135"/>
      <c r="DO66" s="135"/>
      <c r="DP66" s="135"/>
      <c r="DQ66" s="135"/>
      <c r="DR66" s="135"/>
      <c r="DS66" s="135"/>
      <c r="DT66" s="135"/>
      <c r="DU66" s="135"/>
      <c r="DV66" s="135"/>
      <c r="DW66" s="135"/>
      <c r="DX66" s="135"/>
      <c r="DY66" s="135"/>
      <c r="DZ66" s="135"/>
      <c r="EA66" s="135"/>
      <c r="EB66" s="135"/>
      <c r="EC66" s="135"/>
      <c r="ED66" s="135"/>
      <c r="EE66" s="135"/>
      <c r="EF66" s="135"/>
      <c r="EG66" s="135"/>
      <c r="EH66" s="135"/>
      <c r="EI66" s="135"/>
      <c r="EJ66" s="135"/>
      <c r="EK66" s="135"/>
      <c r="EL66" s="135"/>
      <c r="EM66" s="135"/>
      <c r="EN66" s="135"/>
      <c r="EO66" s="135"/>
      <c r="EP66" s="135"/>
      <c r="EQ66" s="135"/>
      <c r="ER66" s="135"/>
      <c r="ES66" s="135"/>
      <c r="ET66" s="135"/>
      <c r="EU66" s="135"/>
      <c r="EV66" s="135"/>
      <c r="EW66" s="135"/>
      <c r="EX66" s="135"/>
      <c r="EY66" s="135"/>
      <c r="EZ66" s="135"/>
      <c r="FA66" s="135"/>
      <c r="FB66" s="135"/>
      <c r="FC66" s="135"/>
      <c r="FD66" s="135"/>
      <c r="FE66" s="135"/>
      <c r="FF66" s="135"/>
      <c r="FG66" s="135"/>
      <c r="FH66" s="135"/>
      <c r="FI66" s="135"/>
      <c r="FJ66" s="135"/>
      <c r="FK66" s="135"/>
      <c r="FL66" s="135"/>
      <c r="FM66" s="135"/>
      <c r="FN66" s="135"/>
      <c r="FO66" s="135"/>
      <c r="FP66" s="135"/>
      <c r="FQ66" s="135"/>
      <c r="FR66" s="135"/>
      <c r="FS66" s="135"/>
      <c r="FT66" s="135"/>
      <c r="FU66" s="135"/>
      <c r="FV66" s="135"/>
      <c r="FW66" s="135"/>
      <c r="FX66" s="135"/>
      <c r="FY66" s="135"/>
      <c r="FZ66" s="135"/>
      <c r="GA66" s="135"/>
      <c r="GB66" s="135"/>
      <c r="GC66" s="135"/>
      <c r="GD66" s="135"/>
      <c r="GE66" s="135"/>
      <c r="GF66" s="135"/>
      <c r="GG66" s="135"/>
      <c r="GH66" s="135"/>
      <c r="GI66" s="135"/>
      <c r="GJ66" s="135"/>
      <c r="GK66" s="135"/>
      <c r="GL66" s="135"/>
      <c r="GM66" s="135"/>
      <c r="GN66" s="135"/>
    </row>
    <row r="67" spans="1:196" ht="86.25" x14ac:dyDescent="0.25">
      <c r="A67" s="18">
        <v>1</v>
      </c>
      <c r="B67" s="18">
        <v>1</v>
      </c>
      <c r="C67" s="666" t="s">
        <v>515</v>
      </c>
      <c r="D67" s="27">
        <f>'1 уровень'!E2580</f>
        <v>0</v>
      </c>
      <c r="E67" s="27">
        <f>'1 уровень'!F2580</f>
        <v>0</v>
      </c>
      <c r="F67" s="27">
        <f>'1 уровень'!G2580</f>
        <v>23</v>
      </c>
      <c r="G67" s="140" t="e">
        <f>'1 уровень'!H2580</f>
        <v>#DIV/0!</v>
      </c>
      <c r="H67" s="141">
        <f>'1 уровень'!I2580</f>
        <v>0</v>
      </c>
      <c r="I67" s="141">
        <f>'1 уровень'!J2580</f>
        <v>0</v>
      </c>
      <c r="J67" s="142">
        <f>'1 уровень'!K2580</f>
        <v>0</v>
      </c>
      <c r="K67" s="142">
        <f>'1 уровень'!L2580</f>
        <v>0</v>
      </c>
      <c r="L67" s="142">
        <f>'1 уровень'!M2580</f>
        <v>0</v>
      </c>
      <c r="M67" s="142">
        <f>'1 уровень'!N2580</f>
        <v>0</v>
      </c>
      <c r="N67" s="142">
        <f>'1 уровень'!O2580</f>
        <v>0</v>
      </c>
      <c r="O67" s="142">
        <f>'1 уровень'!P2580</f>
        <v>0</v>
      </c>
      <c r="P67" s="523">
        <f>'1 уровень'!Q2580</f>
        <v>0</v>
      </c>
      <c r="Q67" s="523">
        <f>'1 уровень'!R2580</f>
        <v>0</v>
      </c>
      <c r="R67" s="523">
        <f>'1 уровень'!S2580</f>
        <v>71.1494</v>
      </c>
      <c r="S67" s="523">
        <f>'1 уровень'!T2580</f>
        <v>0</v>
      </c>
      <c r="T67" s="523">
        <f>'1 уровень'!U2580</f>
        <v>0</v>
      </c>
      <c r="U67" s="523">
        <f>'1 уровень'!V2580</f>
        <v>71.1494</v>
      </c>
      <c r="V67" s="523">
        <f>'1 уровень'!W2580</f>
        <v>0</v>
      </c>
      <c r="W67" s="523">
        <f>'1 уровень'!X2580</f>
        <v>0</v>
      </c>
      <c r="X67" s="524">
        <f>'1 уровень'!Y2580</f>
        <v>71.1494</v>
      </c>
      <c r="Y67" s="523"/>
      <c r="Z67" s="523"/>
      <c r="AA67" s="27">
        <f>'1 уровень'!Z2580</f>
        <v>0</v>
      </c>
      <c r="AB67" s="523" t="e">
        <f>'1 уровень'!AA2580</f>
        <v>#REF!</v>
      </c>
      <c r="AC67" s="319">
        <f t="shared" si="3"/>
        <v>71149.399999999994</v>
      </c>
      <c r="AD67" s="319">
        <f t="shared" si="1"/>
        <v>0</v>
      </c>
      <c r="AE67" s="855">
        <f t="shared" si="12"/>
        <v>0</v>
      </c>
      <c r="AF67" s="135" t="e">
        <f>R67-#REF!</f>
        <v>#REF!</v>
      </c>
      <c r="AG67" s="135"/>
      <c r="AH67" s="403"/>
      <c r="AI67" s="135">
        <f t="shared" si="11"/>
        <v>0</v>
      </c>
      <c r="AJ67" s="135"/>
      <c r="AK67" s="135"/>
      <c r="AL67" s="135"/>
      <c r="AM67" s="135"/>
      <c r="AN67" s="135"/>
      <c r="AO67" s="135"/>
      <c r="AP67" s="135"/>
      <c r="AQ67" s="135"/>
      <c r="AR67" s="135"/>
      <c r="AS67" s="135"/>
      <c r="AT67" s="135"/>
      <c r="AU67" s="135"/>
      <c r="AV67" s="135"/>
      <c r="AW67" s="135"/>
      <c r="AX67" s="135"/>
      <c r="AY67" s="135"/>
      <c r="AZ67" s="135"/>
      <c r="BA67" s="135"/>
      <c r="BB67" s="135"/>
      <c r="BC67" s="135"/>
      <c r="BD67" s="135"/>
      <c r="BE67" s="135"/>
      <c r="BF67" s="135"/>
      <c r="BG67" s="135"/>
      <c r="BH67" s="135"/>
      <c r="BI67" s="135"/>
      <c r="BJ67" s="135"/>
      <c r="BK67" s="135"/>
      <c r="BL67" s="135"/>
      <c r="BM67" s="135"/>
      <c r="BN67" s="135"/>
      <c r="BO67" s="135"/>
      <c r="BP67" s="135"/>
      <c r="BQ67" s="135"/>
      <c r="BR67" s="135"/>
      <c r="BS67" s="135"/>
      <c r="BT67" s="135"/>
      <c r="BU67" s="135"/>
      <c r="BV67" s="135"/>
      <c r="BW67" s="135"/>
      <c r="BX67" s="135"/>
      <c r="BY67" s="135"/>
      <c r="BZ67" s="135"/>
      <c r="CA67" s="135"/>
      <c r="CB67" s="135"/>
      <c r="CC67" s="135"/>
      <c r="CD67" s="135"/>
      <c r="CE67" s="135"/>
      <c r="CF67" s="135"/>
      <c r="CG67" s="135"/>
      <c r="CH67" s="135"/>
      <c r="CI67" s="135"/>
      <c r="CJ67" s="135"/>
      <c r="CK67" s="135"/>
      <c r="CL67" s="135"/>
      <c r="CM67" s="135"/>
      <c r="CN67" s="135"/>
      <c r="CO67" s="135"/>
      <c r="CP67" s="135"/>
      <c r="CQ67" s="135"/>
      <c r="CR67" s="135"/>
      <c r="CS67" s="135"/>
      <c r="CT67" s="135"/>
      <c r="CU67" s="135"/>
      <c r="CV67" s="135"/>
      <c r="CW67" s="135"/>
      <c r="CX67" s="135"/>
      <c r="CY67" s="135"/>
      <c r="CZ67" s="135"/>
      <c r="DA67" s="135"/>
      <c r="DB67" s="135"/>
      <c r="DC67" s="135"/>
      <c r="DD67" s="135"/>
      <c r="DE67" s="135"/>
      <c r="DF67" s="135"/>
      <c r="DG67" s="135"/>
      <c r="DH67" s="135"/>
      <c r="DI67" s="135"/>
      <c r="DJ67" s="135"/>
      <c r="DK67" s="135"/>
      <c r="DL67" s="135"/>
      <c r="DM67" s="135"/>
      <c r="DN67" s="135"/>
      <c r="DO67" s="135"/>
      <c r="DP67" s="135"/>
      <c r="DQ67" s="135"/>
      <c r="DR67" s="135"/>
      <c r="DS67" s="135"/>
      <c r="DT67" s="135"/>
      <c r="DU67" s="135"/>
      <c r="DV67" s="135"/>
      <c r="DW67" s="135"/>
      <c r="DX67" s="135"/>
      <c r="DY67" s="135"/>
      <c r="DZ67" s="135"/>
      <c r="EA67" s="135"/>
      <c r="EB67" s="135"/>
      <c r="EC67" s="135"/>
      <c r="ED67" s="135"/>
      <c r="EE67" s="135"/>
      <c r="EF67" s="135"/>
      <c r="EG67" s="135"/>
      <c r="EH67" s="135"/>
      <c r="EI67" s="135"/>
      <c r="EJ67" s="135"/>
      <c r="EK67" s="135"/>
      <c r="EL67" s="135"/>
      <c r="EM67" s="135"/>
      <c r="EN67" s="135"/>
      <c r="EO67" s="135"/>
      <c r="EP67" s="135"/>
      <c r="EQ67" s="135"/>
      <c r="ER67" s="135"/>
      <c r="ES67" s="135"/>
      <c r="ET67" s="135"/>
      <c r="EU67" s="135"/>
      <c r="EV67" s="135"/>
      <c r="EW67" s="135"/>
      <c r="EX67" s="135"/>
      <c r="EY67" s="135"/>
      <c r="EZ67" s="135"/>
      <c r="FA67" s="135"/>
      <c r="FB67" s="135"/>
      <c r="FC67" s="135"/>
      <c r="FD67" s="135"/>
      <c r="FE67" s="135"/>
      <c r="FF67" s="135"/>
      <c r="FG67" s="135"/>
      <c r="FH67" s="135"/>
      <c r="FI67" s="135"/>
      <c r="FJ67" s="135"/>
      <c r="FK67" s="135"/>
      <c r="FL67" s="135"/>
      <c r="FM67" s="135"/>
      <c r="FN67" s="135"/>
      <c r="FO67" s="135"/>
      <c r="FP67" s="135"/>
      <c r="FQ67" s="135"/>
      <c r="FR67" s="135"/>
      <c r="FS67" s="135"/>
      <c r="FT67" s="135"/>
      <c r="FU67" s="135"/>
      <c r="FV67" s="135"/>
      <c r="FW67" s="135"/>
      <c r="FX67" s="135"/>
      <c r="FY67" s="135"/>
      <c r="FZ67" s="135"/>
      <c r="GA67" s="135"/>
      <c r="GB67" s="135"/>
      <c r="GC67" s="135"/>
      <c r="GD67" s="135"/>
      <c r="GE67" s="135"/>
      <c r="GF67" s="135"/>
      <c r="GG67" s="135"/>
      <c r="GH67" s="135"/>
      <c r="GI67" s="135"/>
      <c r="GJ67" s="135"/>
      <c r="GK67" s="135"/>
      <c r="GL67" s="135"/>
      <c r="GM67" s="135"/>
      <c r="GN67" s="135"/>
    </row>
    <row r="68" spans="1:196" x14ac:dyDescent="0.25">
      <c r="A68" s="18">
        <v>1</v>
      </c>
      <c r="B68" s="18">
        <v>1</v>
      </c>
      <c r="C68" s="666" t="s">
        <v>260</v>
      </c>
      <c r="D68" s="27">
        <f>'1 уровень'!E2581</f>
        <v>0</v>
      </c>
      <c r="E68" s="27">
        <f>'1 уровень'!F2581</f>
        <v>0</v>
      </c>
      <c r="F68" s="27">
        <f>'1 уровень'!G2581</f>
        <v>137.92250000000001</v>
      </c>
      <c r="G68" s="140" t="e">
        <f>'1 уровень'!H2581</f>
        <v>#DIV/0!</v>
      </c>
      <c r="H68" s="141">
        <f>'1 уровень'!I2581</f>
        <v>0</v>
      </c>
      <c r="I68" s="141">
        <f>'1 уровень'!J2581</f>
        <v>0</v>
      </c>
      <c r="J68" s="142">
        <f>'1 уровень'!K2581</f>
        <v>0</v>
      </c>
      <c r="K68" s="142">
        <f>'1 уровень'!L2581</f>
        <v>0</v>
      </c>
      <c r="L68" s="142">
        <f>'1 уровень'!M2581</f>
        <v>0</v>
      </c>
      <c r="M68" s="142">
        <f>'1 уровень'!N2581</f>
        <v>0</v>
      </c>
      <c r="N68" s="142">
        <f>'1 уровень'!O2581</f>
        <v>0</v>
      </c>
      <c r="O68" s="142">
        <f>'1 уровень'!P2581</f>
        <v>0</v>
      </c>
      <c r="P68" s="523">
        <f>'1 уровень'!Q2581</f>
        <v>0</v>
      </c>
      <c r="Q68" s="523">
        <f>'1 уровень'!R2581</f>
        <v>0</v>
      </c>
      <c r="R68" s="523">
        <f>'1 уровень'!S2581</f>
        <v>0</v>
      </c>
      <c r="S68" s="523">
        <f>'1 уровень'!T2581</f>
        <v>0</v>
      </c>
      <c r="T68" s="523">
        <f>'1 уровень'!U2581</f>
        <v>0</v>
      </c>
      <c r="U68" s="523">
        <f>'1 уровень'!V2581</f>
        <v>0</v>
      </c>
      <c r="V68" s="523">
        <f>'1 уровень'!W2581</f>
        <v>0</v>
      </c>
      <c r="W68" s="523">
        <f>'1 уровень'!X2581</f>
        <v>0</v>
      </c>
      <c r="X68" s="524">
        <f>'1 уровень'!Y2581</f>
        <v>0</v>
      </c>
      <c r="Y68" s="523"/>
      <c r="Z68" s="523"/>
      <c r="AA68" s="27">
        <f>'1 уровень'!Z2581</f>
        <v>0</v>
      </c>
      <c r="AB68" s="523">
        <f>'1 уровень'!AA2581</f>
        <v>0</v>
      </c>
      <c r="AC68" s="319">
        <f t="shared" si="3"/>
        <v>0</v>
      </c>
      <c r="AD68" s="319">
        <f t="shared" si="1"/>
        <v>0</v>
      </c>
      <c r="AE68" s="855">
        <f t="shared" si="12"/>
        <v>0</v>
      </c>
      <c r="AF68" s="135" t="e">
        <f>R68-#REF!</f>
        <v>#REF!</v>
      </c>
      <c r="AG68" s="135"/>
      <c r="AH68" s="403"/>
      <c r="AI68" s="135">
        <f t="shared" si="11"/>
        <v>0</v>
      </c>
      <c r="AJ68" s="135"/>
      <c r="AK68" s="135"/>
      <c r="AL68" s="135"/>
      <c r="AM68" s="135"/>
      <c r="AN68" s="135"/>
      <c r="AO68" s="135"/>
      <c r="AP68" s="135"/>
      <c r="AQ68" s="135"/>
      <c r="AR68" s="135"/>
      <c r="AS68" s="135"/>
      <c r="AT68" s="135"/>
      <c r="AU68" s="135"/>
      <c r="AV68" s="135"/>
      <c r="AW68" s="135"/>
      <c r="AX68" s="135"/>
      <c r="AY68" s="135"/>
      <c r="AZ68" s="135"/>
      <c r="BA68" s="135"/>
      <c r="BB68" s="135"/>
      <c r="BC68" s="135"/>
      <c r="BD68" s="135"/>
      <c r="BE68" s="135"/>
      <c r="BF68" s="135"/>
      <c r="BG68" s="135"/>
      <c r="BH68" s="135"/>
      <c r="BI68" s="135"/>
      <c r="BJ68" s="135"/>
      <c r="BK68" s="135"/>
      <c r="BL68" s="135"/>
      <c r="BM68" s="135"/>
      <c r="BN68" s="135"/>
      <c r="BO68" s="135"/>
      <c r="BP68" s="135"/>
      <c r="BQ68" s="135"/>
      <c r="BR68" s="135"/>
      <c r="BS68" s="135"/>
      <c r="BT68" s="135"/>
      <c r="BU68" s="135"/>
      <c r="BV68" s="135"/>
      <c r="BW68" s="135"/>
      <c r="BX68" s="135"/>
      <c r="BY68" s="135"/>
      <c r="BZ68" s="135"/>
      <c r="CA68" s="135"/>
      <c r="CB68" s="135"/>
      <c r="CC68" s="135"/>
      <c r="CD68" s="135"/>
      <c r="CE68" s="135"/>
      <c r="CF68" s="135"/>
      <c r="CG68" s="135"/>
      <c r="CH68" s="135"/>
      <c r="CI68" s="135"/>
      <c r="CJ68" s="135"/>
      <c r="CK68" s="135"/>
      <c r="CL68" s="135"/>
      <c r="CM68" s="135"/>
      <c r="CN68" s="135"/>
      <c r="CO68" s="135"/>
      <c r="CP68" s="135"/>
      <c r="CQ68" s="135"/>
      <c r="CR68" s="135"/>
      <c r="CS68" s="135"/>
      <c r="CT68" s="135"/>
      <c r="CU68" s="135"/>
      <c r="CV68" s="135"/>
      <c r="CW68" s="135"/>
      <c r="CX68" s="135"/>
      <c r="CY68" s="135"/>
      <c r="CZ68" s="135"/>
      <c r="DA68" s="135"/>
      <c r="DB68" s="135"/>
      <c r="DC68" s="135"/>
      <c r="DD68" s="135"/>
      <c r="DE68" s="135"/>
      <c r="DF68" s="135"/>
      <c r="DG68" s="135"/>
      <c r="DH68" s="135"/>
      <c r="DI68" s="135"/>
      <c r="DJ68" s="135"/>
      <c r="DK68" s="135"/>
      <c r="DL68" s="135"/>
      <c r="DM68" s="135"/>
      <c r="DN68" s="135"/>
      <c r="DO68" s="135"/>
      <c r="DP68" s="135"/>
      <c r="DQ68" s="135"/>
      <c r="DR68" s="135"/>
      <c r="DS68" s="135"/>
      <c r="DT68" s="135"/>
      <c r="DU68" s="135"/>
      <c r="DV68" s="135"/>
      <c r="DW68" s="135"/>
      <c r="DX68" s="135"/>
      <c r="DY68" s="135"/>
      <c r="DZ68" s="135"/>
      <c r="EA68" s="135"/>
      <c r="EB68" s="135"/>
      <c r="EC68" s="135"/>
      <c r="ED68" s="135"/>
      <c r="EE68" s="135"/>
      <c r="EF68" s="135"/>
      <c r="EG68" s="135"/>
      <c r="EH68" s="135"/>
      <c r="EI68" s="135"/>
      <c r="EJ68" s="135"/>
      <c r="EK68" s="135"/>
      <c r="EL68" s="135"/>
      <c r="EM68" s="135"/>
      <c r="EN68" s="135"/>
      <c r="EO68" s="135"/>
      <c r="EP68" s="135"/>
      <c r="EQ68" s="135"/>
      <c r="ER68" s="135"/>
      <c r="ES68" s="135"/>
      <c r="ET68" s="135"/>
      <c r="EU68" s="135"/>
      <c r="EV68" s="135"/>
      <c r="EW68" s="135"/>
      <c r="EX68" s="135"/>
      <c r="EY68" s="135"/>
      <c r="EZ68" s="135"/>
      <c r="FA68" s="135"/>
      <c r="FB68" s="135"/>
      <c r="FC68" s="135"/>
      <c r="FD68" s="135"/>
      <c r="FE68" s="135"/>
      <c r="FF68" s="135"/>
      <c r="FG68" s="135"/>
      <c r="FH68" s="135"/>
      <c r="FI68" s="135"/>
      <c r="FJ68" s="135"/>
      <c r="FK68" s="135"/>
      <c r="FL68" s="135"/>
      <c r="FM68" s="135"/>
      <c r="FN68" s="135"/>
      <c r="FO68" s="135"/>
      <c r="FP68" s="135"/>
      <c r="FQ68" s="135"/>
      <c r="FR68" s="135"/>
      <c r="FS68" s="135"/>
      <c r="FT68" s="135"/>
      <c r="FU68" s="135"/>
      <c r="FV68" s="135"/>
      <c r="FW68" s="135"/>
      <c r="FX68" s="135"/>
      <c r="FY68" s="135"/>
      <c r="FZ68" s="135"/>
      <c r="GA68" s="135"/>
      <c r="GB68" s="135"/>
      <c r="GC68" s="135"/>
      <c r="GD68" s="135"/>
      <c r="GE68" s="135"/>
      <c r="GF68" s="135"/>
      <c r="GG68" s="135"/>
      <c r="GH68" s="135"/>
      <c r="GI68" s="135"/>
      <c r="GJ68" s="135"/>
      <c r="GK68" s="135"/>
      <c r="GL68" s="135"/>
      <c r="GM68" s="135"/>
      <c r="GN68" s="135"/>
    </row>
    <row r="69" spans="1:196" ht="29.25" x14ac:dyDescent="0.25">
      <c r="A69" s="18">
        <v>1</v>
      </c>
      <c r="B69" s="18">
        <v>1</v>
      </c>
      <c r="C69" s="666" t="s">
        <v>273</v>
      </c>
      <c r="D69" s="27">
        <f>'1 уровень'!E2582</f>
        <v>0</v>
      </c>
      <c r="E69" s="27">
        <f>'1 уровень'!F2582</f>
        <v>0</v>
      </c>
      <c r="F69" s="27">
        <f>'1 уровень'!G2582</f>
        <v>61</v>
      </c>
      <c r="G69" s="140" t="e">
        <f>'1 уровень'!H2582</f>
        <v>#DIV/0!</v>
      </c>
      <c r="H69" s="141">
        <f>'1 уровень'!I2582</f>
        <v>0</v>
      </c>
      <c r="I69" s="141">
        <f>'1 уровень'!J2582</f>
        <v>0</v>
      </c>
      <c r="J69" s="142">
        <f>'1 уровень'!K2582</f>
        <v>0</v>
      </c>
      <c r="K69" s="142">
        <f>'1 уровень'!L2582</f>
        <v>0</v>
      </c>
      <c r="L69" s="142">
        <f>'1 уровень'!M2582</f>
        <v>0</v>
      </c>
      <c r="M69" s="142">
        <f>'1 уровень'!N2582</f>
        <v>0</v>
      </c>
      <c r="N69" s="142">
        <f>'1 уровень'!O2582</f>
        <v>0</v>
      </c>
      <c r="O69" s="142">
        <f>'1 уровень'!P2582</f>
        <v>0</v>
      </c>
      <c r="P69" s="523">
        <f>'1 уровень'!Q2582</f>
        <v>0</v>
      </c>
      <c r="Q69" s="523">
        <f>'1 уровень'!R2582</f>
        <v>0</v>
      </c>
      <c r="R69" s="523">
        <f>'1 уровень'!S2582</f>
        <v>0</v>
      </c>
      <c r="S69" s="523">
        <f>'1 уровень'!T2582</f>
        <v>0</v>
      </c>
      <c r="T69" s="523">
        <f>'1 уровень'!U2582</f>
        <v>0</v>
      </c>
      <c r="U69" s="523">
        <f>'1 уровень'!V2582</f>
        <v>0</v>
      </c>
      <c r="V69" s="523">
        <f>'1 уровень'!W2582</f>
        <v>0</v>
      </c>
      <c r="W69" s="523">
        <f>'1 уровень'!X2582</f>
        <v>0</v>
      </c>
      <c r="X69" s="524">
        <f>'1 уровень'!Y2582</f>
        <v>0</v>
      </c>
      <c r="Y69" s="523"/>
      <c r="Z69" s="523"/>
      <c r="AA69" s="27">
        <f>'1 уровень'!Z2582</f>
        <v>0</v>
      </c>
      <c r="AB69" s="523">
        <f>'1 уровень'!AA2582</f>
        <v>0</v>
      </c>
      <c r="AC69" s="319">
        <f t="shared" si="3"/>
        <v>0</v>
      </c>
      <c r="AD69" s="319">
        <f t="shared" si="1"/>
        <v>0</v>
      </c>
      <c r="AE69" s="855">
        <f t="shared" si="12"/>
        <v>0</v>
      </c>
      <c r="AF69" s="135" t="e">
        <f>R69-#REF!</f>
        <v>#REF!</v>
      </c>
      <c r="AG69" s="135"/>
      <c r="AH69" s="403"/>
      <c r="AI69" s="135">
        <f t="shared" si="11"/>
        <v>0</v>
      </c>
      <c r="AJ69" s="135"/>
      <c r="AK69" s="135"/>
      <c r="AL69" s="135"/>
      <c r="AM69" s="135"/>
      <c r="AN69" s="135"/>
      <c r="AO69" s="135"/>
      <c r="AP69" s="135"/>
      <c r="AQ69" s="135"/>
      <c r="AR69" s="135"/>
      <c r="AS69" s="135"/>
      <c r="AT69" s="135"/>
      <c r="AU69" s="135"/>
      <c r="AV69" s="135"/>
      <c r="AW69" s="135"/>
      <c r="AX69" s="135"/>
      <c r="AY69" s="135"/>
      <c r="AZ69" s="135"/>
      <c r="BA69" s="135"/>
      <c r="BB69" s="135"/>
      <c r="BC69" s="135"/>
      <c r="BD69" s="135"/>
      <c r="BE69" s="135"/>
      <c r="BF69" s="135"/>
      <c r="BG69" s="135"/>
      <c r="BH69" s="135"/>
      <c r="BI69" s="135"/>
      <c r="BJ69" s="135"/>
      <c r="BK69" s="135"/>
      <c r="BL69" s="135"/>
      <c r="BM69" s="135"/>
      <c r="BN69" s="135"/>
      <c r="BO69" s="135"/>
      <c r="BP69" s="135"/>
      <c r="BQ69" s="135"/>
      <c r="BR69" s="135"/>
      <c r="BS69" s="135"/>
      <c r="BT69" s="135"/>
      <c r="BU69" s="135"/>
      <c r="BV69" s="135"/>
      <c r="BW69" s="135"/>
      <c r="BX69" s="135"/>
      <c r="BY69" s="135"/>
      <c r="BZ69" s="135"/>
      <c r="CA69" s="135"/>
      <c r="CB69" s="135"/>
      <c r="CC69" s="135"/>
      <c r="CD69" s="135"/>
      <c r="CE69" s="135"/>
      <c r="CF69" s="135"/>
      <c r="CG69" s="135"/>
      <c r="CH69" s="135"/>
      <c r="CI69" s="135"/>
      <c r="CJ69" s="135"/>
      <c r="CK69" s="135"/>
      <c r="CL69" s="135"/>
      <c r="CM69" s="135"/>
      <c r="CN69" s="135"/>
      <c r="CO69" s="135"/>
      <c r="CP69" s="135"/>
      <c r="CQ69" s="135"/>
      <c r="CR69" s="135"/>
      <c r="CS69" s="135"/>
      <c r="CT69" s="135"/>
      <c r="CU69" s="135"/>
      <c r="CV69" s="135"/>
      <c r="CW69" s="135"/>
      <c r="CX69" s="135"/>
      <c r="CY69" s="135"/>
      <c r="CZ69" s="135"/>
      <c r="DA69" s="135"/>
      <c r="DB69" s="135"/>
      <c r="DC69" s="135"/>
      <c r="DD69" s="135"/>
      <c r="DE69" s="135"/>
      <c r="DF69" s="135"/>
      <c r="DG69" s="135"/>
      <c r="DH69" s="135"/>
      <c r="DI69" s="135"/>
      <c r="DJ69" s="135"/>
      <c r="DK69" s="135"/>
      <c r="DL69" s="135"/>
      <c r="DM69" s="135"/>
      <c r="DN69" s="135"/>
      <c r="DO69" s="135"/>
      <c r="DP69" s="135"/>
      <c r="DQ69" s="135"/>
      <c r="DR69" s="135"/>
      <c r="DS69" s="135"/>
      <c r="DT69" s="135"/>
      <c r="DU69" s="135"/>
      <c r="DV69" s="135"/>
      <c r="DW69" s="135"/>
      <c r="DX69" s="135"/>
      <c r="DY69" s="135"/>
      <c r="DZ69" s="135"/>
      <c r="EA69" s="135"/>
      <c r="EB69" s="135"/>
      <c r="EC69" s="135"/>
      <c r="ED69" s="135"/>
      <c r="EE69" s="135"/>
      <c r="EF69" s="135"/>
      <c r="EG69" s="135"/>
      <c r="EH69" s="135"/>
      <c r="EI69" s="135"/>
      <c r="EJ69" s="135"/>
      <c r="EK69" s="135"/>
      <c r="EL69" s="135"/>
      <c r="EM69" s="135"/>
      <c r="EN69" s="135"/>
      <c r="EO69" s="135"/>
      <c r="EP69" s="135"/>
      <c r="EQ69" s="135"/>
      <c r="ER69" s="135"/>
      <c r="ES69" s="135"/>
      <c r="ET69" s="135"/>
      <c r="EU69" s="135"/>
      <c r="EV69" s="135"/>
      <c r="EW69" s="135"/>
      <c r="EX69" s="135"/>
      <c r="EY69" s="135"/>
      <c r="EZ69" s="135"/>
      <c r="FA69" s="135"/>
      <c r="FB69" s="135"/>
      <c r="FC69" s="135"/>
      <c r="FD69" s="135"/>
      <c r="FE69" s="135"/>
      <c r="FF69" s="135"/>
      <c r="FG69" s="135"/>
      <c r="FH69" s="135"/>
      <c r="FI69" s="135"/>
      <c r="FJ69" s="135"/>
      <c r="FK69" s="135"/>
      <c r="FL69" s="135"/>
      <c r="FM69" s="135"/>
      <c r="FN69" s="135"/>
      <c r="FO69" s="135"/>
      <c r="FP69" s="135"/>
      <c r="FQ69" s="135"/>
      <c r="FR69" s="135"/>
      <c r="FS69" s="135"/>
      <c r="FT69" s="135"/>
      <c r="FU69" s="135"/>
      <c r="FV69" s="135"/>
      <c r="FW69" s="135"/>
      <c r="FX69" s="135"/>
      <c r="FY69" s="135"/>
      <c r="FZ69" s="135"/>
      <c r="GA69" s="135"/>
      <c r="GB69" s="135"/>
      <c r="GC69" s="135"/>
      <c r="GD69" s="135"/>
      <c r="GE69" s="135"/>
      <c r="GF69" s="135"/>
      <c r="GG69" s="135"/>
      <c r="GH69" s="135"/>
      <c r="GI69" s="135"/>
      <c r="GJ69" s="135"/>
      <c r="GK69" s="135"/>
      <c r="GL69" s="135"/>
      <c r="GM69" s="135"/>
      <c r="GN69" s="135"/>
    </row>
    <row r="70" spans="1:196" ht="29.25" x14ac:dyDescent="0.25">
      <c r="B70" s="18">
        <v>1</v>
      </c>
      <c r="C70" s="666" t="s">
        <v>261</v>
      </c>
      <c r="D70" s="27">
        <f>'1 уровень'!E2583</f>
        <v>0</v>
      </c>
      <c r="E70" s="27">
        <f>'1 уровень'!F2583</f>
        <v>0</v>
      </c>
      <c r="F70" s="27">
        <f>'1 уровень'!G2583</f>
        <v>191.34042553191489</v>
      </c>
      <c r="G70" s="140" t="e">
        <f>'1 уровень'!H2583</f>
        <v>#DIV/0!</v>
      </c>
      <c r="H70" s="141">
        <f>'1 уровень'!I2583</f>
        <v>0</v>
      </c>
      <c r="I70" s="141">
        <f>'1 уровень'!J2583</f>
        <v>0</v>
      </c>
      <c r="J70" s="142">
        <f>'1 уровень'!K2583</f>
        <v>0</v>
      </c>
      <c r="K70" s="142">
        <f>'1 уровень'!L2583</f>
        <v>0</v>
      </c>
      <c r="L70" s="142">
        <f>'1 уровень'!M2583</f>
        <v>0</v>
      </c>
      <c r="M70" s="142">
        <f>'1 уровень'!N2583</f>
        <v>0</v>
      </c>
      <c r="N70" s="142">
        <f>'1 уровень'!O2583</f>
        <v>0</v>
      </c>
      <c r="O70" s="142">
        <f>'1 уровень'!P2583</f>
        <v>0</v>
      </c>
      <c r="P70" s="523">
        <f>'1 уровень'!Q2583</f>
        <v>0</v>
      </c>
      <c r="Q70" s="523">
        <f>'1 уровень'!R2583</f>
        <v>0</v>
      </c>
      <c r="R70" s="523">
        <f>'1 уровень'!S2583</f>
        <v>0</v>
      </c>
      <c r="S70" s="523">
        <f>'1 уровень'!T2583</f>
        <v>0</v>
      </c>
      <c r="T70" s="523">
        <f>'1 уровень'!U2583</f>
        <v>0</v>
      </c>
      <c r="U70" s="523">
        <f>'1 уровень'!V2583</f>
        <v>0</v>
      </c>
      <c r="V70" s="523">
        <f>'1 уровень'!W2583</f>
        <v>0</v>
      </c>
      <c r="W70" s="523">
        <f>'1 уровень'!X2583</f>
        <v>0</v>
      </c>
      <c r="X70" s="524">
        <f>'1 уровень'!Y2583</f>
        <v>0</v>
      </c>
      <c r="Y70" s="523"/>
      <c r="Z70" s="523"/>
      <c r="AA70" s="27">
        <f>'1 уровень'!Z2583</f>
        <v>0</v>
      </c>
      <c r="AB70" s="523">
        <f>'1 уровень'!AA2583</f>
        <v>0</v>
      </c>
      <c r="AC70" s="319">
        <f t="shared" si="3"/>
        <v>0</v>
      </c>
      <c r="AD70" s="319">
        <f t="shared" si="1"/>
        <v>0</v>
      </c>
      <c r="AE70" s="855">
        <f t="shared" si="12"/>
        <v>0</v>
      </c>
      <c r="AF70" s="135" t="e">
        <f>R70-#REF!</f>
        <v>#REF!</v>
      </c>
      <c r="AG70" s="135"/>
      <c r="AH70" s="403"/>
      <c r="AI70" s="135">
        <f t="shared" si="11"/>
        <v>0</v>
      </c>
      <c r="AJ70" s="135"/>
      <c r="AK70" s="135"/>
      <c r="AL70" s="135"/>
      <c r="AM70" s="135"/>
      <c r="AN70" s="135"/>
      <c r="AO70" s="135"/>
      <c r="AP70" s="135"/>
      <c r="AQ70" s="135"/>
      <c r="AR70" s="135"/>
      <c r="AS70" s="135"/>
      <c r="AT70" s="135"/>
      <c r="AU70" s="135"/>
      <c r="AV70" s="135"/>
      <c r="AW70" s="135"/>
      <c r="AX70" s="135"/>
      <c r="AY70" s="135"/>
      <c r="AZ70" s="135"/>
      <c r="BA70" s="135"/>
      <c r="BB70" s="135"/>
      <c r="BC70" s="135"/>
      <c r="BD70" s="135"/>
      <c r="BE70" s="135"/>
      <c r="BF70" s="135"/>
      <c r="BG70" s="135"/>
      <c r="BH70" s="135"/>
      <c r="BI70" s="135"/>
      <c r="BJ70" s="135"/>
      <c r="BK70" s="135"/>
      <c r="BL70" s="135"/>
      <c r="BM70" s="135"/>
      <c r="BN70" s="135"/>
      <c r="BO70" s="135"/>
      <c r="BP70" s="135"/>
      <c r="BQ70" s="135"/>
      <c r="BR70" s="135"/>
      <c r="BS70" s="135"/>
      <c r="BT70" s="135"/>
      <c r="BU70" s="135"/>
      <c r="BV70" s="135"/>
      <c r="BW70" s="135"/>
      <c r="BX70" s="135"/>
      <c r="BY70" s="135"/>
      <c r="BZ70" s="135"/>
      <c r="CA70" s="135"/>
      <c r="CB70" s="135"/>
      <c r="CC70" s="135"/>
      <c r="CD70" s="135"/>
      <c r="CE70" s="135"/>
      <c r="CF70" s="135"/>
      <c r="CG70" s="135"/>
      <c r="CH70" s="135"/>
      <c r="CI70" s="135"/>
      <c r="CJ70" s="135"/>
      <c r="CK70" s="135"/>
      <c r="CL70" s="135"/>
      <c r="CM70" s="135"/>
      <c r="CN70" s="135"/>
      <c r="CO70" s="135"/>
      <c r="CP70" s="135"/>
      <c r="CQ70" s="135"/>
      <c r="CR70" s="135"/>
      <c r="CS70" s="135"/>
      <c r="CT70" s="135"/>
      <c r="CU70" s="135"/>
      <c r="CV70" s="135"/>
      <c r="CW70" s="135"/>
      <c r="CX70" s="135"/>
      <c r="CY70" s="135"/>
      <c r="CZ70" s="135"/>
      <c r="DA70" s="135"/>
      <c r="DB70" s="135"/>
      <c r="DC70" s="135"/>
      <c r="DD70" s="135"/>
      <c r="DE70" s="135"/>
      <c r="DF70" s="135"/>
      <c r="DG70" s="135"/>
      <c r="DH70" s="135"/>
      <c r="DI70" s="135"/>
      <c r="DJ70" s="135"/>
      <c r="DK70" s="135"/>
      <c r="DL70" s="135"/>
      <c r="DM70" s="135"/>
      <c r="DN70" s="135"/>
      <c r="DO70" s="135"/>
      <c r="DP70" s="135"/>
      <c r="DQ70" s="135"/>
      <c r="DR70" s="135"/>
      <c r="DS70" s="135"/>
      <c r="DT70" s="135"/>
      <c r="DU70" s="135"/>
      <c r="DV70" s="135"/>
      <c r="DW70" s="135"/>
      <c r="DX70" s="135"/>
      <c r="DY70" s="135"/>
      <c r="DZ70" s="135"/>
      <c r="EA70" s="135"/>
      <c r="EB70" s="135"/>
      <c r="EC70" s="135"/>
      <c r="ED70" s="135"/>
      <c r="EE70" s="135"/>
      <c r="EF70" s="135"/>
      <c r="EG70" s="135"/>
      <c r="EH70" s="135"/>
      <c r="EI70" s="135"/>
      <c r="EJ70" s="135"/>
      <c r="EK70" s="135"/>
      <c r="EL70" s="135"/>
      <c r="EM70" s="135"/>
      <c r="EN70" s="135"/>
      <c r="EO70" s="135"/>
      <c r="EP70" s="135"/>
      <c r="EQ70" s="135"/>
      <c r="ER70" s="135"/>
      <c r="ES70" s="135"/>
      <c r="ET70" s="135"/>
      <c r="EU70" s="135"/>
      <c r="EV70" s="135"/>
      <c r="EW70" s="135"/>
      <c r="EX70" s="135"/>
      <c r="EY70" s="135"/>
      <c r="EZ70" s="135"/>
      <c r="FA70" s="135"/>
      <c r="FB70" s="135"/>
      <c r="FC70" s="135"/>
      <c r="FD70" s="135"/>
      <c r="FE70" s="135"/>
      <c r="FF70" s="135"/>
      <c r="FG70" s="135"/>
      <c r="FH70" s="135"/>
      <c r="FI70" s="135"/>
      <c r="FJ70" s="135"/>
      <c r="FK70" s="135"/>
      <c r="FL70" s="135"/>
      <c r="FM70" s="135"/>
      <c r="FN70" s="135"/>
      <c r="FO70" s="135"/>
      <c r="FP70" s="135"/>
      <c r="FQ70" s="135"/>
      <c r="FR70" s="135"/>
      <c r="FS70" s="135"/>
      <c r="FT70" s="135"/>
      <c r="FU70" s="135"/>
      <c r="FV70" s="135"/>
      <c r="FW70" s="135"/>
      <c r="FX70" s="135"/>
      <c r="FY70" s="135"/>
      <c r="FZ70" s="135"/>
      <c r="GA70" s="135"/>
      <c r="GB70" s="135"/>
      <c r="GC70" s="135"/>
      <c r="GD70" s="135"/>
      <c r="GE70" s="135"/>
      <c r="GF70" s="135"/>
      <c r="GG70" s="135"/>
      <c r="GH70" s="135"/>
      <c r="GI70" s="135"/>
      <c r="GJ70" s="135"/>
      <c r="GK70" s="135"/>
      <c r="GL70" s="135"/>
      <c r="GM70" s="135"/>
      <c r="GN70" s="135"/>
    </row>
    <row r="71" spans="1:196" s="135" customFormat="1" ht="29.25" x14ac:dyDescent="0.25">
      <c r="A71" s="135">
        <v>1</v>
      </c>
      <c r="B71" s="18">
        <v>1</v>
      </c>
      <c r="C71" s="666" t="s">
        <v>262</v>
      </c>
      <c r="D71" s="20">
        <f>'1 уровень'!E2584</f>
        <v>0</v>
      </c>
      <c r="E71" s="20">
        <f>'1 уровень'!F2584</f>
        <v>0</v>
      </c>
      <c r="F71" s="20">
        <f>'1 уровень'!G2584</f>
        <v>73</v>
      </c>
      <c r="G71" s="138" t="e">
        <f>'1 уровень'!H2584</f>
        <v>#DIV/0!</v>
      </c>
      <c r="H71" s="141">
        <f>'1 уровень'!I2584</f>
        <v>0</v>
      </c>
      <c r="I71" s="141">
        <f>'1 уровень'!J2584</f>
        <v>0</v>
      </c>
      <c r="J71" s="19">
        <f>'1 уровень'!K2584</f>
        <v>0</v>
      </c>
      <c r="K71" s="19">
        <f>'1 уровень'!L2584</f>
        <v>0</v>
      </c>
      <c r="L71" s="19">
        <f>'1 уровень'!M2584</f>
        <v>0</v>
      </c>
      <c r="M71" s="19">
        <f>'1 уровень'!N2584</f>
        <v>0</v>
      </c>
      <c r="N71" s="19">
        <f>'1 уровень'!O2584</f>
        <v>0</v>
      </c>
      <c r="O71" s="19">
        <f>'1 уровень'!P2584</f>
        <v>0</v>
      </c>
      <c r="P71" s="523">
        <f>'1 уровень'!Q2584</f>
        <v>0</v>
      </c>
      <c r="Q71" s="523">
        <f>'1 уровень'!R2584</f>
        <v>0</v>
      </c>
      <c r="R71" s="523">
        <f>'1 уровень'!S2584</f>
        <v>9.3696000000000002</v>
      </c>
      <c r="S71" s="523">
        <f>'1 уровень'!T2584</f>
        <v>0</v>
      </c>
      <c r="T71" s="523">
        <f>'1 уровень'!U2584</f>
        <v>0</v>
      </c>
      <c r="U71" s="523">
        <f>'1 уровень'!V2584</f>
        <v>9.3696000000000002</v>
      </c>
      <c r="V71" s="523">
        <f>'1 уровень'!W2584</f>
        <v>0</v>
      </c>
      <c r="W71" s="523">
        <f>'1 уровень'!X2584</f>
        <v>0</v>
      </c>
      <c r="X71" s="524">
        <f>'1 уровень'!Y2584</f>
        <v>85.220129999999983</v>
      </c>
      <c r="Y71" s="523" t="e">
        <f>R71/Q71*100</f>
        <v>#DIV/0!</v>
      </c>
      <c r="Z71" s="523" t="e">
        <f>X71/Q71*100</f>
        <v>#DIV/0!</v>
      </c>
      <c r="AA71" s="20">
        <f>'1 уровень'!Z2584</f>
        <v>0</v>
      </c>
      <c r="AB71" s="523" t="e">
        <f>'1 уровень'!AA2584</f>
        <v>#REF!</v>
      </c>
      <c r="AC71" s="319">
        <f t="shared" si="3"/>
        <v>85220.12999999999</v>
      </c>
      <c r="AD71" s="319">
        <f t="shared" si="1"/>
        <v>0</v>
      </c>
      <c r="AE71" s="855">
        <f t="shared" si="12"/>
        <v>0</v>
      </c>
      <c r="AF71" s="135" t="e">
        <f>R71-#REF!</f>
        <v>#REF!</v>
      </c>
      <c r="AH71" s="403"/>
      <c r="AI71" s="135">
        <f t="shared" si="11"/>
        <v>0</v>
      </c>
    </row>
    <row r="72" spans="1:196" s="135" customFormat="1" x14ac:dyDescent="0.25">
      <c r="A72" s="135">
        <v>1</v>
      </c>
      <c r="B72" s="18">
        <v>1</v>
      </c>
      <c r="C72" s="666" t="s">
        <v>134</v>
      </c>
      <c r="D72" s="20">
        <f>'1 уровень'!E2585</f>
        <v>0</v>
      </c>
      <c r="E72" s="20">
        <f>'1 уровень'!F2585</f>
        <v>0</v>
      </c>
      <c r="F72" s="20">
        <f>'1 уровень'!G2585</f>
        <v>774.43678571428575</v>
      </c>
      <c r="G72" s="138" t="e">
        <f>'1 уровень'!H2585</f>
        <v>#DIV/0!</v>
      </c>
      <c r="H72" s="141">
        <f>'1 уровень'!I2585</f>
        <v>0</v>
      </c>
      <c r="I72" s="141">
        <f>'1 уровень'!J2585</f>
        <v>0</v>
      </c>
      <c r="J72" s="19">
        <f>'1 уровень'!K2585</f>
        <v>0</v>
      </c>
      <c r="K72" s="19">
        <f>'1 уровень'!L2585</f>
        <v>0</v>
      </c>
      <c r="L72" s="19">
        <f>'1 уровень'!M2585</f>
        <v>0</v>
      </c>
      <c r="M72" s="19">
        <f>'1 уровень'!N2585</f>
        <v>0</v>
      </c>
      <c r="N72" s="19">
        <f>'1 уровень'!O2585</f>
        <v>0</v>
      </c>
      <c r="O72" s="19">
        <f>'1 уровень'!P2585</f>
        <v>0</v>
      </c>
      <c r="P72" s="523">
        <f>'1 уровень'!Q2585</f>
        <v>0</v>
      </c>
      <c r="Q72" s="523">
        <f>'1 уровень'!R2585</f>
        <v>0</v>
      </c>
      <c r="R72" s="523">
        <f>'1 уровень'!S2585</f>
        <v>8084.8795200000004</v>
      </c>
      <c r="S72" s="523">
        <f>'1 уровень'!T2585</f>
        <v>0</v>
      </c>
      <c r="T72" s="523">
        <f>'1 уровень'!U2585</f>
        <v>52.685839999999999</v>
      </c>
      <c r="U72" s="523">
        <f>'1 уровень'!V2585</f>
        <v>8084.8795200000004</v>
      </c>
      <c r="V72" s="523">
        <f>'1 уровень'!W2585</f>
        <v>0</v>
      </c>
      <c r="W72" s="523">
        <f>'1 уровень'!X2585</f>
        <v>6.2571499999999993</v>
      </c>
      <c r="X72" s="524">
        <f>'1 уровень'!Y2585</f>
        <v>8222.6850699999977</v>
      </c>
      <c r="Y72" s="523" t="e">
        <f>R72/Q72*100</f>
        <v>#DIV/0!</v>
      </c>
      <c r="Z72" s="523" t="e">
        <f>X72/Q72*100</f>
        <v>#DIV/0!</v>
      </c>
      <c r="AA72" s="20">
        <f>'1 уровень'!Z2585</f>
        <v>0</v>
      </c>
      <c r="AB72" s="523" t="e">
        <f>'1 уровень'!AA2585</f>
        <v>#REF!</v>
      </c>
      <c r="AC72" s="319">
        <f t="shared" si="3"/>
        <v>8222685.0699999975</v>
      </c>
      <c r="AD72" s="319">
        <f t="shared" si="1"/>
        <v>6257.15</v>
      </c>
      <c r="AE72" s="855">
        <f t="shared" si="12"/>
        <v>0</v>
      </c>
      <c r="AF72" s="135" t="e">
        <f>R72-#REF!</f>
        <v>#REF!</v>
      </c>
      <c r="AH72" s="403"/>
      <c r="AI72" s="135">
        <f t="shared" si="11"/>
        <v>0</v>
      </c>
    </row>
    <row r="73" spans="1:196" s="135" customFormat="1" ht="15.75" x14ac:dyDescent="0.25">
      <c r="A73" s="135">
        <v>1</v>
      </c>
      <c r="B73" s="18">
        <v>1</v>
      </c>
      <c r="C73" s="3680" t="s">
        <v>28</v>
      </c>
      <c r="D73" s="20">
        <f>'1 уровень'!E2586</f>
        <v>0</v>
      </c>
      <c r="E73" s="20">
        <f>'1 уровень'!F2586</f>
        <v>0</v>
      </c>
      <c r="F73" s="20">
        <f>'1 уровень'!G2586</f>
        <v>0</v>
      </c>
      <c r="G73" s="138">
        <f>'1 уровень'!H2586</f>
        <v>0</v>
      </c>
      <c r="H73" s="141">
        <f>'1 уровень'!I2586</f>
        <v>0</v>
      </c>
      <c r="I73" s="141">
        <f>'1 уровень'!J2586</f>
        <v>0</v>
      </c>
      <c r="J73" s="19">
        <f>'1 уровень'!K2586</f>
        <v>0</v>
      </c>
      <c r="K73" s="19">
        <f>'1 уровень'!L2586</f>
        <v>0</v>
      </c>
      <c r="L73" s="19">
        <f>'1 уровень'!M2586</f>
        <v>0</v>
      </c>
      <c r="M73" s="19">
        <f>'1 уровень'!N2586</f>
        <v>0</v>
      </c>
      <c r="N73" s="19">
        <f>'1 уровень'!O2586</f>
        <v>0</v>
      </c>
      <c r="O73" s="19">
        <f>'1 уровень'!P2586</f>
        <v>0</v>
      </c>
      <c r="P73" s="523">
        <f>'1 уровень'!Q2586</f>
        <v>0</v>
      </c>
      <c r="Q73" s="523">
        <f>'1 уровень'!R2586</f>
        <v>0</v>
      </c>
      <c r="R73" s="523">
        <f>'1 уровень'!S2586</f>
        <v>0</v>
      </c>
      <c r="S73" s="523">
        <f>'1 уровень'!T2586</f>
        <v>0</v>
      </c>
      <c r="T73" s="523">
        <f>'1 уровень'!U2586</f>
        <v>0</v>
      </c>
      <c r="U73" s="523">
        <f>'1 уровень'!V2586</f>
        <v>0</v>
      </c>
      <c r="V73" s="523">
        <f>'1 уровень'!W2586</f>
        <v>0</v>
      </c>
      <c r="W73" s="523">
        <f>'1 уровень'!X2586</f>
        <v>0</v>
      </c>
      <c r="X73" s="524">
        <f>'1 уровень'!Y2586</f>
        <v>0</v>
      </c>
      <c r="Y73" s="523"/>
      <c r="Z73" s="523"/>
      <c r="AA73" s="20">
        <f>'1 уровень'!Z2586</f>
        <v>0</v>
      </c>
      <c r="AB73" s="523">
        <f>'1 уровень'!AA2586</f>
        <v>0</v>
      </c>
      <c r="AC73" s="319">
        <f t="shared" si="3"/>
        <v>0</v>
      </c>
      <c r="AD73" s="319">
        <f t="shared" si="1"/>
        <v>0</v>
      </c>
      <c r="AE73" s="855">
        <f t="shared" si="12"/>
        <v>0</v>
      </c>
      <c r="AF73" s="135" t="e">
        <f>R73-#REF!</f>
        <v>#REF!</v>
      </c>
      <c r="AH73" s="403"/>
      <c r="AI73" s="135">
        <f t="shared" si="11"/>
        <v>0</v>
      </c>
    </row>
    <row r="74" spans="1:196" s="135" customFormat="1" ht="27" customHeight="1" x14ac:dyDescent="0.25">
      <c r="A74" s="135">
        <v>1</v>
      </c>
      <c r="B74" s="18">
        <v>1</v>
      </c>
      <c r="C74" s="2625" t="s">
        <v>224</v>
      </c>
      <c r="D74" s="20">
        <f>'1 уровень'!E2587</f>
        <v>0</v>
      </c>
      <c r="E74" s="20">
        <f>'1 уровень'!F2587</f>
        <v>0</v>
      </c>
      <c r="F74" s="20">
        <f>'1 уровень'!G2587</f>
        <v>1</v>
      </c>
      <c r="G74" s="138" t="e">
        <f>'1 уровень'!H2587</f>
        <v>#DIV/0!</v>
      </c>
      <c r="H74" s="141" t="e">
        <f>'1 уровень'!I2587</f>
        <v>#DIV/0!</v>
      </c>
      <c r="I74" s="141">
        <f>'1 уровень'!J2587</f>
        <v>10</v>
      </c>
      <c r="J74" s="19">
        <f>'1 уровень'!K2587</f>
        <v>0</v>
      </c>
      <c r="K74" s="19">
        <f>'1 уровень'!L2587</f>
        <v>0</v>
      </c>
      <c r="L74" s="19">
        <f>'1 уровень'!M2587</f>
        <v>10</v>
      </c>
      <c r="M74" s="19" t="e">
        <f>'1 уровень'!N2587</f>
        <v>#DIV/0!</v>
      </c>
      <c r="N74" s="19" t="e">
        <f>'1 уровень'!O2587</f>
        <v>#DIV/0!</v>
      </c>
      <c r="O74" s="19" t="e">
        <f>'1 уровень'!P2587</f>
        <v>#DIV/0!</v>
      </c>
      <c r="P74" s="523">
        <f>'1 уровень'!Q2587</f>
        <v>0</v>
      </c>
      <c r="Q74" s="523">
        <f>'1 уровень'!R2587</f>
        <v>0</v>
      </c>
      <c r="R74" s="523">
        <f>'1 уровень'!S2587</f>
        <v>0</v>
      </c>
      <c r="S74" s="523">
        <f>'1 уровень'!T2587</f>
        <v>0</v>
      </c>
      <c r="T74" s="523">
        <f>'1 уровень'!U2587</f>
        <v>0</v>
      </c>
      <c r="U74" s="523">
        <f>'1 уровень'!V2587</f>
        <v>0</v>
      </c>
      <c r="V74" s="523">
        <f>'1 уровень'!W2587</f>
        <v>0</v>
      </c>
      <c r="W74" s="523">
        <f>'1 уровень'!X2587</f>
        <v>0</v>
      </c>
      <c r="X74" s="524">
        <f>'1 уровень'!Y2587</f>
        <v>0</v>
      </c>
      <c r="Y74" s="523"/>
      <c r="Z74" s="523"/>
      <c r="AA74" s="20">
        <f>'1 уровень'!Z2587</f>
        <v>0</v>
      </c>
      <c r="AB74" s="523">
        <f>'1 уровень'!AA2587</f>
        <v>0</v>
      </c>
      <c r="AC74" s="319">
        <f t="shared" si="3"/>
        <v>0</v>
      </c>
      <c r="AD74" s="319">
        <f t="shared" si="1"/>
        <v>0</v>
      </c>
      <c r="AE74" s="855">
        <f t="shared" si="12"/>
        <v>0</v>
      </c>
      <c r="AF74" s="135" t="e">
        <f>R74-#REF!</f>
        <v>#REF!</v>
      </c>
      <c r="AH74" s="403"/>
      <c r="AI74" s="135">
        <f t="shared" si="11"/>
        <v>0</v>
      </c>
    </row>
    <row r="75" spans="1:196" s="135" customFormat="1" x14ac:dyDescent="0.25">
      <c r="A75" s="135">
        <v>1</v>
      </c>
      <c r="B75" s="18">
        <v>1</v>
      </c>
      <c r="C75" s="1753" t="s">
        <v>225</v>
      </c>
      <c r="D75" s="20">
        <f>'1 уровень'!E2588</f>
        <v>0</v>
      </c>
      <c r="E75" s="20">
        <f>'1 уровень'!F2588</f>
        <v>0</v>
      </c>
      <c r="F75" s="20">
        <f>'1 уровень'!G2588</f>
        <v>21</v>
      </c>
      <c r="G75" s="138" t="e">
        <f>'1 уровень'!H2588</f>
        <v>#DIV/0!</v>
      </c>
      <c r="H75" s="141" t="e">
        <f>'1 уровень'!I2588</f>
        <v>#DIV/0!</v>
      </c>
      <c r="I75" s="141">
        <f>'1 уровень'!J2588</f>
        <v>8.4285714285714288</v>
      </c>
      <c r="J75" s="19">
        <f>'1 уровень'!K2588</f>
        <v>0</v>
      </c>
      <c r="K75" s="19">
        <f>'1 уровень'!L2588</f>
        <v>0</v>
      </c>
      <c r="L75" s="19">
        <f>'1 уровень'!M2588</f>
        <v>177</v>
      </c>
      <c r="M75" s="19" t="e">
        <f>'1 уровень'!N2588</f>
        <v>#DIV/0!</v>
      </c>
      <c r="N75" s="19" t="e">
        <f>'1 уровень'!O2588</f>
        <v>#DIV/0!</v>
      </c>
      <c r="O75" s="19" t="e">
        <f>'1 уровень'!P2588</f>
        <v>#DIV/0!</v>
      </c>
      <c r="P75" s="523">
        <f>'1 уровень'!Q2588</f>
        <v>0</v>
      </c>
      <c r="Q75" s="523">
        <f>'1 уровень'!R2588</f>
        <v>0</v>
      </c>
      <c r="R75" s="523">
        <f>'1 уровень'!S2588</f>
        <v>0</v>
      </c>
      <c r="S75" s="523">
        <f>'1 уровень'!T2588</f>
        <v>0</v>
      </c>
      <c r="T75" s="523">
        <f>'1 уровень'!U2588</f>
        <v>0</v>
      </c>
      <c r="U75" s="523">
        <f>'1 уровень'!V2588</f>
        <v>0</v>
      </c>
      <c r="V75" s="523">
        <f>'1 уровень'!W2588</f>
        <v>0</v>
      </c>
      <c r="W75" s="523">
        <f>'1 уровень'!X2588</f>
        <v>0</v>
      </c>
      <c r="X75" s="524">
        <f>'1 уровень'!Y2588</f>
        <v>0</v>
      </c>
      <c r="Y75" s="523"/>
      <c r="Z75" s="523"/>
      <c r="AA75" s="20">
        <f>'1 уровень'!Z2588</f>
        <v>0</v>
      </c>
      <c r="AB75" s="523" t="e">
        <f>'1 уровень'!AA2588</f>
        <v>#REF!</v>
      </c>
      <c r="AC75" s="319">
        <f t="shared" si="3"/>
        <v>0</v>
      </c>
      <c r="AD75" s="319">
        <f t="shared" si="1"/>
        <v>0</v>
      </c>
      <c r="AE75" s="855">
        <f t="shared" si="12"/>
        <v>0</v>
      </c>
      <c r="AF75" s="135" t="e">
        <f>R75-#REF!</f>
        <v>#REF!</v>
      </c>
      <c r="AH75" s="403"/>
      <c r="AI75" s="135">
        <f t="shared" si="11"/>
        <v>0</v>
      </c>
    </row>
    <row r="76" spans="1:196" ht="29.25" x14ac:dyDescent="0.25">
      <c r="A76" s="18">
        <v>1</v>
      </c>
      <c r="B76" s="18">
        <v>1</v>
      </c>
      <c r="C76" s="851" t="s">
        <v>201</v>
      </c>
      <c r="D76" s="27">
        <f>'1 уровень'!E2589</f>
        <v>0</v>
      </c>
      <c r="E76" s="27">
        <f>'1 уровень'!F2589</f>
        <v>0</v>
      </c>
      <c r="F76" s="27">
        <f>'1 уровень'!G2589</f>
        <v>22</v>
      </c>
      <c r="G76" s="140" t="e">
        <f>'1 уровень'!H2589</f>
        <v>#DIV/0!</v>
      </c>
      <c r="H76" s="141" t="e">
        <f>'1 уровень'!I2589</f>
        <v>#DIV/0!</v>
      </c>
      <c r="I76" s="141">
        <f>'1 уровень'!J2589</f>
        <v>8.5</v>
      </c>
      <c r="J76" s="142">
        <f>'1 уровень'!K2589</f>
        <v>0</v>
      </c>
      <c r="K76" s="142">
        <f>'1 уровень'!L2589</f>
        <v>0</v>
      </c>
      <c r="L76" s="142">
        <f>'1 уровень'!M2589</f>
        <v>187</v>
      </c>
      <c r="M76" s="142" t="e">
        <f>'1 уровень'!N2589</f>
        <v>#DIV/0!</v>
      </c>
      <c r="N76" s="142" t="e">
        <f>'1 уровень'!O2589</f>
        <v>#DIV/0!</v>
      </c>
      <c r="O76" s="142" t="e">
        <f>'1 уровень'!P2589</f>
        <v>#DIV/0!</v>
      </c>
      <c r="P76" s="523">
        <f>'1 уровень'!Q2589</f>
        <v>0</v>
      </c>
      <c r="Q76" s="523">
        <f>'1 уровень'!R2589</f>
        <v>0</v>
      </c>
      <c r="R76" s="523">
        <f>'1 уровень'!S2589</f>
        <v>1984.38168</v>
      </c>
      <c r="S76" s="523">
        <f>'1 уровень'!T2589</f>
        <v>0</v>
      </c>
      <c r="T76" s="523">
        <f>'1 уровень'!U2589</f>
        <v>0</v>
      </c>
      <c r="U76" s="523">
        <f>'1 уровень'!V2589</f>
        <v>1984.38168</v>
      </c>
      <c r="V76" s="523">
        <f>'1 уровень'!W2589</f>
        <v>0</v>
      </c>
      <c r="W76" s="523">
        <f>'1 уровень'!X2589</f>
        <v>0</v>
      </c>
      <c r="X76" s="524">
        <f>'1 уровень'!Y2589</f>
        <v>1984.38168</v>
      </c>
      <c r="Y76" s="523" t="e">
        <f>R76/Q76*100</f>
        <v>#DIV/0!</v>
      </c>
      <c r="Z76" s="523" t="e">
        <f>X76/Q76*100</f>
        <v>#DIV/0!</v>
      </c>
      <c r="AA76" s="27">
        <f>'1 уровень'!Z2589</f>
        <v>0</v>
      </c>
      <c r="AB76" s="523" t="e">
        <f>'1 уровень'!AA2589</f>
        <v>#REF!</v>
      </c>
      <c r="AC76" s="319">
        <f t="shared" si="3"/>
        <v>1984381.68</v>
      </c>
      <c r="AD76" s="319">
        <f t="shared" si="1"/>
        <v>0</v>
      </c>
      <c r="AE76" s="855">
        <f t="shared" si="12"/>
        <v>0</v>
      </c>
      <c r="AF76" s="135" t="e">
        <f>R76-#REF!</f>
        <v>#REF!</v>
      </c>
      <c r="AG76" s="135"/>
      <c r="AH76" s="403"/>
      <c r="AI76" s="135">
        <f t="shared" si="11"/>
        <v>0</v>
      </c>
      <c r="AJ76" s="135"/>
      <c r="AK76" s="135"/>
      <c r="AL76" s="135"/>
      <c r="AM76" s="135"/>
      <c r="AN76" s="135"/>
      <c r="AO76" s="135"/>
      <c r="AP76" s="135"/>
      <c r="AQ76" s="135"/>
      <c r="AR76" s="135"/>
      <c r="AS76" s="135"/>
      <c r="AT76" s="135"/>
      <c r="AU76" s="135"/>
      <c r="AV76" s="135"/>
      <c r="AW76" s="135"/>
      <c r="AX76" s="135"/>
      <c r="AY76" s="135"/>
      <c r="AZ76" s="135"/>
      <c r="BA76" s="135"/>
      <c r="BB76" s="135"/>
      <c r="BC76" s="135"/>
      <c r="BD76" s="135"/>
      <c r="BE76" s="135"/>
      <c r="BF76" s="135"/>
      <c r="BG76" s="135"/>
      <c r="BH76" s="135"/>
      <c r="BI76" s="135"/>
      <c r="BJ76" s="135"/>
      <c r="BK76" s="135"/>
      <c r="BL76" s="135"/>
      <c r="BM76" s="135"/>
      <c r="BN76" s="135"/>
      <c r="BO76" s="135"/>
      <c r="BP76" s="135"/>
      <c r="BQ76" s="135"/>
      <c r="BR76" s="135"/>
      <c r="BS76" s="135"/>
      <c r="BT76" s="135"/>
      <c r="BU76" s="135"/>
      <c r="BV76" s="135"/>
      <c r="BW76" s="135"/>
      <c r="BX76" s="135"/>
      <c r="BY76" s="135"/>
      <c r="BZ76" s="135"/>
      <c r="CA76" s="135"/>
      <c r="CB76" s="135"/>
      <c r="CC76" s="135"/>
      <c r="CD76" s="135"/>
      <c r="CE76" s="135"/>
      <c r="CF76" s="135"/>
      <c r="CG76" s="135"/>
      <c r="CH76" s="135"/>
      <c r="CI76" s="135"/>
      <c r="CJ76" s="135"/>
      <c r="CK76" s="135"/>
      <c r="CL76" s="135"/>
      <c r="CM76" s="135"/>
      <c r="CN76" s="135"/>
      <c r="CO76" s="135"/>
      <c r="CP76" s="135"/>
      <c r="CQ76" s="135"/>
      <c r="CR76" s="135"/>
      <c r="CS76" s="135"/>
      <c r="CT76" s="135"/>
      <c r="CU76" s="135"/>
      <c r="CV76" s="135"/>
      <c r="CW76" s="135"/>
      <c r="CX76" s="135"/>
      <c r="CY76" s="135"/>
      <c r="CZ76" s="135"/>
      <c r="DA76" s="135"/>
      <c r="DB76" s="135"/>
      <c r="DC76" s="135"/>
      <c r="DD76" s="135"/>
      <c r="DE76" s="135"/>
      <c r="DF76" s="135"/>
      <c r="DG76" s="135"/>
      <c r="DH76" s="135"/>
      <c r="DI76" s="135"/>
      <c r="DJ76" s="135"/>
      <c r="DK76" s="135"/>
      <c r="DL76" s="135"/>
      <c r="DM76" s="135"/>
      <c r="DN76" s="135"/>
      <c r="DO76" s="135"/>
      <c r="DP76" s="135"/>
      <c r="DQ76" s="135"/>
      <c r="DR76" s="135"/>
      <c r="DS76" s="135"/>
      <c r="DT76" s="135"/>
      <c r="DU76" s="135"/>
      <c r="DV76" s="135"/>
      <c r="DW76" s="135"/>
      <c r="DX76" s="135"/>
      <c r="DY76" s="135"/>
      <c r="DZ76" s="135"/>
      <c r="EA76" s="135"/>
      <c r="EB76" s="135"/>
      <c r="EC76" s="135"/>
      <c r="ED76" s="135"/>
      <c r="EE76" s="135"/>
      <c r="EF76" s="135"/>
      <c r="EG76" s="135"/>
      <c r="EH76" s="135"/>
      <c r="EI76" s="135"/>
      <c r="EJ76" s="135"/>
      <c r="EK76" s="135"/>
      <c r="EL76" s="135"/>
      <c r="EM76" s="135"/>
      <c r="EN76" s="135"/>
      <c r="EO76" s="135"/>
      <c r="EP76" s="135"/>
      <c r="EQ76" s="135"/>
      <c r="ER76" s="135"/>
      <c r="ES76" s="135"/>
      <c r="ET76" s="135"/>
      <c r="EU76" s="135"/>
      <c r="EV76" s="135"/>
      <c r="EW76" s="135"/>
      <c r="EX76" s="135"/>
      <c r="EY76" s="135"/>
      <c r="EZ76" s="135"/>
      <c r="FA76" s="135"/>
      <c r="FB76" s="135"/>
      <c r="FC76" s="135"/>
      <c r="FD76" s="135"/>
      <c r="FE76" s="135"/>
      <c r="FF76" s="135"/>
      <c r="FG76" s="135"/>
      <c r="FH76" s="135"/>
      <c r="FI76" s="135"/>
      <c r="FJ76" s="135"/>
      <c r="FK76" s="135"/>
      <c r="FL76" s="135"/>
      <c r="FM76" s="135"/>
      <c r="FN76" s="135"/>
      <c r="FO76" s="135"/>
      <c r="FP76" s="135"/>
      <c r="FQ76" s="135"/>
      <c r="FR76" s="135"/>
      <c r="FS76" s="135"/>
      <c r="FT76" s="135"/>
      <c r="FU76" s="135"/>
      <c r="FV76" s="135"/>
      <c r="FW76" s="135"/>
      <c r="FX76" s="135"/>
      <c r="FY76" s="135"/>
      <c r="FZ76" s="135"/>
      <c r="GA76" s="135"/>
      <c r="GB76" s="135"/>
      <c r="GC76" s="135"/>
      <c r="GD76" s="135"/>
      <c r="GE76" s="135"/>
      <c r="GF76" s="135"/>
      <c r="GG76" s="135"/>
      <c r="GH76" s="135"/>
      <c r="GI76" s="135"/>
      <c r="GJ76" s="135"/>
      <c r="GK76" s="135"/>
      <c r="GL76" s="135"/>
      <c r="GM76" s="135"/>
      <c r="GN76" s="135"/>
    </row>
    <row r="77" spans="1:196" ht="30" x14ac:dyDescent="0.25">
      <c r="A77" s="18">
        <v>1</v>
      </c>
      <c r="B77" s="18">
        <v>1</v>
      </c>
      <c r="C77" s="3681" t="s">
        <v>216</v>
      </c>
      <c r="D77" s="27">
        <f>'1 уровень'!E2590</f>
        <v>0</v>
      </c>
      <c r="E77" s="27">
        <f>'1 уровень'!F2590</f>
        <v>0</v>
      </c>
      <c r="F77" s="27">
        <f>'1 уровень'!G2590</f>
        <v>10</v>
      </c>
      <c r="G77" s="140" t="e">
        <f>'1 уровень'!H2590</f>
        <v>#DIV/0!</v>
      </c>
      <c r="H77" s="141" t="e">
        <f>'1 уровень'!I2590</f>
        <v>#DIV/0!</v>
      </c>
      <c r="I77" s="141">
        <f>'1 уровень'!J2590</f>
        <v>12.3</v>
      </c>
      <c r="J77" s="142">
        <f>'1 уровень'!K2590</f>
        <v>0</v>
      </c>
      <c r="K77" s="142">
        <f>'1 уровень'!L2590</f>
        <v>0</v>
      </c>
      <c r="L77" s="142">
        <f>'1 уровень'!M2590</f>
        <v>123</v>
      </c>
      <c r="M77" s="142" t="e">
        <f>'1 уровень'!N2590</f>
        <v>#DIV/0!</v>
      </c>
      <c r="N77" s="142" t="e">
        <f>'1 уровень'!O2590</f>
        <v>#DIV/0!</v>
      </c>
      <c r="O77" s="142" t="e">
        <f>'1 уровень'!P2590</f>
        <v>#DIV/0!</v>
      </c>
      <c r="P77" s="523">
        <f>'1 уровень'!Q2590</f>
        <v>0</v>
      </c>
      <c r="Q77" s="523">
        <f>'1 уровень'!R2590</f>
        <v>0</v>
      </c>
      <c r="R77" s="523">
        <f>'1 уровень'!S2590</f>
        <v>1569.5315499999999</v>
      </c>
      <c r="S77" s="523">
        <f>'1 уровень'!T2590</f>
        <v>0</v>
      </c>
      <c r="T77" s="523">
        <f>'1 уровень'!U2590</f>
        <v>0</v>
      </c>
      <c r="U77" s="523">
        <f>'1 уровень'!V2590</f>
        <v>1569.5315499999999</v>
      </c>
      <c r="V77" s="523">
        <f>'1 уровень'!W2590</f>
        <v>0</v>
      </c>
      <c r="W77" s="523">
        <f>'1 уровень'!X2590</f>
        <v>0</v>
      </c>
      <c r="X77" s="524">
        <f>'1 уровень'!Y2590</f>
        <v>1569.5315499999999</v>
      </c>
      <c r="Y77" s="523" t="e">
        <f>R77/Q77*100</f>
        <v>#DIV/0!</v>
      </c>
      <c r="Z77" s="523" t="e">
        <f>X77/Q77*100</f>
        <v>#DIV/0!</v>
      </c>
      <c r="AA77" s="27">
        <f>'1 уровень'!Z2590</f>
        <v>0</v>
      </c>
      <c r="AB77" s="523" t="e">
        <f>'1 уровень'!AA2590</f>
        <v>#REF!</v>
      </c>
      <c r="AC77" s="319">
        <f t="shared" si="3"/>
        <v>1569531.5499999998</v>
      </c>
      <c r="AD77" s="319">
        <f t="shared" ref="AD77:AD150" si="13">W77*1000</f>
        <v>0</v>
      </c>
      <c r="AE77" s="855">
        <f t="shared" si="12"/>
        <v>0</v>
      </c>
      <c r="AF77" s="135" t="e">
        <f>R77-#REF!</f>
        <v>#REF!</v>
      </c>
      <c r="AG77" s="135"/>
      <c r="AH77" s="403"/>
      <c r="AI77" s="135">
        <f t="shared" si="11"/>
        <v>0</v>
      </c>
      <c r="AJ77" s="135"/>
      <c r="AK77" s="135"/>
      <c r="AL77" s="135"/>
      <c r="AM77" s="135"/>
      <c r="AN77" s="135"/>
      <c r="AO77" s="135"/>
      <c r="AP77" s="135"/>
      <c r="AQ77" s="135"/>
      <c r="AR77" s="135"/>
      <c r="AS77" s="135"/>
      <c r="AT77" s="135"/>
      <c r="AU77" s="135"/>
      <c r="AV77" s="135"/>
      <c r="AW77" s="135"/>
      <c r="AX77" s="135"/>
      <c r="AY77" s="135"/>
      <c r="AZ77" s="135"/>
      <c r="BA77" s="135"/>
      <c r="BB77" s="135"/>
      <c r="BC77" s="135"/>
      <c r="BD77" s="135"/>
      <c r="BE77" s="135"/>
      <c r="BF77" s="135"/>
      <c r="BG77" s="135"/>
      <c r="BH77" s="135"/>
      <c r="BI77" s="135"/>
      <c r="BJ77" s="135"/>
      <c r="BK77" s="135"/>
      <c r="BL77" s="135"/>
      <c r="BM77" s="135"/>
      <c r="BN77" s="135"/>
      <c r="BO77" s="135"/>
      <c r="BP77" s="135"/>
      <c r="BQ77" s="135"/>
      <c r="BR77" s="135"/>
      <c r="BS77" s="135"/>
      <c r="BT77" s="135"/>
      <c r="BU77" s="135"/>
      <c r="BV77" s="135"/>
      <c r="BW77" s="135"/>
      <c r="BX77" s="135"/>
      <c r="BY77" s="135"/>
      <c r="BZ77" s="135"/>
      <c r="CA77" s="135"/>
      <c r="CB77" s="135"/>
      <c r="CC77" s="135"/>
      <c r="CD77" s="135"/>
      <c r="CE77" s="135"/>
      <c r="CF77" s="135"/>
      <c r="CG77" s="135"/>
      <c r="CH77" s="135"/>
      <c r="CI77" s="135"/>
      <c r="CJ77" s="135"/>
      <c r="CK77" s="135"/>
      <c r="CL77" s="135"/>
      <c r="CM77" s="135"/>
      <c r="CN77" s="135"/>
      <c r="CO77" s="135"/>
      <c r="CP77" s="135"/>
      <c r="CQ77" s="135"/>
      <c r="CR77" s="135"/>
      <c r="CS77" s="135"/>
      <c r="CT77" s="135"/>
      <c r="CU77" s="135"/>
      <c r="CV77" s="135"/>
      <c r="CW77" s="135"/>
      <c r="CX77" s="135"/>
      <c r="CY77" s="135"/>
      <c r="CZ77" s="135"/>
      <c r="DA77" s="135"/>
      <c r="DB77" s="135"/>
      <c r="DC77" s="135"/>
      <c r="DD77" s="135"/>
      <c r="DE77" s="135"/>
      <c r="DF77" s="135"/>
      <c r="DG77" s="135"/>
      <c r="DH77" s="135"/>
      <c r="DI77" s="135"/>
      <c r="DJ77" s="135"/>
      <c r="DK77" s="135"/>
      <c r="DL77" s="135"/>
      <c r="DM77" s="135"/>
      <c r="DN77" s="135"/>
      <c r="DO77" s="135"/>
      <c r="DP77" s="135"/>
      <c r="DQ77" s="135"/>
      <c r="DR77" s="135"/>
      <c r="DS77" s="135"/>
      <c r="DT77" s="135"/>
      <c r="DU77" s="135"/>
      <c r="DV77" s="135"/>
      <c r="DW77" s="135"/>
      <c r="DX77" s="135"/>
      <c r="DY77" s="135"/>
      <c r="DZ77" s="135"/>
      <c r="EA77" s="135"/>
      <c r="EB77" s="135"/>
      <c r="EC77" s="135"/>
      <c r="ED77" s="135"/>
      <c r="EE77" s="135"/>
      <c r="EF77" s="135"/>
      <c r="EG77" s="135"/>
      <c r="EH77" s="135"/>
      <c r="EI77" s="135"/>
      <c r="EJ77" s="135"/>
      <c r="EK77" s="135"/>
      <c r="EL77" s="135"/>
      <c r="EM77" s="135"/>
      <c r="EN77" s="135"/>
      <c r="EO77" s="135"/>
      <c r="EP77" s="135"/>
      <c r="EQ77" s="135"/>
      <c r="ER77" s="135"/>
      <c r="ES77" s="135"/>
      <c r="ET77" s="135"/>
      <c r="EU77" s="135"/>
      <c r="EV77" s="135"/>
      <c r="EW77" s="135"/>
      <c r="EX77" s="135"/>
      <c r="EY77" s="135"/>
      <c r="EZ77" s="135"/>
      <c r="FA77" s="135"/>
      <c r="FB77" s="135"/>
      <c r="FC77" s="135"/>
      <c r="FD77" s="135"/>
      <c r="FE77" s="135"/>
      <c r="FF77" s="135"/>
      <c r="FG77" s="135"/>
      <c r="FH77" s="135"/>
      <c r="FI77" s="135"/>
      <c r="FJ77" s="135"/>
      <c r="FK77" s="135"/>
      <c r="FL77" s="135"/>
      <c r="FM77" s="135"/>
      <c r="FN77" s="135"/>
      <c r="FO77" s="135"/>
      <c r="FP77" s="135"/>
      <c r="FQ77" s="135"/>
      <c r="FR77" s="135"/>
      <c r="FS77" s="135"/>
      <c r="FT77" s="135"/>
      <c r="FU77" s="135"/>
      <c r="FV77" s="135"/>
      <c r="FW77" s="135"/>
      <c r="FX77" s="135"/>
      <c r="FY77" s="135"/>
      <c r="FZ77" s="135"/>
      <c r="GA77" s="135"/>
      <c r="GB77" s="135"/>
      <c r="GC77" s="135"/>
      <c r="GD77" s="135"/>
      <c r="GE77" s="135"/>
      <c r="GF77" s="135"/>
      <c r="GG77" s="135"/>
      <c r="GH77" s="135"/>
      <c r="GI77" s="135"/>
      <c r="GJ77" s="135"/>
      <c r="GK77" s="135"/>
      <c r="GL77" s="135"/>
      <c r="GM77" s="135"/>
      <c r="GN77" s="135"/>
    </row>
    <row r="78" spans="1:196" x14ac:dyDescent="0.25">
      <c r="A78" s="18">
        <v>1</v>
      </c>
      <c r="B78" s="18">
        <v>1</v>
      </c>
      <c r="C78" s="3682" t="s">
        <v>236</v>
      </c>
      <c r="D78" s="27">
        <f>'1 уровень'!E2591</f>
        <v>0</v>
      </c>
      <c r="E78" s="27">
        <f>'1 уровень'!F2591</f>
        <v>0</v>
      </c>
      <c r="F78" s="27">
        <f>'1 уровень'!G2591</f>
        <v>1</v>
      </c>
      <c r="G78" s="140" t="e">
        <f>'1 уровень'!H2591</f>
        <v>#DIV/0!</v>
      </c>
      <c r="H78" s="141">
        <f>'1 уровень'!I2591</f>
        <v>10</v>
      </c>
      <c r="I78" s="141">
        <f>'1 уровень'!J2591</f>
        <v>10</v>
      </c>
      <c r="J78" s="142">
        <f>'1 уровень'!K2591</f>
        <v>0</v>
      </c>
      <c r="K78" s="142">
        <f>'1 уровень'!L2591</f>
        <v>0</v>
      </c>
      <c r="L78" s="142">
        <f>'1 уровень'!M2591</f>
        <v>10</v>
      </c>
      <c r="M78" s="142" t="e">
        <f>'1 уровень'!N2591</f>
        <v>#DIV/0!</v>
      </c>
      <c r="N78" s="142" t="e">
        <f>'1 уровень'!O2591</f>
        <v>#DIV/0!</v>
      </c>
      <c r="O78" s="142" t="e">
        <f>'1 уровень'!P2591</f>
        <v>#DIV/0!</v>
      </c>
      <c r="P78" s="523">
        <f>'1 уровень'!Q2591</f>
        <v>0</v>
      </c>
      <c r="Q78" s="523">
        <f>'1 уровень'!R2591</f>
        <v>0</v>
      </c>
      <c r="R78" s="523">
        <f>'1 уровень'!S2591</f>
        <v>19.07094</v>
      </c>
      <c r="S78" s="523">
        <f>'1 уровень'!T2591</f>
        <v>0</v>
      </c>
      <c r="T78" s="523">
        <f>'1 уровень'!U2591</f>
        <v>0</v>
      </c>
      <c r="U78" s="523">
        <f>'1 уровень'!V2591</f>
        <v>19.07094</v>
      </c>
      <c r="V78" s="523">
        <f>'1 уровень'!W2591</f>
        <v>0</v>
      </c>
      <c r="W78" s="523">
        <f>'1 уровень'!X2591</f>
        <v>0</v>
      </c>
      <c r="X78" s="524">
        <f>'1 уровень'!Y2591</f>
        <v>19.07094</v>
      </c>
      <c r="Y78" s="523" t="e">
        <f>R78/Q78*100</f>
        <v>#DIV/0!</v>
      </c>
      <c r="Z78" s="523" t="e">
        <f>X78/Q78*100</f>
        <v>#DIV/0!</v>
      </c>
      <c r="AA78" s="27">
        <f>'1 уровень'!Z2591</f>
        <v>0</v>
      </c>
      <c r="AB78" s="523">
        <f>'1 уровень'!AA2591</f>
        <v>0</v>
      </c>
      <c r="AC78" s="319">
        <f t="shared" ref="AC78:AC151" si="14">X78*1000</f>
        <v>19070.939999999999</v>
      </c>
      <c r="AD78" s="319">
        <f t="shared" si="13"/>
        <v>0</v>
      </c>
      <c r="AE78" s="855">
        <f t="shared" si="12"/>
        <v>0</v>
      </c>
      <c r="AF78" s="135" t="e">
        <f>R78-#REF!</f>
        <v>#REF!</v>
      </c>
      <c r="AG78" s="135"/>
      <c r="AH78" s="403"/>
      <c r="AI78" s="135">
        <f t="shared" si="11"/>
        <v>0</v>
      </c>
      <c r="AJ78" s="135"/>
      <c r="AK78" s="135"/>
      <c r="AL78" s="135"/>
      <c r="AM78" s="135"/>
      <c r="AN78" s="135"/>
      <c r="AO78" s="135"/>
      <c r="AP78" s="135"/>
      <c r="AQ78" s="135"/>
      <c r="AR78" s="135"/>
      <c r="AS78" s="135"/>
      <c r="AT78" s="135"/>
      <c r="AU78" s="135"/>
      <c r="AV78" s="135"/>
      <c r="AW78" s="135"/>
      <c r="AX78" s="135"/>
      <c r="AY78" s="135"/>
      <c r="AZ78" s="135"/>
      <c r="BA78" s="135"/>
      <c r="BB78" s="135"/>
      <c r="BC78" s="135"/>
      <c r="BD78" s="135"/>
      <c r="BE78" s="135"/>
      <c r="BF78" s="135"/>
      <c r="BG78" s="135"/>
      <c r="BH78" s="135"/>
      <c r="BI78" s="135"/>
      <c r="BJ78" s="135"/>
      <c r="BK78" s="135"/>
      <c r="BL78" s="135"/>
      <c r="BM78" s="135"/>
      <c r="BN78" s="135"/>
      <c r="BO78" s="135"/>
      <c r="BP78" s="135"/>
      <c r="BQ78" s="135"/>
      <c r="BR78" s="135"/>
      <c r="BS78" s="135"/>
      <c r="BT78" s="135"/>
      <c r="BU78" s="135"/>
      <c r="BV78" s="135"/>
      <c r="BW78" s="135"/>
      <c r="BX78" s="135"/>
      <c r="BY78" s="135"/>
      <c r="BZ78" s="135"/>
      <c r="CA78" s="135"/>
      <c r="CB78" s="135"/>
      <c r="CC78" s="135"/>
      <c r="CD78" s="135"/>
      <c r="CE78" s="135"/>
      <c r="CF78" s="135"/>
      <c r="CG78" s="135"/>
      <c r="CH78" s="135"/>
      <c r="CI78" s="135"/>
      <c r="CJ78" s="135"/>
      <c r="CK78" s="135"/>
      <c r="CL78" s="135"/>
      <c r="CM78" s="135"/>
      <c r="CN78" s="135"/>
      <c r="CO78" s="135"/>
      <c r="CP78" s="135"/>
      <c r="CQ78" s="135"/>
      <c r="CR78" s="135"/>
      <c r="CS78" s="135"/>
      <c r="CT78" s="135"/>
      <c r="CU78" s="135"/>
      <c r="CV78" s="135"/>
      <c r="CW78" s="135"/>
      <c r="CX78" s="135"/>
      <c r="CY78" s="135"/>
      <c r="CZ78" s="135"/>
      <c r="DA78" s="135"/>
      <c r="DB78" s="135"/>
      <c r="DC78" s="135"/>
      <c r="DD78" s="135"/>
      <c r="DE78" s="135"/>
      <c r="DF78" s="135"/>
      <c r="DG78" s="135"/>
      <c r="DH78" s="135"/>
      <c r="DI78" s="135"/>
      <c r="DJ78" s="135"/>
      <c r="DK78" s="135"/>
      <c r="DL78" s="135"/>
      <c r="DM78" s="135"/>
      <c r="DN78" s="135"/>
      <c r="DO78" s="135"/>
      <c r="DP78" s="135"/>
      <c r="DQ78" s="135"/>
      <c r="DR78" s="135"/>
      <c r="DS78" s="135"/>
      <c r="DT78" s="135"/>
      <c r="DU78" s="135"/>
      <c r="DV78" s="135"/>
      <c r="DW78" s="135"/>
      <c r="DX78" s="135"/>
      <c r="DY78" s="135"/>
      <c r="DZ78" s="135"/>
      <c r="EA78" s="135"/>
      <c r="EB78" s="135"/>
      <c r="EC78" s="135"/>
      <c r="ED78" s="135"/>
      <c r="EE78" s="135"/>
      <c r="EF78" s="135"/>
      <c r="EG78" s="135"/>
      <c r="EH78" s="135"/>
      <c r="EI78" s="135"/>
      <c r="EJ78" s="135"/>
      <c r="EK78" s="135"/>
      <c r="EL78" s="135"/>
      <c r="EM78" s="135"/>
      <c r="EN78" s="135"/>
      <c r="EO78" s="135"/>
      <c r="EP78" s="135"/>
      <c r="EQ78" s="135"/>
      <c r="ER78" s="135"/>
      <c r="ES78" s="135"/>
      <c r="ET78" s="135"/>
      <c r="EU78" s="135"/>
      <c r="EV78" s="135"/>
      <c r="EW78" s="135"/>
      <c r="EX78" s="135"/>
      <c r="EY78" s="135"/>
      <c r="EZ78" s="135"/>
      <c r="FA78" s="135"/>
      <c r="FB78" s="135"/>
      <c r="FC78" s="135"/>
      <c r="FD78" s="135"/>
      <c r="FE78" s="135"/>
      <c r="FF78" s="135"/>
      <c r="FG78" s="135"/>
      <c r="FH78" s="135"/>
      <c r="FI78" s="135"/>
      <c r="FJ78" s="135"/>
      <c r="FK78" s="135"/>
      <c r="FL78" s="135"/>
      <c r="FM78" s="135"/>
      <c r="FN78" s="135"/>
      <c r="FO78" s="135"/>
      <c r="FP78" s="135"/>
      <c r="FQ78" s="135"/>
      <c r="FR78" s="135"/>
      <c r="FS78" s="135"/>
      <c r="FT78" s="135"/>
      <c r="FU78" s="135"/>
      <c r="FV78" s="135"/>
      <c r="FW78" s="135"/>
      <c r="FX78" s="135"/>
      <c r="FY78" s="135"/>
      <c r="FZ78" s="135"/>
      <c r="GA78" s="135"/>
      <c r="GB78" s="135"/>
      <c r="GC78" s="135"/>
      <c r="GD78" s="135"/>
      <c r="GE78" s="135"/>
      <c r="GF78" s="135"/>
      <c r="GG78" s="135"/>
      <c r="GH78" s="135"/>
      <c r="GI78" s="135"/>
      <c r="GJ78" s="135"/>
      <c r="GK78" s="135"/>
      <c r="GL78" s="135"/>
      <c r="GM78" s="135"/>
      <c r="GN78" s="135"/>
    </row>
    <row r="79" spans="1:196" x14ac:dyDescent="0.25">
      <c r="A79" s="18">
        <v>1</v>
      </c>
      <c r="B79" s="18">
        <v>1</v>
      </c>
      <c r="C79" s="3681" t="s">
        <v>209</v>
      </c>
      <c r="D79" s="27">
        <f>'1 уровень'!E2592</f>
        <v>0</v>
      </c>
      <c r="E79" s="27">
        <f>'1 уровень'!F2592</f>
        <v>0</v>
      </c>
      <c r="F79" s="27">
        <f>'1 уровень'!G2592</f>
        <v>56</v>
      </c>
      <c r="G79" s="140" t="e">
        <f>'1 уровень'!H2592</f>
        <v>#DIV/0!</v>
      </c>
      <c r="H79" s="141">
        <f>'1 уровень'!I2592</f>
        <v>0</v>
      </c>
      <c r="I79" s="141">
        <f>'1 уровень'!J2592</f>
        <v>0</v>
      </c>
      <c r="J79" s="142">
        <f>'1 уровень'!K2592</f>
        <v>0</v>
      </c>
      <c r="K79" s="142">
        <f>'1 уровень'!L2592</f>
        <v>0</v>
      </c>
      <c r="L79" s="142">
        <f>'1 уровень'!M2592</f>
        <v>0</v>
      </c>
      <c r="M79" s="142">
        <f>'1 уровень'!N2592</f>
        <v>0</v>
      </c>
      <c r="N79" s="142">
        <f>'1 уровень'!O2592</f>
        <v>0</v>
      </c>
      <c r="O79" s="142">
        <f>'1 уровень'!P2592</f>
        <v>0</v>
      </c>
      <c r="P79" s="523">
        <f>'1 уровень'!Q2592</f>
        <v>0</v>
      </c>
      <c r="Q79" s="523">
        <f>'1 уровень'!R2592</f>
        <v>0</v>
      </c>
      <c r="R79" s="523">
        <f>'1 уровень'!S2592</f>
        <v>388.01591999999999</v>
      </c>
      <c r="S79" s="523">
        <f>'1 уровень'!T2592</f>
        <v>0</v>
      </c>
      <c r="T79" s="523">
        <f>'1 уровень'!U2592</f>
        <v>0</v>
      </c>
      <c r="U79" s="523">
        <f>'1 уровень'!V2592</f>
        <v>388.01591999999999</v>
      </c>
      <c r="V79" s="523">
        <f>'1 уровень'!W2592</f>
        <v>0</v>
      </c>
      <c r="W79" s="523">
        <f>'1 уровень'!X2592</f>
        <v>0</v>
      </c>
      <c r="X79" s="524">
        <f>'1 уровень'!Y2592</f>
        <v>388.01591999999999</v>
      </c>
      <c r="Y79" s="523" t="e">
        <f>R79/Q79*100</f>
        <v>#DIV/0!</v>
      </c>
      <c r="Z79" s="523" t="e">
        <f>X79/Q79*100</f>
        <v>#DIV/0!</v>
      </c>
      <c r="AA79" s="27">
        <f>'1 уровень'!Z2592</f>
        <v>0</v>
      </c>
      <c r="AB79" s="523" t="e">
        <f>'1 уровень'!AA2592</f>
        <v>#REF!</v>
      </c>
      <c r="AC79" s="319">
        <f t="shared" si="14"/>
        <v>388015.92</v>
      </c>
      <c r="AD79" s="319">
        <f t="shared" si="13"/>
        <v>0</v>
      </c>
      <c r="AE79" s="855">
        <f t="shared" si="12"/>
        <v>0</v>
      </c>
      <c r="AF79" s="135" t="e">
        <f>R79-#REF!</f>
        <v>#REF!</v>
      </c>
      <c r="AG79" s="135"/>
      <c r="AH79" s="403"/>
      <c r="AI79" s="135">
        <f t="shared" si="11"/>
        <v>0</v>
      </c>
      <c r="AJ79" s="135"/>
      <c r="AK79" s="135"/>
      <c r="AL79" s="135"/>
      <c r="AM79" s="135"/>
      <c r="AN79" s="135"/>
      <c r="AO79" s="135"/>
      <c r="AP79" s="135"/>
      <c r="AQ79" s="135"/>
      <c r="AR79" s="135"/>
      <c r="AS79" s="135"/>
      <c r="AT79" s="135"/>
      <c r="AU79" s="135"/>
      <c r="AV79" s="135"/>
      <c r="AW79" s="135"/>
      <c r="AX79" s="135"/>
      <c r="AY79" s="135"/>
      <c r="AZ79" s="135"/>
      <c r="BA79" s="135"/>
      <c r="BB79" s="135"/>
      <c r="BC79" s="135"/>
      <c r="BD79" s="135"/>
      <c r="BE79" s="135"/>
      <c r="BF79" s="135"/>
      <c r="BG79" s="135"/>
      <c r="BH79" s="135"/>
      <c r="BI79" s="135"/>
      <c r="BJ79" s="135"/>
      <c r="BK79" s="135"/>
      <c r="BL79" s="135"/>
      <c r="BM79" s="135"/>
      <c r="BN79" s="135"/>
      <c r="BO79" s="135"/>
      <c r="BP79" s="135"/>
      <c r="BQ79" s="135"/>
      <c r="BR79" s="135"/>
      <c r="BS79" s="135"/>
      <c r="BT79" s="135"/>
      <c r="BU79" s="135"/>
      <c r="BV79" s="135"/>
      <c r="BW79" s="135"/>
      <c r="BX79" s="135"/>
      <c r="BY79" s="135"/>
      <c r="BZ79" s="135"/>
      <c r="CA79" s="135"/>
      <c r="CB79" s="135"/>
      <c r="CC79" s="135"/>
      <c r="CD79" s="135"/>
      <c r="CE79" s="135"/>
      <c r="CF79" s="135"/>
      <c r="CG79" s="135"/>
      <c r="CH79" s="135"/>
      <c r="CI79" s="135"/>
      <c r="CJ79" s="135"/>
      <c r="CK79" s="135"/>
      <c r="CL79" s="135"/>
      <c r="CM79" s="135"/>
      <c r="CN79" s="135"/>
      <c r="CO79" s="135"/>
      <c r="CP79" s="135"/>
      <c r="CQ79" s="135"/>
      <c r="CR79" s="135"/>
      <c r="CS79" s="135"/>
      <c r="CT79" s="135"/>
      <c r="CU79" s="135"/>
      <c r="CV79" s="135"/>
      <c r="CW79" s="135"/>
      <c r="CX79" s="135"/>
      <c r="CY79" s="135"/>
      <c r="CZ79" s="135"/>
      <c r="DA79" s="135"/>
      <c r="DB79" s="135"/>
      <c r="DC79" s="135"/>
      <c r="DD79" s="135"/>
      <c r="DE79" s="135"/>
      <c r="DF79" s="135"/>
      <c r="DG79" s="135"/>
      <c r="DH79" s="135"/>
      <c r="DI79" s="135"/>
      <c r="DJ79" s="135"/>
      <c r="DK79" s="135"/>
      <c r="DL79" s="135"/>
      <c r="DM79" s="135"/>
      <c r="DN79" s="135"/>
      <c r="DO79" s="135"/>
      <c r="DP79" s="135"/>
      <c r="DQ79" s="135"/>
      <c r="DR79" s="135"/>
      <c r="DS79" s="135"/>
      <c r="DT79" s="135"/>
      <c r="DU79" s="135"/>
      <c r="DV79" s="135"/>
      <c r="DW79" s="135"/>
      <c r="DX79" s="135"/>
      <c r="DY79" s="135"/>
      <c r="DZ79" s="135"/>
      <c r="EA79" s="135"/>
      <c r="EB79" s="135"/>
      <c r="EC79" s="135"/>
      <c r="ED79" s="135"/>
      <c r="EE79" s="135"/>
      <c r="EF79" s="135"/>
      <c r="EG79" s="135"/>
      <c r="EH79" s="135"/>
      <c r="EI79" s="135"/>
      <c r="EJ79" s="135"/>
      <c r="EK79" s="135"/>
      <c r="EL79" s="135"/>
      <c r="EM79" s="135"/>
      <c r="EN79" s="135"/>
      <c r="EO79" s="135"/>
      <c r="EP79" s="135"/>
      <c r="EQ79" s="135"/>
      <c r="ER79" s="135"/>
      <c r="ES79" s="135"/>
      <c r="ET79" s="135"/>
      <c r="EU79" s="135"/>
      <c r="EV79" s="135"/>
      <c r="EW79" s="135"/>
      <c r="EX79" s="135"/>
      <c r="EY79" s="135"/>
      <c r="EZ79" s="135"/>
      <c r="FA79" s="135"/>
      <c r="FB79" s="135"/>
      <c r="FC79" s="135"/>
      <c r="FD79" s="135"/>
      <c r="FE79" s="135"/>
      <c r="FF79" s="135"/>
      <c r="FG79" s="135"/>
      <c r="FH79" s="135"/>
      <c r="FI79" s="135"/>
      <c r="FJ79" s="135"/>
      <c r="FK79" s="135"/>
      <c r="FL79" s="135"/>
      <c r="FM79" s="135"/>
      <c r="FN79" s="135"/>
      <c r="FO79" s="135"/>
      <c r="FP79" s="135"/>
      <c r="FQ79" s="135"/>
      <c r="FR79" s="135"/>
      <c r="FS79" s="135"/>
      <c r="FT79" s="135"/>
      <c r="FU79" s="135"/>
      <c r="FV79" s="135"/>
      <c r="FW79" s="135"/>
      <c r="FX79" s="135"/>
      <c r="FY79" s="135"/>
      <c r="FZ79" s="135"/>
      <c r="GA79" s="135"/>
      <c r="GB79" s="135"/>
      <c r="GC79" s="135"/>
      <c r="GD79" s="135"/>
      <c r="GE79" s="135"/>
      <c r="GF79" s="135"/>
      <c r="GG79" s="135"/>
      <c r="GH79" s="135"/>
      <c r="GI79" s="135"/>
      <c r="GJ79" s="135"/>
      <c r="GK79" s="135"/>
      <c r="GL79" s="135"/>
      <c r="GM79" s="135"/>
      <c r="GN79" s="135"/>
    </row>
    <row r="80" spans="1:196" x14ac:dyDescent="0.25">
      <c r="A80" s="18">
        <v>1</v>
      </c>
      <c r="B80" s="18">
        <v>1</v>
      </c>
      <c r="C80" s="2098" t="s">
        <v>197</v>
      </c>
      <c r="D80" s="27">
        <f>'1 уровень'!E2593</f>
        <v>0</v>
      </c>
      <c r="E80" s="27">
        <f>'1 уровень'!F2593</f>
        <v>0</v>
      </c>
      <c r="F80" s="27">
        <f>'1 уровень'!G2593</f>
        <v>554</v>
      </c>
      <c r="G80" s="140" t="e">
        <f>'1 уровень'!H2593</f>
        <v>#DIV/0!</v>
      </c>
      <c r="H80" s="141">
        <f>'1 уровень'!I2593</f>
        <v>0</v>
      </c>
      <c r="I80" s="141">
        <f>'1 уровень'!J2593</f>
        <v>0</v>
      </c>
      <c r="J80" s="142">
        <f>'1 уровень'!K2593</f>
        <v>0</v>
      </c>
      <c r="K80" s="142">
        <f>'1 уровень'!L2593</f>
        <v>0</v>
      </c>
      <c r="L80" s="142">
        <f>'1 уровень'!M2593</f>
        <v>0</v>
      </c>
      <c r="M80" s="142">
        <f>'1 уровень'!N2593</f>
        <v>0</v>
      </c>
      <c r="N80" s="142">
        <f>'1 уровень'!O2593</f>
        <v>0</v>
      </c>
      <c r="O80" s="142">
        <f>'1 уровень'!P2593</f>
        <v>0</v>
      </c>
      <c r="P80" s="523">
        <f>'1 уровень'!Q2593</f>
        <v>0</v>
      </c>
      <c r="Q80" s="523">
        <f>'1 уровень'!R2593</f>
        <v>0</v>
      </c>
      <c r="R80" s="523">
        <f>'1 уровень'!S2593</f>
        <v>0</v>
      </c>
      <c r="S80" s="523">
        <f>'1 уровень'!T2593</f>
        <v>0</v>
      </c>
      <c r="T80" s="523">
        <f>'1 уровень'!U2593</f>
        <v>0</v>
      </c>
      <c r="U80" s="523">
        <f>'1 уровень'!V2593</f>
        <v>0</v>
      </c>
      <c r="V80" s="523">
        <f>'1 уровень'!W2593</f>
        <v>0</v>
      </c>
      <c r="W80" s="523">
        <f>'1 уровень'!X2593</f>
        <v>0</v>
      </c>
      <c r="X80" s="524">
        <f>'1 уровень'!Y2593</f>
        <v>0</v>
      </c>
      <c r="Y80" s="523"/>
      <c r="Z80" s="523"/>
      <c r="AA80" s="27">
        <f>'1 уровень'!Z2593</f>
        <v>0</v>
      </c>
      <c r="AB80" s="523">
        <f>'1 уровень'!AA2593</f>
        <v>0</v>
      </c>
      <c r="AC80" s="319">
        <f t="shared" si="14"/>
        <v>0</v>
      </c>
      <c r="AD80" s="319">
        <f t="shared" si="13"/>
        <v>0</v>
      </c>
      <c r="AE80" s="855">
        <f t="shared" si="12"/>
        <v>0</v>
      </c>
      <c r="AF80" s="135" t="e">
        <f>R80-#REF!</f>
        <v>#REF!</v>
      </c>
      <c r="AG80" s="135"/>
      <c r="AH80" s="403"/>
      <c r="AI80" s="135">
        <f t="shared" si="11"/>
        <v>0</v>
      </c>
      <c r="AJ80" s="135"/>
      <c r="AK80" s="135"/>
      <c r="AL80" s="135"/>
      <c r="AM80" s="135"/>
      <c r="AN80" s="135"/>
      <c r="AO80" s="135"/>
      <c r="AP80" s="135"/>
      <c r="AQ80" s="135"/>
      <c r="AR80" s="135"/>
      <c r="AS80" s="135"/>
      <c r="AT80" s="135"/>
      <c r="AU80" s="135"/>
      <c r="AV80" s="135"/>
      <c r="AW80" s="135"/>
      <c r="AX80" s="135"/>
      <c r="AY80" s="135"/>
      <c r="AZ80" s="135"/>
      <c r="BA80" s="135"/>
      <c r="BB80" s="135"/>
      <c r="BC80" s="135"/>
      <c r="BD80" s="135"/>
      <c r="BE80" s="135"/>
      <c r="BF80" s="135"/>
      <c r="BG80" s="135"/>
      <c r="BH80" s="135"/>
      <c r="BI80" s="135"/>
      <c r="BJ80" s="135"/>
      <c r="BK80" s="135"/>
      <c r="BL80" s="135"/>
      <c r="BM80" s="135"/>
      <c r="BN80" s="135"/>
      <c r="BO80" s="135"/>
      <c r="BP80" s="135"/>
      <c r="BQ80" s="135"/>
      <c r="BR80" s="135"/>
      <c r="BS80" s="135"/>
      <c r="BT80" s="135"/>
      <c r="BU80" s="135"/>
      <c r="BV80" s="135"/>
      <c r="BW80" s="135"/>
      <c r="BX80" s="135"/>
      <c r="BY80" s="135"/>
      <c r="BZ80" s="135"/>
      <c r="CA80" s="135"/>
      <c r="CB80" s="135"/>
      <c r="CC80" s="135"/>
      <c r="CD80" s="135"/>
      <c r="CE80" s="135"/>
      <c r="CF80" s="135"/>
      <c r="CG80" s="135"/>
      <c r="CH80" s="135"/>
      <c r="CI80" s="135"/>
      <c r="CJ80" s="135"/>
      <c r="CK80" s="135"/>
      <c r="CL80" s="135"/>
      <c r="CM80" s="135"/>
      <c r="CN80" s="135"/>
      <c r="CO80" s="135"/>
      <c r="CP80" s="135"/>
      <c r="CQ80" s="135"/>
      <c r="CR80" s="135"/>
      <c r="CS80" s="135"/>
      <c r="CT80" s="135"/>
      <c r="CU80" s="135"/>
      <c r="CV80" s="135"/>
      <c r="CW80" s="135"/>
      <c r="CX80" s="135"/>
      <c r="CY80" s="135"/>
      <c r="CZ80" s="135"/>
      <c r="DA80" s="135"/>
      <c r="DB80" s="135"/>
      <c r="DC80" s="135"/>
      <c r="DD80" s="135"/>
      <c r="DE80" s="135"/>
      <c r="DF80" s="135"/>
      <c r="DG80" s="135"/>
      <c r="DH80" s="135"/>
      <c r="DI80" s="135"/>
      <c r="DJ80" s="135"/>
      <c r="DK80" s="135"/>
      <c r="DL80" s="135"/>
      <c r="DM80" s="135"/>
      <c r="DN80" s="135"/>
      <c r="DO80" s="135"/>
      <c r="DP80" s="135"/>
      <c r="DQ80" s="135"/>
      <c r="DR80" s="135"/>
      <c r="DS80" s="135"/>
      <c r="DT80" s="135"/>
      <c r="DU80" s="135"/>
      <c r="DV80" s="135"/>
      <c r="DW80" s="135"/>
      <c r="DX80" s="135"/>
      <c r="DY80" s="135"/>
      <c r="DZ80" s="135"/>
      <c r="EA80" s="135"/>
      <c r="EB80" s="135"/>
      <c r="EC80" s="135"/>
      <c r="ED80" s="135"/>
      <c r="EE80" s="135"/>
      <c r="EF80" s="135"/>
      <c r="EG80" s="135"/>
      <c r="EH80" s="135"/>
      <c r="EI80" s="135"/>
      <c r="EJ80" s="135"/>
      <c r="EK80" s="135"/>
      <c r="EL80" s="135"/>
      <c r="EM80" s="135"/>
      <c r="EN80" s="135"/>
      <c r="EO80" s="135"/>
      <c r="EP80" s="135"/>
      <c r="EQ80" s="135"/>
      <c r="ER80" s="135"/>
      <c r="ES80" s="135"/>
      <c r="ET80" s="135"/>
      <c r="EU80" s="135"/>
      <c r="EV80" s="135"/>
      <c r="EW80" s="135"/>
      <c r="EX80" s="135"/>
      <c r="EY80" s="135"/>
      <c r="EZ80" s="135"/>
      <c r="FA80" s="135"/>
      <c r="FB80" s="135"/>
      <c r="FC80" s="135"/>
      <c r="FD80" s="135"/>
      <c r="FE80" s="135"/>
      <c r="FF80" s="135"/>
      <c r="FG80" s="135"/>
      <c r="FH80" s="135"/>
      <c r="FI80" s="135"/>
      <c r="FJ80" s="135"/>
      <c r="FK80" s="135"/>
      <c r="FL80" s="135"/>
      <c r="FM80" s="135"/>
      <c r="FN80" s="135"/>
      <c r="FO80" s="135"/>
      <c r="FP80" s="135"/>
      <c r="FQ80" s="135"/>
      <c r="FR80" s="135"/>
      <c r="FS80" s="135"/>
      <c r="FT80" s="135"/>
      <c r="FU80" s="135"/>
      <c r="FV80" s="135"/>
      <c r="FW80" s="135"/>
      <c r="FX80" s="135"/>
      <c r="FY80" s="135"/>
      <c r="FZ80" s="135"/>
      <c r="GA80" s="135"/>
      <c r="GB80" s="135"/>
      <c r="GC80" s="135"/>
      <c r="GD80" s="135"/>
      <c r="GE80" s="135"/>
      <c r="GF80" s="135"/>
      <c r="GG80" s="135"/>
      <c r="GH80" s="135"/>
      <c r="GI80" s="135"/>
      <c r="GJ80" s="135"/>
      <c r="GK80" s="135"/>
      <c r="GL80" s="135"/>
      <c r="GM80" s="135"/>
      <c r="GN80" s="135"/>
    </row>
    <row r="81" spans="1:196" x14ac:dyDescent="0.25">
      <c r="A81" s="18">
        <v>1</v>
      </c>
      <c r="B81" s="18">
        <v>1</v>
      </c>
      <c r="C81" s="2097" t="s">
        <v>198</v>
      </c>
      <c r="D81" s="27">
        <f>'1 уровень'!E2594</f>
        <v>0</v>
      </c>
      <c r="E81" s="27">
        <f>'1 уровень'!F2594</f>
        <v>0</v>
      </c>
      <c r="F81" s="27">
        <f>'1 уровень'!G2594</f>
        <v>554</v>
      </c>
      <c r="G81" s="140" t="e">
        <f>'1 уровень'!H2594</f>
        <v>#DIV/0!</v>
      </c>
      <c r="H81" s="141">
        <f>'1 уровень'!I2594</f>
        <v>0</v>
      </c>
      <c r="I81" s="141">
        <f>'1 уровень'!J2594</f>
        <v>0</v>
      </c>
      <c r="J81" s="142">
        <f>'1 уровень'!K2594</f>
        <v>0</v>
      </c>
      <c r="K81" s="142">
        <f>'1 уровень'!L2594</f>
        <v>0</v>
      </c>
      <c r="L81" s="142">
        <f>'1 уровень'!M2594</f>
        <v>0</v>
      </c>
      <c r="M81" s="142">
        <f>'1 уровень'!N2594</f>
        <v>0</v>
      </c>
      <c r="N81" s="142">
        <f>'1 уровень'!O2594</f>
        <v>0</v>
      </c>
      <c r="O81" s="142">
        <f>'1 уровень'!P2594</f>
        <v>0</v>
      </c>
      <c r="P81" s="523">
        <f>'1 уровень'!Q2594</f>
        <v>0</v>
      </c>
      <c r="Q81" s="523">
        <f>'1 уровень'!R2594</f>
        <v>0</v>
      </c>
      <c r="R81" s="523">
        <f>'1 уровень'!S2594</f>
        <v>0</v>
      </c>
      <c r="S81" s="523">
        <f>'1 уровень'!T2594</f>
        <v>0</v>
      </c>
      <c r="T81" s="523">
        <f>'1 уровень'!U2594</f>
        <v>0</v>
      </c>
      <c r="U81" s="523">
        <f>'1 уровень'!V2594</f>
        <v>0</v>
      </c>
      <c r="V81" s="523">
        <f>'1 уровень'!W2594</f>
        <v>0</v>
      </c>
      <c r="W81" s="523">
        <f>'1 уровень'!X2594</f>
        <v>0</v>
      </c>
      <c r="X81" s="524">
        <f>'1 уровень'!Y2594</f>
        <v>0</v>
      </c>
      <c r="Y81" s="523"/>
      <c r="Z81" s="523"/>
      <c r="AA81" s="27">
        <f>'1 уровень'!Z2594</f>
        <v>0</v>
      </c>
      <c r="AB81" s="523">
        <f>'1 уровень'!AA2594</f>
        <v>0</v>
      </c>
      <c r="AC81" s="319">
        <f t="shared" si="14"/>
        <v>0</v>
      </c>
      <c r="AD81" s="319">
        <f t="shared" si="13"/>
        <v>0</v>
      </c>
      <c r="AE81" s="855">
        <f t="shared" si="12"/>
        <v>0</v>
      </c>
      <c r="AF81" s="135" t="e">
        <f>R81-#REF!</f>
        <v>#REF!</v>
      </c>
      <c r="AG81" s="135"/>
      <c r="AH81" s="403"/>
      <c r="AI81" s="135">
        <f t="shared" si="11"/>
        <v>0</v>
      </c>
      <c r="AJ81" s="135"/>
      <c r="AK81" s="135"/>
      <c r="AL81" s="135"/>
      <c r="AM81" s="135"/>
      <c r="AN81" s="135"/>
      <c r="AO81" s="135"/>
      <c r="AP81" s="135"/>
      <c r="AQ81" s="135"/>
      <c r="AR81" s="135"/>
      <c r="AS81" s="135"/>
      <c r="AT81" s="135"/>
      <c r="AU81" s="135"/>
      <c r="AV81" s="135"/>
      <c r="AW81" s="135"/>
      <c r="AX81" s="135"/>
      <c r="AY81" s="135"/>
      <c r="AZ81" s="135"/>
      <c r="BA81" s="135"/>
      <c r="BB81" s="135"/>
      <c r="BC81" s="135"/>
      <c r="BD81" s="135"/>
      <c r="BE81" s="135"/>
      <c r="BF81" s="135"/>
      <c r="BG81" s="135"/>
      <c r="BH81" s="135"/>
      <c r="BI81" s="135"/>
      <c r="BJ81" s="135"/>
      <c r="BK81" s="135"/>
      <c r="BL81" s="135"/>
      <c r="BM81" s="135"/>
      <c r="BN81" s="135"/>
      <c r="BO81" s="135"/>
      <c r="BP81" s="135"/>
      <c r="BQ81" s="135"/>
      <c r="BR81" s="135"/>
      <c r="BS81" s="135"/>
      <c r="BT81" s="135"/>
      <c r="BU81" s="135"/>
      <c r="BV81" s="135"/>
      <c r="BW81" s="135"/>
      <c r="BX81" s="135"/>
      <c r="BY81" s="135"/>
      <c r="BZ81" s="135"/>
      <c r="CA81" s="135"/>
      <c r="CB81" s="135"/>
      <c r="CC81" s="135"/>
      <c r="CD81" s="135"/>
      <c r="CE81" s="135"/>
      <c r="CF81" s="135"/>
      <c r="CG81" s="135"/>
      <c r="CH81" s="135"/>
      <c r="CI81" s="135"/>
      <c r="CJ81" s="135"/>
      <c r="CK81" s="135"/>
      <c r="CL81" s="135"/>
      <c r="CM81" s="135"/>
      <c r="CN81" s="135"/>
      <c r="CO81" s="135"/>
      <c r="CP81" s="135"/>
      <c r="CQ81" s="135"/>
      <c r="CR81" s="135"/>
      <c r="CS81" s="135"/>
      <c r="CT81" s="135"/>
      <c r="CU81" s="135"/>
      <c r="CV81" s="135"/>
      <c r="CW81" s="135"/>
      <c r="CX81" s="135"/>
      <c r="CY81" s="135"/>
      <c r="CZ81" s="135"/>
      <c r="DA81" s="135"/>
      <c r="DB81" s="135"/>
      <c r="DC81" s="135"/>
      <c r="DD81" s="135"/>
      <c r="DE81" s="135"/>
      <c r="DF81" s="135"/>
      <c r="DG81" s="135"/>
      <c r="DH81" s="135"/>
      <c r="DI81" s="135"/>
      <c r="DJ81" s="135"/>
      <c r="DK81" s="135"/>
      <c r="DL81" s="135"/>
      <c r="DM81" s="135"/>
      <c r="DN81" s="135"/>
      <c r="DO81" s="135"/>
      <c r="DP81" s="135"/>
      <c r="DQ81" s="135"/>
      <c r="DR81" s="135"/>
      <c r="DS81" s="135"/>
      <c r="DT81" s="135"/>
      <c r="DU81" s="135"/>
      <c r="DV81" s="135"/>
      <c r="DW81" s="135"/>
      <c r="DX81" s="135"/>
      <c r="DY81" s="135"/>
      <c r="DZ81" s="135"/>
      <c r="EA81" s="135"/>
      <c r="EB81" s="135"/>
      <c r="EC81" s="135"/>
      <c r="ED81" s="135"/>
      <c r="EE81" s="135"/>
      <c r="EF81" s="135"/>
      <c r="EG81" s="135"/>
      <c r="EH81" s="135"/>
      <c r="EI81" s="135"/>
      <c r="EJ81" s="135"/>
      <c r="EK81" s="135"/>
      <c r="EL81" s="135"/>
      <c r="EM81" s="135"/>
      <c r="EN81" s="135"/>
      <c r="EO81" s="135"/>
      <c r="EP81" s="135"/>
      <c r="EQ81" s="135"/>
      <c r="ER81" s="135"/>
      <c r="ES81" s="135"/>
      <c r="ET81" s="135"/>
      <c r="EU81" s="135"/>
      <c r="EV81" s="135"/>
      <c r="EW81" s="135"/>
      <c r="EX81" s="135"/>
      <c r="EY81" s="135"/>
      <c r="EZ81" s="135"/>
      <c r="FA81" s="135"/>
      <c r="FB81" s="135"/>
      <c r="FC81" s="135"/>
      <c r="FD81" s="135"/>
      <c r="FE81" s="135"/>
      <c r="FF81" s="135"/>
      <c r="FG81" s="135"/>
      <c r="FH81" s="135"/>
      <c r="FI81" s="135"/>
      <c r="FJ81" s="135"/>
      <c r="FK81" s="135"/>
      <c r="FL81" s="135"/>
      <c r="FM81" s="135"/>
      <c r="FN81" s="135"/>
      <c r="FO81" s="135"/>
      <c r="FP81" s="135"/>
      <c r="FQ81" s="135"/>
      <c r="FR81" s="135"/>
      <c r="FS81" s="135"/>
      <c r="FT81" s="135"/>
      <c r="FU81" s="135"/>
      <c r="FV81" s="135"/>
      <c r="FW81" s="135"/>
      <c r="FX81" s="135"/>
      <c r="FY81" s="135"/>
      <c r="FZ81" s="135"/>
      <c r="GA81" s="135"/>
      <c r="GB81" s="135"/>
      <c r="GC81" s="135"/>
      <c r="GD81" s="135"/>
      <c r="GE81" s="135"/>
      <c r="GF81" s="135"/>
      <c r="GG81" s="135"/>
      <c r="GH81" s="135"/>
      <c r="GI81" s="135"/>
      <c r="GJ81" s="135"/>
      <c r="GK81" s="135"/>
      <c r="GL81" s="135"/>
      <c r="GM81" s="135"/>
      <c r="GN81" s="135"/>
    </row>
    <row r="82" spans="1:196" ht="30" x14ac:dyDescent="0.25">
      <c r="A82" s="18">
        <v>1</v>
      </c>
      <c r="B82" s="18">
        <v>1</v>
      </c>
      <c r="C82" s="2099" t="s">
        <v>199</v>
      </c>
      <c r="D82" s="27">
        <f>'1 уровень'!E2595</f>
        <v>0</v>
      </c>
      <c r="E82" s="27">
        <f>'1 уровень'!F2595</f>
        <v>0</v>
      </c>
      <c r="F82" s="27">
        <f>'1 уровень'!G2595</f>
        <v>0</v>
      </c>
      <c r="G82" s="140" t="e">
        <f>'1 уровень'!H2595</f>
        <v>#DIV/0!</v>
      </c>
      <c r="H82" s="141">
        <f>'1 уровень'!I2595</f>
        <v>0</v>
      </c>
      <c r="I82" s="141">
        <f>'1 уровень'!J2595</f>
        <v>0</v>
      </c>
      <c r="J82" s="142">
        <f>'1 уровень'!K2595</f>
        <v>0</v>
      </c>
      <c r="K82" s="142">
        <f>'1 уровень'!L2595</f>
        <v>0</v>
      </c>
      <c r="L82" s="142">
        <f>'1 уровень'!M2595</f>
        <v>0</v>
      </c>
      <c r="M82" s="142">
        <f>'1 уровень'!N2595</f>
        <v>0</v>
      </c>
      <c r="N82" s="142">
        <f>'1 уровень'!O2595</f>
        <v>0</v>
      </c>
      <c r="O82" s="142">
        <f>'1 уровень'!P2595</f>
        <v>0</v>
      </c>
      <c r="P82" s="523">
        <f>'1 уровень'!Q2595</f>
        <v>0</v>
      </c>
      <c r="Q82" s="523">
        <f>'1 уровень'!R2595</f>
        <v>0</v>
      </c>
      <c r="R82" s="523">
        <f>'1 уровень'!S2595</f>
        <v>0</v>
      </c>
      <c r="S82" s="523">
        <f>'1 уровень'!T2595</f>
        <v>0</v>
      </c>
      <c r="T82" s="523">
        <f>'1 уровень'!U2595</f>
        <v>0</v>
      </c>
      <c r="U82" s="523">
        <f>'1 уровень'!V2595</f>
        <v>0</v>
      </c>
      <c r="V82" s="523">
        <f>'1 уровень'!W2595</f>
        <v>0</v>
      </c>
      <c r="W82" s="523">
        <f>'1 уровень'!X2595</f>
        <v>0</v>
      </c>
      <c r="X82" s="524">
        <f>'1 уровень'!Y2595</f>
        <v>0</v>
      </c>
      <c r="Y82" s="523"/>
      <c r="Z82" s="523"/>
      <c r="AA82" s="27">
        <f>'1 уровень'!Z2595</f>
        <v>0</v>
      </c>
      <c r="AB82" s="523">
        <f>'1 уровень'!AA2595</f>
        <v>0</v>
      </c>
      <c r="AC82" s="319">
        <f t="shared" si="14"/>
        <v>0</v>
      </c>
      <c r="AD82" s="319">
        <f t="shared" si="13"/>
        <v>0</v>
      </c>
      <c r="AE82" s="855">
        <f t="shared" si="12"/>
        <v>0</v>
      </c>
      <c r="AF82" s="135" t="e">
        <f>R82-#REF!</f>
        <v>#REF!</v>
      </c>
      <c r="AG82" s="135"/>
      <c r="AH82" s="403"/>
      <c r="AI82" s="135">
        <f t="shared" si="11"/>
        <v>0</v>
      </c>
      <c r="AJ82" s="135"/>
      <c r="AK82" s="135"/>
      <c r="AL82" s="135"/>
      <c r="AM82" s="135"/>
      <c r="AN82" s="135"/>
      <c r="AO82" s="135"/>
      <c r="AP82" s="135"/>
      <c r="AQ82" s="135"/>
      <c r="AR82" s="135"/>
      <c r="AS82" s="135"/>
      <c r="AT82" s="135"/>
      <c r="AU82" s="135"/>
      <c r="AV82" s="135"/>
      <c r="AW82" s="135"/>
      <c r="AX82" s="135"/>
      <c r="AY82" s="135"/>
      <c r="AZ82" s="135"/>
      <c r="BA82" s="135"/>
      <c r="BB82" s="135"/>
      <c r="BC82" s="135"/>
      <c r="BD82" s="135"/>
      <c r="BE82" s="135"/>
      <c r="BF82" s="135"/>
      <c r="BG82" s="135"/>
      <c r="BH82" s="135"/>
      <c r="BI82" s="135"/>
      <c r="BJ82" s="135"/>
      <c r="BK82" s="135"/>
      <c r="BL82" s="135"/>
      <c r="BM82" s="135"/>
      <c r="BN82" s="135"/>
      <c r="BO82" s="135"/>
      <c r="BP82" s="135"/>
      <c r="BQ82" s="135"/>
      <c r="BR82" s="135"/>
      <c r="BS82" s="135"/>
      <c r="BT82" s="135"/>
      <c r="BU82" s="135"/>
      <c r="BV82" s="135"/>
      <c r="BW82" s="135"/>
      <c r="BX82" s="135"/>
      <c r="BY82" s="135"/>
      <c r="BZ82" s="135"/>
      <c r="CA82" s="135"/>
      <c r="CB82" s="135"/>
      <c r="CC82" s="135"/>
      <c r="CD82" s="135"/>
      <c r="CE82" s="135"/>
      <c r="CF82" s="135"/>
      <c r="CG82" s="135"/>
      <c r="CH82" s="135"/>
      <c r="CI82" s="135"/>
      <c r="CJ82" s="135"/>
      <c r="CK82" s="135"/>
      <c r="CL82" s="135"/>
      <c r="CM82" s="135"/>
      <c r="CN82" s="135"/>
      <c r="CO82" s="135"/>
      <c r="CP82" s="135"/>
      <c r="CQ82" s="135"/>
      <c r="CR82" s="135"/>
      <c r="CS82" s="135"/>
      <c r="CT82" s="135"/>
      <c r="CU82" s="135"/>
      <c r="CV82" s="135"/>
      <c r="CW82" s="135"/>
      <c r="CX82" s="135"/>
      <c r="CY82" s="135"/>
      <c r="CZ82" s="135"/>
      <c r="DA82" s="135"/>
      <c r="DB82" s="135"/>
      <c r="DC82" s="135"/>
      <c r="DD82" s="135"/>
      <c r="DE82" s="135"/>
      <c r="DF82" s="135"/>
      <c r="DG82" s="135"/>
      <c r="DH82" s="135"/>
      <c r="DI82" s="135"/>
      <c r="DJ82" s="135"/>
      <c r="DK82" s="135"/>
      <c r="DL82" s="135"/>
      <c r="DM82" s="135"/>
      <c r="DN82" s="135"/>
      <c r="DO82" s="135"/>
      <c r="DP82" s="135"/>
      <c r="DQ82" s="135"/>
      <c r="DR82" s="135"/>
      <c r="DS82" s="135"/>
      <c r="DT82" s="135"/>
      <c r="DU82" s="135"/>
      <c r="DV82" s="135"/>
      <c r="DW82" s="135"/>
      <c r="DX82" s="135"/>
      <c r="DY82" s="135"/>
      <c r="DZ82" s="135"/>
      <c r="EA82" s="135"/>
      <c r="EB82" s="135"/>
      <c r="EC82" s="135"/>
      <c r="ED82" s="135"/>
      <c r="EE82" s="135"/>
      <c r="EF82" s="135"/>
      <c r="EG82" s="135"/>
      <c r="EH82" s="135"/>
      <c r="EI82" s="135"/>
      <c r="EJ82" s="135"/>
      <c r="EK82" s="135"/>
      <c r="EL82" s="135"/>
      <c r="EM82" s="135"/>
      <c r="EN82" s="135"/>
      <c r="EO82" s="135"/>
      <c r="EP82" s="135"/>
      <c r="EQ82" s="135"/>
      <c r="ER82" s="135"/>
      <c r="ES82" s="135"/>
      <c r="ET82" s="135"/>
      <c r="EU82" s="135"/>
      <c r="EV82" s="135"/>
      <c r="EW82" s="135"/>
      <c r="EX82" s="135"/>
      <c r="EY82" s="135"/>
      <c r="EZ82" s="135"/>
      <c r="FA82" s="135"/>
      <c r="FB82" s="135"/>
      <c r="FC82" s="135"/>
      <c r="FD82" s="135"/>
      <c r="FE82" s="135"/>
      <c r="FF82" s="135"/>
      <c r="FG82" s="135"/>
      <c r="FH82" s="135"/>
      <c r="FI82" s="135"/>
      <c r="FJ82" s="135"/>
      <c r="FK82" s="135"/>
      <c r="FL82" s="135"/>
      <c r="FM82" s="135"/>
      <c r="FN82" s="135"/>
      <c r="FO82" s="135"/>
      <c r="FP82" s="135"/>
      <c r="FQ82" s="135"/>
      <c r="FR82" s="135"/>
      <c r="FS82" s="135"/>
      <c r="FT82" s="135"/>
      <c r="FU82" s="135"/>
      <c r="FV82" s="135"/>
      <c r="FW82" s="135"/>
      <c r="FX82" s="135"/>
      <c r="FY82" s="135"/>
      <c r="FZ82" s="135"/>
      <c r="GA82" s="135"/>
      <c r="GB82" s="135"/>
      <c r="GC82" s="135"/>
      <c r="GD82" s="135"/>
      <c r="GE82" s="135"/>
      <c r="GF82" s="135"/>
      <c r="GG82" s="135"/>
      <c r="GH82" s="135"/>
      <c r="GI82" s="135"/>
      <c r="GJ82" s="135"/>
      <c r="GK82" s="135"/>
      <c r="GL82" s="135"/>
      <c r="GM82" s="135"/>
      <c r="GN82" s="135"/>
    </row>
    <row r="83" spans="1:196" ht="15.75" thickBot="1" x14ac:dyDescent="0.3">
      <c r="B83" s="18">
        <v>1</v>
      </c>
      <c r="C83" s="3683" t="s">
        <v>204</v>
      </c>
      <c r="D83" s="27">
        <f>'1 уровень'!E2596</f>
        <v>0</v>
      </c>
      <c r="E83" s="27">
        <f>'1 уровень'!F2596</f>
        <v>0</v>
      </c>
      <c r="F83" s="27">
        <f>'1 уровень'!G2596</f>
        <v>554</v>
      </c>
      <c r="G83" s="140" t="e">
        <f>'1 уровень'!H2596</f>
        <v>#DIV/0!</v>
      </c>
      <c r="H83" s="141">
        <f>'1 уровень'!I2596</f>
        <v>0</v>
      </c>
      <c r="I83" s="141">
        <f>'1 уровень'!J2596</f>
        <v>0</v>
      </c>
      <c r="J83" s="142">
        <f>'1 уровень'!K2596</f>
        <v>0</v>
      </c>
      <c r="K83" s="142">
        <f>'1 уровень'!L2596</f>
        <v>0</v>
      </c>
      <c r="L83" s="142">
        <f>'1 уровень'!M2596</f>
        <v>0</v>
      </c>
      <c r="M83" s="142">
        <f>'1 уровень'!N2596</f>
        <v>0</v>
      </c>
      <c r="N83" s="142">
        <f>'1 уровень'!O2596</f>
        <v>0</v>
      </c>
      <c r="O83" s="142">
        <f>'1 уровень'!P2596</f>
        <v>0</v>
      </c>
      <c r="P83" s="523">
        <f>'1 уровень'!Q2596</f>
        <v>0</v>
      </c>
      <c r="Q83" s="523">
        <f>'1 уровень'!R2596</f>
        <v>0</v>
      </c>
      <c r="R83" s="523">
        <f>'1 уровень'!S2596</f>
        <v>2518.4355</v>
      </c>
      <c r="S83" s="523">
        <f>'1 уровень'!T2596</f>
        <v>0</v>
      </c>
      <c r="T83" s="523">
        <f>'1 уровень'!U2596</f>
        <v>0</v>
      </c>
      <c r="U83" s="523">
        <f>'1 уровень'!V2596</f>
        <v>2518.4355</v>
      </c>
      <c r="V83" s="523">
        <f>'1 уровень'!W2596</f>
        <v>0</v>
      </c>
      <c r="W83" s="523">
        <f>'1 уровень'!X2596</f>
        <v>0</v>
      </c>
      <c r="X83" s="524">
        <f>'1 уровень'!Y2596</f>
        <v>2518.4355</v>
      </c>
      <c r="Y83" s="523" t="e">
        <f>R83/Q83*100</f>
        <v>#DIV/0!</v>
      </c>
      <c r="Z83" s="523" t="e">
        <f>X83/Q83*100</f>
        <v>#DIV/0!</v>
      </c>
      <c r="AA83" s="27">
        <f>'1 уровень'!Z2596</f>
        <v>0</v>
      </c>
      <c r="AB83" s="523">
        <f>'1 уровень'!AA2596</f>
        <v>0</v>
      </c>
      <c r="AC83" s="319">
        <f t="shared" si="14"/>
        <v>2518435.5</v>
      </c>
      <c r="AD83" s="319">
        <f t="shared" si="13"/>
        <v>0</v>
      </c>
      <c r="AE83" s="855"/>
      <c r="AF83" s="135"/>
      <c r="AG83" s="135"/>
      <c r="AH83" s="403"/>
      <c r="AI83" s="135">
        <f t="shared" si="11"/>
        <v>0</v>
      </c>
      <c r="AJ83" s="135"/>
      <c r="AK83" s="135"/>
      <c r="AL83" s="135"/>
      <c r="AM83" s="135"/>
      <c r="AN83" s="135"/>
      <c r="AO83" s="135"/>
      <c r="AP83" s="135"/>
      <c r="AQ83" s="135"/>
      <c r="AR83" s="135"/>
      <c r="AS83" s="135"/>
      <c r="AT83" s="135"/>
      <c r="AU83" s="135"/>
      <c r="AV83" s="135"/>
      <c r="AW83" s="135"/>
      <c r="AX83" s="135"/>
      <c r="AY83" s="135"/>
      <c r="AZ83" s="135"/>
      <c r="BA83" s="135"/>
      <c r="BB83" s="135"/>
      <c r="BC83" s="135"/>
      <c r="BD83" s="135"/>
      <c r="BE83" s="135"/>
      <c r="BF83" s="135"/>
      <c r="BG83" s="135"/>
      <c r="BH83" s="135"/>
      <c r="BI83" s="135"/>
      <c r="BJ83" s="135"/>
      <c r="BK83" s="135"/>
      <c r="BL83" s="135"/>
      <c r="BM83" s="135"/>
      <c r="BN83" s="135"/>
      <c r="BO83" s="135"/>
      <c r="BP83" s="135"/>
      <c r="BQ83" s="135"/>
      <c r="BR83" s="135"/>
      <c r="BS83" s="135"/>
      <c r="BT83" s="135"/>
      <c r="BU83" s="135"/>
      <c r="BV83" s="135"/>
      <c r="BW83" s="135"/>
      <c r="BX83" s="135"/>
      <c r="BY83" s="135"/>
      <c r="BZ83" s="135"/>
      <c r="CA83" s="135"/>
      <c r="CB83" s="135"/>
      <c r="CC83" s="135"/>
      <c r="CD83" s="135"/>
      <c r="CE83" s="135"/>
      <c r="CF83" s="135"/>
      <c r="CG83" s="135"/>
      <c r="CH83" s="135"/>
      <c r="CI83" s="135"/>
      <c r="CJ83" s="135"/>
      <c r="CK83" s="135"/>
      <c r="CL83" s="135"/>
      <c r="CM83" s="135"/>
      <c r="CN83" s="135"/>
      <c r="CO83" s="135"/>
      <c r="CP83" s="135"/>
      <c r="CQ83" s="135"/>
      <c r="CR83" s="135"/>
      <c r="CS83" s="135"/>
      <c r="CT83" s="135"/>
      <c r="CU83" s="135"/>
      <c r="CV83" s="135"/>
      <c r="CW83" s="135"/>
      <c r="CX83" s="135"/>
      <c r="CY83" s="135"/>
      <c r="CZ83" s="135"/>
      <c r="DA83" s="135"/>
      <c r="DB83" s="135"/>
      <c r="DC83" s="135"/>
      <c r="DD83" s="135"/>
      <c r="DE83" s="135"/>
      <c r="DF83" s="135"/>
      <c r="DG83" s="135"/>
      <c r="DH83" s="135"/>
      <c r="DI83" s="135"/>
      <c r="DJ83" s="135"/>
      <c r="DK83" s="135"/>
      <c r="DL83" s="135"/>
      <c r="DM83" s="135"/>
      <c r="DN83" s="135"/>
      <c r="DO83" s="135"/>
      <c r="DP83" s="135"/>
      <c r="DQ83" s="135"/>
      <c r="DR83" s="135"/>
      <c r="DS83" s="135"/>
      <c r="DT83" s="135"/>
      <c r="DU83" s="135"/>
      <c r="DV83" s="135"/>
      <c r="DW83" s="135"/>
      <c r="DX83" s="135"/>
      <c r="DY83" s="135"/>
      <c r="DZ83" s="135"/>
      <c r="EA83" s="135"/>
      <c r="EB83" s="135"/>
      <c r="EC83" s="135"/>
      <c r="ED83" s="135"/>
      <c r="EE83" s="135"/>
      <c r="EF83" s="135"/>
      <c r="EG83" s="135"/>
      <c r="EH83" s="135"/>
      <c r="EI83" s="135"/>
      <c r="EJ83" s="135"/>
      <c r="EK83" s="135"/>
      <c r="EL83" s="135"/>
      <c r="EM83" s="135"/>
      <c r="EN83" s="135"/>
      <c r="EO83" s="135"/>
      <c r="EP83" s="135"/>
      <c r="EQ83" s="135"/>
      <c r="ER83" s="135"/>
      <c r="ES83" s="135"/>
      <c r="ET83" s="135"/>
      <c r="EU83" s="135"/>
      <c r="EV83" s="135"/>
      <c r="EW83" s="135"/>
      <c r="EX83" s="135"/>
      <c r="EY83" s="135"/>
      <c r="EZ83" s="135"/>
      <c r="FA83" s="135"/>
      <c r="FB83" s="135"/>
      <c r="FC83" s="135"/>
      <c r="FD83" s="135"/>
      <c r="FE83" s="135"/>
      <c r="FF83" s="135"/>
      <c r="FG83" s="135"/>
      <c r="FH83" s="135"/>
      <c r="FI83" s="135"/>
      <c r="FJ83" s="135"/>
      <c r="FK83" s="135"/>
      <c r="FL83" s="135"/>
      <c r="FM83" s="135"/>
      <c r="FN83" s="135"/>
      <c r="FO83" s="135"/>
      <c r="FP83" s="135"/>
      <c r="FQ83" s="135"/>
      <c r="FR83" s="135"/>
      <c r="FS83" s="135"/>
      <c r="FT83" s="135"/>
      <c r="FU83" s="135"/>
      <c r="FV83" s="135"/>
      <c r="FW83" s="135"/>
      <c r="FX83" s="135"/>
      <c r="FY83" s="135"/>
      <c r="FZ83" s="135"/>
      <c r="GA83" s="135"/>
      <c r="GB83" s="135"/>
      <c r="GC83" s="135"/>
      <c r="GD83" s="135"/>
      <c r="GE83" s="135"/>
      <c r="GF83" s="135"/>
      <c r="GG83" s="135"/>
      <c r="GH83" s="135"/>
      <c r="GI83" s="135"/>
      <c r="GJ83" s="135"/>
      <c r="GK83" s="135"/>
      <c r="GL83" s="135"/>
      <c r="GM83" s="135"/>
      <c r="GN83" s="135"/>
    </row>
    <row r="84" spans="1:196" s="135" customFormat="1" x14ac:dyDescent="0.25">
      <c r="A84" s="18">
        <v>1</v>
      </c>
      <c r="B84" s="18">
        <v>1</v>
      </c>
      <c r="C84" s="776" t="s">
        <v>93</v>
      </c>
      <c r="D84" s="777"/>
      <c r="E84" s="777"/>
      <c r="F84" s="777"/>
      <c r="G84" s="778"/>
      <c r="H84" s="779"/>
      <c r="I84" s="779"/>
      <c r="J84" s="780"/>
      <c r="K84" s="780"/>
      <c r="L84" s="780"/>
      <c r="M84" s="780"/>
      <c r="N84" s="780"/>
      <c r="O84" s="780"/>
      <c r="P84" s="306">
        <f>P85-P86-P152-P156-P157-P161</f>
        <v>0</v>
      </c>
      <c r="Q84" s="306">
        <f t="shared" ref="Q84:X84" si="15">Q85-Q86-Q152-Q156-Q157-Q161</f>
        <v>0</v>
      </c>
      <c r="R84" s="306">
        <f t="shared" si="15"/>
        <v>0</v>
      </c>
      <c r="S84" s="306">
        <f t="shared" si="15"/>
        <v>0</v>
      </c>
      <c r="T84" s="306">
        <f t="shared" si="15"/>
        <v>0</v>
      </c>
      <c r="U84" s="306">
        <f t="shared" si="15"/>
        <v>0</v>
      </c>
      <c r="V84" s="306">
        <f t="shared" si="15"/>
        <v>0</v>
      </c>
      <c r="W84" s="306">
        <f t="shared" si="15"/>
        <v>0</v>
      </c>
      <c r="X84" s="306">
        <f t="shared" si="15"/>
        <v>-1.1368683772161603E-12</v>
      </c>
      <c r="Y84" s="306"/>
      <c r="Z84" s="306"/>
      <c r="AA84" s="777"/>
      <c r="AB84" s="306" t="e">
        <f>AB85-AB154-AB158-AB159-#REF!-AB86</f>
        <v>#REF!</v>
      </c>
      <c r="AC84" s="319">
        <f t="shared" si="14"/>
        <v>-1.1368683772161603E-9</v>
      </c>
      <c r="AD84" s="319">
        <f t="shared" si="13"/>
        <v>0</v>
      </c>
      <c r="AE84" s="855">
        <f>IF(P84&gt;0,P84*1000/D84,0)</f>
        <v>0</v>
      </c>
      <c r="AF84" s="18"/>
      <c r="AG84" s="18"/>
      <c r="AH84" s="1147"/>
      <c r="AI84" s="18">
        <f t="shared" si="11"/>
        <v>0</v>
      </c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18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18"/>
      <c r="EG84" s="18"/>
      <c r="EH84" s="18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18"/>
      <c r="FA84" s="18"/>
      <c r="FB84" s="18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18"/>
      <c r="FU84" s="18"/>
      <c r="FV84" s="18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18"/>
    </row>
    <row r="85" spans="1:196" s="135" customFormat="1" x14ac:dyDescent="0.25">
      <c r="A85" s="18">
        <v>1</v>
      </c>
      <c r="B85" s="18">
        <v>1</v>
      </c>
      <c r="C85" s="12" t="s">
        <v>92</v>
      </c>
      <c r="D85" s="136">
        <f>'2 уровень'!F774</f>
        <v>0</v>
      </c>
      <c r="E85" s="136">
        <f>'2 уровень'!G774</f>
        <v>0</v>
      </c>
      <c r="F85" s="136">
        <f>'2 уровень'!H774</f>
        <v>0</v>
      </c>
      <c r="G85" s="147">
        <f>'2 уровень'!I774</f>
        <v>0</v>
      </c>
      <c r="H85" s="148">
        <f>'2 уровень'!J774</f>
        <v>0</v>
      </c>
      <c r="I85" s="148">
        <f>'2 уровень'!K774</f>
        <v>0</v>
      </c>
      <c r="J85" s="21">
        <f>'2 уровень'!L774</f>
        <v>0</v>
      </c>
      <c r="K85" s="21">
        <f>'2 уровень'!M774</f>
        <v>0</v>
      </c>
      <c r="L85" s="21">
        <f>'2 уровень'!N774</f>
        <v>0</v>
      </c>
      <c r="M85" s="21">
        <f>'2 уровень'!O774</f>
        <v>0</v>
      </c>
      <c r="N85" s="21">
        <f>'2 уровень'!P774</f>
        <v>0</v>
      </c>
      <c r="O85" s="21">
        <f>'2 уровень'!Q774</f>
        <v>0</v>
      </c>
      <c r="P85" s="307">
        <f>'2 уровень'!R774</f>
        <v>7800632.3386551887</v>
      </c>
      <c r="Q85" s="307">
        <f>'2 уровень'!S774</f>
        <v>0</v>
      </c>
      <c r="R85" s="307">
        <f>'2 уровень'!T774</f>
        <v>7240.996540000001</v>
      </c>
      <c r="S85" s="307">
        <f>'2 уровень'!U774</f>
        <v>0</v>
      </c>
      <c r="T85" s="307">
        <f>'2 уровень'!V774</f>
        <v>2.9373599999999982</v>
      </c>
      <c r="U85" s="307">
        <f>'2 уровень'!W774</f>
        <v>7240.996540000001</v>
      </c>
      <c r="V85" s="3194">
        <f>'2 уровень'!X774</f>
        <v>-1.40544</v>
      </c>
      <c r="W85" s="307">
        <f>'2 уровень'!Y774</f>
        <v>-8.1504700000000003</v>
      </c>
      <c r="X85" s="527">
        <f>'2 уровень'!Z774</f>
        <v>7731.7188399999995</v>
      </c>
      <c r="Y85" s="307" t="e">
        <f>R85/Q85*100</f>
        <v>#DIV/0!</v>
      </c>
      <c r="Z85" s="307" t="e">
        <f>X85/Q85*100</f>
        <v>#DIV/0!</v>
      </c>
      <c r="AA85" s="136" t="e">
        <f>'2 уровень'!AA774</f>
        <v>#REF!</v>
      </c>
      <c r="AB85" s="307" t="e">
        <f>'2 уровень'!AB774</f>
        <v>#REF!</v>
      </c>
      <c r="AC85" s="319">
        <f t="shared" si="14"/>
        <v>7731718.8399999999</v>
      </c>
      <c r="AD85" s="319">
        <f t="shared" si="13"/>
        <v>-8150.47</v>
      </c>
      <c r="AE85" s="855"/>
      <c r="AH85" s="403"/>
      <c r="AI85" s="135">
        <f t="shared" si="11"/>
        <v>0</v>
      </c>
    </row>
    <row r="86" spans="1:196" s="135" customFormat="1" x14ac:dyDescent="0.25">
      <c r="A86" s="18">
        <v>1</v>
      </c>
      <c r="B86" s="18">
        <v>1</v>
      </c>
      <c r="C86" s="1289" t="s">
        <v>7</v>
      </c>
      <c r="D86" s="20">
        <f>'2 уровень'!F775</f>
        <v>0</v>
      </c>
      <c r="E86" s="20">
        <f>'2 уровень'!G775</f>
        <v>0</v>
      </c>
      <c r="F86" s="20">
        <f>'2 уровень'!H775</f>
        <v>70</v>
      </c>
      <c r="G86" s="138" t="e">
        <f>'2 уровень'!I775</f>
        <v>#DIV/0!</v>
      </c>
      <c r="H86" s="148" t="e">
        <f>'2 уровень'!J775</f>
        <v>#DIV/0!</v>
      </c>
      <c r="I86" s="148">
        <f>'2 уровень'!K775</f>
        <v>8.9571428571428573</v>
      </c>
      <c r="J86" s="21">
        <f>'2 уровень'!L775</f>
        <v>0</v>
      </c>
      <c r="K86" s="21">
        <f>'2 уровень'!M775</f>
        <v>0</v>
      </c>
      <c r="L86" s="21">
        <f>'2 уровень'!N775</f>
        <v>627</v>
      </c>
      <c r="M86" s="21" t="e">
        <f>'2 уровень'!O775</f>
        <v>#DIV/0!</v>
      </c>
      <c r="N86" s="21" t="e">
        <f>'2 уровень'!P775</f>
        <v>#DIV/0!</v>
      </c>
      <c r="O86" s="21" t="e">
        <f>'2 уровень'!Q775</f>
        <v>#DIV/0!</v>
      </c>
      <c r="P86" s="307">
        <f>'2 уровень'!R775</f>
        <v>3389873.4082983336</v>
      </c>
      <c r="Q86" s="307">
        <f>'2 уровень'!S775</f>
        <v>0</v>
      </c>
      <c r="R86" s="307">
        <f>'2 уровень'!T775</f>
        <v>5970.9250200000015</v>
      </c>
      <c r="S86" s="307">
        <f>'2 уровень'!U775</f>
        <v>0</v>
      </c>
      <c r="T86" s="307">
        <f>'2 уровень'!V775</f>
        <v>-26.933330000000005</v>
      </c>
      <c r="U86" s="307">
        <f>'2 уровень'!W775</f>
        <v>5970.9250200000015</v>
      </c>
      <c r="V86" s="307">
        <f>'2 уровень'!X775</f>
        <v>0</v>
      </c>
      <c r="W86" s="307">
        <f>'2 уровень'!Y775</f>
        <v>-7.0786300000000004</v>
      </c>
      <c r="X86" s="527">
        <f>'2 уровень'!Z775</f>
        <v>5936.9130600000008</v>
      </c>
      <c r="Y86" s="307" t="e">
        <f>R86/Q86*100</f>
        <v>#DIV/0!</v>
      </c>
      <c r="Z86" s="307" t="e">
        <f>X86/Q86*100</f>
        <v>#DIV/0!</v>
      </c>
      <c r="AA86" s="20" t="e">
        <f>'2 уровень'!AA775</f>
        <v>#REF!</v>
      </c>
      <c r="AB86" s="307" t="e">
        <f>'2 уровень'!AB775</f>
        <v>#REF!</v>
      </c>
      <c r="AC86" s="319">
        <f t="shared" si="14"/>
        <v>5936913.0600000005</v>
      </c>
      <c r="AD86" s="319">
        <f t="shared" si="13"/>
        <v>-7078.63</v>
      </c>
      <c r="AE86" s="855" t="e">
        <f>IF(P86&gt;0,P86*1000/D86,0)</f>
        <v>#DIV/0!</v>
      </c>
      <c r="AF86" s="18"/>
      <c r="AG86" s="18"/>
      <c r="AH86" s="1147"/>
      <c r="AI86" s="18">
        <f t="shared" si="11"/>
        <v>0</v>
      </c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  <c r="FU86" s="18"/>
      <c r="FV86" s="18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18"/>
    </row>
    <row r="87" spans="1:196" s="135" customFormat="1" ht="29.25" x14ac:dyDescent="0.25">
      <c r="A87" s="18">
        <v>1</v>
      </c>
      <c r="B87" s="18">
        <v>1</v>
      </c>
      <c r="C87" s="1179" t="s">
        <v>177</v>
      </c>
      <c r="D87" s="20">
        <f>'2 уровень'!F776</f>
        <v>0</v>
      </c>
      <c r="E87" s="20">
        <f>'2 уровень'!G776</f>
        <v>0</v>
      </c>
      <c r="F87" s="20">
        <f>'2 уровень'!H776</f>
        <v>3</v>
      </c>
      <c r="G87" s="138" t="e">
        <f>'2 уровень'!I776</f>
        <v>#DIV/0!</v>
      </c>
      <c r="H87" s="148">
        <f>'2 уровень'!J776</f>
        <v>0</v>
      </c>
      <c r="I87" s="148">
        <f>'2 уровень'!K776</f>
        <v>0</v>
      </c>
      <c r="J87" s="21">
        <f>'2 уровень'!L776</f>
        <v>0</v>
      </c>
      <c r="K87" s="21">
        <f>'2 уровень'!M776</f>
        <v>0</v>
      </c>
      <c r="L87" s="21">
        <f>'2 уровень'!N776</f>
        <v>0</v>
      </c>
      <c r="M87" s="21">
        <f>'2 уровень'!O776</f>
        <v>0</v>
      </c>
      <c r="N87" s="21">
        <f>'2 уровень'!P776</f>
        <v>0</v>
      </c>
      <c r="O87" s="21">
        <f>'2 уровень'!Q776</f>
        <v>0</v>
      </c>
      <c r="P87" s="307">
        <f>'2 уровень'!R776</f>
        <v>193026.9736084</v>
      </c>
      <c r="Q87" s="307">
        <f>'2 уровень'!S776</f>
        <v>0</v>
      </c>
      <c r="R87" s="307">
        <f>'2 уровень'!T776</f>
        <v>896.15838000000008</v>
      </c>
      <c r="S87" s="307">
        <f>'2 уровень'!U776</f>
        <v>0</v>
      </c>
      <c r="T87" s="307">
        <f>'2 уровень'!V776</f>
        <v>0</v>
      </c>
      <c r="U87" s="307">
        <f>'2 уровень'!W776</f>
        <v>896.15838000000008</v>
      </c>
      <c r="V87" s="307">
        <f>'2 уровень'!X776</f>
        <v>0</v>
      </c>
      <c r="W87" s="307">
        <f>'2 уровень'!Y776</f>
        <v>0</v>
      </c>
      <c r="X87" s="527">
        <f>'2 уровень'!Z776</f>
        <v>896.15838000000008</v>
      </c>
      <c r="Y87" s="307" t="e">
        <f>R87/Q87*100</f>
        <v>#DIV/0!</v>
      </c>
      <c r="Z87" s="307" t="e">
        <f>X87/Q87*100</f>
        <v>#DIV/0!</v>
      </c>
      <c r="AA87" s="20" t="e">
        <f>'2 уровень'!AA776</f>
        <v>#REF!</v>
      </c>
      <c r="AB87" s="307" t="e">
        <f>'2 уровень'!AB776</f>
        <v>#REF!</v>
      </c>
      <c r="AC87" s="319">
        <f t="shared" si="14"/>
        <v>896158.38000000012</v>
      </c>
      <c r="AD87" s="319">
        <f t="shared" si="13"/>
        <v>0</v>
      </c>
      <c r="AE87" s="855" t="e">
        <f>IF(P87&gt;0,P87*1000/D87,0)</f>
        <v>#DIV/0!</v>
      </c>
      <c r="AF87" s="18"/>
      <c r="AG87" s="18"/>
      <c r="AH87" s="1147"/>
      <c r="AI87" s="18">
        <f t="shared" si="11"/>
        <v>0</v>
      </c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  <c r="FU87" s="18"/>
      <c r="FV87" s="18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18"/>
    </row>
    <row r="88" spans="1:196" s="135" customFormat="1" ht="43.5" customHeight="1" x14ac:dyDescent="0.25">
      <c r="A88" s="18">
        <v>1</v>
      </c>
      <c r="B88" s="18">
        <v>1</v>
      </c>
      <c r="C88" s="3684" t="s">
        <v>194</v>
      </c>
      <c r="D88" s="20">
        <f>'2 уровень'!F777</f>
        <v>0</v>
      </c>
      <c r="E88" s="20">
        <f>'2 уровень'!G777</f>
        <v>0</v>
      </c>
      <c r="F88" s="20">
        <f>'2 уровень'!H777</f>
        <v>0</v>
      </c>
      <c r="G88" s="138">
        <f>'2 уровень'!I777</f>
        <v>0</v>
      </c>
      <c r="H88" s="148">
        <f>'2 уровень'!J777</f>
        <v>0</v>
      </c>
      <c r="I88" s="148">
        <f>'2 уровень'!K777</f>
        <v>0</v>
      </c>
      <c r="J88" s="21">
        <f>'2 уровень'!L777</f>
        <v>0</v>
      </c>
      <c r="K88" s="21">
        <f>'2 уровень'!M777</f>
        <v>0</v>
      </c>
      <c r="L88" s="21">
        <f>'2 уровень'!N777</f>
        <v>0</v>
      </c>
      <c r="M88" s="21">
        <f>'2 уровень'!O777</f>
        <v>0</v>
      </c>
      <c r="N88" s="21">
        <f>'2 уровень'!P777</f>
        <v>0</v>
      </c>
      <c r="O88" s="21">
        <f>'2 уровень'!Q777</f>
        <v>0</v>
      </c>
      <c r="P88" s="307">
        <f>'2 уровень'!R777</f>
        <v>1085359.7202999999</v>
      </c>
      <c r="Q88" s="307">
        <f>'2 уровень'!S777</f>
        <v>0</v>
      </c>
      <c r="R88" s="307">
        <f>'2 уровень'!T777</f>
        <v>17.800789999999996</v>
      </c>
      <c r="S88" s="307">
        <f>'2 уровень'!U777</f>
        <v>0</v>
      </c>
      <c r="T88" s="307">
        <f>'2 уровень'!V777</f>
        <v>0</v>
      </c>
      <c r="U88" s="307">
        <f>'2 уровень'!W777</f>
        <v>17.800789999999996</v>
      </c>
      <c r="V88" s="307">
        <f>'2 уровень'!X777</f>
        <v>0</v>
      </c>
      <c r="W88" s="307">
        <f>'2 уровень'!Y777</f>
        <v>0</v>
      </c>
      <c r="X88" s="527">
        <f>'2 уровень'!Z777</f>
        <v>106.62768999999999</v>
      </c>
      <c r="Y88" s="307" t="e">
        <f>R88/Q88*100</f>
        <v>#DIV/0!</v>
      </c>
      <c r="Z88" s="307" t="e">
        <f>X88/Q88*100</f>
        <v>#DIV/0!</v>
      </c>
      <c r="AA88" s="20" t="e">
        <f>'2 уровень'!AA777</f>
        <v>#REF!</v>
      </c>
      <c r="AB88" s="307" t="e">
        <f>'2 уровень'!AB777</f>
        <v>#REF!</v>
      </c>
      <c r="AC88" s="319">
        <f t="shared" si="14"/>
        <v>106627.68999999999</v>
      </c>
      <c r="AD88" s="319">
        <f t="shared" si="13"/>
        <v>0</v>
      </c>
      <c r="AE88" s="855"/>
      <c r="AF88" s="18"/>
      <c r="AG88" s="18"/>
      <c r="AH88" s="1147"/>
      <c r="AI88" s="18">
        <f t="shared" si="11"/>
        <v>0</v>
      </c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  <c r="FU88" s="18"/>
      <c r="FV88" s="18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18"/>
    </row>
    <row r="89" spans="1:196" s="135" customFormat="1" x14ac:dyDescent="0.25">
      <c r="A89" s="18"/>
      <c r="B89" s="18">
        <v>1</v>
      </c>
      <c r="C89" s="3685" t="s">
        <v>288</v>
      </c>
      <c r="D89" s="20">
        <f>'2 уровень'!F778</f>
        <v>0</v>
      </c>
      <c r="E89" s="20">
        <f>'2 уровень'!G778</f>
        <v>0</v>
      </c>
      <c r="F89" s="20">
        <f>'2 уровень'!H778</f>
        <v>0</v>
      </c>
      <c r="G89" s="138">
        <f>'2 уровень'!I778</f>
        <v>0</v>
      </c>
      <c r="H89" s="148">
        <f>'2 уровень'!J778</f>
        <v>0</v>
      </c>
      <c r="I89" s="148">
        <f>'2 уровень'!K778</f>
        <v>0</v>
      </c>
      <c r="J89" s="21">
        <f>'2 уровень'!L778</f>
        <v>0</v>
      </c>
      <c r="K89" s="21">
        <f>'2 уровень'!M778</f>
        <v>0</v>
      </c>
      <c r="L89" s="21">
        <f>'2 уровень'!N778</f>
        <v>0</v>
      </c>
      <c r="M89" s="21">
        <f>'2 уровень'!O778</f>
        <v>0</v>
      </c>
      <c r="N89" s="21">
        <f>'2 уровень'!P778</f>
        <v>0</v>
      </c>
      <c r="O89" s="21">
        <f>'2 уровень'!Q778</f>
        <v>0</v>
      </c>
      <c r="P89" s="307">
        <f>'2 уровень'!R778</f>
        <v>20983.371091199999</v>
      </c>
      <c r="Q89" s="307">
        <f>'2 уровень'!S778</f>
        <v>0</v>
      </c>
      <c r="R89" s="307">
        <f>'2 уровень'!T778</f>
        <v>0</v>
      </c>
      <c r="S89" s="307">
        <f>'2 уровень'!U778</f>
        <v>0</v>
      </c>
      <c r="T89" s="307">
        <f>'2 уровень'!V778</f>
        <v>0</v>
      </c>
      <c r="U89" s="307">
        <f>'2 уровень'!W778</f>
        <v>0</v>
      </c>
      <c r="V89" s="307">
        <f>'2 уровень'!X778</f>
        <v>0</v>
      </c>
      <c r="W89" s="307">
        <f>'2 уровень'!Y778</f>
        <v>0</v>
      </c>
      <c r="X89" s="527">
        <f>'2 уровень'!Z778</f>
        <v>0</v>
      </c>
      <c r="Y89" s="307" t="e">
        <f>R89/Q89*100</f>
        <v>#DIV/0!</v>
      </c>
      <c r="Z89" s="307" t="e">
        <f>X89/Q89*100</f>
        <v>#DIV/0!</v>
      </c>
      <c r="AA89" s="20" t="e">
        <f>'2 уровень'!AA778</f>
        <v>#REF!</v>
      </c>
      <c r="AB89" s="307" t="e">
        <f>'2 уровень'!AB778</f>
        <v>#REF!</v>
      </c>
      <c r="AC89" s="319">
        <f t="shared" si="14"/>
        <v>0</v>
      </c>
      <c r="AD89" s="319">
        <f t="shared" si="13"/>
        <v>0</v>
      </c>
      <c r="AE89" s="855"/>
      <c r="AF89" s="18"/>
      <c r="AG89" s="18"/>
      <c r="AH89" s="1147"/>
      <c r="AI89" s="18">
        <f t="shared" si="11"/>
        <v>0</v>
      </c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  <c r="FU89" s="18"/>
      <c r="FV89" s="18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18"/>
    </row>
    <row r="90" spans="1:196" s="135" customFormat="1" x14ac:dyDescent="0.25">
      <c r="A90" s="18">
        <v>1</v>
      </c>
      <c r="B90" s="18">
        <v>1</v>
      </c>
      <c r="C90" s="3686" t="s">
        <v>270</v>
      </c>
      <c r="D90" s="30">
        <f>'2 уровень'!F779</f>
        <v>0</v>
      </c>
      <c r="E90" s="30">
        <f>'2 уровень'!G779</f>
        <v>0</v>
      </c>
      <c r="F90" s="20">
        <f>'2 уровень'!H779</f>
        <v>43</v>
      </c>
      <c r="G90" s="138" t="e">
        <f>'2 уровень'!I779</f>
        <v>#DIV/0!</v>
      </c>
      <c r="H90" s="148">
        <f>'2 уровень'!J779</f>
        <v>0</v>
      </c>
      <c r="I90" s="148">
        <f>'2 уровень'!K779</f>
        <v>0</v>
      </c>
      <c r="J90" s="21">
        <f>'2 уровень'!L779</f>
        <v>0</v>
      </c>
      <c r="K90" s="21">
        <f>'2 уровень'!M779</f>
        <v>0</v>
      </c>
      <c r="L90" s="21">
        <f>'2 уровень'!N779</f>
        <v>0</v>
      </c>
      <c r="M90" s="21">
        <f>'2 уровень'!O779</f>
        <v>0</v>
      </c>
      <c r="N90" s="21">
        <f>'2 уровень'!P779</f>
        <v>0</v>
      </c>
      <c r="O90" s="21">
        <f>'2 уровень'!Q779</f>
        <v>0</v>
      </c>
      <c r="P90" s="307">
        <f>'2 уровень'!R779</f>
        <v>0</v>
      </c>
      <c r="Q90" s="307">
        <f>'2 уровень'!S779</f>
        <v>0</v>
      </c>
      <c r="R90" s="307">
        <f>'2 уровень'!T779</f>
        <v>0</v>
      </c>
      <c r="S90" s="307">
        <f>'2 уровень'!U779</f>
        <v>0</v>
      </c>
      <c r="T90" s="307">
        <f>'2 уровень'!V779</f>
        <v>0</v>
      </c>
      <c r="U90" s="307">
        <f>'2 уровень'!W779</f>
        <v>0</v>
      </c>
      <c r="V90" s="307">
        <f>'2 уровень'!X779</f>
        <v>0</v>
      </c>
      <c r="W90" s="307">
        <f>'2 уровень'!Y779</f>
        <v>0</v>
      </c>
      <c r="X90" s="527">
        <f>'2 уровень'!Z779</f>
        <v>57.578180000000003</v>
      </c>
      <c r="Y90" s="307"/>
      <c r="Z90" s="307"/>
      <c r="AA90" s="20" t="e">
        <f>'2 уровень'!AA779</f>
        <v>#REF!</v>
      </c>
      <c r="AB90" s="307" t="e">
        <f>'2 уровень'!AB779</f>
        <v>#REF!</v>
      </c>
      <c r="AC90" s="319">
        <f t="shared" si="14"/>
        <v>57578.18</v>
      </c>
      <c r="AD90" s="319">
        <f t="shared" si="13"/>
        <v>0</v>
      </c>
      <c r="AE90" s="855">
        <f t="shared" ref="AE90:AE95" si="16">IF(P90&gt;0,P90*1000/D90,0)</f>
        <v>0</v>
      </c>
      <c r="AF90" s="18"/>
      <c r="AG90" s="18"/>
      <c r="AH90" s="1147"/>
      <c r="AI90" s="18">
        <f t="shared" si="11"/>
        <v>0</v>
      </c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  <c r="FU90" s="18"/>
      <c r="FV90" s="18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18"/>
    </row>
    <row r="91" spans="1:196" s="135" customFormat="1" x14ac:dyDescent="0.25">
      <c r="A91" s="18"/>
      <c r="B91" s="18">
        <v>1</v>
      </c>
      <c r="C91" s="3687" t="s">
        <v>193</v>
      </c>
      <c r="D91" s="30">
        <f>'2 уровень'!F780</f>
        <v>0</v>
      </c>
      <c r="E91" s="30">
        <f>'2 уровень'!G780</f>
        <v>0</v>
      </c>
      <c r="F91" s="30">
        <f>'2 уровень'!H780</f>
        <v>0</v>
      </c>
      <c r="G91" s="161" t="e">
        <f>'2 уровень'!I780</f>
        <v>#DIV/0!</v>
      </c>
      <c r="H91" s="148">
        <f>'2 уровень'!J780</f>
        <v>0</v>
      </c>
      <c r="I91" s="148">
        <f>'2 уровень'!K780</f>
        <v>0</v>
      </c>
      <c r="J91" s="21">
        <f>'2 уровень'!L780</f>
        <v>0</v>
      </c>
      <c r="K91" s="21">
        <f>'2 уровень'!M780</f>
        <v>0</v>
      </c>
      <c r="L91" s="21">
        <f>'2 уровень'!N780</f>
        <v>0</v>
      </c>
      <c r="M91" s="21">
        <f>'2 уровень'!O780</f>
        <v>0</v>
      </c>
      <c r="N91" s="21">
        <f>'2 уровень'!P780</f>
        <v>0</v>
      </c>
      <c r="O91" s="21">
        <f>'2 уровень'!Q780</f>
        <v>0</v>
      </c>
      <c r="P91" s="307">
        <f>'2 уровень'!R780</f>
        <v>0</v>
      </c>
      <c r="Q91" s="307">
        <f>'2 уровень'!S780</f>
        <v>0</v>
      </c>
      <c r="R91" s="307">
        <f>'2 уровень'!T780</f>
        <v>0</v>
      </c>
      <c r="S91" s="307">
        <f>'2 уровень'!U780</f>
        <v>0</v>
      </c>
      <c r="T91" s="307">
        <f>'2 уровень'!V780</f>
        <v>0</v>
      </c>
      <c r="U91" s="307">
        <f>'2 уровень'!W780</f>
        <v>0</v>
      </c>
      <c r="V91" s="307">
        <f>'2 уровень'!X780</f>
        <v>0</v>
      </c>
      <c r="W91" s="307">
        <f>'2 уровень'!Y780</f>
        <v>0</v>
      </c>
      <c r="X91" s="527">
        <f>'2 уровень'!Z780</f>
        <v>0</v>
      </c>
      <c r="Y91" s="307"/>
      <c r="Z91" s="307"/>
      <c r="AA91" s="30">
        <f>'2 уровень'!AA780</f>
        <v>0</v>
      </c>
      <c r="AB91" s="307">
        <f>'2 уровень'!AB780</f>
        <v>0</v>
      </c>
      <c r="AC91" s="319">
        <f t="shared" si="14"/>
        <v>0</v>
      </c>
      <c r="AD91" s="319">
        <f t="shared" si="13"/>
        <v>0</v>
      </c>
      <c r="AE91" s="855">
        <f t="shared" si="16"/>
        <v>0</v>
      </c>
      <c r="AF91" s="18"/>
      <c r="AG91" s="18"/>
      <c r="AH91" s="1147"/>
      <c r="AI91" s="18">
        <f t="shared" si="11"/>
        <v>0</v>
      </c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  <c r="FU91" s="18"/>
      <c r="FV91" s="18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18"/>
    </row>
    <row r="92" spans="1:196" s="135" customFormat="1" ht="30" x14ac:dyDescent="0.25">
      <c r="A92" s="18"/>
      <c r="B92" s="18">
        <v>1</v>
      </c>
      <c r="C92" s="3687" t="s">
        <v>461</v>
      </c>
      <c r="D92" s="30">
        <f>'2 уровень'!F781</f>
        <v>0</v>
      </c>
      <c r="E92" s="30">
        <f>'2 уровень'!G781</f>
        <v>0</v>
      </c>
      <c r="F92" s="30">
        <f>'2 уровень'!H781</f>
        <v>30</v>
      </c>
      <c r="G92" s="161" t="e">
        <f>'2 уровень'!I781</f>
        <v>#DIV/0!</v>
      </c>
      <c r="H92" s="148">
        <f>'2 уровень'!J781</f>
        <v>0</v>
      </c>
      <c r="I92" s="148">
        <f>'2 уровень'!K781</f>
        <v>0</v>
      </c>
      <c r="J92" s="21">
        <f>'2 уровень'!L781</f>
        <v>0</v>
      </c>
      <c r="K92" s="21">
        <f>'2 уровень'!M781</f>
        <v>0</v>
      </c>
      <c r="L92" s="21">
        <f>'2 уровень'!N781</f>
        <v>0</v>
      </c>
      <c r="M92" s="21">
        <f>'2 уровень'!O781</f>
        <v>0</v>
      </c>
      <c r="N92" s="21">
        <f>'2 уровень'!P781</f>
        <v>0</v>
      </c>
      <c r="O92" s="21">
        <f>'2 уровень'!Q781</f>
        <v>0</v>
      </c>
      <c r="P92" s="307">
        <f>'2 уровень'!R781</f>
        <v>0</v>
      </c>
      <c r="Q92" s="307">
        <f>'2 уровень'!S781</f>
        <v>0</v>
      </c>
      <c r="R92" s="307">
        <f>'2 уровень'!T781</f>
        <v>0</v>
      </c>
      <c r="S92" s="307">
        <f>'2 уровень'!U781</f>
        <v>0</v>
      </c>
      <c r="T92" s="307">
        <f>'2 уровень'!V781</f>
        <v>0</v>
      </c>
      <c r="U92" s="307">
        <f>'2 уровень'!W781</f>
        <v>0</v>
      </c>
      <c r="V92" s="307">
        <f>'2 уровень'!X781</f>
        <v>0</v>
      </c>
      <c r="W92" s="307">
        <f>'2 уровень'!Y781</f>
        <v>0</v>
      </c>
      <c r="X92" s="527">
        <f>'2 уровень'!Z781</f>
        <v>0</v>
      </c>
      <c r="Y92" s="307"/>
      <c r="Z92" s="307"/>
      <c r="AA92" s="30" t="e">
        <f>'2 уровень'!AA781</f>
        <v>#REF!</v>
      </c>
      <c r="AB92" s="307" t="e">
        <f>'2 уровень'!AB781</f>
        <v>#REF!</v>
      </c>
      <c r="AC92" s="319">
        <f t="shared" si="14"/>
        <v>0</v>
      </c>
      <c r="AD92" s="319">
        <f t="shared" si="13"/>
        <v>0</v>
      </c>
      <c r="AE92" s="855">
        <f t="shared" si="16"/>
        <v>0</v>
      </c>
      <c r="AF92" s="18"/>
      <c r="AG92" s="18"/>
      <c r="AH92" s="1147"/>
      <c r="AI92" s="18">
        <f t="shared" si="11"/>
        <v>0</v>
      </c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  <c r="FU92" s="18"/>
      <c r="FV92" s="18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18"/>
    </row>
    <row r="93" spans="1:196" s="135" customFormat="1" ht="60" x14ac:dyDescent="0.25">
      <c r="A93" s="18"/>
      <c r="B93" s="18">
        <v>1</v>
      </c>
      <c r="C93" s="3688" t="s">
        <v>462</v>
      </c>
      <c r="D93" s="30">
        <f>'2 уровень'!F782</f>
        <v>0</v>
      </c>
      <c r="E93" s="30">
        <f>'2 уровень'!G782</f>
        <v>0</v>
      </c>
      <c r="F93" s="30">
        <f>'2 уровень'!H782</f>
        <v>6</v>
      </c>
      <c r="G93" s="161" t="e">
        <f>'2 уровень'!I782</f>
        <v>#DIV/0!</v>
      </c>
      <c r="H93" s="148">
        <f>'2 уровень'!J782</f>
        <v>0</v>
      </c>
      <c r="I93" s="148">
        <f>'2 уровень'!K782</f>
        <v>0</v>
      </c>
      <c r="J93" s="21">
        <f>'2 уровень'!L782</f>
        <v>0</v>
      </c>
      <c r="K93" s="21">
        <f>'2 уровень'!M782</f>
        <v>0</v>
      </c>
      <c r="L93" s="21">
        <f>'2 уровень'!N782</f>
        <v>0</v>
      </c>
      <c r="M93" s="21">
        <f>'2 уровень'!O782</f>
        <v>0</v>
      </c>
      <c r="N93" s="21">
        <f>'2 уровень'!P782</f>
        <v>0</v>
      </c>
      <c r="O93" s="21">
        <f>'2 уровень'!Q782</f>
        <v>0</v>
      </c>
      <c r="P93" s="307">
        <f>'2 уровень'!R782</f>
        <v>0</v>
      </c>
      <c r="Q93" s="307">
        <f>'2 уровень'!S782</f>
        <v>0</v>
      </c>
      <c r="R93" s="307">
        <f>'2 уровень'!T782</f>
        <v>0</v>
      </c>
      <c r="S93" s="307">
        <f>'2 уровень'!U782</f>
        <v>0</v>
      </c>
      <c r="T93" s="307">
        <f>'2 уровень'!V782</f>
        <v>0</v>
      </c>
      <c r="U93" s="307">
        <f>'2 уровень'!W782</f>
        <v>0</v>
      </c>
      <c r="V93" s="307">
        <f>'2 уровень'!X782</f>
        <v>0</v>
      </c>
      <c r="W93" s="307">
        <f>'2 уровень'!Y782</f>
        <v>0</v>
      </c>
      <c r="X93" s="527">
        <f>'2 уровень'!Z782</f>
        <v>0</v>
      </c>
      <c r="Y93" s="307"/>
      <c r="Z93" s="307"/>
      <c r="AA93" s="30" t="e">
        <f>'2 уровень'!AA782</f>
        <v>#REF!</v>
      </c>
      <c r="AB93" s="307" t="e">
        <f>'2 уровень'!AB782</f>
        <v>#REF!</v>
      </c>
      <c r="AC93" s="319">
        <f t="shared" si="14"/>
        <v>0</v>
      </c>
      <c r="AD93" s="319">
        <f t="shared" si="13"/>
        <v>0</v>
      </c>
      <c r="AE93" s="855">
        <f t="shared" si="16"/>
        <v>0</v>
      </c>
      <c r="AF93" s="18"/>
      <c r="AG93" s="18"/>
      <c r="AH93" s="1147"/>
      <c r="AI93" s="18">
        <f t="shared" si="11"/>
        <v>0</v>
      </c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  <c r="FU93" s="18"/>
      <c r="FV93" s="18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18"/>
    </row>
    <row r="94" spans="1:196" s="135" customFormat="1" ht="45" x14ac:dyDescent="0.25">
      <c r="A94" s="18"/>
      <c r="B94" s="18">
        <v>1</v>
      </c>
      <c r="C94" s="3689" t="s">
        <v>463</v>
      </c>
      <c r="D94" s="30">
        <f>'2 уровень'!F783</f>
        <v>0</v>
      </c>
      <c r="E94" s="30">
        <f>'2 уровень'!G783</f>
        <v>0</v>
      </c>
      <c r="F94" s="30">
        <f>'2 уровень'!H783</f>
        <v>7</v>
      </c>
      <c r="G94" s="161" t="e">
        <f>'2 уровень'!I783</f>
        <v>#DIV/0!</v>
      </c>
      <c r="H94" s="148">
        <f>'2 уровень'!J783</f>
        <v>0</v>
      </c>
      <c r="I94" s="148">
        <f>'2 уровень'!K783</f>
        <v>0</v>
      </c>
      <c r="J94" s="21">
        <f>'2 уровень'!L783</f>
        <v>0</v>
      </c>
      <c r="K94" s="21">
        <f>'2 уровень'!M783</f>
        <v>0</v>
      </c>
      <c r="L94" s="21">
        <f>'2 уровень'!N783</f>
        <v>0</v>
      </c>
      <c r="M94" s="21">
        <f>'2 уровень'!O783</f>
        <v>0</v>
      </c>
      <c r="N94" s="21">
        <f>'2 уровень'!P783</f>
        <v>0</v>
      </c>
      <c r="O94" s="21">
        <f>'2 уровень'!Q783</f>
        <v>0</v>
      </c>
      <c r="P94" s="307">
        <f>'2 уровень'!R783</f>
        <v>0</v>
      </c>
      <c r="Q94" s="307">
        <f>'2 уровень'!S783</f>
        <v>0</v>
      </c>
      <c r="R94" s="307">
        <f>'2 уровень'!T783</f>
        <v>0</v>
      </c>
      <c r="S94" s="307">
        <f>'2 уровень'!U783</f>
        <v>0</v>
      </c>
      <c r="T94" s="307">
        <f>'2 уровень'!V783</f>
        <v>0</v>
      </c>
      <c r="U94" s="307">
        <f>'2 уровень'!W783</f>
        <v>0</v>
      </c>
      <c r="V94" s="307">
        <f>'2 уровень'!X783</f>
        <v>0</v>
      </c>
      <c r="W94" s="307">
        <f>'2 уровень'!Y783</f>
        <v>0</v>
      </c>
      <c r="X94" s="527">
        <f>'2 уровень'!Z783</f>
        <v>0</v>
      </c>
      <c r="Y94" s="307"/>
      <c r="Z94" s="307"/>
      <c r="AA94" s="30" t="e">
        <f>'2 уровень'!AA783</f>
        <v>#REF!</v>
      </c>
      <c r="AB94" s="307" t="e">
        <f>'2 уровень'!AB783</f>
        <v>#REF!</v>
      </c>
      <c r="AC94" s="319">
        <f t="shared" si="14"/>
        <v>0</v>
      </c>
      <c r="AD94" s="319">
        <f t="shared" si="13"/>
        <v>0</v>
      </c>
      <c r="AE94" s="855">
        <f t="shared" si="16"/>
        <v>0</v>
      </c>
      <c r="AF94" s="18"/>
      <c r="AG94" s="18"/>
      <c r="AH94" s="1147"/>
      <c r="AI94" s="18">
        <f t="shared" si="11"/>
        <v>0</v>
      </c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  <c r="FU94" s="18"/>
      <c r="FV94" s="18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18"/>
    </row>
    <row r="95" spans="1:196" s="135" customFormat="1" ht="75" x14ac:dyDescent="0.25">
      <c r="A95" s="18"/>
      <c r="B95" s="18">
        <v>1</v>
      </c>
      <c r="C95" s="3689" t="s">
        <v>464</v>
      </c>
      <c r="D95" s="30">
        <f>'2 уровень'!F784</f>
        <v>0</v>
      </c>
      <c r="E95" s="30">
        <f>'2 уровень'!G784</f>
        <v>0</v>
      </c>
      <c r="F95" s="30">
        <f>'2 уровень'!H784</f>
        <v>0</v>
      </c>
      <c r="G95" s="161" t="e">
        <f>'2 уровень'!I784</f>
        <v>#DIV/0!</v>
      </c>
      <c r="H95" s="148">
        <f>'2 уровень'!J784</f>
        <v>0</v>
      </c>
      <c r="I95" s="148">
        <f>'2 уровень'!K784</f>
        <v>0</v>
      </c>
      <c r="J95" s="21">
        <f>'2 уровень'!L784</f>
        <v>0</v>
      </c>
      <c r="K95" s="21">
        <f>'2 уровень'!M784</f>
        <v>0</v>
      </c>
      <c r="L95" s="21">
        <f>'2 уровень'!N784</f>
        <v>0</v>
      </c>
      <c r="M95" s="21">
        <f>'2 уровень'!O784</f>
        <v>0</v>
      </c>
      <c r="N95" s="21">
        <f>'2 уровень'!P784</f>
        <v>0</v>
      </c>
      <c r="O95" s="21">
        <f>'2 уровень'!Q784</f>
        <v>0</v>
      </c>
      <c r="P95" s="307">
        <f>'2 уровень'!R784</f>
        <v>0</v>
      </c>
      <c r="Q95" s="307">
        <f>'2 уровень'!S784</f>
        <v>0</v>
      </c>
      <c r="R95" s="307">
        <f>'2 уровень'!T784</f>
        <v>0</v>
      </c>
      <c r="S95" s="307">
        <f>'2 уровень'!U784</f>
        <v>0</v>
      </c>
      <c r="T95" s="307">
        <f>'2 уровень'!V784</f>
        <v>0</v>
      </c>
      <c r="U95" s="307">
        <f>'2 уровень'!W784</f>
        <v>0</v>
      </c>
      <c r="V95" s="307">
        <f>'2 уровень'!X784</f>
        <v>0</v>
      </c>
      <c r="W95" s="307">
        <f>'2 уровень'!Y784</f>
        <v>0</v>
      </c>
      <c r="X95" s="527">
        <f>'2 уровень'!Z784</f>
        <v>0</v>
      </c>
      <c r="Y95" s="307"/>
      <c r="Z95" s="307"/>
      <c r="AA95" s="30" t="e">
        <f>'2 уровень'!AA784</f>
        <v>#REF!</v>
      </c>
      <c r="AB95" s="307" t="e">
        <f>'2 уровень'!AB784</f>
        <v>#REF!</v>
      </c>
      <c r="AC95" s="319">
        <f t="shared" si="14"/>
        <v>0</v>
      </c>
      <c r="AD95" s="319">
        <f t="shared" si="13"/>
        <v>0</v>
      </c>
      <c r="AE95" s="855">
        <f t="shared" si="16"/>
        <v>0</v>
      </c>
      <c r="AF95" s="18"/>
      <c r="AG95" s="18"/>
      <c r="AH95" s="1147"/>
      <c r="AI95" s="18">
        <f>E106-D106</f>
        <v>0</v>
      </c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  <c r="FU95" s="18"/>
      <c r="FV95" s="18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18"/>
    </row>
    <row r="96" spans="1:196" s="135" customFormat="1" ht="29.25" x14ac:dyDescent="0.25">
      <c r="A96" s="18"/>
      <c r="B96" s="18">
        <v>1</v>
      </c>
      <c r="C96" s="3686" t="s">
        <v>619</v>
      </c>
      <c r="D96" s="30">
        <f>'2 уровень'!F785</f>
        <v>0</v>
      </c>
      <c r="E96" s="30">
        <f>'2 уровень'!G785</f>
        <v>0</v>
      </c>
      <c r="F96" s="30">
        <f>'2 уровень'!H785</f>
        <v>0</v>
      </c>
      <c r="G96" s="161" t="e">
        <f>'2 уровень'!I785</f>
        <v>#DIV/0!</v>
      </c>
      <c r="H96" s="148">
        <f>'2 уровень'!J785</f>
        <v>0</v>
      </c>
      <c r="I96" s="148">
        <f>'2 уровень'!K785</f>
        <v>0</v>
      </c>
      <c r="J96" s="21">
        <f>'2 уровень'!L785</f>
        <v>0</v>
      </c>
      <c r="K96" s="21">
        <f>'2 уровень'!M785</f>
        <v>0</v>
      </c>
      <c r="L96" s="21">
        <f>'2 уровень'!N785</f>
        <v>0</v>
      </c>
      <c r="M96" s="21">
        <f>'2 уровень'!O785</f>
        <v>0</v>
      </c>
      <c r="N96" s="21">
        <f>'2 уровень'!P785</f>
        <v>0</v>
      </c>
      <c r="O96" s="21">
        <f>'2 уровень'!Q785</f>
        <v>0</v>
      </c>
      <c r="P96" s="307">
        <f>'2 уровень'!R785</f>
        <v>0</v>
      </c>
      <c r="Q96" s="307">
        <f>'2 уровень'!S785</f>
        <v>0</v>
      </c>
      <c r="R96" s="307">
        <f>'2 уровень'!T785</f>
        <v>0</v>
      </c>
      <c r="S96" s="307">
        <f>'2 уровень'!U785</f>
        <v>0</v>
      </c>
      <c r="T96" s="307">
        <f>'2 уровень'!V785</f>
        <v>0</v>
      </c>
      <c r="U96" s="307">
        <f>'2 уровень'!W785</f>
        <v>0</v>
      </c>
      <c r="V96" s="307">
        <f>'2 уровень'!X785</f>
        <v>0</v>
      </c>
      <c r="W96" s="307">
        <f>'2 уровень'!Y785</f>
        <v>0</v>
      </c>
      <c r="X96" s="527">
        <f>'2 уровень'!Z785</f>
        <v>0</v>
      </c>
      <c r="Y96" s="307"/>
      <c r="Z96" s="307"/>
      <c r="AA96" s="30"/>
      <c r="AB96" s="307"/>
      <c r="AC96" s="319"/>
      <c r="AD96" s="319"/>
      <c r="AE96" s="855"/>
      <c r="AF96" s="18"/>
      <c r="AG96" s="18"/>
      <c r="AH96" s="1147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  <c r="FU96" s="18"/>
      <c r="FV96" s="18"/>
      <c r="FW96" s="18"/>
      <c r="FX96" s="18"/>
      <c r="FY96" s="18"/>
      <c r="FZ96" s="18"/>
      <c r="GA96" s="18"/>
      <c r="GB96" s="18"/>
      <c r="GC96" s="18"/>
      <c r="GD96" s="18"/>
      <c r="GE96" s="18"/>
      <c r="GF96" s="18"/>
      <c r="GG96" s="18"/>
      <c r="GH96" s="18"/>
      <c r="GI96" s="18"/>
      <c r="GJ96" s="18"/>
      <c r="GK96" s="18"/>
      <c r="GL96" s="18"/>
      <c r="GM96" s="18"/>
      <c r="GN96" s="18"/>
    </row>
    <row r="97" spans="1:196" s="135" customFormat="1" ht="30" x14ac:dyDescent="0.25">
      <c r="A97" s="18"/>
      <c r="B97" s="18">
        <v>1</v>
      </c>
      <c r="C97" s="3689" t="s">
        <v>620</v>
      </c>
      <c r="D97" s="30">
        <f>'2 уровень'!F786</f>
        <v>0</v>
      </c>
      <c r="E97" s="30">
        <f>'2 уровень'!G786</f>
        <v>0</v>
      </c>
      <c r="F97" s="30">
        <f>'2 уровень'!H786</f>
        <v>0</v>
      </c>
      <c r="G97" s="161" t="e">
        <f>'2 уровень'!I786</f>
        <v>#DIV/0!</v>
      </c>
      <c r="H97" s="148">
        <f>'2 уровень'!J786</f>
        <v>0</v>
      </c>
      <c r="I97" s="148">
        <f>'2 уровень'!K786</f>
        <v>0</v>
      </c>
      <c r="J97" s="21">
        <f>'2 уровень'!L786</f>
        <v>0</v>
      </c>
      <c r="K97" s="21">
        <f>'2 уровень'!M786</f>
        <v>0</v>
      </c>
      <c r="L97" s="21">
        <f>'2 уровень'!N786</f>
        <v>0</v>
      </c>
      <c r="M97" s="21">
        <f>'2 уровень'!O786</f>
        <v>0</v>
      </c>
      <c r="N97" s="21">
        <f>'2 уровень'!P786</f>
        <v>0</v>
      </c>
      <c r="O97" s="21">
        <f>'2 уровень'!Q786</f>
        <v>0</v>
      </c>
      <c r="P97" s="307">
        <f>'2 уровень'!R786</f>
        <v>0</v>
      </c>
      <c r="Q97" s="307">
        <f>'2 уровень'!S786</f>
        <v>0</v>
      </c>
      <c r="R97" s="307">
        <f>'2 уровень'!T786</f>
        <v>0</v>
      </c>
      <c r="S97" s="307">
        <f>'2 уровень'!U786</f>
        <v>0</v>
      </c>
      <c r="T97" s="307">
        <f>'2 уровень'!V786</f>
        <v>0</v>
      </c>
      <c r="U97" s="307">
        <f>'2 уровень'!W786</f>
        <v>0</v>
      </c>
      <c r="V97" s="307">
        <f>'2 уровень'!X786</f>
        <v>0</v>
      </c>
      <c r="W97" s="307">
        <f>'2 уровень'!Y786</f>
        <v>0</v>
      </c>
      <c r="X97" s="527">
        <f>'2 уровень'!Z786</f>
        <v>0</v>
      </c>
      <c r="Y97" s="307"/>
      <c r="Z97" s="307"/>
      <c r="AA97" s="30"/>
      <c r="AB97" s="307"/>
      <c r="AC97" s="319"/>
      <c r="AD97" s="319"/>
      <c r="AE97" s="855"/>
      <c r="AF97" s="18"/>
      <c r="AG97" s="18"/>
      <c r="AH97" s="1147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  <c r="FU97" s="18"/>
      <c r="FV97" s="18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18"/>
    </row>
    <row r="98" spans="1:196" s="135" customFormat="1" ht="30" x14ac:dyDescent="0.25">
      <c r="A98" s="18"/>
      <c r="B98" s="18">
        <v>1</v>
      </c>
      <c r="C98" s="3689" t="s">
        <v>621</v>
      </c>
      <c r="D98" s="30">
        <f>'2 уровень'!F787</f>
        <v>0</v>
      </c>
      <c r="E98" s="30">
        <f>'2 уровень'!G787</f>
        <v>0</v>
      </c>
      <c r="F98" s="30">
        <f>'2 уровень'!H787</f>
        <v>0</v>
      </c>
      <c r="G98" s="161" t="e">
        <f>'2 уровень'!I787</f>
        <v>#DIV/0!</v>
      </c>
      <c r="H98" s="148">
        <f>'2 уровень'!J787</f>
        <v>0</v>
      </c>
      <c r="I98" s="148">
        <f>'2 уровень'!K787</f>
        <v>0</v>
      </c>
      <c r="J98" s="21">
        <f>'2 уровень'!L787</f>
        <v>0</v>
      </c>
      <c r="K98" s="21">
        <f>'2 уровень'!M787</f>
        <v>0</v>
      </c>
      <c r="L98" s="21">
        <f>'2 уровень'!N787</f>
        <v>0</v>
      </c>
      <c r="M98" s="21">
        <f>'2 уровень'!O787</f>
        <v>0</v>
      </c>
      <c r="N98" s="21">
        <f>'2 уровень'!P787</f>
        <v>0</v>
      </c>
      <c r="O98" s="21">
        <f>'2 уровень'!Q787</f>
        <v>0</v>
      </c>
      <c r="P98" s="307">
        <f>'2 уровень'!R787</f>
        <v>0</v>
      </c>
      <c r="Q98" s="307">
        <f>'2 уровень'!S787</f>
        <v>0</v>
      </c>
      <c r="R98" s="307">
        <f>'2 уровень'!T787</f>
        <v>0</v>
      </c>
      <c r="S98" s="307">
        <f>'2 уровень'!U787</f>
        <v>0</v>
      </c>
      <c r="T98" s="307">
        <f>'2 уровень'!V787</f>
        <v>0</v>
      </c>
      <c r="U98" s="307">
        <f>'2 уровень'!W787</f>
        <v>0</v>
      </c>
      <c r="V98" s="307">
        <f>'2 уровень'!X787</f>
        <v>0</v>
      </c>
      <c r="W98" s="307">
        <f>'2 уровень'!Y787</f>
        <v>0</v>
      </c>
      <c r="X98" s="527">
        <f>'2 уровень'!Z787</f>
        <v>0</v>
      </c>
      <c r="Y98" s="307"/>
      <c r="Z98" s="307"/>
      <c r="AA98" s="30"/>
      <c r="AB98" s="307"/>
      <c r="AC98" s="319"/>
      <c r="AD98" s="319"/>
      <c r="AE98" s="855"/>
      <c r="AF98" s="18"/>
      <c r="AG98" s="18"/>
      <c r="AH98" s="1147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  <c r="FU98" s="18"/>
      <c r="FV98" s="18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18"/>
      <c r="GK98" s="18"/>
      <c r="GL98" s="18"/>
      <c r="GM98" s="18"/>
      <c r="GN98" s="18"/>
    </row>
    <row r="99" spans="1:196" s="135" customFormat="1" ht="30" x14ac:dyDescent="0.25">
      <c r="A99" s="18"/>
      <c r="B99" s="18">
        <v>1</v>
      </c>
      <c r="C99" s="3689" t="s">
        <v>628</v>
      </c>
      <c r="D99" s="30">
        <f>'2 уровень'!F788</f>
        <v>0</v>
      </c>
      <c r="E99" s="30">
        <f>'2 уровень'!G788</f>
        <v>0</v>
      </c>
      <c r="F99" s="30">
        <f>'2 уровень'!H788</f>
        <v>0</v>
      </c>
      <c r="G99" s="161" t="e">
        <f>'2 уровень'!I788</f>
        <v>#DIV/0!</v>
      </c>
      <c r="H99" s="148">
        <f>'2 уровень'!J788</f>
        <v>0</v>
      </c>
      <c r="I99" s="148">
        <f>'2 уровень'!K788</f>
        <v>0</v>
      </c>
      <c r="J99" s="21">
        <f>'2 уровень'!L788</f>
        <v>0</v>
      </c>
      <c r="K99" s="21">
        <f>'2 уровень'!M788</f>
        <v>0</v>
      </c>
      <c r="L99" s="21">
        <f>'2 уровень'!N788</f>
        <v>0</v>
      </c>
      <c r="M99" s="21">
        <f>'2 уровень'!O788</f>
        <v>0</v>
      </c>
      <c r="N99" s="21">
        <f>'2 уровень'!P788</f>
        <v>0</v>
      </c>
      <c r="O99" s="21">
        <f>'2 уровень'!Q788</f>
        <v>0</v>
      </c>
      <c r="P99" s="307">
        <f>'2 уровень'!R788</f>
        <v>0</v>
      </c>
      <c r="Q99" s="307">
        <f>'2 уровень'!S788</f>
        <v>0</v>
      </c>
      <c r="R99" s="307">
        <f>'2 уровень'!T788</f>
        <v>0</v>
      </c>
      <c r="S99" s="307">
        <f>'2 уровень'!U788</f>
        <v>0</v>
      </c>
      <c r="T99" s="307">
        <f>'2 уровень'!V788</f>
        <v>0</v>
      </c>
      <c r="U99" s="307">
        <f>'2 уровень'!W788</f>
        <v>0</v>
      </c>
      <c r="V99" s="307">
        <f>'2 уровень'!X788</f>
        <v>0</v>
      </c>
      <c r="W99" s="307">
        <f>'2 уровень'!Y788</f>
        <v>0</v>
      </c>
      <c r="X99" s="527">
        <f>'2 уровень'!Z788</f>
        <v>0</v>
      </c>
      <c r="Y99" s="307"/>
      <c r="Z99" s="307"/>
      <c r="AA99" s="30"/>
      <c r="AB99" s="307"/>
      <c r="AC99" s="319"/>
      <c r="AD99" s="319"/>
      <c r="AE99" s="855"/>
      <c r="AF99" s="18"/>
      <c r="AG99" s="18"/>
      <c r="AH99" s="1147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  <c r="FU99" s="18"/>
      <c r="FV99" s="18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18"/>
      <c r="GK99" s="18"/>
      <c r="GL99" s="18"/>
      <c r="GM99" s="18"/>
      <c r="GN99" s="18"/>
    </row>
    <row r="100" spans="1:196" s="135" customFormat="1" x14ac:dyDescent="0.25">
      <c r="A100" s="18"/>
      <c r="B100" s="18">
        <v>1</v>
      </c>
      <c r="C100" s="3686" t="s">
        <v>131</v>
      </c>
      <c r="D100" s="30">
        <f>'2 уровень'!F789</f>
        <v>0</v>
      </c>
      <c r="E100" s="30">
        <f>'2 уровень'!G789</f>
        <v>0</v>
      </c>
      <c r="F100" s="30">
        <f>'2 уровень'!H789</f>
        <v>12</v>
      </c>
      <c r="G100" s="161" t="e">
        <f>'2 уровень'!I789</f>
        <v>#DIV/0!</v>
      </c>
      <c r="H100" s="148">
        <f>'2 уровень'!J789</f>
        <v>0</v>
      </c>
      <c r="I100" s="148">
        <f>'2 уровень'!K789</f>
        <v>0</v>
      </c>
      <c r="J100" s="21">
        <f>'2 уровень'!L789</f>
        <v>0</v>
      </c>
      <c r="K100" s="21">
        <f>'2 уровень'!M789</f>
        <v>0</v>
      </c>
      <c r="L100" s="21">
        <f>'2 уровень'!N789</f>
        <v>0</v>
      </c>
      <c r="M100" s="21">
        <f>'2 уровень'!O789</f>
        <v>0</v>
      </c>
      <c r="N100" s="21">
        <f>'2 уровень'!P789</f>
        <v>0</v>
      </c>
      <c r="O100" s="21">
        <f>'2 уровень'!Q789</f>
        <v>0</v>
      </c>
      <c r="P100" s="307">
        <f>'2 уровень'!R789</f>
        <v>0</v>
      </c>
      <c r="Q100" s="307">
        <f>'2 уровень'!S789</f>
        <v>0</v>
      </c>
      <c r="R100" s="307">
        <f>'2 уровень'!T789</f>
        <v>0</v>
      </c>
      <c r="S100" s="307">
        <f>'2 уровень'!U789</f>
        <v>0</v>
      </c>
      <c r="T100" s="307">
        <f>'2 уровень'!V789</f>
        <v>0</v>
      </c>
      <c r="U100" s="307">
        <f>'2 уровень'!W789</f>
        <v>0</v>
      </c>
      <c r="V100" s="307">
        <f>'2 уровень'!X789</f>
        <v>0</v>
      </c>
      <c r="W100" s="307">
        <f>'2 уровень'!Y789</f>
        <v>0</v>
      </c>
      <c r="X100" s="527">
        <f>'2 уровень'!Z789</f>
        <v>0</v>
      </c>
      <c r="Y100" s="307"/>
      <c r="Z100" s="307"/>
      <c r="AA100" s="30"/>
      <c r="AB100" s="307"/>
      <c r="AC100" s="319"/>
      <c r="AD100" s="319"/>
      <c r="AE100" s="855"/>
      <c r="AF100" s="18"/>
      <c r="AG100" s="18"/>
      <c r="AH100" s="1147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  <c r="FU100" s="18"/>
      <c r="FV100" s="18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18"/>
      <c r="GK100" s="18"/>
      <c r="GL100" s="18"/>
      <c r="GM100" s="18"/>
      <c r="GN100" s="18"/>
    </row>
    <row r="101" spans="1:196" s="135" customFormat="1" x14ac:dyDescent="0.25">
      <c r="A101" s="18"/>
      <c r="B101" s="18">
        <v>1</v>
      </c>
      <c r="C101" s="3689" t="s">
        <v>222</v>
      </c>
      <c r="D101" s="30">
        <f>'2 уровень'!F790</f>
        <v>0</v>
      </c>
      <c r="E101" s="30">
        <f>'2 уровень'!G790</f>
        <v>0</v>
      </c>
      <c r="F101" s="30">
        <f>'2 уровень'!H790</f>
        <v>12</v>
      </c>
      <c r="G101" s="161" t="e">
        <f>'2 уровень'!I790</f>
        <v>#DIV/0!</v>
      </c>
      <c r="H101" s="148">
        <f>'2 уровень'!J790</f>
        <v>0</v>
      </c>
      <c r="I101" s="148">
        <f>'2 уровень'!K790</f>
        <v>0</v>
      </c>
      <c r="J101" s="21">
        <f>'2 уровень'!L790</f>
        <v>0</v>
      </c>
      <c r="K101" s="21">
        <f>'2 уровень'!M790</f>
        <v>0</v>
      </c>
      <c r="L101" s="21">
        <f>'2 уровень'!N790</f>
        <v>0</v>
      </c>
      <c r="M101" s="21">
        <f>'2 уровень'!O790</f>
        <v>0</v>
      </c>
      <c r="N101" s="21">
        <f>'2 уровень'!P790</f>
        <v>0</v>
      </c>
      <c r="O101" s="21">
        <f>'2 уровень'!Q790</f>
        <v>0</v>
      </c>
      <c r="P101" s="307">
        <f>'2 уровень'!R790</f>
        <v>0</v>
      </c>
      <c r="Q101" s="307">
        <f>'2 уровень'!S790</f>
        <v>0</v>
      </c>
      <c r="R101" s="307">
        <f>'2 уровень'!T790</f>
        <v>0</v>
      </c>
      <c r="S101" s="307">
        <f>'2 уровень'!U790</f>
        <v>0</v>
      </c>
      <c r="T101" s="307">
        <f>'2 уровень'!V790</f>
        <v>0</v>
      </c>
      <c r="U101" s="307">
        <f>'2 уровень'!W790</f>
        <v>0</v>
      </c>
      <c r="V101" s="307">
        <f>'2 уровень'!X790</f>
        <v>0</v>
      </c>
      <c r="W101" s="307">
        <f>'2 уровень'!Y790</f>
        <v>0</v>
      </c>
      <c r="X101" s="527">
        <f>'2 уровень'!Z790</f>
        <v>0</v>
      </c>
      <c r="Y101" s="307"/>
      <c r="Z101" s="307"/>
      <c r="AA101" s="30"/>
      <c r="AB101" s="307"/>
      <c r="AC101" s="319"/>
      <c r="AD101" s="319"/>
      <c r="AE101" s="855"/>
      <c r="AF101" s="18"/>
      <c r="AG101" s="18"/>
      <c r="AH101" s="1147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  <c r="FU101" s="18"/>
      <c r="FV101" s="18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18"/>
      <c r="GK101" s="18"/>
      <c r="GL101" s="18"/>
      <c r="GM101" s="18"/>
      <c r="GN101" s="18"/>
    </row>
    <row r="102" spans="1:196" s="135" customFormat="1" ht="45" x14ac:dyDescent="0.25">
      <c r="A102" s="18"/>
      <c r="B102" s="18">
        <v>1</v>
      </c>
      <c r="C102" s="3689" t="s">
        <v>465</v>
      </c>
      <c r="D102" s="30">
        <f>'2 уровень'!F791</f>
        <v>0</v>
      </c>
      <c r="E102" s="30">
        <f>'2 уровень'!G791</f>
        <v>0</v>
      </c>
      <c r="F102" s="30">
        <f>'2 уровень'!H791</f>
        <v>0</v>
      </c>
      <c r="G102" s="161" t="e">
        <f>'2 уровень'!I791</f>
        <v>#DIV/0!</v>
      </c>
      <c r="H102" s="148">
        <f>'2 уровень'!J791</f>
        <v>0</v>
      </c>
      <c r="I102" s="148">
        <f>'2 уровень'!K791</f>
        <v>0</v>
      </c>
      <c r="J102" s="21">
        <f>'2 уровень'!L791</f>
        <v>0</v>
      </c>
      <c r="K102" s="21">
        <f>'2 уровень'!M791</f>
        <v>0</v>
      </c>
      <c r="L102" s="21">
        <f>'2 уровень'!N791</f>
        <v>0</v>
      </c>
      <c r="M102" s="21">
        <f>'2 уровень'!O791</f>
        <v>0</v>
      </c>
      <c r="N102" s="21">
        <f>'2 уровень'!P791</f>
        <v>0</v>
      </c>
      <c r="O102" s="21">
        <f>'2 уровень'!Q791</f>
        <v>0</v>
      </c>
      <c r="P102" s="307">
        <f>'2 уровень'!R791</f>
        <v>0</v>
      </c>
      <c r="Q102" s="307">
        <f>'2 уровень'!S791</f>
        <v>0</v>
      </c>
      <c r="R102" s="307">
        <f>'2 уровень'!T791</f>
        <v>0</v>
      </c>
      <c r="S102" s="307">
        <f>'2 уровень'!U791</f>
        <v>0</v>
      </c>
      <c r="T102" s="307">
        <f>'2 уровень'!V791</f>
        <v>0</v>
      </c>
      <c r="U102" s="307">
        <f>'2 уровень'!W791</f>
        <v>0</v>
      </c>
      <c r="V102" s="307">
        <f>'2 уровень'!X791</f>
        <v>0</v>
      </c>
      <c r="W102" s="307">
        <f>'2 уровень'!Y791</f>
        <v>0</v>
      </c>
      <c r="X102" s="527">
        <f>'2 уровень'!Z791</f>
        <v>0</v>
      </c>
      <c r="Y102" s="307"/>
      <c r="Z102" s="307"/>
      <c r="AA102" s="30"/>
      <c r="AB102" s="307"/>
      <c r="AC102" s="319"/>
      <c r="AD102" s="319"/>
      <c r="AE102" s="855"/>
      <c r="AF102" s="18"/>
      <c r="AG102" s="18"/>
      <c r="AH102" s="1147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  <c r="FU102" s="18"/>
      <c r="FV102" s="18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18"/>
      <c r="GK102" s="18"/>
      <c r="GL102" s="18"/>
      <c r="GM102" s="18"/>
      <c r="GN102" s="18"/>
    </row>
    <row r="103" spans="1:196" s="135" customFormat="1" ht="60" x14ac:dyDescent="0.25">
      <c r="A103" s="18"/>
      <c r="B103" s="18">
        <v>1</v>
      </c>
      <c r="C103" s="3689" t="s">
        <v>513</v>
      </c>
      <c r="D103" s="30">
        <f>'2 уровень'!F792</f>
        <v>0</v>
      </c>
      <c r="E103" s="30">
        <f>'2 уровень'!G792</f>
        <v>0</v>
      </c>
      <c r="F103" s="30">
        <f>'2 уровень'!H792</f>
        <v>0</v>
      </c>
      <c r="G103" s="161" t="e">
        <f>'2 уровень'!I792</f>
        <v>#DIV/0!</v>
      </c>
      <c r="H103" s="148">
        <f>'2 уровень'!J792</f>
        <v>0</v>
      </c>
      <c r="I103" s="148">
        <f>'2 уровень'!K792</f>
        <v>0</v>
      </c>
      <c r="J103" s="21">
        <f>'2 уровень'!L792</f>
        <v>0</v>
      </c>
      <c r="K103" s="21">
        <f>'2 уровень'!M792</f>
        <v>0</v>
      </c>
      <c r="L103" s="21">
        <f>'2 уровень'!N792</f>
        <v>0</v>
      </c>
      <c r="M103" s="21">
        <f>'2 уровень'!O792</f>
        <v>0</v>
      </c>
      <c r="N103" s="21">
        <f>'2 уровень'!P792</f>
        <v>0</v>
      </c>
      <c r="O103" s="21">
        <f>'2 уровень'!Q792</f>
        <v>0</v>
      </c>
      <c r="P103" s="307">
        <f>'2 уровень'!R792</f>
        <v>0</v>
      </c>
      <c r="Q103" s="307">
        <f>'2 уровень'!S792</f>
        <v>0</v>
      </c>
      <c r="R103" s="307">
        <f>'2 уровень'!T792</f>
        <v>0</v>
      </c>
      <c r="S103" s="307">
        <f>'2 уровень'!U792</f>
        <v>0</v>
      </c>
      <c r="T103" s="307">
        <f>'2 уровень'!V792</f>
        <v>0</v>
      </c>
      <c r="U103" s="307">
        <f>'2 уровень'!W792</f>
        <v>0</v>
      </c>
      <c r="V103" s="307">
        <f>'2 уровень'!X792</f>
        <v>0</v>
      </c>
      <c r="W103" s="307">
        <f>'2 уровень'!Y792</f>
        <v>0</v>
      </c>
      <c r="X103" s="527">
        <f>'2 уровень'!Z792</f>
        <v>0</v>
      </c>
      <c r="Y103" s="307"/>
      <c r="Z103" s="307"/>
      <c r="AA103" s="30"/>
      <c r="AB103" s="307"/>
      <c r="AC103" s="319"/>
      <c r="AD103" s="319"/>
      <c r="AE103" s="855"/>
      <c r="AF103" s="18"/>
      <c r="AG103" s="18"/>
      <c r="AH103" s="1147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  <c r="FU103" s="18"/>
      <c r="FV103" s="18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18"/>
      <c r="GK103" s="18"/>
      <c r="GL103" s="18"/>
      <c r="GM103" s="18"/>
      <c r="GN103" s="18"/>
    </row>
    <row r="104" spans="1:196" s="135" customFormat="1" ht="29.25" x14ac:dyDescent="0.25">
      <c r="A104" s="18"/>
      <c r="B104" s="18">
        <v>1</v>
      </c>
      <c r="C104" s="3686" t="s">
        <v>342</v>
      </c>
      <c r="D104" s="30">
        <f>'2 уровень'!F793</f>
        <v>0</v>
      </c>
      <c r="E104" s="30">
        <f>'2 уровень'!G793</f>
        <v>0</v>
      </c>
      <c r="F104" s="30">
        <f>'2 уровень'!H793</f>
        <v>13</v>
      </c>
      <c r="G104" s="161" t="e">
        <f>'2 уровень'!I793</f>
        <v>#DIV/0!</v>
      </c>
      <c r="H104" s="148">
        <f>'2 уровень'!J793</f>
        <v>0</v>
      </c>
      <c r="I104" s="148">
        <f>'2 уровень'!K793</f>
        <v>0</v>
      </c>
      <c r="J104" s="21">
        <f>'2 уровень'!L793</f>
        <v>0</v>
      </c>
      <c r="K104" s="21">
        <f>'2 уровень'!M793</f>
        <v>0</v>
      </c>
      <c r="L104" s="21">
        <f>'2 уровень'!N793</f>
        <v>0</v>
      </c>
      <c r="M104" s="21">
        <f>'2 уровень'!O793</f>
        <v>0</v>
      </c>
      <c r="N104" s="21">
        <f>'2 уровень'!P793</f>
        <v>0</v>
      </c>
      <c r="O104" s="21">
        <f>'2 уровень'!Q793</f>
        <v>0</v>
      </c>
      <c r="P104" s="307">
        <f>'2 уровень'!R793</f>
        <v>0</v>
      </c>
      <c r="Q104" s="307">
        <f>'2 уровень'!S793</f>
        <v>0</v>
      </c>
      <c r="R104" s="307">
        <f>'2 уровень'!T793</f>
        <v>0</v>
      </c>
      <c r="S104" s="307">
        <f>'2 уровень'!U793</f>
        <v>0</v>
      </c>
      <c r="T104" s="307">
        <f>'2 уровень'!V793</f>
        <v>0</v>
      </c>
      <c r="U104" s="307">
        <f>'2 уровень'!W793</f>
        <v>0</v>
      </c>
      <c r="V104" s="307">
        <f>'2 уровень'!X793</f>
        <v>0</v>
      </c>
      <c r="W104" s="307">
        <f>'2 уровень'!Y793</f>
        <v>0</v>
      </c>
      <c r="X104" s="527">
        <f>'2 уровень'!Z793</f>
        <v>0</v>
      </c>
      <c r="Y104" s="307"/>
      <c r="Z104" s="307"/>
      <c r="AA104" s="30"/>
      <c r="AB104" s="307"/>
      <c r="AC104" s="319"/>
      <c r="AD104" s="319"/>
      <c r="AE104" s="855"/>
      <c r="AF104" s="18"/>
      <c r="AG104" s="18"/>
      <c r="AH104" s="1147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</row>
    <row r="105" spans="1:196" s="135" customFormat="1" ht="29.25" x14ac:dyDescent="0.25">
      <c r="A105" s="18"/>
      <c r="B105" s="18">
        <v>1</v>
      </c>
      <c r="C105" s="3690" t="s">
        <v>194</v>
      </c>
      <c r="D105" s="30">
        <f>'2 уровень'!F794</f>
        <v>0</v>
      </c>
      <c r="E105" s="30">
        <f>'2 уровень'!G794</f>
        <v>0</v>
      </c>
      <c r="F105" s="30">
        <f>'2 уровень'!H794</f>
        <v>0</v>
      </c>
      <c r="G105" s="161">
        <f>'2 уровень'!I794</f>
        <v>0</v>
      </c>
      <c r="H105" s="148">
        <f>'2 уровень'!J794</f>
        <v>0</v>
      </c>
      <c r="I105" s="148">
        <f>'2 уровень'!K794</f>
        <v>0</v>
      </c>
      <c r="J105" s="21">
        <f>'2 уровень'!L794</f>
        <v>0</v>
      </c>
      <c r="K105" s="21">
        <f>'2 уровень'!M794</f>
        <v>0</v>
      </c>
      <c r="L105" s="21">
        <f>'2 уровень'!N794</f>
        <v>0</v>
      </c>
      <c r="M105" s="21">
        <f>'2 уровень'!O794</f>
        <v>0</v>
      </c>
      <c r="N105" s="21">
        <f>'2 уровень'!P794</f>
        <v>0</v>
      </c>
      <c r="O105" s="21">
        <f>'2 уровень'!Q794</f>
        <v>0</v>
      </c>
      <c r="P105" s="307">
        <f>'2 уровень'!R794</f>
        <v>0</v>
      </c>
      <c r="Q105" s="307">
        <f>'2 уровень'!S794</f>
        <v>0</v>
      </c>
      <c r="R105" s="307">
        <f>'2 уровень'!T794</f>
        <v>0</v>
      </c>
      <c r="S105" s="307">
        <f>'2 уровень'!U794</f>
        <v>0</v>
      </c>
      <c r="T105" s="307">
        <f>'2 уровень'!V794</f>
        <v>0</v>
      </c>
      <c r="U105" s="307">
        <f>'2 уровень'!W794</f>
        <v>0</v>
      </c>
      <c r="V105" s="307">
        <f>'2 уровень'!X794</f>
        <v>0</v>
      </c>
      <c r="W105" s="307">
        <f>'2 уровень'!Y794</f>
        <v>0</v>
      </c>
      <c r="X105" s="527">
        <f>'2 уровень'!Z794</f>
        <v>191.38629999999986</v>
      </c>
      <c r="Y105" s="307"/>
      <c r="Z105" s="307"/>
      <c r="AA105" s="30"/>
      <c r="AB105" s="307"/>
      <c r="AC105" s="319"/>
      <c r="AD105" s="319"/>
      <c r="AE105" s="855"/>
      <c r="AF105" s="18"/>
      <c r="AG105" s="18"/>
      <c r="AH105" s="1147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  <c r="FU105" s="18"/>
      <c r="FV105" s="18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18"/>
    </row>
    <row r="106" spans="1:196" s="135" customFormat="1" ht="75" x14ac:dyDescent="0.25">
      <c r="A106" s="18"/>
      <c r="B106" s="18">
        <v>1</v>
      </c>
      <c r="C106" s="3689" t="s">
        <v>511</v>
      </c>
      <c r="D106" s="30">
        <f>'2 уровень'!F795</f>
        <v>0</v>
      </c>
      <c r="E106" s="30">
        <f>'2 уровень'!G795</f>
        <v>0</v>
      </c>
      <c r="F106" s="30">
        <f>'2 уровень'!H795</f>
        <v>9</v>
      </c>
      <c r="G106" s="161" t="e">
        <f>'2 уровень'!I795</f>
        <v>#DIV/0!</v>
      </c>
      <c r="H106" s="148">
        <f>'2 уровень'!J795</f>
        <v>0</v>
      </c>
      <c r="I106" s="148">
        <f>'2 уровень'!K795</f>
        <v>0</v>
      </c>
      <c r="J106" s="21">
        <f>'2 уровень'!L795</f>
        <v>0</v>
      </c>
      <c r="K106" s="21">
        <f>'2 уровень'!M795</f>
        <v>0</v>
      </c>
      <c r="L106" s="21">
        <f>'2 уровень'!N795</f>
        <v>0</v>
      </c>
      <c r="M106" s="21">
        <f>'2 уровень'!O795</f>
        <v>0</v>
      </c>
      <c r="N106" s="21">
        <f>'2 уровень'!P795</f>
        <v>0</v>
      </c>
      <c r="O106" s="21">
        <f>'2 уровень'!Q795</f>
        <v>0</v>
      </c>
      <c r="P106" s="307">
        <f>'2 уровень'!R795</f>
        <v>301101.83253000001</v>
      </c>
      <c r="Q106" s="307">
        <f>'2 уровень'!S795</f>
        <v>0</v>
      </c>
      <c r="R106" s="307">
        <f>'2 уровень'!T795</f>
        <v>35.353770000000004</v>
      </c>
      <c r="S106" s="307">
        <f>'2 уровень'!U795</f>
        <v>0</v>
      </c>
      <c r="T106" s="307">
        <f>'2 уровень'!V795</f>
        <v>0</v>
      </c>
      <c r="U106" s="307">
        <f>'2 уровень'!W795</f>
        <v>35.353770000000004</v>
      </c>
      <c r="V106" s="307">
        <f>'2 уровень'!X795</f>
        <v>0</v>
      </c>
      <c r="W106" s="307">
        <f>'2 уровень'!Y795</f>
        <v>0</v>
      </c>
      <c r="X106" s="527">
        <f>'2 уровень'!Z795</f>
        <v>35.353770000000004</v>
      </c>
      <c r="Y106" s="307"/>
      <c r="Z106" s="307"/>
      <c r="AA106" s="30" t="e">
        <f>'2 уровень'!AA789</f>
        <v>#REF!</v>
      </c>
      <c r="AB106" s="307" t="e">
        <f>'2 уровень'!AB789</f>
        <v>#REF!</v>
      </c>
      <c r="AC106" s="319">
        <f t="shared" si="14"/>
        <v>35353.770000000004</v>
      </c>
      <c r="AD106" s="319">
        <f t="shared" si="13"/>
        <v>0</v>
      </c>
      <c r="AE106" s="855" t="e">
        <f>IF(P106&gt;0,P106*1000/D106,0)</f>
        <v>#DIV/0!</v>
      </c>
      <c r="AF106" s="18"/>
      <c r="AG106" s="18"/>
      <c r="AH106" s="1147"/>
      <c r="AI106" s="18">
        <f t="shared" ref="AI106:AI137" si="17">E107-D107</f>
        <v>0</v>
      </c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  <c r="FU106" s="18"/>
      <c r="FV106" s="18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18"/>
    </row>
    <row r="107" spans="1:196" s="135" customFormat="1" x14ac:dyDescent="0.25">
      <c r="A107" s="18"/>
      <c r="B107" s="18">
        <v>1</v>
      </c>
      <c r="C107" s="3689" t="s">
        <v>623</v>
      </c>
      <c r="D107" s="30">
        <f>'2 уровень'!F796</f>
        <v>0</v>
      </c>
      <c r="E107" s="30">
        <f>'2 уровень'!G796</f>
        <v>0</v>
      </c>
      <c r="F107" s="30">
        <f>'2 уровень'!H796</f>
        <v>0</v>
      </c>
      <c r="G107" s="161" t="e">
        <f>'2 уровень'!I796</f>
        <v>#DIV/0!</v>
      </c>
      <c r="H107" s="148">
        <f>'2 уровень'!J796</f>
        <v>0</v>
      </c>
      <c r="I107" s="148">
        <f>'2 уровень'!K796</f>
        <v>0</v>
      </c>
      <c r="J107" s="21">
        <f>'2 уровень'!L796</f>
        <v>0</v>
      </c>
      <c r="K107" s="21">
        <f>'2 уровень'!M796</f>
        <v>0</v>
      </c>
      <c r="L107" s="21">
        <f>'2 уровень'!N796</f>
        <v>0</v>
      </c>
      <c r="M107" s="21">
        <f>'2 уровень'!O796</f>
        <v>0</v>
      </c>
      <c r="N107" s="21">
        <f>'2 уровень'!P796</f>
        <v>0</v>
      </c>
      <c r="O107" s="21">
        <f>'2 уровень'!Q796</f>
        <v>0</v>
      </c>
      <c r="P107" s="307">
        <f>'2 уровень'!R796</f>
        <v>0</v>
      </c>
      <c r="Q107" s="307">
        <f>'2 уровень'!S796</f>
        <v>0</v>
      </c>
      <c r="R107" s="307">
        <f>'2 уровень'!T796</f>
        <v>0</v>
      </c>
      <c r="S107" s="307">
        <f>'2 уровень'!U796</f>
        <v>0</v>
      </c>
      <c r="T107" s="307">
        <f>'2 уровень'!V796</f>
        <v>0</v>
      </c>
      <c r="U107" s="307">
        <f>'2 уровень'!W796</f>
        <v>0</v>
      </c>
      <c r="V107" s="307">
        <f>'2 уровень'!X796</f>
        <v>0</v>
      </c>
      <c r="W107" s="307">
        <f>'2 уровень'!Y796</f>
        <v>0</v>
      </c>
      <c r="X107" s="527">
        <f>'2 уровень'!Z796</f>
        <v>0</v>
      </c>
      <c r="Y107" s="307"/>
      <c r="Z107" s="307"/>
      <c r="AA107" s="30" t="e">
        <f>'2 уровень'!AA790</f>
        <v>#REF!</v>
      </c>
      <c r="AB107" s="307" t="e">
        <f>'2 уровень'!AB790</f>
        <v>#REF!</v>
      </c>
      <c r="AC107" s="319">
        <f t="shared" si="14"/>
        <v>0</v>
      </c>
      <c r="AD107" s="319">
        <f t="shared" si="13"/>
        <v>0</v>
      </c>
      <c r="AE107" s="855">
        <f>IF(P107&gt;0,P107*1000/D107,0)</f>
        <v>0</v>
      </c>
      <c r="AF107" s="18"/>
      <c r="AG107" s="18"/>
      <c r="AH107" s="1147"/>
      <c r="AI107" s="18">
        <f t="shared" si="17"/>
        <v>0</v>
      </c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  <c r="FU107" s="18"/>
      <c r="FV107" s="18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18"/>
    </row>
    <row r="108" spans="1:196" s="135" customFormat="1" x14ac:dyDescent="0.25">
      <c r="A108" s="18"/>
      <c r="B108" s="18">
        <v>1</v>
      </c>
      <c r="C108" s="3689" t="s">
        <v>624</v>
      </c>
      <c r="D108" s="30">
        <f>'2 уровень'!F797</f>
        <v>0</v>
      </c>
      <c r="E108" s="30">
        <f>'2 уровень'!G797</f>
        <v>0</v>
      </c>
      <c r="F108" s="30">
        <f>'2 уровень'!H797</f>
        <v>0</v>
      </c>
      <c r="G108" s="161" t="e">
        <f>'2 уровень'!I797</f>
        <v>#DIV/0!</v>
      </c>
      <c r="H108" s="148">
        <f>'2 уровень'!J797</f>
        <v>0</v>
      </c>
      <c r="I108" s="148">
        <f>'2 уровень'!K797</f>
        <v>0</v>
      </c>
      <c r="J108" s="21">
        <f>'2 уровень'!L797</f>
        <v>0</v>
      </c>
      <c r="K108" s="21">
        <f>'2 уровень'!M797</f>
        <v>0</v>
      </c>
      <c r="L108" s="21">
        <f>'2 уровень'!N797</f>
        <v>0</v>
      </c>
      <c r="M108" s="21">
        <f>'2 уровень'!O797</f>
        <v>0</v>
      </c>
      <c r="N108" s="21">
        <f>'2 уровень'!P797</f>
        <v>0</v>
      </c>
      <c r="O108" s="21">
        <f>'2 уровень'!Q797</f>
        <v>0</v>
      </c>
      <c r="P108" s="307">
        <f>'2 уровень'!R797</f>
        <v>0</v>
      </c>
      <c r="Q108" s="307">
        <f>'2 уровень'!S797</f>
        <v>0</v>
      </c>
      <c r="R108" s="307">
        <f>'2 уровень'!T797</f>
        <v>0</v>
      </c>
      <c r="S108" s="307">
        <f>'2 уровень'!U797</f>
        <v>0</v>
      </c>
      <c r="T108" s="307">
        <f>'2 уровень'!V797</f>
        <v>0</v>
      </c>
      <c r="U108" s="307">
        <f>'2 уровень'!W797</f>
        <v>0</v>
      </c>
      <c r="V108" s="307">
        <f>'2 уровень'!X797</f>
        <v>0</v>
      </c>
      <c r="W108" s="307">
        <f>'2 уровень'!Y797</f>
        <v>0</v>
      </c>
      <c r="X108" s="527">
        <f>'2 уровень'!Z797</f>
        <v>0</v>
      </c>
      <c r="Y108" s="307"/>
      <c r="Z108" s="307"/>
      <c r="AA108" s="30" t="e">
        <f>'2 уровень'!AA791</f>
        <v>#REF!</v>
      </c>
      <c r="AB108" s="307" t="e">
        <f>'2 уровень'!AB791</f>
        <v>#REF!</v>
      </c>
      <c r="AC108" s="319">
        <f t="shared" si="14"/>
        <v>0</v>
      </c>
      <c r="AD108" s="319">
        <f t="shared" si="13"/>
        <v>0</v>
      </c>
      <c r="AE108" s="855">
        <f>IF(P108&gt;0,P108*1000/D108,0)</f>
        <v>0</v>
      </c>
      <c r="AF108" s="18"/>
      <c r="AG108" s="18"/>
      <c r="AH108" s="1147"/>
      <c r="AI108" s="18">
        <f t="shared" si="17"/>
        <v>0</v>
      </c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  <c r="FU108" s="18"/>
      <c r="FV108" s="18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18"/>
    </row>
    <row r="109" spans="1:196" s="135" customFormat="1" x14ac:dyDescent="0.25">
      <c r="A109" s="18"/>
      <c r="B109" s="18">
        <v>1</v>
      </c>
      <c r="C109" s="3689" t="s">
        <v>625</v>
      </c>
      <c r="D109" s="30">
        <f>'2 уровень'!F798</f>
        <v>0</v>
      </c>
      <c r="E109" s="30">
        <f>'2 уровень'!G798</f>
        <v>0</v>
      </c>
      <c r="F109" s="30">
        <f>'2 уровень'!H798</f>
        <v>7</v>
      </c>
      <c r="G109" s="161" t="e">
        <f>'2 уровень'!I798</f>
        <v>#DIV/0!</v>
      </c>
      <c r="H109" s="148">
        <f>'2 уровень'!J798</f>
        <v>0</v>
      </c>
      <c r="I109" s="148">
        <f>'2 уровень'!K798</f>
        <v>0</v>
      </c>
      <c r="J109" s="21">
        <f>'2 уровень'!L798</f>
        <v>0</v>
      </c>
      <c r="K109" s="21">
        <f>'2 уровень'!M798</f>
        <v>0</v>
      </c>
      <c r="L109" s="21">
        <f>'2 уровень'!N798</f>
        <v>0</v>
      </c>
      <c r="M109" s="21">
        <f>'2 уровень'!O798</f>
        <v>0</v>
      </c>
      <c r="N109" s="21">
        <f>'2 уровень'!P798</f>
        <v>0</v>
      </c>
      <c r="O109" s="21">
        <f>'2 уровень'!Q798</f>
        <v>0</v>
      </c>
      <c r="P109" s="307">
        <f>'2 уровень'!R798</f>
        <v>0</v>
      </c>
      <c r="Q109" s="307">
        <f>'2 уровень'!S798</f>
        <v>0</v>
      </c>
      <c r="R109" s="307">
        <f>'2 уровень'!T798</f>
        <v>0</v>
      </c>
      <c r="S109" s="307">
        <f>'2 уровень'!U798</f>
        <v>0</v>
      </c>
      <c r="T109" s="307">
        <f>'2 уровень'!V798</f>
        <v>0</v>
      </c>
      <c r="U109" s="307">
        <f>'2 уровень'!W798</f>
        <v>0</v>
      </c>
      <c r="V109" s="307">
        <f>'2 уровень'!X798</f>
        <v>0</v>
      </c>
      <c r="W109" s="307">
        <f>'2 уровень'!Y798</f>
        <v>0</v>
      </c>
      <c r="X109" s="527">
        <f>'2 уровень'!Z798</f>
        <v>0</v>
      </c>
      <c r="Y109" s="307"/>
      <c r="Z109" s="307"/>
      <c r="AA109" s="30">
        <f>'2 уровень'!AA792</f>
        <v>0</v>
      </c>
      <c r="AB109" s="307">
        <f>'2 уровень'!AB792</f>
        <v>0</v>
      </c>
      <c r="AC109" s="319">
        <f t="shared" si="14"/>
        <v>0</v>
      </c>
      <c r="AD109" s="319">
        <f t="shared" si="13"/>
        <v>0</v>
      </c>
      <c r="AE109" s="855"/>
      <c r="AF109" s="18"/>
      <c r="AG109" s="18"/>
      <c r="AH109" s="1147"/>
      <c r="AI109" s="18">
        <f t="shared" si="17"/>
        <v>0</v>
      </c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  <c r="FU109" s="18"/>
      <c r="FV109" s="18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18"/>
    </row>
    <row r="110" spans="1:196" s="135" customFormat="1" ht="43.5" x14ac:dyDescent="0.25">
      <c r="A110" s="18"/>
      <c r="B110" s="18">
        <v>1</v>
      </c>
      <c r="C110" s="3686" t="s">
        <v>466</v>
      </c>
      <c r="D110" s="30">
        <f>'2 уровень'!F799</f>
        <v>0</v>
      </c>
      <c r="E110" s="30">
        <f>'2 уровень'!G799</f>
        <v>0</v>
      </c>
      <c r="F110" s="30">
        <f>'2 уровень'!H799</f>
        <v>23</v>
      </c>
      <c r="G110" s="161" t="e">
        <f>'2 уровень'!I799</f>
        <v>#DIV/0!</v>
      </c>
      <c r="H110" s="148">
        <f>'2 уровень'!J799</f>
        <v>0</v>
      </c>
      <c r="I110" s="148">
        <f>'2 уровень'!K799</f>
        <v>0</v>
      </c>
      <c r="J110" s="21">
        <f>'2 уровень'!L799</f>
        <v>0</v>
      </c>
      <c r="K110" s="21">
        <f>'2 уровень'!M799</f>
        <v>0</v>
      </c>
      <c r="L110" s="21">
        <f>'2 уровень'!N799</f>
        <v>0</v>
      </c>
      <c r="M110" s="21">
        <f>'2 уровень'!O799</f>
        <v>0</v>
      </c>
      <c r="N110" s="21">
        <f>'2 уровень'!P799</f>
        <v>0</v>
      </c>
      <c r="O110" s="21">
        <f>'2 уровень'!Q799</f>
        <v>0</v>
      </c>
      <c r="P110" s="307">
        <f>'2 уровень'!R799</f>
        <v>826509.80942999991</v>
      </c>
      <c r="Q110" s="307">
        <f>'2 уровень'!S799</f>
        <v>0</v>
      </c>
      <c r="R110" s="307">
        <f>'2 уровень'!T799</f>
        <v>74.896280000000004</v>
      </c>
      <c r="S110" s="307">
        <f>'2 уровень'!U799</f>
        <v>0</v>
      </c>
      <c r="T110" s="307">
        <f>'2 уровень'!V799</f>
        <v>0</v>
      </c>
      <c r="U110" s="307">
        <f>'2 уровень'!W799</f>
        <v>74.896280000000004</v>
      </c>
      <c r="V110" s="307">
        <f>'2 уровень'!X799</f>
        <v>0</v>
      </c>
      <c r="W110" s="307">
        <f>'2 уровень'!Y799</f>
        <v>0</v>
      </c>
      <c r="X110" s="527">
        <f>'2 уровень'!Z799</f>
        <v>74.896280000000004</v>
      </c>
      <c r="Y110" s="307"/>
      <c r="Z110" s="307"/>
      <c r="AA110" s="30">
        <f>'2 уровень'!AA794</f>
        <v>0</v>
      </c>
      <c r="AB110" s="307">
        <f>'2 уровень'!AB794</f>
        <v>0</v>
      </c>
      <c r="AC110" s="319">
        <f t="shared" si="14"/>
        <v>74896.28</v>
      </c>
      <c r="AD110" s="319">
        <f t="shared" si="13"/>
        <v>0</v>
      </c>
      <c r="AE110" s="855" t="e">
        <f t="shared" ref="AE110:AE124" si="18">IF(P110&gt;0,P110*1000/D110,0)</f>
        <v>#DIV/0!</v>
      </c>
      <c r="AF110" s="18"/>
      <c r="AG110" s="18"/>
      <c r="AH110" s="1147"/>
      <c r="AI110" s="18">
        <f t="shared" si="17"/>
        <v>0</v>
      </c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  <c r="FU110" s="18"/>
      <c r="FV110" s="18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18"/>
    </row>
    <row r="111" spans="1:196" s="135" customFormat="1" ht="31.5" x14ac:dyDescent="0.25">
      <c r="A111" s="18"/>
      <c r="B111" s="18">
        <v>1</v>
      </c>
      <c r="C111" s="3691" t="s">
        <v>271</v>
      </c>
      <c r="D111" s="30">
        <f>'2 уровень'!F800</f>
        <v>0</v>
      </c>
      <c r="E111" s="30">
        <f>'2 уровень'!G800</f>
        <v>0</v>
      </c>
      <c r="F111" s="30">
        <f>'2 уровень'!H800</f>
        <v>19</v>
      </c>
      <c r="G111" s="161" t="e">
        <f>'2 уровень'!I800</f>
        <v>#DIV/0!</v>
      </c>
      <c r="H111" s="148">
        <f>'2 уровень'!J800</f>
        <v>0</v>
      </c>
      <c r="I111" s="148">
        <f>'2 уровень'!K800</f>
        <v>0</v>
      </c>
      <c r="J111" s="21">
        <f>'2 уровень'!L800</f>
        <v>0</v>
      </c>
      <c r="K111" s="21">
        <f>'2 уровень'!M800</f>
        <v>0</v>
      </c>
      <c r="L111" s="21">
        <f>'2 уровень'!N800</f>
        <v>0</v>
      </c>
      <c r="M111" s="21">
        <f>'2 уровень'!O800</f>
        <v>0</v>
      </c>
      <c r="N111" s="21">
        <f>'2 уровень'!P800</f>
        <v>0</v>
      </c>
      <c r="O111" s="21">
        <f>'2 уровень'!Q800</f>
        <v>0</v>
      </c>
      <c r="P111" s="307">
        <f>'2 уровень'!R800</f>
        <v>502426.99191000004</v>
      </c>
      <c r="Q111" s="307">
        <f>'2 уровень'!S800</f>
        <v>0</v>
      </c>
      <c r="R111" s="307">
        <f>'2 уровень'!T800</f>
        <v>68.890219999999999</v>
      </c>
      <c r="S111" s="307">
        <f>'2 уровень'!U800</f>
        <v>0</v>
      </c>
      <c r="T111" s="307">
        <f>'2 уровень'!V800</f>
        <v>0</v>
      </c>
      <c r="U111" s="307">
        <f>'2 уровень'!W800</f>
        <v>68.890219999999999</v>
      </c>
      <c r="V111" s="307">
        <f>'2 уровень'!X800</f>
        <v>0</v>
      </c>
      <c r="W111" s="307">
        <f>'2 уровень'!Y800</f>
        <v>0</v>
      </c>
      <c r="X111" s="527">
        <f>'2 уровень'!Z800</f>
        <v>68.890219999999999</v>
      </c>
      <c r="Y111" s="307" t="e">
        <f>R111/Q111*100</f>
        <v>#DIV/0!</v>
      </c>
      <c r="Z111" s="307" t="e">
        <f>X111/Q111*100</f>
        <v>#DIV/0!</v>
      </c>
      <c r="AA111" s="30" t="e">
        <f>'2 уровень'!AA795</f>
        <v>#REF!</v>
      </c>
      <c r="AB111" s="307" t="e">
        <f>'2 уровень'!AB795</f>
        <v>#REF!</v>
      </c>
      <c r="AC111" s="319">
        <f t="shared" si="14"/>
        <v>68890.22</v>
      </c>
      <c r="AD111" s="319">
        <f t="shared" si="13"/>
        <v>0</v>
      </c>
      <c r="AE111" s="855" t="e">
        <f t="shared" si="18"/>
        <v>#DIV/0!</v>
      </c>
      <c r="AF111" s="18"/>
      <c r="AG111" s="18"/>
      <c r="AH111" s="1147"/>
      <c r="AI111" s="18">
        <f t="shared" si="17"/>
        <v>0</v>
      </c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  <c r="FU111" s="18"/>
      <c r="FV111" s="18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18"/>
    </row>
    <row r="112" spans="1:196" s="135" customFormat="1" ht="30" x14ac:dyDescent="0.25">
      <c r="A112" s="18"/>
      <c r="B112" s="18">
        <v>1</v>
      </c>
      <c r="C112" s="3688" t="s">
        <v>467</v>
      </c>
      <c r="D112" s="30">
        <f>'2 уровень'!F801</f>
        <v>0</v>
      </c>
      <c r="E112" s="30">
        <f>'2 уровень'!G801</f>
        <v>0</v>
      </c>
      <c r="F112" s="30">
        <f>'2 уровень'!H801</f>
        <v>11</v>
      </c>
      <c r="G112" s="161" t="e">
        <f>'2 уровень'!I801</f>
        <v>#DIV/0!</v>
      </c>
      <c r="H112" s="148">
        <f>'2 уровень'!J801</f>
        <v>0</v>
      </c>
      <c r="I112" s="148">
        <f>'2 уровень'!K801</f>
        <v>0</v>
      </c>
      <c r="J112" s="21">
        <f>'2 уровень'!L801</f>
        <v>0</v>
      </c>
      <c r="K112" s="21">
        <f>'2 уровень'!M801</f>
        <v>0</v>
      </c>
      <c r="L112" s="21">
        <f>'2 уровень'!N801</f>
        <v>0</v>
      </c>
      <c r="M112" s="21">
        <f>'2 уровень'!O801</f>
        <v>0</v>
      </c>
      <c r="N112" s="21">
        <f>'2 уровень'!P801</f>
        <v>0</v>
      </c>
      <c r="O112" s="21">
        <f>'2 уровень'!Q801</f>
        <v>0</v>
      </c>
      <c r="P112" s="307">
        <f>'2 уровень'!R801</f>
        <v>457612.1</v>
      </c>
      <c r="Q112" s="307">
        <f>'2 уровень'!S801</f>
        <v>0</v>
      </c>
      <c r="R112" s="307">
        <f>'2 уровень'!T801</f>
        <v>45.712779999999995</v>
      </c>
      <c r="S112" s="307">
        <f>'2 уровень'!U801</f>
        <v>0</v>
      </c>
      <c r="T112" s="307">
        <f>'2 уровень'!V801</f>
        <v>0</v>
      </c>
      <c r="U112" s="307">
        <f>'2 уровень'!W801</f>
        <v>45.712779999999995</v>
      </c>
      <c r="V112" s="307">
        <f>'2 уровень'!X801</f>
        <v>0</v>
      </c>
      <c r="W112" s="307">
        <f>'2 уровень'!Y801</f>
        <v>0</v>
      </c>
      <c r="X112" s="527">
        <f>'2 уровень'!Z801</f>
        <v>45.712779999999995</v>
      </c>
      <c r="Y112" s="307" t="e">
        <f>R112/Q112*100</f>
        <v>#DIV/0!</v>
      </c>
      <c r="Z112" s="307" t="e">
        <f>X112/Q112*100</f>
        <v>#DIV/0!</v>
      </c>
      <c r="AA112" s="30" t="e">
        <f>'2 уровень'!AA799</f>
        <v>#REF!</v>
      </c>
      <c r="AB112" s="307" t="e">
        <f>'2 уровень'!AB799</f>
        <v>#REF!</v>
      </c>
      <c r="AC112" s="319">
        <f t="shared" si="14"/>
        <v>45712.779999999992</v>
      </c>
      <c r="AD112" s="319">
        <f t="shared" si="13"/>
        <v>0</v>
      </c>
      <c r="AE112" s="855" t="e">
        <f t="shared" si="18"/>
        <v>#DIV/0!</v>
      </c>
      <c r="AF112" s="18"/>
      <c r="AG112" s="18"/>
      <c r="AH112" s="1147"/>
      <c r="AI112" s="18">
        <f t="shared" si="17"/>
        <v>0</v>
      </c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  <c r="FU112" s="18"/>
      <c r="FV112" s="18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18"/>
    </row>
    <row r="113" spans="1:196" s="135" customFormat="1" ht="45" x14ac:dyDescent="0.25">
      <c r="A113" s="18"/>
      <c r="B113" s="18">
        <v>1</v>
      </c>
      <c r="C113" s="3689" t="s">
        <v>486</v>
      </c>
      <c r="D113" s="30">
        <f>'2 уровень'!F802</f>
        <v>0</v>
      </c>
      <c r="E113" s="30">
        <f>'2 уровень'!G802</f>
        <v>0</v>
      </c>
      <c r="F113" s="30">
        <f>'2 уровень'!H802</f>
        <v>0</v>
      </c>
      <c r="G113" s="161">
        <f>'2 уровень'!I802</f>
        <v>0</v>
      </c>
      <c r="H113" s="148">
        <f>'2 уровень'!J802</f>
        <v>0</v>
      </c>
      <c r="I113" s="148">
        <f>'2 уровень'!K802</f>
        <v>0</v>
      </c>
      <c r="J113" s="21">
        <f>'2 уровень'!L802</f>
        <v>0</v>
      </c>
      <c r="K113" s="21">
        <f>'2 уровень'!M802</f>
        <v>0</v>
      </c>
      <c r="L113" s="21">
        <f>'2 уровень'!N802</f>
        <v>0</v>
      </c>
      <c r="M113" s="21">
        <f>'2 уровень'!O802</f>
        <v>0</v>
      </c>
      <c r="N113" s="21">
        <f>'2 уровень'!P802</f>
        <v>0</v>
      </c>
      <c r="O113" s="21">
        <f>'2 уровень'!Q802</f>
        <v>0</v>
      </c>
      <c r="P113" s="307">
        <f>'2 уровень'!R802</f>
        <v>0</v>
      </c>
      <c r="Q113" s="307">
        <f>'2 уровень'!S802</f>
        <v>0</v>
      </c>
      <c r="R113" s="307">
        <f>'2 уровень'!T802</f>
        <v>0</v>
      </c>
      <c r="S113" s="307">
        <f>'2 уровень'!U802</f>
        <v>0</v>
      </c>
      <c r="T113" s="307">
        <f>'2 уровень'!V802</f>
        <v>0</v>
      </c>
      <c r="U113" s="307">
        <f>'2 уровень'!W802</f>
        <v>0</v>
      </c>
      <c r="V113" s="307">
        <f>'2 уровень'!X802</f>
        <v>0</v>
      </c>
      <c r="W113" s="307">
        <f>'2 уровень'!Y802</f>
        <v>0</v>
      </c>
      <c r="X113" s="527">
        <f>'2 уровень'!Z802</f>
        <v>0</v>
      </c>
      <c r="Y113" s="307" t="e">
        <f>R113/Q113*100</f>
        <v>#DIV/0!</v>
      </c>
      <c r="Z113" s="307" t="e">
        <f>X113/Q113*100</f>
        <v>#DIV/0!</v>
      </c>
      <c r="AA113" s="30" t="e">
        <f>'2 уровень'!AA800</f>
        <v>#REF!</v>
      </c>
      <c r="AB113" s="307" t="e">
        <f>'2 уровень'!AB800</f>
        <v>#REF!</v>
      </c>
      <c r="AC113" s="319">
        <f t="shared" si="14"/>
        <v>0</v>
      </c>
      <c r="AD113" s="319">
        <f t="shared" si="13"/>
        <v>0</v>
      </c>
      <c r="AE113" s="855">
        <f t="shared" si="18"/>
        <v>0</v>
      </c>
      <c r="AF113" s="18"/>
      <c r="AG113" s="18"/>
      <c r="AH113" s="1147"/>
      <c r="AI113" s="18">
        <f t="shared" si="17"/>
        <v>0</v>
      </c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  <c r="FU113" s="18"/>
      <c r="FV113" s="18"/>
      <c r="FW113" s="18"/>
      <c r="FX113" s="18"/>
      <c r="FY113" s="18"/>
      <c r="FZ113" s="18"/>
      <c r="GA113" s="18"/>
      <c r="GB113" s="18"/>
      <c r="GC113" s="18"/>
      <c r="GD113" s="18"/>
      <c r="GE113" s="18"/>
      <c r="GF113" s="18"/>
      <c r="GG113" s="18"/>
      <c r="GH113" s="18"/>
      <c r="GI113" s="18"/>
      <c r="GJ113" s="18"/>
      <c r="GK113" s="18"/>
      <c r="GL113" s="18"/>
      <c r="GM113" s="18"/>
      <c r="GN113" s="18"/>
    </row>
    <row r="114" spans="1:196" s="135" customFormat="1" ht="36" customHeight="1" x14ac:dyDescent="0.25">
      <c r="A114" s="18"/>
      <c r="B114" s="18">
        <v>1</v>
      </c>
      <c r="C114" s="3689" t="s">
        <v>468</v>
      </c>
      <c r="D114" s="30">
        <f>'2 уровень'!F803</f>
        <v>0</v>
      </c>
      <c r="E114" s="30">
        <f>'2 уровень'!G803</f>
        <v>0</v>
      </c>
      <c r="F114" s="30">
        <f>'2 уровень'!H803</f>
        <v>8</v>
      </c>
      <c r="G114" s="161" t="e">
        <f>'2 уровень'!I803</f>
        <v>#DIV/0!</v>
      </c>
      <c r="H114" s="148">
        <f>'2 уровень'!J803</f>
        <v>0</v>
      </c>
      <c r="I114" s="148">
        <f>'2 уровень'!K803</f>
        <v>0</v>
      </c>
      <c r="J114" s="21">
        <f>'2 уровень'!L803</f>
        <v>0</v>
      </c>
      <c r="K114" s="21">
        <f>'2 уровень'!M803</f>
        <v>0</v>
      </c>
      <c r="L114" s="21">
        <f>'2 уровень'!N803</f>
        <v>0</v>
      </c>
      <c r="M114" s="21">
        <f>'2 уровень'!O803</f>
        <v>0</v>
      </c>
      <c r="N114" s="21">
        <f>'2 уровень'!P803</f>
        <v>0</v>
      </c>
      <c r="O114" s="21">
        <f>'2 уровень'!Q803</f>
        <v>0</v>
      </c>
      <c r="P114" s="307">
        <f>'2 уровень'!R803</f>
        <v>33022.641909999998</v>
      </c>
      <c r="Q114" s="307">
        <f>'2 уровень'!S803</f>
        <v>0</v>
      </c>
      <c r="R114" s="307">
        <f>'2 уровень'!T803</f>
        <v>23.177440000000001</v>
      </c>
      <c r="S114" s="307">
        <f>'2 уровень'!U803</f>
        <v>0</v>
      </c>
      <c r="T114" s="307">
        <f>'2 уровень'!V803</f>
        <v>0</v>
      </c>
      <c r="U114" s="307">
        <f>'2 уровень'!W803</f>
        <v>23.177440000000001</v>
      </c>
      <c r="V114" s="307">
        <f>'2 уровень'!X803</f>
        <v>0</v>
      </c>
      <c r="W114" s="307">
        <f>'2 уровень'!Y803</f>
        <v>0</v>
      </c>
      <c r="X114" s="527">
        <f>'2 уровень'!Z803</f>
        <v>23.177440000000001</v>
      </c>
      <c r="Y114" s="307" t="e">
        <f>R114/Q114*100</f>
        <v>#DIV/0!</v>
      </c>
      <c r="Z114" s="307" t="e">
        <f>X114/Q114*100</f>
        <v>#DIV/0!</v>
      </c>
      <c r="AA114" s="30" t="e">
        <f>'2 уровень'!AA801</f>
        <v>#REF!</v>
      </c>
      <c r="AB114" s="307" t="e">
        <f>'2 уровень'!AB801</f>
        <v>#REF!</v>
      </c>
      <c r="AC114" s="319">
        <f t="shared" si="14"/>
        <v>23177.440000000002</v>
      </c>
      <c r="AD114" s="319">
        <f t="shared" si="13"/>
        <v>0</v>
      </c>
      <c r="AE114" s="855" t="e">
        <f t="shared" si="18"/>
        <v>#DIV/0!</v>
      </c>
      <c r="AF114" s="18"/>
      <c r="AG114" s="18"/>
      <c r="AH114" s="1147"/>
      <c r="AI114" s="18">
        <f t="shared" si="17"/>
        <v>0</v>
      </c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  <c r="FU114" s="18"/>
      <c r="FV114" s="18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18"/>
    </row>
    <row r="115" spans="1:196" s="135" customFormat="1" ht="30" x14ac:dyDescent="0.25">
      <c r="A115" s="18"/>
      <c r="B115" s="18">
        <v>1</v>
      </c>
      <c r="C115" s="3689" t="s">
        <v>469</v>
      </c>
      <c r="D115" s="30">
        <f>'2 уровень'!F804</f>
        <v>0</v>
      </c>
      <c r="E115" s="30">
        <f>'2 уровень'!G804</f>
        <v>0</v>
      </c>
      <c r="F115" s="30">
        <f>'2 уровень'!H804</f>
        <v>0</v>
      </c>
      <c r="G115" s="161">
        <f>'2 уровень'!I804</f>
        <v>0</v>
      </c>
      <c r="H115" s="148">
        <f>'2 уровень'!J804</f>
        <v>0</v>
      </c>
      <c r="I115" s="148">
        <f>'2 уровень'!K804</f>
        <v>0</v>
      </c>
      <c r="J115" s="21">
        <f>'2 уровень'!L804</f>
        <v>0</v>
      </c>
      <c r="K115" s="21">
        <f>'2 уровень'!M804</f>
        <v>0</v>
      </c>
      <c r="L115" s="21">
        <f>'2 уровень'!N804</f>
        <v>0</v>
      </c>
      <c r="M115" s="21">
        <f>'2 уровень'!O804</f>
        <v>0</v>
      </c>
      <c r="N115" s="21">
        <f>'2 уровень'!P804</f>
        <v>0</v>
      </c>
      <c r="O115" s="21">
        <f>'2 уровень'!Q804</f>
        <v>0</v>
      </c>
      <c r="P115" s="307">
        <f>'2 уровень'!R804</f>
        <v>0</v>
      </c>
      <c r="Q115" s="307">
        <f>'2 уровень'!S804</f>
        <v>0</v>
      </c>
      <c r="R115" s="307">
        <f>'2 уровень'!T804</f>
        <v>0</v>
      </c>
      <c r="S115" s="307">
        <f>'2 уровень'!U804</f>
        <v>0</v>
      </c>
      <c r="T115" s="307">
        <f>'2 уровень'!V804</f>
        <v>0</v>
      </c>
      <c r="U115" s="307">
        <f>'2 уровень'!W804</f>
        <v>0</v>
      </c>
      <c r="V115" s="307">
        <f>'2 уровень'!X804</f>
        <v>0</v>
      </c>
      <c r="W115" s="307">
        <f>'2 уровень'!Y804</f>
        <v>0</v>
      </c>
      <c r="X115" s="527">
        <f>'2 уровень'!Z804</f>
        <v>0</v>
      </c>
      <c r="Y115" s="307"/>
      <c r="Z115" s="307"/>
      <c r="AA115" s="30" t="e">
        <f>'2 уровень'!AA802</f>
        <v>#REF!</v>
      </c>
      <c r="AB115" s="307" t="e">
        <f>'2 уровень'!AB802</f>
        <v>#REF!</v>
      </c>
      <c r="AC115" s="319">
        <f t="shared" si="14"/>
        <v>0</v>
      </c>
      <c r="AD115" s="319">
        <f t="shared" si="13"/>
        <v>0</v>
      </c>
      <c r="AE115" s="855">
        <f t="shared" si="18"/>
        <v>0</v>
      </c>
      <c r="AF115" s="18"/>
      <c r="AG115" s="18"/>
      <c r="AH115" s="1147"/>
      <c r="AI115" s="18">
        <f t="shared" si="17"/>
        <v>0</v>
      </c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  <c r="FU115" s="18"/>
      <c r="FV115" s="18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18"/>
      <c r="GK115" s="18"/>
      <c r="GL115" s="18"/>
      <c r="GM115" s="18"/>
      <c r="GN115" s="18"/>
    </row>
    <row r="116" spans="1:196" s="135" customFormat="1" ht="30" x14ac:dyDescent="0.25">
      <c r="A116" s="18"/>
      <c r="B116" s="18">
        <v>1</v>
      </c>
      <c r="C116" s="3689" t="s">
        <v>470</v>
      </c>
      <c r="D116" s="30">
        <f>'2 уровень'!F805</f>
        <v>0</v>
      </c>
      <c r="E116" s="30">
        <f>'2 уровень'!G805</f>
        <v>0</v>
      </c>
      <c r="F116" s="30">
        <f>'2 уровень'!H805</f>
        <v>0</v>
      </c>
      <c r="G116" s="161" t="e">
        <f>'2 уровень'!I805</f>
        <v>#DIV/0!</v>
      </c>
      <c r="H116" s="148">
        <f>'2 уровень'!J805</f>
        <v>0</v>
      </c>
      <c r="I116" s="148">
        <f>'2 уровень'!K805</f>
        <v>0</v>
      </c>
      <c r="J116" s="21">
        <f>'2 уровень'!L805</f>
        <v>0</v>
      </c>
      <c r="K116" s="21">
        <f>'2 уровень'!M805</f>
        <v>0</v>
      </c>
      <c r="L116" s="21">
        <f>'2 уровень'!N805</f>
        <v>0</v>
      </c>
      <c r="M116" s="21">
        <f>'2 уровень'!O805</f>
        <v>0</v>
      </c>
      <c r="N116" s="21">
        <f>'2 уровень'!P805</f>
        <v>0</v>
      </c>
      <c r="O116" s="21">
        <f>'2 уровень'!Q805</f>
        <v>0</v>
      </c>
      <c r="P116" s="307">
        <f>'2 уровень'!R805</f>
        <v>1688.6502</v>
      </c>
      <c r="Q116" s="307">
        <f>'2 уровень'!S805</f>
        <v>0</v>
      </c>
      <c r="R116" s="307">
        <f>'2 уровень'!T805</f>
        <v>0</v>
      </c>
      <c r="S116" s="307">
        <f>'2 уровень'!U805</f>
        <v>0</v>
      </c>
      <c r="T116" s="307">
        <f>'2 уровень'!V805</f>
        <v>0</v>
      </c>
      <c r="U116" s="307">
        <f>'2 уровень'!W805</f>
        <v>0</v>
      </c>
      <c r="V116" s="307">
        <f>'2 уровень'!X805</f>
        <v>0</v>
      </c>
      <c r="W116" s="307">
        <f>'2 уровень'!Y805</f>
        <v>0</v>
      </c>
      <c r="X116" s="527">
        <f>'2 уровень'!Z805</f>
        <v>0</v>
      </c>
      <c r="Y116" s="307" t="e">
        <f>R116/Q116*100</f>
        <v>#DIV/0!</v>
      </c>
      <c r="Z116" s="307" t="e">
        <f>X116/Q116*100</f>
        <v>#DIV/0!</v>
      </c>
      <c r="AA116" s="30" t="e">
        <f>'2 уровень'!AA803</f>
        <v>#REF!</v>
      </c>
      <c r="AB116" s="307" t="e">
        <f>'2 уровень'!AB803</f>
        <v>#REF!</v>
      </c>
      <c r="AC116" s="319">
        <f t="shared" si="14"/>
        <v>0</v>
      </c>
      <c r="AD116" s="319">
        <f t="shared" si="13"/>
        <v>0</v>
      </c>
      <c r="AE116" s="855" t="e">
        <f t="shared" si="18"/>
        <v>#DIV/0!</v>
      </c>
      <c r="AF116" s="18"/>
      <c r="AG116" s="18"/>
      <c r="AH116" s="1147"/>
      <c r="AI116" s="18">
        <f t="shared" si="17"/>
        <v>0</v>
      </c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  <c r="FU116" s="18"/>
      <c r="FV116" s="18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18"/>
      <c r="GK116" s="18"/>
      <c r="GL116" s="18"/>
      <c r="GM116" s="18"/>
      <c r="GN116" s="18"/>
    </row>
    <row r="117" spans="1:196" s="135" customFormat="1" ht="30" x14ac:dyDescent="0.25">
      <c r="A117" s="18"/>
      <c r="B117" s="18">
        <v>1</v>
      </c>
      <c r="C117" s="3688" t="s">
        <v>471</v>
      </c>
      <c r="D117" s="30">
        <f>'2 уровень'!F806</f>
        <v>0</v>
      </c>
      <c r="E117" s="30">
        <f>'2 уровень'!G806</f>
        <v>0</v>
      </c>
      <c r="F117" s="30">
        <f>'2 уровень'!H806</f>
        <v>0</v>
      </c>
      <c r="G117" s="161" t="e">
        <f>'2 уровень'!I806</f>
        <v>#DIV/0!</v>
      </c>
      <c r="H117" s="148">
        <f>'2 уровень'!J806</f>
        <v>0</v>
      </c>
      <c r="I117" s="148">
        <f>'2 уровень'!K806</f>
        <v>0</v>
      </c>
      <c r="J117" s="21">
        <f>'2 уровень'!L806</f>
        <v>0</v>
      </c>
      <c r="K117" s="21">
        <f>'2 уровень'!M806</f>
        <v>0</v>
      </c>
      <c r="L117" s="21">
        <f>'2 уровень'!N806</f>
        <v>0</v>
      </c>
      <c r="M117" s="21">
        <f>'2 уровень'!O806</f>
        <v>0</v>
      </c>
      <c r="N117" s="21">
        <f>'2 уровень'!P806</f>
        <v>0</v>
      </c>
      <c r="O117" s="21">
        <f>'2 уровень'!Q806</f>
        <v>0</v>
      </c>
      <c r="P117" s="307">
        <f>'2 уровень'!R806</f>
        <v>10103.599799999998</v>
      </c>
      <c r="Q117" s="307">
        <f>'2 уровень'!S806</f>
        <v>0</v>
      </c>
      <c r="R117" s="307">
        <f>'2 уровень'!T806</f>
        <v>0</v>
      </c>
      <c r="S117" s="307">
        <f>'2 уровень'!U806</f>
        <v>0</v>
      </c>
      <c r="T117" s="307">
        <f>'2 уровень'!V806</f>
        <v>0</v>
      </c>
      <c r="U117" s="307">
        <f>'2 уровень'!W806</f>
        <v>0</v>
      </c>
      <c r="V117" s="307">
        <f>'2 уровень'!X806</f>
        <v>0</v>
      </c>
      <c r="W117" s="307">
        <f>'2 уровень'!Y806</f>
        <v>0</v>
      </c>
      <c r="X117" s="527">
        <f>'2 уровень'!Z806</f>
        <v>0</v>
      </c>
      <c r="Y117" s="307"/>
      <c r="Z117" s="307"/>
      <c r="AA117" s="30" t="e">
        <f>'2 уровень'!AA804</f>
        <v>#REF!</v>
      </c>
      <c r="AB117" s="307" t="e">
        <f>'2 уровень'!AB804</f>
        <v>#REF!</v>
      </c>
      <c r="AC117" s="319">
        <f t="shared" si="14"/>
        <v>0</v>
      </c>
      <c r="AD117" s="319">
        <f t="shared" si="13"/>
        <v>0</v>
      </c>
      <c r="AE117" s="855" t="e">
        <f t="shared" si="18"/>
        <v>#DIV/0!</v>
      </c>
      <c r="AF117" s="18"/>
      <c r="AG117" s="18"/>
      <c r="AH117" s="1147"/>
      <c r="AI117" s="18">
        <f t="shared" si="17"/>
        <v>0</v>
      </c>
      <c r="AJ117" s="18"/>
      <c r="AK117" s="18"/>
      <c r="AL117" s="18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18"/>
      <c r="BA117" s="18"/>
      <c r="BB117" s="18"/>
      <c r="BC117" s="18"/>
      <c r="BD117" s="18"/>
      <c r="BE117" s="18"/>
      <c r="BF117" s="18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18"/>
      <c r="BU117" s="18"/>
      <c r="BV117" s="18"/>
      <c r="BW117" s="18"/>
      <c r="BX117" s="18"/>
      <c r="BY117" s="18"/>
      <c r="BZ117" s="18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18"/>
      <c r="CO117" s="18"/>
      <c r="CP117" s="18"/>
      <c r="CQ117" s="18"/>
      <c r="CR117" s="18"/>
      <c r="CS117" s="18"/>
      <c r="CT117" s="18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18"/>
      <c r="DI117" s="18"/>
      <c r="DJ117" s="18"/>
      <c r="DK117" s="18"/>
      <c r="DL117" s="18"/>
      <c r="DM117" s="18"/>
      <c r="DN117" s="18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18"/>
      <c r="EC117" s="18"/>
      <c r="ED117" s="18"/>
      <c r="EE117" s="18"/>
      <c r="EF117" s="18"/>
      <c r="EG117" s="18"/>
      <c r="EH117" s="18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18"/>
      <c r="EW117" s="18"/>
      <c r="EX117" s="18"/>
      <c r="EY117" s="18"/>
      <c r="EZ117" s="18"/>
      <c r="FA117" s="18"/>
      <c r="FB117" s="18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18"/>
      <c r="FQ117" s="18"/>
      <c r="FR117" s="18"/>
      <c r="FS117" s="18"/>
      <c r="FT117" s="18"/>
      <c r="FU117" s="18"/>
      <c r="FV117" s="18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18"/>
      <c r="GK117" s="18"/>
      <c r="GL117" s="18"/>
      <c r="GM117" s="18"/>
      <c r="GN117" s="18"/>
    </row>
    <row r="118" spans="1:196" s="135" customFormat="1" ht="43.5" x14ac:dyDescent="0.25">
      <c r="A118" s="18"/>
      <c r="B118" s="18">
        <v>1</v>
      </c>
      <c r="C118" s="3686" t="s">
        <v>272</v>
      </c>
      <c r="D118" s="30">
        <f>'2 уровень'!F807</f>
        <v>0</v>
      </c>
      <c r="E118" s="30">
        <f>'2 уровень'!G807</f>
        <v>0</v>
      </c>
      <c r="F118" s="30">
        <f>'2 уровень'!H807</f>
        <v>4</v>
      </c>
      <c r="G118" s="161" t="e">
        <f>'2 уровень'!I807</f>
        <v>#DIV/0!</v>
      </c>
      <c r="H118" s="148">
        <f>'2 уровень'!J807</f>
        <v>0</v>
      </c>
      <c r="I118" s="148">
        <f>'2 уровень'!K807</f>
        <v>0</v>
      </c>
      <c r="J118" s="21">
        <f>'2 уровень'!L807</f>
        <v>0</v>
      </c>
      <c r="K118" s="21">
        <f>'2 уровень'!M807</f>
        <v>0</v>
      </c>
      <c r="L118" s="21">
        <f>'2 уровень'!N807</f>
        <v>0</v>
      </c>
      <c r="M118" s="21">
        <f>'2 уровень'!O807</f>
        <v>0</v>
      </c>
      <c r="N118" s="21">
        <f>'2 уровень'!P807</f>
        <v>0</v>
      </c>
      <c r="O118" s="21">
        <f>'2 уровень'!Q807</f>
        <v>0</v>
      </c>
      <c r="P118" s="307">
        <f>'2 уровень'!R807</f>
        <v>324082.81751999998</v>
      </c>
      <c r="Q118" s="307">
        <f>'2 уровень'!S807</f>
        <v>0</v>
      </c>
      <c r="R118" s="307">
        <f>'2 уровень'!T807</f>
        <v>6.0060600000000006</v>
      </c>
      <c r="S118" s="307">
        <f>'2 уровень'!U807</f>
        <v>0</v>
      </c>
      <c r="T118" s="307">
        <f>'2 уровень'!V807</f>
        <v>0</v>
      </c>
      <c r="U118" s="307">
        <f>'2 уровень'!W807</f>
        <v>6.0060600000000006</v>
      </c>
      <c r="V118" s="307">
        <f>'2 уровень'!X807</f>
        <v>0</v>
      </c>
      <c r="W118" s="307">
        <f>'2 уровень'!Y807</f>
        <v>0</v>
      </c>
      <c r="X118" s="527">
        <f>'2 уровень'!Z807</f>
        <v>6.0060600000000006</v>
      </c>
      <c r="Y118" s="307" t="e">
        <f t="shared" ref="Y118:Y124" si="19">R118/Q118*100</f>
        <v>#DIV/0!</v>
      </c>
      <c r="Z118" s="307" t="e">
        <f t="shared" ref="Z118:Z124" si="20">X118/Q118*100</f>
        <v>#DIV/0!</v>
      </c>
      <c r="AA118" s="30" t="e">
        <f>'2 уровень'!AA805</f>
        <v>#REF!</v>
      </c>
      <c r="AB118" s="307" t="e">
        <f>'2 уровень'!AB805</f>
        <v>#REF!</v>
      </c>
      <c r="AC118" s="319">
        <f t="shared" si="14"/>
        <v>6006.06</v>
      </c>
      <c r="AD118" s="319">
        <f t="shared" si="13"/>
        <v>0</v>
      </c>
      <c r="AE118" s="855" t="e">
        <f t="shared" si="18"/>
        <v>#DIV/0!</v>
      </c>
      <c r="AF118" s="18"/>
      <c r="AG118" s="18"/>
      <c r="AH118" s="1147"/>
      <c r="AI118" s="18">
        <f t="shared" si="17"/>
        <v>0</v>
      </c>
      <c r="AJ118" s="18"/>
      <c r="AK118" s="18"/>
      <c r="AL118" s="18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18"/>
      <c r="BA118" s="18"/>
      <c r="BB118" s="18"/>
      <c r="BC118" s="18"/>
      <c r="BD118" s="18"/>
      <c r="BE118" s="18"/>
      <c r="BF118" s="18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18"/>
      <c r="BU118" s="18"/>
      <c r="BV118" s="18"/>
      <c r="BW118" s="18"/>
      <c r="BX118" s="18"/>
      <c r="BY118" s="18"/>
      <c r="BZ118" s="18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18"/>
      <c r="CO118" s="18"/>
      <c r="CP118" s="18"/>
      <c r="CQ118" s="18"/>
      <c r="CR118" s="18"/>
      <c r="CS118" s="18"/>
      <c r="CT118" s="18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18"/>
      <c r="DI118" s="18"/>
      <c r="DJ118" s="18"/>
      <c r="DK118" s="18"/>
      <c r="DL118" s="18"/>
      <c r="DM118" s="18"/>
      <c r="DN118" s="18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18"/>
      <c r="EC118" s="18"/>
      <c r="ED118" s="18"/>
      <c r="EE118" s="18"/>
      <c r="EF118" s="18"/>
      <c r="EG118" s="18"/>
      <c r="EH118" s="18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18"/>
      <c r="EW118" s="18"/>
      <c r="EX118" s="18"/>
      <c r="EY118" s="18"/>
      <c r="EZ118" s="18"/>
      <c r="FA118" s="18"/>
      <c r="FB118" s="18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18"/>
      <c r="FQ118" s="18"/>
      <c r="FR118" s="18"/>
      <c r="FS118" s="18"/>
      <c r="FT118" s="18"/>
      <c r="FU118" s="18"/>
      <c r="FV118" s="18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18"/>
      <c r="GK118" s="18"/>
      <c r="GL118" s="18"/>
      <c r="GM118" s="18"/>
      <c r="GN118" s="18"/>
    </row>
    <row r="119" spans="1:196" s="135" customFormat="1" ht="30" x14ac:dyDescent="0.25">
      <c r="A119" s="18"/>
      <c r="B119" s="18">
        <v>1</v>
      </c>
      <c r="C119" s="3689" t="s">
        <v>472</v>
      </c>
      <c r="D119" s="30">
        <f>'2 уровень'!F808</f>
        <v>0</v>
      </c>
      <c r="E119" s="30">
        <f>'2 уровень'!G808</f>
        <v>0</v>
      </c>
      <c r="F119" s="30">
        <f>'2 уровень'!H808</f>
        <v>4</v>
      </c>
      <c r="G119" s="161" t="e">
        <f>'2 уровень'!I808</f>
        <v>#DIV/0!</v>
      </c>
      <c r="H119" s="148">
        <f>'2 уровень'!J808</f>
        <v>0</v>
      </c>
      <c r="I119" s="148">
        <f>'2 уровень'!K808</f>
        <v>0</v>
      </c>
      <c r="J119" s="21">
        <f>'2 уровень'!L808</f>
        <v>0</v>
      </c>
      <c r="K119" s="21">
        <f>'2 уровень'!M808</f>
        <v>0</v>
      </c>
      <c r="L119" s="21">
        <f>'2 уровень'!N808</f>
        <v>0</v>
      </c>
      <c r="M119" s="21">
        <f>'2 уровень'!O808</f>
        <v>0</v>
      </c>
      <c r="N119" s="21">
        <f>'2 уровень'!P808</f>
        <v>0</v>
      </c>
      <c r="O119" s="21">
        <f>'2 уровень'!Q808</f>
        <v>0</v>
      </c>
      <c r="P119" s="307">
        <f>'2 уровень'!R808</f>
        <v>68097.539300000004</v>
      </c>
      <c r="Q119" s="307">
        <f>'2 уровень'!S808</f>
        <v>0</v>
      </c>
      <c r="R119" s="307">
        <f>'2 уровень'!T808</f>
        <v>6.0060600000000006</v>
      </c>
      <c r="S119" s="307">
        <f>'2 уровень'!U808</f>
        <v>0</v>
      </c>
      <c r="T119" s="307">
        <f>'2 уровень'!V808</f>
        <v>0</v>
      </c>
      <c r="U119" s="307">
        <f>'2 уровень'!W808</f>
        <v>6.0060600000000006</v>
      </c>
      <c r="V119" s="307">
        <f>'2 уровень'!X808</f>
        <v>0</v>
      </c>
      <c r="W119" s="307">
        <f>'2 уровень'!Y808</f>
        <v>0</v>
      </c>
      <c r="X119" s="527">
        <f>'2 уровень'!Z808</f>
        <v>6.0060600000000006</v>
      </c>
      <c r="Y119" s="307" t="e">
        <f t="shared" si="19"/>
        <v>#DIV/0!</v>
      </c>
      <c r="Z119" s="307" t="e">
        <f t="shared" si="20"/>
        <v>#DIV/0!</v>
      </c>
      <c r="AA119" s="30" t="e">
        <f>'2 уровень'!AA806</f>
        <v>#REF!</v>
      </c>
      <c r="AB119" s="307" t="e">
        <f>'2 уровень'!AB806</f>
        <v>#REF!</v>
      </c>
      <c r="AC119" s="319">
        <f t="shared" si="14"/>
        <v>6006.06</v>
      </c>
      <c r="AD119" s="319">
        <f t="shared" si="13"/>
        <v>0</v>
      </c>
      <c r="AE119" s="855" t="e">
        <f t="shared" si="18"/>
        <v>#DIV/0!</v>
      </c>
      <c r="AF119" s="18"/>
      <c r="AG119" s="18"/>
      <c r="AH119" s="1147"/>
      <c r="AI119" s="18">
        <f t="shared" si="17"/>
        <v>0</v>
      </c>
      <c r="AJ119" s="18"/>
      <c r="AK119" s="18"/>
      <c r="AL119" s="18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18"/>
      <c r="BA119" s="18"/>
      <c r="BB119" s="18"/>
      <c r="BC119" s="18"/>
      <c r="BD119" s="18"/>
      <c r="BE119" s="18"/>
      <c r="BF119" s="18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18"/>
      <c r="BU119" s="18"/>
      <c r="BV119" s="18"/>
      <c r="BW119" s="18"/>
      <c r="BX119" s="18"/>
      <c r="BY119" s="18"/>
      <c r="BZ119" s="18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18"/>
      <c r="CO119" s="18"/>
      <c r="CP119" s="18"/>
      <c r="CQ119" s="18"/>
      <c r="CR119" s="18"/>
      <c r="CS119" s="18"/>
      <c r="CT119" s="18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18"/>
      <c r="DI119" s="18"/>
      <c r="DJ119" s="18"/>
      <c r="DK119" s="18"/>
      <c r="DL119" s="18"/>
      <c r="DM119" s="18"/>
      <c r="DN119" s="18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18"/>
      <c r="EC119" s="18"/>
      <c r="ED119" s="18"/>
      <c r="EE119" s="18"/>
      <c r="EF119" s="18"/>
      <c r="EG119" s="18"/>
      <c r="EH119" s="18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18"/>
      <c r="EW119" s="18"/>
      <c r="EX119" s="18"/>
      <c r="EY119" s="18"/>
      <c r="EZ119" s="18"/>
      <c r="FA119" s="18"/>
      <c r="FB119" s="18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18"/>
      <c r="FQ119" s="18"/>
      <c r="FR119" s="18"/>
      <c r="FS119" s="18"/>
      <c r="FT119" s="18"/>
      <c r="FU119" s="18"/>
      <c r="FV119" s="18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18"/>
      <c r="GK119" s="18"/>
      <c r="GL119" s="18"/>
      <c r="GM119" s="18"/>
      <c r="GN119" s="18"/>
    </row>
    <row r="120" spans="1:196" s="135" customFormat="1" ht="60" x14ac:dyDescent="0.25">
      <c r="A120" s="18"/>
      <c r="B120" s="18">
        <v>1</v>
      </c>
      <c r="C120" s="3689" t="s">
        <v>473</v>
      </c>
      <c r="D120" s="30">
        <f>'2 уровень'!F809</f>
        <v>0</v>
      </c>
      <c r="E120" s="30">
        <f>'2 уровень'!G809</f>
        <v>0</v>
      </c>
      <c r="F120" s="30">
        <f>'2 уровень'!H809</f>
        <v>0</v>
      </c>
      <c r="G120" s="161" t="e">
        <f>'2 уровень'!I809</f>
        <v>#DIV/0!</v>
      </c>
      <c r="H120" s="148">
        <f>'2 уровень'!J809</f>
        <v>0</v>
      </c>
      <c r="I120" s="148">
        <f>'2 уровень'!K809</f>
        <v>0</v>
      </c>
      <c r="J120" s="21">
        <f>'2 уровень'!L809</f>
        <v>0</v>
      </c>
      <c r="K120" s="21">
        <f>'2 уровень'!M809</f>
        <v>0</v>
      </c>
      <c r="L120" s="21">
        <f>'2 уровень'!N809</f>
        <v>0</v>
      </c>
      <c r="M120" s="21">
        <f>'2 уровень'!O809</f>
        <v>0</v>
      </c>
      <c r="N120" s="21">
        <f>'2 уровень'!P809</f>
        <v>0</v>
      </c>
      <c r="O120" s="21">
        <f>'2 уровень'!Q809</f>
        <v>0</v>
      </c>
      <c r="P120" s="307">
        <f>'2 уровень'!R809</f>
        <v>223201.2329</v>
      </c>
      <c r="Q120" s="307">
        <f>'2 уровень'!S809</f>
        <v>0</v>
      </c>
      <c r="R120" s="307">
        <f>'2 уровень'!T809</f>
        <v>0</v>
      </c>
      <c r="S120" s="307">
        <f>'2 уровень'!U809</f>
        <v>0</v>
      </c>
      <c r="T120" s="307">
        <f>'2 уровень'!V809</f>
        <v>0</v>
      </c>
      <c r="U120" s="307">
        <f>'2 уровень'!W809</f>
        <v>0</v>
      </c>
      <c r="V120" s="307">
        <f>'2 уровень'!X809</f>
        <v>0</v>
      </c>
      <c r="W120" s="307">
        <f>'2 уровень'!Y809</f>
        <v>0</v>
      </c>
      <c r="X120" s="527">
        <f>'2 уровень'!Z809</f>
        <v>0</v>
      </c>
      <c r="Y120" s="307" t="e">
        <f t="shared" si="19"/>
        <v>#DIV/0!</v>
      </c>
      <c r="Z120" s="307" t="e">
        <f t="shared" si="20"/>
        <v>#DIV/0!</v>
      </c>
      <c r="AA120" s="30" t="e">
        <f>'2 уровень'!AA807</f>
        <v>#REF!</v>
      </c>
      <c r="AB120" s="307" t="e">
        <f>'2 уровень'!AB807</f>
        <v>#REF!</v>
      </c>
      <c r="AC120" s="319">
        <f t="shared" si="14"/>
        <v>0</v>
      </c>
      <c r="AD120" s="319">
        <f t="shared" si="13"/>
        <v>0</v>
      </c>
      <c r="AE120" s="855" t="e">
        <f t="shared" si="18"/>
        <v>#DIV/0!</v>
      </c>
      <c r="AF120" s="18"/>
      <c r="AG120" s="18"/>
      <c r="AH120" s="1147"/>
      <c r="AI120" s="18">
        <f t="shared" si="17"/>
        <v>0</v>
      </c>
      <c r="AJ120" s="18"/>
      <c r="AK120" s="18"/>
      <c r="AL120" s="18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18"/>
      <c r="BA120" s="18"/>
      <c r="BB120" s="18"/>
      <c r="BC120" s="18"/>
      <c r="BD120" s="18"/>
      <c r="BE120" s="18"/>
      <c r="BF120" s="18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18"/>
      <c r="BU120" s="18"/>
      <c r="BV120" s="18"/>
      <c r="BW120" s="18"/>
      <c r="BX120" s="18"/>
      <c r="BY120" s="18"/>
      <c r="BZ120" s="18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18"/>
      <c r="CO120" s="18"/>
      <c r="CP120" s="18"/>
      <c r="CQ120" s="18"/>
      <c r="CR120" s="18"/>
      <c r="CS120" s="18"/>
      <c r="CT120" s="18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18"/>
      <c r="DI120" s="18"/>
      <c r="DJ120" s="18"/>
      <c r="DK120" s="18"/>
      <c r="DL120" s="18"/>
      <c r="DM120" s="18"/>
      <c r="DN120" s="18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18"/>
      <c r="EC120" s="18"/>
      <c r="ED120" s="18"/>
      <c r="EE120" s="18"/>
      <c r="EF120" s="18"/>
      <c r="EG120" s="18"/>
      <c r="EH120" s="18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18"/>
      <c r="EW120" s="18"/>
      <c r="EX120" s="18"/>
      <c r="EY120" s="18"/>
      <c r="EZ120" s="18"/>
      <c r="FA120" s="18"/>
      <c r="FB120" s="18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18"/>
      <c r="FQ120" s="18"/>
      <c r="FR120" s="18"/>
      <c r="FS120" s="18"/>
      <c r="FT120" s="18"/>
      <c r="FU120" s="18"/>
      <c r="FV120" s="18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18"/>
      <c r="GK120" s="18"/>
      <c r="GL120" s="18"/>
      <c r="GM120" s="18"/>
      <c r="GN120" s="18"/>
    </row>
    <row r="121" spans="1:196" s="135" customFormat="1" ht="45" x14ac:dyDescent="0.25">
      <c r="A121" s="18"/>
      <c r="B121" s="18">
        <v>1</v>
      </c>
      <c r="C121" s="3689" t="s">
        <v>474</v>
      </c>
      <c r="D121" s="30">
        <f>'2 уровень'!F810</f>
        <v>0</v>
      </c>
      <c r="E121" s="30">
        <f>'2 уровень'!G810</f>
        <v>0</v>
      </c>
      <c r="F121" s="30">
        <f>'2 уровень'!H810</f>
        <v>0</v>
      </c>
      <c r="G121" s="161" t="e">
        <f>'2 уровень'!I810</f>
        <v>#DIV/0!</v>
      </c>
      <c r="H121" s="148">
        <f>'2 уровень'!J810</f>
        <v>0</v>
      </c>
      <c r="I121" s="148">
        <f>'2 уровень'!K810</f>
        <v>0</v>
      </c>
      <c r="J121" s="21">
        <f>'2 уровень'!L810</f>
        <v>0</v>
      </c>
      <c r="K121" s="21">
        <f>'2 уровень'!M810</f>
        <v>0</v>
      </c>
      <c r="L121" s="21">
        <f>'2 уровень'!N810</f>
        <v>0</v>
      </c>
      <c r="M121" s="21">
        <f>'2 уровень'!O810</f>
        <v>0</v>
      </c>
      <c r="N121" s="21">
        <f>'2 уровень'!P810</f>
        <v>0</v>
      </c>
      <c r="O121" s="21">
        <f>'2 уровень'!Q810</f>
        <v>0</v>
      </c>
      <c r="P121" s="307">
        <f>'2 уровень'!R810</f>
        <v>32784.045320000005</v>
      </c>
      <c r="Q121" s="307">
        <f>'2 уровень'!S810</f>
        <v>0</v>
      </c>
      <c r="R121" s="307">
        <f>'2 уровень'!T810</f>
        <v>0</v>
      </c>
      <c r="S121" s="307">
        <f>'2 уровень'!U810</f>
        <v>0</v>
      </c>
      <c r="T121" s="307">
        <f>'2 уровень'!V810</f>
        <v>0</v>
      </c>
      <c r="U121" s="307">
        <f>'2 уровень'!W810</f>
        <v>0</v>
      </c>
      <c r="V121" s="307">
        <f>'2 уровень'!X810</f>
        <v>0</v>
      </c>
      <c r="W121" s="307">
        <f>'2 уровень'!Y810</f>
        <v>0</v>
      </c>
      <c r="X121" s="527">
        <f>'2 уровень'!Z810</f>
        <v>0</v>
      </c>
      <c r="Y121" s="307" t="e">
        <f t="shared" si="19"/>
        <v>#DIV/0!</v>
      </c>
      <c r="Z121" s="307" t="e">
        <f t="shared" si="20"/>
        <v>#DIV/0!</v>
      </c>
      <c r="AA121" s="30" t="e">
        <f>'2 уровень'!AA808</f>
        <v>#REF!</v>
      </c>
      <c r="AB121" s="307" t="e">
        <f>'2 уровень'!AB808</f>
        <v>#REF!</v>
      </c>
      <c r="AC121" s="319">
        <f t="shared" si="14"/>
        <v>0</v>
      </c>
      <c r="AD121" s="319">
        <f t="shared" si="13"/>
        <v>0</v>
      </c>
      <c r="AE121" s="855" t="e">
        <f t="shared" si="18"/>
        <v>#DIV/0!</v>
      </c>
      <c r="AF121" s="18"/>
      <c r="AG121" s="18"/>
      <c r="AH121" s="1147"/>
      <c r="AI121" s="18">
        <f t="shared" si="17"/>
        <v>0</v>
      </c>
      <c r="AJ121" s="18"/>
      <c r="AK121" s="18"/>
      <c r="AL121" s="18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18"/>
      <c r="BE121" s="18"/>
      <c r="BF121" s="18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18"/>
      <c r="BY121" s="18"/>
      <c r="BZ121" s="18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18"/>
      <c r="CS121" s="18"/>
      <c r="CT121" s="18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18"/>
      <c r="DM121" s="18"/>
      <c r="DN121" s="18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18"/>
      <c r="EG121" s="18"/>
      <c r="EH121" s="18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18"/>
      <c r="FA121" s="18"/>
      <c r="FB121" s="18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18"/>
      <c r="FU121" s="18"/>
      <c r="FV121" s="18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18"/>
    </row>
    <row r="122" spans="1:196" s="135" customFormat="1" x14ac:dyDescent="0.25">
      <c r="A122" s="18"/>
      <c r="B122" s="18">
        <v>1</v>
      </c>
      <c r="C122" s="3686" t="s">
        <v>310</v>
      </c>
      <c r="D122" s="30">
        <f>'2 уровень'!F811</f>
        <v>0</v>
      </c>
      <c r="E122" s="30">
        <f>'2 уровень'!G811</f>
        <v>0</v>
      </c>
      <c r="F122" s="30">
        <f>'2 уровень'!H811</f>
        <v>66.715000000000003</v>
      </c>
      <c r="G122" s="161" t="e">
        <f>'2 уровень'!I811</f>
        <v>#DIV/0!</v>
      </c>
      <c r="H122" s="148">
        <f>'2 уровень'!J811</f>
        <v>0</v>
      </c>
      <c r="I122" s="148">
        <f>'2 уровень'!K811</f>
        <v>0</v>
      </c>
      <c r="J122" s="21">
        <f>'2 уровень'!L811</f>
        <v>0</v>
      </c>
      <c r="K122" s="21">
        <f>'2 уровень'!M811</f>
        <v>0</v>
      </c>
      <c r="L122" s="21">
        <f>'2 уровень'!N811</f>
        <v>0</v>
      </c>
      <c r="M122" s="21">
        <f>'2 уровень'!O811</f>
        <v>0</v>
      </c>
      <c r="N122" s="21">
        <f>'2 уровень'!P811</f>
        <v>0</v>
      </c>
      <c r="O122" s="21">
        <f>'2 уровень'!Q811</f>
        <v>0</v>
      </c>
      <c r="P122" s="307">
        <f>'2 уровень'!R811</f>
        <v>622528.55041999999</v>
      </c>
      <c r="Q122" s="307">
        <f>'2 уровень'!S811</f>
        <v>0</v>
      </c>
      <c r="R122" s="307">
        <f>'2 уровень'!T811</f>
        <v>45.306260000000002</v>
      </c>
      <c r="S122" s="307">
        <f>'2 уровень'!U811</f>
        <v>0</v>
      </c>
      <c r="T122" s="307">
        <f>'2 уровень'!V811</f>
        <v>0</v>
      </c>
      <c r="U122" s="307">
        <f>'2 уровень'!W811</f>
        <v>45.306260000000002</v>
      </c>
      <c r="V122" s="307">
        <f>'2 уровень'!X811</f>
        <v>0</v>
      </c>
      <c r="W122" s="307">
        <f>'2 уровень'!Y811</f>
        <v>0</v>
      </c>
      <c r="X122" s="527">
        <f>'2 уровень'!Z811</f>
        <v>45.306260000000002</v>
      </c>
      <c r="Y122" s="307" t="e">
        <f t="shared" si="19"/>
        <v>#DIV/0!</v>
      </c>
      <c r="Z122" s="307" t="e">
        <f t="shared" si="20"/>
        <v>#DIV/0!</v>
      </c>
      <c r="AA122" s="30" t="e">
        <f>'2 уровень'!AA809</f>
        <v>#REF!</v>
      </c>
      <c r="AB122" s="307" t="e">
        <f>'2 уровень'!AB809</f>
        <v>#REF!</v>
      </c>
      <c r="AC122" s="319">
        <f t="shared" si="14"/>
        <v>45306.26</v>
      </c>
      <c r="AD122" s="319">
        <f t="shared" si="13"/>
        <v>0</v>
      </c>
      <c r="AE122" s="855" t="e">
        <f t="shared" si="18"/>
        <v>#DIV/0!</v>
      </c>
      <c r="AF122" s="18"/>
      <c r="AG122" s="18"/>
      <c r="AH122" s="1147"/>
      <c r="AI122" s="18">
        <f t="shared" si="17"/>
        <v>0</v>
      </c>
      <c r="AJ122" s="18"/>
      <c r="AK122" s="18"/>
      <c r="AL122" s="18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18"/>
      <c r="BE122" s="18"/>
      <c r="BF122" s="18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18"/>
      <c r="BY122" s="18"/>
      <c r="BZ122" s="18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18"/>
      <c r="CS122" s="18"/>
      <c r="CT122" s="18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18"/>
      <c r="DM122" s="18"/>
      <c r="DN122" s="18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18"/>
      <c r="EG122" s="18"/>
      <c r="EH122" s="18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18"/>
      <c r="FA122" s="18"/>
      <c r="FB122" s="18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18"/>
      <c r="FU122" s="18"/>
      <c r="FV122" s="18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18"/>
    </row>
    <row r="123" spans="1:196" s="135" customFormat="1" x14ac:dyDescent="0.25">
      <c r="A123" s="18"/>
      <c r="B123" s="18">
        <v>1</v>
      </c>
      <c r="C123" s="3689" t="s">
        <v>303</v>
      </c>
      <c r="D123" s="30">
        <f>'2 уровень'!F812</f>
        <v>0</v>
      </c>
      <c r="E123" s="30">
        <f>'2 уровень'!G812</f>
        <v>0</v>
      </c>
      <c r="F123" s="30">
        <f>'2 уровень'!H812</f>
        <v>10</v>
      </c>
      <c r="G123" s="161" t="e">
        <f>'2 уровень'!I812</f>
        <v>#DIV/0!</v>
      </c>
      <c r="H123" s="148">
        <f>'2 уровень'!J812</f>
        <v>0</v>
      </c>
      <c r="I123" s="148">
        <f>'2 уровень'!K812</f>
        <v>0</v>
      </c>
      <c r="J123" s="21">
        <f>'2 уровень'!L812</f>
        <v>0</v>
      </c>
      <c r="K123" s="21">
        <f>'2 уровень'!M812</f>
        <v>0</v>
      </c>
      <c r="L123" s="21">
        <f>'2 уровень'!N812</f>
        <v>0</v>
      </c>
      <c r="M123" s="21">
        <f>'2 уровень'!O812</f>
        <v>0</v>
      </c>
      <c r="N123" s="21">
        <f>'2 уровень'!P812</f>
        <v>0</v>
      </c>
      <c r="O123" s="21">
        <f>'2 уровень'!Q812</f>
        <v>0</v>
      </c>
      <c r="P123" s="307">
        <f>'2 уровень'!R812</f>
        <v>0</v>
      </c>
      <c r="Q123" s="307">
        <f>'2 уровень'!S812</f>
        <v>0</v>
      </c>
      <c r="R123" s="307">
        <f>'2 уровень'!T812</f>
        <v>0</v>
      </c>
      <c r="S123" s="307">
        <f>'2 уровень'!U812</f>
        <v>0</v>
      </c>
      <c r="T123" s="307">
        <f>'2 уровень'!V812</f>
        <v>0</v>
      </c>
      <c r="U123" s="307">
        <f>'2 уровень'!W812</f>
        <v>0</v>
      </c>
      <c r="V123" s="307">
        <f>'2 уровень'!X812</f>
        <v>0</v>
      </c>
      <c r="W123" s="307">
        <f>'2 уровень'!Y812</f>
        <v>0</v>
      </c>
      <c r="X123" s="527">
        <f>'2 уровень'!Z812</f>
        <v>0</v>
      </c>
      <c r="Y123" s="307" t="e">
        <f t="shared" si="19"/>
        <v>#DIV/0!</v>
      </c>
      <c r="Z123" s="307" t="e">
        <f t="shared" si="20"/>
        <v>#DIV/0!</v>
      </c>
      <c r="AA123" s="30" t="e">
        <f>'2 уровень'!AA810</f>
        <v>#REF!</v>
      </c>
      <c r="AB123" s="307" t="e">
        <f>'2 уровень'!AB810</f>
        <v>#REF!</v>
      </c>
      <c r="AC123" s="319">
        <f t="shared" si="14"/>
        <v>0</v>
      </c>
      <c r="AD123" s="319">
        <f t="shared" si="13"/>
        <v>0</v>
      </c>
      <c r="AE123" s="855">
        <f t="shared" si="18"/>
        <v>0</v>
      </c>
      <c r="AF123" s="18"/>
      <c r="AG123" s="18"/>
      <c r="AH123" s="1147"/>
      <c r="AI123" s="18">
        <f t="shared" si="17"/>
        <v>0</v>
      </c>
      <c r="AJ123" s="18"/>
      <c r="AK123" s="18"/>
      <c r="AL123" s="18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18"/>
      <c r="BE123" s="18"/>
      <c r="BF123" s="18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18"/>
      <c r="BY123" s="18"/>
      <c r="BZ123" s="18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18"/>
      <c r="CS123" s="18"/>
      <c r="CT123" s="18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18"/>
      <c r="DM123" s="18"/>
      <c r="DN123" s="18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18"/>
      <c r="EG123" s="18"/>
      <c r="EH123" s="18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18"/>
      <c r="FA123" s="18"/>
      <c r="FB123" s="18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18"/>
      <c r="FU123" s="18"/>
      <c r="FV123" s="18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18"/>
    </row>
    <row r="124" spans="1:196" s="135" customFormat="1" ht="30" x14ac:dyDescent="0.25">
      <c r="A124" s="18"/>
      <c r="B124" s="18">
        <v>1</v>
      </c>
      <c r="C124" s="3689" t="s">
        <v>450</v>
      </c>
      <c r="D124" s="31">
        <f>'2 уровень'!F813</f>
        <v>0</v>
      </c>
      <c r="E124" s="31">
        <f>'2 уровень'!G813</f>
        <v>0</v>
      </c>
      <c r="F124" s="31">
        <f>'2 уровень'!H813</f>
        <v>54.714999999999996</v>
      </c>
      <c r="G124" s="143" t="e">
        <f>'2 уровень'!I813</f>
        <v>#DIV/0!</v>
      </c>
      <c r="H124" s="148">
        <f>'2 уровень'!J813</f>
        <v>0</v>
      </c>
      <c r="I124" s="148">
        <f>'2 уровень'!K813</f>
        <v>0</v>
      </c>
      <c r="J124" s="21">
        <f>'2 уровень'!L813</f>
        <v>0</v>
      </c>
      <c r="K124" s="21">
        <f>'2 уровень'!M813</f>
        <v>0</v>
      </c>
      <c r="L124" s="21">
        <f>'2 уровень'!N813</f>
        <v>0</v>
      </c>
      <c r="M124" s="21">
        <f>'2 уровень'!O813</f>
        <v>0</v>
      </c>
      <c r="N124" s="21">
        <f>'2 уровень'!P813</f>
        <v>0</v>
      </c>
      <c r="O124" s="21">
        <f>'2 уровень'!Q813</f>
        <v>0</v>
      </c>
      <c r="P124" s="307">
        <f>'2 уровень'!R813</f>
        <v>0</v>
      </c>
      <c r="Q124" s="307">
        <f>'2 уровень'!S813</f>
        <v>0</v>
      </c>
      <c r="R124" s="307">
        <f>'2 уровень'!T813</f>
        <v>0</v>
      </c>
      <c r="S124" s="307">
        <f>'2 уровень'!U813</f>
        <v>0</v>
      </c>
      <c r="T124" s="307">
        <f>'2 уровень'!V813</f>
        <v>0</v>
      </c>
      <c r="U124" s="307">
        <f>'2 уровень'!W813</f>
        <v>0</v>
      </c>
      <c r="V124" s="307">
        <f>'2 уровень'!X813</f>
        <v>0</v>
      </c>
      <c r="W124" s="307">
        <f>'2 уровень'!Y813</f>
        <v>0</v>
      </c>
      <c r="X124" s="527">
        <f>'2 уровень'!Z813</f>
        <v>0</v>
      </c>
      <c r="Y124" s="307" t="e">
        <f t="shared" si="19"/>
        <v>#DIV/0!</v>
      </c>
      <c r="Z124" s="307" t="e">
        <f t="shared" si="20"/>
        <v>#DIV/0!</v>
      </c>
      <c r="AA124" s="30" t="e">
        <f>'2 уровень'!AA811</f>
        <v>#REF!</v>
      </c>
      <c r="AB124" s="307" t="e">
        <f>'2 уровень'!AB811</f>
        <v>#REF!</v>
      </c>
      <c r="AC124" s="319">
        <f t="shared" si="14"/>
        <v>0</v>
      </c>
      <c r="AD124" s="319">
        <f t="shared" si="13"/>
        <v>0</v>
      </c>
      <c r="AE124" s="855">
        <f t="shared" si="18"/>
        <v>0</v>
      </c>
      <c r="AF124" s="18"/>
      <c r="AG124" s="18"/>
      <c r="AH124" s="1147"/>
      <c r="AI124" s="18">
        <f t="shared" si="17"/>
        <v>0</v>
      </c>
      <c r="AJ124" s="18"/>
      <c r="AK124" s="18"/>
      <c r="AL124" s="18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18"/>
      <c r="BE124" s="18"/>
      <c r="BF124" s="18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18"/>
      <c r="BY124" s="18"/>
      <c r="BZ124" s="18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18"/>
      <c r="CS124" s="18"/>
      <c r="CT124" s="18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18"/>
      <c r="DM124" s="18"/>
      <c r="DN124" s="18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18"/>
      <c r="EG124" s="18"/>
      <c r="EH124" s="18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18"/>
      <c r="FA124" s="18"/>
      <c r="FB124" s="18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18"/>
      <c r="FU124" s="18"/>
      <c r="FV124" s="18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18"/>
    </row>
    <row r="125" spans="1:196" s="135" customFormat="1" x14ac:dyDescent="0.25">
      <c r="A125" s="18"/>
      <c r="B125" s="18">
        <v>1</v>
      </c>
      <c r="C125" s="3689" t="s">
        <v>451</v>
      </c>
      <c r="D125" s="30">
        <f>'2 уровень'!F814</f>
        <v>0</v>
      </c>
      <c r="E125" s="30">
        <f>'2 уровень'!G814</f>
        <v>0</v>
      </c>
      <c r="F125" s="30">
        <f>'2 уровень'!H814</f>
        <v>25</v>
      </c>
      <c r="G125" s="161" t="e">
        <f>'2 уровень'!I814</f>
        <v>#DIV/0!</v>
      </c>
      <c r="H125" s="148">
        <f>'2 уровень'!J814</f>
        <v>0</v>
      </c>
      <c r="I125" s="148">
        <f>'2 уровень'!K814</f>
        <v>0</v>
      </c>
      <c r="J125" s="21">
        <f>'2 уровень'!L814</f>
        <v>0</v>
      </c>
      <c r="K125" s="21">
        <f>'2 уровень'!M814</f>
        <v>0</v>
      </c>
      <c r="L125" s="21">
        <f>'2 уровень'!N814</f>
        <v>0</v>
      </c>
      <c r="M125" s="21">
        <f>'2 уровень'!O814</f>
        <v>0</v>
      </c>
      <c r="N125" s="21">
        <f>'2 уровень'!P814</f>
        <v>0</v>
      </c>
      <c r="O125" s="21">
        <f>'2 уровень'!Q814</f>
        <v>0</v>
      </c>
      <c r="P125" s="307">
        <f>'2 уровень'!R814</f>
        <v>0</v>
      </c>
      <c r="Q125" s="307">
        <f>'2 уровень'!S814</f>
        <v>0</v>
      </c>
      <c r="R125" s="307">
        <f>'2 уровень'!T814</f>
        <v>0</v>
      </c>
      <c r="S125" s="307">
        <f>'2 уровень'!U814</f>
        <v>0</v>
      </c>
      <c r="T125" s="307">
        <f>'2 уровень'!V814</f>
        <v>0</v>
      </c>
      <c r="U125" s="307">
        <f>'2 уровень'!W814</f>
        <v>0</v>
      </c>
      <c r="V125" s="307">
        <f>'2 уровень'!X814</f>
        <v>0</v>
      </c>
      <c r="W125" s="307">
        <f>'2 уровень'!Y814</f>
        <v>0</v>
      </c>
      <c r="X125" s="527">
        <f>'2 уровень'!Z814</f>
        <v>0</v>
      </c>
      <c r="Y125" s="307"/>
      <c r="Z125" s="307"/>
      <c r="AA125" s="30">
        <f>'2 уровень'!AA812</f>
        <v>0</v>
      </c>
      <c r="AB125" s="307">
        <f>'2 уровень'!AB812</f>
        <v>0</v>
      </c>
      <c r="AC125" s="319">
        <f t="shared" si="14"/>
        <v>0</v>
      </c>
      <c r="AD125" s="319">
        <f t="shared" si="13"/>
        <v>0</v>
      </c>
      <c r="AE125" s="855"/>
      <c r="AF125" s="18"/>
      <c r="AG125" s="18"/>
      <c r="AH125" s="1147"/>
      <c r="AI125" s="18">
        <f t="shared" si="17"/>
        <v>0</v>
      </c>
      <c r="AJ125" s="18"/>
      <c r="AK125" s="18"/>
      <c r="AL125" s="18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18"/>
      <c r="BE125" s="18"/>
      <c r="BF125" s="18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18"/>
      <c r="BY125" s="18"/>
      <c r="BZ125" s="18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18"/>
      <c r="CS125" s="18"/>
      <c r="CT125" s="18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18"/>
      <c r="DM125" s="18"/>
      <c r="DN125" s="18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18"/>
      <c r="EG125" s="18"/>
      <c r="EH125" s="18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18"/>
      <c r="FA125" s="18"/>
      <c r="FB125" s="18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18"/>
      <c r="FU125" s="18"/>
      <c r="FV125" s="18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18"/>
    </row>
    <row r="126" spans="1:196" s="135" customFormat="1" ht="30" x14ac:dyDescent="0.25">
      <c r="A126" s="18"/>
      <c r="B126" s="18">
        <v>1</v>
      </c>
      <c r="C126" s="3688" t="s">
        <v>452</v>
      </c>
      <c r="D126" s="30">
        <f>'2 уровень'!F815</f>
        <v>0</v>
      </c>
      <c r="E126" s="30">
        <f>'2 уровень'!G815</f>
        <v>0</v>
      </c>
      <c r="F126" s="30">
        <f>'2 уровень'!H815</f>
        <v>18.86</v>
      </c>
      <c r="G126" s="161" t="e">
        <f>'2 уровень'!I815</f>
        <v>#DIV/0!</v>
      </c>
      <c r="H126" s="148">
        <f>'2 уровень'!J815</f>
        <v>0</v>
      </c>
      <c r="I126" s="148">
        <f>'2 уровень'!K815</f>
        <v>0</v>
      </c>
      <c r="J126" s="21">
        <f>'2 уровень'!L815</f>
        <v>0</v>
      </c>
      <c r="K126" s="21">
        <f>'2 уровень'!M815</f>
        <v>0</v>
      </c>
      <c r="L126" s="21">
        <f>'2 уровень'!N815</f>
        <v>0</v>
      </c>
      <c r="M126" s="21">
        <f>'2 уровень'!O815</f>
        <v>0</v>
      </c>
      <c r="N126" s="21">
        <f>'2 уровень'!P815</f>
        <v>0</v>
      </c>
      <c r="O126" s="21">
        <f>'2 уровень'!Q815</f>
        <v>0</v>
      </c>
      <c r="P126" s="307">
        <f>'2 уровень'!R815</f>
        <v>0</v>
      </c>
      <c r="Q126" s="307">
        <f>'2 уровень'!S815</f>
        <v>0</v>
      </c>
      <c r="R126" s="307">
        <f>'2 уровень'!T815</f>
        <v>0</v>
      </c>
      <c r="S126" s="307">
        <f>'2 уровень'!U815</f>
        <v>0</v>
      </c>
      <c r="T126" s="307">
        <f>'2 уровень'!V815</f>
        <v>0</v>
      </c>
      <c r="U126" s="307">
        <f>'2 уровень'!W815</f>
        <v>0</v>
      </c>
      <c r="V126" s="307">
        <f>'2 уровень'!X815</f>
        <v>0</v>
      </c>
      <c r="W126" s="307">
        <f>'2 уровень'!Y815</f>
        <v>0</v>
      </c>
      <c r="X126" s="527">
        <f>'2 уровень'!Z815</f>
        <v>0</v>
      </c>
      <c r="Y126" s="307"/>
      <c r="Z126" s="307"/>
      <c r="AA126" s="30" t="e">
        <f>'2 уровень'!AA813</f>
        <v>#REF!</v>
      </c>
      <c r="AB126" s="307" t="e">
        <f>'2 уровень'!AB813</f>
        <v>#REF!</v>
      </c>
      <c r="AC126" s="319">
        <f t="shared" si="14"/>
        <v>0</v>
      </c>
      <c r="AD126" s="319">
        <f t="shared" si="13"/>
        <v>0</v>
      </c>
      <c r="AE126" s="855">
        <f t="shared" ref="AE126:AE134" si="21">IF(P126&gt;0,P126*1000/D126,0)</f>
        <v>0</v>
      </c>
      <c r="AF126" s="18"/>
      <c r="AG126" s="18"/>
      <c r="AH126" s="1147"/>
      <c r="AI126" s="18">
        <f t="shared" si="17"/>
        <v>0</v>
      </c>
      <c r="AJ126" s="18"/>
      <c r="AK126" s="18"/>
      <c r="AL126" s="18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18"/>
      <c r="BE126" s="18"/>
      <c r="BF126" s="18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18"/>
      <c r="BY126" s="18"/>
      <c r="BZ126" s="18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18"/>
      <c r="CS126" s="18"/>
      <c r="CT126" s="18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18"/>
      <c r="DM126" s="18"/>
      <c r="DN126" s="18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18"/>
      <c r="EG126" s="18"/>
      <c r="EH126" s="18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18"/>
      <c r="FA126" s="18"/>
      <c r="FB126" s="18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18"/>
      <c r="FU126" s="18"/>
      <c r="FV126" s="18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18"/>
    </row>
    <row r="127" spans="1:196" s="135" customFormat="1" ht="45" x14ac:dyDescent="0.25">
      <c r="A127" s="18"/>
      <c r="B127" s="18">
        <v>1</v>
      </c>
      <c r="C127" s="4" t="s">
        <v>453</v>
      </c>
      <c r="D127" s="30">
        <f>'2 уровень'!F816</f>
        <v>0</v>
      </c>
      <c r="E127" s="30">
        <f>'2 уровень'!G816</f>
        <v>0</v>
      </c>
      <c r="F127" s="30">
        <f>'2 уровень'!H816</f>
        <v>25</v>
      </c>
      <c r="G127" s="161" t="e">
        <f>'2 уровень'!I816</f>
        <v>#DIV/0!</v>
      </c>
      <c r="H127" s="148">
        <f>'2 уровень'!J816</f>
        <v>0</v>
      </c>
      <c r="I127" s="148">
        <f>'2 уровень'!K816</f>
        <v>0</v>
      </c>
      <c r="J127" s="21">
        <f>'2 уровень'!L816</f>
        <v>0</v>
      </c>
      <c r="K127" s="21">
        <f>'2 уровень'!M816</f>
        <v>0</v>
      </c>
      <c r="L127" s="21">
        <f>'2 уровень'!N816</f>
        <v>0</v>
      </c>
      <c r="M127" s="21">
        <f>'2 уровень'!O816</f>
        <v>0</v>
      </c>
      <c r="N127" s="21">
        <f>'2 уровень'!P816</f>
        <v>0</v>
      </c>
      <c r="O127" s="21">
        <f>'2 уровень'!Q816</f>
        <v>0</v>
      </c>
      <c r="P127" s="307">
        <f>'2 уровень'!R816</f>
        <v>0</v>
      </c>
      <c r="Q127" s="307">
        <f>'2 уровень'!S816</f>
        <v>0</v>
      </c>
      <c r="R127" s="307">
        <f>'2 уровень'!T816</f>
        <v>0</v>
      </c>
      <c r="S127" s="307">
        <f>'2 уровень'!U816</f>
        <v>0</v>
      </c>
      <c r="T127" s="307">
        <f>'2 уровень'!V816</f>
        <v>0</v>
      </c>
      <c r="U127" s="307">
        <f>'2 уровень'!W816</f>
        <v>0</v>
      </c>
      <c r="V127" s="307">
        <f>'2 уровень'!X816</f>
        <v>0</v>
      </c>
      <c r="W127" s="307">
        <f>'2 уровень'!Y816</f>
        <v>0</v>
      </c>
      <c r="X127" s="527">
        <f>'2 уровень'!Z816</f>
        <v>0</v>
      </c>
      <c r="Y127" s="307"/>
      <c r="Z127" s="307"/>
      <c r="AA127" s="30" t="e">
        <f>'2 уровень'!AA814</f>
        <v>#REF!</v>
      </c>
      <c r="AB127" s="307" t="e">
        <f>'2 уровень'!AB814</f>
        <v>#REF!</v>
      </c>
      <c r="AC127" s="319">
        <f t="shared" si="14"/>
        <v>0</v>
      </c>
      <c r="AD127" s="319">
        <f t="shared" si="13"/>
        <v>0</v>
      </c>
      <c r="AE127" s="855">
        <f t="shared" si="21"/>
        <v>0</v>
      </c>
      <c r="AF127" s="18"/>
      <c r="AG127" s="18"/>
      <c r="AH127" s="1147"/>
      <c r="AI127" s="18">
        <f t="shared" si="17"/>
        <v>0</v>
      </c>
      <c r="AJ127" s="18"/>
      <c r="AK127" s="18"/>
      <c r="AL127" s="18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18"/>
      <c r="BE127" s="18"/>
      <c r="BF127" s="18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18"/>
      <c r="BY127" s="18"/>
      <c r="BZ127" s="18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18"/>
      <c r="CS127" s="18"/>
      <c r="CT127" s="18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18"/>
      <c r="DM127" s="18"/>
      <c r="DN127" s="18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18"/>
      <c r="EG127" s="18"/>
      <c r="EH127" s="18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18"/>
      <c r="FA127" s="18"/>
      <c r="FB127" s="18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18"/>
      <c r="FU127" s="18"/>
      <c r="FV127" s="18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18"/>
    </row>
    <row r="128" spans="1:196" s="135" customFormat="1" ht="60" x14ac:dyDescent="0.25">
      <c r="A128" s="18"/>
      <c r="B128" s="18">
        <v>1</v>
      </c>
      <c r="C128" s="3689" t="s">
        <v>491</v>
      </c>
      <c r="D128" s="30">
        <f>'2 уровень'!F817</f>
        <v>0</v>
      </c>
      <c r="E128" s="30">
        <f>'2 уровень'!G817</f>
        <v>0</v>
      </c>
      <c r="F128" s="30">
        <f>'2 уровень'!H817</f>
        <v>0</v>
      </c>
      <c r="G128" s="161" t="e">
        <f>'2 уровень'!I817</f>
        <v>#DIV/0!</v>
      </c>
      <c r="H128" s="148">
        <f>'2 уровень'!J817</f>
        <v>0</v>
      </c>
      <c r="I128" s="148">
        <f>'2 уровень'!K817</f>
        <v>0</v>
      </c>
      <c r="J128" s="21">
        <f>'2 уровень'!L817</f>
        <v>0</v>
      </c>
      <c r="K128" s="21">
        <f>'2 уровень'!M817</f>
        <v>0</v>
      </c>
      <c r="L128" s="21">
        <f>'2 уровень'!N817</f>
        <v>0</v>
      </c>
      <c r="M128" s="21">
        <f>'2 уровень'!O817</f>
        <v>0</v>
      </c>
      <c r="N128" s="21">
        <f>'2 уровень'!P817</f>
        <v>0</v>
      </c>
      <c r="O128" s="21">
        <f>'2 уровень'!Q817</f>
        <v>0</v>
      </c>
      <c r="P128" s="307">
        <f>'2 уровень'!R817</f>
        <v>0</v>
      </c>
      <c r="Q128" s="307">
        <f>'2 уровень'!S817</f>
        <v>0</v>
      </c>
      <c r="R128" s="307">
        <f>'2 уровень'!T817</f>
        <v>0</v>
      </c>
      <c r="S128" s="307">
        <f>'2 уровень'!U817</f>
        <v>0</v>
      </c>
      <c r="T128" s="307">
        <f>'2 уровень'!V817</f>
        <v>0</v>
      </c>
      <c r="U128" s="307">
        <f>'2 уровень'!W817</f>
        <v>0</v>
      </c>
      <c r="V128" s="307">
        <f>'2 уровень'!X817</f>
        <v>0</v>
      </c>
      <c r="W128" s="307">
        <f>'2 уровень'!Y817</f>
        <v>0</v>
      </c>
      <c r="X128" s="527">
        <f>'2 уровень'!Z817</f>
        <v>0</v>
      </c>
      <c r="Y128" s="307"/>
      <c r="Z128" s="307"/>
      <c r="AA128" s="30" t="e">
        <f>'2 уровень'!AA815</f>
        <v>#REF!</v>
      </c>
      <c r="AB128" s="307" t="e">
        <f>'2 уровень'!AB815</f>
        <v>#REF!</v>
      </c>
      <c r="AC128" s="319">
        <f t="shared" si="14"/>
        <v>0</v>
      </c>
      <c r="AD128" s="319">
        <f t="shared" si="13"/>
        <v>0</v>
      </c>
      <c r="AE128" s="855">
        <f t="shared" si="21"/>
        <v>0</v>
      </c>
      <c r="AF128" s="18"/>
      <c r="AG128" s="18"/>
      <c r="AH128" s="1147"/>
      <c r="AI128" s="18">
        <f t="shared" si="17"/>
        <v>0</v>
      </c>
      <c r="AJ128" s="18"/>
      <c r="AK128" s="18"/>
      <c r="AL128" s="18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18"/>
      <c r="BE128" s="18"/>
      <c r="BF128" s="18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18"/>
      <c r="BY128" s="18"/>
      <c r="BZ128" s="18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18"/>
      <c r="CS128" s="18"/>
      <c r="CT128" s="18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18"/>
      <c r="DM128" s="18"/>
      <c r="DN128" s="18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18"/>
      <c r="EG128" s="18"/>
      <c r="EH128" s="18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18"/>
      <c r="FA128" s="18"/>
      <c r="FB128" s="18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18"/>
      <c r="FU128" s="18"/>
      <c r="FV128" s="18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18"/>
    </row>
    <row r="129" spans="1:196" s="135" customFormat="1" ht="60" x14ac:dyDescent="0.25">
      <c r="A129" s="18"/>
      <c r="B129" s="18">
        <v>1</v>
      </c>
      <c r="C129" s="3689" t="s">
        <v>454</v>
      </c>
      <c r="D129" s="30">
        <f>'2 уровень'!F818</f>
        <v>0</v>
      </c>
      <c r="E129" s="30">
        <f>'2 уровень'!G818</f>
        <v>0</v>
      </c>
      <c r="F129" s="30">
        <f>'2 уровень'!H818</f>
        <v>0</v>
      </c>
      <c r="G129" s="161">
        <f>'2 уровень'!I818</f>
        <v>0</v>
      </c>
      <c r="H129" s="148">
        <f>'2 уровень'!J818</f>
        <v>0</v>
      </c>
      <c r="I129" s="148">
        <f>'2 уровень'!K818</f>
        <v>0</v>
      </c>
      <c r="J129" s="21">
        <f>'2 уровень'!L818</f>
        <v>0</v>
      </c>
      <c r="K129" s="21">
        <f>'2 уровень'!M818</f>
        <v>0</v>
      </c>
      <c r="L129" s="21">
        <f>'2 уровень'!N818</f>
        <v>0</v>
      </c>
      <c r="M129" s="21">
        <f>'2 уровень'!O818</f>
        <v>0</v>
      </c>
      <c r="N129" s="21">
        <f>'2 уровень'!P818</f>
        <v>0</v>
      </c>
      <c r="O129" s="21">
        <f>'2 уровень'!Q818</f>
        <v>0</v>
      </c>
      <c r="P129" s="307">
        <f>'2 уровень'!R818</f>
        <v>0</v>
      </c>
      <c r="Q129" s="307">
        <f>'2 уровень'!S818</f>
        <v>0</v>
      </c>
      <c r="R129" s="307">
        <f>'2 уровень'!T818</f>
        <v>0</v>
      </c>
      <c r="S129" s="307">
        <f>'2 уровень'!U818</f>
        <v>0</v>
      </c>
      <c r="T129" s="307">
        <f>'2 уровень'!V818</f>
        <v>0</v>
      </c>
      <c r="U129" s="307">
        <f>'2 уровень'!W818</f>
        <v>0</v>
      </c>
      <c r="V129" s="307">
        <f>'2 уровень'!X818</f>
        <v>0</v>
      </c>
      <c r="W129" s="307">
        <f>'2 уровень'!Y818</f>
        <v>0</v>
      </c>
      <c r="X129" s="527">
        <f>'2 уровень'!Z818</f>
        <v>0</v>
      </c>
      <c r="Y129" s="307"/>
      <c r="Z129" s="307"/>
      <c r="AA129" s="30">
        <f>'2 уровень'!AA816</f>
        <v>0</v>
      </c>
      <c r="AB129" s="307">
        <f>'2 уровень'!AB816</f>
        <v>0</v>
      </c>
      <c r="AC129" s="319">
        <f t="shared" si="14"/>
        <v>0</v>
      </c>
      <c r="AD129" s="319">
        <f t="shared" si="13"/>
        <v>0</v>
      </c>
      <c r="AE129" s="855">
        <f t="shared" si="21"/>
        <v>0</v>
      </c>
      <c r="AF129" s="18"/>
      <c r="AG129" s="18"/>
      <c r="AH129" s="1147"/>
      <c r="AI129" s="18">
        <f t="shared" si="17"/>
        <v>0</v>
      </c>
      <c r="AJ129" s="18"/>
      <c r="AK129" s="18"/>
      <c r="AL129" s="18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18"/>
      <c r="BE129" s="18"/>
      <c r="BF129" s="18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18"/>
      <c r="BY129" s="18"/>
      <c r="BZ129" s="18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18"/>
      <c r="CS129" s="18"/>
      <c r="CT129" s="18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18"/>
      <c r="DM129" s="18"/>
      <c r="DN129" s="18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18"/>
      <c r="EG129" s="18"/>
      <c r="EH129" s="18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18"/>
      <c r="FA129" s="18"/>
      <c r="FB129" s="18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18"/>
      <c r="FU129" s="18"/>
      <c r="FV129" s="18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18"/>
    </row>
    <row r="130" spans="1:196" s="135" customFormat="1" ht="45" x14ac:dyDescent="0.25">
      <c r="A130" s="18"/>
      <c r="B130" s="18">
        <v>1</v>
      </c>
      <c r="C130" s="4" t="s">
        <v>455</v>
      </c>
      <c r="D130" s="30">
        <f>'2 уровень'!F819</f>
        <v>0</v>
      </c>
      <c r="E130" s="30">
        <f>'2 уровень'!G819</f>
        <v>0</v>
      </c>
      <c r="F130" s="30">
        <f>'2 уровень'!H819</f>
        <v>1</v>
      </c>
      <c r="G130" s="161" t="e">
        <f>'2 уровень'!I819</f>
        <v>#DIV/0!</v>
      </c>
      <c r="H130" s="148">
        <f>'2 уровень'!J819</f>
        <v>0</v>
      </c>
      <c r="I130" s="148">
        <f>'2 уровень'!K819</f>
        <v>0</v>
      </c>
      <c r="J130" s="21">
        <f>'2 уровень'!L819</f>
        <v>0</v>
      </c>
      <c r="K130" s="21">
        <f>'2 уровень'!M819</f>
        <v>0</v>
      </c>
      <c r="L130" s="21">
        <f>'2 уровень'!N819</f>
        <v>0</v>
      </c>
      <c r="M130" s="21">
        <f>'2 уровень'!O819</f>
        <v>0</v>
      </c>
      <c r="N130" s="21">
        <f>'2 уровень'!P819</f>
        <v>0</v>
      </c>
      <c r="O130" s="21">
        <f>'2 уровень'!Q819</f>
        <v>0</v>
      </c>
      <c r="P130" s="307">
        <f>'2 уровень'!R819</f>
        <v>0</v>
      </c>
      <c r="Q130" s="307">
        <f>'2 уровень'!S819</f>
        <v>0</v>
      </c>
      <c r="R130" s="307">
        <f>'2 уровень'!T819</f>
        <v>0</v>
      </c>
      <c r="S130" s="307">
        <f>'2 уровень'!U819</f>
        <v>0</v>
      </c>
      <c r="T130" s="307">
        <f>'2 уровень'!V819</f>
        <v>0</v>
      </c>
      <c r="U130" s="307">
        <f>'2 уровень'!W819</f>
        <v>0</v>
      </c>
      <c r="V130" s="307">
        <f>'2 уровень'!X819</f>
        <v>0</v>
      </c>
      <c r="W130" s="307">
        <f>'2 уровень'!Y819</f>
        <v>0</v>
      </c>
      <c r="X130" s="527">
        <f>'2 уровень'!Z819</f>
        <v>0</v>
      </c>
      <c r="Y130" s="307"/>
      <c r="Z130" s="307"/>
      <c r="AA130" s="30">
        <f>'2 уровень'!AA817</f>
        <v>0</v>
      </c>
      <c r="AB130" s="307">
        <f>'2 уровень'!AB817</f>
        <v>0</v>
      </c>
      <c r="AC130" s="319">
        <f t="shared" si="14"/>
        <v>0</v>
      </c>
      <c r="AD130" s="319">
        <f t="shared" si="13"/>
        <v>0</v>
      </c>
      <c r="AE130" s="855">
        <f t="shared" si="21"/>
        <v>0</v>
      </c>
      <c r="AF130" s="18"/>
      <c r="AG130" s="18"/>
      <c r="AH130" s="1147"/>
      <c r="AI130" s="18">
        <f t="shared" si="17"/>
        <v>0</v>
      </c>
      <c r="AJ130" s="18"/>
      <c r="AK130" s="18"/>
      <c r="AL130" s="18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18"/>
      <c r="BE130" s="18"/>
      <c r="BF130" s="18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18"/>
      <c r="BY130" s="18"/>
      <c r="BZ130" s="18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18"/>
      <c r="CS130" s="18"/>
      <c r="CT130" s="18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18"/>
      <c r="DM130" s="18"/>
      <c r="DN130" s="18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18"/>
      <c r="EG130" s="18"/>
      <c r="EH130" s="18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18"/>
      <c r="FA130" s="18"/>
      <c r="FB130" s="18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18"/>
      <c r="FU130" s="18"/>
      <c r="FV130" s="18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18"/>
    </row>
    <row r="131" spans="1:196" s="135" customFormat="1" ht="75" x14ac:dyDescent="0.25">
      <c r="A131" s="18"/>
      <c r="B131" s="18">
        <v>1</v>
      </c>
      <c r="C131" s="3689" t="s">
        <v>456</v>
      </c>
      <c r="D131" s="30">
        <f>'2 уровень'!F820</f>
        <v>0</v>
      </c>
      <c r="E131" s="30">
        <f>'2 уровень'!G820</f>
        <v>0</v>
      </c>
      <c r="F131" s="30">
        <f>'2 уровень'!H820</f>
        <v>0</v>
      </c>
      <c r="G131" s="161" t="e">
        <f>'2 уровень'!I820</f>
        <v>#DIV/0!</v>
      </c>
      <c r="H131" s="148">
        <f>'2 уровень'!J820</f>
        <v>0</v>
      </c>
      <c r="I131" s="148">
        <f>'2 уровень'!K820</f>
        <v>0</v>
      </c>
      <c r="J131" s="21">
        <f>'2 уровень'!L820</f>
        <v>0</v>
      </c>
      <c r="K131" s="21">
        <f>'2 уровень'!M820</f>
        <v>0</v>
      </c>
      <c r="L131" s="21">
        <f>'2 уровень'!N820</f>
        <v>0</v>
      </c>
      <c r="M131" s="21">
        <f>'2 уровень'!O820</f>
        <v>0</v>
      </c>
      <c r="N131" s="21">
        <f>'2 уровень'!P820</f>
        <v>0</v>
      </c>
      <c r="O131" s="21">
        <f>'2 уровень'!Q820</f>
        <v>0</v>
      </c>
      <c r="P131" s="307">
        <f>'2 уровень'!R820</f>
        <v>0</v>
      </c>
      <c r="Q131" s="307">
        <f>'2 уровень'!S820</f>
        <v>0</v>
      </c>
      <c r="R131" s="307">
        <f>'2 уровень'!T820</f>
        <v>0</v>
      </c>
      <c r="S131" s="307">
        <f>'2 уровень'!U820</f>
        <v>0</v>
      </c>
      <c r="T131" s="307">
        <f>'2 уровень'!V820</f>
        <v>0</v>
      </c>
      <c r="U131" s="307">
        <f>'2 уровень'!W820</f>
        <v>0</v>
      </c>
      <c r="V131" s="307">
        <f>'2 уровень'!X820</f>
        <v>0</v>
      </c>
      <c r="W131" s="307">
        <f>'2 уровень'!Y820</f>
        <v>0</v>
      </c>
      <c r="X131" s="527">
        <f>'2 уровень'!Z820</f>
        <v>0</v>
      </c>
      <c r="Y131" s="307"/>
      <c r="Z131" s="307"/>
      <c r="AA131" s="30" t="e">
        <f>'2 уровень'!AA818</f>
        <v>#REF!</v>
      </c>
      <c r="AB131" s="307" t="e">
        <f>'2 уровень'!AB818</f>
        <v>#REF!</v>
      </c>
      <c r="AC131" s="319">
        <f t="shared" si="14"/>
        <v>0</v>
      </c>
      <c r="AD131" s="319">
        <f t="shared" si="13"/>
        <v>0</v>
      </c>
      <c r="AE131" s="855">
        <f t="shared" si="21"/>
        <v>0</v>
      </c>
      <c r="AF131" s="18"/>
      <c r="AG131" s="18"/>
      <c r="AH131" s="1147"/>
      <c r="AI131" s="18">
        <f t="shared" si="17"/>
        <v>0</v>
      </c>
      <c r="AJ131" s="18"/>
      <c r="AK131" s="18"/>
      <c r="AL131" s="18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18"/>
      <c r="BE131" s="18"/>
      <c r="BF131" s="18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18"/>
      <c r="BY131" s="18"/>
      <c r="BZ131" s="18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18"/>
      <c r="CS131" s="18"/>
      <c r="CT131" s="18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18"/>
      <c r="DM131" s="18"/>
      <c r="DN131" s="18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18"/>
      <c r="EG131" s="18"/>
      <c r="EH131" s="18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18"/>
      <c r="FA131" s="18"/>
      <c r="FB131" s="18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18"/>
      <c r="FU131" s="18"/>
      <c r="FV131" s="18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18"/>
    </row>
    <row r="132" spans="1:196" ht="30" x14ac:dyDescent="0.25">
      <c r="A132" s="18">
        <v>1</v>
      </c>
      <c r="B132" s="18">
        <v>1</v>
      </c>
      <c r="C132" s="3687" t="s">
        <v>475</v>
      </c>
      <c r="D132" s="27">
        <f>'2 уровень'!F821</f>
        <v>0</v>
      </c>
      <c r="E132" s="27">
        <f>'2 уровень'!G821</f>
        <v>0</v>
      </c>
      <c r="F132" s="30">
        <f>'2 уровень'!H821</f>
        <v>1</v>
      </c>
      <c r="G132" s="161" t="e">
        <f>'2 уровень'!I821</f>
        <v>#DIV/0!</v>
      </c>
      <c r="H132" s="148">
        <f>'2 уровень'!J821</f>
        <v>0</v>
      </c>
      <c r="I132" s="148">
        <f>'2 уровень'!K821</f>
        <v>0</v>
      </c>
      <c r="J132" s="149">
        <f>'2 уровень'!L821</f>
        <v>0</v>
      </c>
      <c r="K132" s="149">
        <f>'2 уровень'!M821</f>
        <v>0</v>
      </c>
      <c r="L132" s="149">
        <f>'2 уровень'!N821</f>
        <v>0</v>
      </c>
      <c r="M132" s="149">
        <f>'2 уровень'!O821</f>
        <v>0</v>
      </c>
      <c r="N132" s="149">
        <f>'2 уровень'!P821</f>
        <v>0</v>
      </c>
      <c r="O132" s="149">
        <f>'2 уровень'!Q821</f>
        <v>0</v>
      </c>
      <c r="P132" s="307">
        <f>'2 уровень'!R821</f>
        <v>79861.600000000006</v>
      </c>
      <c r="Q132" s="307">
        <f>'2 уровень'!S821</f>
        <v>0</v>
      </c>
      <c r="R132" s="307">
        <f>'2 уровень'!T821</f>
        <v>2.9637699999999998</v>
      </c>
      <c r="S132" s="307">
        <f>'2 уровень'!U821</f>
        <v>0</v>
      </c>
      <c r="T132" s="307">
        <f>'2 уровень'!V821</f>
        <v>0</v>
      </c>
      <c r="U132" s="307">
        <f>'2 уровень'!W821</f>
        <v>2.9637699999999998</v>
      </c>
      <c r="V132" s="307">
        <f>'2 уровень'!X821</f>
        <v>0</v>
      </c>
      <c r="W132" s="307">
        <f>'2 уровень'!Y821</f>
        <v>0</v>
      </c>
      <c r="X132" s="527">
        <f>'2 уровень'!Z821</f>
        <v>2.9637699999999998</v>
      </c>
      <c r="Y132" s="307"/>
      <c r="Z132" s="307"/>
      <c r="AA132" s="30" t="e">
        <f>'2 уровень'!AA819</f>
        <v>#REF!</v>
      </c>
      <c r="AB132" s="307" t="e">
        <f>'2 уровень'!AB819</f>
        <v>#REF!</v>
      </c>
      <c r="AC132" s="319">
        <f t="shared" si="14"/>
        <v>2963.77</v>
      </c>
      <c r="AD132" s="319">
        <f t="shared" si="13"/>
        <v>0</v>
      </c>
      <c r="AE132" s="855" t="e">
        <f t="shared" si="21"/>
        <v>#DIV/0!</v>
      </c>
      <c r="AH132" s="1147"/>
      <c r="AI132" s="18">
        <f t="shared" si="17"/>
        <v>0</v>
      </c>
    </row>
    <row r="133" spans="1:196" ht="28.5" x14ac:dyDescent="0.25">
      <c r="A133" s="18">
        <v>1</v>
      </c>
      <c r="B133" s="18">
        <v>1</v>
      </c>
      <c r="C133" s="3692" t="s">
        <v>506</v>
      </c>
      <c r="D133" s="27">
        <f>'2 уровень'!F822</f>
        <v>0</v>
      </c>
      <c r="E133" s="27">
        <f>'2 уровень'!G822</f>
        <v>0</v>
      </c>
      <c r="F133" s="27">
        <f>'2 уровень'!H822</f>
        <v>0</v>
      </c>
      <c r="G133" s="140" t="e">
        <f>'2 уровень'!I822</f>
        <v>#DIV/0!</v>
      </c>
      <c r="H133" s="148">
        <f>'2 уровень'!J822</f>
        <v>0</v>
      </c>
      <c r="I133" s="148">
        <f>'2 уровень'!K822</f>
        <v>0</v>
      </c>
      <c r="J133" s="149">
        <f>'2 уровень'!L822</f>
        <v>0</v>
      </c>
      <c r="K133" s="149">
        <f>'2 уровень'!M822</f>
        <v>0</v>
      </c>
      <c r="L133" s="149">
        <f>'2 уровень'!N822</f>
        <v>0</v>
      </c>
      <c r="M133" s="149">
        <f>'2 уровень'!O822</f>
        <v>0</v>
      </c>
      <c r="N133" s="149">
        <f>'2 уровень'!P822</f>
        <v>0</v>
      </c>
      <c r="O133" s="149">
        <f>'2 уровень'!Q822</f>
        <v>0</v>
      </c>
      <c r="P133" s="307">
        <f>'2 уровень'!R822</f>
        <v>0</v>
      </c>
      <c r="Q133" s="307">
        <f>'2 уровень'!S822</f>
        <v>0</v>
      </c>
      <c r="R133" s="307">
        <f>'2 уровень'!T822</f>
        <v>0</v>
      </c>
      <c r="S133" s="307">
        <f>'2 уровень'!U822</f>
        <v>0</v>
      </c>
      <c r="T133" s="307">
        <f>'2 уровень'!V822</f>
        <v>0</v>
      </c>
      <c r="U133" s="307">
        <f>'2 уровень'!W822</f>
        <v>0</v>
      </c>
      <c r="V133" s="307">
        <f>'2 уровень'!X822</f>
        <v>0</v>
      </c>
      <c r="W133" s="307">
        <f>'2 уровень'!Y822</f>
        <v>0</v>
      </c>
      <c r="X133" s="527">
        <f>'2 уровень'!Z822</f>
        <v>0</v>
      </c>
      <c r="Y133" s="307"/>
      <c r="Z133" s="307"/>
      <c r="AA133" s="27" t="e">
        <f>'2 уровень'!AA820</f>
        <v>#REF!</v>
      </c>
      <c r="AB133" s="307" t="e">
        <f>'2 уровень'!AB820</f>
        <v>#REF!</v>
      </c>
      <c r="AC133" s="319">
        <f t="shared" si="14"/>
        <v>0</v>
      </c>
      <c r="AD133" s="319">
        <f t="shared" si="13"/>
        <v>0</v>
      </c>
      <c r="AE133" s="855">
        <f t="shared" si="21"/>
        <v>0</v>
      </c>
      <c r="AF133" s="135"/>
      <c r="AG133" s="135"/>
      <c r="AH133" s="403"/>
      <c r="AI133" s="135">
        <f t="shared" si="17"/>
        <v>0</v>
      </c>
      <c r="AJ133" s="135"/>
      <c r="AK133" s="135"/>
      <c r="AL133" s="135"/>
      <c r="AM133" s="135"/>
      <c r="AN133" s="135"/>
      <c r="AO133" s="135"/>
      <c r="AP133" s="135"/>
      <c r="AQ133" s="135"/>
      <c r="AR133" s="135"/>
      <c r="AS133" s="135"/>
      <c r="AT133" s="135"/>
      <c r="AU133" s="135"/>
      <c r="AV133" s="135"/>
      <c r="AW133" s="135"/>
      <c r="AX133" s="135"/>
      <c r="AY133" s="135"/>
      <c r="AZ133" s="135"/>
      <c r="BA133" s="135"/>
      <c r="BB133" s="135"/>
      <c r="BC133" s="135"/>
      <c r="BD133" s="135"/>
      <c r="BE133" s="135"/>
      <c r="BF133" s="135"/>
      <c r="BG133" s="135"/>
      <c r="BH133" s="135"/>
      <c r="BI133" s="135"/>
      <c r="BJ133" s="135"/>
      <c r="BK133" s="135"/>
      <c r="BL133" s="135"/>
      <c r="BM133" s="135"/>
      <c r="BN133" s="135"/>
      <c r="BO133" s="135"/>
      <c r="BP133" s="135"/>
      <c r="BQ133" s="135"/>
      <c r="BR133" s="135"/>
      <c r="BS133" s="135"/>
      <c r="BT133" s="135"/>
      <c r="BU133" s="135"/>
      <c r="BV133" s="135"/>
      <c r="BW133" s="135"/>
      <c r="BX133" s="135"/>
      <c r="BY133" s="135"/>
      <c r="BZ133" s="135"/>
      <c r="CA133" s="135"/>
      <c r="CB133" s="135"/>
      <c r="CC133" s="135"/>
      <c r="CD133" s="135"/>
      <c r="CE133" s="135"/>
      <c r="CF133" s="135"/>
      <c r="CG133" s="135"/>
      <c r="CH133" s="135"/>
      <c r="CI133" s="135"/>
      <c r="CJ133" s="135"/>
      <c r="CK133" s="135"/>
      <c r="CL133" s="135"/>
      <c r="CM133" s="135"/>
      <c r="CN133" s="135"/>
      <c r="CO133" s="135"/>
      <c r="CP133" s="135"/>
      <c r="CQ133" s="135"/>
      <c r="CR133" s="135"/>
      <c r="CS133" s="135"/>
      <c r="CT133" s="135"/>
      <c r="CU133" s="135"/>
      <c r="CV133" s="135"/>
      <c r="CW133" s="135"/>
      <c r="CX133" s="135"/>
      <c r="CY133" s="135"/>
      <c r="CZ133" s="135"/>
      <c r="DA133" s="135"/>
      <c r="DB133" s="135"/>
      <c r="DC133" s="135"/>
      <c r="DD133" s="135"/>
      <c r="DE133" s="135"/>
      <c r="DF133" s="135"/>
      <c r="DG133" s="135"/>
      <c r="DH133" s="135"/>
      <c r="DI133" s="135"/>
      <c r="DJ133" s="135"/>
      <c r="DK133" s="135"/>
      <c r="DL133" s="135"/>
      <c r="DM133" s="135"/>
      <c r="DN133" s="135"/>
      <c r="DO133" s="135"/>
      <c r="DP133" s="135"/>
      <c r="DQ133" s="135"/>
      <c r="DR133" s="135"/>
      <c r="DS133" s="135"/>
      <c r="DT133" s="135"/>
      <c r="DU133" s="135"/>
      <c r="DV133" s="135"/>
      <c r="DW133" s="135"/>
      <c r="DX133" s="135"/>
      <c r="DY133" s="135"/>
      <c r="DZ133" s="135"/>
      <c r="EA133" s="135"/>
      <c r="EB133" s="135"/>
      <c r="EC133" s="135"/>
      <c r="ED133" s="135"/>
      <c r="EE133" s="135"/>
      <c r="EF133" s="135"/>
      <c r="EG133" s="135"/>
      <c r="EH133" s="135"/>
      <c r="EI133" s="135"/>
      <c r="EJ133" s="135"/>
      <c r="EK133" s="135"/>
      <c r="EL133" s="135"/>
      <c r="EM133" s="135"/>
      <c r="EN133" s="135"/>
      <c r="EO133" s="135"/>
      <c r="EP133" s="135"/>
      <c r="EQ133" s="135"/>
      <c r="ER133" s="135"/>
      <c r="ES133" s="135"/>
      <c r="ET133" s="135"/>
      <c r="EU133" s="135"/>
      <c r="EV133" s="135"/>
      <c r="EW133" s="135"/>
      <c r="EX133" s="135"/>
      <c r="EY133" s="135"/>
      <c r="EZ133" s="135"/>
      <c r="FA133" s="135"/>
      <c r="FB133" s="135"/>
      <c r="FC133" s="135"/>
      <c r="FD133" s="135"/>
      <c r="FE133" s="135"/>
      <c r="FF133" s="135"/>
      <c r="FG133" s="135"/>
      <c r="FH133" s="135"/>
      <c r="FI133" s="135"/>
      <c r="FJ133" s="135"/>
      <c r="FK133" s="135"/>
      <c r="FL133" s="135"/>
      <c r="FM133" s="135"/>
      <c r="FN133" s="135"/>
      <c r="FO133" s="135"/>
      <c r="FP133" s="135"/>
      <c r="FQ133" s="135"/>
      <c r="FR133" s="135"/>
      <c r="FS133" s="135"/>
      <c r="FT133" s="135"/>
      <c r="FU133" s="135"/>
      <c r="FV133" s="135"/>
      <c r="FW133" s="135"/>
      <c r="FX133" s="135"/>
      <c r="FY133" s="135"/>
      <c r="FZ133" s="135"/>
      <c r="GA133" s="135"/>
      <c r="GB133" s="135"/>
      <c r="GC133" s="135"/>
      <c r="GD133" s="135"/>
      <c r="GE133" s="135"/>
      <c r="GF133" s="135"/>
      <c r="GG133" s="135"/>
      <c r="GH133" s="135"/>
      <c r="GI133" s="135"/>
      <c r="GJ133" s="135"/>
      <c r="GK133" s="135"/>
      <c r="GL133" s="135"/>
      <c r="GM133" s="135"/>
      <c r="GN133" s="135"/>
    </row>
    <row r="134" spans="1:196" ht="30" x14ac:dyDescent="0.25">
      <c r="A134" s="18">
        <v>1</v>
      </c>
      <c r="B134" s="18">
        <v>1</v>
      </c>
      <c r="C134" s="3687" t="s">
        <v>507</v>
      </c>
      <c r="D134" s="27">
        <f>'2 уровень'!F823</f>
        <v>0</v>
      </c>
      <c r="E134" s="27">
        <f>'2 уровень'!G823</f>
        <v>0</v>
      </c>
      <c r="F134" s="27">
        <f>'2 уровень'!H823</f>
        <v>0</v>
      </c>
      <c r="G134" s="140" t="e">
        <f>'2 уровень'!I823</f>
        <v>#DIV/0!</v>
      </c>
      <c r="H134" s="148">
        <f>'2 уровень'!J823</f>
        <v>0</v>
      </c>
      <c r="I134" s="148">
        <f>'2 уровень'!K823</f>
        <v>0</v>
      </c>
      <c r="J134" s="149">
        <f>'2 уровень'!L823</f>
        <v>0</v>
      </c>
      <c r="K134" s="149">
        <f>'2 уровень'!M823</f>
        <v>0</v>
      </c>
      <c r="L134" s="149">
        <f>'2 уровень'!N823</f>
        <v>0</v>
      </c>
      <c r="M134" s="149">
        <f>'2 уровень'!O823</f>
        <v>0</v>
      </c>
      <c r="N134" s="149">
        <f>'2 уровень'!P823</f>
        <v>0</v>
      </c>
      <c r="O134" s="149">
        <f>'2 уровень'!Q823</f>
        <v>0</v>
      </c>
      <c r="P134" s="307">
        <f>'2 уровень'!R823</f>
        <v>0</v>
      </c>
      <c r="Q134" s="307">
        <f>'2 уровень'!S823</f>
        <v>0</v>
      </c>
      <c r="R134" s="307">
        <f>'2 уровень'!T823</f>
        <v>0</v>
      </c>
      <c r="S134" s="307">
        <f>'2 уровень'!U823</f>
        <v>0</v>
      </c>
      <c r="T134" s="307">
        <f>'2 уровень'!V823</f>
        <v>0</v>
      </c>
      <c r="U134" s="307">
        <f>'2 уровень'!W823</f>
        <v>0</v>
      </c>
      <c r="V134" s="307">
        <f>'2 уровень'!X823</f>
        <v>0</v>
      </c>
      <c r="W134" s="307">
        <f>'2 уровень'!Y823</f>
        <v>0</v>
      </c>
      <c r="X134" s="527">
        <f>'2 уровень'!Z823</f>
        <v>0</v>
      </c>
      <c r="Y134" s="307" t="e">
        <f>R134/Q134*100</f>
        <v>#DIV/0!</v>
      </c>
      <c r="Z134" s="307" t="e">
        <f>X134/Q134*100</f>
        <v>#DIV/0!</v>
      </c>
      <c r="AA134" s="27" t="e">
        <f>'2 уровень'!AA821</f>
        <v>#REF!</v>
      </c>
      <c r="AB134" s="307" t="e">
        <f>'2 уровень'!AB821</f>
        <v>#REF!</v>
      </c>
      <c r="AC134" s="319">
        <f t="shared" si="14"/>
        <v>0</v>
      </c>
      <c r="AD134" s="319">
        <f t="shared" si="13"/>
        <v>0</v>
      </c>
      <c r="AE134" s="855">
        <f t="shared" si="21"/>
        <v>0</v>
      </c>
      <c r="AF134" s="135"/>
      <c r="AG134" s="135"/>
      <c r="AH134" s="403"/>
      <c r="AI134" s="135">
        <f t="shared" si="17"/>
        <v>0</v>
      </c>
      <c r="AJ134" s="135"/>
      <c r="AK134" s="135"/>
      <c r="AL134" s="135"/>
      <c r="AM134" s="135"/>
      <c r="AN134" s="135"/>
      <c r="AO134" s="135"/>
      <c r="AP134" s="135"/>
      <c r="AQ134" s="135"/>
      <c r="AR134" s="135"/>
      <c r="AS134" s="135"/>
      <c r="AT134" s="135"/>
      <c r="AU134" s="135"/>
      <c r="AV134" s="135"/>
      <c r="AW134" s="135"/>
      <c r="AX134" s="135"/>
      <c r="AY134" s="135"/>
      <c r="AZ134" s="135"/>
      <c r="BA134" s="135"/>
      <c r="BB134" s="135"/>
      <c r="BC134" s="135"/>
      <c r="BD134" s="135"/>
      <c r="BE134" s="135"/>
      <c r="BF134" s="135"/>
      <c r="BG134" s="135"/>
      <c r="BH134" s="135"/>
      <c r="BI134" s="135"/>
      <c r="BJ134" s="135"/>
      <c r="BK134" s="135"/>
      <c r="BL134" s="135"/>
      <c r="BM134" s="135"/>
      <c r="BN134" s="135"/>
      <c r="BO134" s="135"/>
      <c r="BP134" s="135"/>
      <c r="BQ134" s="135"/>
      <c r="BR134" s="135"/>
      <c r="BS134" s="135"/>
      <c r="BT134" s="135"/>
      <c r="BU134" s="135"/>
      <c r="BV134" s="135"/>
      <c r="BW134" s="135"/>
      <c r="BX134" s="135"/>
      <c r="BY134" s="135"/>
      <c r="BZ134" s="135"/>
      <c r="CA134" s="135"/>
      <c r="CB134" s="135"/>
      <c r="CC134" s="135"/>
      <c r="CD134" s="135"/>
      <c r="CE134" s="135"/>
      <c r="CF134" s="135"/>
      <c r="CG134" s="135"/>
      <c r="CH134" s="135"/>
      <c r="CI134" s="135"/>
      <c r="CJ134" s="135"/>
      <c r="CK134" s="135"/>
      <c r="CL134" s="135"/>
      <c r="CM134" s="135"/>
      <c r="CN134" s="135"/>
      <c r="CO134" s="135"/>
      <c r="CP134" s="135"/>
      <c r="CQ134" s="135"/>
      <c r="CR134" s="135"/>
      <c r="CS134" s="135"/>
      <c r="CT134" s="135"/>
      <c r="CU134" s="135"/>
      <c r="CV134" s="135"/>
      <c r="CW134" s="135"/>
      <c r="CX134" s="135"/>
      <c r="CY134" s="135"/>
      <c r="CZ134" s="135"/>
      <c r="DA134" s="135"/>
      <c r="DB134" s="135"/>
      <c r="DC134" s="135"/>
      <c r="DD134" s="135"/>
      <c r="DE134" s="135"/>
      <c r="DF134" s="135"/>
      <c r="DG134" s="135"/>
      <c r="DH134" s="135"/>
      <c r="DI134" s="135"/>
      <c r="DJ134" s="135"/>
      <c r="DK134" s="135"/>
      <c r="DL134" s="135"/>
      <c r="DM134" s="135"/>
      <c r="DN134" s="135"/>
      <c r="DO134" s="135"/>
      <c r="DP134" s="135"/>
      <c r="DQ134" s="135"/>
      <c r="DR134" s="135"/>
      <c r="DS134" s="135"/>
      <c r="DT134" s="135"/>
      <c r="DU134" s="135"/>
      <c r="DV134" s="135"/>
      <c r="DW134" s="135"/>
      <c r="DX134" s="135"/>
      <c r="DY134" s="135"/>
      <c r="DZ134" s="135"/>
      <c r="EA134" s="135"/>
      <c r="EB134" s="135"/>
      <c r="EC134" s="135"/>
      <c r="ED134" s="135"/>
      <c r="EE134" s="135"/>
      <c r="EF134" s="135"/>
      <c r="EG134" s="135"/>
      <c r="EH134" s="135"/>
      <c r="EI134" s="135"/>
      <c r="EJ134" s="135"/>
      <c r="EK134" s="135"/>
      <c r="EL134" s="135"/>
      <c r="EM134" s="135"/>
      <c r="EN134" s="135"/>
      <c r="EO134" s="135"/>
      <c r="EP134" s="135"/>
      <c r="EQ134" s="135"/>
      <c r="ER134" s="135"/>
      <c r="ES134" s="135"/>
      <c r="ET134" s="135"/>
      <c r="EU134" s="135"/>
      <c r="EV134" s="135"/>
      <c r="EW134" s="135"/>
      <c r="EX134" s="135"/>
      <c r="EY134" s="135"/>
      <c r="EZ134" s="135"/>
      <c r="FA134" s="135"/>
      <c r="FB134" s="135"/>
      <c r="FC134" s="135"/>
      <c r="FD134" s="135"/>
      <c r="FE134" s="135"/>
      <c r="FF134" s="135"/>
      <c r="FG134" s="135"/>
      <c r="FH134" s="135"/>
      <c r="FI134" s="135"/>
      <c r="FJ134" s="135"/>
      <c r="FK134" s="135"/>
      <c r="FL134" s="135"/>
      <c r="FM134" s="135"/>
      <c r="FN134" s="135"/>
      <c r="FO134" s="135"/>
      <c r="FP134" s="135"/>
      <c r="FQ134" s="135"/>
      <c r="FR134" s="135"/>
      <c r="FS134" s="135"/>
      <c r="FT134" s="135"/>
      <c r="FU134" s="135"/>
      <c r="FV134" s="135"/>
      <c r="FW134" s="135"/>
      <c r="FX134" s="135"/>
      <c r="FY134" s="135"/>
      <c r="FZ134" s="135"/>
      <c r="GA134" s="135"/>
      <c r="GB134" s="135"/>
      <c r="GC134" s="135"/>
      <c r="GD134" s="135"/>
      <c r="GE134" s="135"/>
      <c r="GF134" s="135"/>
      <c r="GG134" s="135"/>
      <c r="GH134" s="135"/>
      <c r="GI134" s="135"/>
      <c r="GJ134" s="135"/>
      <c r="GK134" s="135"/>
      <c r="GL134" s="135"/>
      <c r="GM134" s="135"/>
      <c r="GN134" s="135"/>
    </row>
    <row r="135" spans="1:196" ht="30" x14ac:dyDescent="0.25">
      <c r="B135" s="18">
        <v>1</v>
      </c>
      <c r="C135" s="3687" t="s">
        <v>508</v>
      </c>
      <c r="D135" s="20">
        <f>'2 уровень'!F824</f>
        <v>0</v>
      </c>
      <c r="E135" s="20">
        <f>'2 уровень'!G824</f>
        <v>0</v>
      </c>
      <c r="F135" s="20">
        <f>'2 уровень'!H824</f>
        <v>0</v>
      </c>
      <c r="G135" s="138" t="e">
        <f>'2 уровень'!I824</f>
        <v>#DIV/0!</v>
      </c>
      <c r="H135" s="148">
        <f>'2 уровень'!J824</f>
        <v>0</v>
      </c>
      <c r="I135" s="148">
        <f>'2 уровень'!K824</f>
        <v>0</v>
      </c>
      <c r="J135" s="149">
        <f>'2 уровень'!L824</f>
        <v>0</v>
      </c>
      <c r="K135" s="149">
        <f>'2 уровень'!M824</f>
        <v>0</v>
      </c>
      <c r="L135" s="149">
        <f>'2 уровень'!N824</f>
        <v>0</v>
      </c>
      <c r="M135" s="149">
        <f>'2 уровень'!O824</f>
        <v>0</v>
      </c>
      <c r="N135" s="149">
        <f>'2 уровень'!P824</f>
        <v>0</v>
      </c>
      <c r="O135" s="149">
        <f>'2 уровень'!Q824</f>
        <v>0</v>
      </c>
      <c r="P135" s="307">
        <f>'2 уровень'!R824</f>
        <v>0</v>
      </c>
      <c r="Q135" s="307">
        <f>'2 уровень'!S824</f>
        <v>0</v>
      </c>
      <c r="R135" s="307">
        <f>'2 уровень'!T824</f>
        <v>0</v>
      </c>
      <c r="S135" s="307">
        <f>'2 уровень'!U824</f>
        <v>0</v>
      </c>
      <c r="T135" s="307">
        <f>'2 уровень'!V824</f>
        <v>0</v>
      </c>
      <c r="U135" s="307">
        <f>'2 уровень'!W824</f>
        <v>0</v>
      </c>
      <c r="V135" s="307">
        <f>'2 уровень'!X824</f>
        <v>0</v>
      </c>
      <c r="W135" s="307">
        <f>'2 уровень'!Y824</f>
        <v>0</v>
      </c>
      <c r="X135" s="527">
        <f>'2 уровень'!Z824</f>
        <v>0</v>
      </c>
      <c r="Y135" s="307" t="e">
        <f>R135/Q135*100</f>
        <v>#DIV/0!</v>
      </c>
      <c r="Z135" s="307" t="e">
        <f>X135/Q135*100</f>
        <v>#DIV/0!</v>
      </c>
      <c r="AA135" s="27" t="e">
        <f>'2 уровень'!AA822</f>
        <v>#REF!</v>
      </c>
      <c r="AB135" s="307" t="e">
        <f>'2 уровень'!AB822</f>
        <v>#REF!</v>
      </c>
      <c r="AC135" s="319">
        <f t="shared" si="14"/>
        <v>0</v>
      </c>
      <c r="AD135" s="319">
        <f t="shared" si="13"/>
        <v>0</v>
      </c>
      <c r="AE135" s="855"/>
      <c r="AF135" s="135"/>
      <c r="AG135" s="135"/>
      <c r="AH135" s="403"/>
      <c r="AI135" s="135">
        <f t="shared" si="17"/>
        <v>0</v>
      </c>
      <c r="AJ135" s="135"/>
      <c r="AK135" s="135"/>
      <c r="AL135" s="135"/>
      <c r="AM135" s="135"/>
      <c r="AN135" s="135"/>
      <c r="AO135" s="135"/>
      <c r="AP135" s="135"/>
      <c r="AQ135" s="135"/>
      <c r="AR135" s="135"/>
      <c r="AS135" s="135"/>
      <c r="AT135" s="135"/>
      <c r="AU135" s="135"/>
      <c r="AV135" s="135"/>
      <c r="AW135" s="135"/>
      <c r="AX135" s="135"/>
      <c r="AY135" s="135"/>
      <c r="AZ135" s="135"/>
      <c r="BA135" s="135"/>
      <c r="BB135" s="135"/>
      <c r="BC135" s="135"/>
      <c r="BD135" s="135"/>
      <c r="BE135" s="135"/>
      <c r="BF135" s="135"/>
      <c r="BG135" s="135"/>
      <c r="BH135" s="135"/>
      <c r="BI135" s="135"/>
      <c r="BJ135" s="135"/>
      <c r="BK135" s="135"/>
      <c r="BL135" s="135"/>
      <c r="BM135" s="135"/>
      <c r="BN135" s="135"/>
      <c r="BO135" s="135"/>
      <c r="BP135" s="135"/>
      <c r="BQ135" s="135"/>
      <c r="BR135" s="135"/>
      <c r="BS135" s="135"/>
      <c r="BT135" s="135"/>
      <c r="BU135" s="135"/>
      <c r="BV135" s="135"/>
      <c r="BW135" s="135"/>
      <c r="BX135" s="135"/>
      <c r="BY135" s="135"/>
      <c r="BZ135" s="135"/>
      <c r="CA135" s="135"/>
      <c r="CB135" s="135"/>
      <c r="CC135" s="135"/>
      <c r="CD135" s="135"/>
      <c r="CE135" s="135"/>
      <c r="CF135" s="135"/>
      <c r="CG135" s="135"/>
      <c r="CH135" s="135"/>
      <c r="CI135" s="135"/>
      <c r="CJ135" s="135"/>
      <c r="CK135" s="135"/>
      <c r="CL135" s="135"/>
      <c r="CM135" s="135"/>
      <c r="CN135" s="135"/>
      <c r="CO135" s="135"/>
      <c r="CP135" s="135"/>
      <c r="CQ135" s="135"/>
      <c r="CR135" s="135"/>
      <c r="CS135" s="135"/>
      <c r="CT135" s="135"/>
      <c r="CU135" s="135"/>
      <c r="CV135" s="135"/>
      <c r="CW135" s="135"/>
      <c r="CX135" s="135"/>
      <c r="CY135" s="135"/>
      <c r="CZ135" s="135"/>
      <c r="DA135" s="135"/>
      <c r="DB135" s="135"/>
      <c r="DC135" s="135"/>
      <c r="DD135" s="135"/>
      <c r="DE135" s="135"/>
      <c r="DF135" s="135"/>
      <c r="DG135" s="135"/>
      <c r="DH135" s="135"/>
      <c r="DI135" s="135"/>
      <c r="DJ135" s="135"/>
      <c r="DK135" s="135"/>
      <c r="DL135" s="135"/>
      <c r="DM135" s="135"/>
      <c r="DN135" s="135"/>
      <c r="DO135" s="135"/>
      <c r="DP135" s="135"/>
      <c r="DQ135" s="135"/>
      <c r="DR135" s="135"/>
      <c r="DS135" s="135"/>
      <c r="DT135" s="135"/>
      <c r="DU135" s="135"/>
      <c r="DV135" s="135"/>
      <c r="DW135" s="135"/>
      <c r="DX135" s="135"/>
      <c r="DY135" s="135"/>
      <c r="DZ135" s="135"/>
      <c r="EA135" s="135"/>
      <c r="EB135" s="135"/>
      <c r="EC135" s="135"/>
      <c r="ED135" s="135"/>
      <c r="EE135" s="135"/>
      <c r="EF135" s="135"/>
      <c r="EG135" s="135"/>
      <c r="EH135" s="135"/>
      <c r="EI135" s="135"/>
      <c r="EJ135" s="135"/>
      <c r="EK135" s="135"/>
      <c r="EL135" s="135"/>
      <c r="EM135" s="135"/>
      <c r="EN135" s="135"/>
      <c r="EO135" s="135"/>
      <c r="EP135" s="135"/>
      <c r="EQ135" s="135"/>
      <c r="ER135" s="135"/>
      <c r="ES135" s="135"/>
      <c r="ET135" s="135"/>
      <c r="EU135" s="135"/>
      <c r="EV135" s="135"/>
      <c r="EW135" s="135"/>
      <c r="EX135" s="135"/>
      <c r="EY135" s="135"/>
      <c r="EZ135" s="135"/>
      <c r="FA135" s="135"/>
      <c r="FB135" s="135"/>
      <c r="FC135" s="135"/>
      <c r="FD135" s="135"/>
      <c r="FE135" s="135"/>
      <c r="FF135" s="135"/>
      <c r="FG135" s="135"/>
      <c r="FH135" s="135"/>
      <c r="FI135" s="135"/>
      <c r="FJ135" s="135"/>
      <c r="FK135" s="135"/>
      <c r="FL135" s="135"/>
      <c r="FM135" s="135"/>
      <c r="FN135" s="135"/>
      <c r="FO135" s="135"/>
      <c r="FP135" s="135"/>
      <c r="FQ135" s="135"/>
      <c r="FR135" s="135"/>
      <c r="FS135" s="135"/>
      <c r="FT135" s="135"/>
      <c r="FU135" s="135"/>
      <c r="FV135" s="135"/>
      <c r="FW135" s="135"/>
      <c r="FX135" s="135"/>
      <c r="FY135" s="135"/>
      <c r="FZ135" s="135"/>
      <c r="GA135" s="135"/>
      <c r="GB135" s="135"/>
      <c r="GC135" s="135"/>
      <c r="GD135" s="135"/>
      <c r="GE135" s="135"/>
      <c r="GF135" s="135"/>
      <c r="GG135" s="135"/>
      <c r="GH135" s="135"/>
      <c r="GI135" s="135"/>
      <c r="GJ135" s="135"/>
      <c r="GK135" s="135"/>
      <c r="GL135" s="135"/>
      <c r="GM135" s="135"/>
      <c r="GN135" s="135"/>
    </row>
    <row r="136" spans="1:196" ht="30" x14ac:dyDescent="0.25">
      <c r="B136" s="18">
        <v>1</v>
      </c>
      <c r="C136" s="3687" t="s">
        <v>509</v>
      </c>
      <c r="D136" s="27">
        <f>'2 уровень'!F825</f>
        <v>0</v>
      </c>
      <c r="E136" s="27">
        <f>'2 уровень'!G825</f>
        <v>0</v>
      </c>
      <c r="F136" s="27">
        <f>'2 уровень'!H825</f>
        <v>0</v>
      </c>
      <c r="G136" s="140">
        <f>'2 уровень'!I825</f>
        <v>0</v>
      </c>
      <c r="H136" s="148">
        <f>'2 уровень'!J825</f>
        <v>0</v>
      </c>
      <c r="I136" s="148">
        <f>'2 уровень'!K825</f>
        <v>0</v>
      </c>
      <c r="J136" s="149">
        <f>'2 уровень'!L825</f>
        <v>0</v>
      </c>
      <c r="K136" s="149">
        <f>'2 уровень'!M825</f>
        <v>0</v>
      </c>
      <c r="L136" s="149">
        <f>'2 уровень'!N825</f>
        <v>0</v>
      </c>
      <c r="M136" s="149">
        <f>'2 уровень'!O825</f>
        <v>0</v>
      </c>
      <c r="N136" s="149">
        <f>'2 уровень'!P825</f>
        <v>0</v>
      </c>
      <c r="O136" s="149">
        <f>'2 уровень'!Q825</f>
        <v>0</v>
      </c>
      <c r="P136" s="307">
        <f>'2 уровень'!R825</f>
        <v>0</v>
      </c>
      <c r="Q136" s="307">
        <f>'2 уровень'!S825</f>
        <v>0</v>
      </c>
      <c r="R136" s="307">
        <f>'2 уровень'!T825</f>
        <v>0</v>
      </c>
      <c r="S136" s="307">
        <f>'2 уровень'!U825</f>
        <v>0</v>
      </c>
      <c r="T136" s="307">
        <f>'2 уровень'!V825</f>
        <v>0</v>
      </c>
      <c r="U136" s="307">
        <f>'2 уровень'!W825</f>
        <v>0</v>
      </c>
      <c r="V136" s="307">
        <f>'2 уровень'!X825</f>
        <v>0</v>
      </c>
      <c r="W136" s="307">
        <f>'2 уровень'!Y825</f>
        <v>0</v>
      </c>
      <c r="X136" s="527">
        <f>'2 уровень'!Z825</f>
        <v>0</v>
      </c>
      <c r="Y136" s="307"/>
      <c r="Z136" s="307"/>
      <c r="AA136" s="27">
        <f>'2 уровень'!AA823</f>
        <v>0</v>
      </c>
      <c r="AB136" s="307">
        <f>'2 уровень'!AB823</f>
        <v>0</v>
      </c>
      <c r="AC136" s="319">
        <f t="shared" si="14"/>
        <v>0</v>
      </c>
      <c r="AD136" s="319">
        <f t="shared" si="13"/>
        <v>0</v>
      </c>
      <c r="AE136" s="855"/>
      <c r="AF136" s="135"/>
      <c r="AG136" s="135"/>
      <c r="AH136" s="403"/>
      <c r="AI136" s="135">
        <f t="shared" si="17"/>
        <v>0</v>
      </c>
      <c r="AJ136" s="135"/>
      <c r="AK136" s="135"/>
      <c r="AL136" s="135"/>
      <c r="AM136" s="135"/>
      <c r="AN136" s="135"/>
      <c r="AO136" s="135"/>
      <c r="AP136" s="135"/>
      <c r="AQ136" s="135"/>
      <c r="AR136" s="135"/>
      <c r="AS136" s="135"/>
      <c r="AT136" s="135"/>
      <c r="AU136" s="135"/>
      <c r="AV136" s="135"/>
      <c r="AW136" s="135"/>
      <c r="AX136" s="135"/>
      <c r="AY136" s="135"/>
      <c r="AZ136" s="135"/>
      <c r="BA136" s="135"/>
      <c r="BB136" s="135"/>
      <c r="BC136" s="135"/>
      <c r="BD136" s="135"/>
      <c r="BE136" s="135"/>
      <c r="BF136" s="135"/>
      <c r="BG136" s="135"/>
      <c r="BH136" s="135"/>
      <c r="BI136" s="135"/>
      <c r="BJ136" s="135"/>
      <c r="BK136" s="135"/>
      <c r="BL136" s="135"/>
      <c r="BM136" s="135"/>
      <c r="BN136" s="135"/>
      <c r="BO136" s="135"/>
      <c r="BP136" s="135"/>
      <c r="BQ136" s="135"/>
      <c r="BR136" s="135"/>
      <c r="BS136" s="135"/>
      <c r="BT136" s="135"/>
      <c r="BU136" s="135"/>
      <c r="BV136" s="135"/>
      <c r="BW136" s="135"/>
      <c r="BX136" s="135"/>
      <c r="BY136" s="135"/>
      <c r="BZ136" s="135"/>
      <c r="CA136" s="135"/>
      <c r="CB136" s="135"/>
      <c r="CC136" s="135"/>
      <c r="CD136" s="135"/>
      <c r="CE136" s="135"/>
      <c r="CF136" s="135"/>
      <c r="CG136" s="135"/>
      <c r="CH136" s="135"/>
      <c r="CI136" s="135"/>
      <c r="CJ136" s="135"/>
      <c r="CK136" s="135"/>
      <c r="CL136" s="135"/>
      <c r="CM136" s="135"/>
      <c r="CN136" s="135"/>
      <c r="CO136" s="135"/>
      <c r="CP136" s="135"/>
      <c r="CQ136" s="135"/>
      <c r="CR136" s="135"/>
      <c r="CS136" s="135"/>
      <c r="CT136" s="135"/>
      <c r="CU136" s="135"/>
      <c r="CV136" s="135"/>
      <c r="CW136" s="135"/>
      <c r="CX136" s="135"/>
      <c r="CY136" s="135"/>
      <c r="CZ136" s="135"/>
      <c r="DA136" s="135"/>
      <c r="DB136" s="135"/>
      <c r="DC136" s="135"/>
      <c r="DD136" s="135"/>
      <c r="DE136" s="135"/>
      <c r="DF136" s="135"/>
      <c r="DG136" s="135"/>
      <c r="DH136" s="135"/>
      <c r="DI136" s="135"/>
      <c r="DJ136" s="135"/>
      <c r="DK136" s="135"/>
      <c r="DL136" s="135"/>
      <c r="DM136" s="135"/>
      <c r="DN136" s="135"/>
      <c r="DO136" s="135"/>
      <c r="DP136" s="135"/>
      <c r="DQ136" s="135"/>
      <c r="DR136" s="135"/>
      <c r="DS136" s="135"/>
      <c r="DT136" s="135"/>
      <c r="DU136" s="135"/>
      <c r="DV136" s="135"/>
      <c r="DW136" s="135"/>
      <c r="DX136" s="135"/>
      <c r="DY136" s="135"/>
      <c r="DZ136" s="135"/>
      <c r="EA136" s="135"/>
      <c r="EB136" s="135"/>
      <c r="EC136" s="135"/>
      <c r="ED136" s="135"/>
      <c r="EE136" s="135"/>
      <c r="EF136" s="135"/>
      <c r="EG136" s="135"/>
      <c r="EH136" s="135"/>
      <c r="EI136" s="135"/>
      <c r="EJ136" s="135"/>
      <c r="EK136" s="135"/>
      <c r="EL136" s="135"/>
      <c r="EM136" s="135"/>
      <c r="EN136" s="135"/>
      <c r="EO136" s="135"/>
      <c r="EP136" s="135"/>
      <c r="EQ136" s="135"/>
      <c r="ER136" s="135"/>
      <c r="ES136" s="135"/>
      <c r="ET136" s="135"/>
      <c r="EU136" s="135"/>
      <c r="EV136" s="135"/>
      <c r="EW136" s="135"/>
      <c r="EX136" s="135"/>
      <c r="EY136" s="135"/>
      <c r="EZ136" s="135"/>
      <c r="FA136" s="135"/>
      <c r="FB136" s="135"/>
      <c r="FC136" s="135"/>
      <c r="FD136" s="135"/>
      <c r="FE136" s="135"/>
      <c r="FF136" s="135"/>
      <c r="FG136" s="135"/>
      <c r="FH136" s="135"/>
      <c r="FI136" s="135"/>
      <c r="FJ136" s="135"/>
      <c r="FK136" s="135"/>
      <c r="FL136" s="135"/>
      <c r="FM136" s="135"/>
      <c r="FN136" s="135"/>
      <c r="FO136" s="135"/>
      <c r="FP136" s="135"/>
      <c r="FQ136" s="135"/>
      <c r="FR136" s="135"/>
      <c r="FS136" s="135"/>
      <c r="FT136" s="135"/>
      <c r="FU136" s="135"/>
      <c r="FV136" s="135"/>
      <c r="FW136" s="135"/>
      <c r="FX136" s="135"/>
      <c r="FY136" s="135"/>
      <c r="FZ136" s="135"/>
      <c r="GA136" s="135"/>
      <c r="GB136" s="135"/>
      <c r="GC136" s="135"/>
      <c r="GD136" s="135"/>
      <c r="GE136" s="135"/>
      <c r="GF136" s="135"/>
      <c r="GG136" s="135"/>
      <c r="GH136" s="135"/>
      <c r="GI136" s="135"/>
      <c r="GJ136" s="135"/>
      <c r="GK136" s="135"/>
      <c r="GL136" s="135"/>
      <c r="GM136" s="135"/>
      <c r="GN136" s="135"/>
    </row>
    <row r="137" spans="1:196" x14ac:dyDescent="0.25">
      <c r="B137" s="18">
        <v>1</v>
      </c>
      <c r="C137" s="3686" t="s">
        <v>311</v>
      </c>
      <c r="D137" s="27">
        <f>'2 уровень'!F826</f>
        <v>0</v>
      </c>
      <c r="E137" s="27">
        <f>'2 уровень'!G826</f>
        <v>0</v>
      </c>
      <c r="F137" s="27">
        <f>'2 уровень'!H826</f>
        <v>96.805319148936164</v>
      </c>
      <c r="G137" s="140" t="e">
        <f>'2 уровень'!I826</f>
        <v>#DIV/0!</v>
      </c>
      <c r="H137" s="148">
        <f>'2 уровень'!J826</f>
        <v>0</v>
      </c>
      <c r="I137" s="148">
        <f>'2 уровень'!K826</f>
        <v>0</v>
      </c>
      <c r="J137" s="149">
        <f>'2 уровень'!L826</f>
        <v>0</v>
      </c>
      <c r="K137" s="149">
        <f>'2 уровень'!M826</f>
        <v>0</v>
      </c>
      <c r="L137" s="149">
        <f>'2 уровень'!N826</f>
        <v>0</v>
      </c>
      <c r="M137" s="149">
        <f>'2 уровень'!O826</f>
        <v>0</v>
      </c>
      <c r="N137" s="149">
        <f>'2 уровень'!P826</f>
        <v>0</v>
      </c>
      <c r="O137" s="149">
        <f>'2 уровень'!Q826</f>
        <v>0</v>
      </c>
      <c r="P137" s="307">
        <f>'2 уровень'!R826</f>
        <v>0</v>
      </c>
      <c r="Q137" s="307">
        <f>'2 уровень'!S826</f>
        <v>0</v>
      </c>
      <c r="R137" s="307">
        <f>'2 уровень'!T826</f>
        <v>0</v>
      </c>
      <c r="S137" s="307">
        <f>'2 уровень'!U826</f>
        <v>0</v>
      </c>
      <c r="T137" s="307">
        <f>'2 уровень'!V826</f>
        <v>0</v>
      </c>
      <c r="U137" s="307">
        <f>'2 уровень'!W826</f>
        <v>0</v>
      </c>
      <c r="V137" s="307">
        <f>'2 уровень'!X826</f>
        <v>0</v>
      </c>
      <c r="W137" s="307">
        <f>'2 уровень'!Y826</f>
        <v>0</v>
      </c>
      <c r="X137" s="527">
        <f>'2 уровень'!Z826</f>
        <v>0</v>
      </c>
      <c r="Y137" s="307"/>
      <c r="Z137" s="307"/>
      <c r="AA137" s="27">
        <f>'2 уровень'!AA824</f>
        <v>0</v>
      </c>
      <c r="AB137" s="307">
        <f>'2 уровень'!AB824</f>
        <v>0</v>
      </c>
      <c r="AC137" s="319">
        <f t="shared" si="14"/>
        <v>0</v>
      </c>
      <c r="AD137" s="319">
        <f t="shared" si="13"/>
        <v>0</v>
      </c>
      <c r="AE137" s="855"/>
      <c r="AF137" s="135"/>
      <c r="AG137" s="135"/>
      <c r="AH137" s="403"/>
      <c r="AI137" s="135">
        <f t="shared" si="17"/>
        <v>0</v>
      </c>
      <c r="AJ137" s="135"/>
      <c r="AK137" s="135"/>
      <c r="AL137" s="135"/>
      <c r="AM137" s="135"/>
      <c r="AN137" s="135"/>
      <c r="AO137" s="135"/>
      <c r="AP137" s="135"/>
      <c r="AQ137" s="135"/>
      <c r="AR137" s="135"/>
      <c r="AS137" s="135"/>
      <c r="AT137" s="135"/>
      <c r="AU137" s="135"/>
      <c r="AV137" s="135"/>
      <c r="AW137" s="135"/>
      <c r="AX137" s="135"/>
      <c r="AY137" s="135"/>
      <c r="AZ137" s="135"/>
      <c r="BA137" s="135"/>
      <c r="BB137" s="135"/>
      <c r="BC137" s="135"/>
      <c r="BD137" s="135"/>
      <c r="BE137" s="135"/>
      <c r="BF137" s="135"/>
      <c r="BG137" s="135"/>
      <c r="BH137" s="135"/>
      <c r="BI137" s="135"/>
      <c r="BJ137" s="135"/>
      <c r="BK137" s="135"/>
      <c r="BL137" s="135"/>
      <c r="BM137" s="135"/>
      <c r="BN137" s="135"/>
      <c r="BO137" s="135"/>
      <c r="BP137" s="135"/>
      <c r="BQ137" s="135"/>
      <c r="BR137" s="135"/>
      <c r="BS137" s="135"/>
      <c r="BT137" s="135"/>
      <c r="BU137" s="135"/>
      <c r="BV137" s="135"/>
      <c r="BW137" s="135"/>
      <c r="BX137" s="135"/>
      <c r="BY137" s="135"/>
      <c r="BZ137" s="135"/>
      <c r="CA137" s="135"/>
      <c r="CB137" s="135"/>
      <c r="CC137" s="135"/>
      <c r="CD137" s="135"/>
      <c r="CE137" s="135"/>
      <c r="CF137" s="135"/>
      <c r="CG137" s="135"/>
      <c r="CH137" s="135"/>
      <c r="CI137" s="135"/>
      <c r="CJ137" s="135"/>
      <c r="CK137" s="135"/>
      <c r="CL137" s="135"/>
      <c r="CM137" s="135"/>
      <c r="CN137" s="135"/>
      <c r="CO137" s="135"/>
      <c r="CP137" s="135"/>
      <c r="CQ137" s="135"/>
      <c r="CR137" s="135"/>
      <c r="CS137" s="135"/>
      <c r="CT137" s="135"/>
      <c r="CU137" s="135"/>
      <c r="CV137" s="135"/>
      <c r="CW137" s="135"/>
      <c r="CX137" s="135"/>
      <c r="CY137" s="135"/>
      <c r="CZ137" s="135"/>
      <c r="DA137" s="135"/>
      <c r="DB137" s="135"/>
      <c r="DC137" s="135"/>
      <c r="DD137" s="135"/>
      <c r="DE137" s="135"/>
      <c r="DF137" s="135"/>
      <c r="DG137" s="135"/>
      <c r="DH137" s="135"/>
      <c r="DI137" s="135"/>
      <c r="DJ137" s="135"/>
      <c r="DK137" s="135"/>
      <c r="DL137" s="135"/>
      <c r="DM137" s="135"/>
      <c r="DN137" s="135"/>
      <c r="DO137" s="135"/>
      <c r="DP137" s="135"/>
      <c r="DQ137" s="135"/>
      <c r="DR137" s="135"/>
      <c r="DS137" s="135"/>
      <c r="DT137" s="135"/>
      <c r="DU137" s="135"/>
      <c r="DV137" s="135"/>
      <c r="DW137" s="135"/>
      <c r="DX137" s="135"/>
      <c r="DY137" s="135"/>
      <c r="DZ137" s="135"/>
      <c r="EA137" s="135"/>
      <c r="EB137" s="135"/>
      <c r="EC137" s="135"/>
      <c r="ED137" s="135"/>
      <c r="EE137" s="135"/>
      <c r="EF137" s="135"/>
      <c r="EG137" s="135"/>
      <c r="EH137" s="135"/>
      <c r="EI137" s="135"/>
      <c r="EJ137" s="135"/>
      <c r="EK137" s="135"/>
      <c r="EL137" s="135"/>
      <c r="EM137" s="135"/>
      <c r="EN137" s="135"/>
      <c r="EO137" s="135"/>
      <c r="EP137" s="135"/>
      <c r="EQ137" s="135"/>
      <c r="ER137" s="135"/>
      <c r="ES137" s="135"/>
      <c r="ET137" s="135"/>
      <c r="EU137" s="135"/>
      <c r="EV137" s="135"/>
      <c r="EW137" s="135"/>
      <c r="EX137" s="135"/>
      <c r="EY137" s="135"/>
      <c r="EZ137" s="135"/>
      <c r="FA137" s="135"/>
      <c r="FB137" s="135"/>
      <c r="FC137" s="135"/>
      <c r="FD137" s="135"/>
      <c r="FE137" s="135"/>
      <c r="FF137" s="135"/>
      <c r="FG137" s="135"/>
      <c r="FH137" s="135"/>
      <c r="FI137" s="135"/>
      <c r="FJ137" s="135"/>
      <c r="FK137" s="135"/>
      <c r="FL137" s="135"/>
      <c r="FM137" s="135"/>
      <c r="FN137" s="135"/>
      <c r="FO137" s="135"/>
      <c r="FP137" s="135"/>
      <c r="FQ137" s="135"/>
      <c r="FR137" s="135"/>
      <c r="FS137" s="135"/>
      <c r="FT137" s="135"/>
      <c r="FU137" s="135"/>
      <c r="FV137" s="135"/>
      <c r="FW137" s="135"/>
      <c r="FX137" s="135"/>
      <c r="FY137" s="135"/>
      <c r="FZ137" s="135"/>
      <c r="GA137" s="135"/>
      <c r="GB137" s="135"/>
      <c r="GC137" s="135"/>
      <c r="GD137" s="135"/>
      <c r="GE137" s="135"/>
      <c r="GF137" s="135"/>
      <c r="GG137" s="135"/>
      <c r="GH137" s="135"/>
      <c r="GI137" s="135"/>
      <c r="GJ137" s="135"/>
      <c r="GK137" s="135"/>
      <c r="GL137" s="135"/>
      <c r="GM137" s="135"/>
      <c r="GN137" s="135"/>
    </row>
    <row r="138" spans="1:196" x14ac:dyDescent="0.25">
      <c r="B138" s="18">
        <v>1</v>
      </c>
      <c r="C138" s="3686" t="s">
        <v>319</v>
      </c>
      <c r="D138" s="27">
        <f>'2 уровень'!F827</f>
        <v>0</v>
      </c>
      <c r="E138" s="27">
        <f>'2 уровень'!G827</f>
        <v>0</v>
      </c>
      <c r="F138" s="27">
        <f>'2 уровень'!H827</f>
        <v>64</v>
      </c>
      <c r="G138" s="140" t="e">
        <f>'2 уровень'!I827</f>
        <v>#DIV/0!</v>
      </c>
      <c r="H138" s="148">
        <f>'2 уровень'!J827</f>
        <v>0</v>
      </c>
      <c r="I138" s="148">
        <f>'2 уровень'!K827</f>
        <v>0</v>
      </c>
      <c r="J138" s="149">
        <f>'2 уровень'!L827</f>
        <v>0</v>
      </c>
      <c r="K138" s="149">
        <f>'2 уровень'!M827</f>
        <v>0</v>
      </c>
      <c r="L138" s="149">
        <f>'2 уровень'!N827</f>
        <v>0</v>
      </c>
      <c r="M138" s="149">
        <f>'2 уровень'!O827</f>
        <v>0</v>
      </c>
      <c r="N138" s="149">
        <f>'2 уровень'!P827</f>
        <v>0</v>
      </c>
      <c r="O138" s="149">
        <f>'2 уровень'!Q827</f>
        <v>0</v>
      </c>
      <c r="P138" s="307">
        <f>'2 уровень'!R827</f>
        <v>0</v>
      </c>
      <c r="Q138" s="307">
        <f>'2 уровень'!S827</f>
        <v>0</v>
      </c>
      <c r="R138" s="307">
        <f>'2 уровень'!T827</f>
        <v>0</v>
      </c>
      <c r="S138" s="307">
        <f>'2 уровень'!U827</f>
        <v>0</v>
      </c>
      <c r="T138" s="307">
        <f>'2 уровень'!V827</f>
        <v>0</v>
      </c>
      <c r="U138" s="307">
        <f>'2 уровень'!W827</f>
        <v>0</v>
      </c>
      <c r="V138" s="307">
        <f>'2 уровень'!X827</f>
        <v>0</v>
      </c>
      <c r="W138" s="307">
        <f>'2 уровень'!Y827</f>
        <v>0</v>
      </c>
      <c r="X138" s="527">
        <f>'2 уровень'!Z827</f>
        <v>0</v>
      </c>
      <c r="Y138" s="307"/>
      <c r="Z138" s="307"/>
      <c r="AA138" s="27">
        <f>'2 уровень'!AA825</f>
        <v>0</v>
      </c>
      <c r="AB138" s="307">
        <f>'2 уровень'!AB825</f>
        <v>0</v>
      </c>
      <c r="AC138" s="319">
        <f t="shared" si="14"/>
        <v>0</v>
      </c>
      <c r="AD138" s="319">
        <f t="shared" si="13"/>
        <v>0</v>
      </c>
      <c r="AE138" s="855"/>
      <c r="AF138" s="135"/>
      <c r="AG138" s="135"/>
      <c r="AH138" s="403"/>
      <c r="AI138" s="135">
        <f t="shared" ref="AI138:AI160" si="22">E139-D139</f>
        <v>0</v>
      </c>
      <c r="AJ138" s="135"/>
      <c r="AK138" s="135"/>
      <c r="AL138" s="135"/>
      <c r="AM138" s="135"/>
      <c r="AN138" s="135"/>
      <c r="AO138" s="135"/>
      <c r="AP138" s="135"/>
      <c r="AQ138" s="135"/>
      <c r="AR138" s="135"/>
      <c r="AS138" s="135"/>
      <c r="AT138" s="135"/>
      <c r="AU138" s="135"/>
      <c r="AV138" s="135"/>
      <c r="AW138" s="135"/>
      <c r="AX138" s="135"/>
      <c r="AY138" s="135"/>
      <c r="AZ138" s="135"/>
      <c r="BA138" s="135"/>
      <c r="BB138" s="135"/>
      <c r="BC138" s="135"/>
      <c r="BD138" s="135"/>
      <c r="BE138" s="135"/>
      <c r="BF138" s="135"/>
      <c r="BG138" s="135"/>
      <c r="BH138" s="135"/>
      <c r="BI138" s="135"/>
      <c r="BJ138" s="135"/>
      <c r="BK138" s="135"/>
      <c r="BL138" s="135"/>
      <c r="BM138" s="135"/>
      <c r="BN138" s="135"/>
      <c r="BO138" s="135"/>
      <c r="BP138" s="135"/>
      <c r="BQ138" s="135"/>
      <c r="BR138" s="135"/>
      <c r="BS138" s="135"/>
      <c r="BT138" s="135"/>
      <c r="BU138" s="135"/>
      <c r="BV138" s="135"/>
      <c r="BW138" s="135"/>
      <c r="BX138" s="135"/>
      <c r="BY138" s="135"/>
      <c r="BZ138" s="135"/>
      <c r="CA138" s="135"/>
      <c r="CB138" s="135"/>
      <c r="CC138" s="135"/>
      <c r="CD138" s="135"/>
      <c r="CE138" s="135"/>
      <c r="CF138" s="135"/>
      <c r="CG138" s="135"/>
      <c r="CH138" s="135"/>
      <c r="CI138" s="135"/>
      <c r="CJ138" s="135"/>
      <c r="CK138" s="135"/>
      <c r="CL138" s="135"/>
      <c r="CM138" s="135"/>
      <c r="CN138" s="135"/>
      <c r="CO138" s="135"/>
      <c r="CP138" s="135"/>
      <c r="CQ138" s="135"/>
      <c r="CR138" s="135"/>
      <c r="CS138" s="135"/>
      <c r="CT138" s="135"/>
      <c r="CU138" s="135"/>
      <c r="CV138" s="135"/>
      <c r="CW138" s="135"/>
      <c r="CX138" s="135"/>
      <c r="CY138" s="135"/>
      <c r="CZ138" s="135"/>
      <c r="DA138" s="135"/>
      <c r="DB138" s="135"/>
      <c r="DC138" s="135"/>
      <c r="DD138" s="135"/>
      <c r="DE138" s="135"/>
      <c r="DF138" s="135"/>
      <c r="DG138" s="135"/>
      <c r="DH138" s="135"/>
      <c r="DI138" s="135"/>
      <c r="DJ138" s="135"/>
      <c r="DK138" s="135"/>
      <c r="DL138" s="135"/>
      <c r="DM138" s="135"/>
      <c r="DN138" s="135"/>
      <c r="DO138" s="135"/>
      <c r="DP138" s="135"/>
      <c r="DQ138" s="135"/>
      <c r="DR138" s="135"/>
      <c r="DS138" s="135"/>
      <c r="DT138" s="135"/>
      <c r="DU138" s="135"/>
      <c r="DV138" s="135"/>
      <c r="DW138" s="135"/>
      <c r="DX138" s="135"/>
      <c r="DY138" s="135"/>
      <c r="DZ138" s="135"/>
      <c r="EA138" s="135"/>
      <c r="EB138" s="135"/>
      <c r="EC138" s="135"/>
      <c r="ED138" s="135"/>
      <c r="EE138" s="135"/>
      <c r="EF138" s="135"/>
      <c r="EG138" s="135"/>
      <c r="EH138" s="135"/>
      <c r="EI138" s="135"/>
      <c r="EJ138" s="135"/>
      <c r="EK138" s="135"/>
      <c r="EL138" s="135"/>
      <c r="EM138" s="135"/>
      <c r="EN138" s="135"/>
      <c r="EO138" s="135"/>
      <c r="EP138" s="135"/>
      <c r="EQ138" s="135"/>
      <c r="ER138" s="135"/>
      <c r="ES138" s="135"/>
      <c r="ET138" s="135"/>
      <c r="EU138" s="135"/>
      <c r="EV138" s="135"/>
      <c r="EW138" s="135"/>
      <c r="EX138" s="135"/>
      <c r="EY138" s="135"/>
      <c r="EZ138" s="135"/>
      <c r="FA138" s="135"/>
      <c r="FB138" s="135"/>
      <c r="FC138" s="135"/>
      <c r="FD138" s="135"/>
      <c r="FE138" s="135"/>
      <c r="FF138" s="135"/>
      <c r="FG138" s="135"/>
      <c r="FH138" s="135"/>
      <c r="FI138" s="135"/>
      <c r="FJ138" s="135"/>
      <c r="FK138" s="135"/>
      <c r="FL138" s="135"/>
      <c r="FM138" s="135"/>
      <c r="FN138" s="135"/>
      <c r="FO138" s="135"/>
      <c r="FP138" s="135"/>
      <c r="FQ138" s="135"/>
      <c r="FR138" s="135"/>
      <c r="FS138" s="135"/>
      <c r="FT138" s="135"/>
      <c r="FU138" s="135"/>
      <c r="FV138" s="135"/>
      <c r="FW138" s="135"/>
      <c r="FX138" s="135"/>
      <c r="FY138" s="135"/>
      <c r="FZ138" s="135"/>
      <c r="GA138" s="135"/>
      <c r="GB138" s="135"/>
      <c r="GC138" s="135"/>
      <c r="GD138" s="135"/>
      <c r="GE138" s="135"/>
      <c r="GF138" s="135"/>
      <c r="GG138" s="135"/>
      <c r="GH138" s="135"/>
      <c r="GI138" s="135"/>
      <c r="GJ138" s="135"/>
      <c r="GK138" s="135"/>
      <c r="GL138" s="135"/>
      <c r="GM138" s="135"/>
      <c r="GN138" s="135"/>
    </row>
    <row r="139" spans="1:196" x14ac:dyDescent="0.25">
      <c r="A139" s="18">
        <v>1</v>
      </c>
      <c r="B139" s="18">
        <v>1</v>
      </c>
      <c r="C139" s="3689" t="s">
        <v>320</v>
      </c>
      <c r="D139" s="27">
        <f>'2 уровень'!F828</f>
        <v>0</v>
      </c>
      <c r="E139" s="27">
        <f>'2 уровень'!G828</f>
        <v>0</v>
      </c>
      <c r="F139" s="27">
        <f>'2 уровень'!H828</f>
        <v>32.805319148936171</v>
      </c>
      <c r="G139" s="140" t="e">
        <f>'2 уровень'!I828</f>
        <v>#DIV/0!</v>
      </c>
      <c r="H139" s="148">
        <f>'2 уровень'!J828</f>
        <v>0</v>
      </c>
      <c r="I139" s="148">
        <f>'2 уровень'!K828</f>
        <v>0</v>
      </c>
      <c r="J139" s="149">
        <f>'2 уровень'!L828</f>
        <v>0</v>
      </c>
      <c r="K139" s="149">
        <f>'2 уровень'!M828</f>
        <v>0</v>
      </c>
      <c r="L139" s="149">
        <f>'2 уровень'!N828</f>
        <v>0</v>
      </c>
      <c r="M139" s="149">
        <f>'2 уровень'!O828</f>
        <v>0</v>
      </c>
      <c r="N139" s="149">
        <f>'2 уровень'!P828</f>
        <v>0</v>
      </c>
      <c r="O139" s="149">
        <f>'2 уровень'!Q828</f>
        <v>0</v>
      </c>
      <c r="P139" s="307">
        <f>'2 уровень'!R828</f>
        <v>0</v>
      </c>
      <c r="Q139" s="307">
        <f>'2 уровень'!S828</f>
        <v>0</v>
      </c>
      <c r="R139" s="307">
        <f>'2 уровень'!T828</f>
        <v>0</v>
      </c>
      <c r="S139" s="307">
        <f>'2 уровень'!U828</f>
        <v>0</v>
      </c>
      <c r="T139" s="307">
        <f>'2 уровень'!V828</f>
        <v>0</v>
      </c>
      <c r="U139" s="307">
        <f>'2 уровень'!W828</f>
        <v>0</v>
      </c>
      <c r="V139" s="307">
        <f>'2 уровень'!X828</f>
        <v>0</v>
      </c>
      <c r="W139" s="307">
        <f>'2 уровень'!Y828</f>
        <v>0</v>
      </c>
      <c r="X139" s="527">
        <f>'2 уровень'!Z828</f>
        <v>0</v>
      </c>
      <c r="Y139" s="307"/>
      <c r="Z139" s="307"/>
      <c r="AA139" s="27" t="e">
        <f>'2 уровень'!AA826</f>
        <v>#REF!</v>
      </c>
      <c r="AB139" s="307" t="e">
        <f>'2 уровень'!AB826</f>
        <v>#REF!</v>
      </c>
      <c r="AC139" s="319">
        <f t="shared" si="14"/>
        <v>0</v>
      </c>
      <c r="AD139" s="319">
        <f t="shared" si="13"/>
        <v>0</v>
      </c>
      <c r="AE139" s="855">
        <f t="shared" ref="AE139:AE162" si="23">IF(P139&gt;0,P139*1000/D139,0)</f>
        <v>0</v>
      </c>
      <c r="AF139" s="135"/>
      <c r="AG139" s="135"/>
      <c r="AH139" s="403"/>
      <c r="AI139" s="135">
        <f t="shared" si="22"/>
        <v>0</v>
      </c>
      <c r="AJ139" s="135"/>
      <c r="AK139" s="135"/>
      <c r="AL139" s="135"/>
      <c r="AM139" s="135"/>
      <c r="AN139" s="135"/>
      <c r="AO139" s="135"/>
      <c r="AP139" s="135"/>
      <c r="AQ139" s="135"/>
      <c r="AR139" s="135"/>
      <c r="AS139" s="135"/>
      <c r="AT139" s="135"/>
      <c r="AU139" s="135"/>
      <c r="AV139" s="135"/>
      <c r="AW139" s="135"/>
      <c r="AX139" s="135"/>
      <c r="AY139" s="135"/>
      <c r="AZ139" s="135"/>
      <c r="BA139" s="135"/>
      <c r="BB139" s="135"/>
      <c r="BC139" s="135"/>
      <c r="BD139" s="135"/>
      <c r="BE139" s="135"/>
      <c r="BF139" s="135"/>
      <c r="BG139" s="135"/>
      <c r="BH139" s="135"/>
      <c r="BI139" s="135"/>
      <c r="BJ139" s="135"/>
      <c r="BK139" s="135"/>
      <c r="BL139" s="135"/>
      <c r="BM139" s="135"/>
      <c r="BN139" s="135"/>
      <c r="BO139" s="135"/>
      <c r="BP139" s="135"/>
      <c r="BQ139" s="135"/>
      <c r="BR139" s="135"/>
      <c r="BS139" s="135"/>
      <c r="BT139" s="135"/>
      <c r="BU139" s="135"/>
      <c r="BV139" s="135"/>
      <c r="BW139" s="135"/>
      <c r="BX139" s="135"/>
      <c r="BY139" s="135"/>
      <c r="BZ139" s="135"/>
      <c r="CA139" s="135"/>
      <c r="CB139" s="135"/>
      <c r="CC139" s="135"/>
      <c r="CD139" s="135"/>
      <c r="CE139" s="135"/>
      <c r="CF139" s="135"/>
      <c r="CG139" s="135"/>
      <c r="CH139" s="135"/>
      <c r="CI139" s="135"/>
      <c r="CJ139" s="135"/>
      <c r="CK139" s="135"/>
      <c r="CL139" s="135"/>
      <c r="CM139" s="135"/>
      <c r="CN139" s="135"/>
      <c r="CO139" s="135"/>
      <c r="CP139" s="135"/>
      <c r="CQ139" s="135"/>
      <c r="CR139" s="135"/>
      <c r="CS139" s="135"/>
      <c r="CT139" s="135"/>
      <c r="CU139" s="135"/>
      <c r="CV139" s="135"/>
      <c r="CW139" s="135"/>
      <c r="CX139" s="135"/>
      <c r="CY139" s="135"/>
      <c r="CZ139" s="135"/>
      <c r="DA139" s="135"/>
      <c r="DB139" s="135"/>
      <c r="DC139" s="135"/>
      <c r="DD139" s="135"/>
      <c r="DE139" s="135"/>
      <c r="DF139" s="135"/>
      <c r="DG139" s="135"/>
      <c r="DH139" s="135"/>
      <c r="DI139" s="135"/>
      <c r="DJ139" s="135"/>
      <c r="DK139" s="135"/>
      <c r="DL139" s="135"/>
      <c r="DM139" s="135"/>
      <c r="DN139" s="135"/>
      <c r="DO139" s="135"/>
      <c r="DP139" s="135"/>
      <c r="DQ139" s="135"/>
      <c r="DR139" s="135"/>
      <c r="DS139" s="135"/>
      <c r="DT139" s="135"/>
      <c r="DU139" s="135"/>
      <c r="DV139" s="135"/>
      <c r="DW139" s="135"/>
      <c r="DX139" s="135"/>
      <c r="DY139" s="135"/>
      <c r="DZ139" s="135"/>
      <c r="EA139" s="135"/>
      <c r="EB139" s="135"/>
      <c r="EC139" s="135"/>
      <c r="ED139" s="135"/>
      <c r="EE139" s="135"/>
      <c r="EF139" s="135"/>
      <c r="EG139" s="135"/>
      <c r="EH139" s="135"/>
      <c r="EI139" s="135"/>
      <c r="EJ139" s="135"/>
      <c r="EK139" s="135"/>
      <c r="EL139" s="135"/>
      <c r="EM139" s="135"/>
      <c r="EN139" s="135"/>
      <c r="EO139" s="135"/>
      <c r="EP139" s="135"/>
      <c r="EQ139" s="135"/>
      <c r="ER139" s="135"/>
      <c r="ES139" s="135"/>
      <c r="ET139" s="135"/>
      <c r="EU139" s="135"/>
      <c r="EV139" s="135"/>
      <c r="EW139" s="135"/>
      <c r="EX139" s="135"/>
      <c r="EY139" s="135"/>
      <c r="EZ139" s="135"/>
      <c r="FA139" s="135"/>
      <c r="FB139" s="135"/>
      <c r="FC139" s="135"/>
      <c r="FD139" s="135"/>
      <c r="FE139" s="135"/>
      <c r="FF139" s="135"/>
      <c r="FG139" s="135"/>
      <c r="FH139" s="135"/>
      <c r="FI139" s="135"/>
      <c r="FJ139" s="135"/>
      <c r="FK139" s="135"/>
      <c r="FL139" s="135"/>
      <c r="FM139" s="135"/>
      <c r="FN139" s="135"/>
      <c r="FO139" s="135"/>
      <c r="FP139" s="135"/>
      <c r="FQ139" s="135"/>
      <c r="FR139" s="135"/>
      <c r="FS139" s="135"/>
      <c r="FT139" s="135"/>
      <c r="FU139" s="135"/>
      <c r="FV139" s="135"/>
      <c r="FW139" s="135"/>
      <c r="FX139" s="135"/>
      <c r="FY139" s="135"/>
      <c r="FZ139" s="135"/>
      <c r="GA139" s="135"/>
      <c r="GB139" s="135"/>
      <c r="GC139" s="135"/>
      <c r="GD139" s="135"/>
      <c r="GE139" s="135"/>
      <c r="GF139" s="135"/>
      <c r="GG139" s="135"/>
      <c r="GH139" s="135"/>
      <c r="GI139" s="135"/>
      <c r="GJ139" s="135"/>
      <c r="GK139" s="135"/>
      <c r="GL139" s="135"/>
      <c r="GM139" s="135"/>
      <c r="GN139" s="135"/>
    </row>
    <row r="140" spans="1:196" x14ac:dyDescent="0.25">
      <c r="A140" s="18">
        <v>1</v>
      </c>
      <c r="B140" s="18">
        <v>1</v>
      </c>
      <c r="C140" s="3693" t="s">
        <v>321</v>
      </c>
      <c r="D140" s="27">
        <f>'2 уровень'!F829</f>
        <v>0</v>
      </c>
      <c r="E140" s="27">
        <f>'2 уровень'!G829</f>
        <v>0</v>
      </c>
      <c r="F140" s="27">
        <f>'2 уровень'!H829</f>
        <v>308.37</v>
      </c>
      <c r="G140" s="140" t="e">
        <f>'2 уровень'!I829</f>
        <v>#DIV/0!</v>
      </c>
      <c r="H140" s="148">
        <f>'2 уровень'!J829</f>
        <v>0</v>
      </c>
      <c r="I140" s="148">
        <f>'2 уровень'!K829</f>
        <v>0</v>
      </c>
      <c r="J140" s="149">
        <f>'2 уровень'!L829</f>
        <v>0</v>
      </c>
      <c r="K140" s="149">
        <f>'2 уровень'!M829</f>
        <v>0</v>
      </c>
      <c r="L140" s="149">
        <f>'2 уровень'!N829</f>
        <v>0</v>
      </c>
      <c r="M140" s="149">
        <f>'2 уровень'!O829</f>
        <v>0</v>
      </c>
      <c r="N140" s="149">
        <f>'2 уровень'!P829</f>
        <v>0</v>
      </c>
      <c r="O140" s="149">
        <f>'2 уровень'!Q829</f>
        <v>0</v>
      </c>
      <c r="P140" s="307">
        <f>'2 уровень'!R829</f>
        <v>0</v>
      </c>
      <c r="Q140" s="307">
        <f>'2 уровень'!S829</f>
        <v>0</v>
      </c>
      <c r="R140" s="307">
        <f>'2 уровень'!T829</f>
        <v>0</v>
      </c>
      <c r="S140" s="307">
        <f>'2 уровень'!U829</f>
        <v>0</v>
      </c>
      <c r="T140" s="307">
        <f>'2 уровень'!V829</f>
        <v>0</v>
      </c>
      <c r="U140" s="307">
        <f>'2 уровень'!W829</f>
        <v>0</v>
      </c>
      <c r="V140" s="307">
        <f>'2 уровень'!X829</f>
        <v>0</v>
      </c>
      <c r="W140" s="307">
        <f>'2 уровень'!Y829</f>
        <v>0</v>
      </c>
      <c r="X140" s="527">
        <f>'2 уровень'!Z829</f>
        <v>0</v>
      </c>
      <c r="Y140" s="307"/>
      <c r="Z140" s="307"/>
      <c r="AA140" s="27" t="e">
        <f>'2 уровень'!AA827</f>
        <v>#REF!</v>
      </c>
      <c r="AB140" s="307" t="e">
        <f>'2 уровень'!AB827</f>
        <v>#REF!</v>
      </c>
      <c r="AC140" s="319">
        <f t="shared" si="14"/>
        <v>0</v>
      </c>
      <c r="AD140" s="319">
        <f t="shared" si="13"/>
        <v>0</v>
      </c>
      <c r="AE140" s="855">
        <f t="shared" si="23"/>
        <v>0</v>
      </c>
      <c r="AF140" s="135"/>
      <c r="AG140" s="135"/>
      <c r="AH140" s="403"/>
      <c r="AI140" s="135">
        <f t="shared" si="22"/>
        <v>0</v>
      </c>
      <c r="AJ140" s="135"/>
      <c r="AK140" s="135"/>
      <c r="AL140" s="135"/>
      <c r="AM140" s="135"/>
      <c r="AN140" s="135"/>
      <c r="AO140" s="135"/>
      <c r="AP140" s="135"/>
      <c r="AQ140" s="135"/>
      <c r="AR140" s="135"/>
      <c r="AS140" s="135"/>
      <c r="AT140" s="135"/>
      <c r="AU140" s="135"/>
      <c r="AV140" s="135"/>
      <c r="AW140" s="135"/>
      <c r="AX140" s="135"/>
      <c r="AY140" s="135"/>
      <c r="AZ140" s="135"/>
      <c r="BA140" s="135"/>
      <c r="BB140" s="135"/>
      <c r="BC140" s="135"/>
      <c r="BD140" s="135"/>
      <c r="BE140" s="135"/>
      <c r="BF140" s="135"/>
      <c r="BG140" s="135"/>
      <c r="BH140" s="135"/>
      <c r="BI140" s="135"/>
      <c r="BJ140" s="135"/>
      <c r="BK140" s="135"/>
      <c r="BL140" s="135"/>
      <c r="BM140" s="135"/>
      <c r="BN140" s="135"/>
      <c r="BO140" s="135"/>
      <c r="BP140" s="135"/>
      <c r="BQ140" s="135"/>
      <c r="BR140" s="135"/>
      <c r="BS140" s="135"/>
      <c r="BT140" s="135"/>
      <c r="BU140" s="135"/>
      <c r="BV140" s="135"/>
      <c r="BW140" s="135"/>
      <c r="BX140" s="135"/>
      <c r="BY140" s="135"/>
      <c r="BZ140" s="135"/>
      <c r="CA140" s="135"/>
      <c r="CB140" s="135"/>
      <c r="CC140" s="135"/>
      <c r="CD140" s="135"/>
      <c r="CE140" s="135"/>
      <c r="CF140" s="135"/>
      <c r="CG140" s="135"/>
      <c r="CH140" s="135"/>
      <c r="CI140" s="135"/>
      <c r="CJ140" s="135"/>
      <c r="CK140" s="135"/>
      <c r="CL140" s="135"/>
      <c r="CM140" s="135"/>
      <c r="CN140" s="135"/>
      <c r="CO140" s="135"/>
      <c r="CP140" s="135"/>
      <c r="CQ140" s="135"/>
      <c r="CR140" s="135"/>
      <c r="CS140" s="135"/>
      <c r="CT140" s="135"/>
      <c r="CU140" s="135"/>
      <c r="CV140" s="135"/>
      <c r="CW140" s="135"/>
      <c r="CX140" s="135"/>
      <c r="CY140" s="135"/>
      <c r="CZ140" s="135"/>
      <c r="DA140" s="135"/>
      <c r="DB140" s="135"/>
      <c r="DC140" s="135"/>
      <c r="DD140" s="135"/>
      <c r="DE140" s="135"/>
      <c r="DF140" s="135"/>
      <c r="DG140" s="135"/>
      <c r="DH140" s="135"/>
      <c r="DI140" s="135"/>
      <c r="DJ140" s="135"/>
      <c r="DK140" s="135"/>
      <c r="DL140" s="135"/>
      <c r="DM140" s="135"/>
      <c r="DN140" s="135"/>
      <c r="DO140" s="135"/>
      <c r="DP140" s="135"/>
      <c r="DQ140" s="135"/>
      <c r="DR140" s="135"/>
      <c r="DS140" s="135"/>
      <c r="DT140" s="135"/>
      <c r="DU140" s="135"/>
      <c r="DV140" s="135"/>
      <c r="DW140" s="135"/>
      <c r="DX140" s="135"/>
      <c r="DY140" s="135"/>
      <c r="DZ140" s="135"/>
      <c r="EA140" s="135"/>
      <c r="EB140" s="135"/>
      <c r="EC140" s="135"/>
      <c r="ED140" s="135"/>
      <c r="EE140" s="135"/>
      <c r="EF140" s="135"/>
      <c r="EG140" s="135"/>
      <c r="EH140" s="135"/>
      <c r="EI140" s="135"/>
      <c r="EJ140" s="135"/>
      <c r="EK140" s="135"/>
      <c r="EL140" s="135"/>
      <c r="EM140" s="135"/>
      <c r="EN140" s="135"/>
      <c r="EO140" s="135"/>
      <c r="EP140" s="135"/>
      <c r="EQ140" s="135"/>
      <c r="ER140" s="135"/>
      <c r="ES140" s="135"/>
      <c r="ET140" s="135"/>
      <c r="EU140" s="135"/>
      <c r="EV140" s="135"/>
      <c r="EW140" s="135"/>
      <c r="EX140" s="135"/>
      <c r="EY140" s="135"/>
      <c r="EZ140" s="135"/>
      <c r="FA140" s="135"/>
      <c r="FB140" s="135"/>
      <c r="FC140" s="135"/>
      <c r="FD140" s="135"/>
      <c r="FE140" s="135"/>
      <c r="FF140" s="135"/>
      <c r="FG140" s="135"/>
      <c r="FH140" s="135"/>
      <c r="FI140" s="135"/>
      <c r="FJ140" s="135"/>
      <c r="FK140" s="135"/>
      <c r="FL140" s="135"/>
      <c r="FM140" s="135"/>
      <c r="FN140" s="135"/>
      <c r="FO140" s="135"/>
      <c r="FP140" s="135"/>
      <c r="FQ140" s="135"/>
      <c r="FR140" s="135"/>
      <c r="FS140" s="135"/>
      <c r="FT140" s="135"/>
      <c r="FU140" s="135"/>
      <c r="FV140" s="135"/>
      <c r="FW140" s="135"/>
      <c r="FX140" s="135"/>
      <c r="FY140" s="135"/>
      <c r="FZ140" s="135"/>
      <c r="GA140" s="135"/>
      <c r="GB140" s="135"/>
      <c r="GC140" s="135"/>
      <c r="GD140" s="135"/>
      <c r="GE140" s="135"/>
      <c r="GF140" s="135"/>
      <c r="GG140" s="135"/>
      <c r="GH140" s="135"/>
      <c r="GI140" s="135"/>
      <c r="GJ140" s="135"/>
      <c r="GK140" s="135"/>
      <c r="GL140" s="135"/>
      <c r="GM140" s="135"/>
      <c r="GN140" s="135"/>
    </row>
    <row r="141" spans="1:196" x14ac:dyDescent="0.25">
      <c r="A141" s="18">
        <v>1</v>
      </c>
      <c r="B141" s="18">
        <v>1</v>
      </c>
      <c r="C141" s="3693" t="s">
        <v>322</v>
      </c>
      <c r="D141" s="27">
        <f>'2 уровень'!F830</f>
        <v>0</v>
      </c>
      <c r="E141" s="27">
        <f>'2 уровень'!G830</f>
        <v>0</v>
      </c>
      <c r="F141" s="27">
        <f>'2 уровень'!H830</f>
        <v>0</v>
      </c>
      <c r="G141" s="140" t="e">
        <f>'2 уровень'!I830</f>
        <v>#DIV/0!</v>
      </c>
      <c r="H141" s="148">
        <f>'2 уровень'!J830</f>
        <v>0</v>
      </c>
      <c r="I141" s="148">
        <f>'2 уровень'!K830</f>
        <v>0</v>
      </c>
      <c r="J141" s="149">
        <f>'2 уровень'!L830</f>
        <v>0</v>
      </c>
      <c r="K141" s="149">
        <f>'2 уровень'!M830</f>
        <v>0</v>
      </c>
      <c r="L141" s="149">
        <f>'2 уровень'!N830</f>
        <v>0</v>
      </c>
      <c r="M141" s="149">
        <f>'2 уровень'!O830</f>
        <v>0</v>
      </c>
      <c r="N141" s="149">
        <f>'2 уровень'!P830</f>
        <v>0</v>
      </c>
      <c r="O141" s="149">
        <f>'2 уровень'!Q830</f>
        <v>0</v>
      </c>
      <c r="P141" s="307">
        <f>'2 уровень'!R830</f>
        <v>0</v>
      </c>
      <c r="Q141" s="307">
        <f>'2 уровень'!S830</f>
        <v>0</v>
      </c>
      <c r="R141" s="307">
        <f>'2 уровень'!T830</f>
        <v>0</v>
      </c>
      <c r="S141" s="307">
        <f>'2 уровень'!U830</f>
        <v>0</v>
      </c>
      <c r="T141" s="307">
        <f>'2 уровень'!V830</f>
        <v>0</v>
      </c>
      <c r="U141" s="307">
        <f>'2 уровень'!W830</f>
        <v>0</v>
      </c>
      <c r="V141" s="307">
        <f>'2 уровень'!X830</f>
        <v>0</v>
      </c>
      <c r="W141" s="307">
        <f>'2 уровень'!Y830</f>
        <v>0</v>
      </c>
      <c r="X141" s="527">
        <f>'2 уровень'!Z830</f>
        <v>0</v>
      </c>
      <c r="Y141" s="307"/>
      <c r="Z141" s="307"/>
      <c r="AA141" s="27" t="e">
        <f>'2 уровень'!AA828</f>
        <v>#REF!</v>
      </c>
      <c r="AB141" s="307" t="e">
        <f>'2 уровень'!AB828</f>
        <v>#REF!</v>
      </c>
      <c r="AC141" s="319">
        <f t="shared" si="14"/>
        <v>0</v>
      </c>
      <c r="AD141" s="319">
        <f t="shared" si="13"/>
        <v>0</v>
      </c>
      <c r="AE141" s="855">
        <f t="shared" si="23"/>
        <v>0</v>
      </c>
      <c r="AF141" s="135" t="e">
        <f t="shared" ref="AF141:AF175" si="24">R141/F141*1000</f>
        <v>#DIV/0!</v>
      </c>
      <c r="AG141" s="135"/>
      <c r="AH141" s="403"/>
      <c r="AI141" s="135">
        <f t="shared" si="22"/>
        <v>0</v>
      </c>
      <c r="AJ141" s="135"/>
      <c r="AK141" s="135"/>
      <c r="AL141" s="135"/>
      <c r="AM141" s="135"/>
      <c r="AN141" s="135"/>
      <c r="AO141" s="135"/>
      <c r="AP141" s="135"/>
      <c r="AQ141" s="135"/>
      <c r="AR141" s="135"/>
      <c r="AS141" s="135"/>
      <c r="AT141" s="135"/>
      <c r="AU141" s="135"/>
      <c r="AV141" s="135"/>
      <c r="AW141" s="135"/>
      <c r="AX141" s="135"/>
      <c r="AY141" s="135"/>
      <c r="AZ141" s="135"/>
      <c r="BA141" s="135"/>
      <c r="BB141" s="135"/>
      <c r="BC141" s="135"/>
      <c r="BD141" s="135"/>
      <c r="BE141" s="135"/>
      <c r="BF141" s="135"/>
      <c r="BG141" s="135"/>
      <c r="BH141" s="135"/>
      <c r="BI141" s="135"/>
      <c r="BJ141" s="135"/>
      <c r="BK141" s="135"/>
      <c r="BL141" s="135"/>
      <c r="BM141" s="135"/>
      <c r="BN141" s="135"/>
      <c r="BO141" s="135"/>
      <c r="BP141" s="135"/>
      <c r="BQ141" s="135"/>
      <c r="BR141" s="135"/>
      <c r="BS141" s="135"/>
      <c r="BT141" s="135"/>
      <c r="BU141" s="135"/>
      <c r="BV141" s="135"/>
      <c r="BW141" s="135"/>
      <c r="BX141" s="135"/>
      <c r="BY141" s="135"/>
      <c r="BZ141" s="135"/>
      <c r="CA141" s="135"/>
      <c r="CB141" s="135"/>
      <c r="CC141" s="135"/>
      <c r="CD141" s="135"/>
      <c r="CE141" s="135"/>
      <c r="CF141" s="135"/>
      <c r="CG141" s="135"/>
      <c r="CH141" s="135"/>
      <c r="CI141" s="135"/>
      <c r="CJ141" s="135"/>
      <c r="CK141" s="135"/>
      <c r="CL141" s="135"/>
      <c r="CM141" s="135"/>
      <c r="CN141" s="135"/>
      <c r="CO141" s="135"/>
      <c r="CP141" s="135"/>
      <c r="CQ141" s="135"/>
      <c r="CR141" s="135"/>
      <c r="CS141" s="135"/>
      <c r="CT141" s="135"/>
      <c r="CU141" s="135"/>
      <c r="CV141" s="135"/>
      <c r="CW141" s="135"/>
      <c r="CX141" s="135"/>
      <c r="CY141" s="135"/>
      <c r="CZ141" s="135"/>
      <c r="DA141" s="135"/>
      <c r="DB141" s="135"/>
      <c r="DC141" s="135"/>
      <c r="DD141" s="135"/>
      <c r="DE141" s="135"/>
      <c r="DF141" s="135"/>
      <c r="DG141" s="135"/>
      <c r="DH141" s="135"/>
      <c r="DI141" s="135"/>
      <c r="DJ141" s="135"/>
      <c r="DK141" s="135"/>
      <c r="DL141" s="135"/>
      <c r="DM141" s="135"/>
      <c r="DN141" s="135"/>
      <c r="DO141" s="135"/>
      <c r="DP141" s="135"/>
      <c r="DQ141" s="135"/>
      <c r="DR141" s="135"/>
      <c r="DS141" s="135"/>
      <c r="DT141" s="135"/>
      <c r="DU141" s="135"/>
      <c r="DV141" s="135"/>
      <c r="DW141" s="135"/>
      <c r="DX141" s="135"/>
      <c r="DY141" s="135"/>
      <c r="DZ141" s="135"/>
      <c r="EA141" s="135"/>
      <c r="EB141" s="135"/>
      <c r="EC141" s="135"/>
      <c r="ED141" s="135"/>
      <c r="EE141" s="135"/>
      <c r="EF141" s="135"/>
      <c r="EG141" s="135"/>
      <c r="EH141" s="135"/>
      <c r="EI141" s="135"/>
      <c r="EJ141" s="135"/>
      <c r="EK141" s="135"/>
      <c r="EL141" s="135"/>
      <c r="EM141" s="135"/>
      <c r="EN141" s="135"/>
      <c r="EO141" s="135"/>
      <c r="EP141" s="135"/>
      <c r="EQ141" s="135"/>
      <c r="ER141" s="135"/>
      <c r="ES141" s="135"/>
      <c r="ET141" s="135"/>
      <c r="EU141" s="135"/>
      <c r="EV141" s="135"/>
      <c r="EW141" s="135"/>
      <c r="EX141" s="135"/>
      <c r="EY141" s="135"/>
      <c r="EZ141" s="135"/>
      <c r="FA141" s="135"/>
      <c r="FB141" s="135"/>
      <c r="FC141" s="135"/>
      <c r="FD141" s="135"/>
      <c r="FE141" s="135"/>
      <c r="FF141" s="135"/>
      <c r="FG141" s="135"/>
      <c r="FH141" s="135"/>
      <c r="FI141" s="135"/>
      <c r="FJ141" s="135"/>
      <c r="FK141" s="135"/>
      <c r="FL141" s="135"/>
      <c r="FM141" s="135"/>
      <c r="FN141" s="135"/>
      <c r="FO141" s="135"/>
      <c r="FP141" s="135"/>
      <c r="FQ141" s="135"/>
      <c r="FR141" s="135"/>
      <c r="FS141" s="135"/>
      <c r="FT141" s="135"/>
      <c r="FU141" s="135"/>
      <c r="FV141" s="135"/>
      <c r="FW141" s="135"/>
      <c r="FX141" s="135"/>
      <c r="FY141" s="135"/>
      <c r="FZ141" s="135"/>
      <c r="GA141" s="135"/>
      <c r="GB141" s="135"/>
      <c r="GC141" s="135"/>
      <c r="GD141" s="135"/>
      <c r="GE141" s="135"/>
      <c r="GF141" s="135"/>
      <c r="GG141" s="135"/>
      <c r="GH141" s="135"/>
      <c r="GI141" s="135"/>
      <c r="GJ141" s="135"/>
      <c r="GK141" s="135"/>
      <c r="GL141" s="135"/>
      <c r="GM141" s="135"/>
      <c r="GN141" s="135"/>
    </row>
    <row r="142" spans="1:196" ht="29.25" x14ac:dyDescent="0.25">
      <c r="B142" s="18">
        <v>1</v>
      </c>
      <c r="C142" s="3686" t="s">
        <v>304</v>
      </c>
      <c r="D142" s="27">
        <f>'2 уровень'!F831</f>
        <v>0</v>
      </c>
      <c r="E142" s="27">
        <f>'2 уровень'!G831</f>
        <v>0</v>
      </c>
      <c r="F142" s="27">
        <f>'2 уровень'!H831</f>
        <v>1</v>
      </c>
      <c r="G142" s="140" t="e">
        <f>'2 уровень'!I831</f>
        <v>#DIV/0!</v>
      </c>
      <c r="H142" s="148">
        <f>'2 уровень'!J831</f>
        <v>0</v>
      </c>
      <c r="I142" s="148">
        <f>'2 уровень'!K831</f>
        <v>0</v>
      </c>
      <c r="J142" s="149">
        <f>'2 уровень'!L831</f>
        <v>0</v>
      </c>
      <c r="K142" s="149">
        <f>'2 уровень'!M831</f>
        <v>0</v>
      </c>
      <c r="L142" s="149">
        <f>'2 уровень'!N831</f>
        <v>0</v>
      </c>
      <c r="M142" s="149">
        <f>'2 уровень'!O831</f>
        <v>0</v>
      </c>
      <c r="N142" s="149">
        <f>'2 уровень'!P831</f>
        <v>0</v>
      </c>
      <c r="O142" s="149">
        <f>'2 уровень'!Q831</f>
        <v>0</v>
      </c>
      <c r="P142" s="307">
        <f>'2 уровень'!R831</f>
        <v>0</v>
      </c>
      <c r="Q142" s="307">
        <f>'2 уровень'!S831</f>
        <v>0</v>
      </c>
      <c r="R142" s="307">
        <f>'2 уровень'!T831</f>
        <v>0</v>
      </c>
      <c r="S142" s="307">
        <f>'2 уровень'!U831</f>
        <v>0</v>
      </c>
      <c r="T142" s="307">
        <f>'2 уровень'!V831</f>
        <v>0</v>
      </c>
      <c r="U142" s="307">
        <f>'2 уровень'!W831</f>
        <v>0</v>
      </c>
      <c r="V142" s="307">
        <f>'2 уровень'!X831</f>
        <v>0</v>
      </c>
      <c r="W142" s="307">
        <f>'2 уровень'!Y831</f>
        <v>0</v>
      </c>
      <c r="X142" s="527">
        <f>'2 уровень'!Z831</f>
        <v>0</v>
      </c>
      <c r="Y142" s="307"/>
      <c r="Z142" s="307"/>
      <c r="AA142" s="27" t="e">
        <f>'2 уровень'!AA829</f>
        <v>#REF!</v>
      </c>
      <c r="AB142" s="307" t="e">
        <f>'2 уровень'!AB829</f>
        <v>#REF!</v>
      </c>
      <c r="AC142" s="319">
        <f t="shared" si="14"/>
        <v>0</v>
      </c>
      <c r="AD142" s="319">
        <f t="shared" si="13"/>
        <v>0</v>
      </c>
      <c r="AE142" s="855">
        <f t="shared" si="23"/>
        <v>0</v>
      </c>
      <c r="AF142" s="135">
        <f t="shared" si="24"/>
        <v>0</v>
      </c>
      <c r="AG142" s="135"/>
      <c r="AH142" s="403"/>
      <c r="AI142" s="135">
        <f t="shared" si="22"/>
        <v>0</v>
      </c>
      <c r="AJ142" s="135"/>
      <c r="AK142" s="135"/>
      <c r="AL142" s="135"/>
      <c r="AM142" s="135"/>
      <c r="AN142" s="135"/>
      <c r="AO142" s="135"/>
      <c r="AP142" s="135"/>
      <c r="AQ142" s="135"/>
      <c r="AR142" s="135"/>
      <c r="AS142" s="135"/>
      <c r="AT142" s="135"/>
      <c r="AU142" s="135"/>
      <c r="AV142" s="135"/>
      <c r="AW142" s="135"/>
      <c r="AX142" s="135"/>
      <c r="AY142" s="135"/>
      <c r="AZ142" s="135"/>
      <c r="BA142" s="135"/>
      <c r="BB142" s="135"/>
      <c r="BC142" s="135"/>
      <c r="BD142" s="135"/>
      <c r="BE142" s="135"/>
      <c r="BF142" s="135"/>
      <c r="BG142" s="135"/>
      <c r="BH142" s="135"/>
      <c r="BI142" s="135"/>
      <c r="BJ142" s="135"/>
      <c r="BK142" s="135"/>
      <c r="BL142" s="135"/>
      <c r="BM142" s="135"/>
      <c r="BN142" s="135"/>
      <c r="BO142" s="135"/>
      <c r="BP142" s="135"/>
      <c r="BQ142" s="135"/>
      <c r="BR142" s="135"/>
      <c r="BS142" s="135"/>
      <c r="BT142" s="135"/>
      <c r="BU142" s="135"/>
      <c r="BV142" s="135"/>
      <c r="BW142" s="135"/>
      <c r="BX142" s="135"/>
      <c r="BY142" s="135"/>
      <c r="BZ142" s="135"/>
      <c r="CA142" s="135"/>
      <c r="CB142" s="135"/>
      <c r="CC142" s="135"/>
      <c r="CD142" s="135"/>
      <c r="CE142" s="135"/>
      <c r="CF142" s="135"/>
      <c r="CG142" s="135"/>
      <c r="CH142" s="135"/>
      <c r="CI142" s="135"/>
      <c r="CJ142" s="135"/>
      <c r="CK142" s="135"/>
      <c r="CL142" s="135"/>
      <c r="CM142" s="135"/>
      <c r="CN142" s="135"/>
      <c r="CO142" s="135"/>
      <c r="CP142" s="135"/>
      <c r="CQ142" s="135"/>
      <c r="CR142" s="135"/>
      <c r="CS142" s="135"/>
      <c r="CT142" s="135"/>
      <c r="CU142" s="135"/>
      <c r="CV142" s="135"/>
      <c r="CW142" s="135"/>
      <c r="CX142" s="135"/>
      <c r="CY142" s="135"/>
      <c r="CZ142" s="135"/>
      <c r="DA142" s="135"/>
      <c r="DB142" s="135"/>
      <c r="DC142" s="135"/>
      <c r="DD142" s="135"/>
      <c r="DE142" s="135"/>
      <c r="DF142" s="135"/>
      <c r="DG142" s="135"/>
      <c r="DH142" s="135"/>
      <c r="DI142" s="135"/>
      <c r="DJ142" s="135"/>
      <c r="DK142" s="135"/>
      <c r="DL142" s="135"/>
      <c r="DM142" s="135"/>
      <c r="DN142" s="135"/>
      <c r="DO142" s="135"/>
      <c r="DP142" s="135"/>
      <c r="DQ142" s="135"/>
      <c r="DR142" s="135"/>
      <c r="DS142" s="135"/>
      <c r="DT142" s="135"/>
      <c r="DU142" s="135"/>
      <c r="DV142" s="135"/>
      <c r="DW142" s="135"/>
      <c r="DX142" s="135"/>
      <c r="DY142" s="135"/>
      <c r="DZ142" s="135"/>
      <c r="EA142" s="135"/>
      <c r="EB142" s="135"/>
      <c r="EC142" s="135"/>
      <c r="ED142" s="135"/>
      <c r="EE142" s="135"/>
      <c r="EF142" s="135"/>
      <c r="EG142" s="135"/>
      <c r="EH142" s="135"/>
      <c r="EI142" s="135"/>
      <c r="EJ142" s="135"/>
      <c r="EK142" s="135"/>
      <c r="EL142" s="135"/>
      <c r="EM142" s="135"/>
      <c r="EN142" s="135"/>
      <c r="EO142" s="135"/>
      <c r="EP142" s="135"/>
      <c r="EQ142" s="135"/>
      <c r="ER142" s="135"/>
      <c r="ES142" s="135"/>
      <c r="ET142" s="135"/>
      <c r="EU142" s="135"/>
      <c r="EV142" s="135"/>
      <c r="EW142" s="135"/>
      <c r="EX142" s="135"/>
      <c r="EY142" s="135"/>
      <c r="EZ142" s="135"/>
      <c r="FA142" s="135"/>
      <c r="FB142" s="135"/>
      <c r="FC142" s="135"/>
      <c r="FD142" s="135"/>
      <c r="FE142" s="135"/>
      <c r="FF142" s="135"/>
      <c r="FG142" s="135"/>
      <c r="FH142" s="135"/>
      <c r="FI142" s="135"/>
      <c r="FJ142" s="135"/>
      <c r="FK142" s="135"/>
      <c r="FL142" s="135"/>
      <c r="FM142" s="135"/>
      <c r="FN142" s="135"/>
      <c r="FO142" s="135"/>
      <c r="FP142" s="135"/>
      <c r="FQ142" s="135"/>
      <c r="FR142" s="135"/>
      <c r="FS142" s="135"/>
      <c r="FT142" s="135"/>
      <c r="FU142" s="135"/>
      <c r="FV142" s="135"/>
      <c r="FW142" s="135"/>
      <c r="FX142" s="135"/>
      <c r="FY142" s="135"/>
      <c r="FZ142" s="135"/>
      <c r="GA142" s="135"/>
      <c r="GB142" s="135"/>
      <c r="GC142" s="135"/>
      <c r="GD142" s="135"/>
      <c r="GE142" s="135"/>
      <c r="GF142" s="135"/>
      <c r="GG142" s="135"/>
      <c r="GH142" s="135"/>
      <c r="GI142" s="135"/>
      <c r="GJ142" s="135"/>
      <c r="GK142" s="135"/>
      <c r="GL142" s="135"/>
      <c r="GM142" s="135"/>
      <c r="GN142" s="135"/>
    </row>
    <row r="143" spans="1:196" ht="30" x14ac:dyDescent="0.25">
      <c r="B143" s="18">
        <v>1</v>
      </c>
      <c r="C143" s="656" t="s">
        <v>191</v>
      </c>
      <c r="D143" s="27">
        <f>'2 уровень'!F832</f>
        <v>0</v>
      </c>
      <c r="E143" s="27">
        <f>'2 уровень'!G832</f>
        <v>0</v>
      </c>
      <c r="F143" s="27">
        <f>'2 уровень'!H832</f>
        <v>1</v>
      </c>
      <c r="G143" s="140" t="e">
        <f>'2 уровень'!I832</f>
        <v>#DIV/0!</v>
      </c>
      <c r="H143" s="148">
        <f>'2 уровень'!J832</f>
        <v>0</v>
      </c>
      <c r="I143" s="148">
        <f>'2 уровень'!K832</f>
        <v>0</v>
      </c>
      <c r="J143" s="149">
        <f>'2 уровень'!L832</f>
        <v>0</v>
      </c>
      <c r="K143" s="149">
        <f>'2 уровень'!M832</f>
        <v>0</v>
      </c>
      <c r="L143" s="149">
        <f>'2 уровень'!N832</f>
        <v>0</v>
      </c>
      <c r="M143" s="149">
        <f>'2 уровень'!O832</f>
        <v>0</v>
      </c>
      <c r="N143" s="149">
        <f>'2 уровень'!P832</f>
        <v>0</v>
      </c>
      <c r="O143" s="149">
        <f>'2 уровень'!Q832</f>
        <v>0</v>
      </c>
      <c r="P143" s="307">
        <f>'2 уровень'!R832</f>
        <v>0</v>
      </c>
      <c r="Q143" s="307">
        <f>'2 уровень'!S832</f>
        <v>0</v>
      </c>
      <c r="R143" s="307">
        <f>'2 уровень'!T832</f>
        <v>0</v>
      </c>
      <c r="S143" s="307">
        <f>'2 уровень'!U832</f>
        <v>0</v>
      </c>
      <c r="T143" s="307">
        <f>'2 уровень'!V832</f>
        <v>0</v>
      </c>
      <c r="U143" s="307">
        <f>'2 уровень'!W832</f>
        <v>0</v>
      </c>
      <c r="V143" s="307">
        <f>'2 уровень'!X832</f>
        <v>0</v>
      </c>
      <c r="W143" s="307">
        <f>'2 уровень'!Y832</f>
        <v>0</v>
      </c>
      <c r="X143" s="527">
        <f>'2 уровень'!Z832</f>
        <v>0</v>
      </c>
      <c r="Y143" s="307"/>
      <c r="Z143" s="307"/>
      <c r="AA143" s="27">
        <f>'2 уровень'!AA830</f>
        <v>0</v>
      </c>
      <c r="AB143" s="307">
        <f>'2 уровень'!AB830</f>
        <v>0</v>
      </c>
      <c r="AC143" s="319">
        <f t="shared" si="14"/>
        <v>0</v>
      </c>
      <c r="AD143" s="319">
        <f t="shared" si="13"/>
        <v>0</v>
      </c>
      <c r="AE143" s="855">
        <f t="shared" si="23"/>
        <v>0</v>
      </c>
      <c r="AF143" s="135">
        <f t="shared" si="24"/>
        <v>0</v>
      </c>
      <c r="AG143" s="135"/>
      <c r="AH143" s="403"/>
      <c r="AI143" s="135">
        <f t="shared" si="22"/>
        <v>0</v>
      </c>
      <c r="AJ143" s="135"/>
      <c r="AK143" s="135"/>
      <c r="AL143" s="135"/>
      <c r="AM143" s="135"/>
      <c r="AN143" s="135"/>
      <c r="AO143" s="135"/>
      <c r="AP143" s="135"/>
      <c r="AQ143" s="135"/>
      <c r="AR143" s="135"/>
      <c r="AS143" s="135"/>
      <c r="AT143" s="135"/>
      <c r="AU143" s="135"/>
      <c r="AV143" s="135"/>
      <c r="AW143" s="135"/>
      <c r="AX143" s="135"/>
      <c r="AY143" s="135"/>
      <c r="AZ143" s="135"/>
      <c r="BA143" s="135"/>
      <c r="BB143" s="135"/>
      <c r="BC143" s="135"/>
      <c r="BD143" s="135"/>
      <c r="BE143" s="135"/>
      <c r="BF143" s="135"/>
      <c r="BG143" s="135"/>
      <c r="BH143" s="135"/>
      <c r="BI143" s="135"/>
      <c r="BJ143" s="135"/>
      <c r="BK143" s="135"/>
      <c r="BL143" s="135"/>
      <c r="BM143" s="135"/>
      <c r="BN143" s="135"/>
      <c r="BO143" s="135"/>
      <c r="BP143" s="135"/>
      <c r="BQ143" s="135"/>
      <c r="BR143" s="135"/>
      <c r="BS143" s="135"/>
      <c r="BT143" s="135"/>
      <c r="BU143" s="135"/>
      <c r="BV143" s="135"/>
      <c r="BW143" s="135"/>
      <c r="BX143" s="135"/>
      <c r="BY143" s="135"/>
      <c r="BZ143" s="135"/>
      <c r="CA143" s="135"/>
      <c r="CB143" s="135"/>
      <c r="CC143" s="135"/>
      <c r="CD143" s="135"/>
      <c r="CE143" s="135"/>
      <c r="CF143" s="135"/>
      <c r="CG143" s="135"/>
      <c r="CH143" s="135"/>
      <c r="CI143" s="135"/>
      <c r="CJ143" s="135"/>
      <c r="CK143" s="135"/>
      <c r="CL143" s="135"/>
      <c r="CM143" s="135"/>
      <c r="CN143" s="135"/>
      <c r="CO143" s="135"/>
      <c r="CP143" s="135"/>
      <c r="CQ143" s="135"/>
      <c r="CR143" s="135"/>
      <c r="CS143" s="135"/>
      <c r="CT143" s="135"/>
      <c r="CU143" s="135"/>
      <c r="CV143" s="135"/>
      <c r="CW143" s="135"/>
      <c r="CX143" s="135"/>
      <c r="CY143" s="135"/>
      <c r="CZ143" s="135"/>
      <c r="DA143" s="135"/>
      <c r="DB143" s="135"/>
      <c r="DC143" s="135"/>
      <c r="DD143" s="135"/>
      <c r="DE143" s="135"/>
      <c r="DF143" s="135"/>
      <c r="DG143" s="135"/>
      <c r="DH143" s="135"/>
      <c r="DI143" s="135"/>
      <c r="DJ143" s="135"/>
      <c r="DK143" s="135"/>
      <c r="DL143" s="135"/>
      <c r="DM143" s="135"/>
      <c r="DN143" s="135"/>
      <c r="DO143" s="135"/>
      <c r="DP143" s="135"/>
      <c r="DQ143" s="135"/>
      <c r="DR143" s="135"/>
      <c r="DS143" s="135"/>
      <c r="DT143" s="135"/>
      <c r="DU143" s="135"/>
      <c r="DV143" s="135"/>
      <c r="DW143" s="135"/>
      <c r="DX143" s="135"/>
      <c r="DY143" s="135"/>
      <c r="DZ143" s="135"/>
      <c r="EA143" s="135"/>
      <c r="EB143" s="135"/>
      <c r="EC143" s="135"/>
      <c r="ED143" s="135"/>
      <c r="EE143" s="135"/>
      <c r="EF143" s="135"/>
      <c r="EG143" s="135"/>
      <c r="EH143" s="135"/>
      <c r="EI143" s="135"/>
      <c r="EJ143" s="135"/>
      <c r="EK143" s="135"/>
      <c r="EL143" s="135"/>
      <c r="EM143" s="135"/>
      <c r="EN143" s="135"/>
      <c r="EO143" s="135"/>
      <c r="EP143" s="135"/>
      <c r="EQ143" s="135"/>
      <c r="ER143" s="135"/>
      <c r="ES143" s="135"/>
      <c r="ET143" s="135"/>
      <c r="EU143" s="135"/>
      <c r="EV143" s="135"/>
      <c r="EW143" s="135"/>
      <c r="EX143" s="135"/>
      <c r="EY143" s="135"/>
      <c r="EZ143" s="135"/>
      <c r="FA143" s="135"/>
      <c r="FB143" s="135"/>
      <c r="FC143" s="135"/>
      <c r="FD143" s="135"/>
      <c r="FE143" s="135"/>
      <c r="FF143" s="135"/>
      <c r="FG143" s="135"/>
      <c r="FH143" s="135"/>
      <c r="FI143" s="135"/>
      <c r="FJ143" s="135"/>
      <c r="FK143" s="135"/>
      <c r="FL143" s="135"/>
      <c r="FM143" s="135"/>
      <c r="FN143" s="135"/>
      <c r="FO143" s="135"/>
      <c r="FP143" s="135"/>
      <c r="FQ143" s="135"/>
      <c r="FR143" s="135"/>
      <c r="FS143" s="135"/>
      <c r="FT143" s="135"/>
      <c r="FU143" s="135"/>
      <c r="FV143" s="135"/>
      <c r="FW143" s="135"/>
      <c r="FX143" s="135"/>
      <c r="FY143" s="135"/>
      <c r="FZ143" s="135"/>
      <c r="GA143" s="135"/>
      <c r="GB143" s="135"/>
      <c r="GC143" s="135"/>
      <c r="GD143" s="135"/>
      <c r="GE143" s="135"/>
      <c r="GF143" s="135"/>
      <c r="GG143" s="135"/>
      <c r="GH143" s="135"/>
      <c r="GI143" s="135"/>
      <c r="GJ143" s="135"/>
      <c r="GK143" s="135"/>
      <c r="GL143" s="135"/>
      <c r="GM143" s="135"/>
      <c r="GN143" s="135"/>
    </row>
    <row r="144" spans="1:196" ht="57.75" x14ac:dyDescent="0.25">
      <c r="B144" s="18">
        <v>1</v>
      </c>
      <c r="C144" s="3686" t="s">
        <v>305</v>
      </c>
      <c r="D144" s="27">
        <f>'2 уровень'!F833</f>
        <v>0</v>
      </c>
      <c r="E144" s="27">
        <f>'2 уровень'!G833</f>
        <v>0</v>
      </c>
      <c r="F144" s="27">
        <f>'2 уровень'!H833</f>
        <v>58</v>
      </c>
      <c r="G144" s="140" t="e">
        <f>'2 уровень'!I833</f>
        <v>#DIV/0!</v>
      </c>
      <c r="H144" s="148">
        <f>'2 уровень'!J833</f>
        <v>0</v>
      </c>
      <c r="I144" s="148">
        <f>'2 уровень'!K833</f>
        <v>0</v>
      </c>
      <c r="J144" s="149">
        <f>'2 уровень'!L833</f>
        <v>0</v>
      </c>
      <c r="K144" s="149">
        <f>'2 уровень'!M833</f>
        <v>0</v>
      </c>
      <c r="L144" s="149">
        <f>'2 уровень'!N833</f>
        <v>0</v>
      </c>
      <c r="M144" s="149">
        <f>'2 уровень'!O833</f>
        <v>0</v>
      </c>
      <c r="N144" s="149">
        <f>'2 уровень'!P833</f>
        <v>0</v>
      </c>
      <c r="O144" s="149">
        <f>'2 уровень'!Q833</f>
        <v>0</v>
      </c>
      <c r="P144" s="31">
        <f>'2 уровень'!R833</f>
        <v>0</v>
      </c>
      <c r="Q144" s="31">
        <f>'2 уровень'!S833</f>
        <v>0</v>
      </c>
      <c r="R144" s="31">
        <f>'2 уровень'!T833</f>
        <v>0</v>
      </c>
      <c r="S144" s="31">
        <f>'2 уровень'!U833</f>
        <v>0</v>
      </c>
      <c r="T144" s="31">
        <f>'2 уровень'!V833</f>
        <v>0</v>
      </c>
      <c r="U144" s="31">
        <f>'2 уровень'!W833</f>
        <v>0</v>
      </c>
      <c r="V144" s="31">
        <f>'2 уровень'!X833</f>
        <v>0</v>
      </c>
      <c r="W144" s="31">
        <f>'2 уровень'!Y833</f>
        <v>0</v>
      </c>
      <c r="X144" s="31">
        <f>'2 уровень'!Z833</f>
        <v>0</v>
      </c>
      <c r="Y144" s="1134"/>
      <c r="Z144" s="1134"/>
      <c r="AA144" s="27" t="e">
        <f>'2 уровень'!AA831</f>
        <v>#REF!</v>
      </c>
      <c r="AB144" s="307" t="e">
        <f>'2 уровень'!AB831</f>
        <v>#REF!</v>
      </c>
      <c r="AC144" s="319">
        <f t="shared" si="14"/>
        <v>0</v>
      </c>
      <c r="AD144" s="319">
        <f t="shared" si="13"/>
        <v>0</v>
      </c>
      <c r="AE144" s="855">
        <f t="shared" si="23"/>
        <v>0</v>
      </c>
      <c r="AF144" s="135">
        <f t="shared" si="24"/>
        <v>0</v>
      </c>
      <c r="AG144" s="135"/>
      <c r="AH144" s="403"/>
      <c r="AI144" s="135">
        <f t="shared" si="22"/>
        <v>0</v>
      </c>
      <c r="AJ144" s="135"/>
      <c r="AK144" s="135"/>
      <c r="AL144" s="135"/>
      <c r="AM144" s="135"/>
      <c r="AN144" s="135"/>
      <c r="AO144" s="135"/>
      <c r="AP144" s="135"/>
      <c r="AQ144" s="135"/>
      <c r="AR144" s="135"/>
      <c r="AS144" s="135"/>
      <c r="AT144" s="135"/>
      <c r="AU144" s="135"/>
      <c r="AV144" s="135"/>
      <c r="AW144" s="135"/>
      <c r="AX144" s="135"/>
      <c r="AY144" s="135"/>
      <c r="AZ144" s="135"/>
      <c r="BA144" s="135"/>
      <c r="BB144" s="135"/>
      <c r="BC144" s="135"/>
      <c r="BD144" s="135"/>
      <c r="BE144" s="135"/>
      <c r="BF144" s="135"/>
      <c r="BG144" s="135"/>
      <c r="BH144" s="135"/>
      <c r="BI144" s="135"/>
      <c r="BJ144" s="135"/>
      <c r="BK144" s="135"/>
      <c r="BL144" s="135"/>
      <c r="BM144" s="135"/>
      <c r="BN144" s="135"/>
      <c r="BO144" s="135"/>
      <c r="BP144" s="135"/>
      <c r="BQ144" s="135"/>
      <c r="BR144" s="135"/>
      <c r="BS144" s="135"/>
      <c r="BT144" s="135"/>
      <c r="BU144" s="135"/>
      <c r="BV144" s="135"/>
      <c r="BW144" s="135"/>
      <c r="BX144" s="135"/>
      <c r="BY144" s="135"/>
      <c r="BZ144" s="135"/>
      <c r="CA144" s="135"/>
      <c r="CB144" s="135"/>
      <c r="CC144" s="135"/>
      <c r="CD144" s="135"/>
      <c r="CE144" s="135"/>
      <c r="CF144" s="135"/>
      <c r="CG144" s="135"/>
      <c r="CH144" s="135"/>
      <c r="CI144" s="135"/>
      <c r="CJ144" s="135"/>
      <c r="CK144" s="135"/>
      <c r="CL144" s="135"/>
      <c r="CM144" s="135"/>
      <c r="CN144" s="135"/>
      <c r="CO144" s="135"/>
      <c r="CP144" s="135"/>
      <c r="CQ144" s="135"/>
      <c r="CR144" s="135"/>
      <c r="CS144" s="135"/>
      <c r="CT144" s="135"/>
      <c r="CU144" s="135"/>
      <c r="CV144" s="135"/>
      <c r="CW144" s="135"/>
      <c r="CX144" s="135"/>
      <c r="CY144" s="135"/>
      <c r="CZ144" s="135"/>
      <c r="DA144" s="135"/>
      <c r="DB144" s="135"/>
      <c r="DC144" s="135"/>
      <c r="DD144" s="135"/>
      <c r="DE144" s="135"/>
      <c r="DF144" s="135"/>
      <c r="DG144" s="135"/>
      <c r="DH144" s="135"/>
      <c r="DI144" s="135"/>
      <c r="DJ144" s="135"/>
      <c r="DK144" s="135"/>
      <c r="DL144" s="135"/>
      <c r="DM144" s="135"/>
      <c r="DN144" s="135"/>
      <c r="DO144" s="135"/>
      <c r="DP144" s="135"/>
      <c r="DQ144" s="135"/>
      <c r="DR144" s="135"/>
      <c r="DS144" s="135"/>
      <c r="DT144" s="135"/>
      <c r="DU144" s="135"/>
      <c r="DV144" s="135"/>
      <c r="DW144" s="135"/>
      <c r="DX144" s="135"/>
      <c r="DY144" s="135"/>
      <c r="DZ144" s="135"/>
      <c r="EA144" s="135"/>
      <c r="EB144" s="135"/>
      <c r="EC144" s="135"/>
      <c r="ED144" s="135"/>
      <c r="EE144" s="135"/>
      <c r="EF144" s="135"/>
      <c r="EG144" s="135"/>
      <c r="EH144" s="135"/>
      <c r="EI144" s="135"/>
      <c r="EJ144" s="135"/>
      <c r="EK144" s="135"/>
      <c r="EL144" s="135"/>
      <c r="EM144" s="135"/>
      <c r="EN144" s="135"/>
      <c r="EO144" s="135"/>
      <c r="EP144" s="135"/>
      <c r="EQ144" s="135"/>
      <c r="ER144" s="135"/>
      <c r="ES144" s="135"/>
      <c r="ET144" s="135"/>
      <c r="EU144" s="135"/>
      <c r="EV144" s="135"/>
      <c r="EW144" s="135"/>
      <c r="EX144" s="135"/>
      <c r="EY144" s="135"/>
      <c r="EZ144" s="135"/>
      <c r="FA144" s="135"/>
      <c r="FB144" s="135"/>
      <c r="FC144" s="135"/>
      <c r="FD144" s="135"/>
      <c r="FE144" s="135"/>
      <c r="FF144" s="135"/>
      <c r="FG144" s="135"/>
      <c r="FH144" s="135"/>
      <c r="FI144" s="135"/>
      <c r="FJ144" s="135"/>
      <c r="FK144" s="135"/>
      <c r="FL144" s="135"/>
      <c r="FM144" s="135"/>
      <c r="FN144" s="135"/>
      <c r="FO144" s="135"/>
      <c r="FP144" s="135"/>
      <c r="FQ144" s="135"/>
      <c r="FR144" s="135"/>
      <c r="FS144" s="135"/>
      <c r="FT144" s="135"/>
      <c r="FU144" s="135"/>
      <c r="FV144" s="135"/>
      <c r="FW144" s="135"/>
      <c r="FX144" s="135"/>
      <c r="FY144" s="135"/>
      <c r="FZ144" s="135"/>
      <c r="GA144" s="135"/>
      <c r="GB144" s="135"/>
      <c r="GC144" s="135"/>
      <c r="GD144" s="135"/>
      <c r="GE144" s="135"/>
      <c r="GF144" s="135"/>
      <c r="GG144" s="135"/>
      <c r="GH144" s="135"/>
      <c r="GI144" s="135"/>
      <c r="GJ144" s="135"/>
      <c r="GK144" s="135"/>
      <c r="GL144" s="135"/>
      <c r="GM144" s="135"/>
      <c r="GN144" s="135"/>
    </row>
    <row r="145" spans="1:196" x14ac:dyDescent="0.25">
      <c r="B145" s="18">
        <v>1</v>
      </c>
      <c r="C145" s="3694" t="s">
        <v>217</v>
      </c>
      <c r="D145" s="27">
        <f>'2 уровень'!F834</f>
        <v>0</v>
      </c>
      <c r="E145" s="27">
        <f>'2 уровень'!G834</f>
        <v>0</v>
      </c>
      <c r="F145" s="27">
        <f>'2 уровень'!H834</f>
        <v>337</v>
      </c>
      <c r="G145" s="140" t="e">
        <f>'2 уровень'!I834</f>
        <v>#DIV/0!</v>
      </c>
      <c r="H145" s="148">
        <f>'2 уровень'!J834</f>
        <v>0</v>
      </c>
      <c r="I145" s="148">
        <f>'2 уровень'!K834</f>
        <v>0</v>
      </c>
      <c r="J145" s="149">
        <f>'2 уровень'!L834</f>
        <v>0</v>
      </c>
      <c r="K145" s="149">
        <f>'2 уровень'!M834</f>
        <v>0</v>
      </c>
      <c r="L145" s="149">
        <f>'2 уровень'!N834</f>
        <v>0</v>
      </c>
      <c r="M145" s="149">
        <f>'2 уровень'!O834</f>
        <v>0</v>
      </c>
      <c r="N145" s="149">
        <f>'2 уровень'!P834</f>
        <v>0</v>
      </c>
      <c r="O145" s="149">
        <f>'2 уровень'!Q834</f>
        <v>0</v>
      </c>
      <c r="P145" s="307">
        <f>'2 уровень'!R834</f>
        <v>273938.40994279995</v>
      </c>
      <c r="Q145" s="307">
        <f>'2 уровень'!S834</f>
        <v>0</v>
      </c>
      <c r="R145" s="307">
        <f>'2 уровень'!T834</f>
        <v>135.90431000000001</v>
      </c>
      <c r="S145" s="307">
        <f>'2 уровень'!U834</f>
        <v>0</v>
      </c>
      <c r="T145" s="307">
        <f>'2 уровень'!V834</f>
        <v>29.870690000000003</v>
      </c>
      <c r="U145" s="307">
        <f>'2 уровень'!W834</f>
        <v>135.90431000000001</v>
      </c>
      <c r="V145" s="307">
        <f>'2 уровень'!X834</f>
        <v>0</v>
      </c>
      <c r="W145" s="307">
        <f>'2 уровень'!Y834</f>
        <v>-1.0718399999999999</v>
      </c>
      <c r="X145" s="527">
        <f>'2 уровень'!Z834</f>
        <v>164.70316000000003</v>
      </c>
      <c r="Y145" s="307"/>
      <c r="Z145" s="307"/>
      <c r="AA145" s="27" t="e">
        <f>'2 уровень'!AA832</f>
        <v>#REF!</v>
      </c>
      <c r="AB145" s="307" t="e">
        <f>'2 уровень'!AB832</f>
        <v>#REF!</v>
      </c>
      <c r="AC145" s="319">
        <f t="shared" si="14"/>
        <v>164703.16000000003</v>
      </c>
      <c r="AD145" s="319">
        <f t="shared" si="13"/>
        <v>-1071.8399999999999</v>
      </c>
      <c r="AE145" s="855" t="e">
        <f t="shared" si="23"/>
        <v>#DIV/0!</v>
      </c>
      <c r="AF145" s="135">
        <f t="shared" si="24"/>
        <v>403.27688427299705</v>
      </c>
      <c r="AG145" s="135"/>
      <c r="AH145" s="403"/>
      <c r="AI145" s="135">
        <f t="shared" si="22"/>
        <v>0</v>
      </c>
      <c r="AJ145" s="135"/>
      <c r="AK145" s="135"/>
      <c r="AL145" s="135"/>
      <c r="AM145" s="135"/>
      <c r="AN145" s="135"/>
      <c r="AO145" s="135"/>
      <c r="AP145" s="135"/>
      <c r="AQ145" s="135"/>
      <c r="AR145" s="135"/>
      <c r="AS145" s="135"/>
      <c r="AT145" s="135"/>
      <c r="AU145" s="135"/>
      <c r="AV145" s="135"/>
      <c r="AW145" s="135"/>
      <c r="AX145" s="135"/>
      <c r="AY145" s="135"/>
      <c r="AZ145" s="135"/>
      <c r="BA145" s="135"/>
      <c r="BB145" s="135"/>
      <c r="BC145" s="135"/>
      <c r="BD145" s="135"/>
      <c r="BE145" s="135"/>
      <c r="BF145" s="135"/>
      <c r="BG145" s="135"/>
      <c r="BH145" s="135"/>
      <c r="BI145" s="135"/>
      <c r="BJ145" s="135"/>
      <c r="BK145" s="135"/>
      <c r="BL145" s="135"/>
      <c r="BM145" s="135"/>
      <c r="BN145" s="135"/>
      <c r="BO145" s="135"/>
      <c r="BP145" s="135"/>
      <c r="BQ145" s="135"/>
      <c r="BR145" s="135"/>
      <c r="BS145" s="135"/>
      <c r="BT145" s="135"/>
      <c r="BU145" s="135"/>
      <c r="BV145" s="135"/>
      <c r="BW145" s="135"/>
      <c r="BX145" s="135"/>
      <c r="BY145" s="135"/>
      <c r="BZ145" s="135"/>
      <c r="CA145" s="135"/>
      <c r="CB145" s="135"/>
      <c r="CC145" s="135"/>
      <c r="CD145" s="135"/>
      <c r="CE145" s="135"/>
      <c r="CF145" s="135"/>
      <c r="CG145" s="135"/>
      <c r="CH145" s="135"/>
      <c r="CI145" s="135"/>
      <c r="CJ145" s="135"/>
      <c r="CK145" s="135"/>
      <c r="CL145" s="135"/>
      <c r="CM145" s="135"/>
      <c r="CN145" s="135"/>
      <c r="CO145" s="135"/>
      <c r="CP145" s="135"/>
      <c r="CQ145" s="135"/>
      <c r="CR145" s="135"/>
      <c r="CS145" s="135"/>
      <c r="CT145" s="135"/>
      <c r="CU145" s="135"/>
      <c r="CV145" s="135"/>
      <c r="CW145" s="135"/>
      <c r="CX145" s="135"/>
      <c r="CY145" s="135"/>
      <c r="CZ145" s="135"/>
      <c r="DA145" s="135"/>
      <c r="DB145" s="135"/>
      <c r="DC145" s="135"/>
      <c r="DD145" s="135"/>
      <c r="DE145" s="135"/>
      <c r="DF145" s="135"/>
      <c r="DG145" s="135"/>
      <c r="DH145" s="135"/>
      <c r="DI145" s="135"/>
      <c r="DJ145" s="135"/>
      <c r="DK145" s="135"/>
      <c r="DL145" s="135"/>
      <c r="DM145" s="135"/>
      <c r="DN145" s="135"/>
      <c r="DO145" s="135"/>
      <c r="DP145" s="135"/>
      <c r="DQ145" s="135"/>
      <c r="DR145" s="135"/>
      <c r="DS145" s="135"/>
      <c r="DT145" s="135"/>
      <c r="DU145" s="135"/>
      <c r="DV145" s="135"/>
      <c r="DW145" s="135"/>
      <c r="DX145" s="135"/>
      <c r="DY145" s="135"/>
      <c r="DZ145" s="135"/>
      <c r="EA145" s="135"/>
      <c r="EB145" s="135"/>
      <c r="EC145" s="135"/>
      <c r="ED145" s="135"/>
      <c r="EE145" s="135"/>
      <c r="EF145" s="135"/>
      <c r="EG145" s="135"/>
      <c r="EH145" s="135"/>
      <c r="EI145" s="135"/>
      <c r="EJ145" s="135"/>
      <c r="EK145" s="135"/>
      <c r="EL145" s="135"/>
      <c r="EM145" s="135"/>
      <c r="EN145" s="135"/>
      <c r="EO145" s="135"/>
      <c r="EP145" s="135"/>
      <c r="EQ145" s="135"/>
      <c r="ER145" s="135"/>
      <c r="ES145" s="135"/>
      <c r="ET145" s="135"/>
      <c r="EU145" s="135"/>
      <c r="EV145" s="135"/>
      <c r="EW145" s="135"/>
      <c r="EX145" s="135"/>
      <c r="EY145" s="135"/>
      <c r="EZ145" s="135"/>
      <c r="FA145" s="135"/>
      <c r="FB145" s="135"/>
      <c r="FC145" s="135"/>
      <c r="FD145" s="135"/>
      <c r="FE145" s="135"/>
      <c r="FF145" s="135"/>
      <c r="FG145" s="135"/>
      <c r="FH145" s="135"/>
      <c r="FI145" s="135"/>
      <c r="FJ145" s="135"/>
      <c r="FK145" s="135"/>
      <c r="FL145" s="135"/>
      <c r="FM145" s="135"/>
      <c r="FN145" s="135"/>
      <c r="FO145" s="135"/>
      <c r="FP145" s="135"/>
      <c r="FQ145" s="135"/>
      <c r="FR145" s="135"/>
      <c r="FS145" s="135"/>
      <c r="FT145" s="135"/>
      <c r="FU145" s="135"/>
      <c r="FV145" s="135"/>
      <c r="FW145" s="135"/>
      <c r="FX145" s="135"/>
      <c r="FY145" s="135"/>
      <c r="FZ145" s="135"/>
      <c r="GA145" s="135"/>
      <c r="GB145" s="135"/>
      <c r="GC145" s="135"/>
      <c r="GD145" s="135"/>
      <c r="GE145" s="135"/>
      <c r="GF145" s="135"/>
      <c r="GG145" s="135"/>
      <c r="GH145" s="135"/>
      <c r="GI145" s="135"/>
      <c r="GJ145" s="135"/>
      <c r="GK145" s="135"/>
      <c r="GL145" s="135"/>
      <c r="GM145" s="135"/>
      <c r="GN145" s="135"/>
    </row>
    <row r="146" spans="1:196" x14ac:dyDescent="0.25">
      <c r="B146" s="18">
        <v>1</v>
      </c>
      <c r="C146" s="3695" t="s">
        <v>294</v>
      </c>
      <c r="D146" s="27">
        <f>'2 уровень'!F835</f>
        <v>0</v>
      </c>
      <c r="E146" s="27">
        <f>'2 уровень'!G835</f>
        <v>0</v>
      </c>
      <c r="F146" s="27">
        <f>'2 уровень'!H835</f>
        <v>0</v>
      </c>
      <c r="G146" s="140">
        <f>'2 уровень'!I835</f>
        <v>0</v>
      </c>
      <c r="H146" s="148">
        <f>'2 уровень'!J835</f>
        <v>0</v>
      </c>
      <c r="I146" s="148">
        <f>'2 уровень'!K835</f>
        <v>0</v>
      </c>
      <c r="J146" s="149">
        <f>'2 уровень'!L835</f>
        <v>0</v>
      </c>
      <c r="K146" s="149">
        <f>'2 уровень'!M835</f>
        <v>0</v>
      </c>
      <c r="L146" s="149">
        <f>'2 уровень'!N835</f>
        <v>0</v>
      </c>
      <c r="M146" s="149">
        <f>'2 уровень'!O835</f>
        <v>0</v>
      </c>
      <c r="N146" s="149">
        <f>'2 уровень'!P835</f>
        <v>0</v>
      </c>
      <c r="O146" s="149">
        <f>'2 уровень'!Q835</f>
        <v>0</v>
      </c>
      <c r="P146" s="307">
        <f>'2 уровень'!R835</f>
        <v>0</v>
      </c>
      <c r="Q146" s="307">
        <f>'2 уровень'!S835</f>
        <v>0</v>
      </c>
      <c r="R146" s="307">
        <f>'2 уровень'!T835</f>
        <v>0</v>
      </c>
      <c r="S146" s="307">
        <f>'2 уровень'!U835</f>
        <v>0</v>
      </c>
      <c r="T146" s="307">
        <f>'2 уровень'!V835</f>
        <v>0</v>
      </c>
      <c r="U146" s="307">
        <f>'2 уровень'!W835</f>
        <v>0</v>
      </c>
      <c r="V146" s="307">
        <f>'2 уровень'!X835</f>
        <v>0</v>
      </c>
      <c r="W146" s="307">
        <f>'2 уровень'!Y835</f>
        <v>0</v>
      </c>
      <c r="X146" s="527">
        <f>'2 уровень'!Z835</f>
        <v>0</v>
      </c>
      <c r="Y146" s="307"/>
      <c r="Z146" s="307"/>
      <c r="AA146" s="27" t="e">
        <f>'2 уровень'!AA833</f>
        <v>#REF!</v>
      </c>
      <c r="AB146" s="307" t="e">
        <f>'2 уровень'!AB833</f>
        <v>#REF!</v>
      </c>
      <c r="AC146" s="319">
        <f t="shared" si="14"/>
        <v>0</v>
      </c>
      <c r="AD146" s="319">
        <f t="shared" si="13"/>
        <v>0</v>
      </c>
      <c r="AE146" s="855">
        <f t="shared" si="23"/>
        <v>0</v>
      </c>
      <c r="AF146" s="135" t="e">
        <f t="shared" si="24"/>
        <v>#DIV/0!</v>
      </c>
      <c r="AG146" s="135"/>
      <c r="AH146" s="403"/>
      <c r="AI146" s="135">
        <f t="shared" si="22"/>
        <v>0</v>
      </c>
      <c r="AJ146" s="135"/>
      <c r="AK146" s="135"/>
      <c r="AL146" s="135"/>
      <c r="AM146" s="135"/>
      <c r="AN146" s="135"/>
      <c r="AO146" s="135"/>
      <c r="AP146" s="135"/>
      <c r="AQ146" s="135"/>
      <c r="AR146" s="135"/>
      <c r="AS146" s="135"/>
      <c r="AT146" s="135"/>
      <c r="AU146" s="135"/>
      <c r="AV146" s="135"/>
      <c r="AW146" s="135"/>
      <c r="AX146" s="135"/>
      <c r="AY146" s="135"/>
      <c r="AZ146" s="135"/>
      <c r="BA146" s="135"/>
      <c r="BB146" s="135"/>
      <c r="BC146" s="135"/>
      <c r="BD146" s="135"/>
      <c r="BE146" s="135"/>
      <c r="BF146" s="135"/>
      <c r="BG146" s="135"/>
      <c r="BH146" s="135"/>
      <c r="BI146" s="135"/>
      <c r="BJ146" s="135"/>
      <c r="BK146" s="135"/>
      <c r="BL146" s="135"/>
      <c r="BM146" s="135"/>
      <c r="BN146" s="135"/>
      <c r="BO146" s="135"/>
      <c r="BP146" s="135"/>
      <c r="BQ146" s="135"/>
      <c r="BR146" s="135"/>
      <c r="BS146" s="135"/>
      <c r="BT146" s="135"/>
      <c r="BU146" s="135"/>
      <c r="BV146" s="135"/>
      <c r="BW146" s="135"/>
      <c r="BX146" s="135"/>
      <c r="BY146" s="135"/>
      <c r="BZ146" s="135"/>
      <c r="CA146" s="135"/>
      <c r="CB146" s="135"/>
      <c r="CC146" s="135"/>
      <c r="CD146" s="135"/>
      <c r="CE146" s="135"/>
      <c r="CF146" s="135"/>
      <c r="CG146" s="135"/>
      <c r="CH146" s="135"/>
      <c r="CI146" s="135"/>
      <c r="CJ146" s="135"/>
      <c r="CK146" s="135"/>
      <c r="CL146" s="135"/>
      <c r="CM146" s="135"/>
      <c r="CN146" s="135"/>
      <c r="CO146" s="135"/>
      <c r="CP146" s="135"/>
      <c r="CQ146" s="135"/>
      <c r="CR146" s="135"/>
      <c r="CS146" s="135"/>
      <c r="CT146" s="135"/>
      <c r="CU146" s="135"/>
      <c r="CV146" s="135"/>
      <c r="CW146" s="135"/>
      <c r="CX146" s="135"/>
      <c r="CY146" s="135"/>
      <c r="CZ146" s="135"/>
      <c r="DA146" s="135"/>
      <c r="DB146" s="135"/>
      <c r="DC146" s="135"/>
      <c r="DD146" s="135"/>
      <c r="DE146" s="135"/>
      <c r="DF146" s="135"/>
      <c r="DG146" s="135"/>
      <c r="DH146" s="135"/>
      <c r="DI146" s="135"/>
      <c r="DJ146" s="135"/>
      <c r="DK146" s="135"/>
      <c r="DL146" s="135"/>
      <c r="DM146" s="135"/>
      <c r="DN146" s="135"/>
      <c r="DO146" s="135"/>
      <c r="DP146" s="135"/>
      <c r="DQ146" s="135"/>
      <c r="DR146" s="135"/>
      <c r="DS146" s="135"/>
      <c r="DT146" s="135"/>
      <c r="DU146" s="135"/>
      <c r="DV146" s="135"/>
      <c r="DW146" s="135"/>
      <c r="DX146" s="135"/>
      <c r="DY146" s="135"/>
      <c r="DZ146" s="135"/>
      <c r="EA146" s="135"/>
      <c r="EB146" s="135"/>
      <c r="EC146" s="135"/>
      <c r="ED146" s="135"/>
      <c r="EE146" s="135"/>
      <c r="EF146" s="135"/>
      <c r="EG146" s="135"/>
      <c r="EH146" s="135"/>
      <c r="EI146" s="135"/>
      <c r="EJ146" s="135"/>
      <c r="EK146" s="135"/>
      <c r="EL146" s="135"/>
      <c r="EM146" s="135"/>
      <c r="EN146" s="135"/>
      <c r="EO146" s="135"/>
      <c r="EP146" s="135"/>
      <c r="EQ146" s="135"/>
      <c r="ER146" s="135"/>
      <c r="ES146" s="135"/>
      <c r="ET146" s="135"/>
      <c r="EU146" s="135"/>
      <c r="EV146" s="135"/>
      <c r="EW146" s="135"/>
      <c r="EX146" s="135"/>
      <c r="EY146" s="135"/>
      <c r="EZ146" s="135"/>
      <c r="FA146" s="135"/>
      <c r="FB146" s="135"/>
      <c r="FC146" s="135"/>
      <c r="FD146" s="135"/>
      <c r="FE146" s="135"/>
      <c r="FF146" s="135"/>
      <c r="FG146" s="135"/>
      <c r="FH146" s="135"/>
      <c r="FI146" s="135"/>
      <c r="FJ146" s="135"/>
      <c r="FK146" s="135"/>
      <c r="FL146" s="135"/>
      <c r="FM146" s="135"/>
      <c r="FN146" s="135"/>
      <c r="FO146" s="135"/>
      <c r="FP146" s="135"/>
      <c r="FQ146" s="135"/>
      <c r="FR146" s="135"/>
      <c r="FS146" s="135"/>
      <c r="FT146" s="135"/>
      <c r="FU146" s="135"/>
      <c r="FV146" s="135"/>
      <c r="FW146" s="135"/>
      <c r="FX146" s="135"/>
      <c r="FY146" s="135"/>
      <c r="FZ146" s="135"/>
      <c r="GA146" s="135"/>
      <c r="GB146" s="135"/>
      <c r="GC146" s="135"/>
      <c r="GD146" s="135"/>
      <c r="GE146" s="135"/>
      <c r="GF146" s="135"/>
      <c r="GG146" s="135"/>
      <c r="GH146" s="135"/>
      <c r="GI146" s="135"/>
      <c r="GJ146" s="135"/>
      <c r="GK146" s="135"/>
      <c r="GL146" s="135"/>
      <c r="GM146" s="135"/>
      <c r="GN146" s="135"/>
    </row>
    <row r="147" spans="1:196" ht="86.25" x14ac:dyDescent="0.25">
      <c r="A147" s="18">
        <v>1</v>
      </c>
      <c r="B147" s="18">
        <v>1</v>
      </c>
      <c r="C147" s="3695" t="s">
        <v>515</v>
      </c>
      <c r="D147" s="27">
        <f>'2 уровень'!F836</f>
        <v>0</v>
      </c>
      <c r="E147" s="27">
        <f>'2 уровень'!G836</f>
        <v>0</v>
      </c>
      <c r="F147" s="27">
        <f>'2 уровень'!H836</f>
        <v>9</v>
      </c>
      <c r="G147" s="140" t="e">
        <f>'2 уровень'!I836</f>
        <v>#DIV/0!</v>
      </c>
      <c r="H147" s="148">
        <f>'2 уровень'!J836</f>
        <v>0</v>
      </c>
      <c r="I147" s="148">
        <f>'2 уровень'!K836</f>
        <v>0</v>
      </c>
      <c r="J147" s="149">
        <f>'2 уровень'!L836</f>
        <v>0</v>
      </c>
      <c r="K147" s="149">
        <f>'2 уровень'!M836</f>
        <v>0</v>
      </c>
      <c r="L147" s="149">
        <f>'2 уровень'!N836</f>
        <v>0</v>
      </c>
      <c r="M147" s="149">
        <f>'2 уровень'!O836</f>
        <v>0</v>
      </c>
      <c r="N147" s="149">
        <f>'2 уровень'!P836</f>
        <v>0</v>
      </c>
      <c r="O147" s="149">
        <f>'2 уровень'!Q836</f>
        <v>0</v>
      </c>
      <c r="P147" s="307">
        <f>'2 уровень'!R836</f>
        <v>301101.83253000001</v>
      </c>
      <c r="Q147" s="307">
        <f>'2 уровень'!S836</f>
        <v>0</v>
      </c>
      <c r="R147" s="307">
        <f>'2 уровень'!T836</f>
        <v>35.353770000000004</v>
      </c>
      <c r="S147" s="307">
        <f>'2 уровень'!U836</f>
        <v>0</v>
      </c>
      <c r="T147" s="307">
        <f>'2 уровень'!V836</f>
        <v>0</v>
      </c>
      <c r="U147" s="307">
        <f>'2 уровень'!W836</f>
        <v>35.353770000000004</v>
      </c>
      <c r="V147" s="307">
        <f>'2 уровень'!X836</f>
        <v>0</v>
      </c>
      <c r="W147" s="307">
        <f>'2 уровень'!Y836</f>
        <v>0</v>
      </c>
      <c r="X147" s="527">
        <f>'2 уровень'!Z836</f>
        <v>35.353770000000004</v>
      </c>
      <c r="Y147" s="307" t="e">
        <f>R147/Q147*100</f>
        <v>#DIV/0!</v>
      </c>
      <c r="Z147" s="307" t="e">
        <f>X147/Q147*100</f>
        <v>#DIV/0!</v>
      </c>
      <c r="AA147" s="27" t="e">
        <f>'2 уровень'!AA834</f>
        <v>#REF!</v>
      </c>
      <c r="AB147" s="307" t="e">
        <f>'2 уровень'!AB834</f>
        <v>#REF!</v>
      </c>
      <c r="AC147" s="319">
        <f t="shared" si="14"/>
        <v>35353.770000000004</v>
      </c>
      <c r="AD147" s="319">
        <f t="shared" si="13"/>
        <v>0</v>
      </c>
      <c r="AE147" s="855" t="e">
        <f t="shared" si="23"/>
        <v>#DIV/0!</v>
      </c>
      <c r="AF147" s="135">
        <f t="shared" si="24"/>
        <v>3928.1966666666672</v>
      </c>
      <c r="AG147" s="135"/>
      <c r="AH147" s="403"/>
      <c r="AI147" s="135">
        <f t="shared" si="22"/>
        <v>0</v>
      </c>
      <c r="AJ147" s="135"/>
      <c r="AK147" s="135"/>
      <c r="AL147" s="135"/>
      <c r="AM147" s="135"/>
      <c r="AN147" s="135"/>
      <c r="AO147" s="135"/>
      <c r="AP147" s="135"/>
      <c r="AQ147" s="135"/>
      <c r="AR147" s="135"/>
      <c r="AS147" s="135"/>
      <c r="AT147" s="135"/>
      <c r="AU147" s="135"/>
      <c r="AV147" s="135"/>
      <c r="AW147" s="135"/>
      <c r="AX147" s="135"/>
      <c r="AY147" s="135"/>
      <c r="AZ147" s="135"/>
      <c r="BA147" s="135"/>
      <c r="BB147" s="135"/>
      <c r="BC147" s="135"/>
      <c r="BD147" s="135"/>
      <c r="BE147" s="135"/>
      <c r="BF147" s="135"/>
      <c r="BG147" s="135"/>
      <c r="BH147" s="135"/>
      <c r="BI147" s="135"/>
      <c r="BJ147" s="135"/>
      <c r="BK147" s="135"/>
      <c r="BL147" s="135"/>
      <c r="BM147" s="135"/>
      <c r="BN147" s="135"/>
      <c r="BO147" s="135"/>
      <c r="BP147" s="135"/>
      <c r="BQ147" s="135"/>
      <c r="BR147" s="135"/>
      <c r="BS147" s="135"/>
      <c r="BT147" s="135"/>
      <c r="BU147" s="135"/>
      <c r="BV147" s="135"/>
      <c r="BW147" s="135"/>
      <c r="BX147" s="135"/>
      <c r="BY147" s="135"/>
      <c r="BZ147" s="135"/>
      <c r="CA147" s="135"/>
      <c r="CB147" s="135"/>
      <c r="CC147" s="135"/>
      <c r="CD147" s="135"/>
      <c r="CE147" s="135"/>
      <c r="CF147" s="135"/>
      <c r="CG147" s="135"/>
      <c r="CH147" s="135"/>
      <c r="CI147" s="135"/>
      <c r="CJ147" s="135"/>
      <c r="CK147" s="135"/>
      <c r="CL147" s="135"/>
      <c r="CM147" s="135"/>
      <c r="CN147" s="135"/>
      <c r="CO147" s="135"/>
      <c r="CP147" s="135"/>
      <c r="CQ147" s="135"/>
      <c r="CR147" s="135"/>
      <c r="CS147" s="135"/>
      <c r="CT147" s="135"/>
      <c r="CU147" s="135"/>
      <c r="CV147" s="135"/>
      <c r="CW147" s="135"/>
      <c r="CX147" s="135"/>
      <c r="CY147" s="135"/>
      <c r="CZ147" s="135"/>
      <c r="DA147" s="135"/>
      <c r="DB147" s="135"/>
      <c r="DC147" s="135"/>
      <c r="DD147" s="135"/>
      <c r="DE147" s="135"/>
      <c r="DF147" s="135"/>
      <c r="DG147" s="135"/>
      <c r="DH147" s="135"/>
      <c r="DI147" s="135"/>
      <c r="DJ147" s="135"/>
      <c r="DK147" s="135"/>
      <c r="DL147" s="135"/>
      <c r="DM147" s="135"/>
      <c r="DN147" s="135"/>
      <c r="DO147" s="135"/>
      <c r="DP147" s="135"/>
      <c r="DQ147" s="135"/>
      <c r="DR147" s="135"/>
      <c r="DS147" s="135"/>
      <c r="DT147" s="135"/>
      <c r="DU147" s="135"/>
      <c r="DV147" s="135"/>
      <c r="DW147" s="135"/>
      <c r="DX147" s="135"/>
      <c r="DY147" s="135"/>
      <c r="DZ147" s="135"/>
      <c r="EA147" s="135"/>
      <c r="EB147" s="135"/>
      <c r="EC147" s="135"/>
      <c r="ED147" s="135"/>
      <c r="EE147" s="135"/>
      <c r="EF147" s="135"/>
      <c r="EG147" s="135"/>
      <c r="EH147" s="135"/>
      <c r="EI147" s="135"/>
      <c r="EJ147" s="135"/>
      <c r="EK147" s="135"/>
      <c r="EL147" s="135"/>
      <c r="EM147" s="135"/>
      <c r="EN147" s="135"/>
      <c r="EO147" s="135"/>
      <c r="EP147" s="135"/>
      <c r="EQ147" s="135"/>
      <c r="ER147" s="135"/>
      <c r="ES147" s="135"/>
      <c r="ET147" s="135"/>
      <c r="EU147" s="135"/>
      <c r="EV147" s="135"/>
      <c r="EW147" s="135"/>
      <c r="EX147" s="135"/>
      <c r="EY147" s="135"/>
      <c r="EZ147" s="135"/>
      <c r="FA147" s="135"/>
      <c r="FB147" s="135"/>
      <c r="FC147" s="135"/>
      <c r="FD147" s="135"/>
      <c r="FE147" s="135"/>
      <c r="FF147" s="135"/>
      <c r="FG147" s="135"/>
      <c r="FH147" s="135"/>
      <c r="FI147" s="135"/>
      <c r="FJ147" s="135"/>
      <c r="FK147" s="135"/>
      <c r="FL147" s="135"/>
      <c r="FM147" s="135"/>
      <c r="FN147" s="135"/>
      <c r="FO147" s="135"/>
      <c r="FP147" s="135"/>
      <c r="FQ147" s="135"/>
      <c r="FR147" s="135"/>
      <c r="FS147" s="135"/>
      <c r="FT147" s="135"/>
      <c r="FU147" s="135"/>
      <c r="FV147" s="135"/>
      <c r="FW147" s="135"/>
      <c r="FX147" s="135"/>
      <c r="FY147" s="135"/>
      <c r="FZ147" s="135"/>
      <c r="GA147" s="135"/>
      <c r="GB147" s="135"/>
      <c r="GC147" s="135"/>
      <c r="GD147" s="135"/>
      <c r="GE147" s="135"/>
      <c r="GF147" s="135"/>
      <c r="GG147" s="135"/>
      <c r="GH147" s="135"/>
      <c r="GI147" s="135"/>
      <c r="GJ147" s="135"/>
      <c r="GK147" s="135"/>
      <c r="GL147" s="135"/>
      <c r="GM147" s="135"/>
      <c r="GN147" s="135"/>
    </row>
    <row r="148" spans="1:196" x14ac:dyDescent="0.25">
      <c r="A148" s="18">
        <v>1</v>
      </c>
      <c r="B148" s="18">
        <v>1</v>
      </c>
      <c r="C148" s="3695" t="s">
        <v>260</v>
      </c>
      <c r="D148" s="27">
        <f>'2 уровень'!F837</f>
        <v>0</v>
      </c>
      <c r="E148" s="27">
        <f>'2 уровень'!G837</f>
        <v>0</v>
      </c>
      <c r="F148" s="27">
        <f>'2 уровень'!H837</f>
        <v>109.715</v>
      </c>
      <c r="G148" s="140" t="e">
        <f>'2 уровень'!I837</f>
        <v>#DIV/0!</v>
      </c>
      <c r="H148" s="148">
        <f>'2 уровень'!J837</f>
        <v>0</v>
      </c>
      <c r="I148" s="148">
        <f>'2 уровень'!K837</f>
        <v>0</v>
      </c>
      <c r="J148" s="149">
        <f>'2 уровень'!L837</f>
        <v>0</v>
      </c>
      <c r="K148" s="149">
        <f>'2 уровень'!M837</f>
        <v>0</v>
      </c>
      <c r="L148" s="149">
        <f>'2 уровень'!N837</f>
        <v>0</v>
      </c>
      <c r="M148" s="149">
        <f>'2 уровень'!O837</f>
        <v>0</v>
      </c>
      <c r="N148" s="149">
        <f>'2 уровень'!P837</f>
        <v>0</v>
      </c>
      <c r="O148" s="149">
        <f>'2 уровень'!Q837</f>
        <v>0</v>
      </c>
      <c r="P148" s="307">
        <f>'2 уровень'!R837</f>
        <v>0</v>
      </c>
      <c r="Q148" s="307">
        <f>'2 уровень'!S837</f>
        <v>0</v>
      </c>
      <c r="R148" s="307">
        <f>'2 уровень'!T837</f>
        <v>0</v>
      </c>
      <c r="S148" s="307">
        <f>'2 уровень'!U837</f>
        <v>0</v>
      </c>
      <c r="T148" s="307">
        <f>'2 уровень'!V837</f>
        <v>0</v>
      </c>
      <c r="U148" s="307">
        <f>'2 уровень'!W837</f>
        <v>0</v>
      </c>
      <c r="V148" s="307">
        <f>'2 уровень'!X837</f>
        <v>0</v>
      </c>
      <c r="W148" s="307">
        <f>'2 уровень'!Y837</f>
        <v>0</v>
      </c>
      <c r="X148" s="527">
        <f>'2 уровень'!Z837</f>
        <v>0</v>
      </c>
      <c r="Y148" s="307"/>
      <c r="Z148" s="307"/>
      <c r="AA148" s="27" t="e">
        <f>'2 уровень'!AA835</f>
        <v>#REF!</v>
      </c>
      <c r="AB148" s="307" t="e">
        <f>'2 уровень'!AB835</f>
        <v>#REF!</v>
      </c>
      <c r="AC148" s="319">
        <f t="shared" si="14"/>
        <v>0</v>
      </c>
      <c r="AD148" s="319">
        <f t="shared" si="13"/>
        <v>0</v>
      </c>
      <c r="AE148" s="855">
        <f t="shared" si="23"/>
        <v>0</v>
      </c>
      <c r="AF148" s="135">
        <f t="shared" si="24"/>
        <v>0</v>
      </c>
      <c r="AG148" s="135"/>
      <c r="AH148" s="403"/>
      <c r="AI148" s="135">
        <f t="shared" si="22"/>
        <v>0</v>
      </c>
      <c r="AJ148" s="135"/>
      <c r="AK148" s="135"/>
      <c r="AL148" s="135"/>
      <c r="AM148" s="135"/>
      <c r="AN148" s="135"/>
      <c r="AO148" s="135"/>
      <c r="AP148" s="135"/>
      <c r="AQ148" s="135"/>
      <c r="AR148" s="135"/>
      <c r="AS148" s="135"/>
      <c r="AT148" s="135"/>
      <c r="AU148" s="135"/>
      <c r="AV148" s="135"/>
      <c r="AW148" s="135"/>
      <c r="AX148" s="135"/>
      <c r="AY148" s="135"/>
      <c r="AZ148" s="135"/>
      <c r="BA148" s="135"/>
      <c r="BB148" s="135"/>
      <c r="BC148" s="135"/>
      <c r="BD148" s="135"/>
      <c r="BE148" s="135"/>
      <c r="BF148" s="135"/>
      <c r="BG148" s="135"/>
      <c r="BH148" s="135"/>
      <c r="BI148" s="135"/>
      <c r="BJ148" s="135"/>
      <c r="BK148" s="135"/>
      <c r="BL148" s="135"/>
      <c r="BM148" s="135"/>
      <c r="BN148" s="135"/>
      <c r="BO148" s="135"/>
      <c r="BP148" s="135"/>
      <c r="BQ148" s="135"/>
      <c r="BR148" s="135"/>
      <c r="BS148" s="135"/>
      <c r="BT148" s="135"/>
      <c r="BU148" s="135"/>
      <c r="BV148" s="135"/>
      <c r="BW148" s="135"/>
      <c r="BX148" s="135"/>
      <c r="BY148" s="135"/>
      <c r="BZ148" s="135"/>
      <c r="CA148" s="135"/>
      <c r="CB148" s="135"/>
      <c r="CC148" s="135"/>
      <c r="CD148" s="135"/>
      <c r="CE148" s="135"/>
      <c r="CF148" s="135"/>
      <c r="CG148" s="135"/>
      <c r="CH148" s="135"/>
      <c r="CI148" s="135"/>
      <c r="CJ148" s="135"/>
      <c r="CK148" s="135"/>
      <c r="CL148" s="135"/>
      <c r="CM148" s="135"/>
      <c r="CN148" s="135"/>
      <c r="CO148" s="135"/>
      <c r="CP148" s="135"/>
      <c r="CQ148" s="135"/>
      <c r="CR148" s="135"/>
      <c r="CS148" s="135"/>
      <c r="CT148" s="135"/>
      <c r="CU148" s="135"/>
      <c r="CV148" s="135"/>
      <c r="CW148" s="135"/>
      <c r="CX148" s="135"/>
      <c r="CY148" s="135"/>
      <c r="CZ148" s="135"/>
      <c r="DA148" s="135"/>
      <c r="DB148" s="135"/>
      <c r="DC148" s="135"/>
      <c r="DD148" s="135"/>
      <c r="DE148" s="135"/>
      <c r="DF148" s="135"/>
      <c r="DG148" s="135"/>
      <c r="DH148" s="135"/>
      <c r="DI148" s="135"/>
      <c r="DJ148" s="135"/>
      <c r="DK148" s="135"/>
      <c r="DL148" s="135"/>
      <c r="DM148" s="135"/>
      <c r="DN148" s="135"/>
      <c r="DO148" s="135"/>
      <c r="DP148" s="135"/>
      <c r="DQ148" s="135"/>
      <c r="DR148" s="135"/>
      <c r="DS148" s="135"/>
      <c r="DT148" s="135"/>
      <c r="DU148" s="135"/>
      <c r="DV148" s="135"/>
      <c r="DW148" s="135"/>
      <c r="DX148" s="135"/>
      <c r="DY148" s="135"/>
      <c r="DZ148" s="135"/>
      <c r="EA148" s="135"/>
      <c r="EB148" s="135"/>
      <c r="EC148" s="135"/>
      <c r="ED148" s="135"/>
      <c r="EE148" s="135"/>
      <c r="EF148" s="135"/>
      <c r="EG148" s="135"/>
      <c r="EH148" s="135"/>
      <c r="EI148" s="135"/>
      <c r="EJ148" s="135"/>
      <c r="EK148" s="135"/>
      <c r="EL148" s="135"/>
      <c r="EM148" s="135"/>
      <c r="EN148" s="135"/>
      <c r="EO148" s="135"/>
      <c r="EP148" s="135"/>
      <c r="EQ148" s="135"/>
      <c r="ER148" s="135"/>
      <c r="ES148" s="135"/>
      <c r="ET148" s="135"/>
      <c r="EU148" s="135"/>
      <c r="EV148" s="135"/>
      <c r="EW148" s="135"/>
      <c r="EX148" s="135"/>
      <c r="EY148" s="135"/>
      <c r="EZ148" s="135"/>
      <c r="FA148" s="135"/>
      <c r="FB148" s="135"/>
      <c r="FC148" s="135"/>
      <c r="FD148" s="135"/>
      <c r="FE148" s="135"/>
      <c r="FF148" s="135"/>
      <c r="FG148" s="135"/>
      <c r="FH148" s="135"/>
      <c r="FI148" s="135"/>
      <c r="FJ148" s="135"/>
      <c r="FK148" s="135"/>
      <c r="FL148" s="135"/>
      <c r="FM148" s="135"/>
      <c r="FN148" s="135"/>
      <c r="FO148" s="135"/>
      <c r="FP148" s="135"/>
      <c r="FQ148" s="135"/>
      <c r="FR148" s="135"/>
      <c r="FS148" s="135"/>
      <c r="FT148" s="135"/>
      <c r="FU148" s="135"/>
      <c r="FV148" s="135"/>
      <c r="FW148" s="135"/>
      <c r="FX148" s="135"/>
      <c r="FY148" s="135"/>
      <c r="FZ148" s="135"/>
      <c r="GA148" s="135"/>
      <c r="GB148" s="135"/>
      <c r="GC148" s="135"/>
      <c r="GD148" s="135"/>
      <c r="GE148" s="135"/>
      <c r="GF148" s="135"/>
      <c r="GG148" s="135"/>
      <c r="GH148" s="135"/>
      <c r="GI148" s="135"/>
      <c r="GJ148" s="135"/>
      <c r="GK148" s="135"/>
      <c r="GL148" s="135"/>
      <c r="GM148" s="135"/>
      <c r="GN148" s="135"/>
    </row>
    <row r="149" spans="1:196" ht="29.25" x14ac:dyDescent="0.25">
      <c r="B149" s="18">
        <v>1</v>
      </c>
      <c r="C149" s="3695" t="s">
        <v>273</v>
      </c>
      <c r="D149" s="27">
        <f>'2 уровень'!F838</f>
        <v>0</v>
      </c>
      <c r="E149" s="27">
        <f>'2 уровень'!G838</f>
        <v>0</v>
      </c>
      <c r="F149" s="27">
        <f>'2 уровень'!H838</f>
        <v>23</v>
      </c>
      <c r="G149" s="140" t="e">
        <f>'2 уровень'!I838</f>
        <v>#DIV/0!</v>
      </c>
      <c r="H149" s="148">
        <f>'2 уровень'!J838</f>
        <v>0</v>
      </c>
      <c r="I149" s="148">
        <f>'2 уровень'!K838</f>
        <v>0</v>
      </c>
      <c r="J149" s="149">
        <f>'2 уровень'!L838</f>
        <v>0</v>
      </c>
      <c r="K149" s="149">
        <f>'2 уровень'!M838</f>
        <v>0</v>
      </c>
      <c r="L149" s="149">
        <f>'2 уровень'!N838</f>
        <v>0</v>
      </c>
      <c r="M149" s="149">
        <f>'2 уровень'!O838</f>
        <v>0</v>
      </c>
      <c r="N149" s="149">
        <f>'2 уровень'!P838</f>
        <v>0</v>
      </c>
      <c r="O149" s="149">
        <f>'2 уровень'!Q838</f>
        <v>0</v>
      </c>
      <c r="P149" s="307">
        <f>'2 уровень'!R838</f>
        <v>0</v>
      </c>
      <c r="Q149" s="307">
        <f>'2 уровень'!S838</f>
        <v>0</v>
      </c>
      <c r="R149" s="307">
        <f>'2 уровень'!T838</f>
        <v>0</v>
      </c>
      <c r="S149" s="307">
        <f>'2 уровень'!U838</f>
        <v>0</v>
      </c>
      <c r="T149" s="307">
        <f>'2 уровень'!V838</f>
        <v>0</v>
      </c>
      <c r="U149" s="307">
        <f>'2 уровень'!W838</f>
        <v>0</v>
      </c>
      <c r="V149" s="307">
        <f>'2 уровень'!X838</f>
        <v>0</v>
      </c>
      <c r="W149" s="307">
        <f>'2 уровень'!Y838</f>
        <v>0</v>
      </c>
      <c r="X149" s="527">
        <f>'2 уровень'!Z838</f>
        <v>0</v>
      </c>
      <c r="Y149" s="307"/>
      <c r="Z149" s="307"/>
      <c r="AA149" s="27" t="e">
        <f>'2 уровень'!AA836</f>
        <v>#REF!</v>
      </c>
      <c r="AB149" s="307" t="e">
        <f>'2 уровень'!AB836</f>
        <v>#REF!</v>
      </c>
      <c r="AC149" s="319">
        <f t="shared" si="14"/>
        <v>0</v>
      </c>
      <c r="AD149" s="319">
        <f t="shared" si="13"/>
        <v>0</v>
      </c>
      <c r="AE149" s="855">
        <f t="shared" si="23"/>
        <v>0</v>
      </c>
      <c r="AF149" s="135">
        <f t="shared" si="24"/>
        <v>0</v>
      </c>
      <c r="AG149" s="135"/>
      <c r="AH149" s="403"/>
      <c r="AI149" s="135">
        <f t="shared" si="22"/>
        <v>0</v>
      </c>
      <c r="AJ149" s="135"/>
      <c r="AK149" s="135"/>
      <c r="AL149" s="135"/>
      <c r="AM149" s="135"/>
      <c r="AN149" s="135"/>
      <c r="AO149" s="135"/>
      <c r="AP149" s="135"/>
      <c r="AQ149" s="135"/>
      <c r="AR149" s="135"/>
      <c r="AS149" s="135"/>
      <c r="AT149" s="135"/>
      <c r="AU149" s="135"/>
      <c r="AV149" s="135"/>
      <c r="AW149" s="135"/>
      <c r="AX149" s="135"/>
      <c r="AY149" s="135"/>
      <c r="AZ149" s="135"/>
      <c r="BA149" s="135"/>
      <c r="BB149" s="135"/>
      <c r="BC149" s="135"/>
      <c r="BD149" s="135"/>
      <c r="BE149" s="135"/>
      <c r="BF149" s="135"/>
      <c r="BG149" s="135"/>
      <c r="BH149" s="135"/>
      <c r="BI149" s="135"/>
      <c r="BJ149" s="135"/>
      <c r="BK149" s="135"/>
      <c r="BL149" s="135"/>
      <c r="BM149" s="135"/>
      <c r="BN149" s="135"/>
      <c r="BO149" s="135"/>
      <c r="BP149" s="135"/>
      <c r="BQ149" s="135"/>
      <c r="BR149" s="135"/>
      <c r="BS149" s="135"/>
      <c r="BT149" s="135"/>
      <c r="BU149" s="135"/>
      <c r="BV149" s="135"/>
      <c r="BW149" s="135"/>
      <c r="BX149" s="135"/>
      <c r="BY149" s="135"/>
      <c r="BZ149" s="135"/>
      <c r="CA149" s="135"/>
      <c r="CB149" s="135"/>
      <c r="CC149" s="135"/>
      <c r="CD149" s="135"/>
      <c r="CE149" s="135"/>
      <c r="CF149" s="135"/>
      <c r="CG149" s="135"/>
      <c r="CH149" s="135"/>
      <c r="CI149" s="135"/>
      <c r="CJ149" s="135"/>
      <c r="CK149" s="135"/>
      <c r="CL149" s="135"/>
      <c r="CM149" s="135"/>
      <c r="CN149" s="135"/>
      <c r="CO149" s="135"/>
      <c r="CP149" s="135"/>
      <c r="CQ149" s="135"/>
      <c r="CR149" s="135"/>
      <c r="CS149" s="135"/>
      <c r="CT149" s="135"/>
      <c r="CU149" s="135"/>
      <c r="CV149" s="135"/>
      <c r="CW149" s="135"/>
      <c r="CX149" s="135"/>
      <c r="CY149" s="135"/>
      <c r="CZ149" s="135"/>
      <c r="DA149" s="135"/>
      <c r="DB149" s="135"/>
      <c r="DC149" s="135"/>
      <c r="DD149" s="135"/>
      <c r="DE149" s="135"/>
      <c r="DF149" s="135"/>
      <c r="DG149" s="135"/>
      <c r="DH149" s="135"/>
      <c r="DI149" s="135"/>
      <c r="DJ149" s="135"/>
      <c r="DK149" s="135"/>
      <c r="DL149" s="135"/>
      <c r="DM149" s="135"/>
      <c r="DN149" s="135"/>
      <c r="DO149" s="135"/>
      <c r="DP149" s="135"/>
      <c r="DQ149" s="135"/>
      <c r="DR149" s="135"/>
      <c r="DS149" s="135"/>
      <c r="DT149" s="135"/>
      <c r="DU149" s="135"/>
      <c r="DV149" s="135"/>
      <c r="DW149" s="135"/>
      <c r="DX149" s="135"/>
      <c r="DY149" s="135"/>
      <c r="DZ149" s="135"/>
      <c r="EA149" s="135"/>
      <c r="EB149" s="135"/>
      <c r="EC149" s="135"/>
      <c r="ED149" s="135"/>
      <c r="EE149" s="135"/>
      <c r="EF149" s="135"/>
      <c r="EG149" s="135"/>
      <c r="EH149" s="135"/>
      <c r="EI149" s="135"/>
      <c r="EJ149" s="135"/>
      <c r="EK149" s="135"/>
      <c r="EL149" s="135"/>
      <c r="EM149" s="135"/>
      <c r="EN149" s="135"/>
      <c r="EO149" s="135"/>
      <c r="EP149" s="135"/>
      <c r="EQ149" s="135"/>
      <c r="ER149" s="135"/>
      <c r="ES149" s="135"/>
      <c r="ET149" s="135"/>
      <c r="EU149" s="135"/>
      <c r="EV149" s="135"/>
      <c r="EW149" s="135"/>
      <c r="EX149" s="135"/>
      <c r="EY149" s="135"/>
      <c r="EZ149" s="135"/>
      <c r="FA149" s="135"/>
      <c r="FB149" s="135"/>
      <c r="FC149" s="135"/>
      <c r="FD149" s="135"/>
      <c r="FE149" s="135"/>
      <c r="FF149" s="135"/>
      <c r="FG149" s="135"/>
      <c r="FH149" s="135"/>
      <c r="FI149" s="135"/>
      <c r="FJ149" s="135"/>
      <c r="FK149" s="135"/>
      <c r="FL149" s="135"/>
      <c r="FM149" s="135"/>
      <c r="FN149" s="135"/>
      <c r="FO149" s="135"/>
      <c r="FP149" s="135"/>
      <c r="FQ149" s="135"/>
      <c r="FR149" s="135"/>
      <c r="FS149" s="135"/>
      <c r="FT149" s="135"/>
      <c r="FU149" s="135"/>
      <c r="FV149" s="135"/>
      <c r="FW149" s="135"/>
      <c r="FX149" s="135"/>
      <c r="FY149" s="135"/>
      <c r="FZ149" s="135"/>
      <c r="GA149" s="135"/>
      <c r="GB149" s="135"/>
      <c r="GC149" s="135"/>
      <c r="GD149" s="135"/>
      <c r="GE149" s="135"/>
      <c r="GF149" s="135"/>
      <c r="GG149" s="135"/>
      <c r="GH149" s="135"/>
      <c r="GI149" s="135"/>
      <c r="GJ149" s="135"/>
      <c r="GK149" s="135"/>
      <c r="GL149" s="135"/>
      <c r="GM149" s="135"/>
      <c r="GN149" s="135"/>
    </row>
    <row r="150" spans="1:196" x14ac:dyDescent="0.25">
      <c r="A150" s="18">
        <v>1</v>
      </c>
      <c r="B150" s="18">
        <v>1</v>
      </c>
      <c r="C150" s="3695" t="s">
        <v>261</v>
      </c>
      <c r="D150" s="27">
        <f>'2 уровень'!F839</f>
        <v>0</v>
      </c>
      <c r="E150" s="27">
        <f>'2 уровень'!G839</f>
        <v>0</v>
      </c>
      <c r="F150" s="27">
        <f>'2 уровень'!H839</f>
        <v>108.80531914893616</v>
      </c>
      <c r="G150" s="140" t="e">
        <f>'2 уровень'!I839</f>
        <v>#DIV/0!</v>
      </c>
      <c r="H150" s="148">
        <f>'2 уровень'!J839</f>
        <v>0</v>
      </c>
      <c r="I150" s="148">
        <f>'2 уровень'!K839</f>
        <v>0</v>
      </c>
      <c r="J150" s="149">
        <f>'2 уровень'!L839</f>
        <v>0</v>
      </c>
      <c r="K150" s="149">
        <f>'2 уровень'!M839</f>
        <v>0</v>
      </c>
      <c r="L150" s="149">
        <f>'2 уровень'!N839</f>
        <v>0</v>
      </c>
      <c r="M150" s="149">
        <f>'2 уровень'!O839</f>
        <v>0</v>
      </c>
      <c r="N150" s="149">
        <f>'2 уровень'!P839</f>
        <v>0</v>
      </c>
      <c r="O150" s="149">
        <f>'2 уровень'!Q839</f>
        <v>0</v>
      </c>
      <c r="P150" s="307">
        <f>'2 уровень'!R839</f>
        <v>0</v>
      </c>
      <c r="Q150" s="307">
        <f>'2 уровень'!S839</f>
        <v>0</v>
      </c>
      <c r="R150" s="307">
        <f>'2 уровень'!T839</f>
        <v>0</v>
      </c>
      <c r="S150" s="307">
        <f>'2 уровень'!U839</f>
        <v>0</v>
      </c>
      <c r="T150" s="307">
        <f>'2 уровень'!V839</f>
        <v>0</v>
      </c>
      <c r="U150" s="307">
        <f>'2 уровень'!W839</f>
        <v>0</v>
      </c>
      <c r="V150" s="307">
        <f>'2 уровень'!X839</f>
        <v>0</v>
      </c>
      <c r="W150" s="307">
        <f>'2 уровень'!Y839</f>
        <v>0</v>
      </c>
      <c r="X150" s="527">
        <f>'2 уровень'!Z839</f>
        <v>0</v>
      </c>
      <c r="Y150" s="307"/>
      <c r="Z150" s="307"/>
      <c r="AA150" s="27" t="e">
        <f>'2 уровень'!AA837</f>
        <v>#REF!</v>
      </c>
      <c r="AB150" s="307" t="e">
        <f>'2 уровень'!AB837</f>
        <v>#REF!</v>
      </c>
      <c r="AC150" s="319">
        <f t="shared" si="14"/>
        <v>0</v>
      </c>
      <c r="AD150" s="319">
        <f t="shared" si="13"/>
        <v>0</v>
      </c>
      <c r="AE150" s="855">
        <f t="shared" si="23"/>
        <v>0</v>
      </c>
      <c r="AF150" s="135">
        <f t="shared" si="24"/>
        <v>0</v>
      </c>
      <c r="AG150" s="135"/>
      <c r="AH150" s="403"/>
      <c r="AI150" s="135">
        <f t="shared" si="22"/>
        <v>0</v>
      </c>
      <c r="AJ150" s="135"/>
      <c r="AK150" s="135"/>
      <c r="AL150" s="135"/>
      <c r="AM150" s="135"/>
      <c r="AN150" s="135"/>
      <c r="AO150" s="135"/>
      <c r="AP150" s="135"/>
      <c r="AQ150" s="135"/>
      <c r="AR150" s="135"/>
      <c r="AS150" s="135"/>
      <c r="AT150" s="135"/>
      <c r="AU150" s="135"/>
      <c r="AV150" s="135"/>
      <c r="AW150" s="135"/>
      <c r="AX150" s="135"/>
      <c r="AY150" s="135"/>
      <c r="AZ150" s="135"/>
      <c r="BA150" s="135"/>
      <c r="BB150" s="135"/>
      <c r="BC150" s="135"/>
      <c r="BD150" s="135"/>
      <c r="BE150" s="135"/>
      <c r="BF150" s="135"/>
      <c r="BG150" s="135"/>
      <c r="BH150" s="135"/>
      <c r="BI150" s="135"/>
      <c r="BJ150" s="135"/>
      <c r="BK150" s="135"/>
      <c r="BL150" s="135"/>
      <c r="BM150" s="135"/>
      <c r="BN150" s="135"/>
      <c r="BO150" s="135"/>
      <c r="BP150" s="135"/>
      <c r="BQ150" s="135"/>
      <c r="BR150" s="135"/>
      <c r="BS150" s="135"/>
      <c r="BT150" s="135"/>
      <c r="BU150" s="135"/>
      <c r="BV150" s="135"/>
      <c r="BW150" s="135"/>
      <c r="BX150" s="135"/>
      <c r="BY150" s="135"/>
      <c r="BZ150" s="135"/>
      <c r="CA150" s="135"/>
      <c r="CB150" s="135"/>
      <c r="CC150" s="135"/>
      <c r="CD150" s="135"/>
      <c r="CE150" s="135"/>
      <c r="CF150" s="135"/>
      <c r="CG150" s="135"/>
      <c r="CH150" s="135"/>
      <c r="CI150" s="135"/>
      <c r="CJ150" s="135"/>
      <c r="CK150" s="135"/>
      <c r="CL150" s="135"/>
      <c r="CM150" s="135"/>
      <c r="CN150" s="135"/>
      <c r="CO150" s="135"/>
      <c r="CP150" s="135"/>
      <c r="CQ150" s="135"/>
      <c r="CR150" s="135"/>
      <c r="CS150" s="135"/>
      <c r="CT150" s="135"/>
      <c r="CU150" s="135"/>
      <c r="CV150" s="135"/>
      <c r="CW150" s="135"/>
      <c r="CX150" s="135"/>
      <c r="CY150" s="135"/>
      <c r="CZ150" s="135"/>
      <c r="DA150" s="135"/>
      <c r="DB150" s="135"/>
      <c r="DC150" s="135"/>
      <c r="DD150" s="135"/>
      <c r="DE150" s="135"/>
      <c r="DF150" s="135"/>
      <c r="DG150" s="135"/>
      <c r="DH150" s="135"/>
      <c r="DI150" s="135"/>
      <c r="DJ150" s="135"/>
      <c r="DK150" s="135"/>
      <c r="DL150" s="135"/>
      <c r="DM150" s="135"/>
      <c r="DN150" s="135"/>
      <c r="DO150" s="135"/>
      <c r="DP150" s="135"/>
      <c r="DQ150" s="135"/>
      <c r="DR150" s="135"/>
      <c r="DS150" s="135"/>
      <c r="DT150" s="135"/>
      <c r="DU150" s="135"/>
      <c r="DV150" s="135"/>
      <c r="DW150" s="135"/>
      <c r="DX150" s="135"/>
      <c r="DY150" s="135"/>
      <c r="DZ150" s="135"/>
      <c r="EA150" s="135"/>
      <c r="EB150" s="135"/>
      <c r="EC150" s="135"/>
      <c r="ED150" s="135"/>
      <c r="EE150" s="135"/>
      <c r="EF150" s="135"/>
      <c r="EG150" s="135"/>
      <c r="EH150" s="135"/>
      <c r="EI150" s="135"/>
      <c r="EJ150" s="135"/>
      <c r="EK150" s="135"/>
      <c r="EL150" s="135"/>
      <c r="EM150" s="135"/>
      <c r="EN150" s="135"/>
      <c r="EO150" s="135"/>
      <c r="EP150" s="135"/>
      <c r="EQ150" s="135"/>
      <c r="ER150" s="135"/>
      <c r="ES150" s="135"/>
      <c r="ET150" s="135"/>
      <c r="EU150" s="135"/>
      <c r="EV150" s="135"/>
      <c r="EW150" s="135"/>
      <c r="EX150" s="135"/>
      <c r="EY150" s="135"/>
      <c r="EZ150" s="135"/>
      <c r="FA150" s="135"/>
      <c r="FB150" s="135"/>
      <c r="FC150" s="135"/>
      <c r="FD150" s="135"/>
      <c r="FE150" s="135"/>
      <c r="FF150" s="135"/>
      <c r="FG150" s="135"/>
      <c r="FH150" s="135"/>
      <c r="FI150" s="135"/>
      <c r="FJ150" s="135"/>
      <c r="FK150" s="135"/>
      <c r="FL150" s="135"/>
      <c r="FM150" s="135"/>
      <c r="FN150" s="135"/>
      <c r="FO150" s="135"/>
      <c r="FP150" s="135"/>
      <c r="FQ150" s="135"/>
      <c r="FR150" s="135"/>
      <c r="FS150" s="135"/>
      <c r="FT150" s="135"/>
      <c r="FU150" s="135"/>
      <c r="FV150" s="135"/>
      <c r="FW150" s="135"/>
      <c r="FX150" s="135"/>
      <c r="FY150" s="135"/>
      <c r="FZ150" s="135"/>
      <c r="GA150" s="135"/>
      <c r="GB150" s="135"/>
      <c r="GC150" s="135"/>
      <c r="GD150" s="135"/>
      <c r="GE150" s="135"/>
      <c r="GF150" s="135"/>
      <c r="GG150" s="135"/>
      <c r="GH150" s="135"/>
      <c r="GI150" s="135"/>
      <c r="GJ150" s="135"/>
      <c r="GK150" s="135"/>
      <c r="GL150" s="135"/>
      <c r="GM150" s="135"/>
      <c r="GN150" s="135"/>
    </row>
    <row r="151" spans="1:196" ht="29.25" x14ac:dyDescent="0.25">
      <c r="A151" s="18">
        <v>1</v>
      </c>
      <c r="B151" s="18">
        <v>1</v>
      </c>
      <c r="C151" s="3695" t="s">
        <v>262</v>
      </c>
      <c r="D151" s="27">
        <f>'2 уровень'!F840</f>
        <v>0</v>
      </c>
      <c r="E151" s="27">
        <f>'2 уровень'!G840</f>
        <v>0</v>
      </c>
      <c r="F151" s="27">
        <f>'2 уровень'!H840</f>
        <v>115</v>
      </c>
      <c r="G151" s="140" t="e">
        <f>'2 уровень'!I840</f>
        <v>#DIV/0!</v>
      </c>
      <c r="H151" s="148">
        <f>'2 уровень'!J840</f>
        <v>0</v>
      </c>
      <c r="I151" s="148">
        <f>'2 уровень'!K840</f>
        <v>0</v>
      </c>
      <c r="J151" s="149">
        <f>'2 уровень'!L840</f>
        <v>0</v>
      </c>
      <c r="K151" s="149">
        <f>'2 уровень'!M840</f>
        <v>0</v>
      </c>
      <c r="L151" s="149">
        <f>'2 уровень'!N840</f>
        <v>0</v>
      </c>
      <c r="M151" s="149">
        <f>'2 уровень'!O840</f>
        <v>0</v>
      </c>
      <c r="N151" s="149">
        <f>'2 уровень'!P840</f>
        <v>0</v>
      </c>
      <c r="O151" s="149">
        <f>'2 уровень'!Q840</f>
        <v>0</v>
      </c>
      <c r="P151" s="307">
        <f>'2 уровень'!R840</f>
        <v>0</v>
      </c>
      <c r="Q151" s="307">
        <f>'2 уровень'!S840</f>
        <v>0</v>
      </c>
      <c r="R151" s="307">
        <f>'2 уровень'!T840</f>
        <v>0</v>
      </c>
      <c r="S151" s="307">
        <f>'2 уровень'!U840</f>
        <v>0</v>
      </c>
      <c r="T151" s="307">
        <f>'2 уровень'!V840</f>
        <v>0</v>
      </c>
      <c r="U151" s="307">
        <f>'2 уровень'!W840</f>
        <v>0</v>
      </c>
      <c r="V151" s="307">
        <f>'2 уровень'!X840</f>
        <v>0</v>
      </c>
      <c r="W151" s="307">
        <f>'2 уровень'!Y840</f>
        <v>0</v>
      </c>
      <c r="X151" s="527">
        <f>'2 уровень'!Z840</f>
        <v>161.1078</v>
      </c>
      <c r="Y151" s="307"/>
      <c r="Z151" s="307"/>
      <c r="AA151" s="27" t="e">
        <f>'2 уровень'!AA838</f>
        <v>#REF!</v>
      </c>
      <c r="AB151" s="307" t="e">
        <f>'2 уровень'!AB838</f>
        <v>#REF!</v>
      </c>
      <c r="AC151" s="319">
        <f t="shared" si="14"/>
        <v>161107.79999999999</v>
      </c>
      <c r="AD151" s="319">
        <f t="shared" ref="AD151:AD212" si="25">W151*1000</f>
        <v>0</v>
      </c>
      <c r="AE151" s="855">
        <f t="shared" si="23"/>
        <v>0</v>
      </c>
      <c r="AF151" s="135">
        <f t="shared" si="24"/>
        <v>0</v>
      </c>
      <c r="AG151" s="135"/>
      <c r="AH151" s="403"/>
      <c r="AI151" s="135">
        <f t="shared" si="22"/>
        <v>0</v>
      </c>
      <c r="AJ151" s="135"/>
      <c r="AK151" s="135"/>
      <c r="AL151" s="135"/>
      <c r="AM151" s="135"/>
      <c r="AN151" s="135"/>
      <c r="AO151" s="135"/>
      <c r="AP151" s="135"/>
      <c r="AQ151" s="135"/>
      <c r="AR151" s="135"/>
      <c r="AS151" s="135"/>
      <c r="AT151" s="135"/>
      <c r="AU151" s="135"/>
      <c r="AV151" s="135"/>
      <c r="AW151" s="135"/>
      <c r="AX151" s="135"/>
      <c r="AY151" s="135"/>
      <c r="AZ151" s="135"/>
      <c r="BA151" s="135"/>
      <c r="BB151" s="135"/>
      <c r="BC151" s="135"/>
      <c r="BD151" s="135"/>
      <c r="BE151" s="135"/>
      <c r="BF151" s="135"/>
      <c r="BG151" s="135"/>
      <c r="BH151" s="135"/>
      <c r="BI151" s="135"/>
      <c r="BJ151" s="135"/>
      <c r="BK151" s="135"/>
      <c r="BL151" s="135"/>
      <c r="BM151" s="135"/>
      <c r="BN151" s="135"/>
      <c r="BO151" s="135"/>
      <c r="BP151" s="135"/>
      <c r="BQ151" s="135"/>
      <c r="BR151" s="135"/>
      <c r="BS151" s="135"/>
      <c r="BT151" s="135"/>
      <c r="BU151" s="135"/>
      <c r="BV151" s="135"/>
      <c r="BW151" s="135"/>
      <c r="BX151" s="135"/>
      <c r="BY151" s="135"/>
      <c r="BZ151" s="135"/>
      <c r="CA151" s="135"/>
      <c r="CB151" s="135"/>
      <c r="CC151" s="135"/>
      <c r="CD151" s="135"/>
      <c r="CE151" s="135"/>
      <c r="CF151" s="135"/>
      <c r="CG151" s="135"/>
      <c r="CH151" s="135"/>
      <c r="CI151" s="135"/>
      <c r="CJ151" s="135"/>
      <c r="CK151" s="135"/>
      <c r="CL151" s="135"/>
      <c r="CM151" s="135"/>
      <c r="CN151" s="135"/>
      <c r="CO151" s="135"/>
      <c r="CP151" s="135"/>
      <c r="CQ151" s="135"/>
      <c r="CR151" s="135"/>
      <c r="CS151" s="135"/>
      <c r="CT151" s="135"/>
      <c r="CU151" s="135"/>
      <c r="CV151" s="135"/>
      <c r="CW151" s="135"/>
      <c r="CX151" s="135"/>
      <c r="CY151" s="135"/>
      <c r="CZ151" s="135"/>
      <c r="DA151" s="135"/>
      <c r="DB151" s="135"/>
      <c r="DC151" s="135"/>
      <c r="DD151" s="135"/>
      <c r="DE151" s="135"/>
      <c r="DF151" s="135"/>
      <c r="DG151" s="135"/>
      <c r="DH151" s="135"/>
      <c r="DI151" s="135"/>
      <c r="DJ151" s="135"/>
      <c r="DK151" s="135"/>
      <c r="DL151" s="135"/>
      <c r="DM151" s="135"/>
      <c r="DN151" s="135"/>
      <c r="DO151" s="135"/>
      <c r="DP151" s="135"/>
      <c r="DQ151" s="135"/>
      <c r="DR151" s="135"/>
      <c r="DS151" s="135"/>
      <c r="DT151" s="135"/>
      <c r="DU151" s="135"/>
      <c r="DV151" s="135"/>
      <c r="DW151" s="135"/>
      <c r="DX151" s="135"/>
      <c r="DY151" s="135"/>
      <c r="DZ151" s="135"/>
      <c r="EA151" s="135"/>
      <c r="EB151" s="135"/>
      <c r="EC151" s="135"/>
      <c r="ED151" s="135"/>
      <c r="EE151" s="135"/>
      <c r="EF151" s="135"/>
      <c r="EG151" s="135"/>
      <c r="EH151" s="135"/>
      <c r="EI151" s="135"/>
      <c r="EJ151" s="135"/>
      <c r="EK151" s="135"/>
      <c r="EL151" s="135"/>
      <c r="EM151" s="135"/>
      <c r="EN151" s="135"/>
      <c r="EO151" s="135"/>
      <c r="EP151" s="135"/>
      <c r="EQ151" s="135"/>
      <c r="ER151" s="135"/>
      <c r="ES151" s="135"/>
      <c r="ET151" s="135"/>
      <c r="EU151" s="135"/>
      <c r="EV151" s="135"/>
      <c r="EW151" s="135"/>
      <c r="EX151" s="135"/>
      <c r="EY151" s="135"/>
      <c r="EZ151" s="135"/>
      <c r="FA151" s="135"/>
      <c r="FB151" s="135"/>
      <c r="FC151" s="135"/>
      <c r="FD151" s="135"/>
      <c r="FE151" s="135"/>
      <c r="FF151" s="135"/>
      <c r="FG151" s="135"/>
      <c r="FH151" s="135"/>
      <c r="FI151" s="135"/>
      <c r="FJ151" s="135"/>
      <c r="FK151" s="135"/>
      <c r="FL151" s="135"/>
      <c r="FM151" s="135"/>
      <c r="FN151" s="135"/>
      <c r="FO151" s="135"/>
      <c r="FP151" s="135"/>
      <c r="FQ151" s="135"/>
      <c r="FR151" s="135"/>
      <c r="FS151" s="135"/>
      <c r="FT151" s="135"/>
      <c r="FU151" s="135"/>
      <c r="FV151" s="135"/>
      <c r="FW151" s="135"/>
      <c r="FX151" s="135"/>
      <c r="FY151" s="135"/>
      <c r="FZ151" s="135"/>
      <c r="GA151" s="135"/>
      <c r="GB151" s="135"/>
      <c r="GC151" s="135"/>
      <c r="GD151" s="135"/>
      <c r="GE151" s="135"/>
      <c r="GF151" s="135"/>
      <c r="GG151" s="135"/>
      <c r="GH151" s="135"/>
      <c r="GI151" s="135"/>
      <c r="GJ151" s="135"/>
      <c r="GK151" s="135"/>
      <c r="GL151" s="135"/>
      <c r="GM151" s="135"/>
      <c r="GN151" s="135"/>
    </row>
    <row r="152" spans="1:196" x14ac:dyDescent="0.25">
      <c r="A152" s="18">
        <v>1</v>
      </c>
      <c r="B152" s="18">
        <v>1</v>
      </c>
      <c r="C152" s="3696" t="s">
        <v>134</v>
      </c>
      <c r="D152" s="27">
        <f>'2 уровень'!F841</f>
        <v>0</v>
      </c>
      <c r="E152" s="27">
        <f>'2 уровень'!G841</f>
        <v>0</v>
      </c>
      <c r="F152" s="27">
        <f>'2 уровень'!H841</f>
        <v>537.1364285714285</v>
      </c>
      <c r="G152" s="140" t="e">
        <f>'2 уровень'!I841</f>
        <v>#DIV/0!</v>
      </c>
      <c r="H152" s="148">
        <f>'2 уровень'!J841</f>
        <v>0</v>
      </c>
      <c r="I152" s="148">
        <f>'2 уровень'!K841</f>
        <v>0</v>
      </c>
      <c r="J152" s="149">
        <f>'2 уровень'!L841</f>
        <v>0</v>
      </c>
      <c r="K152" s="149">
        <f>'2 уровень'!M841</f>
        <v>0</v>
      </c>
      <c r="L152" s="149">
        <f>'2 уровень'!N841</f>
        <v>0</v>
      </c>
      <c r="M152" s="149">
        <f>'2 уровень'!O841</f>
        <v>0</v>
      </c>
      <c r="N152" s="149">
        <f>'2 уровень'!P841</f>
        <v>0</v>
      </c>
      <c r="O152" s="149">
        <f>'2 уровень'!Q841</f>
        <v>0</v>
      </c>
      <c r="P152" s="307">
        <f>'2 уровень'!R841</f>
        <v>3210283.2937139999</v>
      </c>
      <c r="Q152" s="307">
        <f>'2 уровень'!S841</f>
        <v>0</v>
      </c>
      <c r="R152" s="307">
        <f>'2 уровень'!T841</f>
        <v>312.22518000000002</v>
      </c>
      <c r="S152" s="307">
        <f>'2 уровень'!U841</f>
        <v>0</v>
      </c>
      <c r="T152" s="307">
        <f>'2 уровень'!V841</f>
        <v>29.870690000000003</v>
      </c>
      <c r="U152" s="307">
        <f>'2 уровень'!W841</f>
        <v>312.22518000000002</v>
      </c>
      <c r="V152" s="307">
        <f>'2 уровень'!X841</f>
        <v>-1.40544</v>
      </c>
      <c r="W152" s="307">
        <f>'2 уровень'!Y841</f>
        <v>-1.0718399999999999</v>
      </c>
      <c r="X152" s="527">
        <f>'2 уровень'!Z841</f>
        <v>836.95943999999986</v>
      </c>
      <c r="Y152" s="307"/>
      <c r="Z152" s="307"/>
      <c r="AA152" s="27" t="e">
        <f>'2 уровень'!AA839</f>
        <v>#REF!</v>
      </c>
      <c r="AB152" s="307" t="e">
        <f>'2 уровень'!AB839</f>
        <v>#REF!</v>
      </c>
      <c r="AC152" s="319">
        <f t="shared" ref="AC152:AC213" si="26">X152*1000</f>
        <v>836959.43999999983</v>
      </c>
      <c r="AD152" s="319">
        <f t="shared" si="25"/>
        <v>-1071.8399999999999</v>
      </c>
      <c r="AE152" s="855" t="e">
        <f t="shared" si="23"/>
        <v>#DIV/0!</v>
      </c>
      <c r="AF152" s="135">
        <f t="shared" si="24"/>
        <v>581.27723869035674</v>
      </c>
      <c r="AG152" s="135"/>
      <c r="AH152" s="403"/>
      <c r="AI152" s="135">
        <f t="shared" si="22"/>
        <v>0</v>
      </c>
      <c r="AJ152" s="135"/>
      <c r="AK152" s="135"/>
      <c r="AL152" s="135"/>
      <c r="AM152" s="135"/>
      <c r="AN152" s="135"/>
      <c r="AO152" s="135"/>
      <c r="AP152" s="135"/>
      <c r="AQ152" s="135"/>
      <c r="AR152" s="135"/>
      <c r="AS152" s="135"/>
      <c r="AT152" s="135"/>
      <c r="AU152" s="135"/>
      <c r="AV152" s="135"/>
      <c r="AW152" s="135"/>
      <c r="AX152" s="135"/>
      <c r="AY152" s="135"/>
      <c r="AZ152" s="135"/>
      <c r="BA152" s="135"/>
      <c r="BB152" s="135"/>
      <c r="BC152" s="135"/>
      <c r="BD152" s="135"/>
      <c r="BE152" s="135"/>
      <c r="BF152" s="135"/>
      <c r="BG152" s="135"/>
      <c r="BH152" s="135"/>
      <c r="BI152" s="135"/>
      <c r="BJ152" s="135"/>
      <c r="BK152" s="135"/>
      <c r="BL152" s="135"/>
      <c r="BM152" s="135"/>
      <c r="BN152" s="135"/>
      <c r="BO152" s="135"/>
      <c r="BP152" s="135"/>
      <c r="BQ152" s="135"/>
      <c r="BR152" s="135"/>
      <c r="BS152" s="135"/>
      <c r="BT152" s="135"/>
      <c r="BU152" s="135"/>
      <c r="BV152" s="135"/>
      <c r="BW152" s="135"/>
      <c r="BX152" s="135"/>
      <c r="BY152" s="135"/>
      <c r="BZ152" s="135"/>
      <c r="CA152" s="135"/>
      <c r="CB152" s="135"/>
      <c r="CC152" s="135"/>
      <c r="CD152" s="135"/>
      <c r="CE152" s="135"/>
      <c r="CF152" s="135"/>
      <c r="CG152" s="135"/>
      <c r="CH152" s="135"/>
      <c r="CI152" s="135"/>
      <c r="CJ152" s="135"/>
      <c r="CK152" s="135"/>
      <c r="CL152" s="135"/>
      <c r="CM152" s="135"/>
      <c r="CN152" s="135"/>
      <c r="CO152" s="135"/>
      <c r="CP152" s="135"/>
      <c r="CQ152" s="135"/>
      <c r="CR152" s="135"/>
      <c r="CS152" s="135"/>
      <c r="CT152" s="135"/>
      <c r="CU152" s="135"/>
      <c r="CV152" s="135"/>
      <c r="CW152" s="135"/>
      <c r="CX152" s="135"/>
      <c r="CY152" s="135"/>
      <c r="CZ152" s="135"/>
      <c r="DA152" s="135"/>
      <c r="DB152" s="135"/>
      <c r="DC152" s="135"/>
      <c r="DD152" s="135"/>
      <c r="DE152" s="135"/>
      <c r="DF152" s="135"/>
      <c r="DG152" s="135"/>
      <c r="DH152" s="135"/>
      <c r="DI152" s="135"/>
      <c r="DJ152" s="135"/>
      <c r="DK152" s="135"/>
      <c r="DL152" s="135"/>
      <c r="DM152" s="135"/>
      <c r="DN152" s="135"/>
      <c r="DO152" s="135"/>
      <c r="DP152" s="135"/>
      <c r="DQ152" s="135"/>
      <c r="DR152" s="135"/>
      <c r="DS152" s="135"/>
      <c r="DT152" s="135"/>
      <c r="DU152" s="135"/>
      <c r="DV152" s="135"/>
      <c r="DW152" s="135"/>
      <c r="DX152" s="135"/>
      <c r="DY152" s="135"/>
      <c r="DZ152" s="135"/>
      <c r="EA152" s="135"/>
      <c r="EB152" s="135"/>
      <c r="EC152" s="135"/>
      <c r="ED152" s="135"/>
      <c r="EE152" s="135"/>
      <c r="EF152" s="135"/>
      <c r="EG152" s="135"/>
      <c r="EH152" s="135"/>
      <c r="EI152" s="135"/>
      <c r="EJ152" s="135"/>
      <c r="EK152" s="135"/>
      <c r="EL152" s="135"/>
      <c r="EM152" s="135"/>
      <c r="EN152" s="135"/>
      <c r="EO152" s="135"/>
      <c r="EP152" s="135"/>
      <c r="EQ152" s="135"/>
      <c r="ER152" s="135"/>
      <c r="ES152" s="135"/>
      <c r="ET152" s="135"/>
      <c r="EU152" s="135"/>
      <c r="EV152" s="135"/>
      <c r="EW152" s="135"/>
      <c r="EX152" s="135"/>
      <c r="EY152" s="135"/>
      <c r="EZ152" s="135"/>
      <c r="FA152" s="135"/>
      <c r="FB152" s="135"/>
      <c r="FC152" s="135"/>
      <c r="FD152" s="135"/>
      <c r="FE152" s="135"/>
      <c r="FF152" s="135"/>
      <c r="FG152" s="135"/>
      <c r="FH152" s="135"/>
      <c r="FI152" s="135"/>
      <c r="FJ152" s="135"/>
      <c r="FK152" s="135"/>
      <c r="FL152" s="135"/>
      <c r="FM152" s="135"/>
      <c r="FN152" s="135"/>
      <c r="FO152" s="135"/>
      <c r="FP152" s="135"/>
      <c r="FQ152" s="135"/>
      <c r="FR152" s="135"/>
      <c r="FS152" s="135"/>
      <c r="FT152" s="135"/>
      <c r="FU152" s="135"/>
      <c r="FV152" s="135"/>
      <c r="FW152" s="135"/>
      <c r="FX152" s="135"/>
      <c r="FY152" s="135"/>
      <c r="FZ152" s="135"/>
      <c r="GA152" s="135"/>
      <c r="GB152" s="135"/>
      <c r="GC152" s="135"/>
      <c r="GD152" s="135"/>
      <c r="GE152" s="135"/>
      <c r="GF152" s="135"/>
      <c r="GG152" s="135"/>
      <c r="GH152" s="135"/>
      <c r="GI152" s="135"/>
      <c r="GJ152" s="135"/>
      <c r="GK152" s="135"/>
      <c r="GL152" s="135"/>
      <c r="GM152" s="135"/>
      <c r="GN152" s="135"/>
    </row>
    <row r="153" spans="1:196" ht="15.75" x14ac:dyDescent="0.25">
      <c r="A153" s="18">
        <v>1</v>
      </c>
      <c r="B153" s="18">
        <v>1</v>
      </c>
      <c r="C153" s="3680" t="s">
        <v>28</v>
      </c>
      <c r="D153" s="27">
        <f>'2 уровень'!F842</f>
        <v>0</v>
      </c>
      <c r="E153" s="27">
        <f>'2 уровень'!G842</f>
        <v>0</v>
      </c>
      <c r="F153" s="27">
        <f>'2 уровень'!H842</f>
        <v>0</v>
      </c>
      <c r="G153" s="140">
        <f>'2 уровень'!I842</f>
        <v>0</v>
      </c>
      <c r="H153" s="148">
        <f>'2 уровень'!J842</f>
        <v>0</v>
      </c>
      <c r="I153" s="148">
        <f>'2 уровень'!K842</f>
        <v>0</v>
      </c>
      <c r="J153" s="149">
        <f>'2 уровень'!L842</f>
        <v>0</v>
      </c>
      <c r="K153" s="149">
        <f>'2 уровень'!M842</f>
        <v>0</v>
      </c>
      <c r="L153" s="149">
        <f>'2 уровень'!N842</f>
        <v>0</v>
      </c>
      <c r="M153" s="149">
        <f>'2 уровень'!O842</f>
        <v>0</v>
      </c>
      <c r="N153" s="149">
        <f>'2 уровень'!P842</f>
        <v>0</v>
      </c>
      <c r="O153" s="149">
        <f>'2 уровень'!Q842</f>
        <v>0</v>
      </c>
      <c r="P153" s="307">
        <f>'2 уровень'!R842</f>
        <v>0</v>
      </c>
      <c r="Q153" s="307">
        <f>'2 уровень'!S842</f>
        <v>0</v>
      </c>
      <c r="R153" s="307">
        <f>'2 уровень'!T842</f>
        <v>0</v>
      </c>
      <c r="S153" s="307">
        <f>'2 уровень'!U842</f>
        <v>0</v>
      </c>
      <c r="T153" s="307">
        <f>'2 уровень'!V842</f>
        <v>0</v>
      </c>
      <c r="U153" s="307">
        <f>'2 уровень'!W842</f>
        <v>0</v>
      </c>
      <c r="V153" s="307">
        <f>'2 уровень'!X842</f>
        <v>0</v>
      </c>
      <c r="W153" s="307">
        <f>'2 уровень'!Y842</f>
        <v>0</v>
      </c>
      <c r="X153" s="527">
        <f>'2 уровень'!Z842</f>
        <v>0</v>
      </c>
      <c r="Y153" s="523" t="e">
        <f>R153/Q153*100</f>
        <v>#DIV/0!</v>
      </c>
      <c r="Z153" s="307" t="e">
        <f>X153/Q153*100</f>
        <v>#DIV/0!</v>
      </c>
      <c r="AA153" s="27" t="e">
        <f>'2 уровень'!AA840</f>
        <v>#REF!</v>
      </c>
      <c r="AB153" s="307" t="e">
        <f>'2 уровень'!AB840</f>
        <v>#REF!</v>
      </c>
      <c r="AC153" s="319">
        <f t="shared" si="26"/>
        <v>0</v>
      </c>
      <c r="AD153" s="319">
        <f t="shared" si="25"/>
        <v>0</v>
      </c>
      <c r="AE153" s="855">
        <f t="shared" si="23"/>
        <v>0</v>
      </c>
      <c r="AF153" s="135" t="e">
        <f t="shared" si="24"/>
        <v>#DIV/0!</v>
      </c>
      <c r="AG153" s="135"/>
      <c r="AH153" s="403"/>
      <c r="AI153" s="135">
        <f t="shared" si="22"/>
        <v>0</v>
      </c>
      <c r="AJ153" s="135"/>
      <c r="AK153" s="135"/>
      <c r="AL153" s="135"/>
      <c r="AM153" s="135"/>
      <c r="AN153" s="135"/>
      <c r="AO153" s="135"/>
      <c r="AP153" s="135"/>
      <c r="AQ153" s="135"/>
      <c r="AR153" s="135"/>
      <c r="AS153" s="135"/>
      <c r="AT153" s="135"/>
      <c r="AU153" s="135"/>
      <c r="AV153" s="135"/>
      <c r="AW153" s="135"/>
      <c r="AX153" s="135"/>
      <c r="AY153" s="135"/>
      <c r="AZ153" s="135"/>
      <c r="BA153" s="135"/>
      <c r="BB153" s="135"/>
      <c r="BC153" s="135"/>
      <c r="BD153" s="135"/>
      <c r="BE153" s="135"/>
      <c r="BF153" s="135"/>
      <c r="BG153" s="135"/>
      <c r="BH153" s="135"/>
      <c r="BI153" s="135"/>
      <c r="BJ153" s="135"/>
      <c r="BK153" s="135"/>
      <c r="BL153" s="135"/>
      <c r="BM153" s="135"/>
      <c r="BN153" s="135"/>
      <c r="BO153" s="135"/>
      <c r="BP153" s="135"/>
      <c r="BQ153" s="135"/>
      <c r="BR153" s="135"/>
      <c r="BS153" s="135"/>
      <c r="BT153" s="135"/>
      <c r="BU153" s="135"/>
      <c r="BV153" s="135"/>
      <c r="BW153" s="135"/>
      <c r="BX153" s="135"/>
      <c r="BY153" s="135"/>
      <c r="BZ153" s="135"/>
      <c r="CA153" s="135"/>
      <c r="CB153" s="135"/>
      <c r="CC153" s="135"/>
      <c r="CD153" s="135"/>
      <c r="CE153" s="135"/>
      <c r="CF153" s="135"/>
      <c r="CG153" s="135"/>
      <c r="CH153" s="135"/>
      <c r="CI153" s="135"/>
      <c r="CJ153" s="135"/>
      <c r="CK153" s="135"/>
      <c r="CL153" s="135"/>
      <c r="CM153" s="135"/>
      <c r="CN153" s="135"/>
      <c r="CO153" s="135"/>
      <c r="CP153" s="135"/>
      <c r="CQ153" s="135"/>
      <c r="CR153" s="135"/>
      <c r="CS153" s="135"/>
      <c r="CT153" s="135"/>
      <c r="CU153" s="135"/>
      <c r="CV153" s="135"/>
      <c r="CW153" s="135"/>
      <c r="CX153" s="135"/>
      <c r="CY153" s="135"/>
      <c r="CZ153" s="135"/>
      <c r="DA153" s="135"/>
      <c r="DB153" s="135"/>
      <c r="DC153" s="135"/>
      <c r="DD153" s="135"/>
      <c r="DE153" s="135"/>
      <c r="DF153" s="135"/>
      <c r="DG153" s="135"/>
      <c r="DH153" s="135"/>
      <c r="DI153" s="135"/>
      <c r="DJ153" s="135"/>
      <c r="DK153" s="135"/>
      <c r="DL153" s="135"/>
      <c r="DM153" s="135"/>
      <c r="DN153" s="135"/>
      <c r="DO153" s="135"/>
      <c r="DP153" s="135"/>
      <c r="DQ153" s="135"/>
      <c r="DR153" s="135"/>
      <c r="DS153" s="135"/>
      <c r="DT153" s="135"/>
      <c r="DU153" s="135"/>
      <c r="DV153" s="135"/>
      <c r="DW153" s="135"/>
      <c r="DX153" s="135"/>
      <c r="DY153" s="135"/>
      <c r="DZ153" s="135"/>
      <c r="EA153" s="135"/>
      <c r="EB153" s="135"/>
      <c r="EC153" s="135"/>
      <c r="ED153" s="135"/>
      <c r="EE153" s="135"/>
      <c r="EF153" s="135"/>
      <c r="EG153" s="135"/>
      <c r="EH153" s="135"/>
      <c r="EI153" s="135"/>
      <c r="EJ153" s="135"/>
      <c r="EK153" s="135"/>
      <c r="EL153" s="135"/>
      <c r="EM153" s="135"/>
      <c r="EN153" s="135"/>
      <c r="EO153" s="135"/>
      <c r="EP153" s="135"/>
      <c r="EQ153" s="135"/>
      <c r="ER153" s="135"/>
      <c r="ES153" s="135"/>
      <c r="ET153" s="135"/>
      <c r="EU153" s="135"/>
      <c r="EV153" s="135"/>
      <c r="EW153" s="135"/>
      <c r="EX153" s="135"/>
      <c r="EY153" s="135"/>
      <c r="EZ153" s="135"/>
      <c r="FA153" s="135"/>
      <c r="FB153" s="135"/>
      <c r="FC153" s="135"/>
      <c r="FD153" s="135"/>
      <c r="FE153" s="135"/>
      <c r="FF153" s="135"/>
      <c r="FG153" s="135"/>
      <c r="FH153" s="135"/>
      <c r="FI153" s="135"/>
      <c r="FJ153" s="135"/>
      <c r="FK153" s="135"/>
      <c r="FL153" s="135"/>
      <c r="FM153" s="135"/>
      <c r="FN153" s="135"/>
      <c r="FO153" s="135"/>
      <c r="FP153" s="135"/>
      <c r="FQ153" s="135"/>
      <c r="FR153" s="135"/>
      <c r="FS153" s="135"/>
      <c r="FT153" s="135"/>
      <c r="FU153" s="135"/>
      <c r="FV153" s="135"/>
      <c r="FW153" s="135"/>
      <c r="FX153" s="135"/>
      <c r="FY153" s="135"/>
      <c r="FZ153" s="135"/>
      <c r="GA153" s="135"/>
      <c r="GB153" s="135"/>
      <c r="GC153" s="135"/>
      <c r="GD153" s="135"/>
      <c r="GE153" s="135"/>
      <c r="GF153" s="135"/>
      <c r="GG153" s="135"/>
      <c r="GH153" s="135"/>
      <c r="GI153" s="135"/>
      <c r="GJ153" s="135"/>
      <c r="GK153" s="135"/>
      <c r="GL153" s="135"/>
      <c r="GM153" s="135"/>
      <c r="GN153" s="135"/>
    </row>
    <row r="154" spans="1:196" ht="29.25" x14ac:dyDescent="0.25">
      <c r="B154" s="18">
        <v>1</v>
      </c>
      <c r="C154" s="666" t="s">
        <v>283</v>
      </c>
      <c r="D154" s="27">
        <f>'2 уровень'!F843</f>
        <v>0</v>
      </c>
      <c r="E154" s="27">
        <f>'2 уровень'!G843</f>
        <v>0</v>
      </c>
      <c r="F154" s="27">
        <f>'2 уровень'!H843</f>
        <v>0</v>
      </c>
      <c r="G154" s="140" t="e">
        <f>'2 уровень'!I843</f>
        <v>#DIV/0!</v>
      </c>
      <c r="H154" s="148" t="e">
        <f>'2 уровень'!J843</f>
        <v>#DIV/0!</v>
      </c>
      <c r="I154" s="148" t="e">
        <f>'2 уровень'!K843</f>
        <v>#DIV/0!</v>
      </c>
      <c r="J154" s="149">
        <f>'2 уровень'!L843</f>
        <v>0</v>
      </c>
      <c r="K154" s="149">
        <f>'2 уровень'!M843</f>
        <v>0</v>
      </c>
      <c r="L154" s="149">
        <f>'2 уровень'!N843</f>
        <v>0</v>
      </c>
      <c r="M154" s="149" t="e">
        <f>'2 уровень'!O843</f>
        <v>#DIV/0!</v>
      </c>
      <c r="N154" s="149" t="e">
        <f>'2 уровень'!P843</f>
        <v>#DIV/0!</v>
      </c>
      <c r="O154" s="149" t="e">
        <f>'2 уровень'!Q843</f>
        <v>#DIV/0!</v>
      </c>
      <c r="P154" s="307">
        <f>'2 уровень'!R843</f>
        <v>0</v>
      </c>
      <c r="Q154" s="307">
        <f>'2 уровень'!S843</f>
        <v>0</v>
      </c>
      <c r="R154" s="307">
        <f>'2 уровень'!T843</f>
        <v>0</v>
      </c>
      <c r="S154" s="307">
        <f>'2 уровень'!U843</f>
        <v>0</v>
      </c>
      <c r="T154" s="307">
        <f>'2 уровень'!V843</f>
        <v>0</v>
      </c>
      <c r="U154" s="307">
        <f>'2 уровень'!W843</f>
        <v>0</v>
      </c>
      <c r="V154" s="307">
        <f>'2 уровень'!X843</f>
        <v>0</v>
      </c>
      <c r="W154" s="307">
        <f>'2 уровень'!Y843</f>
        <v>0</v>
      </c>
      <c r="X154" s="527">
        <f>'2 уровень'!Z843</f>
        <v>0</v>
      </c>
      <c r="Y154" s="139" t="e">
        <f>R154/Q154*100</f>
        <v>#DIV/0!</v>
      </c>
      <c r="Z154" s="307" t="e">
        <f>X154/Q154*100</f>
        <v>#DIV/0!</v>
      </c>
      <c r="AA154" s="27" t="e">
        <f>'2 уровень'!AA841</f>
        <v>#REF!</v>
      </c>
      <c r="AB154" s="307" t="e">
        <f>'2 уровень'!AB841</f>
        <v>#REF!</v>
      </c>
      <c r="AC154" s="319">
        <f t="shared" si="26"/>
        <v>0</v>
      </c>
      <c r="AD154" s="319">
        <f t="shared" si="25"/>
        <v>0</v>
      </c>
      <c r="AE154" s="855">
        <f t="shared" si="23"/>
        <v>0</v>
      </c>
      <c r="AF154" s="135" t="e">
        <f t="shared" si="24"/>
        <v>#DIV/0!</v>
      </c>
      <c r="AG154" s="135"/>
      <c r="AH154" s="403"/>
      <c r="AI154" s="135">
        <f t="shared" si="22"/>
        <v>0</v>
      </c>
      <c r="AJ154" s="135"/>
      <c r="AK154" s="135"/>
      <c r="AL154" s="135"/>
      <c r="AM154" s="135"/>
      <c r="AN154" s="135"/>
      <c r="AO154" s="135"/>
      <c r="AP154" s="135"/>
      <c r="AQ154" s="135"/>
      <c r="AR154" s="135"/>
      <c r="AS154" s="135"/>
      <c r="AT154" s="135"/>
      <c r="AU154" s="135"/>
      <c r="AV154" s="135"/>
      <c r="AW154" s="135"/>
      <c r="AX154" s="135"/>
      <c r="AY154" s="135"/>
      <c r="AZ154" s="135"/>
      <c r="BA154" s="135"/>
      <c r="BB154" s="135"/>
      <c r="BC154" s="135"/>
      <c r="BD154" s="135"/>
      <c r="BE154" s="135"/>
      <c r="BF154" s="135"/>
      <c r="BG154" s="135"/>
      <c r="BH154" s="135"/>
      <c r="BI154" s="135"/>
      <c r="BJ154" s="135"/>
      <c r="BK154" s="135"/>
      <c r="BL154" s="135"/>
      <c r="BM154" s="135"/>
      <c r="BN154" s="135"/>
      <c r="BO154" s="135"/>
      <c r="BP154" s="135"/>
      <c r="BQ154" s="135"/>
      <c r="BR154" s="135"/>
      <c r="BS154" s="135"/>
      <c r="BT154" s="135"/>
      <c r="BU154" s="135"/>
      <c r="BV154" s="135"/>
      <c r="BW154" s="135"/>
      <c r="BX154" s="135"/>
      <c r="BY154" s="135"/>
      <c r="BZ154" s="135"/>
      <c r="CA154" s="135"/>
      <c r="CB154" s="135"/>
      <c r="CC154" s="135"/>
      <c r="CD154" s="135"/>
      <c r="CE154" s="135"/>
      <c r="CF154" s="135"/>
      <c r="CG154" s="135"/>
      <c r="CH154" s="135"/>
      <c r="CI154" s="135"/>
      <c r="CJ154" s="135"/>
      <c r="CK154" s="135"/>
      <c r="CL154" s="135"/>
      <c r="CM154" s="135"/>
      <c r="CN154" s="135"/>
      <c r="CO154" s="135"/>
      <c r="CP154" s="135"/>
      <c r="CQ154" s="135"/>
      <c r="CR154" s="135"/>
      <c r="CS154" s="135"/>
      <c r="CT154" s="135"/>
      <c r="CU154" s="135"/>
      <c r="CV154" s="135"/>
      <c r="CW154" s="135"/>
      <c r="CX154" s="135"/>
      <c r="CY154" s="135"/>
      <c r="CZ154" s="135"/>
      <c r="DA154" s="135"/>
      <c r="DB154" s="135"/>
      <c r="DC154" s="135"/>
      <c r="DD154" s="135"/>
      <c r="DE154" s="135"/>
      <c r="DF154" s="135"/>
      <c r="DG154" s="135"/>
      <c r="DH154" s="135"/>
      <c r="DI154" s="135"/>
      <c r="DJ154" s="135"/>
      <c r="DK154" s="135"/>
      <c r="DL154" s="135"/>
      <c r="DM154" s="135"/>
      <c r="DN154" s="135"/>
      <c r="DO154" s="135"/>
      <c r="DP154" s="135"/>
      <c r="DQ154" s="135"/>
      <c r="DR154" s="135"/>
      <c r="DS154" s="135"/>
      <c r="DT154" s="135"/>
      <c r="DU154" s="135"/>
      <c r="DV154" s="135"/>
      <c r="DW154" s="135"/>
      <c r="DX154" s="135"/>
      <c r="DY154" s="135"/>
      <c r="DZ154" s="135"/>
      <c r="EA154" s="135"/>
      <c r="EB154" s="135"/>
      <c r="EC154" s="135"/>
      <c r="ED154" s="135"/>
      <c r="EE154" s="135"/>
      <c r="EF154" s="135"/>
      <c r="EG154" s="135"/>
      <c r="EH154" s="135"/>
      <c r="EI154" s="135"/>
      <c r="EJ154" s="135"/>
      <c r="EK154" s="135"/>
      <c r="EL154" s="135"/>
      <c r="EM154" s="135"/>
      <c r="EN154" s="135"/>
      <c r="EO154" s="135"/>
      <c r="EP154" s="135"/>
      <c r="EQ154" s="135"/>
      <c r="ER154" s="135"/>
      <c r="ES154" s="135"/>
      <c r="ET154" s="135"/>
      <c r="EU154" s="135"/>
      <c r="EV154" s="135"/>
      <c r="EW154" s="135"/>
      <c r="EX154" s="135"/>
      <c r="EY154" s="135"/>
      <c r="EZ154" s="135"/>
      <c r="FA154" s="135"/>
      <c r="FB154" s="135"/>
      <c r="FC154" s="135"/>
      <c r="FD154" s="135"/>
      <c r="FE154" s="135"/>
      <c r="FF154" s="135"/>
      <c r="FG154" s="135"/>
      <c r="FH154" s="135"/>
      <c r="FI154" s="135"/>
      <c r="FJ154" s="135"/>
      <c r="FK154" s="135"/>
      <c r="FL154" s="135"/>
      <c r="FM154" s="135"/>
      <c r="FN154" s="135"/>
      <c r="FO154" s="135"/>
      <c r="FP154" s="135"/>
      <c r="FQ154" s="135"/>
      <c r="FR154" s="135"/>
      <c r="FS154" s="135"/>
      <c r="FT154" s="135"/>
      <c r="FU154" s="135"/>
      <c r="FV154" s="135"/>
      <c r="FW154" s="135"/>
      <c r="FX154" s="135"/>
      <c r="FY154" s="135"/>
      <c r="FZ154" s="135"/>
      <c r="GA154" s="135"/>
      <c r="GB154" s="135"/>
      <c r="GC154" s="135"/>
      <c r="GD154" s="135"/>
      <c r="GE154" s="135"/>
      <c r="GF154" s="135"/>
      <c r="GG154" s="135"/>
      <c r="GH154" s="135"/>
      <c r="GI154" s="135"/>
      <c r="GJ154" s="135"/>
      <c r="GK154" s="135"/>
      <c r="GL154" s="135"/>
      <c r="GM154" s="135"/>
      <c r="GN154" s="135"/>
    </row>
    <row r="155" spans="1:196" s="135" customFormat="1" ht="29.25" x14ac:dyDescent="0.25">
      <c r="A155" s="135">
        <v>1</v>
      </c>
      <c r="B155" s="18">
        <v>1</v>
      </c>
      <c r="C155" s="666" t="s">
        <v>284</v>
      </c>
      <c r="D155" s="20">
        <f>'2 уровень'!F844</f>
        <v>0</v>
      </c>
      <c r="E155" s="20">
        <f>'2 уровень'!G844</f>
        <v>0</v>
      </c>
      <c r="F155" s="20">
        <f>'2 уровень'!H844</f>
        <v>0</v>
      </c>
      <c r="G155" s="138" t="e">
        <f>'2 уровень'!I844</f>
        <v>#DIV/0!</v>
      </c>
      <c r="H155" s="148" t="e">
        <f>'2 уровень'!J844</f>
        <v>#DIV/0!</v>
      </c>
      <c r="I155" s="148" t="e">
        <f>'2 уровень'!K844</f>
        <v>#DIV/0!</v>
      </c>
      <c r="J155" s="21">
        <f>'2 уровень'!L844</f>
        <v>0</v>
      </c>
      <c r="K155" s="21">
        <f>'2 уровень'!M844</f>
        <v>0</v>
      </c>
      <c r="L155" s="21">
        <f>'2 уровень'!N844</f>
        <v>0</v>
      </c>
      <c r="M155" s="21" t="e">
        <f>'2 уровень'!O844</f>
        <v>#DIV/0!</v>
      </c>
      <c r="N155" s="21" t="e">
        <f>'2 уровень'!P844</f>
        <v>#DIV/0!</v>
      </c>
      <c r="O155" s="21" t="e">
        <f>'2 уровень'!Q844</f>
        <v>#DIV/0!</v>
      </c>
      <c r="P155" s="307">
        <f>'2 уровень'!R844</f>
        <v>0</v>
      </c>
      <c r="Q155" s="307">
        <f>'2 уровень'!S844</f>
        <v>0</v>
      </c>
      <c r="R155" s="307">
        <f>'2 уровень'!T844</f>
        <v>0</v>
      </c>
      <c r="S155" s="307">
        <f>'2 уровень'!U844</f>
        <v>0</v>
      </c>
      <c r="T155" s="307">
        <f>'2 уровень'!V844</f>
        <v>0</v>
      </c>
      <c r="U155" s="307">
        <f>'2 уровень'!W844</f>
        <v>0</v>
      </c>
      <c r="V155" s="307">
        <f>'2 уровень'!X844</f>
        <v>0</v>
      </c>
      <c r="W155" s="307">
        <f>'2 уровень'!Y844</f>
        <v>0</v>
      </c>
      <c r="X155" s="527">
        <f>'2 уровень'!Z844</f>
        <v>0</v>
      </c>
      <c r="Y155" s="307"/>
      <c r="Z155" s="307"/>
      <c r="AA155" s="20">
        <f>'2 уровень'!AA842</f>
        <v>0</v>
      </c>
      <c r="AB155" s="307">
        <f>'2 уровень'!AB842</f>
        <v>0</v>
      </c>
      <c r="AC155" s="319">
        <f t="shared" si="26"/>
        <v>0</v>
      </c>
      <c r="AD155" s="319">
        <f t="shared" si="25"/>
        <v>0</v>
      </c>
      <c r="AE155" s="855">
        <f t="shared" si="23"/>
        <v>0</v>
      </c>
      <c r="AF155" s="135" t="e">
        <f t="shared" si="24"/>
        <v>#DIV/0!</v>
      </c>
      <c r="AH155" s="403"/>
      <c r="AI155" s="135">
        <f t="shared" si="22"/>
        <v>0</v>
      </c>
    </row>
    <row r="156" spans="1:196" s="135" customFormat="1" ht="29.25" x14ac:dyDescent="0.25">
      <c r="A156" s="135">
        <v>1</v>
      </c>
      <c r="B156" s="18">
        <v>1</v>
      </c>
      <c r="C156" s="852" t="s">
        <v>135</v>
      </c>
      <c r="D156" s="20">
        <f>'2 уровень'!F845</f>
        <v>0</v>
      </c>
      <c r="E156" s="20">
        <f>'2 уровень'!G845</f>
        <v>0</v>
      </c>
      <c r="F156" s="20">
        <f>'2 уровень'!H845</f>
        <v>0</v>
      </c>
      <c r="G156" s="138" t="e">
        <f>'2 уровень'!I845</f>
        <v>#DIV/0!</v>
      </c>
      <c r="H156" s="148" t="e">
        <f>'2 уровень'!J845</f>
        <v>#DIV/0!</v>
      </c>
      <c r="I156" s="148" t="e">
        <f>'2 уровень'!K845</f>
        <v>#DIV/0!</v>
      </c>
      <c r="J156" s="21">
        <f>'2 уровень'!L845</f>
        <v>0</v>
      </c>
      <c r="K156" s="21">
        <f>'2 уровень'!M845</f>
        <v>0</v>
      </c>
      <c r="L156" s="21">
        <f>'2 уровень'!N845</f>
        <v>0</v>
      </c>
      <c r="M156" s="21" t="e">
        <f>'2 уровень'!O845</f>
        <v>#DIV/0!</v>
      </c>
      <c r="N156" s="21" t="e">
        <f>'2 уровень'!P845</f>
        <v>#DIV/0!</v>
      </c>
      <c r="O156" s="21" t="e">
        <f>'2 уровень'!Q845</f>
        <v>#DIV/0!</v>
      </c>
      <c r="P156" s="307">
        <f>'2 уровень'!R845</f>
        <v>477849.09794285428</v>
      </c>
      <c r="Q156" s="307">
        <f>'2 уровень'!S845</f>
        <v>0</v>
      </c>
      <c r="R156" s="307">
        <f>'2 уровень'!T845</f>
        <v>0</v>
      </c>
      <c r="S156" s="307">
        <f>'2 уровень'!U845</f>
        <v>0</v>
      </c>
      <c r="T156" s="307">
        <f>'2 уровень'!V845</f>
        <v>0</v>
      </c>
      <c r="U156" s="307">
        <f>'2 уровень'!W845</f>
        <v>0</v>
      </c>
      <c r="V156" s="307">
        <f>'2 уровень'!X845</f>
        <v>0</v>
      </c>
      <c r="W156" s="307">
        <f>'2 уровень'!Y845</f>
        <v>0</v>
      </c>
      <c r="X156" s="527">
        <f>'2 уровень'!Z845</f>
        <v>0</v>
      </c>
      <c r="Y156" s="307"/>
      <c r="Z156" s="307"/>
      <c r="AA156" s="20" t="e">
        <f>'2 уровень'!AA843</f>
        <v>#REF!</v>
      </c>
      <c r="AB156" s="307" t="e">
        <f>'2 уровень'!AB843</f>
        <v>#REF!</v>
      </c>
      <c r="AC156" s="319">
        <f t="shared" si="26"/>
        <v>0</v>
      </c>
      <c r="AD156" s="319">
        <f t="shared" si="25"/>
        <v>0</v>
      </c>
      <c r="AE156" s="855" t="e">
        <f t="shared" si="23"/>
        <v>#DIV/0!</v>
      </c>
      <c r="AF156" s="135" t="e">
        <f t="shared" si="24"/>
        <v>#DIV/0!</v>
      </c>
      <c r="AH156" s="403"/>
      <c r="AI156" s="135">
        <f t="shared" si="22"/>
        <v>0</v>
      </c>
    </row>
    <row r="157" spans="1:196" s="135" customFormat="1" x14ac:dyDescent="0.25">
      <c r="A157" s="135">
        <v>1</v>
      </c>
      <c r="B157" s="18">
        <v>1</v>
      </c>
      <c r="C157" s="3697" t="s">
        <v>209</v>
      </c>
      <c r="D157" s="20">
        <f>'2 уровень'!F846</f>
        <v>0</v>
      </c>
      <c r="E157" s="20">
        <f>'2 уровень'!G846</f>
        <v>0</v>
      </c>
      <c r="F157" s="20">
        <f>'2 уровень'!H846</f>
        <v>2</v>
      </c>
      <c r="G157" s="138" t="e">
        <f>'2 уровень'!I846</f>
        <v>#DIV/0!</v>
      </c>
      <c r="H157" s="148">
        <f>'2 уровень'!J846</f>
        <v>0</v>
      </c>
      <c r="I157" s="148">
        <f>'2 уровень'!K846</f>
        <v>0</v>
      </c>
      <c r="J157" s="21">
        <f>'2 уровень'!L846</f>
        <v>0</v>
      </c>
      <c r="K157" s="21">
        <f>'2 уровень'!M846</f>
        <v>0</v>
      </c>
      <c r="L157" s="21">
        <f>'2 уровень'!N846</f>
        <v>0</v>
      </c>
      <c r="M157" s="21">
        <f>'2 уровень'!O846</f>
        <v>0</v>
      </c>
      <c r="N157" s="21">
        <f>'2 уровень'!P846</f>
        <v>0</v>
      </c>
      <c r="O157" s="21">
        <f>'2 уровень'!Q846</f>
        <v>0</v>
      </c>
      <c r="P157" s="307">
        <f>'2 уровень'!R846</f>
        <v>107819.03646</v>
      </c>
      <c r="Q157" s="307">
        <f>'2 уровень'!S846</f>
        <v>0</v>
      </c>
      <c r="R157" s="307">
        <f>'2 уровень'!T846</f>
        <v>14.70632</v>
      </c>
      <c r="S157" s="307">
        <f>'2 уровень'!U846</f>
        <v>0</v>
      </c>
      <c r="T157" s="307">
        <f>'2 уровень'!V846</f>
        <v>0</v>
      </c>
      <c r="U157" s="307">
        <f>'2 уровень'!W846</f>
        <v>14.70632</v>
      </c>
      <c r="V157" s="307">
        <f>'2 уровень'!X846</f>
        <v>0</v>
      </c>
      <c r="W157" s="307">
        <f>'2 уровень'!Y846</f>
        <v>0</v>
      </c>
      <c r="X157" s="527">
        <f>'2 уровень'!Z846</f>
        <v>14.70632</v>
      </c>
      <c r="Y157" s="307" t="e">
        <f>R157/Q157*100</f>
        <v>#DIV/0!</v>
      </c>
      <c r="Z157" s="307" t="e">
        <f>X157/Q157*100</f>
        <v>#DIV/0!</v>
      </c>
      <c r="AA157" s="20" t="e">
        <f>'2 уровень'!AA844</f>
        <v>#REF!</v>
      </c>
      <c r="AB157" s="307" t="e">
        <f>'2 уровень'!AB844</f>
        <v>#REF!</v>
      </c>
      <c r="AC157" s="319">
        <f t="shared" si="26"/>
        <v>14706.32</v>
      </c>
      <c r="AD157" s="319">
        <f t="shared" si="25"/>
        <v>0</v>
      </c>
      <c r="AE157" s="855" t="e">
        <f t="shared" si="23"/>
        <v>#DIV/0!</v>
      </c>
      <c r="AF157" s="135">
        <f t="shared" si="24"/>
        <v>7353.16</v>
      </c>
      <c r="AH157" s="403"/>
      <c r="AI157" s="135">
        <f t="shared" si="22"/>
        <v>0</v>
      </c>
    </row>
    <row r="158" spans="1:196" s="135" customFormat="1" x14ac:dyDescent="0.25">
      <c r="A158" s="135">
        <v>1</v>
      </c>
      <c r="B158" s="18">
        <v>1</v>
      </c>
      <c r="C158" s="2098" t="s">
        <v>197</v>
      </c>
      <c r="D158" s="20">
        <f>'2 уровень'!F847</f>
        <v>0</v>
      </c>
      <c r="E158" s="20">
        <f>'2 уровень'!G847</f>
        <v>0</v>
      </c>
      <c r="F158" s="20">
        <f>'2 уровень'!H847</f>
        <v>177</v>
      </c>
      <c r="G158" s="138" t="e">
        <f>'2 уровень'!I847</f>
        <v>#DIV/0!</v>
      </c>
      <c r="H158" s="148">
        <f>'2 уровень'!J847</f>
        <v>0</v>
      </c>
      <c r="I158" s="148">
        <f>'2 уровень'!K847</f>
        <v>0</v>
      </c>
      <c r="J158" s="21">
        <f>'2 уровень'!L847</f>
        <v>0</v>
      </c>
      <c r="K158" s="21">
        <f>'2 уровень'!M847</f>
        <v>0</v>
      </c>
      <c r="L158" s="21">
        <f>'2 уровень'!N847</f>
        <v>0</v>
      </c>
      <c r="M158" s="21">
        <f>'2 уровень'!O847</f>
        <v>0</v>
      </c>
      <c r="N158" s="21">
        <f>'2 уровень'!P847</f>
        <v>0</v>
      </c>
      <c r="O158" s="21">
        <f>'2 уровень'!Q847</f>
        <v>0</v>
      </c>
      <c r="P158" s="307">
        <f>'2 уровень'!R847</f>
        <v>0</v>
      </c>
      <c r="Q158" s="307">
        <f>'2 уровень'!S847</f>
        <v>0</v>
      </c>
      <c r="R158" s="307">
        <f>'2 уровень'!T847</f>
        <v>0</v>
      </c>
      <c r="S158" s="307">
        <f>'2 уровень'!U847</f>
        <v>0</v>
      </c>
      <c r="T158" s="307">
        <f>'2 уровень'!V847</f>
        <v>0</v>
      </c>
      <c r="U158" s="307">
        <f>'2 уровень'!W847</f>
        <v>0</v>
      </c>
      <c r="V158" s="307">
        <f>'2 уровень'!X847</f>
        <v>0</v>
      </c>
      <c r="W158" s="307">
        <f>'2 уровень'!Y847</f>
        <v>0</v>
      </c>
      <c r="X158" s="527">
        <f>'2 уровень'!Z847</f>
        <v>0</v>
      </c>
      <c r="Y158" s="307" t="e">
        <f>R158/Q158*100</f>
        <v>#DIV/0!</v>
      </c>
      <c r="Z158" s="307" t="e">
        <f>X158/Q158*100</f>
        <v>#DIV/0!</v>
      </c>
      <c r="AA158" s="20" t="e">
        <f>'2 уровень'!AA845</f>
        <v>#REF!</v>
      </c>
      <c r="AB158" s="307" t="e">
        <f>'2 уровень'!AB845</f>
        <v>#REF!</v>
      </c>
      <c r="AC158" s="319">
        <f t="shared" si="26"/>
        <v>0</v>
      </c>
      <c r="AD158" s="319">
        <f t="shared" si="25"/>
        <v>0</v>
      </c>
      <c r="AE158" s="855">
        <f t="shared" si="23"/>
        <v>0</v>
      </c>
      <c r="AF158" s="135">
        <f t="shared" si="24"/>
        <v>0</v>
      </c>
      <c r="AH158" s="403"/>
      <c r="AI158" s="135">
        <f t="shared" si="22"/>
        <v>0</v>
      </c>
    </row>
    <row r="159" spans="1:196" s="135" customFormat="1" x14ac:dyDescent="0.25">
      <c r="A159" s="135">
        <v>1</v>
      </c>
      <c r="B159" s="18">
        <v>1</v>
      </c>
      <c r="C159" s="2097" t="s">
        <v>198</v>
      </c>
      <c r="D159" s="20">
        <f>'2 уровень'!F848</f>
        <v>0</v>
      </c>
      <c r="E159" s="20">
        <f>'2 уровень'!G848</f>
        <v>0</v>
      </c>
      <c r="F159" s="20">
        <f>'2 уровень'!H848</f>
        <v>177</v>
      </c>
      <c r="G159" s="138" t="e">
        <f>'2 уровень'!I848</f>
        <v>#DIV/0!</v>
      </c>
      <c r="H159" s="148">
        <f>'2 уровень'!J848</f>
        <v>0</v>
      </c>
      <c r="I159" s="148">
        <f>'2 уровень'!K848</f>
        <v>0</v>
      </c>
      <c r="J159" s="21">
        <f>'2 уровень'!L848</f>
        <v>0</v>
      </c>
      <c r="K159" s="21">
        <f>'2 уровень'!M848</f>
        <v>0</v>
      </c>
      <c r="L159" s="21">
        <f>'2 уровень'!N848</f>
        <v>0</v>
      </c>
      <c r="M159" s="21">
        <f>'2 уровень'!O848</f>
        <v>0</v>
      </c>
      <c r="N159" s="21">
        <f>'2 уровень'!P848</f>
        <v>0</v>
      </c>
      <c r="O159" s="21">
        <f>'2 уровень'!Q848</f>
        <v>0</v>
      </c>
      <c r="P159" s="307">
        <f>'2 уровень'!R848</f>
        <v>0</v>
      </c>
      <c r="Q159" s="307">
        <f>'2 уровень'!S848</f>
        <v>0</v>
      </c>
      <c r="R159" s="307">
        <f>'2 уровень'!T848</f>
        <v>0</v>
      </c>
      <c r="S159" s="307">
        <f>'2 уровень'!U848</f>
        <v>0</v>
      </c>
      <c r="T159" s="307">
        <f>'2 уровень'!V848</f>
        <v>0</v>
      </c>
      <c r="U159" s="307">
        <f>'2 уровень'!W848</f>
        <v>0</v>
      </c>
      <c r="V159" s="307">
        <f>'2 уровень'!X848</f>
        <v>0</v>
      </c>
      <c r="W159" s="307">
        <f>'2 уровень'!Y848</f>
        <v>0</v>
      </c>
      <c r="X159" s="527">
        <f>'2 уровень'!Z848</f>
        <v>0</v>
      </c>
      <c r="Y159" s="307" t="e">
        <f>R159/Q159*100</f>
        <v>#DIV/0!</v>
      </c>
      <c r="Z159" s="307" t="e">
        <f>X159/Q159*100</f>
        <v>#DIV/0!</v>
      </c>
      <c r="AA159" s="20" t="e">
        <f>'2 уровень'!AA846</f>
        <v>#REF!</v>
      </c>
      <c r="AB159" s="307" t="e">
        <f>'2 уровень'!AB846</f>
        <v>#REF!</v>
      </c>
      <c r="AC159" s="319">
        <f t="shared" si="26"/>
        <v>0</v>
      </c>
      <c r="AD159" s="319">
        <f t="shared" si="25"/>
        <v>0</v>
      </c>
      <c r="AE159" s="855">
        <f t="shared" si="23"/>
        <v>0</v>
      </c>
      <c r="AF159" s="135">
        <f t="shared" si="24"/>
        <v>0</v>
      </c>
      <c r="AH159" s="403"/>
      <c r="AI159" s="135">
        <f t="shared" si="22"/>
        <v>0</v>
      </c>
    </row>
    <row r="160" spans="1:196" ht="30" x14ac:dyDescent="0.25">
      <c r="A160" s="18">
        <v>1</v>
      </c>
      <c r="B160" s="18">
        <v>1</v>
      </c>
      <c r="C160" s="2099" t="s">
        <v>199</v>
      </c>
      <c r="D160" s="27">
        <f>'2 уровень'!F849</f>
        <v>0</v>
      </c>
      <c r="E160" s="27">
        <f>'2 уровень'!G849</f>
        <v>0</v>
      </c>
      <c r="F160" s="27">
        <f>'2 уровень'!H849</f>
        <v>0</v>
      </c>
      <c r="G160" s="140" t="e">
        <f>'2 уровень'!I849</f>
        <v>#DIV/0!</v>
      </c>
      <c r="H160" s="148">
        <f>'2 уровень'!J849</f>
        <v>0</v>
      </c>
      <c r="I160" s="148">
        <f>'2 уровень'!K849</f>
        <v>0</v>
      </c>
      <c r="J160" s="149">
        <f>'2 уровень'!L849</f>
        <v>0</v>
      </c>
      <c r="K160" s="149">
        <f>'2 уровень'!M849</f>
        <v>0</v>
      </c>
      <c r="L160" s="149">
        <f>'2 уровень'!N849</f>
        <v>0</v>
      </c>
      <c r="M160" s="149">
        <f>'2 уровень'!O849</f>
        <v>0</v>
      </c>
      <c r="N160" s="149">
        <f>'2 уровень'!P849</f>
        <v>0</v>
      </c>
      <c r="O160" s="149">
        <f>'2 уровень'!Q849</f>
        <v>0</v>
      </c>
      <c r="P160" s="307">
        <f>'2 уровень'!R849</f>
        <v>0</v>
      </c>
      <c r="Q160" s="307">
        <f>'2 уровень'!S849</f>
        <v>0</v>
      </c>
      <c r="R160" s="307">
        <f>'2 уровень'!T849</f>
        <v>0</v>
      </c>
      <c r="S160" s="307">
        <f>'2 уровень'!U849</f>
        <v>0</v>
      </c>
      <c r="T160" s="307">
        <f>'2 уровень'!V849</f>
        <v>0</v>
      </c>
      <c r="U160" s="307">
        <f>'2 уровень'!W849</f>
        <v>0</v>
      </c>
      <c r="V160" s="307">
        <f>'2 уровень'!X849</f>
        <v>0</v>
      </c>
      <c r="W160" s="307">
        <f>'2 уровень'!Y849</f>
        <v>0</v>
      </c>
      <c r="X160" s="527">
        <f>'2 уровень'!Z849</f>
        <v>0</v>
      </c>
      <c r="Y160" s="307"/>
      <c r="Z160" s="307"/>
      <c r="AA160" s="27">
        <f>'2 уровень'!AA847</f>
        <v>0</v>
      </c>
      <c r="AB160" s="307">
        <f>'2 уровень'!AB847</f>
        <v>0</v>
      </c>
      <c r="AC160" s="319">
        <f t="shared" si="26"/>
        <v>0</v>
      </c>
      <c r="AD160" s="319">
        <f t="shared" si="25"/>
        <v>0</v>
      </c>
      <c r="AE160" s="855">
        <f t="shared" si="23"/>
        <v>0</v>
      </c>
      <c r="AF160" s="135" t="e">
        <f t="shared" si="24"/>
        <v>#DIV/0!</v>
      </c>
      <c r="AG160" s="135"/>
      <c r="AH160" s="403"/>
      <c r="AI160" s="135">
        <f t="shared" si="22"/>
        <v>0</v>
      </c>
      <c r="AJ160" s="135"/>
      <c r="AK160" s="135"/>
      <c r="AL160" s="135"/>
      <c r="AM160" s="135"/>
      <c r="AN160" s="135"/>
      <c r="AO160" s="135"/>
      <c r="AP160" s="135"/>
      <c r="AQ160" s="135"/>
      <c r="AR160" s="135"/>
      <c r="AS160" s="135"/>
      <c r="AT160" s="135"/>
      <c r="AU160" s="135"/>
      <c r="AV160" s="135"/>
      <c r="AW160" s="135"/>
      <c r="AX160" s="135"/>
      <c r="AY160" s="135"/>
      <c r="AZ160" s="135"/>
      <c r="BA160" s="135"/>
      <c r="BB160" s="135"/>
      <c r="BC160" s="135"/>
      <c r="BD160" s="135"/>
      <c r="BE160" s="135"/>
      <c r="BF160" s="135"/>
      <c r="BG160" s="135"/>
      <c r="BH160" s="135"/>
      <c r="BI160" s="135"/>
      <c r="BJ160" s="135"/>
      <c r="BK160" s="135"/>
      <c r="BL160" s="135"/>
      <c r="BM160" s="135"/>
      <c r="BN160" s="135"/>
      <c r="BO160" s="135"/>
      <c r="BP160" s="135"/>
      <c r="BQ160" s="135"/>
      <c r="BR160" s="135"/>
      <c r="BS160" s="135"/>
      <c r="BT160" s="135"/>
      <c r="BU160" s="135"/>
      <c r="BV160" s="135"/>
      <c r="BW160" s="135"/>
      <c r="BX160" s="135"/>
      <c r="BY160" s="135"/>
      <c r="BZ160" s="135"/>
      <c r="CA160" s="135"/>
      <c r="CB160" s="135"/>
      <c r="CC160" s="135"/>
      <c r="CD160" s="135"/>
      <c r="CE160" s="135"/>
      <c r="CF160" s="135"/>
      <c r="CG160" s="135"/>
      <c r="CH160" s="135"/>
      <c r="CI160" s="135"/>
      <c r="CJ160" s="135"/>
      <c r="CK160" s="135"/>
      <c r="CL160" s="135"/>
      <c r="CM160" s="135"/>
      <c r="CN160" s="135"/>
      <c r="CO160" s="135"/>
      <c r="CP160" s="135"/>
      <c r="CQ160" s="135"/>
      <c r="CR160" s="135"/>
      <c r="CS160" s="135"/>
      <c r="CT160" s="135"/>
      <c r="CU160" s="135"/>
      <c r="CV160" s="135"/>
      <c r="CW160" s="135"/>
      <c r="CX160" s="135"/>
      <c r="CY160" s="135"/>
      <c r="CZ160" s="135"/>
      <c r="DA160" s="135"/>
      <c r="DB160" s="135"/>
      <c r="DC160" s="135"/>
      <c r="DD160" s="135"/>
      <c r="DE160" s="135"/>
      <c r="DF160" s="135"/>
      <c r="DG160" s="135"/>
      <c r="DH160" s="135"/>
      <c r="DI160" s="135"/>
      <c r="DJ160" s="135"/>
      <c r="DK160" s="135"/>
      <c r="DL160" s="135"/>
      <c r="DM160" s="135"/>
      <c r="DN160" s="135"/>
      <c r="DO160" s="135"/>
      <c r="DP160" s="135"/>
      <c r="DQ160" s="135"/>
      <c r="DR160" s="135"/>
      <c r="DS160" s="135"/>
      <c r="DT160" s="135"/>
      <c r="DU160" s="135"/>
      <c r="DV160" s="135"/>
      <c r="DW160" s="135"/>
      <c r="DX160" s="135"/>
      <c r="DY160" s="135"/>
      <c r="DZ160" s="135"/>
      <c r="EA160" s="135"/>
      <c r="EB160" s="135"/>
      <c r="EC160" s="135"/>
      <c r="ED160" s="135"/>
      <c r="EE160" s="135"/>
      <c r="EF160" s="135"/>
      <c r="EG160" s="135"/>
      <c r="EH160" s="135"/>
      <c r="EI160" s="135"/>
      <c r="EJ160" s="135"/>
      <c r="EK160" s="135"/>
      <c r="EL160" s="135"/>
      <c r="EM160" s="135"/>
      <c r="EN160" s="135"/>
      <c r="EO160" s="135"/>
      <c r="EP160" s="135"/>
      <c r="EQ160" s="135"/>
      <c r="ER160" s="135"/>
      <c r="ES160" s="135"/>
      <c r="ET160" s="135"/>
      <c r="EU160" s="135"/>
      <c r="EV160" s="135"/>
      <c r="EW160" s="135"/>
      <c r="EX160" s="135"/>
      <c r="EY160" s="135"/>
      <c r="EZ160" s="135"/>
      <c r="FA160" s="135"/>
      <c r="FB160" s="135"/>
      <c r="FC160" s="135"/>
      <c r="FD160" s="135"/>
      <c r="FE160" s="135"/>
      <c r="FF160" s="135"/>
      <c r="FG160" s="135"/>
      <c r="FH160" s="135"/>
      <c r="FI160" s="135"/>
      <c r="FJ160" s="135"/>
      <c r="FK160" s="135"/>
      <c r="FL160" s="135"/>
      <c r="FM160" s="135"/>
      <c r="FN160" s="135"/>
      <c r="FO160" s="135"/>
      <c r="FP160" s="135"/>
      <c r="FQ160" s="135"/>
      <c r="FR160" s="135"/>
      <c r="FS160" s="135"/>
      <c r="FT160" s="135"/>
      <c r="FU160" s="135"/>
      <c r="FV160" s="135"/>
      <c r="FW160" s="135"/>
      <c r="FX160" s="135"/>
      <c r="FY160" s="135"/>
      <c r="FZ160" s="135"/>
      <c r="GA160" s="135"/>
      <c r="GB160" s="135"/>
      <c r="GC160" s="135"/>
      <c r="GD160" s="135"/>
      <c r="GE160" s="135"/>
      <c r="GF160" s="135"/>
      <c r="GG160" s="135"/>
      <c r="GH160" s="135"/>
      <c r="GI160" s="135"/>
      <c r="GJ160" s="135"/>
      <c r="GK160" s="135"/>
      <c r="GL160" s="135"/>
      <c r="GM160" s="135"/>
      <c r="GN160" s="135"/>
    </row>
    <row r="161" spans="1:196" ht="15.75" thickBot="1" x14ac:dyDescent="0.3">
      <c r="A161" s="18">
        <v>1</v>
      </c>
      <c r="B161" s="18">
        <v>1</v>
      </c>
      <c r="C161" s="3698" t="s">
        <v>204</v>
      </c>
      <c r="D161" s="27">
        <f>'2 уровень'!F850</f>
        <v>0</v>
      </c>
      <c r="E161" s="27">
        <f>'2 уровень'!G850</f>
        <v>0</v>
      </c>
      <c r="F161" s="27">
        <f>'2 уровень'!H850</f>
        <v>177</v>
      </c>
      <c r="G161" s="140" t="e">
        <f>'2 уровень'!I850</f>
        <v>#DIV/0!</v>
      </c>
      <c r="H161" s="148">
        <f>'2 уровень'!J850</f>
        <v>0</v>
      </c>
      <c r="I161" s="148">
        <f>'2 уровень'!K850</f>
        <v>0</v>
      </c>
      <c r="J161" s="149">
        <f>'2 уровень'!L850</f>
        <v>0</v>
      </c>
      <c r="K161" s="149">
        <f>'2 уровень'!M850</f>
        <v>0</v>
      </c>
      <c r="L161" s="149">
        <f>'2 уровень'!N850</f>
        <v>0</v>
      </c>
      <c r="M161" s="149">
        <f>'2 уровень'!O850</f>
        <v>0</v>
      </c>
      <c r="N161" s="149">
        <f>'2 уровень'!P850</f>
        <v>0</v>
      </c>
      <c r="O161" s="149">
        <f>'2 уровень'!Q850</f>
        <v>0</v>
      </c>
      <c r="P161" s="307">
        <f>'2 уровень'!R850</f>
        <v>614807.50224000006</v>
      </c>
      <c r="Q161" s="307">
        <f>'2 уровень'!S850</f>
        <v>0</v>
      </c>
      <c r="R161" s="307">
        <f>'2 уровень'!T850</f>
        <v>943.14002000000005</v>
      </c>
      <c r="S161" s="307">
        <f>'2 уровень'!U850</f>
        <v>0</v>
      </c>
      <c r="T161" s="307">
        <f>'2 уровень'!V850</f>
        <v>0</v>
      </c>
      <c r="U161" s="307">
        <f>'2 уровень'!W850</f>
        <v>943.14002000000005</v>
      </c>
      <c r="V161" s="307">
        <f>'2 уровень'!X850</f>
        <v>0</v>
      </c>
      <c r="W161" s="307">
        <f>'2 уровень'!Y850</f>
        <v>0</v>
      </c>
      <c r="X161" s="527">
        <f>'2 уровень'!Z850</f>
        <v>943.14002000000005</v>
      </c>
      <c r="Y161" s="307"/>
      <c r="Z161" s="307"/>
      <c r="AA161" s="27">
        <f>'2 уровень'!AA848</f>
        <v>0</v>
      </c>
      <c r="AB161" s="307">
        <f>'2 уровень'!AB848</f>
        <v>0</v>
      </c>
      <c r="AC161" s="319">
        <f t="shared" si="26"/>
        <v>943140.02</v>
      </c>
      <c r="AD161" s="319">
        <f t="shared" si="25"/>
        <v>0</v>
      </c>
      <c r="AE161" s="855" t="e">
        <f t="shared" si="23"/>
        <v>#DIV/0!</v>
      </c>
      <c r="AF161" s="135">
        <f t="shared" si="24"/>
        <v>5328.4746892655367</v>
      </c>
      <c r="AG161" s="135"/>
      <c r="AH161" s="403"/>
      <c r="AI161" s="135" t="e">
        <f>#REF!-#REF!</f>
        <v>#REF!</v>
      </c>
      <c r="AJ161" s="135"/>
      <c r="AK161" s="135"/>
      <c r="AL161" s="135"/>
      <c r="AM161" s="135"/>
      <c r="AN161" s="135"/>
      <c r="AO161" s="135"/>
      <c r="AP161" s="135"/>
      <c r="AQ161" s="135"/>
      <c r="AR161" s="135"/>
      <c r="AS161" s="135"/>
      <c r="AT161" s="135"/>
      <c r="AU161" s="135"/>
      <c r="AV161" s="135"/>
      <c r="AW161" s="135"/>
      <c r="AX161" s="135"/>
      <c r="AY161" s="135"/>
      <c r="AZ161" s="135"/>
      <c r="BA161" s="135"/>
      <c r="BB161" s="135"/>
      <c r="BC161" s="135"/>
      <c r="BD161" s="135"/>
      <c r="BE161" s="135"/>
      <c r="BF161" s="135"/>
      <c r="BG161" s="135"/>
      <c r="BH161" s="135"/>
      <c r="BI161" s="135"/>
      <c r="BJ161" s="135"/>
      <c r="BK161" s="135"/>
      <c r="BL161" s="135"/>
      <c r="BM161" s="135"/>
      <c r="BN161" s="135"/>
      <c r="BO161" s="135"/>
      <c r="BP161" s="135"/>
      <c r="BQ161" s="135"/>
      <c r="BR161" s="135"/>
      <c r="BS161" s="135"/>
      <c r="BT161" s="135"/>
      <c r="BU161" s="135"/>
      <c r="BV161" s="135"/>
      <c r="BW161" s="135"/>
      <c r="BX161" s="135"/>
      <c r="BY161" s="135"/>
      <c r="BZ161" s="135"/>
      <c r="CA161" s="135"/>
      <c r="CB161" s="135"/>
      <c r="CC161" s="135"/>
      <c r="CD161" s="135"/>
      <c r="CE161" s="135"/>
      <c r="CF161" s="135"/>
      <c r="CG161" s="135"/>
      <c r="CH161" s="135"/>
      <c r="CI161" s="135"/>
      <c r="CJ161" s="135"/>
      <c r="CK161" s="135"/>
      <c r="CL161" s="135"/>
      <c r="CM161" s="135"/>
      <c r="CN161" s="135"/>
      <c r="CO161" s="135"/>
      <c r="CP161" s="135"/>
      <c r="CQ161" s="135"/>
      <c r="CR161" s="135"/>
      <c r="CS161" s="135"/>
      <c r="CT161" s="135"/>
      <c r="CU161" s="135"/>
      <c r="CV161" s="135"/>
      <c r="CW161" s="135"/>
      <c r="CX161" s="135"/>
      <c r="CY161" s="135"/>
      <c r="CZ161" s="135"/>
      <c r="DA161" s="135"/>
      <c r="DB161" s="135"/>
      <c r="DC161" s="135"/>
      <c r="DD161" s="135"/>
      <c r="DE161" s="135"/>
      <c r="DF161" s="135"/>
      <c r="DG161" s="135"/>
      <c r="DH161" s="135"/>
      <c r="DI161" s="135"/>
      <c r="DJ161" s="135"/>
      <c r="DK161" s="135"/>
      <c r="DL161" s="135"/>
      <c r="DM161" s="135"/>
      <c r="DN161" s="135"/>
      <c r="DO161" s="135"/>
      <c r="DP161" s="135"/>
      <c r="DQ161" s="135"/>
      <c r="DR161" s="135"/>
      <c r="DS161" s="135"/>
      <c r="DT161" s="135"/>
      <c r="DU161" s="135"/>
      <c r="DV161" s="135"/>
      <c r="DW161" s="135"/>
      <c r="DX161" s="135"/>
      <c r="DY161" s="135"/>
      <c r="DZ161" s="135"/>
      <c r="EA161" s="135"/>
      <c r="EB161" s="135"/>
      <c r="EC161" s="135"/>
      <c r="ED161" s="135"/>
      <c r="EE161" s="135"/>
      <c r="EF161" s="135"/>
      <c r="EG161" s="135"/>
      <c r="EH161" s="135"/>
      <c r="EI161" s="135"/>
      <c r="EJ161" s="135"/>
      <c r="EK161" s="135"/>
      <c r="EL161" s="135"/>
      <c r="EM161" s="135"/>
      <c r="EN161" s="135"/>
      <c r="EO161" s="135"/>
      <c r="EP161" s="135"/>
      <c r="EQ161" s="135"/>
      <c r="ER161" s="135"/>
      <c r="ES161" s="135"/>
      <c r="ET161" s="135"/>
      <c r="EU161" s="135"/>
      <c r="EV161" s="135"/>
      <c r="EW161" s="135"/>
      <c r="EX161" s="135"/>
      <c r="EY161" s="135"/>
      <c r="EZ161" s="135"/>
      <c r="FA161" s="135"/>
      <c r="FB161" s="135"/>
      <c r="FC161" s="135"/>
      <c r="FD161" s="135"/>
      <c r="FE161" s="135"/>
      <c r="FF161" s="135"/>
      <c r="FG161" s="135"/>
      <c r="FH161" s="135"/>
      <c r="FI161" s="135"/>
      <c r="FJ161" s="135"/>
      <c r="FK161" s="135"/>
      <c r="FL161" s="135"/>
      <c r="FM161" s="135"/>
      <c r="FN161" s="135"/>
      <c r="FO161" s="135"/>
      <c r="FP161" s="135"/>
      <c r="FQ161" s="135"/>
      <c r="FR161" s="135"/>
      <c r="FS161" s="135"/>
      <c r="FT161" s="135"/>
      <c r="FU161" s="135"/>
      <c r="FV161" s="135"/>
      <c r="FW161" s="135"/>
      <c r="FX161" s="135"/>
      <c r="FY161" s="135"/>
      <c r="FZ161" s="135"/>
      <c r="GA161" s="135"/>
      <c r="GB161" s="135"/>
      <c r="GC161" s="135"/>
      <c r="GD161" s="135"/>
      <c r="GE161" s="135"/>
      <c r="GF161" s="135"/>
      <c r="GG161" s="135"/>
      <c r="GH161" s="135"/>
      <c r="GI161" s="135"/>
      <c r="GJ161" s="135"/>
      <c r="GK161" s="135"/>
      <c r="GL161" s="135"/>
      <c r="GM161" s="135"/>
      <c r="GN161" s="135"/>
    </row>
    <row r="162" spans="1:196" x14ac:dyDescent="0.25">
      <c r="A162" s="18">
        <v>1</v>
      </c>
      <c r="B162" s="18">
        <v>1</v>
      </c>
      <c r="C162" s="781" t="s">
        <v>70</v>
      </c>
      <c r="D162" s="782"/>
      <c r="E162" s="340"/>
      <c r="F162" s="782"/>
      <c r="G162" s="341"/>
      <c r="H162" s="157"/>
      <c r="I162" s="779"/>
      <c r="J162" s="24"/>
      <c r="K162" s="24"/>
      <c r="L162" s="24"/>
      <c r="M162" s="783"/>
      <c r="N162" s="24"/>
      <c r="O162" s="783"/>
      <c r="P162" s="528">
        <f>P163-P213</f>
        <v>0</v>
      </c>
      <c r="Q162" s="784">
        <f t="shared" ref="Q162:X162" si="27">Q163-Q213</f>
        <v>0</v>
      </c>
      <c r="R162" s="784">
        <f t="shared" si="27"/>
        <v>0</v>
      </c>
      <c r="S162" s="528">
        <f t="shared" si="27"/>
        <v>0</v>
      </c>
      <c r="T162" s="528">
        <f t="shared" si="27"/>
        <v>0</v>
      </c>
      <c r="U162" s="528">
        <f t="shared" si="27"/>
        <v>0</v>
      </c>
      <c r="V162" s="528">
        <f t="shared" si="27"/>
        <v>0</v>
      </c>
      <c r="W162" s="528">
        <f t="shared" si="27"/>
        <v>0</v>
      </c>
      <c r="X162" s="528">
        <f t="shared" si="27"/>
        <v>0</v>
      </c>
      <c r="Y162" s="528"/>
      <c r="Z162" s="784"/>
      <c r="AA162" s="782"/>
      <c r="AB162" s="528" t="e">
        <f>AB163-AB164-AB217-AB221-#REF!</f>
        <v>#REF!</v>
      </c>
      <c r="AC162" s="319">
        <f t="shared" si="26"/>
        <v>0</v>
      </c>
      <c r="AD162" s="319">
        <f t="shared" si="25"/>
        <v>0</v>
      </c>
      <c r="AE162" s="855">
        <f t="shared" si="23"/>
        <v>0</v>
      </c>
      <c r="AF162" s="135" t="e">
        <f t="shared" si="24"/>
        <v>#DIV/0!</v>
      </c>
      <c r="AG162" s="135"/>
      <c r="AH162" s="403"/>
      <c r="AI162" s="135">
        <f t="shared" ref="AI162:AI193" si="28">E163-D163</f>
        <v>0</v>
      </c>
      <c r="AJ162" s="135"/>
      <c r="AK162" s="135"/>
      <c r="AL162" s="135"/>
      <c r="AM162" s="135"/>
      <c r="AN162" s="135"/>
      <c r="AO162" s="135"/>
      <c r="AP162" s="135"/>
      <c r="AQ162" s="135"/>
      <c r="AR162" s="135"/>
      <c r="AS162" s="135"/>
      <c r="AT162" s="135"/>
      <c r="AU162" s="135"/>
      <c r="AV162" s="135"/>
      <c r="AW162" s="135"/>
      <c r="AX162" s="135"/>
      <c r="AY162" s="135"/>
      <c r="AZ162" s="135"/>
      <c r="BA162" s="135"/>
      <c r="BB162" s="135"/>
      <c r="BC162" s="135"/>
      <c r="BD162" s="135"/>
      <c r="BE162" s="135"/>
      <c r="BF162" s="135"/>
      <c r="BG162" s="135"/>
      <c r="BH162" s="135"/>
      <c r="BI162" s="135"/>
      <c r="BJ162" s="135"/>
      <c r="BK162" s="135"/>
      <c r="BL162" s="135"/>
      <c r="BM162" s="135"/>
      <c r="BN162" s="135"/>
      <c r="BO162" s="135"/>
      <c r="BP162" s="135"/>
      <c r="BQ162" s="135"/>
      <c r="BR162" s="135"/>
      <c r="BS162" s="135"/>
      <c r="BT162" s="135"/>
      <c r="BU162" s="135"/>
      <c r="BV162" s="135"/>
      <c r="BW162" s="135"/>
      <c r="BX162" s="135"/>
      <c r="BY162" s="135"/>
      <c r="BZ162" s="135"/>
      <c r="CA162" s="135"/>
      <c r="CB162" s="135"/>
      <c r="CC162" s="135"/>
      <c r="CD162" s="135"/>
      <c r="CE162" s="135"/>
      <c r="CF162" s="135"/>
      <c r="CG162" s="135"/>
      <c r="CH162" s="135"/>
      <c r="CI162" s="135"/>
      <c r="CJ162" s="135"/>
      <c r="CK162" s="135"/>
      <c r="CL162" s="135"/>
      <c r="CM162" s="135"/>
      <c r="CN162" s="135"/>
      <c r="CO162" s="135"/>
      <c r="CP162" s="135"/>
      <c r="CQ162" s="135"/>
      <c r="CR162" s="135"/>
      <c r="CS162" s="135"/>
      <c r="CT162" s="135"/>
      <c r="CU162" s="135"/>
      <c r="CV162" s="135"/>
      <c r="CW162" s="135"/>
      <c r="CX162" s="135"/>
      <c r="CY162" s="135"/>
      <c r="CZ162" s="135"/>
      <c r="DA162" s="135"/>
      <c r="DB162" s="135"/>
      <c r="DC162" s="135"/>
      <c r="DD162" s="135"/>
      <c r="DE162" s="135"/>
      <c r="DF162" s="135"/>
      <c r="DG162" s="135"/>
      <c r="DH162" s="135"/>
      <c r="DI162" s="135"/>
      <c r="DJ162" s="135"/>
      <c r="DK162" s="135"/>
      <c r="DL162" s="135"/>
      <c r="DM162" s="135"/>
      <c r="DN162" s="135"/>
      <c r="DO162" s="135"/>
      <c r="DP162" s="135"/>
      <c r="DQ162" s="135"/>
      <c r="DR162" s="135"/>
      <c r="DS162" s="135"/>
      <c r="DT162" s="135"/>
      <c r="DU162" s="135"/>
      <c r="DV162" s="135"/>
      <c r="DW162" s="135"/>
      <c r="DX162" s="135"/>
      <c r="DY162" s="135"/>
      <c r="DZ162" s="135"/>
      <c r="EA162" s="135"/>
      <c r="EB162" s="135"/>
      <c r="EC162" s="135"/>
      <c r="ED162" s="135"/>
      <c r="EE162" s="135"/>
      <c r="EF162" s="135"/>
      <c r="EG162" s="135"/>
      <c r="EH162" s="135"/>
      <c r="EI162" s="135"/>
      <c r="EJ162" s="135"/>
      <c r="EK162" s="135"/>
      <c r="EL162" s="135"/>
      <c r="EM162" s="135"/>
      <c r="EN162" s="135"/>
      <c r="EO162" s="135"/>
      <c r="EP162" s="135"/>
      <c r="EQ162" s="135"/>
      <c r="ER162" s="135"/>
      <c r="ES162" s="135"/>
      <c r="ET162" s="135"/>
      <c r="EU162" s="135"/>
      <c r="EV162" s="135"/>
      <c r="EW162" s="135"/>
      <c r="EX162" s="135"/>
      <c r="EY162" s="135"/>
      <c r="EZ162" s="135"/>
      <c r="FA162" s="135"/>
      <c r="FB162" s="135"/>
      <c r="FC162" s="135"/>
      <c r="FD162" s="135"/>
      <c r="FE162" s="135"/>
      <c r="FF162" s="135"/>
      <c r="FG162" s="135"/>
      <c r="FH162" s="135"/>
      <c r="FI162" s="135"/>
      <c r="FJ162" s="135"/>
      <c r="FK162" s="135"/>
      <c r="FL162" s="135"/>
      <c r="FM162" s="135"/>
      <c r="FN162" s="135"/>
      <c r="FO162" s="135"/>
      <c r="FP162" s="135"/>
      <c r="FQ162" s="135"/>
      <c r="FR162" s="135"/>
      <c r="FS162" s="135"/>
      <c r="FT162" s="135"/>
      <c r="FU162" s="135"/>
      <c r="FV162" s="135"/>
      <c r="FW162" s="135"/>
      <c r="FX162" s="135"/>
      <c r="FY162" s="135"/>
      <c r="FZ162" s="135"/>
      <c r="GA162" s="135"/>
      <c r="GB162" s="135"/>
      <c r="GC162" s="135"/>
      <c r="GD162" s="135"/>
      <c r="GE162" s="135"/>
      <c r="GF162" s="135"/>
      <c r="GG162" s="135"/>
      <c r="GH162" s="135"/>
      <c r="GI162" s="135"/>
      <c r="GJ162" s="135"/>
      <c r="GK162" s="135"/>
      <c r="GL162" s="135"/>
      <c r="GM162" s="135"/>
      <c r="GN162" s="135"/>
    </row>
    <row r="163" spans="1:196" s="135" customFormat="1" x14ac:dyDescent="0.25">
      <c r="A163" s="18">
        <v>1</v>
      </c>
      <c r="B163" s="18">
        <v>1</v>
      </c>
      <c r="C163" s="12" t="s">
        <v>92</v>
      </c>
      <c r="D163" s="136">
        <f>'2 уровень'!F868</f>
        <v>0</v>
      </c>
      <c r="E163" s="332">
        <f>'2 уровень'!G868</f>
        <v>0</v>
      </c>
      <c r="F163" s="136">
        <f>'2 уровень'!H868</f>
        <v>0</v>
      </c>
      <c r="G163" s="333">
        <f>'2 уровень'!I868</f>
        <v>0</v>
      </c>
      <c r="H163" s="150">
        <f>'2 уровень'!J868</f>
        <v>0</v>
      </c>
      <c r="I163" s="148">
        <f>'2 уровень'!K868</f>
        <v>0</v>
      </c>
      <c r="J163" s="22">
        <f>'2 уровень'!L868</f>
        <v>0</v>
      </c>
      <c r="K163" s="22">
        <f>'2 уровень'!M868</f>
        <v>0</v>
      </c>
      <c r="L163" s="22">
        <f>'2 уровень'!N868</f>
        <v>0</v>
      </c>
      <c r="M163" s="21">
        <f>'2 уровень'!O868</f>
        <v>0</v>
      </c>
      <c r="N163" s="22">
        <f>'2 уровень'!P868</f>
        <v>0</v>
      </c>
      <c r="O163" s="21">
        <f>'2 уровень'!Q868</f>
        <v>0</v>
      </c>
      <c r="P163" s="150">
        <f>'2 уровень'!R868</f>
        <v>53016.997200000005</v>
      </c>
      <c r="Q163" s="148">
        <f>'2 уровень'!S868</f>
        <v>0</v>
      </c>
      <c r="R163" s="148">
        <f>'2 уровень'!T868</f>
        <v>35.740470000000002</v>
      </c>
      <c r="S163" s="150">
        <f>'2 уровень'!U868</f>
        <v>0</v>
      </c>
      <c r="T163" s="150">
        <f>'2 уровень'!V868</f>
        <v>0</v>
      </c>
      <c r="U163" s="150">
        <f>'2 уровень'!W868</f>
        <v>35.740470000000002</v>
      </c>
      <c r="V163" s="150">
        <f>'2 уровень'!X868</f>
        <v>0</v>
      </c>
      <c r="W163" s="150">
        <f>'2 уровень'!Y868</f>
        <v>0</v>
      </c>
      <c r="X163" s="529">
        <f>'2 уровень'!Z868</f>
        <v>35.740470000000002</v>
      </c>
      <c r="Y163" s="150" t="e">
        <f>R163/Q163*100</f>
        <v>#DIV/0!</v>
      </c>
      <c r="Z163" s="148" t="e">
        <f>X163/Q163*100</f>
        <v>#DIV/0!</v>
      </c>
      <c r="AA163" s="136">
        <f>'2 уровень'!AA868</f>
        <v>0</v>
      </c>
      <c r="AB163" s="150">
        <f>'2 уровень'!AB868</f>
        <v>0</v>
      </c>
      <c r="AC163" s="319">
        <f t="shared" si="26"/>
        <v>35740.47</v>
      </c>
      <c r="AD163" s="319">
        <f t="shared" si="25"/>
        <v>0</v>
      </c>
      <c r="AE163" s="855"/>
      <c r="AF163" s="135" t="e">
        <f t="shared" si="24"/>
        <v>#DIV/0!</v>
      </c>
      <c r="AG163" s="855"/>
      <c r="AH163" s="403"/>
      <c r="AI163" s="135">
        <f t="shared" si="28"/>
        <v>0</v>
      </c>
    </row>
    <row r="164" spans="1:196" s="135" customFormat="1" x14ac:dyDescent="0.25">
      <c r="A164" s="18">
        <v>1</v>
      </c>
      <c r="B164" s="18">
        <v>1</v>
      </c>
      <c r="C164" s="1289" t="s">
        <v>7</v>
      </c>
      <c r="D164" s="20">
        <f>'2 уровень'!F869</f>
        <v>0</v>
      </c>
      <c r="E164" s="20">
        <f>'2 уровень'!G869</f>
        <v>0</v>
      </c>
      <c r="F164" s="20">
        <f>'2 уровень'!H869</f>
        <v>0</v>
      </c>
      <c r="G164" s="138">
        <f>'2 уровень'!I869</f>
        <v>0</v>
      </c>
      <c r="H164" s="148">
        <f>'2 уровень'!J869</f>
        <v>0</v>
      </c>
      <c r="I164" s="148">
        <f>'2 уровень'!K869</f>
        <v>0</v>
      </c>
      <c r="J164" s="23">
        <f>'2 уровень'!L869</f>
        <v>0</v>
      </c>
      <c r="K164" s="23">
        <f>'2 уровень'!M869</f>
        <v>0</v>
      </c>
      <c r="L164" s="23">
        <f>'2 уровень'!N869</f>
        <v>0</v>
      </c>
      <c r="M164" s="23">
        <f>'2 уровень'!O869</f>
        <v>0</v>
      </c>
      <c r="N164" s="23">
        <f>'2 уровень'!P869</f>
        <v>0</v>
      </c>
      <c r="O164" s="23">
        <f>'2 уровень'!Q869</f>
        <v>0</v>
      </c>
      <c r="P164" s="148">
        <f>'2 уровень'!R869</f>
        <v>0</v>
      </c>
      <c r="Q164" s="148">
        <f>'2 уровень'!S869</f>
        <v>0</v>
      </c>
      <c r="R164" s="148">
        <f>'2 уровень'!T869</f>
        <v>0</v>
      </c>
      <c r="S164" s="148">
        <f>'2 уровень'!U869</f>
        <v>0</v>
      </c>
      <c r="T164" s="148">
        <f>'2 уровень'!V869</f>
        <v>0</v>
      </c>
      <c r="U164" s="148">
        <f>'2 уровень'!W869</f>
        <v>0</v>
      </c>
      <c r="V164" s="148">
        <f>'2 уровень'!X869</f>
        <v>0</v>
      </c>
      <c r="W164" s="148">
        <f>'2 уровень'!Y869</f>
        <v>0</v>
      </c>
      <c r="X164" s="530">
        <f>'2 уровень'!Z869</f>
        <v>0</v>
      </c>
      <c r="Y164" s="148" t="e">
        <f>R164/Q164*100</f>
        <v>#DIV/0!</v>
      </c>
      <c r="Z164" s="148" t="e">
        <f>X164/Q164*100</f>
        <v>#DIV/0!</v>
      </c>
      <c r="AA164" s="20">
        <f>'2 уровень'!AA869</f>
        <v>0</v>
      </c>
      <c r="AB164" s="148">
        <f>'2 уровень'!AB869</f>
        <v>0</v>
      </c>
      <c r="AC164" s="319">
        <f t="shared" si="26"/>
        <v>0</v>
      </c>
      <c r="AD164" s="319">
        <f t="shared" si="25"/>
        <v>0</v>
      </c>
      <c r="AE164" s="855">
        <f>IF(P164&gt;0,P164*1000/D164,0)</f>
        <v>0</v>
      </c>
      <c r="AF164" s="18" t="e">
        <f t="shared" si="24"/>
        <v>#DIV/0!</v>
      </c>
      <c r="AG164" s="18"/>
      <c r="AH164" s="1147"/>
      <c r="AI164" s="18">
        <f t="shared" si="28"/>
        <v>0</v>
      </c>
      <c r="AJ164" s="18"/>
      <c r="AK164" s="18"/>
      <c r="AL164" s="18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18"/>
      <c r="BE164" s="18"/>
      <c r="BF164" s="18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18"/>
      <c r="BY164" s="18"/>
      <c r="BZ164" s="18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18"/>
      <c r="CS164" s="18"/>
      <c r="CT164" s="18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18"/>
      <c r="DM164" s="18"/>
      <c r="DN164" s="18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18"/>
      <c r="EG164" s="18"/>
      <c r="EH164" s="18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18"/>
      <c r="FA164" s="18"/>
      <c r="FB164" s="18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18"/>
      <c r="FU164" s="18"/>
      <c r="FV164" s="18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18"/>
    </row>
    <row r="165" spans="1:196" ht="41.45" customHeight="1" x14ac:dyDescent="0.25">
      <c r="A165" s="18">
        <v>1</v>
      </c>
      <c r="B165" s="18">
        <v>1</v>
      </c>
      <c r="C165" s="3699" t="s">
        <v>194</v>
      </c>
      <c r="D165" s="27">
        <f>'2 уровень'!F870</f>
        <v>0</v>
      </c>
      <c r="E165" s="27">
        <f>'2 уровень'!G870</f>
        <v>0</v>
      </c>
      <c r="F165" s="27">
        <f>'2 уровень'!H870</f>
        <v>0</v>
      </c>
      <c r="G165" s="140">
        <f>'2 уровень'!I870</f>
        <v>0</v>
      </c>
      <c r="H165" s="154">
        <f>'2 уровень'!J870</f>
        <v>0</v>
      </c>
      <c r="I165" s="154">
        <f>'2 уровень'!K870</f>
        <v>0</v>
      </c>
      <c r="J165" s="149">
        <f>'2 уровень'!L870</f>
        <v>0</v>
      </c>
      <c r="K165" s="149">
        <f>'2 уровень'!M870</f>
        <v>0</v>
      </c>
      <c r="L165" s="149">
        <f>'2 уровень'!N870</f>
        <v>0</v>
      </c>
      <c r="M165" s="149">
        <f>'2 уровень'!O870</f>
        <v>0</v>
      </c>
      <c r="N165" s="149">
        <f>'2 уровень'!P870</f>
        <v>0</v>
      </c>
      <c r="O165" s="149">
        <f>'2 уровень'!Q870</f>
        <v>0</v>
      </c>
      <c r="P165" s="523">
        <f>'2 уровень'!R870</f>
        <v>0</v>
      </c>
      <c r="Q165" s="523">
        <f>'2 уровень'!S870</f>
        <v>0</v>
      </c>
      <c r="R165" s="523">
        <f>'2 уровень'!T870</f>
        <v>0</v>
      </c>
      <c r="S165" s="523">
        <f>'2 уровень'!U870</f>
        <v>0</v>
      </c>
      <c r="T165" s="523">
        <f>'2 уровень'!V870</f>
        <v>0</v>
      </c>
      <c r="U165" s="523">
        <f>'2 уровень'!W870</f>
        <v>0</v>
      </c>
      <c r="V165" s="523">
        <f>'2 уровень'!X870</f>
        <v>0</v>
      </c>
      <c r="W165" s="523">
        <f>'2 уровень'!Y870</f>
        <v>0</v>
      </c>
      <c r="X165" s="524">
        <f>'2 уровень'!Z870</f>
        <v>0</v>
      </c>
      <c r="Y165" s="523" t="e">
        <f>R165/Q165*100</f>
        <v>#DIV/0!</v>
      </c>
      <c r="Z165" s="523" t="e">
        <f>X165/Q165*100</f>
        <v>#DIV/0!</v>
      </c>
      <c r="AA165" s="27">
        <f>'2 уровень'!AA870</f>
        <v>0</v>
      </c>
      <c r="AB165" s="523">
        <f>'2 уровень'!AB870</f>
        <v>0</v>
      </c>
      <c r="AC165" s="319">
        <f t="shared" si="26"/>
        <v>0</v>
      </c>
      <c r="AD165" s="319">
        <f t="shared" si="25"/>
        <v>0</v>
      </c>
      <c r="AE165" s="855"/>
      <c r="AF165" s="18" t="e">
        <f t="shared" si="24"/>
        <v>#DIV/0!</v>
      </c>
      <c r="AH165" s="1147"/>
      <c r="AI165" s="18">
        <f t="shared" si="28"/>
        <v>0</v>
      </c>
    </row>
    <row r="166" spans="1:196" x14ac:dyDescent="0.25">
      <c r="B166" s="18">
        <v>1</v>
      </c>
      <c r="C166" s="3699" t="s">
        <v>288</v>
      </c>
      <c r="D166" s="27">
        <f>'2 уровень'!F871</f>
        <v>0</v>
      </c>
      <c r="E166" s="27">
        <f>'2 уровень'!G871</f>
        <v>0</v>
      </c>
      <c r="F166" s="27">
        <f>'2 уровень'!H871</f>
        <v>0</v>
      </c>
      <c r="G166" s="140">
        <f>'2 уровень'!I871</f>
        <v>0</v>
      </c>
      <c r="H166" s="154">
        <f>'2 уровень'!J871</f>
        <v>0</v>
      </c>
      <c r="I166" s="154">
        <f>'2 уровень'!K871</f>
        <v>0</v>
      </c>
      <c r="J166" s="149">
        <f>'2 уровень'!L871</f>
        <v>0</v>
      </c>
      <c r="K166" s="149">
        <f>'2 уровень'!M871</f>
        <v>0</v>
      </c>
      <c r="L166" s="149">
        <f>'2 уровень'!N871</f>
        <v>0</v>
      </c>
      <c r="M166" s="149">
        <f>'2 уровень'!O871</f>
        <v>0</v>
      </c>
      <c r="N166" s="149">
        <f>'2 уровень'!P871</f>
        <v>0</v>
      </c>
      <c r="O166" s="149">
        <f>'2 уровень'!Q871</f>
        <v>0</v>
      </c>
      <c r="P166" s="523">
        <f>'2 уровень'!R871</f>
        <v>0</v>
      </c>
      <c r="Q166" s="523">
        <f>'2 уровень'!S871</f>
        <v>0</v>
      </c>
      <c r="R166" s="523">
        <f>'2 уровень'!T871</f>
        <v>0</v>
      </c>
      <c r="S166" s="523">
        <f>'2 уровень'!U871</f>
        <v>0</v>
      </c>
      <c r="T166" s="523">
        <f>'2 уровень'!V871</f>
        <v>0</v>
      </c>
      <c r="U166" s="523">
        <f>'2 уровень'!W871</f>
        <v>0</v>
      </c>
      <c r="V166" s="523">
        <f>'2 уровень'!X871</f>
        <v>0</v>
      </c>
      <c r="W166" s="523">
        <f>'2 уровень'!Y871</f>
        <v>0</v>
      </c>
      <c r="X166" s="524">
        <f>'2 уровень'!Z871</f>
        <v>0</v>
      </c>
      <c r="Y166" s="523"/>
      <c r="Z166" s="523" t="e">
        <f>X166/Q166*100</f>
        <v>#DIV/0!</v>
      </c>
      <c r="AA166" s="27">
        <f>'2 уровень'!AA871</f>
        <v>0</v>
      </c>
      <c r="AB166" s="523">
        <f>'2 уровень'!AB871</f>
        <v>0</v>
      </c>
      <c r="AC166" s="319">
        <f t="shared" si="26"/>
        <v>0</v>
      </c>
      <c r="AD166" s="319">
        <f t="shared" si="25"/>
        <v>0</v>
      </c>
      <c r="AE166" s="855"/>
      <c r="AF166" s="18" t="e">
        <f t="shared" si="24"/>
        <v>#DIV/0!</v>
      </c>
      <c r="AH166" s="1147"/>
      <c r="AI166" s="18">
        <f t="shared" si="28"/>
        <v>0</v>
      </c>
    </row>
    <row r="167" spans="1:196" x14ac:dyDescent="0.25">
      <c r="B167" s="18">
        <v>1</v>
      </c>
      <c r="C167" s="3700" t="s">
        <v>270</v>
      </c>
      <c r="D167" s="27">
        <f>'2 уровень'!F872</f>
        <v>0</v>
      </c>
      <c r="E167" s="27">
        <f>'2 уровень'!G872</f>
        <v>0</v>
      </c>
      <c r="F167" s="27">
        <f>'2 уровень'!H872</f>
        <v>0</v>
      </c>
      <c r="G167" s="140">
        <f>'2 уровень'!I872</f>
        <v>0</v>
      </c>
      <c r="H167" s="154">
        <f>'2 уровень'!J872</f>
        <v>0</v>
      </c>
      <c r="I167" s="154">
        <f>'2 уровень'!K872</f>
        <v>0</v>
      </c>
      <c r="J167" s="149">
        <f>'2 уровень'!L872</f>
        <v>0</v>
      </c>
      <c r="K167" s="149">
        <f>'2 уровень'!M872</f>
        <v>0</v>
      </c>
      <c r="L167" s="149">
        <f>'2 уровень'!N872</f>
        <v>0</v>
      </c>
      <c r="M167" s="149">
        <f>'2 уровень'!O872</f>
        <v>0</v>
      </c>
      <c r="N167" s="149">
        <f>'2 уровень'!P872</f>
        <v>0</v>
      </c>
      <c r="O167" s="149">
        <f>'2 уровень'!Q872</f>
        <v>0</v>
      </c>
      <c r="P167" s="523">
        <f>'2 уровень'!R872</f>
        <v>0</v>
      </c>
      <c r="Q167" s="523">
        <f>'2 уровень'!S872</f>
        <v>0</v>
      </c>
      <c r="R167" s="523">
        <f>'2 уровень'!T872</f>
        <v>0</v>
      </c>
      <c r="S167" s="523">
        <f>'2 уровень'!U872</f>
        <v>0</v>
      </c>
      <c r="T167" s="523">
        <f>'2 уровень'!V872</f>
        <v>0</v>
      </c>
      <c r="U167" s="523">
        <f>'2 уровень'!W872</f>
        <v>0</v>
      </c>
      <c r="V167" s="523">
        <f>'2 уровень'!X872</f>
        <v>0</v>
      </c>
      <c r="W167" s="523">
        <f>'2 уровень'!Y872</f>
        <v>0</v>
      </c>
      <c r="X167" s="524">
        <f>'2 уровень'!Z872</f>
        <v>0</v>
      </c>
      <c r="Y167" s="523"/>
      <c r="Z167" s="523"/>
      <c r="AA167" s="27">
        <f>'2 уровень'!AA872</f>
        <v>0</v>
      </c>
      <c r="AB167" s="523">
        <f>'2 уровень'!AB872</f>
        <v>0</v>
      </c>
      <c r="AC167" s="319">
        <f t="shared" si="26"/>
        <v>0</v>
      </c>
      <c r="AD167" s="319">
        <f t="shared" si="25"/>
        <v>0</v>
      </c>
      <c r="AE167" s="855">
        <f t="shared" ref="AE167:AE175" si="29">IF(P167&gt;0,P167*1000/D167,0)</f>
        <v>0</v>
      </c>
      <c r="AF167" s="18" t="e">
        <f t="shared" si="24"/>
        <v>#DIV/0!</v>
      </c>
      <c r="AH167" s="1147"/>
      <c r="AI167" s="18">
        <f t="shared" si="28"/>
        <v>0</v>
      </c>
    </row>
    <row r="168" spans="1:196" x14ac:dyDescent="0.25">
      <c r="B168" s="18">
        <v>1</v>
      </c>
      <c r="C168" s="3701" t="s">
        <v>193</v>
      </c>
      <c r="D168" s="27">
        <f>'2 уровень'!F873</f>
        <v>0</v>
      </c>
      <c r="E168" s="27">
        <f>'2 уровень'!G873</f>
        <v>0</v>
      </c>
      <c r="F168" s="27">
        <f>'2 уровень'!H873</f>
        <v>0</v>
      </c>
      <c r="G168" s="140">
        <f>'2 уровень'!I873</f>
        <v>0</v>
      </c>
      <c r="H168" s="154">
        <f>'2 уровень'!J873</f>
        <v>0</v>
      </c>
      <c r="I168" s="154">
        <f>'2 уровень'!K873</f>
        <v>0</v>
      </c>
      <c r="J168" s="149">
        <f>'2 уровень'!L873</f>
        <v>0</v>
      </c>
      <c r="K168" s="149">
        <f>'2 уровень'!M873</f>
        <v>0</v>
      </c>
      <c r="L168" s="149">
        <f>'2 уровень'!N873</f>
        <v>0</v>
      </c>
      <c r="M168" s="149">
        <f>'2 уровень'!O873</f>
        <v>0</v>
      </c>
      <c r="N168" s="149">
        <f>'2 уровень'!P873</f>
        <v>0</v>
      </c>
      <c r="O168" s="149">
        <f>'2 уровень'!Q873</f>
        <v>0</v>
      </c>
      <c r="P168" s="523">
        <f>'2 уровень'!R873</f>
        <v>0</v>
      </c>
      <c r="Q168" s="523">
        <f>'2 уровень'!S873</f>
        <v>0</v>
      </c>
      <c r="R168" s="523">
        <f>'2 уровень'!T873</f>
        <v>0</v>
      </c>
      <c r="S168" s="523">
        <f>'2 уровень'!U873</f>
        <v>0</v>
      </c>
      <c r="T168" s="523">
        <f>'2 уровень'!V873</f>
        <v>0</v>
      </c>
      <c r="U168" s="523">
        <f>'2 уровень'!W873</f>
        <v>0</v>
      </c>
      <c r="V168" s="523">
        <f>'2 уровень'!X873</f>
        <v>0</v>
      </c>
      <c r="W168" s="523">
        <f>'2 уровень'!Y873</f>
        <v>0</v>
      </c>
      <c r="X168" s="524">
        <f>'2 уровень'!Z873</f>
        <v>0</v>
      </c>
      <c r="Y168" s="523"/>
      <c r="Z168" s="523"/>
      <c r="AA168" s="27">
        <f>'2 уровень'!AA873</f>
        <v>0</v>
      </c>
      <c r="AB168" s="523">
        <f>'2 уровень'!AB873</f>
        <v>0</v>
      </c>
      <c r="AC168" s="319">
        <f t="shared" si="26"/>
        <v>0</v>
      </c>
      <c r="AD168" s="319">
        <f t="shared" si="25"/>
        <v>0</v>
      </c>
      <c r="AE168" s="855">
        <f t="shared" si="29"/>
        <v>0</v>
      </c>
      <c r="AF168" s="18" t="e">
        <f t="shared" si="24"/>
        <v>#DIV/0!</v>
      </c>
      <c r="AH168" s="1147"/>
      <c r="AI168" s="18">
        <f t="shared" si="28"/>
        <v>0</v>
      </c>
    </row>
    <row r="169" spans="1:196" ht="30" x14ac:dyDescent="0.25">
      <c r="B169" s="18">
        <v>1</v>
      </c>
      <c r="C169" s="3702" t="s">
        <v>461</v>
      </c>
      <c r="D169" s="27">
        <f>'2 уровень'!F874</f>
        <v>0</v>
      </c>
      <c r="E169" s="27">
        <f>'2 уровень'!G874</f>
        <v>0</v>
      </c>
      <c r="F169" s="27">
        <f>'2 уровень'!H874</f>
        <v>0</v>
      </c>
      <c r="G169" s="140">
        <f>'2 уровень'!I874</f>
        <v>0</v>
      </c>
      <c r="H169" s="154">
        <f>'2 уровень'!J874</f>
        <v>0</v>
      </c>
      <c r="I169" s="154">
        <f>'2 уровень'!K874</f>
        <v>0</v>
      </c>
      <c r="J169" s="149">
        <f>'2 уровень'!L874</f>
        <v>0</v>
      </c>
      <c r="K169" s="149">
        <f>'2 уровень'!M874</f>
        <v>0</v>
      </c>
      <c r="L169" s="149">
        <f>'2 уровень'!N874</f>
        <v>0</v>
      </c>
      <c r="M169" s="149">
        <f>'2 уровень'!O874</f>
        <v>0</v>
      </c>
      <c r="N169" s="149">
        <f>'2 уровень'!P874</f>
        <v>0</v>
      </c>
      <c r="O169" s="149">
        <f>'2 уровень'!Q874</f>
        <v>0</v>
      </c>
      <c r="P169" s="523">
        <f>'2 уровень'!R874</f>
        <v>0</v>
      </c>
      <c r="Q169" s="523">
        <f>'2 уровень'!S874</f>
        <v>0</v>
      </c>
      <c r="R169" s="523">
        <f>'2 уровень'!T874</f>
        <v>0</v>
      </c>
      <c r="S169" s="523">
        <f>'2 уровень'!U874</f>
        <v>0</v>
      </c>
      <c r="T169" s="523">
        <f>'2 уровень'!V874</f>
        <v>0</v>
      </c>
      <c r="U169" s="523">
        <f>'2 уровень'!W874</f>
        <v>0</v>
      </c>
      <c r="V169" s="523">
        <f>'2 уровень'!X874</f>
        <v>0</v>
      </c>
      <c r="W169" s="523">
        <f>'2 уровень'!Y874</f>
        <v>0</v>
      </c>
      <c r="X169" s="524">
        <f>'2 уровень'!Z874</f>
        <v>0</v>
      </c>
      <c r="Y169" s="523"/>
      <c r="Z169" s="523"/>
      <c r="AA169" s="27">
        <f>'2 уровень'!AA874</f>
        <v>0</v>
      </c>
      <c r="AB169" s="523">
        <f>'2 уровень'!AB874</f>
        <v>0</v>
      </c>
      <c r="AC169" s="319">
        <f t="shared" si="26"/>
        <v>0</v>
      </c>
      <c r="AD169" s="319">
        <f t="shared" si="25"/>
        <v>0</v>
      </c>
      <c r="AE169" s="855">
        <f t="shared" si="29"/>
        <v>0</v>
      </c>
      <c r="AF169" s="18" t="e">
        <f t="shared" si="24"/>
        <v>#DIV/0!</v>
      </c>
      <c r="AH169" s="1147"/>
      <c r="AI169" s="18">
        <f t="shared" si="28"/>
        <v>0</v>
      </c>
    </row>
    <row r="170" spans="1:196" ht="72.75" customHeight="1" x14ac:dyDescent="0.25">
      <c r="B170" s="18">
        <v>1</v>
      </c>
      <c r="C170" s="3703" t="s">
        <v>462</v>
      </c>
      <c r="D170" s="27">
        <f>'2 уровень'!F875</f>
        <v>0</v>
      </c>
      <c r="E170" s="27">
        <f>'2 уровень'!G875</f>
        <v>0</v>
      </c>
      <c r="F170" s="27">
        <f>'2 уровень'!H875</f>
        <v>0</v>
      </c>
      <c r="G170" s="140">
        <f>'2 уровень'!I875</f>
        <v>0</v>
      </c>
      <c r="H170" s="154">
        <f>'2 уровень'!J875</f>
        <v>0</v>
      </c>
      <c r="I170" s="154">
        <f>'2 уровень'!K875</f>
        <v>0</v>
      </c>
      <c r="J170" s="149">
        <f>'2 уровень'!L875</f>
        <v>0</v>
      </c>
      <c r="K170" s="149">
        <f>'2 уровень'!M875</f>
        <v>0</v>
      </c>
      <c r="L170" s="149">
        <f>'2 уровень'!N875</f>
        <v>0</v>
      </c>
      <c r="M170" s="149">
        <f>'2 уровень'!O875</f>
        <v>0</v>
      </c>
      <c r="N170" s="149">
        <f>'2 уровень'!P875</f>
        <v>0</v>
      </c>
      <c r="O170" s="149">
        <f>'2 уровень'!Q875</f>
        <v>0</v>
      </c>
      <c r="P170" s="523">
        <f>'2 уровень'!R875</f>
        <v>0</v>
      </c>
      <c r="Q170" s="523">
        <f>'2 уровень'!S875</f>
        <v>0</v>
      </c>
      <c r="R170" s="523">
        <f>'2 уровень'!T875</f>
        <v>0</v>
      </c>
      <c r="S170" s="523">
        <f>'2 уровень'!U875</f>
        <v>0</v>
      </c>
      <c r="T170" s="523">
        <f>'2 уровень'!V875</f>
        <v>0</v>
      </c>
      <c r="U170" s="523">
        <f>'2 уровень'!W875</f>
        <v>0</v>
      </c>
      <c r="V170" s="523">
        <f>'2 уровень'!X875</f>
        <v>0</v>
      </c>
      <c r="W170" s="523">
        <f>'2 уровень'!Y875</f>
        <v>0</v>
      </c>
      <c r="X170" s="524">
        <f>'2 уровень'!Z875</f>
        <v>0</v>
      </c>
      <c r="Y170" s="523"/>
      <c r="Z170" s="523"/>
      <c r="AA170" s="27">
        <f>'2 уровень'!AA875</f>
        <v>0</v>
      </c>
      <c r="AB170" s="523">
        <f>'2 уровень'!AB875</f>
        <v>0</v>
      </c>
      <c r="AC170" s="319">
        <f t="shared" si="26"/>
        <v>0</v>
      </c>
      <c r="AD170" s="319">
        <f t="shared" si="25"/>
        <v>0</v>
      </c>
      <c r="AE170" s="855">
        <f t="shared" si="29"/>
        <v>0</v>
      </c>
      <c r="AF170" s="18" t="e">
        <f t="shared" si="24"/>
        <v>#DIV/0!</v>
      </c>
      <c r="AH170" s="1147"/>
      <c r="AI170" s="18">
        <f t="shared" si="28"/>
        <v>0</v>
      </c>
    </row>
    <row r="171" spans="1:196" ht="45" x14ac:dyDescent="0.25">
      <c r="B171" s="18">
        <v>1</v>
      </c>
      <c r="C171" s="4" t="s">
        <v>463</v>
      </c>
      <c r="D171" s="27">
        <f>'2 уровень'!F876</f>
        <v>0</v>
      </c>
      <c r="E171" s="27">
        <f>'2 уровень'!G876</f>
        <v>0</v>
      </c>
      <c r="F171" s="27">
        <f>'2 уровень'!H876</f>
        <v>0</v>
      </c>
      <c r="G171" s="140">
        <f>'2 уровень'!I876</f>
        <v>0</v>
      </c>
      <c r="H171" s="154">
        <f>'2 уровень'!J876</f>
        <v>0</v>
      </c>
      <c r="I171" s="154">
        <f>'2 уровень'!K876</f>
        <v>0</v>
      </c>
      <c r="J171" s="149">
        <f>'2 уровень'!L876</f>
        <v>0</v>
      </c>
      <c r="K171" s="149">
        <f>'2 уровень'!M876</f>
        <v>0</v>
      </c>
      <c r="L171" s="149">
        <f>'2 уровень'!N876</f>
        <v>0</v>
      </c>
      <c r="M171" s="149">
        <f>'2 уровень'!O876</f>
        <v>0</v>
      </c>
      <c r="N171" s="149">
        <f>'2 уровень'!P876</f>
        <v>0</v>
      </c>
      <c r="O171" s="149">
        <f>'2 уровень'!Q876</f>
        <v>0</v>
      </c>
      <c r="P171" s="523">
        <f>'2 уровень'!R876</f>
        <v>0</v>
      </c>
      <c r="Q171" s="523">
        <f>'2 уровень'!S876</f>
        <v>0</v>
      </c>
      <c r="R171" s="523">
        <f>'2 уровень'!T876</f>
        <v>0</v>
      </c>
      <c r="S171" s="523">
        <f>'2 уровень'!U876</f>
        <v>0</v>
      </c>
      <c r="T171" s="523">
        <f>'2 уровень'!V876</f>
        <v>0</v>
      </c>
      <c r="U171" s="523">
        <f>'2 уровень'!W876</f>
        <v>0</v>
      </c>
      <c r="V171" s="523">
        <f>'2 уровень'!X876</f>
        <v>0</v>
      </c>
      <c r="W171" s="523">
        <f>'2 уровень'!Y876</f>
        <v>0</v>
      </c>
      <c r="X171" s="524">
        <f>'2 уровень'!Z876</f>
        <v>0</v>
      </c>
      <c r="Y171" s="523"/>
      <c r="Z171" s="523"/>
      <c r="AA171" s="27">
        <f>'2 уровень'!AA876</f>
        <v>0</v>
      </c>
      <c r="AB171" s="523">
        <f>'2 уровень'!AB876</f>
        <v>0</v>
      </c>
      <c r="AC171" s="319">
        <f t="shared" si="26"/>
        <v>0</v>
      </c>
      <c r="AD171" s="319">
        <f t="shared" si="25"/>
        <v>0</v>
      </c>
      <c r="AE171" s="855">
        <f t="shared" si="29"/>
        <v>0</v>
      </c>
      <c r="AF171" s="18" t="e">
        <f t="shared" si="24"/>
        <v>#DIV/0!</v>
      </c>
      <c r="AH171" s="1147"/>
      <c r="AI171" s="18">
        <f t="shared" si="28"/>
        <v>0</v>
      </c>
    </row>
    <row r="172" spans="1:196" ht="75" x14ac:dyDescent="0.25">
      <c r="B172" s="18">
        <v>1</v>
      </c>
      <c r="C172" s="3704" t="s">
        <v>464</v>
      </c>
      <c r="D172" s="27">
        <f>'2 уровень'!F877</f>
        <v>0</v>
      </c>
      <c r="E172" s="27">
        <f>'2 уровень'!G877</f>
        <v>0</v>
      </c>
      <c r="F172" s="27">
        <f>'2 уровень'!H877</f>
        <v>0</v>
      </c>
      <c r="G172" s="140">
        <f>'2 уровень'!I877</f>
        <v>0</v>
      </c>
      <c r="H172" s="154">
        <f>'2 уровень'!J877</f>
        <v>0</v>
      </c>
      <c r="I172" s="154">
        <f>'2 уровень'!K877</f>
        <v>0</v>
      </c>
      <c r="J172" s="149">
        <f>'2 уровень'!L877</f>
        <v>0</v>
      </c>
      <c r="K172" s="149">
        <f>'2 уровень'!M877</f>
        <v>0</v>
      </c>
      <c r="L172" s="149">
        <f>'2 уровень'!N877</f>
        <v>0</v>
      </c>
      <c r="M172" s="149">
        <f>'2 уровень'!O877</f>
        <v>0</v>
      </c>
      <c r="N172" s="149">
        <f>'2 уровень'!P877</f>
        <v>0</v>
      </c>
      <c r="O172" s="149">
        <f>'2 уровень'!Q877</f>
        <v>0</v>
      </c>
      <c r="P172" s="523">
        <f>'2 уровень'!R877</f>
        <v>0</v>
      </c>
      <c r="Q172" s="523">
        <f>'2 уровень'!S877</f>
        <v>0</v>
      </c>
      <c r="R172" s="523">
        <f>'2 уровень'!T877</f>
        <v>0</v>
      </c>
      <c r="S172" s="523">
        <f>'2 уровень'!U877</f>
        <v>0</v>
      </c>
      <c r="T172" s="523">
        <f>'2 уровень'!V877</f>
        <v>0</v>
      </c>
      <c r="U172" s="523">
        <f>'2 уровень'!W877</f>
        <v>0</v>
      </c>
      <c r="V172" s="523">
        <f>'2 уровень'!X877</f>
        <v>0</v>
      </c>
      <c r="W172" s="523">
        <f>'2 уровень'!Y877</f>
        <v>0</v>
      </c>
      <c r="X172" s="524">
        <f>'2 уровень'!Z877</f>
        <v>0</v>
      </c>
      <c r="Y172" s="523"/>
      <c r="Z172" s="523"/>
      <c r="AA172" s="27">
        <f>'2 уровень'!AA877</f>
        <v>0</v>
      </c>
      <c r="AB172" s="523">
        <f>'2 уровень'!AB877</f>
        <v>0</v>
      </c>
      <c r="AC172" s="319">
        <f t="shared" si="26"/>
        <v>0</v>
      </c>
      <c r="AD172" s="319">
        <f t="shared" si="25"/>
        <v>0</v>
      </c>
      <c r="AE172" s="855">
        <f t="shared" si="29"/>
        <v>0</v>
      </c>
      <c r="AF172" s="18" t="e">
        <f t="shared" si="24"/>
        <v>#DIV/0!</v>
      </c>
      <c r="AH172" s="1147"/>
      <c r="AI172" s="18">
        <f t="shared" si="28"/>
        <v>0</v>
      </c>
    </row>
    <row r="173" spans="1:196" x14ac:dyDescent="0.25">
      <c r="B173" s="18">
        <v>1</v>
      </c>
      <c r="C173" s="3705" t="s">
        <v>131</v>
      </c>
      <c r="D173" s="27">
        <f>'2 уровень'!F878</f>
        <v>0</v>
      </c>
      <c r="E173" s="27">
        <f>'2 уровень'!G878</f>
        <v>0</v>
      </c>
      <c r="F173" s="27">
        <f>'2 уровень'!H878</f>
        <v>0</v>
      </c>
      <c r="G173" s="140">
        <f>'2 уровень'!I878</f>
        <v>0</v>
      </c>
      <c r="H173" s="154">
        <f>'2 уровень'!J878</f>
        <v>0</v>
      </c>
      <c r="I173" s="154">
        <f>'2 уровень'!K878</f>
        <v>0</v>
      </c>
      <c r="J173" s="149">
        <f>'2 уровень'!L878</f>
        <v>0</v>
      </c>
      <c r="K173" s="149">
        <f>'2 уровень'!M878</f>
        <v>0</v>
      </c>
      <c r="L173" s="149">
        <f>'2 уровень'!N878</f>
        <v>0</v>
      </c>
      <c r="M173" s="149">
        <f>'2 уровень'!O878</f>
        <v>0</v>
      </c>
      <c r="N173" s="149">
        <f>'2 уровень'!P878</f>
        <v>0</v>
      </c>
      <c r="O173" s="149">
        <f>'2 уровень'!Q878</f>
        <v>0</v>
      </c>
      <c r="P173" s="523">
        <f>'2 уровень'!R878</f>
        <v>0</v>
      </c>
      <c r="Q173" s="523">
        <f>'2 уровень'!S878</f>
        <v>0</v>
      </c>
      <c r="R173" s="523">
        <f>'2 уровень'!T878</f>
        <v>0</v>
      </c>
      <c r="S173" s="523">
        <f>'2 уровень'!U878</f>
        <v>0</v>
      </c>
      <c r="T173" s="523">
        <f>'2 уровень'!V878</f>
        <v>0</v>
      </c>
      <c r="U173" s="523">
        <f>'2 уровень'!W878</f>
        <v>0</v>
      </c>
      <c r="V173" s="523">
        <f>'2 уровень'!X878</f>
        <v>0</v>
      </c>
      <c r="W173" s="523">
        <f>'2 уровень'!Y878</f>
        <v>0</v>
      </c>
      <c r="X173" s="524">
        <f>'2 уровень'!Z878</f>
        <v>0</v>
      </c>
      <c r="Y173" s="523"/>
      <c r="Z173" s="523"/>
      <c r="AA173" s="27">
        <f>'2 уровень'!AA878</f>
        <v>0</v>
      </c>
      <c r="AB173" s="523">
        <f>'2 уровень'!AB878</f>
        <v>0</v>
      </c>
      <c r="AC173" s="319">
        <f t="shared" si="26"/>
        <v>0</v>
      </c>
      <c r="AD173" s="319">
        <f t="shared" si="25"/>
        <v>0</v>
      </c>
      <c r="AE173" s="855">
        <f t="shared" si="29"/>
        <v>0</v>
      </c>
      <c r="AF173" s="18" t="e">
        <f t="shared" si="24"/>
        <v>#DIV/0!</v>
      </c>
      <c r="AH173" s="1147"/>
      <c r="AI173" s="18">
        <f t="shared" si="28"/>
        <v>0</v>
      </c>
    </row>
    <row r="174" spans="1:196" x14ac:dyDescent="0.25">
      <c r="B174" s="18">
        <v>1</v>
      </c>
      <c r="C174" s="3704" t="s">
        <v>222</v>
      </c>
      <c r="D174" s="27">
        <f>'2 уровень'!F879</f>
        <v>0</v>
      </c>
      <c r="E174" s="27">
        <f>'2 уровень'!G879</f>
        <v>0</v>
      </c>
      <c r="F174" s="27">
        <f>'2 уровень'!H879</f>
        <v>0</v>
      </c>
      <c r="G174" s="140">
        <f>'2 уровень'!I879</f>
        <v>0</v>
      </c>
      <c r="H174" s="154">
        <f>'2 уровень'!J879</f>
        <v>0</v>
      </c>
      <c r="I174" s="154">
        <f>'2 уровень'!K879</f>
        <v>0</v>
      </c>
      <c r="J174" s="149">
        <f>'2 уровень'!L879</f>
        <v>0</v>
      </c>
      <c r="K174" s="149">
        <f>'2 уровень'!M879</f>
        <v>0</v>
      </c>
      <c r="L174" s="149">
        <f>'2 уровень'!N879</f>
        <v>0</v>
      </c>
      <c r="M174" s="149">
        <f>'2 уровень'!O879</f>
        <v>0</v>
      </c>
      <c r="N174" s="149">
        <f>'2 уровень'!P879</f>
        <v>0</v>
      </c>
      <c r="O174" s="149">
        <f>'2 уровень'!Q879</f>
        <v>0</v>
      </c>
      <c r="P174" s="523">
        <f>'2 уровень'!R879</f>
        <v>0</v>
      </c>
      <c r="Q174" s="523">
        <f>'2 уровень'!S879</f>
        <v>0</v>
      </c>
      <c r="R174" s="523">
        <f>'2 уровень'!T879</f>
        <v>0</v>
      </c>
      <c r="S174" s="523">
        <f>'2 уровень'!U879</f>
        <v>0</v>
      </c>
      <c r="T174" s="523">
        <f>'2 уровень'!V879</f>
        <v>0</v>
      </c>
      <c r="U174" s="523">
        <f>'2 уровень'!W879</f>
        <v>0</v>
      </c>
      <c r="V174" s="523">
        <f>'2 уровень'!X879</f>
        <v>0</v>
      </c>
      <c r="W174" s="523">
        <f>'2 уровень'!Y879</f>
        <v>0</v>
      </c>
      <c r="X174" s="524">
        <f>'2 уровень'!Z879</f>
        <v>0</v>
      </c>
      <c r="Y174" s="523"/>
      <c r="Z174" s="523"/>
      <c r="AA174" s="27">
        <f>'2 уровень'!AA879</f>
        <v>0</v>
      </c>
      <c r="AB174" s="523">
        <f>'2 уровень'!AB879</f>
        <v>0</v>
      </c>
      <c r="AC174" s="319">
        <f t="shared" si="26"/>
        <v>0</v>
      </c>
      <c r="AD174" s="319">
        <f t="shared" si="25"/>
        <v>0</v>
      </c>
      <c r="AE174" s="855">
        <f t="shared" si="29"/>
        <v>0</v>
      </c>
      <c r="AF174" s="18" t="e">
        <f t="shared" si="24"/>
        <v>#DIV/0!</v>
      </c>
      <c r="AH174" s="1147"/>
      <c r="AI174" s="18">
        <f t="shared" si="28"/>
        <v>0</v>
      </c>
    </row>
    <row r="175" spans="1:196" ht="45" x14ac:dyDescent="0.25">
      <c r="B175" s="18">
        <v>1</v>
      </c>
      <c r="C175" s="3704" t="s">
        <v>465</v>
      </c>
      <c r="D175" s="27">
        <f>'2 уровень'!F880</f>
        <v>0</v>
      </c>
      <c r="E175" s="27">
        <f>'2 уровень'!G880</f>
        <v>0</v>
      </c>
      <c r="F175" s="27">
        <f>'2 уровень'!H880</f>
        <v>0</v>
      </c>
      <c r="G175" s="140">
        <f>'2 уровень'!I880</f>
        <v>0</v>
      </c>
      <c r="H175" s="154">
        <f>'2 уровень'!J880</f>
        <v>0</v>
      </c>
      <c r="I175" s="154">
        <f>'2 уровень'!K880</f>
        <v>0</v>
      </c>
      <c r="J175" s="149">
        <f>'2 уровень'!L880</f>
        <v>0</v>
      </c>
      <c r="K175" s="149">
        <f>'2 уровень'!M880</f>
        <v>0</v>
      </c>
      <c r="L175" s="149">
        <f>'2 уровень'!N880</f>
        <v>0</v>
      </c>
      <c r="M175" s="149">
        <f>'2 уровень'!O880</f>
        <v>0</v>
      </c>
      <c r="N175" s="149">
        <f>'2 уровень'!P880</f>
        <v>0</v>
      </c>
      <c r="O175" s="149">
        <f>'2 уровень'!Q880</f>
        <v>0</v>
      </c>
      <c r="P175" s="523">
        <f>'2 уровень'!R880</f>
        <v>0</v>
      </c>
      <c r="Q175" s="523">
        <f>'2 уровень'!S880</f>
        <v>0</v>
      </c>
      <c r="R175" s="523">
        <f>'2 уровень'!T880</f>
        <v>0</v>
      </c>
      <c r="S175" s="523">
        <f>'2 уровень'!U880</f>
        <v>0</v>
      </c>
      <c r="T175" s="523">
        <f>'2 уровень'!V880</f>
        <v>0</v>
      </c>
      <c r="U175" s="523">
        <f>'2 уровень'!W880</f>
        <v>0</v>
      </c>
      <c r="V175" s="523">
        <f>'2 уровень'!X880</f>
        <v>0</v>
      </c>
      <c r="W175" s="523">
        <f>'2 уровень'!Y880</f>
        <v>0</v>
      </c>
      <c r="X175" s="524">
        <f>'2 уровень'!Z880</f>
        <v>0</v>
      </c>
      <c r="Y175" s="523"/>
      <c r="Z175" s="523"/>
      <c r="AA175" s="27">
        <f>'2 уровень'!AA880</f>
        <v>0</v>
      </c>
      <c r="AB175" s="523">
        <f>'2 уровень'!AB880</f>
        <v>0</v>
      </c>
      <c r="AC175" s="319">
        <f t="shared" si="26"/>
        <v>0</v>
      </c>
      <c r="AD175" s="319">
        <f t="shared" si="25"/>
        <v>0</v>
      </c>
      <c r="AE175" s="855">
        <f t="shared" si="29"/>
        <v>0</v>
      </c>
      <c r="AF175" s="18" t="e">
        <f t="shared" si="24"/>
        <v>#DIV/0!</v>
      </c>
      <c r="AH175" s="1147"/>
      <c r="AI175" s="18">
        <f t="shared" si="28"/>
        <v>0</v>
      </c>
    </row>
    <row r="176" spans="1:196" ht="60" x14ac:dyDescent="0.25">
      <c r="B176" s="18">
        <v>1</v>
      </c>
      <c r="C176" s="3704" t="s">
        <v>510</v>
      </c>
      <c r="D176" s="27">
        <f>'2 уровень'!F881</f>
        <v>0</v>
      </c>
      <c r="E176" s="27">
        <f>'2 уровень'!G881</f>
        <v>0</v>
      </c>
      <c r="F176" s="27">
        <f>'2 уровень'!H881</f>
        <v>0</v>
      </c>
      <c r="G176" s="140">
        <f>'2 уровень'!I881</f>
        <v>0</v>
      </c>
      <c r="H176" s="154">
        <f>'2 уровень'!J881</f>
        <v>0</v>
      </c>
      <c r="I176" s="154">
        <f>'2 уровень'!K881</f>
        <v>0</v>
      </c>
      <c r="J176" s="149">
        <f>'2 уровень'!L881</f>
        <v>0</v>
      </c>
      <c r="K176" s="149">
        <f>'2 уровень'!M881</f>
        <v>0</v>
      </c>
      <c r="L176" s="149">
        <f>'2 уровень'!N881</f>
        <v>0</v>
      </c>
      <c r="M176" s="149">
        <f>'2 уровень'!O881</f>
        <v>0</v>
      </c>
      <c r="N176" s="149">
        <f>'2 уровень'!P881</f>
        <v>0</v>
      </c>
      <c r="O176" s="149">
        <f>'2 уровень'!Q881</f>
        <v>0</v>
      </c>
      <c r="P176" s="523">
        <f>'2 уровень'!R881</f>
        <v>0</v>
      </c>
      <c r="Q176" s="523">
        <f>'2 уровень'!S881</f>
        <v>0</v>
      </c>
      <c r="R176" s="523">
        <f>'2 уровень'!T881</f>
        <v>0</v>
      </c>
      <c r="S176" s="523">
        <f>'2 уровень'!U881</f>
        <v>0</v>
      </c>
      <c r="T176" s="523">
        <f>'2 уровень'!V881</f>
        <v>0</v>
      </c>
      <c r="U176" s="523">
        <f>'2 уровень'!W881</f>
        <v>0</v>
      </c>
      <c r="V176" s="523">
        <f>'2 уровень'!X881</f>
        <v>0</v>
      </c>
      <c r="W176" s="523">
        <f>'2 уровень'!Y881</f>
        <v>0</v>
      </c>
      <c r="X176" s="524">
        <f>'2 уровень'!Z881</f>
        <v>0</v>
      </c>
      <c r="Y176" s="523"/>
      <c r="Z176" s="523"/>
      <c r="AA176" s="27">
        <f>'2 уровень'!AA881</f>
        <v>0</v>
      </c>
      <c r="AB176" s="523">
        <f>'2 уровень'!AB881</f>
        <v>0</v>
      </c>
      <c r="AC176" s="319">
        <f t="shared" si="26"/>
        <v>0</v>
      </c>
      <c r="AD176" s="319">
        <f t="shared" si="25"/>
        <v>0</v>
      </c>
      <c r="AE176" s="855"/>
      <c r="AH176" s="1147"/>
      <c r="AI176" s="18">
        <f t="shared" si="28"/>
        <v>0</v>
      </c>
    </row>
    <row r="177" spans="1:196" ht="30" x14ac:dyDescent="0.25">
      <c r="B177" s="18">
        <v>1</v>
      </c>
      <c r="C177" s="3706" t="s">
        <v>194</v>
      </c>
      <c r="D177" s="27">
        <f>'2 уровень'!F882</f>
        <v>0</v>
      </c>
      <c r="E177" s="27">
        <f>'2 уровень'!G882</f>
        <v>0</v>
      </c>
      <c r="F177" s="27">
        <f>'2 уровень'!H882</f>
        <v>0</v>
      </c>
      <c r="G177" s="140">
        <f>'2 уровень'!I882</f>
        <v>0</v>
      </c>
      <c r="H177" s="154">
        <f>'2 уровень'!J882</f>
        <v>0</v>
      </c>
      <c r="I177" s="154">
        <f>'2 уровень'!K882</f>
        <v>0</v>
      </c>
      <c r="J177" s="149">
        <f>'2 уровень'!L882</f>
        <v>0</v>
      </c>
      <c r="K177" s="149">
        <f>'2 уровень'!M882</f>
        <v>0</v>
      </c>
      <c r="L177" s="149">
        <f>'2 уровень'!N882</f>
        <v>0</v>
      </c>
      <c r="M177" s="149">
        <f>'2 уровень'!O882</f>
        <v>0</v>
      </c>
      <c r="N177" s="149">
        <f>'2 уровень'!P882</f>
        <v>0</v>
      </c>
      <c r="O177" s="149">
        <f>'2 уровень'!Q882</f>
        <v>0</v>
      </c>
      <c r="P177" s="523">
        <f>'2 уровень'!R882</f>
        <v>0</v>
      </c>
      <c r="Q177" s="523">
        <f>'2 уровень'!S882</f>
        <v>0</v>
      </c>
      <c r="R177" s="523">
        <f>'2 уровень'!T882</f>
        <v>0</v>
      </c>
      <c r="S177" s="523">
        <f>'2 уровень'!U882</f>
        <v>0</v>
      </c>
      <c r="T177" s="523">
        <f>'2 уровень'!V882</f>
        <v>0</v>
      </c>
      <c r="U177" s="523">
        <f>'2 уровень'!W882</f>
        <v>0</v>
      </c>
      <c r="V177" s="523">
        <f>'2 уровень'!X882</f>
        <v>0</v>
      </c>
      <c r="W177" s="523">
        <f>'2 уровень'!Y882</f>
        <v>0</v>
      </c>
      <c r="X177" s="524">
        <f>'2 уровень'!Z882</f>
        <v>0</v>
      </c>
      <c r="Y177" s="523"/>
      <c r="Z177" s="523"/>
      <c r="AA177" s="27">
        <f>'2 уровень'!AA882</f>
        <v>0</v>
      </c>
      <c r="AB177" s="523">
        <f>'2 уровень'!AB882</f>
        <v>0</v>
      </c>
      <c r="AC177" s="319">
        <f t="shared" si="26"/>
        <v>0</v>
      </c>
      <c r="AD177" s="319">
        <f t="shared" si="25"/>
        <v>0</v>
      </c>
      <c r="AE177" s="855">
        <f t="shared" ref="AE177:AE189" si="30">IF(P177&gt;0,P177*1000/D177,0)</f>
        <v>0</v>
      </c>
      <c r="AF177" s="18" t="e">
        <f t="shared" ref="AF177:AF199" si="31">R177/F177*1000</f>
        <v>#DIV/0!</v>
      </c>
      <c r="AH177" s="1147"/>
      <c r="AI177" s="18">
        <f t="shared" si="28"/>
        <v>0</v>
      </c>
    </row>
    <row r="178" spans="1:196" ht="94.5" x14ac:dyDescent="0.25">
      <c r="B178" s="18">
        <v>1</v>
      </c>
      <c r="C178" s="3707" t="s">
        <v>511</v>
      </c>
      <c r="D178" s="27">
        <f>'2 уровень'!F883</f>
        <v>0</v>
      </c>
      <c r="E178" s="27">
        <f>'2 уровень'!G883</f>
        <v>0</v>
      </c>
      <c r="F178" s="27">
        <f>'2 уровень'!H883</f>
        <v>0</v>
      </c>
      <c r="G178" s="140">
        <f>'2 уровень'!I883</f>
        <v>0</v>
      </c>
      <c r="H178" s="154">
        <f>'2 уровень'!J883</f>
        <v>0</v>
      </c>
      <c r="I178" s="154">
        <f>'2 уровень'!K883</f>
        <v>0</v>
      </c>
      <c r="J178" s="149">
        <f>'2 уровень'!L883</f>
        <v>0</v>
      </c>
      <c r="K178" s="149">
        <f>'2 уровень'!M883</f>
        <v>0</v>
      </c>
      <c r="L178" s="149">
        <f>'2 уровень'!N883</f>
        <v>0</v>
      </c>
      <c r="M178" s="149">
        <f>'2 уровень'!O883</f>
        <v>0</v>
      </c>
      <c r="N178" s="149">
        <f>'2 уровень'!P883</f>
        <v>0</v>
      </c>
      <c r="O178" s="149">
        <f>'2 уровень'!Q883</f>
        <v>0</v>
      </c>
      <c r="P178" s="523">
        <f>'2 уровень'!R883</f>
        <v>0</v>
      </c>
      <c r="Q178" s="523">
        <f>'2 уровень'!S883</f>
        <v>0</v>
      </c>
      <c r="R178" s="523">
        <f>'2 уровень'!T883</f>
        <v>0</v>
      </c>
      <c r="S178" s="523">
        <f>'2 уровень'!U883</f>
        <v>0</v>
      </c>
      <c r="T178" s="523">
        <f>'2 уровень'!V883</f>
        <v>0</v>
      </c>
      <c r="U178" s="523">
        <f>'2 уровень'!W883</f>
        <v>0</v>
      </c>
      <c r="V178" s="523">
        <f>'2 уровень'!X883</f>
        <v>0</v>
      </c>
      <c r="W178" s="523">
        <f>'2 уровень'!Y883</f>
        <v>0</v>
      </c>
      <c r="X178" s="524">
        <f>'2 уровень'!Z883</f>
        <v>0</v>
      </c>
      <c r="Y178" s="523" t="e">
        <f>R178/Q178*100</f>
        <v>#DIV/0!</v>
      </c>
      <c r="Z178" s="523" t="e">
        <f>X178/Q178*100</f>
        <v>#DIV/0!</v>
      </c>
      <c r="AA178" s="27">
        <f>'2 уровень'!AA883</f>
        <v>0</v>
      </c>
      <c r="AB178" s="523">
        <f>'2 уровень'!AB883</f>
        <v>0</v>
      </c>
      <c r="AC178" s="319">
        <f t="shared" si="26"/>
        <v>0</v>
      </c>
      <c r="AD178" s="319">
        <f t="shared" si="25"/>
        <v>0</v>
      </c>
      <c r="AE178" s="855">
        <f t="shared" si="30"/>
        <v>0</v>
      </c>
      <c r="AF178" s="18" t="e">
        <f t="shared" si="31"/>
        <v>#DIV/0!</v>
      </c>
      <c r="AH178" s="1147"/>
      <c r="AI178" s="18">
        <f t="shared" si="28"/>
        <v>0</v>
      </c>
    </row>
    <row r="179" spans="1:196" ht="45" x14ac:dyDescent="0.25">
      <c r="B179" s="18">
        <v>1</v>
      </c>
      <c r="C179" s="3708" t="s">
        <v>466</v>
      </c>
      <c r="D179" s="27">
        <f>'2 уровень'!F884</f>
        <v>0</v>
      </c>
      <c r="E179" s="27">
        <f>'2 уровень'!G884</f>
        <v>0</v>
      </c>
      <c r="F179" s="27">
        <f>'2 уровень'!H884</f>
        <v>0</v>
      </c>
      <c r="G179" s="140">
        <f>'2 уровень'!I884</f>
        <v>0</v>
      </c>
      <c r="H179" s="154">
        <f>'2 уровень'!J884</f>
        <v>0</v>
      </c>
      <c r="I179" s="154">
        <f>'2 уровень'!K884</f>
        <v>0</v>
      </c>
      <c r="J179" s="149">
        <f>'2 уровень'!L884</f>
        <v>0</v>
      </c>
      <c r="K179" s="149">
        <f>'2 уровень'!M884</f>
        <v>0</v>
      </c>
      <c r="L179" s="149">
        <f>'2 уровень'!N884</f>
        <v>0</v>
      </c>
      <c r="M179" s="149">
        <f>'2 уровень'!O884</f>
        <v>0</v>
      </c>
      <c r="N179" s="149">
        <f>'2 уровень'!P884</f>
        <v>0</v>
      </c>
      <c r="O179" s="149">
        <f>'2 уровень'!Q884</f>
        <v>0</v>
      </c>
      <c r="P179" s="523">
        <f>'2 уровень'!R884</f>
        <v>0</v>
      </c>
      <c r="Q179" s="523">
        <f>'2 уровень'!S884</f>
        <v>0</v>
      </c>
      <c r="R179" s="523">
        <f>'2 уровень'!T884</f>
        <v>0</v>
      </c>
      <c r="S179" s="523">
        <f>'2 уровень'!U884</f>
        <v>0</v>
      </c>
      <c r="T179" s="523">
        <f>'2 уровень'!V884</f>
        <v>0</v>
      </c>
      <c r="U179" s="523">
        <f>'2 уровень'!W884</f>
        <v>0</v>
      </c>
      <c r="V179" s="523">
        <f>'2 уровень'!X884</f>
        <v>0</v>
      </c>
      <c r="W179" s="523">
        <f>'2 уровень'!Y884</f>
        <v>0</v>
      </c>
      <c r="X179" s="524">
        <f>'2 уровень'!Z884</f>
        <v>0</v>
      </c>
      <c r="Y179" s="523" t="e">
        <f>R179/Q179*100</f>
        <v>#DIV/0!</v>
      </c>
      <c r="Z179" s="523" t="e">
        <f>X179/Q179*100</f>
        <v>#DIV/0!</v>
      </c>
      <c r="AA179" s="27">
        <f>'2 уровень'!AA884</f>
        <v>0</v>
      </c>
      <c r="AB179" s="523">
        <f>'2 уровень'!AB884</f>
        <v>0</v>
      </c>
      <c r="AC179" s="319">
        <f t="shared" si="26"/>
        <v>0</v>
      </c>
      <c r="AD179" s="319">
        <f t="shared" si="25"/>
        <v>0</v>
      </c>
      <c r="AE179" s="855">
        <f t="shared" si="30"/>
        <v>0</v>
      </c>
      <c r="AF179" s="18" t="e">
        <f t="shared" si="31"/>
        <v>#DIV/0!</v>
      </c>
      <c r="AH179" s="1147"/>
      <c r="AI179" s="18">
        <f t="shared" si="28"/>
        <v>0</v>
      </c>
    </row>
    <row r="180" spans="1:196" ht="30" x14ac:dyDescent="0.25">
      <c r="B180" s="18">
        <v>1</v>
      </c>
      <c r="C180" s="3709" t="s">
        <v>271</v>
      </c>
      <c r="D180" s="27">
        <f>'2 уровень'!F885</f>
        <v>0</v>
      </c>
      <c r="E180" s="27">
        <f>'2 уровень'!G885</f>
        <v>0</v>
      </c>
      <c r="F180" s="27">
        <f>'2 уровень'!H885</f>
        <v>0</v>
      </c>
      <c r="G180" s="140">
        <f>'2 уровень'!I885</f>
        <v>0</v>
      </c>
      <c r="H180" s="154">
        <f>'2 уровень'!J885</f>
        <v>0</v>
      </c>
      <c r="I180" s="154">
        <f>'2 уровень'!K885</f>
        <v>0</v>
      </c>
      <c r="J180" s="149">
        <f>'2 уровень'!L885</f>
        <v>0</v>
      </c>
      <c r="K180" s="149">
        <f>'2 уровень'!M885</f>
        <v>0</v>
      </c>
      <c r="L180" s="149">
        <f>'2 уровень'!N885</f>
        <v>0</v>
      </c>
      <c r="M180" s="149">
        <f>'2 уровень'!O885</f>
        <v>0</v>
      </c>
      <c r="N180" s="149">
        <f>'2 уровень'!P885</f>
        <v>0</v>
      </c>
      <c r="O180" s="149">
        <f>'2 уровень'!Q885</f>
        <v>0</v>
      </c>
      <c r="P180" s="523">
        <f>'2 уровень'!R885</f>
        <v>0</v>
      </c>
      <c r="Q180" s="523">
        <f>'2 уровень'!S885</f>
        <v>0</v>
      </c>
      <c r="R180" s="523">
        <f>'2 уровень'!T885</f>
        <v>0</v>
      </c>
      <c r="S180" s="523">
        <f>'2 уровень'!U885</f>
        <v>0</v>
      </c>
      <c r="T180" s="523">
        <f>'2 уровень'!V885</f>
        <v>0</v>
      </c>
      <c r="U180" s="523">
        <f>'2 уровень'!W885</f>
        <v>0</v>
      </c>
      <c r="V180" s="523">
        <f>'2 уровень'!X885</f>
        <v>0</v>
      </c>
      <c r="W180" s="523">
        <f>'2 уровень'!Y885</f>
        <v>0</v>
      </c>
      <c r="X180" s="524">
        <f>'2 уровень'!Z885</f>
        <v>0</v>
      </c>
      <c r="Y180" s="523" t="e">
        <f>R180/Q180*100</f>
        <v>#DIV/0!</v>
      </c>
      <c r="Z180" s="523" t="e">
        <f>X180/Q180*100</f>
        <v>#DIV/0!</v>
      </c>
      <c r="AA180" s="27">
        <f>'2 уровень'!AA885</f>
        <v>0</v>
      </c>
      <c r="AB180" s="523">
        <f>'2 уровень'!AB885</f>
        <v>0</v>
      </c>
      <c r="AC180" s="319">
        <f t="shared" si="26"/>
        <v>0</v>
      </c>
      <c r="AD180" s="319">
        <f t="shared" si="25"/>
        <v>0</v>
      </c>
      <c r="AE180" s="855">
        <f t="shared" si="30"/>
        <v>0</v>
      </c>
      <c r="AF180" s="18" t="e">
        <f t="shared" si="31"/>
        <v>#DIV/0!</v>
      </c>
      <c r="AH180" s="1147"/>
      <c r="AI180" s="18">
        <f t="shared" si="28"/>
        <v>0</v>
      </c>
    </row>
    <row r="181" spans="1:196" ht="30" x14ac:dyDescent="0.25">
      <c r="B181" s="18">
        <v>1</v>
      </c>
      <c r="C181" s="3709" t="s">
        <v>467</v>
      </c>
      <c r="D181" s="27">
        <f>'2 уровень'!F886</f>
        <v>0</v>
      </c>
      <c r="E181" s="27">
        <f>'2 уровень'!G886</f>
        <v>0</v>
      </c>
      <c r="F181" s="27">
        <f>'2 уровень'!H886</f>
        <v>0</v>
      </c>
      <c r="G181" s="140">
        <f>'2 уровень'!I886</f>
        <v>0</v>
      </c>
      <c r="H181" s="154">
        <f>'2 уровень'!J886</f>
        <v>0</v>
      </c>
      <c r="I181" s="154">
        <f>'2 уровень'!K886</f>
        <v>0</v>
      </c>
      <c r="J181" s="149">
        <f>'2 уровень'!L886</f>
        <v>0</v>
      </c>
      <c r="K181" s="149">
        <f>'2 уровень'!M886</f>
        <v>0</v>
      </c>
      <c r="L181" s="149">
        <f>'2 уровень'!N886</f>
        <v>0</v>
      </c>
      <c r="M181" s="149">
        <f>'2 уровень'!O886</f>
        <v>0</v>
      </c>
      <c r="N181" s="149">
        <f>'2 уровень'!P886</f>
        <v>0</v>
      </c>
      <c r="O181" s="149">
        <f>'2 уровень'!Q886</f>
        <v>0</v>
      </c>
      <c r="P181" s="523">
        <f>'2 уровень'!R886</f>
        <v>0</v>
      </c>
      <c r="Q181" s="523">
        <f>'2 уровень'!S886</f>
        <v>0</v>
      </c>
      <c r="R181" s="523">
        <f>'2 уровень'!T886</f>
        <v>0</v>
      </c>
      <c r="S181" s="523">
        <f>'2 уровень'!U886</f>
        <v>0</v>
      </c>
      <c r="T181" s="523">
        <f>'2 уровень'!V886</f>
        <v>0</v>
      </c>
      <c r="U181" s="523">
        <f>'2 уровень'!W886</f>
        <v>0</v>
      </c>
      <c r="V181" s="523">
        <f>'2 уровень'!X886</f>
        <v>0</v>
      </c>
      <c r="W181" s="523">
        <f>'2 уровень'!Y886</f>
        <v>0</v>
      </c>
      <c r="X181" s="524">
        <f>'2 уровень'!Z886</f>
        <v>0</v>
      </c>
      <c r="Y181" s="523" t="e">
        <f>R181/Q181*100</f>
        <v>#DIV/0!</v>
      </c>
      <c r="Z181" s="523" t="e">
        <f>X181/Q181*100</f>
        <v>#DIV/0!</v>
      </c>
      <c r="AA181" s="27">
        <f>'2 уровень'!AA886</f>
        <v>0</v>
      </c>
      <c r="AB181" s="523">
        <f>'2 уровень'!AB886</f>
        <v>0</v>
      </c>
      <c r="AC181" s="319">
        <f t="shared" si="26"/>
        <v>0</v>
      </c>
      <c r="AD181" s="319">
        <f t="shared" si="25"/>
        <v>0</v>
      </c>
      <c r="AE181" s="855">
        <f t="shared" si="30"/>
        <v>0</v>
      </c>
      <c r="AF181" s="18" t="e">
        <f t="shared" si="31"/>
        <v>#DIV/0!</v>
      </c>
      <c r="AH181" s="1147"/>
      <c r="AI181" s="18">
        <f t="shared" si="28"/>
        <v>0</v>
      </c>
    </row>
    <row r="182" spans="1:196" ht="45" x14ac:dyDescent="0.25">
      <c r="B182" s="18">
        <v>1</v>
      </c>
      <c r="C182" s="3710" t="s">
        <v>486</v>
      </c>
      <c r="D182" s="27">
        <f>'2 уровень'!F887</f>
        <v>0</v>
      </c>
      <c r="E182" s="27">
        <f>'2 уровень'!G887</f>
        <v>0</v>
      </c>
      <c r="F182" s="27">
        <f>'2 уровень'!H887</f>
        <v>0</v>
      </c>
      <c r="G182" s="140">
        <f>'2 уровень'!I887</f>
        <v>0</v>
      </c>
      <c r="H182" s="154">
        <f>'2 уровень'!J887</f>
        <v>0</v>
      </c>
      <c r="I182" s="154">
        <f>'2 уровень'!K887</f>
        <v>0</v>
      </c>
      <c r="J182" s="149">
        <f>'2 уровень'!L887</f>
        <v>0</v>
      </c>
      <c r="K182" s="149">
        <f>'2 уровень'!M887</f>
        <v>0</v>
      </c>
      <c r="L182" s="149">
        <f>'2 уровень'!N887</f>
        <v>0</v>
      </c>
      <c r="M182" s="149">
        <f>'2 уровень'!O887</f>
        <v>0</v>
      </c>
      <c r="N182" s="149">
        <f>'2 уровень'!P887</f>
        <v>0</v>
      </c>
      <c r="O182" s="149">
        <f>'2 уровень'!Q887</f>
        <v>0</v>
      </c>
      <c r="P182" s="523">
        <f>'2 уровень'!R887</f>
        <v>0</v>
      </c>
      <c r="Q182" s="523">
        <f>'2 уровень'!S887</f>
        <v>0</v>
      </c>
      <c r="R182" s="523">
        <f>'2 уровень'!T887</f>
        <v>0</v>
      </c>
      <c r="S182" s="523">
        <f>'2 уровень'!U887</f>
        <v>0</v>
      </c>
      <c r="T182" s="523">
        <f>'2 уровень'!V887</f>
        <v>0</v>
      </c>
      <c r="U182" s="523">
        <f>'2 уровень'!W887</f>
        <v>0</v>
      </c>
      <c r="V182" s="523">
        <f>'2 уровень'!X887</f>
        <v>0</v>
      </c>
      <c r="W182" s="523">
        <f>'2 уровень'!Y887</f>
        <v>0</v>
      </c>
      <c r="X182" s="524">
        <f>'2 уровень'!Z887</f>
        <v>0</v>
      </c>
      <c r="Y182" s="523"/>
      <c r="Z182" s="523"/>
      <c r="AA182" s="27">
        <f>'2 уровень'!AA887</f>
        <v>0</v>
      </c>
      <c r="AB182" s="523">
        <f>'2 уровень'!AB887</f>
        <v>0</v>
      </c>
      <c r="AC182" s="319">
        <f t="shared" si="26"/>
        <v>0</v>
      </c>
      <c r="AD182" s="319">
        <f t="shared" si="25"/>
        <v>0</v>
      </c>
      <c r="AE182" s="855">
        <f t="shared" si="30"/>
        <v>0</v>
      </c>
      <c r="AF182" s="18" t="e">
        <f t="shared" si="31"/>
        <v>#DIV/0!</v>
      </c>
      <c r="AH182" s="1147"/>
      <c r="AI182" s="18">
        <f t="shared" si="28"/>
        <v>0</v>
      </c>
    </row>
    <row r="183" spans="1:196" ht="30" x14ac:dyDescent="0.25">
      <c r="B183" s="18">
        <v>1</v>
      </c>
      <c r="C183" s="3710" t="s">
        <v>468</v>
      </c>
      <c r="D183" s="27">
        <f>'2 уровень'!F888</f>
        <v>0</v>
      </c>
      <c r="E183" s="27">
        <f>'2 уровень'!G888</f>
        <v>0</v>
      </c>
      <c r="F183" s="27">
        <f>'2 уровень'!H888</f>
        <v>0</v>
      </c>
      <c r="G183" s="140">
        <f>'2 уровень'!I888</f>
        <v>0</v>
      </c>
      <c r="H183" s="154">
        <f>'2 уровень'!J888</f>
        <v>0</v>
      </c>
      <c r="I183" s="154">
        <f>'2 уровень'!K888</f>
        <v>0</v>
      </c>
      <c r="J183" s="149">
        <f>'2 уровень'!L888</f>
        <v>0</v>
      </c>
      <c r="K183" s="149">
        <f>'2 уровень'!M888</f>
        <v>0</v>
      </c>
      <c r="L183" s="149">
        <f>'2 уровень'!N888</f>
        <v>0</v>
      </c>
      <c r="M183" s="149">
        <f>'2 уровень'!O888</f>
        <v>0</v>
      </c>
      <c r="N183" s="149">
        <f>'2 уровень'!P888</f>
        <v>0</v>
      </c>
      <c r="O183" s="149">
        <f>'2 уровень'!Q888</f>
        <v>0</v>
      </c>
      <c r="P183" s="523">
        <f>'2 уровень'!R888</f>
        <v>0</v>
      </c>
      <c r="Q183" s="523">
        <f>'2 уровень'!S888</f>
        <v>0</v>
      </c>
      <c r="R183" s="523">
        <f>'2 уровень'!T888</f>
        <v>0</v>
      </c>
      <c r="S183" s="523">
        <f>'2 уровень'!U888</f>
        <v>0</v>
      </c>
      <c r="T183" s="523">
        <f>'2 уровень'!V888</f>
        <v>0</v>
      </c>
      <c r="U183" s="523">
        <f>'2 уровень'!W888</f>
        <v>0</v>
      </c>
      <c r="V183" s="523">
        <f>'2 уровень'!X888</f>
        <v>0</v>
      </c>
      <c r="W183" s="523">
        <f>'2 уровень'!Y888</f>
        <v>0</v>
      </c>
      <c r="X183" s="524">
        <f>'2 уровень'!Z888</f>
        <v>0</v>
      </c>
      <c r="Y183" s="523" t="e">
        <f>R183/Q183*100</f>
        <v>#DIV/0!</v>
      </c>
      <c r="Z183" s="523" t="e">
        <f>X183/Q183*100</f>
        <v>#DIV/0!</v>
      </c>
      <c r="AA183" s="27">
        <f>'2 уровень'!AA888</f>
        <v>0</v>
      </c>
      <c r="AB183" s="523">
        <f>'2 уровень'!AB888</f>
        <v>0</v>
      </c>
      <c r="AC183" s="319">
        <f t="shared" si="26"/>
        <v>0</v>
      </c>
      <c r="AD183" s="319">
        <f t="shared" si="25"/>
        <v>0</v>
      </c>
      <c r="AE183" s="855">
        <f t="shared" si="30"/>
        <v>0</v>
      </c>
      <c r="AF183" s="18" t="e">
        <f t="shared" si="31"/>
        <v>#DIV/0!</v>
      </c>
      <c r="AH183" s="1147"/>
      <c r="AI183" s="18">
        <f t="shared" si="28"/>
        <v>0</v>
      </c>
    </row>
    <row r="184" spans="1:196" ht="30" x14ac:dyDescent="0.25">
      <c r="B184" s="18">
        <v>1</v>
      </c>
      <c r="C184" s="3711" t="s">
        <v>469</v>
      </c>
      <c r="D184" s="27">
        <f>'2 уровень'!F889</f>
        <v>0</v>
      </c>
      <c r="E184" s="27">
        <f>'2 уровень'!G889</f>
        <v>0</v>
      </c>
      <c r="F184" s="27">
        <f>'2 уровень'!H889</f>
        <v>0</v>
      </c>
      <c r="G184" s="140">
        <f>'2 уровень'!I889</f>
        <v>0</v>
      </c>
      <c r="H184" s="154">
        <f>'2 уровень'!J889</f>
        <v>0</v>
      </c>
      <c r="I184" s="154">
        <f>'2 уровень'!K889</f>
        <v>0</v>
      </c>
      <c r="J184" s="149">
        <f>'2 уровень'!L889</f>
        <v>0</v>
      </c>
      <c r="K184" s="149">
        <f>'2 уровень'!M889</f>
        <v>0</v>
      </c>
      <c r="L184" s="149">
        <f>'2 уровень'!N889</f>
        <v>0</v>
      </c>
      <c r="M184" s="149">
        <f>'2 уровень'!O889</f>
        <v>0</v>
      </c>
      <c r="N184" s="149">
        <f>'2 уровень'!P889</f>
        <v>0</v>
      </c>
      <c r="O184" s="149">
        <f>'2 уровень'!Q889</f>
        <v>0</v>
      </c>
      <c r="P184" s="523">
        <f>'2 уровень'!R889</f>
        <v>0</v>
      </c>
      <c r="Q184" s="523">
        <f>'2 уровень'!S889</f>
        <v>0</v>
      </c>
      <c r="R184" s="523">
        <f>'2 уровень'!T889</f>
        <v>0</v>
      </c>
      <c r="S184" s="523">
        <f>'2 уровень'!U889</f>
        <v>0</v>
      </c>
      <c r="T184" s="523">
        <f>'2 уровень'!V889</f>
        <v>0</v>
      </c>
      <c r="U184" s="523">
        <f>'2 уровень'!W889</f>
        <v>0</v>
      </c>
      <c r="V184" s="523">
        <f>'2 уровень'!X889</f>
        <v>0</v>
      </c>
      <c r="W184" s="523">
        <f>'2 уровень'!Y889</f>
        <v>0</v>
      </c>
      <c r="X184" s="524">
        <f>'2 уровень'!Z889</f>
        <v>0</v>
      </c>
      <c r="Y184" s="523"/>
      <c r="Z184" s="523"/>
      <c r="AA184" s="27">
        <f>'2 уровень'!AA889</f>
        <v>0</v>
      </c>
      <c r="AB184" s="523">
        <f>'2 уровень'!AB889</f>
        <v>0</v>
      </c>
      <c r="AC184" s="319">
        <f t="shared" si="26"/>
        <v>0</v>
      </c>
      <c r="AD184" s="319">
        <f t="shared" si="25"/>
        <v>0</v>
      </c>
      <c r="AE184" s="855">
        <f t="shared" si="30"/>
        <v>0</v>
      </c>
      <c r="AF184" s="18" t="e">
        <f t="shared" si="31"/>
        <v>#DIV/0!</v>
      </c>
      <c r="AH184" s="1147"/>
      <c r="AI184" s="18">
        <f t="shared" si="28"/>
        <v>0</v>
      </c>
    </row>
    <row r="185" spans="1:196" ht="30" x14ac:dyDescent="0.25">
      <c r="B185" s="18">
        <v>1</v>
      </c>
      <c r="C185" s="3712" t="s">
        <v>470</v>
      </c>
      <c r="D185" s="27">
        <f>'2 уровень'!F890</f>
        <v>0</v>
      </c>
      <c r="E185" s="27">
        <f>'2 уровень'!G890</f>
        <v>0</v>
      </c>
      <c r="F185" s="27">
        <f>'2 уровень'!H890</f>
        <v>0</v>
      </c>
      <c r="G185" s="140">
        <f>'2 уровень'!I890</f>
        <v>0</v>
      </c>
      <c r="H185" s="154">
        <f>'2 уровень'!J890</f>
        <v>0</v>
      </c>
      <c r="I185" s="154">
        <f>'2 уровень'!K890</f>
        <v>0</v>
      </c>
      <c r="J185" s="149">
        <f>'2 уровень'!L890</f>
        <v>0</v>
      </c>
      <c r="K185" s="149">
        <f>'2 уровень'!M890</f>
        <v>0</v>
      </c>
      <c r="L185" s="149">
        <f>'2 уровень'!N890</f>
        <v>0</v>
      </c>
      <c r="M185" s="149">
        <f>'2 уровень'!O890</f>
        <v>0</v>
      </c>
      <c r="N185" s="149">
        <f>'2 уровень'!P890</f>
        <v>0</v>
      </c>
      <c r="O185" s="149">
        <f>'2 уровень'!Q890</f>
        <v>0</v>
      </c>
      <c r="P185" s="523">
        <f>'2 уровень'!R890</f>
        <v>0</v>
      </c>
      <c r="Q185" s="523">
        <f>'2 уровень'!S890</f>
        <v>0</v>
      </c>
      <c r="R185" s="523">
        <f>'2 уровень'!T890</f>
        <v>0</v>
      </c>
      <c r="S185" s="523">
        <f>'2 уровень'!U890</f>
        <v>0</v>
      </c>
      <c r="T185" s="523">
        <f>'2 уровень'!V890</f>
        <v>0</v>
      </c>
      <c r="U185" s="523">
        <f>'2 уровень'!W890</f>
        <v>0</v>
      </c>
      <c r="V185" s="523">
        <f>'2 уровень'!X890</f>
        <v>0</v>
      </c>
      <c r="W185" s="523">
        <f>'2 уровень'!Y890</f>
        <v>0</v>
      </c>
      <c r="X185" s="524">
        <f>'2 уровень'!Z890</f>
        <v>0</v>
      </c>
      <c r="Y185" s="523" t="e">
        <f t="shared" ref="Y185:Y191" si="32">R185/Q185*100</f>
        <v>#DIV/0!</v>
      </c>
      <c r="Z185" s="523" t="e">
        <f t="shared" ref="Z185:Z191" si="33">X185/Q185*100</f>
        <v>#DIV/0!</v>
      </c>
      <c r="AA185" s="27">
        <f>'2 уровень'!AA890</f>
        <v>0</v>
      </c>
      <c r="AB185" s="523">
        <f>'2 уровень'!AB890</f>
        <v>0</v>
      </c>
      <c r="AC185" s="319">
        <f t="shared" si="26"/>
        <v>0</v>
      </c>
      <c r="AD185" s="319">
        <f t="shared" si="25"/>
        <v>0</v>
      </c>
      <c r="AE185" s="855">
        <f t="shared" si="30"/>
        <v>0</v>
      </c>
      <c r="AF185" s="18" t="e">
        <f t="shared" si="31"/>
        <v>#DIV/0!</v>
      </c>
      <c r="AH185" s="1147"/>
      <c r="AI185" s="18">
        <f t="shared" si="28"/>
        <v>0</v>
      </c>
    </row>
    <row r="186" spans="1:196" ht="30" x14ac:dyDescent="0.25">
      <c r="B186" s="18">
        <v>1</v>
      </c>
      <c r="C186" s="3709" t="s">
        <v>471</v>
      </c>
      <c r="D186" s="27">
        <f>'2 уровень'!F891</f>
        <v>0</v>
      </c>
      <c r="E186" s="27">
        <f>'2 уровень'!G891</f>
        <v>0</v>
      </c>
      <c r="F186" s="27">
        <f>'2 уровень'!H891</f>
        <v>0</v>
      </c>
      <c r="G186" s="140">
        <f>'2 уровень'!I891</f>
        <v>0</v>
      </c>
      <c r="H186" s="154">
        <f>'2 уровень'!J891</f>
        <v>0</v>
      </c>
      <c r="I186" s="154">
        <f>'2 уровень'!K891</f>
        <v>0</v>
      </c>
      <c r="J186" s="149">
        <f>'2 уровень'!L891</f>
        <v>0</v>
      </c>
      <c r="K186" s="149">
        <f>'2 уровень'!M891</f>
        <v>0</v>
      </c>
      <c r="L186" s="149">
        <f>'2 уровень'!N891</f>
        <v>0</v>
      </c>
      <c r="M186" s="149">
        <f>'2 уровень'!O891</f>
        <v>0</v>
      </c>
      <c r="N186" s="149">
        <f>'2 уровень'!P891</f>
        <v>0</v>
      </c>
      <c r="O186" s="149">
        <f>'2 уровень'!Q891</f>
        <v>0</v>
      </c>
      <c r="P186" s="523">
        <f>'2 уровень'!R891</f>
        <v>0</v>
      </c>
      <c r="Q186" s="523">
        <f>'2 уровень'!S891</f>
        <v>0</v>
      </c>
      <c r="R186" s="523">
        <f>'2 уровень'!T891</f>
        <v>0</v>
      </c>
      <c r="S186" s="523">
        <f>'2 уровень'!U891</f>
        <v>0</v>
      </c>
      <c r="T186" s="523">
        <f>'2 уровень'!V891</f>
        <v>0</v>
      </c>
      <c r="U186" s="523">
        <f>'2 уровень'!W891</f>
        <v>0</v>
      </c>
      <c r="V186" s="523">
        <f>'2 уровень'!X891</f>
        <v>0</v>
      </c>
      <c r="W186" s="523">
        <f>'2 уровень'!Y891</f>
        <v>0</v>
      </c>
      <c r="X186" s="524">
        <f>'2 уровень'!Z891</f>
        <v>0</v>
      </c>
      <c r="Y186" s="523" t="e">
        <f t="shared" si="32"/>
        <v>#DIV/0!</v>
      </c>
      <c r="Z186" s="523" t="e">
        <f t="shared" si="33"/>
        <v>#DIV/0!</v>
      </c>
      <c r="AA186" s="27">
        <f>'2 уровень'!AA891</f>
        <v>0</v>
      </c>
      <c r="AB186" s="523">
        <f>'2 уровень'!AB891</f>
        <v>0</v>
      </c>
      <c r="AC186" s="319">
        <f t="shared" si="26"/>
        <v>0</v>
      </c>
      <c r="AD186" s="319">
        <f t="shared" si="25"/>
        <v>0</v>
      </c>
      <c r="AE186" s="855">
        <f t="shared" si="30"/>
        <v>0</v>
      </c>
      <c r="AF186" s="18" t="e">
        <f t="shared" si="31"/>
        <v>#DIV/0!</v>
      </c>
      <c r="AH186" s="1147"/>
      <c r="AI186" s="18">
        <f t="shared" si="28"/>
        <v>0</v>
      </c>
    </row>
    <row r="187" spans="1:196" ht="43.5" x14ac:dyDescent="0.25">
      <c r="B187" s="18">
        <v>1</v>
      </c>
      <c r="C187" s="3700" t="s">
        <v>272</v>
      </c>
      <c r="D187" s="27">
        <f>'2 уровень'!F892</f>
        <v>0</v>
      </c>
      <c r="E187" s="27">
        <f>'2 уровень'!G892</f>
        <v>0</v>
      </c>
      <c r="F187" s="27">
        <f>'2 уровень'!H892</f>
        <v>0</v>
      </c>
      <c r="G187" s="140">
        <f>'2 уровень'!I892</f>
        <v>0</v>
      </c>
      <c r="H187" s="154">
        <f>'2 уровень'!J892</f>
        <v>0</v>
      </c>
      <c r="I187" s="154">
        <f>'2 уровень'!K892</f>
        <v>0</v>
      </c>
      <c r="J187" s="149">
        <f>'2 уровень'!L892</f>
        <v>0</v>
      </c>
      <c r="K187" s="149">
        <f>'2 уровень'!M892</f>
        <v>0</v>
      </c>
      <c r="L187" s="149">
        <f>'2 уровень'!N892</f>
        <v>0</v>
      </c>
      <c r="M187" s="149">
        <f>'2 уровень'!O892</f>
        <v>0</v>
      </c>
      <c r="N187" s="149">
        <f>'2 уровень'!P892</f>
        <v>0</v>
      </c>
      <c r="O187" s="149">
        <f>'2 уровень'!Q892</f>
        <v>0</v>
      </c>
      <c r="P187" s="523">
        <f>'2 уровень'!R892</f>
        <v>0</v>
      </c>
      <c r="Q187" s="523">
        <f>'2 уровень'!S892</f>
        <v>0</v>
      </c>
      <c r="R187" s="523">
        <f>'2 уровень'!T892</f>
        <v>0</v>
      </c>
      <c r="S187" s="523">
        <f>'2 уровень'!U892</f>
        <v>0</v>
      </c>
      <c r="T187" s="523">
        <f>'2 уровень'!V892</f>
        <v>0</v>
      </c>
      <c r="U187" s="523">
        <f>'2 уровень'!W892</f>
        <v>0</v>
      </c>
      <c r="V187" s="523">
        <f>'2 уровень'!X892</f>
        <v>0</v>
      </c>
      <c r="W187" s="523">
        <f>'2 уровень'!Y892</f>
        <v>0</v>
      </c>
      <c r="X187" s="524">
        <f>'2 уровень'!Z892</f>
        <v>0</v>
      </c>
      <c r="Y187" s="523" t="e">
        <f t="shared" si="32"/>
        <v>#DIV/0!</v>
      </c>
      <c r="Z187" s="523" t="e">
        <f t="shared" si="33"/>
        <v>#DIV/0!</v>
      </c>
      <c r="AA187" s="27">
        <f>'2 уровень'!AA892</f>
        <v>0</v>
      </c>
      <c r="AB187" s="523">
        <f>'2 уровень'!AB892</f>
        <v>0</v>
      </c>
      <c r="AC187" s="319">
        <f t="shared" si="26"/>
        <v>0</v>
      </c>
      <c r="AD187" s="319">
        <f t="shared" si="25"/>
        <v>0</v>
      </c>
      <c r="AE187" s="855">
        <f t="shared" si="30"/>
        <v>0</v>
      </c>
      <c r="AF187" s="18" t="e">
        <f t="shared" si="31"/>
        <v>#DIV/0!</v>
      </c>
      <c r="AH187" s="1147"/>
      <c r="AI187" s="18">
        <f t="shared" si="28"/>
        <v>0</v>
      </c>
    </row>
    <row r="188" spans="1:196" ht="30" x14ac:dyDescent="0.25">
      <c r="B188" s="18">
        <v>1</v>
      </c>
      <c r="C188" s="3710" t="s">
        <v>472</v>
      </c>
      <c r="D188" s="27">
        <f>'2 уровень'!F893</f>
        <v>0</v>
      </c>
      <c r="E188" s="27">
        <f>'2 уровень'!G893</f>
        <v>0</v>
      </c>
      <c r="F188" s="27">
        <f>'2 уровень'!H893</f>
        <v>0</v>
      </c>
      <c r="G188" s="140">
        <f>'2 уровень'!I893</f>
        <v>0</v>
      </c>
      <c r="H188" s="154">
        <f>'2 уровень'!J893</f>
        <v>0</v>
      </c>
      <c r="I188" s="154">
        <f>'2 уровень'!K893</f>
        <v>0</v>
      </c>
      <c r="J188" s="149">
        <f>'2 уровень'!L893</f>
        <v>0</v>
      </c>
      <c r="K188" s="149">
        <f>'2 уровень'!M893</f>
        <v>0</v>
      </c>
      <c r="L188" s="149">
        <f>'2 уровень'!N893</f>
        <v>0</v>
      </c>
      <c r="M188" s="149">
        <f>'2 уровень'!O893</f>
        <v>0</v>
      </c>
      <c r="N188" s="149">
        <f>'2 уровень'!P893</f>
        <v>0</v>
      </c>
      <c r="O188" s="149">
        <f>'2 уровень'!Q893</f>
        <v>0</v>
      </c>
      <c r="P188" s="523">
        <f>'2 уровень'!R893</f>
        <v>0</v>
      </c>
      <c r="Q188" s="523">
        <f>'2 уровень'!S893</f>
        <v>0</v>
      </c>
      <c r="R188" s="523">
        <f>'2 уровень'!T893</f>
        <v>0</v>
      </c>
      <c r="S188" s="523">
        <f>'2 уровень'!U893</f>
        <v>0</v>
      </c>
      <c r="T188" s="523">
        <f>'2 уровень'!V893</f>
        <v>0</v>
      </c>
      <c r="U188" s="523">
        <f>'2 уровень'!W893</f>
        <v>0</v>
      </c>
      <c r="V188" s="523">
        <f>'2 уровень'!X893</f>
        <v>0</v>
      </c>
      <c r="W188" s="523">
        <f>'2 уровень'!Y893</f>
        <v>0</v>
      </c>
      <c r="X188" s="524">
        <f>'2 уровень'!Z893</f>
        <v>0</v>
      </c>
      <c r="Y188" s="523" t="e">
        <f t="shared" si="32"/>
        <v>#DIV/0!</v>
      </c>
      <c r="Z188" s="523" t="e">
        <f t="shared" si="33"/>
        <v>#DIV/0!</v>
      </c>
      <c r="AA188" s="27">
        <f>'2 уровень'!AA893</f>
        <v>0</v>
      </c>
      <c r="AB188" s="523">
        <f>'2 уровень'!AB893</f>
        <v>0</v>
      </c>
      <c r="AC188" s="319">
        <f t="shared" si="26"/>
        <v>0</v>
      </c>
      <c r="AD188" s="319">
        <f t="shared" si="25"/>
        <v>0</v>
      </c>
      <c r="AE188" s="855">
        <f t="shared" si="30"/>
        <v>0</v>
      </c>
      <c r="AF188" s="18" t="e">
        <f t="shared" si="31"/>
        <v>#DIV/0!</v>
      </c>
      <c r="AH188" s="1147"/>
      <c r="AI188" s="18">
        <f t="shared" si="28"/>
        <v>0</v>
      </c>
    </row>
    <row r="189" spans="1:196" ht="60" x14ac:dyDescent="0.25">
      <c r="B189" s="18">
        <v>1</v>
      </c>
      <c r="C189" s="3710" t="s">
        <v>473</v>
      </c>
      <c r="D189" s="27">
        <f>'2 уровень'!F894</f>
        <v>0</v>
      </c>
      <c r="E189" s="27">
        <f>'2 уровень'!G894</f>
        <v>0</v>
      </c>
      <c r="F189" s="27">
        <f>'2 уровень'!H894</f>
        <v>0</v>
      </c>
      <c r="G189" s="140">
        <f>'2 уровень'!I894</f>
        <v>0</v>
      </c>
      <c r="H189" s="154">
        <f>'2 уровень'!J894</f>
        <v>0</v>
      </c>
      <c r="I189" s="154">
        <f>'2 уровень'!K894</f>
        <v>0</v>
      </c>
      <c r="J189" s="149">
        <f>'2 уровень'!L894</f>
        <v>0</v>
      </c>
      <c r="K189" s="149">
        <f>'2 уровень'!M894</f>
        <v>0</v>
      </c>
      <c r="L189" s="149">
        <f>'2 уровень'!N894</f>
        <v>0</v>
      </c>
      <c r="M189" s="149">
        <f>'2 уровень'!O894</f>
        <v>0</v>
      </c>
      <c r="N189" s="149">
        <f>'2 уровень'!P894</f>
        <v>0</v>
      </c>
      <c r="O189" s="149">
        <f>'2 уровень'!Q894</f>
        <v>0</v>
      </c>
      <c r="P189" s="523">
        <f>'2 уровень'!R894</f>
        <v>0</v>
      </c>
      <c r="Q189" s="523">
        <f>'2 уровень'!S894</f>
        <v>0</v>
      </c>
      <c r="R189" s="523">
        <f>'2 уровень'!T894</f>
        <v>0</v>
      </c>
      <c r="S189" s="523">
        <f>'2 уровень'!U894</f>
        <v>0</v>
      </c>
      <c r="T189" s="523">
        <f>'2 уровень'!V894</f>
        <v>0</v>
      </c>
      <c r="U189" s="523">
        <f>'2 уровень'!W894</f>
        <v>0</v>
      </c>
      <c r="V189" s="523">
        <f>'2 уровень'!X894</f>
        <v>0</v>
      </c>
      <c r="W189" s="523">
        <f>'2 уровень'!Y894</f>
        <v>0</v>
      </c>
      <c r="X189" s="524">
        <f>'2 уровень'!Z894</f>
        <v>0</v>
      </c>
      <c r="Y189" s="523" t="e">
        <f t="shared" si="32"/>
        <v>#DIV/0!</v>
      </c>
      <c r="Z189" s="523" t="e">
        <f t="shared" si="33"/>
        <v>#DIV/0!</v>
      </c>
      <c r="AA189" s="27">
        <f>'2 уровень'!AA894</f>
        <v>0</v>
      </c>
      <c r="AB189" s="523">
        <f>'2 уровень'!AB894</f>
        <v>0</v>
      </c>
      <c r="AC189" s="319">
        <f t="shared" si="26"/>
        <v>0</v>
      </c>
      <c r="AD189" s="319">
        <f t="shared" si="25"/>
        <v>0</v>
      </c>
      <c r="AE189" s="855">
        <f t="shared" si="30"/>
        <v>0</v>
      </c>
      <c r="AF189" s="18" t="e">
        <f t="shared" si="31"/>
        <v>#DIV/0!</v>
      </c>
      <c r="AH189" s="1147"/>
      <c r="AI189" s="18">
        <f t="shared" si="28"/>
        <v>0</v>
      </c>
    </row>
    <row r="190" spans="1:196" ht="45" x14ac:dyDescent="0.25">
      <c r="B190" s="18">
        <v>1</v>
      </c>
      <c r="C190" s="3712" t="s">
        <v>474</v>
      </c>
      <c r="D190" s="27">
        <f>'2 уровень'!F895</f>
        <v>0</v>
      </c>
      <c r="E190" s="27">
        <f>'2 уровень'!G895</f>
        <v>0</v>
      </c>
      <c r="F190" s="27">
        <f>'2 уровень'!H895</f>
        <v>0</v>
      </c>
      <c r="G190" s="140">
        <f>'2 уровень'!I895</f>
        <v>0</v>
      </c>
      <c r="H190" s="154">
        <f>'2 уровень'!J895</f>
        <v>0</v>
      </c>
      <c r="I190" s="154">
        <f>'2 уровень'!K895</f>
        <v>0</v>
      </c>
      <c r="J190" s="149">
        <f>'2 уровень'!L895</f>
        <v>0</v>
      </c>
      <c r="K190" s="149">
        <f>'2 уровень'!M895</f>
        <v>0</v>
      </c>
      <c r="L190" s="149">
        <f>'2 уровень'!N895</f>
        <v>0</v>
      </c>
      <c r="M190" s="149">
        <f>'2 уровень'!O895</f>
        <v>0</v>
      </c>
      <c r="N190" s="149">
        <f>'2 уровень'!P895</f>
        <v>0</v>
      </c>
      <c r="O190" s="149">
        <f>'2 уровень'!Q895</f>
        <v>0</v>
      </c>
      <c r="P190" s="523">
        <f>'2 уровень'!R895</f>
        <v>0</v>
      </c>
      <c r="Q190" s="523">
        <f>'2 уровень'!S895</f>
        <v>0</v>
      </c>
      <c r="R190" s="523">
        <f>'2 уровень'!T895</f>
        <v>0</v>
      </c>
      <c r="S190" s="523">
        <f>'2 уровень'!U895</f>
        <v>0</v>
      </c>
      <c r="T190" s="523">
        <f>'2 уровень'!V895</f>
        <v>0</v>
      </c>
      <c r="U190" s="523">
        <f>'2 уровень'!W895</f>
        <v>0</v>
      </c>
      <c r="V190" s="523">
        <f>'2 уровень'!X895</f>
        <v>0</v>
      </c>
      <c r="W190" s="523">
        <f>'2 уровень'!Y895</f>
        <v>0</v>
      </c>
      <c r="X190" s="524">
        <f>'2 уровень'!Z895</f>
        <v>0</v>
      </c>
      <c r="Y190" s="523" t="e">
        <f t="shared" si="32"/>
        <v>#DIV/0!</v>
      </c>
      <c r="Z190" s="523" t="e">
        <f t="shared" si="33"/>
        <v>#DIV/0!</v>
      </c>
      <c r="AA190" s="27">
        <f>'2 уровень'!AA895</f>
        <v>0</v>
      </c>
      <c r="AB190" s="523">
        <f>'2 уровень'!AB895</f>
        <v>0</v>
      </c>
      <c r="AC190" s="319">
        <f t="shared" si="26"/>
        <v>0</v>
      </c>
      <c r="AD190" s="319">
        <f t="shared" si="25"/>
        <v>0</v>
      </c>
      <c r="AE190" s="855"/>
      <c r="AF190" s="18" t="e">
        <f t="shared" si="31"/>
        <v>#DIV/0!</v>
      </c>
      <c r="AH190" s="1147"/>
      <c r="AI190" s="18">
        <f t="shared" si="28"/>
        <v>0</v>
      </c>
    </row>
    <row r="191" spans="1:196" x14ac:dyDescent="0.25">
      <c r="B191" s="18">
        <v>1</v>
      </c>
      <c r="C191" s="3700" t="s">
        <v>310</v>
      </c>
      <c r="D191" s="31">
        <f>'2 уровень'!F896</f>
        <v>0</v>
      </c>
      <c r="E191" s="31">
        <f>'2 уровень'!G896</f>
        <v>0</v>
      </c>
      <c r="F191" s="31">
        <f>'2 уровень'!H896</f>
        <v>0.435</v>
      </c>
      <c r="G191" s="143" t="e">
        <f>'2 уровень'!I896</f>
        <v>#DIV/0!</v>
      </c>
      <c r="H191" s="166">
        <f>'2 уровень'!J896</f>
        <v>0</v>
      </c>
      <c r="I191" s="154">
        <f>'2 уровень'!K896</f>
        <v>0</v>
      </c>
      <c r="J191" s="149">
        <f>'2 уровень'!L896</f>
        <v>0</v>
      </c>
      <c r="K191" s="149">
        <f>'2 уровень'!M896</f>
        <v>0</v>
      </c>
      <c r="L191" s="149">
        <f>'2 уровень'!N896</f>
        <v>0</v>
      </c>
      <c r="M191" s="149">
        <f>'2 уровень'!O896</f>
        <v>0</v>
      </c>
      <c r="N191" s="149">
        <f>'2 уровень'!P896</f>
        <v>0</v>
      </c>
      <c r="O191" s="149">
        <f>'2 уровень'!Q896</f>
        <v>0</v>
      </c>
      <c r="P191" s="523">
        <f>'2 уровень'!R896</f>
        <v>53016.997200000005</v>
      </c>
      <c r="Q191" s="523">
        <f>'2 уровень'!S896</f>
        <v>0</v>
      </c>
      <c r="R191" s="523">
        <f>'2 уровень'!T896</f>
        <v>35.740470000000002</v>
      </c>
      <c r="S191" s="523">
        <f>'2 уровень'!U896</f>
        <v>0</v>
      </c>
      <c r="T191" s="523">
        <f>'2 уровень'!V896</f>
        <v>0</v>
      </c>
      <c r="U191" s="523">
        <f>'2 уровень'!W896</f>
        <v>35.740470000000002</v>
      </c>
      <c r="V191" s="523">
        <f>'2 уровень'!X896</f>
        <v>0</v>
      </c>
      <c r="W191" s="523">
        <f>'2 уровень'!Y896</f>
        <v>0</v>
      </c>
      <c r="X191" s="524">
        <f>'2 уровень'!Z896</f>
        <v>35.740470000000002</v>
      </c>
      <c r="Y191" s="523" t="e">
        <f t="shared" si="32"/>
        <v>#DIV/0!</v>
      </c>
      <c r="Z191" s="523" t="e">
        <f t="shared" si="33"/>
        <v>#DIV/0!</v>
      </c>
      <c r="AA191" s="27">
        <f>'2 уровень'!AA896</f>
        <v>0</v>
      </c>
      <c r="AB191" s="523">
        <f>'2 уровень'!AB896</f>
        <v>0</v>
      </c>
      <c r="AC191" s="319">
        <f t="shared" si="26"/>
        <v>35740.47</v>
      </c>
      <c r="AD191" s="319">
        <f t="shared" si="25"/>
        <v>0</v>
      </c>
      <c r="AE191" s="855" t="e">
        <f t="shared" ref="AE191:AE199" si="34">IF(P191&gt;0,P191*1000/D191,0)</f>
        <v>#DIV/0!</v>
      </c>
      <c r="AF191" s="18">
        <f t="shared" si="31"/>
        <v>82162</v>
      </c>
      <c r="AH191" s="1147"/>
      <c r="AI191" s="18">
        <f t="shared" si="28"/>
        <v>0</v>
      </c>
    </row>
    <row r="192" spans="1:196" x14ac:dyDescent="0.25">
      <c r="A192" s="18">
        <v>1</v>
      </c>
      <c r="B192" s="18">
        <v>1</v>
      </c>
      <c r="C192" s="3709" t="s">
        <v>303</v>
      </c>
      <c r="D192" s="27">
        <f>'2 уровень'!F897</f>
        <v>0</v>
      </c>
      <c r="E192" s="27">
        <f>'2 уровень'!G897</f>
        <v>0</v>
      </c>
      <c r="F192" s="27">
        <f>'2 уровень'!H897</f>
        <v>0</v>
      </c>
      <c r="G192" s="140">
        <f>'2 уровень'!I897</f>
        <v>0</v>
      </c>
      <c r="H192" s="154">
        <f>'2 уровень'!J897</f>
        <v>0</v>
      </c>
      <c r="I192" s="154">
        <f>'2 уровень'!K897</f>
        <v>0</v>
      </c>
      <c r="J192" s="149">
        <f>'2 уровень'!L897</f>
        <v>0</v>
      </c>
      <c r="K192" s="149">
        <f>'2 уровень'!M897</f>
        <v>0</v>
      </c>
      <c r="L192" s="149">
        <f>'2 уровень'!N897</f>
        <v>0</v>
      </c>
      <c r="M192" s="149">
        <f>'2 уровень'!O897</f>
        <v>0</v>
      </c>
      <c r="N192" s="149">
        <f>'2 уровень'!P897</f>
        <v>0</v>
      </c>
      <c r="O192" s="149">
        <f>'2 уровень'!Q897</f>
        <v>0</v>
      </c>
      <c r="P192" s="523">
        <f>'2 уровень'!R897</f>
        <v>0</v>
      </c>
      <c r="Q192" s="523">
        <f>'2 уровень'!S897</f>
        <v>0</v>
      </c>
      <c r="R192" s="523">
        <f>'2 уровень'!T897</f>
        <v>0</v>
      </c>
      <c r="S192" s="523">
        <f>'2 уровень'!U897</f>
        <v>0</v>
      </c>
      <c r="T192" s="523">
        <f>'2 уровень'!V897</f>
        <v>0</v>
      </c>
      <c r="U192" s="523">
        <f>'2 уровень'!W897</f>
        <v>0</v>
      </c>
      <c r="V192" s="523">
        <f>'2 уровень'!X897</f>
        <v>0</v>
      </c>
      <c r="W192" s="523">
        <f>'2 уровень'!Y897</f>
        <v>0</v>
      </c>
      <c r="X192" s="524">
        <f>'2 уровень'!Z897</f>
        <v>0</v>
      </c>
      <c r="Y192" s="523"/>
      <c r="Z192" s="523"/>
      <c r="AA192" s="27">
        <f>'2 уровень'!AA897</f>
        <v>0</v>
      </c>
      <c r="AB192" s="523">
        <f>'2 уровень'!AB897</f>
        <v>0</v>
      </c>
      <c r="AC192" s="319">
        <f t="shared" si="26"/>
        <v>0</v>
      </c>
      <c r="AD192" s="319">
        <f t="shared" si="25"/>
        <v>0</v>
      </c>
      <c r="AE192" s="855">
        <f t="shared" si="34"/>
        <v>0</v>
      </c>
      <c r="AF192" s="135" t="e">
        <f t="shared" si="31"/>
        <v>#DIV/0!</v>
      </c>
      <c r="AG192" s="135"/>
      <c r="AH192" s="403"/>
      <c r="AI192" s="135">
        <f t="shared" si="28"/>
        <v>0</v>
      </c>
      <c r="AJ192" s="135"/>
      <c r="AK192" s="135"/>
      <c r="AL192" s="135"/>
      <c r="AM192" s="135"/>
      <c r="AN192" s="135"/>
      <c r="AO192" s="135"/>
      <c r="AP192" s="135"/>
      <c r="AQ192" s="135"/>
      <c r="AR192" s="135"/>
      <c r="AS192" s="135"/>
      <c r="AT192" s="135"/>
      <c r="AU192" s="135"/>
      <c r="AV192" s="135"/>
      <c r="AW192" s="135"/>
      <c r="AX192" s="135"/>
      <c r="AY192" s="135"/>
      <c r="AZ192" s="135"/>
      <c r="BA192" s="135"/>
      <c r="BB192" s="135"/>
      <c r="BC192" s="135"/>
      <c r="BD192" s="135"/>
      <c r="BE192" s="135"/>
      <c r="BF192" s="135"/>
      <c r="BG192" s="135"/>
      <c r="BH192" s="135"/>
      <c r="BI192" s="135"/>
      <c r="BJ192" s="135"/>
      <c r="BK192" s="135"/>
      <c r="BL192" s="135"/>
      <c r="BM192" s="135"/>
      <c r="BN192" s="135"/>
      <c r="BO192" s="135"/>
      <c r="BP192" s="135"/>
      <c r="BQ192" s="135"/>
      <c r="BR192" s="135"/>
      <c r="BS192" s="135"/>
      <c r="BT192" s="135"/>
      <c r="BU192" s="135"/>
      <c r="BV192" s="135"/>
      <c r="BW192" s="135"/>
      <c r="BX192" s="135"/>
      <c r="BY192" s="135"/>
      <c r="BZ192" s="135"/>
      <c r="CA192" s="135"/>
      <c r="CB192" s="135"/>
      <c r="CC192" s="135"/>
      <c r="CD192" s="135"/>
      <c r="CE192" s="135"/>
      <c r="CF192" s="135"/>
      <c r="CG192" s="135"/>
      <c r="CH192" s="135"/>
      <c r="CI192" s="135"/>
      <c r="CJ192" s="135"/>
      <c r="CK192" s="135"/>
      <c r="CL192" s="135"/>
      <c r="CM192" s="135"/>
      <c r="CN192" s="135"/>
      <c r="CO192" s="135"/>
      <c r="CP192" s="135"/>
      <c r="CQ192" s="135"/>
      <c r="CR192" s="135"/>
      <c r="CS192" s="135"/>
      <c r="CT192" s="135"/>
      <c r="CU192" s="135"/>
      <c r="CV192" s="135"/>
      <c r="CW192" s="135"/>
      <c r="CX192" s="135"/>
      <c r="CY192" s="135"/>
      <c r="CZ192" s="135"/>
      <c r="DA192" s="135"/>
      <c r="DB192" s="135"/>
      <c r="DC192" s="135"/>
      <c r="DD192" s="135"/>
      <c r="DE192" s="135"/>
      <c r="DF192" s="135"/>
      <c r="DG192" s="135"/>
      <c r="DH192" s="135"/>
      <c r="DI192" s="135"/>
      <c r="DJ192" s="135"/>
      <c r="DK192" s="135"/>
      <c r="DL192" s="135"/>
      <c r="DM192" s="135"/>
      <c r="DN192" s="135"/>
      <c r="DO192" s="135"/>
      <c r="DP192" s="135"/>
      <c r="DQ192" s="135"/>
      <c r="DR192" s="135"/>
      <c r="DS192" s="135"/>
      <c r="DT192" s="135"/>
      <c r="DU192" s="135"/>
      <c r="DV192" s="135"/>
      <c r="DW192" s="135"/>
      <c r="DX192" s="135"/>
      <c r="DY192" s="135"/>
      <c r="DZ192" s="135"/>
      <c r="EA192" s="135"/>
      <c r="EB192" s="135"/>
      <c r="EC192" s="135"/>
      <c r="ED192" s="135"/>
      <c r="EE192" s="135"/>
      <c r="EF192" s="135"/>
      <c r="EG192" s="135"/>
      <c r="EH192" s="135"/>
      <c r="EI192" s="135"/>
      <c r="EJ192" s="135"/>
      <c r="EK192" s="135"/>
      <c r="EL192" s="135"/>
      <c r="EM192" s="135"/>
      <c r="EN192" s="135"/>
      <c r="EO192" s="135"/>
      <c r="EP192" s="135"/>
      <c r="EQ192" s="135"/>
      <c r="ER192" s="135"/>
      <c r="ES192" s="135"/>
      <c r="ET192" s="135"/>
      <c r="EU192" s="135"/>
      <c r="EV192" s="135"/>
      <c r="EW192" s="135"/>
      <c r="EX192" s="135"/>
      <c r="EY192" s="135"/>
      <c r="EZ192" s="135"/>
      <c r="FA192" s="135"/>
      <c r="FB192" s="135"/>
      <c r="FC192" s="135"/>
      <c r="FD192" s="135"/>
      <c r="FE192" s="135"/>
      <c r="FF192" s="135"/>
      <c r="FG192" s="135"/>
      <c r="FH192" s="135"/>
      <c r="FI192" s="135"/>
      <c r="FJ192" s="135"/>
      <c r="FK192" s="135"/>
      <c r="FL192" s="135"/>
      <c r="FM192" s="135"/>
      <c r="FN192" s="135"/>
      <c r="FO192" s="135"/>
      <c r="FP192" s="135"/>
      <c r="FQ192" s="135"/>
      <c r="FR192" s="135"/>
      <c r="FS192" s="135"/>
      <c r="FT192" s="135"/>
      <c r="FU192" s="135"/>
      <c r="FV192" s="135"/>
      <c r="FW192" s="135"/>
      <c r="FX192" s="135"/>
      <c r="FY192" s="135"/>
      <c r="FZ192" s="135"/>
      <c r="GA192" s="135"/>
      <c r="GB192" s="135"/>
      <c r="GC192" s="135"/>
      <c r="GD192" s="135"/>
      <c r="GE192" s="135"/>
      <c r="GF192" s="135"/>
      <c r="GG192" s="135"/>
      <c r="GH192" s="135"/>
      <c r="GI192" s="135"/>
      <c r="GJ192" s="135"/>
      <c r="GK192" s="135"/>
      <c r="GL192" s="135"/>
      <c r="GM192" s="135"/>
      <c r="GN192" s="135"/>
    </row>
    <row r="193" spans="1:196" ht="30" x14ac:dyDescent="0.25">
      <c r="A193" s="18">
        <v>1</v>
      </c>
      <c r="B193" s="18">
        <v>1</v>
      </c>
      <c r="C193" s="3708" t="s">
        <v>450</v>
      </c>
      <c r="D193" s="27">
        <f>'2 уровень'!F898</f>
        <v>0</v>
      </c>
      <c r="E193" s="27">
        <f>'2 уровень'!G898</f>
        <v>0</v>
      </c>
      <c r="F193" s="27">
        <f>'2 уровень'!H898</f>
        <v>0.435</v>
      </c>
      <c r="G193" s="140" t="e">
        <f>'2 уровень'!I898</f>
        <v>#DIV/0!</v>
      </c>
      <c r="H193" s="154">
        <f>'2 уровень'!J898</f>
        <v>0</v>
      </c>
      <c r="I193" s="154">
        <f>'2 уровень'!K898</f>
        <v>0</v>
      </c>
      <c r="J193" s="149">
        <f>'2 уровень'!L898</f>
        <v>0</v>
      </c>
      <c r="K193" s="149">
        <f>'2 уровень'!M898</f>
        <v>0</v>
      </c>
      <c r="L193" s="149">
        <f>'2 уровень'!N898</f>
        <v>0</v>
      </c>
      <c r="M193" s="149">
        <f>'2 уровень'!O898</f>
        <v>0</v>
      </c>
      <c r="N193" s="149">
        <f>'2 уровень'!P898</f>
        <v>0</v>
      </c>
      <c r="O193" s="149">
        <f>'2 уровень'!Q898</f>
        <v>0</v>
      </c>
      <c r="P193" s="523">
        <f>'2 уровень'!R898</f>
        <v>0</v>
      </c>
      <c r="Q193" s="523">
        <f>'2 уровень'!S898</f>
        <v>0</v>
      </c>
      <c r="R193" s="523">
        <f>'2 уровень'!T898</f>
        <v>0</v>
      </c>
      <c r="S193" s="523">
        <f>'2 уровень'!U898</f>
        <v>0</v>
      </c>
      <c r="T193" s="523">
        <f>'2 уровень'!V898</f>
        <v>0</v>
      </c>
      <c r="U193" s="523">
        <f>'2 уровень'!W898</f>
        <v>0</v>
      </c>
      <c r="V193" s="523">
        <f>'2 уровень'!X898</f>
        <v>0</v>
      </c>
      <c r="W193" s="523">
        <f>'2 уровень'!Y898</f>
        <v>0</v>
      </c>
      <c r="X193" s="524">
        <f>'2 уровень'!Z898</f>
        <v>0</v>
      </c>
      <c r="Y193" s="523"/>
      <c r="Z193" s="523"/>
      <c r="AA193" s="27">
        <f>'2 уровень'!AA898</f>
        <v>0</v>
      </c>
      <c r="AB193" s="523">
        <f>'2 уровень'!AB898</f>
        <v>0</v>
      </c>
      <c r="AC193" s="319">
        <f t="shared" si="26"/>
        <v>0</v>
      </c>
      <c r="AD193" s="319">
        <f t="shared" si="25"/>
        <v>0</v>
      </c>
      <c r="AE193" s="855">
        <f t="shared" si="34"/>
        <v>0</v>
      </c>
      <c r="AF193" s="135">
        <f t="shared" si="31"/>
        <v>0</v>
      </c>
      <c r="AG193" s="135"/>
      <c r="AH193" s="403"/>
      <c r="AI193" s="135">
        <f t="shared" si="28"/>
        <v>0</v>
      </c>
      <c r="AJ193" s="135"/>
      <c r="AK193" s="135"/>
      <c r="AL193" s="135"/>
      <c r="AM193" s="135"/>
      <c r="AN193" s="135"/>
      <c r="AO193" s="135"/>
      <c r="AP193" s="135"/>
      <c r="AQ193" s="135"/>
      <c r="AR193" s="135"/>
      <c r="AS193" s="135"/>
      <c r="AT193" s="135"/>
      <c r="AU193" s="135"/>
      <c r="AV193" s="135"/>
      <c r="AW193" s="135"/>
      <c r="AX193" s="135"/>
      <c r="AY193" s="135"/>
      <c r="AZ193" s="135"/>
      <c r="BA193" s="135"/>
      <c r="BB193" s="135"/>
      <c r="BC193" s="135"/>
      <c r="BD193" s="135"/>
      <c r="BE193" s="135"/>
      <c r="BF193" s="135"/>
      <c r="BG193" s="135"/>
      <c r="BH193" s="135"/>
      <c r="BI193" s="135"/>
      <c r="BJ193" s="135"/>
      <c r="BK193" s="135"/>
      <c r="BL193" s="135"/>
      <c r="BM193" s="135"/>
      <c r="BN193" s="135"/>
      <c r="BO193" s="135"/>
      <c r="BP193" s="135"/>
      <c r="BQ193" s="135"/>
      <c r="BR193" s="135"/>
      <c r="BS193" s="135"/>
      <c r="BT193" s="135"/>
      <c r="BU193" s="135"/>
      <c r="BV193" s="135"/>
      <c r="BW193" s="135"/>
      <c r="BX193" s="135"/>
      <c r="BY193" s="135"/>
      <c r="BZ193" s="135"/>
      <c r="CA193" s="135"/>
      <c r="CB193" s="135"/>
      <c r="CC193" s="135"/>
      <c r="CD193" s="135"/>
      <c r="CE193" s="135"/>
      <c r="CF193" s="135"/>
      <c r="CG193" s="135"/>
      <c r="CH193" s="135"/>
      <c r="CI193" s="135"/>
      <c r="CJ193" s="135"/>
      <c r="CK193" s="135"/>
      <c r="CL193" s="135"/>
      <c r="CM193" s="135"/>
      <c r="CN193" s="135"/>
      <c r="CO193" s="135"/>
      <c r="CP193" s="135"/>
      <c r="CQ193" s="135"/>
      <c r="CR193" s="135"/>
      <c r="CS193" s="135"/>
      <c r="CT193" s="135"/>
      <c r="CU193" s="135"/>
      <c r="CV193" s="135"/>
      <c r="CW193" s="135"/>
      <c r="CX193" s="135"/>
      <c r="CY193" s="135"/>
      <c r="CZ193" s="135"/>
      <c r="DA193" s="135"/>
      <c r="DB193" s="135"/>
      <c r="DC193" s="135"/>
      <c r="DD193" s="135"/>
      <c r="DE193" s="135"/>
      <c r="DF193" s="135"/>
      <c r="DG193" s="135"/>
      <c r="DH193" s="135"/>
      <c r="DI193" s="135"/>
      <c r="DJ193" s="135"/>
      <c r="DK193" s="135"/>
      <c r="DL193" s="135"/>
      <c r="DM193" s="135"/>
      <c r="DN193" s="135"/>
      <c r="DO193" s="135"/>
      <c r="DP193" s="135"/>
      <c r="DQ193" s="135"/>
      <c r="DR193" s="135"/>
      <c r="DS193" s="135"/>
      <c r="DT193" s="135"/>
      <c r="DU193" s="135"/>
      <c r="DV193" s="135"/>
      <c r="DW193" s="135"/>
      <c r="DX193" s="135"/>
      <c r="DY193" s="135"/>
      <c r="DZ193" s="135"/>
      <c r="EA193" s="135"/>
      <c r="EB193" s="135"/>
      <c r="EC193" s="135"/>
      <c r="ED193" s="135"/>
      <c r="EE193" s="135"/>
      <c r="EF193" s="135"/>
      <c r="EG193" s="135"/>
      <c r="EH193" s="135"/>
      <c r="EI193" s="135"/>
      <c r="EJ193" s="135"/>
      <c r="EK193" s="135"/>
      <c r="EL193" s="135"/>
      <c r="EM193" s="135"/>
      <c r="EN193" s="135"/>
      <c r="EO193" s="135"/>
      <c r="EP193" s="135"/>
      <c r="EQ193" s="135"/>
      <c r="ER193" s="135"/>
      <c r="ES193" s="135"/>
      <c r="ET193" s="135"/>
      <c r="EU193" s="135"/>
      <c r="EV193" s="135"/>
      <c r="EW193" s="135"/>
      <c r="EX193" s="135"/>
      <c r="EY193" s="135"/>
      <c r="EZ193" s="135"/>
      <c r="FA193" s="135"/>
      <c r="FB193" s="135"/>
      <c r="FC193" s="135"/>
      <c r="FD193" s="135"/>
      <c r="FE193" s="135"/>
      <c r="FF193" s="135"/>
      <c r="FG193" s="135"/>
      <c r="FH193" s="135"/>
      <c r="FI193" s="135"/>
      <c r="FJ193" s="135"/>
      <c r="FK193" s="135"/>
      <c r="FL193" s="135"/>
      <c r="FM193" s="135"/>
      <c r="FN193" s="135"/>
      <c r="FO193" s="135"/>
      <c r="FP193" s="135"/>
      <c r="FQ193" s="135"/>
      <c r="FR193" s="135"/>
      <c r="FS193" s="135"/>
      <c r="FT193" s="135"/>
      <c r="FU193" s="135"/>
      <c r="FV193" s="135"/>
      <c r="FW193" s="135"/>
      <c r="FX193" s="135"/>
      <c r="FY193" s="135"/>
      <c r="FZ193" s="135"/>
      <c r="GA193" s="135"/>
      <c r="GB193" s="135"/>
      <c r="GC193" s="135"/>
      <c r="GD193" s="135"/>
      <c r="GE193" s="135"/>
      <c r="GF193" s="135"/>
      <c r="GG193" s="135"/>
      <c r="GH193" s="135"/>
      <c r="GI193" s="135"/>
      <c r="GJ193" s="135"/>
      <c r="GK193" s="135"/>
      <c r="GL193" s="135"/>
      <c r="GM193" s="135"/>
      <c r="GN193" s="135"/>
    </row>
    <row r="194" spans="1:196" s="135" customFormat="1" x14ac:dyDescent="0.25">
      <c r="A194" s="135">
        <v>1</v>
      </c>
      <c r="B194" s="18">
        <v>1</v>
      </c>
      <c r="C194" s="3709" t="s">
        <v>451</v>
      </c>
      <c r="D194" s="20">
        <f>'2 уровень'!F899</f>
        <v>0</v>
      </c>
      <c r="E194" s="20">
        <f>'2 уровень'!G899</f>
        <v>0</v>
      </c>
      <c r="F194" s="20">
        <f>'2 уровень'!H899</f>
        <v>0</v>
      </c>
      <c r="G194" s="138">
        <f>'2 уровень'!I899</f>
        <v>0</v>
      </c>
      <c r="H194" s="148">
        <f>'2 уровень'!J899</f>
        <v>0</v>
      </c>
      <c r="I194" s="148">
        <f>'2 уровень'!K899</f>
        <v>0</v>
      </c>
      <c r="J194" s="21">
        <f>'2 уровень'!L899</f>
        <v>0</v>
      </c>
      <c r="K194" s="21">
        <f>'2 уровень'!M899</f>
        <v>0</v>
      </c>
      <c r="L194" s="21">
        <f>'2 уровень'!N899</f>
        <v>0</v>
      </c>
      <c r="M194" s="21">
        <f>'2 уровень'!O899</f>
        <v>0</v>
      </c>
      <c r="N194" s="21">
        <f>'2 уровень'!P899</f>
        <v>0</v>
      </c>
      <c r="O194" s="21">
        <f>'2 уровень'!Q899</f>
        <v>0</v>
      </c>
      <c r="P194" s="523">
        <f>'2 уровень'!R899</f>
        <v>0</v>
      </c>
      <c r="Q194" s="523">
        <f>'2 уровень'!S899</f>
        <v>0</v>
      </c>
      <c r="R194" s="523">
        <f>'2 уровень'!T899</f>
        <v>0</v>
      </c>
      <c r="S194" s="523">
        <f>'2 уровень'!U899</f>
        <v>0</v>
      </c>
      <c r="T194" s="523">
        <f>'2 уровень'!V899</f>
        <v>0</v>
      </c>
      <c r="U194" s="523">
        <f>'2 уровень'!W899</f>
        <v>0</v>
      </c>
      <c r="V194" s="523">
        <f>'2 уровень'!X899</f>
        <v>0</v>
      </c>
      <c r="W194" s="523">
        <f>'2 уровень'!Y899</f>
        <v>0</v>
      </c>
      <c r="X194" s="524">
        <f>'2 уровень'!Z899</f>
        <v>0</v>
      </c>
      <c r="Y194" s="523"/>
      <c r="Z194" s="523"/>
      <c r="AA194" s="20">
        <f>'2 уровень'!AA899</f>
        <v>0</v>
      </c>
      <c r="AB194" s="523">
        <f>'2 уровень'!AB899</f>
        <v>0</v>
      </c>
      <c r="AC194" s="319">
        <f t="shared" si="26"/>
        <v>0</v>
      </c>
      <c r="AD194" s="319">
        <f t="shared" si="25"/>
        <v>0</v>
      </c>
      <c r="AE194" s="855">
        <f t="shared" si="34"/>
        <v>0</v>
      </c>
      <c r="AF194" s="135" t="e">
        <f t="shared" si="31"/>
        <v>#DIV/0!</v>
      </c>
      <c r="AH194" s="403"/>
      <c r="AI194" s="135">
        <f t="shared" ref="AI194:AI220" si="35">E195-D195</f>
        <v>0</v>
      </c>
    </row>
    <row r="195" spans="1:196" ht="30" x14ac:dyDescent="0.25">
      <c r="A195" s="18">
        <v>1</v>
      </c>
      <c r="B195" s="18">
        <v>1</v>
      </c>
      <c r="C195" s="3709" t="s">
        <v>452</v>
      </c>
      <c r="D195" s="27">
        <f>'2 уровень'!F900</f>
        <v>0</v>
      </c>
      <c r="E195" s="27">
        <f>'2 уровень'!G900</f>
        <v>0</v>
      </c>
      <c r="F195" s="27">
        <f>'2 уровень'!H900</f>
        <v>1.74</v>
      </c>
      <c r="G195" s="140" t="e">
        <f>'2 уровень'!I900</f>
        <v>#DIV/0!</v>
      </c>
      <c r="H195" s="154">
        <f>'2 уровень'!J900</f>
        <v>0</v>
      </c>
      <c r="I195" s="154">
        <f>'2 уровень'!K900</f>
        <v>0</v>
      </c>
      <c r="J195" s="149">
        <f>'2 уровень'!L900</f>
        <v>0</v>
      </c>
      <c r="K195" s="149">
        <f>'2 уровень'!M900</f>
        <v>0</v>
      </c>
      <c r="L195" s="149">
        <f>'2 уровень'!N900</f>
        <v>0</v>
      </c>
      <c r="M195" s="149">
        <f>'2 уровень'!O900</f>
        <v>0</v>
      </c>
      <c r="N195" s="149">
        <f>'2 уровень'!P900</f>
        <v>0</v>
      </c>
      <c r="O195" s="149">
        <f>'2 уровень'!Q900</f>
        <v>0</v>
      </c>
      <c r="P195" s="523">
        <f>'2 уровень'!R900</f>
        <v>0</v>
      </c>
      <c r="Q195" s="523">
        <f>'2 уровень'!S900</f>
        <v>0</v>
      </c>
      <c r="R195" s="523">
        <f>'2 уровень'!T900</f>
        <v>0</v>
      </c>
      <c r="S195" s="523">
        <f>'2 уровень'!U900</f>
        <v>0</v>
      </c>
      <c r="T195" s="523">
        <f>'2 уровень'!V900</f>
        <v>0</v>
      </c>
      <c r="U195" s="523">
        <f>'2 уровень'!W900</f>
        <v>0</v>
      </c>
      <c r="V195" s="523">
        <f>'2 уровень'!X900</f>
        <v>0</v>
      </c>
      <c r="W195" s="523">
        <f>'2 уровень'!Y900</f>
        <v>0</v>
      </c>
      <c r="X195" s="524">
        <f>'2 уровень'!Z900</f>
        <v>0</v>
      </c>
      <c r="Y195" s="523"/>
      <c r="Z195" s="523"/>
      <c r="AA195" s="27">
        <f>'2 уровень'!AA900</f>
        <v>0</v>
      </c>
      <c r="AB195" s="523">
        <f>'2 уровень'!AB900</f>
        <v>0</v>
      </c>
      <c r="AC195" s="319">
        <f t="shared" si="26"/>
        <v>0</v>
      </c>
      <c r="AD195" s="319">
        <f t="shared" si="25"/>
        <v>0</v>
      </c>
      <c r="AE195" s="855">
        <f t="shared" si="34"/>
        <v>0</v>
      </c>
      <c r="AF195" s="135">
        <f t="shared" si="31"/>
        <v>0</v>
      </c>
      <c r="AG195" s="135"/>
      <c r="AH195" s="403"/>
      <c r="AI195" s="135">
        <f t="shared" si="35"/>
        <v>0</v>
      </c>
      <c r="AJ195" s="135"/>
      <c r="AK195" s="135"/>
      <c r="AL195" s="135"/>
      <c r="AM195" s="135"/>
      <c r="AN195" s="135"/>
      <c r="AO195" s="135"/>
      <c r="AP195" s="135"/>
      <c r="AQ195" s="135"/>
      <c r="AR195" s="135"/>
      <c r="AS195" s="135"/>
      <c r="AT195" s="135"/>
      <c r="AU195" s="135"/>
      <c r="AV195" s="135"/>
      <c r="AW195" s="135"/>
      <c r="AX195" s="135"/>
      <c r="AY195" s="135"/>
      <c r="AZ195" s="135"/>
      <c r="BA195" s="135"/>
      <c r="BB195" s="135"/>
      <c r="BC195" s="135"/>
      <c r="BD195" s="135"/>
      <c r="BE195" s="135"/>
      <c r="BF195" s="135"/>
      <c r="BG195" s="135"/>
      <c r="BH195" s="135"/>
      <c r="BI195" s="135"/>
      <c r="BJ195" s="135"/>
      <c r="BK195" s="135"/>
      <c r="BL195" s="135"/>
      <c r="BM195" s="135"/>
      <c r="BN195" s="135"/>
      <c r="BO195" s="135"/>
      <c r="BP195" s="135"/>
      <c r="BQ195" s="135"/>
      <c r="BR195" s="135"/>
      <c r="BS195" s="135"/>
      <c r="BT195" s="135"/>
      <c r="BU195" s="135"/>
      <c r="BV195" s="135"/>
      <c r="BW195" s="135"/>
      <c r="BX195" s="135"/>
      <c r="BY195" s="135"/>
      <c r="BZ195" s="135"/>
      <c r="CA195" s="135"/>
      <c r="CB195" s="135"/>
      <c r="CC195" s="135"/>
      <c r="CD195" s="135"/>
      <c r="CE195" s="135"/>
      <c r="CF195" s="135"/>
      <c r="CG195" s="135"/>
      <c r="CH195" s="135"/>
      <c r="CI195" s="135"/>
      <c r="CJ195" s="135"/>
      <c r="CK195" s="135"/>
      <c r="CL195" s="135"/>
      <c r="CM195" s="135"/>
      <c r="CN195" s="135"/>
      <c r="CO195" s="135"/>
      <c r="CP195" s="135"/>
      <c r="CQ195" s="135"/>
      <c r="CR195" s="135"/>
      <c r="CS195" s="135"/>
      <c r="CT195" s="135"/>
      <c r="CU195" s="135"/>
      <c r="CV195" s="135"/>
      <c r="CW195" s="135"/>
      <c r="CX195" s="135"/>
      <c r="CY195" s="135"/>
      <c r="CZ195" s="135"/>
      <c r="DA195" s="135"/>
      <c r="DB195" s="135"/>
      <c r="DC195" s="135"/>
      <c r="DD195" s="135"/>
      <c r="DE195" s="135"/>
      <c r="DF195" s="135"/>
      <c r="DG195" s="135"/>
      <c r="DH195" s="135"/>
      <c r="DI195" s="135"/>
      <c r="DJ195" s="135"/>
      <c r="DK195" s="135"/>
      <c r="DL195" s="135"/>
      <c r="DM195" s="135"/>
      <c r="DN195" s="135"/>
      <c r="DO195" s="135"/>
      <c r="DP195" s="135"/>
      <c r="DQ195" s="135"/>
      <c r="DR195" s="135"/>
      <c r="DS195" s="135"/>
      <c r="DT195" s="135"/>
      <c r="DU195" s="135"/>
      <c r="DV195" s="135"/>
      <c r="DW195" s="135"/>
      <c r="DX195" s="135"/>
      <c r="DY195" s="135"/>
      <c r="DZ195" s="135"/>
      <c r="EA195" s="135"/>
      <c r="EB195" s="135"/>
      <c r="EC195" s="135"/>
      <c r="ED195" s="135"/>
      <c r="EE195" s="135"/>
      <c r="EF195" s="135"/>
      <c r="EG195" s="135"/>
      <c r="EH195" s="135"/>
      <c r="EI195" s="135"/>
      <c r="EJ195" s="135"/>
      <c r="EK195" s="135"/>
      <c r="EL195" s="135"/>
      <c r="EM195" s="135"/>
      <c r="EN195" s="135"/>
      <c r="EO195" s="135"/>
      <c r="EP195" s="135"/>
      <c r="EQ195" s="135"/>
      <c r="ER195" s="135"/>
      <c r="ES195" s="135"/>
      <c r="ET195" s="135"/>
      <c r="EU195" s="135"/>
      <c r="EV195" s="135"/>
      <c r="EW195" s="135"/>
      <c r="EX195" s="135"/>
      <c r="EY195" s="135"/>
      <c r="EZ195" s="135"/>
      <c r="FA195" s="135"/>
      <c r="FB195" s="135"/>
      <c r="FC195" s="135"/>
      <c r="FD195" s="135"/>
      <c r="FE195" s="135"/>
      <c r="FF195" s="135"/>
      <c r="FG195" s="135"/>
      <c r="FH195" s="135"/>
      <c r="FI195" s="135"/>
      <c r="FJ195" s="135"/>
      <c r="FK195" s="135"/>
      <c r="FL195" s="135"/>
      <c r="FM195" s="135"/>
      <c r="FN195" s="135"/>
      <c r="FO195" s="135"/>
      <c r="FP195" s="135"/>
      <c r="FQ195" s="135"/>
      <c r="FR195" s="135"/>
      <c r="FS195" s="135"/>
      <c r="FT195" s="135"/>
      <c r="FU195" s="135"/>
      <c r="FV195" s="135"/>
      <c r="FW195" s="135"/>
      <c r="FX195" s="135"/>
      <c r="FY195" s="135"/>
      <c r="FZ195" s="135"/>
      <c r="GA195" s="135"/>
      <c r="GB195" s="135"/>
      <c r="GC195" s="135"/>
      <c r="GD195" s="135"/>
      <c r="GE195" s="135"/>
      <c r="GF195" s="135"/>
      <c r="GG195" s="135"/>
      <c r="GH195" s="135"/>
      <c r="GI195" s="135"/>
      <c r="GJ195" s="135"/>
      <c r="GK195" s="135"/>
      <c r="GL195" s="135"/>
      <c r="GM195" s="135"/>
      <c r="GN195" s="135"/>
    </row>
    <row r="196" spans="1:196" ht="60" x14ac:dyDescent="0.25">
      <c r="A196" s="18">
        <v>1</v>
      </c>
      <c r="B196" s="18">
        <v>1</v>
      </c>
      <c r="C196" s="4" t="s">
        <v>454</v>
      </c>
      <c r="D196" s="27">
        <f>'2 уровень'!F901</f>
        <v>0</v>
      </c>
      <c r="E196" s="27">
        <f>'2 уровень'!G901</f>
        <v>0</v>
      </c>
      <c r="F196" s="27">
        <f>'2 уровень'!H901</f>
        <v>0</v>
      </c>
      <c r="G196" s="140">
        <f>'2 уровень'!I901</f>
        <v>0</v>
      </c>
      <c r="H196" s="154">
        <f>'2 уровень'!J901</f>
        <v>0</v>
      </c>
      <c r="I196" s="154">
        <f>'2 уровень'!K901</f>
        <v>0</v>
      </c>
      <c r="J196" s="149">
        <f>'2 уровень'!L901</f>
        <v>0</v>
      </c>
      <c r="K196" s="149">
        <f>'2 уровень'!M901</f>
        <v>0</v>
      </c>
      <c r="L196" s="149">
        <f>'2 уровень'!N901</f>
        <v>0</v>
      </c>
      <c r="M196" s="149">
        <f>'2 уровень'!O901</f>
        <v>0</v>
      </c>
      <c r="N196" s="149">
        <f>'2 уровень'!P901</f>
        <v>0</v>
      </c>
      <c r="O196" s="149">
        <f>'2 уровень'!Q901</f>
        <v>0</v>
      </c>
      <c r="P196" s="523">
        <f>'2 уровень'!R901</f>
        <v>0</v>
      </c>
      <c r="Q196" s="523">
        <f>'2 уровень'!S901</f>
        <v>0</v>
      </c>
      <c r="R196" s="523">
        <f>'2 уровень'!T901</f>
        <v>0</v>
      </c>
      <c r="S196" s="523">
        <f>'2 уровень'!U901</f>
        <v>0</v>
      </c>
      <c r="T196" s="523">
        <f>'2 уровень'!V901</f>
        <v>0</v>
      </c>
      <c r="U196" s="523">
        <f>'2 уровень'!W901</f>
        <v>0</v>
      </c>
      <c r="V196" s="523">
        <f>'2 уровень'!X901</f>
        <v>0</v>
      </c>
      <c r="W196" s="523">
        <f>'2 уровень'!Y901</f>
        <v>0</v>
      </c>
      <c r="X196" s="524">
        <f>'2 уровень'!Z901</f>
        <v>0</v>
      </c>
      <c r="Y196" s="523"/>
      <c r="Z196" s="523"/>
      <c r="AA196" s="27">
        <f>'2 уровень'!AA901</f>
        <v>0</v>
      </c>
      <c r="AB196" s="523">
        <f>'2 уровень'!AB901</f>
        <v>0</v>
      </c>
      <c r="AC196" s="319">
        <f t="shared" si="26"/>
        <v>0</v>
      </c>
      <c r="AD196" s="319">
        <f t="shared" si="25"/>
        <v>0</v>
      </c>
      <c r="AE196" s="855">
        <f t="shared" si="34"/>
        <v>0</v>
      </c>
      <c r="AF196" s="135" t="e">
        <f t="shared" si="31"/>
        <v>#DIV/0!</v>
      </c>
      <c r="AG196" s="135"/>
      <c r="AH196" s="403"/>
      <c r="AI196" s="135">
        <f t="shared" si="35"/>
        <v>0</v>
      </c>
      <c r="AJ196" s="135"/>
      <c r="AK196" s="135"/>
      <c r="AL196" s="135"/>
      <c r="AM196" s="135"/>
      <c r="AN196" s="135"/>
      <c r="AO196" s="135"/>
      <c r="AP196" s="135"/>
      <c r="AQ196" s="135"/>
      <c r="AR196" s="135"/>
      <c r="AS196" s="135"/>
      <c r="AT196" s="135"/>
      <c r="AU196" s="135"/>
      <c r="AV196" s="135"/>
      <c r="AW196" s="135"/>
      <c r="AX196" s="135"/>
      <c r="AY196" s="135"/>
      <c r="AZ196" s="135"/>
      <c r="BA196" s="135"/>
      <c r="BB196" s="135"/>
      <c r="BC196" s="135"/>
      <c r="BD196" s="135"/>
      <c r="BE196" s="135"/>
      <c r="BF196" s="135"/>
      <c r="BG196" s="135"/>
      <c r="BH196" s="135"/>
      <c r="BI196" s="135"/>
      <c r="BJ196" s="135"/>
      <c r="BK196" s="135"/>
      <c r="BL196" s="135"/>
      <c r="BM196" s="135"/>
      <c r="BN196" s="135"/>
      <c r="BO196" s="135"/>
      <c r="BP196" s="135"/>
      <c r="BQ196" s="135"/>
      <c r="BR196" s="135"/>
      <c r="BS196" s="135"/>
      <c r="BT196" s="135"/>
      <c r="BU196" s="135"/>
      <c r="BV196" s="135"/>
      <c r="BW196" s="135"/>
      <c r="BX196" s="135"/>
      <c r="BY196" s="135"/>
      <c r="BZ196" s="135"/>
      <c r="CA196" s="135"/>
      <c r="CB196" s="135"/>
      <c r="CC196" s="135"/>
      <c r="CD196" s="135"/>
      <c r="CE196" s="135"/>
      <c r="CF196" s="135"/>
      <c r="CG196" s="135"/>
      <c r="CH196" s="135"/>
      <c r="CI196" s="135"/>
      <c r="CJ196" s="135"/>
      <c r="CK196" s="135"/>
      <c r="CL196" s="135"/>
      <c r="CM196" s="135"/>
      <c r="CN196" s="135"/>
      <c r="CO196" s="135"/>
      <c r="CP196" s="135"/>
      <c r="CQ196" s="135"/>
      <c r="CR196" s="135"/>
      <c r="CS196" s="135"/>
      <c r="CT196" s="135"/>
      <c r="CU196" s="135"/>
      <c r="CV196" s="135"/>
      <c r="CW196" s="135"/>
      <c r="CX196" s="135"/>
      <c r="CY196" s="135"/>
      <c r="CZ196" s="135"/>
      <c r="DA196" s="135"/>
      <c r="DB196" s="135"/>
      <c r="DC196" s="135"/>
      <c r="DD196" s="135"/>
      <c r="DE196" s="135"/>
      <c r="DF196" s="135"/>
      <c r="DG196" s="135"/>
      <c r="DH196" s="135"/>
      <c r="DI196" s="135"/>
      <c r="DJ196" s="135"/>
      <c r="DK196" s="135"/>
      <c r="DL196" s="135"/>
      <c r="DM196" s="135"/>
      <c r="DN196" s="135"/>
      <c r="DO196" s="135"/>
      <c r="DP196" s="135"/>
      <c r="DQ196" s="135"/>
      <c r="DR196" s="135"/>
      <c r="DS196" s="135"/>
      <c r="DT196" s="135"/>
      <c r="DU196" s="135"/>
      <c r="DV196" s="135"/>
      <c r="DW196" s="135"/>
      <c r="DX196" s="135"/>
      <c r="DY196" s="135"/>
      <c r="DZ196" s="135"/>
      <c r="EA196" s="135"/>
      <c r="EB196" s="135"/>
      <c r="EC196" s="135"/>
      <c r="ED196" s="135"/>
      <c r="EE196" s="135"/>
      <c r="EF196" s="135"/>
      <c r="EG196" s="135"/>
      <c r="EH196" s="135"/>
      <c r="EI196" s="135"/>
      <c r="EJ196" s="135"/>
      <c r="EK196" s="135"/>
      <c r="EL196" s="135"/>
      <c r="EM196" s="135"/>
      <c r="EN196" s="135"/>
      <c r="EO196" s="135"/>
      <c r="EP196" s="135"/>
      <c r="EQ196" s="135"/>
      <c r="ER196" s="135"/>
      <c r="ES196" s="135"/>
      <c r="ET196" s="135"/>
      <c r="EU196" s="135"/>
      <c r="EV196" s="135"/>
      <c r="EW196" s="135"/>
      <c r="EX196" s="135"/>
      <c r="EY196" s="135"/>
      <c r="EZ196" s="135"/>
      <c r="FA196" s="135"/>
      <c r="FB196" s="135"/>
      <c r="FC196" s="135"/>
      <c r="FD196" s="135"/>
      <c r="FE196" s="135"/>
      <c r="FF196" s="135"/>
      <c r="FG196" s="135"/>
      <c r="FH196" s="135"/>
      <c r="FI196" s="135"/>
      <c r="FJ196" s="135"/>
      <c r="FK196" s="135"/>
      <c r="FL196" s="135"/>
      <c r="FM196" s="135"/>
      <c r="FN196" s="135"/>
      <c r="FO196" s="135"/>
      <c r="FP196" s="135"/>
      <c r="FQ196" s="135"/>
      <c r="FR196" s="135"/>
      <c r="FS196" s="135"/>
      <c r="FT196" s="135"/>
      <c r="FU196" s="135"/>
      <c r="FV196" s="135"/>
      <c r="FW196" s="135"/>
      <c r="FX196" s="135"/>
      <c r="FY196" s="135"/>
      <c r="FZ196" s="135"/>
      <c r="GA196" s="135"/>
      <c r="GB196" s="135"/>
      <c r="GC196" s="135"/>
      <c r="GD196" s="135"/>
      <c r="GE196" s="135"/>
      <c r="GF196" s="135"/>
      <c r="GG196" s="135"/>
      <c r="GH196" s="135"/>
      <c r="GI196" s="135"/>
      <c r="GJ196" s="135"/>
      <c r="GK196" s="135"/>
      <c r="GL196" s="135"/>
      <c r="GM196" s="135"/>
      <c r="GN196" s="135"/>
    </row>
    <row r="197" spans="1:196" ht="45" x14ac:dyDescent="0.25">
      <c r="A197" s="18">
        <v>1</v>
      </c>
      <c r="B197" s="18">
        <v>1</v>
      </c>
      <c r="C197" s="3713" t="s">
        <v>455</v>
      </c>
      <c r="D197" s="27">
        <f>'2 уровень'!F902</f>
        <v>0</v>
      </c>
      <c r="E197" s="27">
        <f>'2 уровень'!G902</f>
        <v>0</v>
      </c>
      <c r="F197" s="27">
        <f>'2 уровень'!H902</f>
        <v>0</v>
      </c>
      <c r="G197" s="140">
        <f>'2 уровень'!I902</f>
        <v>0</v>
      </c>
      <c r="H197" s="154">
        <f>'2 уровень'!J902</f>
        <v>0</v>
      </c>
      <c r="I197" s="154">
        <f>'2 уровень'!K902</f>
        <v>0</v>
      </c>
      <c r="J197" s="149">
        <f>'2 уровень'!L902</f>
        <v>0</v>
      </c>
      <c r="K197" s="149">
        <f>'2 уровень'!M902</f>
        <v>0</v>
      </c>
      <c r="L197" s="149">
        <f>'2 уровень'!N902</f>
        <v>0</v>
      </c>
      <c r="M197" s="149">
        <f>'2 уровень'!O902</f>
        <v>0</v>
      </c>
      <c r="N197" s="149">
        <f>'2 уровень'!P902</f>
        <v>0</v>
      </c>
      <c r="O197" s="149">
        <f>'2 уровень'!Q902</f>
        <v>0</v>
      </c>
      <c r="P197" s="523">
        <f>'2 уровень'!R902</f>
        <v>0</v>
      </c>
      <c r="Q197" s="523">
        <f>'2 уровень'!S902</f>
        <v>0</v>
      </c>
      <c r="R197" s="523">
        <f>'2 уровень'!T902</f>
        <v>0</v>
      </c>
      <c r="S197" s="523">
        <f>'2 уровень'!U902</f>
        <v>0</v>
      </c>
      <c r="T197" s="523">
        <f>'2 уровень'!V902</f>
        <v>0</v>
      </c>
      <c r="U197" s="523">
        <f>'2 уровень'!W902</f>
        <v>0</v>
      </c>
      <c r="V197" s="523">
        <f>'2 уровень'!X902</f>
        <v>0</v>
      </c>
      <c r="W197" s="523">
        <f>'2 уровень'!Y902</f>
        <v>0</v>
      </c>
      <c r="X197" s="524">
        <f>'2 уровень'!Z902</f>
        <v>0</v>
      </c>
      <c r="Y197" s="523"/>
      <c r="Z197" s="523"/>
      <c r="AA197" s="27">
        <f>'2 уровень'!AA902</f>
        <v>0</v>
      </c>
      <c r="AB197" s="523">
        <f>'2 уровень'!AB902</f>
        <v>0</v>
      </c>
      <c r="AC197" s="319">
        <f t="shared" si="26"/>
        <v>0</v>
      </c>
      <c r="AD197" s="319">
        <f t="shared" si="25"/>
        <v>0</v>
      </c>
      <c r="AE197" s="855">
        <f t="shared" si="34"/>
        <v>0</v>
      </c>
      <c r="AF197" s="135" t="e">
        <f t="shared" si="31"/>
        <v>#DIV/0!</v>
      </c>
      <c r="AG197" s="135"/>
      <c r="AH197" s="403"/>
      <c r="AI197" s="135">
        <f t="shared" si="35"/>
        <v>0</v>
      </c>
      <c r="AJ197" s="135"/>
      <c r="AK197" s="135"/>
      <c r="AL197" s="135"/>
      <c r="AM197" s="135"/>
      <c r="AN197" s="135"/>
      <c r="AO197" s="135"/>
      <c r="AP197" s="135"/>
      <c r="AQ197" s="135"/>
      <c r="AR197" s="135"/>
      <c r="AS197" s="135"/>
      <c r="AT197" s="135"/>
      <c r="AU197" s="135"/>
      <c r="AV197" s="135"/>
      <c r="AW197" s="135"/>
      <c r="AX197" s="135"/>
      <c r="AY197" s="135"/>
      <c r="AZ197" s="135"/>
      <c r="BA197" s="135"/>
      <c r="BB197" s="135"/>
      <c r="BC197" s="135"/>
      <c r="BD197" s="135"/>
      <c r="BE197" s="135"/>
      <c r="BF197" s="135"/>
      <c r="BG197" s="135"/>
      <c r="BH197" s="135"/>
      <c r="BI197" s="135"/>
      <c r="BJ197" s="135"/>
      <c r="BK197" s="135"/>
      <c r="BL197" s="135"/>
      <c r="BM197" s="135"/>
      <c r="BN197" s="135"/>
      <c r="BO197" s="135"/>
      <c r="BP197" s="135"/>
      <c r="BQ197" s="135"/>
      <c r="BR197" s="135"/>
      <c r="BS197" s="135"/>
      <c r="BT197" s="135"/>
      <c r="BU197" s="135"/>
      <c r="BV197" s="135"/>
      <c r="BW197" s="135"/>
      <c r="BX197" s="135"/>
      <c r="BY197" s="135"/>
      <c r="BZ197" s="135"/>
      <c r="CA197" s="135"/>
      <c r="CB197" s="135"/>
      <c r="CC197" s="135"/>
      <c r="CD197" s="135"/>
      <c r="CE197" s="135"/>
      <c r="CF197" s="135"/>
      <c r="CG197" s="135"/>
      <c r="CH197" s="135"/>
      <c r="CI197" s="135"/>
      <c r="CJ197" s="135"/>
      <c r="CK197" s="135"/>
      <c r="CL197" s="135"/>
      <c r="CM197" s="135"/>
      <c r="CN197" s="135"/>
      <c r="CO197" s="135"/>
      <c r="CP197" s="135"/>
      <c r="CQ197" s="135"/>
      <c r="CR197" s="135"/>
      <c r="CS197" s="135"/>
      <c r="CT197" s="135"/>
      <c r="CU197" s="135"/>
      <c r="CV197" s="135"/>
      <c r="CW197" s="135"/>
      <c r="CX197" s="135"/>
      <c r="CY197" s="135"/>
      <c r="CZ197" s="135"/>
      <c r="DA197" s="135"/>
      <c r="DB197" s="135"/>
      <c r="DC197" s="135"/>
      <c r="DD197" s="135"/>
      <c r="DE197" s="135"/>
      <c r="DF197" s="135"/>
      <c r="DG197" s="135"/>
      <c r="DH197" s="135"/>
      <c r="DI197" s="135"/>
      <c r="DJ197" s="135"/>
      <c r="DK197" s="135"/>
      <c r="DL197" s="135"/>
      <c r="DM197" s="135"/>
      <c r="DN197" s="135"/>
      <c r="DO197" s="135"/>
      <c r="DP197" s="135"/>
      <c r="DQ197" s="135"/>
      <c r="DR197" s="135"/>
      <c r="DS197" s="135"/>
      <c r="DT197" s="135"/>
      <c r="DU197" s="135"/>
      <c r="DV197" s="135"/>
      <c r="DW197" s="135"/>
      <c r="DX197" s="135"/>
      <c r="DY197" s="135"/>
      <c r="DZ197" s="135"/>
      <c r="EA197" s="135"/>
      <c r="EB197" s="135"/>
      <c r="EC197" s="135"/>
      <c r="ED197" s="135"/>
      <c r="EE197" s="135"/>
      <c r="EF197" s="135"/>
      <c r="EG197" s="135"/>
      <c r="EH197" s="135"/>
      <c r="EI197" s="135"/>
      <c r="EJ197" s="135"/>
      <c r="EK197" s="135"/>
      <c r="EL197" s="135"/>
      <c r="EM197" s="135"/>
      <c r="EN197" s="135"/>
      <c r="EO197" s="135"/>
      <c r="EP197" s="135"/>
      <c r="EQ197" s="135"/>
      <c r="ER197" s="135"/>
      <c r="ES197" s="135"/>
      <c r="ET197" s="135"/>
      <c r="EU197" s="135"/>
      <c r="EV197" s="135"/>
      <c r="EW197" s="135"/>
      <c r="EX197" s="135"/>
      <c r="EY197" s="135"/>
      <c r="EZ197" s="135"/>
      <c r="FA197" s="135"/>
      <c r="FB197" s="135"/>
      <c r="FC197" s="135"/>
      <c r="FD197" s="135"/>
      <c r="FE197" s="135"/>
      <c r="FF197" s="135"/>
      <c r="FG197" s="135"/>
      <c r="FH197" s="135"/>
      <c r="FI197" s="135"/>
      <c r="FJ197" s="135"/>
      <c r="FK197" s="135"/>
      <c r="FL197" s="135"/>
      <c r="FM197" s="135"/>
      <c r="FN197" s="135"/>
      <c r="FO197" s="135"/>
      <c r="FP197" s="135"/>
      <c r="FQ197" s="135"/>
      <c r="FR197" s="135"/>
      <c r="FS197" s="135"/>
      <c r="FT197" s="135"/>
      <c r="FU197" s="135"/>
      <c r="FV197" s="135"/>
      <c r="FW197" s="135"/>
      <c r="FX197" s="135"/>
      <c r="FY197" s="135"/>
      <c r="FZ197" s="135"/>
      <c r="GA197" s="135"/>
      <c r="GB197" s="135"/>
      <c r="GC197" s="135"/>
      <c r="GD197" s="135"/>
      <c r="GE197" s="135"/>
      <c r="GF197" s="135"/>
      <c r="GG197" s="135"/>
      <c r="GH197" s="135"/>
      <c r="GI197" s="135"/>
      <c r="GJ197" s="135"/>
      <c r="GK197" s="135"/>
      <c r="GL197" s="135"/>
      <c r="GM197" s="135"/>
      <c r="GN197" s="135"/>
    </row>
    <row r="198" spans="1:196" ht="75" x14ac:dyDescent="0.25">
      <c r="A198" s="18">
        <v>1</v>
      </c>
      <c r="B198" s="18">
        <v>1</v>
      </c>
      <c r="C198" s="3702" t="s">
        <v>456</v>
      </c>
      <c r="D198" s="27">
        <f>'2 уровень'!F903</f>
        <v>0</v>
      </c>
      <c r="E198" s="27">
        <f>'2 уровень'!G903</f>
        <v>0</v>
      </c>
      <c r="F198" s="27">
        <f>'2 уровень'!H903</f>
        <v>0</v>
      </c>
      <c r="G198" s="140">
        <f>'2 уровень'!I903</f>
        <v>0</v>
      </c>
      <c r="H198" s="154">
        <f>'2 уровень'!J903</f>
        <v>0</v>
      </c>
      <c r="I198" s="154">
        <f>'2 уровень'!K903</f>
        <v>0</v>
      </c>
      <c r="J198" s="149">
        <f>'2 уровень'!L903</f>
        <v>0</v>
      </c>
      <c r="K198" s="149">
        <f>'2 уровень'!M903</f>
        <v>0</v>
      </c>
      <c r="L198" s="149">
        <f>'2 уровень'!N903</f>
        <v>0</v>
      </c>
      <c r="M198" s="149">
        <f>'2 уровень'!O903</f>
        <v>0</v>
      </c>
      <c r="N198" s="149">
        <f>'2 уровень'!P903</f>
        <v>0</v>
      </c>
      <c r="O198" s="149">
        <f>'2 уровень'!Q903</f>
        <v>0</v>
      </c>
      <c r="P198" s="523">
        <f>'2 уровень'!R903</f>
        <v>0</v>
      </c>
      <c r="Q198" s="523">
        <f>'2 уровень'!S903</f>
        <v>0</v>
      </c>
      <c r="R198" s="523">
        <f>'2 уровень'!T903</f>
        <v>0</v>
      </c>
      <c r="S198" s="523">
        <f>'2 уровень'!U903</f>
        <v>0</v>
      </c>
      <c r="T198" s="523">
        <f>'2 уровень'!V903</f>
        <v>0</v>
      </c>
      <c r="U198" s="523">
        <f>'2 уровень'!W903</f>
        <v>0</v>
      </c>
      <c r="V198" s="523">
        <f>'2 уровень'!X903</f>
        <v>0</v>
      </c>
      <c r="W198" s="523">
        <f>'2 уровень'!Y903</f>
        <v>0</v>
      </c>
      <c r="X198" s="524">
        <f>'2 уровень'!Z903</f>
        <v>0</v>
      </c>
      <c r="Y198" s="523"/>
      <c r="Z198" s="523"/>
      <c r="AA198" s="27">
        <f>'2 уровень'!AA903</f>
        <v>0</v>
      </c>
      <c r="AB198" s="523">
        <f>'2 уровень'!AB903</f>
        <v>0</v>
      </c>
      <c r="AC198" s="319">
        <f t="shared" si="26"/>
        <v>0</v>
      </c>
      <c r="AD198" s="319">
        <f t="shared" si="25"/>
        <v>0</v>
      </c>
      <c r="AE198" s="855">
        <f t="shared" si="34"/>
        <v>0</v>
      </c>
      <c r="AF198" s="135" t="e">
        <f t="shared" si="31"/>
        <v>#DIV/0!</v>
      </c>
      <c r="AG198" s="135"/>
      <c r="AH198" s="403"/>
      <c r="AI198" s="135">
        <f t="shared" si="35"/>
        <v>0</v>
      </c>
      <c r="AJ198" s="135"/>
      <c r="AK198" s="135"/>
      <c r="AL198" s="135"/>
      <c r="AM198" s="135"/>
      <c r="AN198" s="135"/>
      <c r="AO198" s="135"/>
      <c r="AP198" s="135"/>
      <c r="AQ198" s="135"/>
      <c r="AR198" s="135"/>
      <c r="AS198" s="135"/>
      <c r="AT198" s="135"/>
      <c r="AU198" s="135"/>
      <c r="AV198" s="135"/>
      <c r="AW198" s="135"/>
      <c r="AX198" s="135"/>
      <c r="AY198" s="135"/>
      <c r="AZ198" s="135"/>
      <c r="BA198" s="135"/>
      <c r="BB198" s="135"/>
      <c r="BC198" s="135"/>
      <c r="BD198" s="135"/>
      <c r="BE198" s="135"/>
      <c r="BF198" s="135"/>
      <c r="BG198" s="135"/>
      <c r="BH198" s="135"/>
      <c r="BI198" s="135"/>
      <c r="BJ198" s="135"/>
      <c r="BK198" s="135"/>
      <c r="BL198" s="135"/>
      <c r="BM198" s="135"/>
      <c r="BN198" s="135"/>
      <c r="BO198" s="135"/>
      <c r="BP198" s="135"/>
      <c r="BQ198" s="135"/>
      <c r="BR198" s="135"/>
      <c r="BS198" s="135"/>
      <c r="BT198" s="135"/>
      <c r="BU198" s="135"/>
      <c r="BV198" s="135"/>
      <c r="BW198" s="135"/>
      <c r="BX198" s="135"/>
      <c r="BY198" s="135"/>
      <c r="BZ198" s="135"/>
      <c r="CA198" s="135"/>
      <c r="CB198" s="135"/>
      <c r="CC198" s="135"/>
      <c r="CD198" s="135"/>
      <c r="CE198" s="135"/>
      <c r="CF198" s="135"/>
      <c r="CG198" s="135"/>
      <c r="CH198" s="135"/>
      <c r="CI198" s="135"/>
      <c r="CJ198" s="135"/>
      <c r="CK198" s="135"/>
      <c r="CL198" s="135"/>
      <c r="CM198" s="135"/>
      <c r="CN198" s="135"/>
      <c r="CO198" s="135"/>
      <c r="CP198" s="135"/>
      <c r="CQ198" s="135"/>
      <c r="CR198" s="135"/>
      <c r="CS198" s="135"/>
      <c r="CT198" s="135"/>
      <c r="CU198" s="135"/>
      <c r="CV198" s="135"/>
      <c r="CW198" s="135"/>
      <c r="CX198" s="135"/>
      <c r="CY198" s="135"/>
      <c r="CZ198" s="135"/>
      <c r="DA198" s="135"/>
      <c r="DB198" s="135"/>
      <c r="DC198" s="135"/>
      <c r="DD198" s="135"/>
      <c r="DE198" s="135"/>
      <c r="DF198" s="135"/>
      <c r="DG198" s="135"/>
      <c r="DH198" s="135"/>
      <c r="DI198" s="135"/>
      <c r="DJ198" s="135"/>
      <c r="DK198" s="135"/>
      <c r="DL198" s="135"/>
      <c r="DM198" s="135"/>
      <c r="DN198" s="135"/>
      <c r="DO198" s="135"/>
      <c r="DP198" s="135"/>
      <c r="DQ198" s="135"/>
      <c r="DR198" s="135"/>
      <c r="DS198" s="135"/>
      <c r="DT198" s="135"/>
      <c r="DU198" s="135"/>
      <c r="DV198" s="135"/>
      <c r="DW198" s="135"/>
      <c r="DX198" s="135"/>
      <c r="DY198" s="135"/>
      <c r="DZ198" s="135"/>
      <c r="EA198" s="135"/>
      <c r="EB198" s="135"/>
      <c r="EC198" s="135"/>
      <c r="ED198" s="135"/>
      <c r="EE198" s="135"/>
      <c r="EF198" s="135"/>
      <c r="EG198" s="135"/>
      <c r="EH198" s="135"/>
      <c r="EI198" s="135"/>
      <c r="EJ198" s="135"/>
      <c r="EK198" s="135"/>
      <c r="EL198" s="135"/>
      <c r="EM198" s="135"/>
      <c r="EN198" s="135"/>
      <c r="EO198" s="135"/>
      <c r="EP198" s="135"/>
      <c r="EQ198" s="135"/>
      <c r="ER198" s="135"/>
      <c r="ES198" s="135"/>
      <c r="ET198" s="135"/>
      <c r="EU198" s="135"/>
      <c r="EV198" s="135"/>
      <c r="EW198" s="135"/>
      <c r="EX198" s="135"/>
      <c r="EY198" s="135"/>
      <c r="EZ198" s="135"/>
      <c r="FA198" s="135"/>
      <c r="FB198" s="135"/>
      <c r="FC198" s="135"/>
      <c r="FD198" s="135"/>
      <c r="FE198" s="135"/>
      <c r="FF198" s="135"/>
      <c r="FG198" s="135"/>
      <c r="FH198" s="135"/>
      <c r="FI198" s="135"/>
      <c r="FJ198" s="135"/>
      <c r="FK198" s="135"/>
      <c r="FL198" s="135"/>
      <c r="FM198" s="135"/>
      <c r="FN198" s="135"/>
      <c r="FO198" s="135"/>
      <c r="FP198" s="135"/>
      <c r="FQ198" s="135"/>
      <c r="FR198" s="135"/>
      <c r="FS198" s="135"/>
      <c r="FT198" s="135"/>
      <c r="FU198" s="135"/>
      <c r="FV198" s="135"/>
      <c r="FW198" s="135"/>
      <c r="FX198" s="135"/>
      <c r="FY198" s="135"/>
      <c r="FZ198" s="135"/>
      <c r="GA198" s="135"/>
      <c r="GB198" s="135"/>
      <c r="GC198" s="135"/>
      <c r="GD198" s="135"/>
      <c r="GE198" s="135"/>
      <c r="GF198" s="135"/>
      <c r="GG198" s="135"/>
      <c r="GH198" s="135"/>
      <c r="GI198" s="135"/>
      <c r="GJ198" s="135"/>
      <c r="GK198" s="135"/>
      <c r="GL198" s="135"/>
      <c r="GM198" s="135"/>
      <c r="GN198" s="135"/>
    </row>
    <row r="199" spans="1:196" ht="28.5" x14ac:dyDescent="0.25">
      <c r="A199" s="18">
        <v>1</v>
      </c>
      <c r="B199" s="18">
        <v>1</v>
      </c>
      <c r="C199" s="1131" t="s">
        <v>475</v>
      </c>
      <c r="D199" s="27">
        <f>'2 уровень'!F904</f>
        <v>0</v>
      </c>
      <c r="E199" s="27">
        <f>'2 уровень'!G904</f>
        <v>0</v>
      </c>
      <c r="F199" s="27">
        <f>'2 уровень'!H904</f>
        <v>0</v>
      </c>
      <c r="G199" s="140">
        <f>'2 уровень'!I904</f>
        <v>0</v>
      </c>
      <c r="H199" s="154">
        <f>'2 уровень'!J904</f>
        <v>0</v>
      </c>
      <c r="I199" s="154">
        <f>'2 уровень'!K904</f>
        <v>0</v>
      </c>
      <c r="J199" s="149">
        <f>'2 уровень'!L904</f>
        <v>0</v>
      </c>
      <c r="K199" s="149">
        <f>'2 уровень'!M904</f>
        <v>0</v>
      </c>
      <c r="L199" s="149">
        <f>'2 уровень'!N904</f>
        <v>0</v>
      </c>
      <c r="M199" s="149">
        <f>'2 уровень'!O904</f>
        <v>0</v>
      </c>
      <c r="N199" s="149">
        <f>'2 уровень'!P904</f>
        <v>0</v>
      </c>
      <c r="O199" s="149">
        <f>'2 уровень'!Q904</f>
        <v>0</v>
      </c>
      <c r="P199" s="523">
        <f>'2 уровень'!R904</f>
        <v>0</v>
      </c>
      <c r="Q199" s="523">
        <f>'2 уровень'!S904</f>
        <v>0</v>
      </c>
      <c r="R199" s="523">
        <f>'2 уровень'!T904</f>
        <v>0</v>
      </c>
      <c r="S199" s="523">
        <f>'2 уровень'!U904</f>
        <v>0</v>
      </c>
      <c r="T199" s="523">
        <f>'2 уровень'!V904</f>
        <v>0</v>
      </c>
      <c r="U199" s="523">
        <f>'2 уровень'!W904</f>
        <v>0</v>
      </c>
      <c r="V199" s="523">
        <f>'2 уровень'!X904</f>
        <v>0</v>
      </c>
      <c r="W199" s="523">
        <f>'2 уровень'!Y904</f>
        <v>0</v>
      </c>
      <c r="X199" s="524">
        <f>'2 уровень'!Z904</f>
        <v>0</v>
      </c>
      <c r="Y199" s="523" t="e">
        <f>R199/Q199*100</f>
        <v>#DIV/0!</v>
      </c>
      <c r="Z199" s="523" t="e">
        <f>X199/Q199*100</f>
        <v>#DIV/0!</v>
      </c>
      <c r="AA199" s="27">
        <f>'2 уровень'!AA904</f>
        <v>0</v>
      </c>
      <c r="AB199" s="523">
        <f>'2 уровень'!AB904</f>
        <v>0</v>
      </c>
      <c r="AC199" s="319">
        <f t="shared" si="26"/>
        <v>0</v>
      </c>
      <c r="AD199" s="319">
        <f t="shared" si="25"/>
        <v>0</v>
      </c>
      <c r="AE199" s="855">
        <f t="shared" si="34"/>
        <v>0</v>
      </c>
      <c r="AF199" s="135" t="e">
        <f t="shared" si="31"/>
        <v>#DIV/0!</v>
      </c>
      <c r="AG199" s="135"/>
      <c r="AH199" s="403"/>
      <c r="AI199" s="135">
        <f t="shared" si="35"/>
        <v>0</v>
      </c>
      <c r="AJ199" s="135"/>
      <c r="AK199" s="135"/>
      <c r="AL199" s="135"/>
      <c r="AM199" s="135"/>
      <c r="AN199" s="135"/>
      <c r="AO199" s="135"/>
      <c r="AP199" s="135"/>
      <c r="AQ199" s="135"/>
      <c r="AR199" s="135"/>
      <c r="AS199" s="135"/>
      <c r="AT199" s="135"/>
      <c r="AU199" s="135"/>
      <c r="AV199" s="135"/>
      <c r="AW199" s="135"/>
      <c r="AX199" s="135"/>
      <c r="AY199" s="135"/>
      <c r="AZ199" s="135"/>
      <c r="BA199" s="135"/>
      <c r="BB199" s="135"/>
      <c r="BC199" s="135"/>
      <c r="BD199" s="135"/>
      <c r="BE199" s="135"/>
      <c r="BF199" s="135"/>
      <c r="BG199" s="135"/>
      <c r="BH199" s="135"/>
      <c r="BI199" s="135"/>
      <c r="BJ199" s="135"/>
      <c r="BK199" s="135"/>
      <c r="BL199" s="135"/>
      <c r="BM199" s="135"/>
      <c r="BN199" s="135"/>
      <c r="BO199" s="135"/>
      <c r="BP199" s="135"/>
      <c r="BQ199" s="135"/>
      <c r="BR199" s="135"/>
      <c r="BS199" s="135"/>
      <c r="BT199" s="135"/>
      <c r="BU199" s="135"/>
      <c r="BV199" s="135"/>
      <c r="BW199" s="135"/>
      <c r="BX199" s="135"/>
      <c r="BY199" s="135"/>
      <c r="BZ199" s="135"/>
      <c r="CA199" s="135"/>
      <c r="CB199" s="135"/>
      <c r="CC199" s="135"/>
      <c r="CD199" s="135"/>
      <c r="CE199" s="135"/>
      <c r="CF199" s="135"/>
      <c r="CG199" s="135"/>
      <c r="CH199" s="135"/>
      <c r="CI199" s="135"/>
      <c r="CJ199" s="135"/>
      <c r="CK199" s="135"/>
      <c r="CL199" s="135"/>
      <c r="CM199" s="135"/>
      <c r="CN199" s="135"/>
      <c r="CO199" s="135"/>
      <c r="CP199" s="135"/>
      <c r="CQ199" s="135"/>
      <c r="CR199" s="135"/>
      <c r="CS199" s="135"/>
      <c r="CT199" s="135"/>
      <c r="CU199" s="135"/>
      <c r="CV199" s="135"/>
      <c r="CW199" s="135"/>
      <c r="CX199" s="135"/>
      <c r="CY199" s="135"/>
      <c r="CZ199" s="135"/>
      <c r="DA199" s="135"/>
      <c r="DB199" s="135"/>
      <c r="DC199" s="135"/>
      <c r="DD199" s="135"/>
      <c r="DE199" s="135"/>
      <c r="DF199" s="135"/>
      <c r="DG199" s="135"/>
      <c r="DH199" s="135"/>
      <c r="DI199" s="135"/>
      <c r="DJ199" s="135"/>
      <c r="DK199" s="135"/>
      <c r="DL199" s="135"/>
      <c r="DM199" s="135"/>
      <c r="DN199" s="135"/>
      <c r="DO199" s="135"/>
      <c r="DP199" s="135"/>
      <c r="DQ199" s="135"/>
      <c r="DR199" s="135"/>
      <c r="DS199" s="135"/>
      <c r="DT199" s="135"/>
      <c r="DU199" s="135"/>
      <c r="DV199" s="135"/>
      <c r="DW199" s="135"/>
      <c r="DX199" s="135"/>
      <c r="DY199" s="135"/>
      <c r="DZ199" s="135"/>
      <c r="EA199" s="135"/>
      <c r="EB199" s="135"/>
      <c r="EC199" s="135"/>
      <c r="ED199" s="135"/>
      <c r="EE199" s="135"/>
      <c r="EF199" s="135"/>
      <c r="EG199" s="135"/>
      <c r="EH199" s="135"/>
      <c r="EI199" s="135"/>
      <c r="EJ199" s="135"/>
      <c r="EK199" s="135"/>
      <c r="EL199" s="135"/>
      <c r="EM199" s="135"/>
      <c r="EN199" s="135"/>
      <c r="EO199" s="135"/>
      <c r="EP199" s="135"/>
      <c r="EQ199" s="135"/>
      <c r="ER199" s="135"/>
      <c r="ES199" s="135"/>
      <c r="ET199" s="135"/>
      <c r="EU199" s="135"/>
      <c r="EV199" s="135"/>
      <c r="EW199" s="135"/>
      <c r="EX199" s="135"/>
      <c r="EY199" s="135"/>
      <c r="EZ199" s="135"/>
      <c r="FA199" s="135"/>
      <c r="FB199" s="135"/>
      <c r="FC199" s="135"/>
      <c r="FD199" s="135"/>
      <c r="FE199" s="135"/>
      <c r="FF199" s="135"/>
      <c r="FG199" s="135"/>
      <c r="FH199" s="135"/>
      <c r="FI199" s="135"/>
      <c r="FJ199" s="135"/>
      <c r="FK199" s="135"/>
      <c r="FL199" s="135"/>
      <c r="FM199" s="135"/>
      <c r="FN199" s="135"/>
      <c r="FO199" s="135"/>
      <c r="FP199" s="135"/>
      <c r="FQ199" s="135"/>
      <c r="FR199" s="135"/>
      <c r="FS199" s="135"/>
      <c r="FT199" s="135"/>
      <c r="FU199" s="135"/>
      <c r="FV199" s="135"/>
      <c r="FW199" s="135"/>
      <c r="FX199" s="135"/>
      <c r="FY199" s="135"/>
      <c r="FZ199" s="135"/>
      <c r="GA199" s="135"/>
      <c r="GB199" s="135"/>
      <c r="GC199" s="135"/>
      <c r="GD199" s="135"/>
      <c r="GE199" s="135"/>
      <c r="GF199" s="135"/>
      <c r="GG199" s="135"/>
      <c r="GH199" s="135"/>
      <c r="GI199" s="135"/>
      <c r="GJ199" s="135"/>
      <c r="GK199" s="135"/>
      <c r="GL199" s="135"/>
      <c r="GM199" s="135"/>
      <c r="GN199" s="135"/>
    </row>
    <row r="200" spans="1:196" x14ac:dyDescent="0.25">
      <c r="B200" s="18">
        <v>1</v>
      </c>
      <c r="C200" s="3714" t="s">
        <v>311</v>
      </c>
      <c r="D200" s="27">
        <f>'2 уровень'!F905</f>
        <v>0</v>
      </c>
      <c r="E200" s="27">
        <f>'2 уровень'!G905</f>
        <v>0</v>
      </c>
      <c r="F200" s="27">
        <f>'2 уровень'!H905</f>
        <v>11.525531914893614</v>
      </c>
      <c r="G200" s="140" t="e">
        <f>'2 уровень'!I905</f>
        <v>#DIV/0!</v>
      </c>
      <c r="H200" s="154">
        <f>'2 уровень'!J905</f>
        <v>0</v>
      </c>
      <c r="I200" s="154">
        <f>'2 уровень'!K905</f>
        <v>0</v>
      </c>
      <c r="J200" s="149">
        <f>'2 уровень'!L905</f>
        <v>0</v>
      </c>
      <c r="K200" s="149">
        <f>'2 уровень'!M905</f>
        <v>0</v>
      </c>
      <c r="L200" s="149">
        <f>'2 уровень'!N905</f>
        <v>0</v>
      </c>
      <c r="M200" s="149">
        <f>'2 уровень'!O905</f>
        <v>0</v>
      </c>
      <c r="N200" s="149">
        <f>'2 уровень'!P905</f>
        <v>0</v>
      </c>
      <c r="O200" s="149">
        <f>'2 уровень'!Q905</f>
        <v>0</v>
      </c>
      <c r="P200" s="523">
        <f>'2 уровень'!R905</f>
        <v>0</v>
      </c>
      <c r="Q200" s="523">
        <f>'2 уровень'!S905</f>
        <v>0</v>
      </c>
      <c r="R200" s="523">
        <f>'2 уровень'!T905</f>
        <v>0</v>
      </c>
      <c r="S200" s="523">
        <f>'2 уровень'!U905</f>
        <v>0</v>
      </c>
      <c r="T200" s="523">
        <f>'2 уровень'!V905</f>
        <v>0</v>
      </c>
      <c r="U200" s="523">
        <f>'2 уровень'!W905</f>
        <v>0</v>
      </c>
      <c r="V200" s="523">
        <f>'2 уровень'!X905</f>
        <v>0</v>
      </c>
      <c r="W200" s="523">
        <f>'2 уровень'!Y905</f>
        <v>0</v>
      </c>
      <c r="X200" s="524">
        <f>'2 уровень'!Z905</f>
        <v>0</v>
      </c>
      <c r="Y200" s="523" t="e">
        <f>R200/Q200*100</f>
        <v>#DIV/0!</v>
      </c>
      <c r="Z200" s="523" t="e">
        <f>X200/Q200*100</f>
        <v>#DIV/0!</v>
      </c>
      <c r="AA200" s="27" t="e">
        <f>'2 уровень'!#REF!</f>
        <v>#REF!</v>
      </c>
      <c r="AB200" s="523" t="e">
        <f>'2 уровень'!#REF!</f>
        <v>#REF!</v>
      </c>
      <c r="AC200" s="319">
        <f t="shared" si="26"/>
        <v>0</v>
      </c>
      <c r="AD200" s="319">
        <f t="shared" si="25"/>
        <v>0</v>
      </c>
      <c r="AE200" s="855"/>
      <c r="AF200" s="135"/>
      <c r="AG200" s="135"/>
      <c r="AH200" s="403"/>
      <c r="AI200" s="135">
        <f t="shared" si="35"/>
        <v>0</v>
      </c>
      <c r="AJ200" s="135"/>
      <c r="AK200" s="135"/>
      <c r="AL200" s="135"/>
      <c r="AM200" s="135"/>
      <c r="AN200" s="135"/>
      <c r="AO200" s="135"/>
      <c r="AP200" s="135"/>
      <c r="AQ200" s="135"/>
      <c r="AR200" s="135"/>
      <c r="AS200" s="135"/>
      <c r="AT200" s="135"/>
      <c r="AU200" s="135"/>
      <c r="AV200" s="135"/>
      <c r="AW200" s="135"/>
      <c r="AX200" s="135"/>
      <c r="AY200" s="135"/>
      <c r="AZ200" s="135"/>
      <c r="BA200" s="135"/>
      <c r="BB200" s="135"/>
      <c r="BC200" s="135"/>
      <c r="BD200" s="135"/>
      <c r="BE200" s="135"/>
      <c r="BF200" s="135"/>
      <c r="BG200" s="135"/>
      <c r="BH200" s="135"/>
      <c r="BI200" s="135"/>
      <c r="BJ200" s="135"/>
      <c r="BK200" s="135"/>
      <c r="BL200" s="135"/>
      <c r="BM200" s="135"/>
      <c r="BN200" s="135"/>
      <c r="BO200" s="135"/>
      <c r="BP200" s="135"/>
      <c r="BQ200" s="135"/>
      <c r="BR200" s="135"/>
      <c r="BS200" s="135"/>
      <c r="BT200" s="135"/>
      <c r="BU200" s="135"/>
      <c r="BV200" s="135"/>
      <c r="BW200" s="135"/>
      <c r="BX200" s="135"/>
      <c r="BY200" s="135"/>
      <c r="BZ200" s="135"/>
      <c r="CA200" s="135"/>
      <c r="CB200" s="135"/>
      <c r="CC200" s="135"/>
      <c r="CD200" s="135"/>
      <c r="CE200" s="135"/>
      <c r="CF200" s="135"/>
      <c r="CG200" s="135"/>
      <c r="CH200" s="135"/>
      <c r="CI200" s="135"/>
      <c r="CJ200" s="135"/>
      <c r="CK200" s="135"/>
      <c r="CL200" s="135"/>
      <c r="CM200" s="135"/>
      <c r="CN200" s="135"/>
      <c r="CO200" s="135"/>
      <c r="CP200" s="135"/>
      <c r="CQ200" s="135"/>
      <c r="CR200" s="135"/>
      <c r="CS200" s="135"/>
      <c r="CT200" s="135"/>
      <c r="CU200" s="135"/>
      <c r="CV200" s="135"/>
      <c r="CW200" s="135"/>
      <c r="CX200" s="135"/>
      <c r="CY200" s="135"/>
      <c r="CZ200" s="135"/>
      <c r="DA200" s="135"/>
      <c r="DB200" s="135"/>
      <c r="DC200" s="135"/>
      <c r="DD200" s="135"/>
      <c r="DE200" s="135"/>
      <c r="DF200" s="135"/>
      <c r="DG200" s="135"/>
      <c r="DH200" s="135"/>
      <c r="DI200" s="135"/>
      <c r="DJ200" s="135"/>
      <c r="DK200" s="135"/>
      <c r="DL200" s="135"/>
      <c r="DM200" s="135"/>
      <c r="DN200" s="135"/>
      <c r="DO200" s="135"/>
      <c r="DP200" s="135"/>
      <c r="DQ200" s="135"/>
      <c r="DR200" s="135"/>
      <c r="DS200" s="135"/>
      <c r="DT200" s="135"/>
      <c r="DU200" s="135"/>
      <c r="DV200" s="135"/>
      <c r="DW200" s="135"/>
      <c r="DX200" s="135"/>
      <c r="DY200" s="135"/>
      <c r="DZ200" s="135"/>
      <c r="EA200" s="135"/>
      <c r="EB200" s="135"/>
      <c r="EC200" s="135"/>
      <c r="ED200" s="135"/>
      <c r="EE200" s="135"/>
      <c r="EF200" s="135"/>
      <c r="EG200" s="135"/>
      <c r="EH200" s="135"/>
      <c r="EI200" s="135"/>
      <c r="EJ200" s="135"/>
      <c r="EK200" s="135"/>
      <c r="EL200" s="135"/>
      <c r="EM200" s="135"/>
      <c r="EN200" s="135"/>
      <c r="EO200" s="135"/>
      <c r="EP200" s="135"/>
      <c r="EQ200" s="135"/>
      <c r="ER200" s="135"/>
      <c r="ES200" s="135"/>
      <c r="ET200" s="135"/>
      <c r="EU200" s="135"/>
      <c r="EV200" s="135"/>
      <c r="EW200" s="135"/>
      <c r="EX200" s="135"/>
      <c r="EY200" s="135"/>
      <c r="EZ200" s="135"/>
      <c r="FA200" s="135"/>
      <c r="FB200" s="135"/>
      <c r="FC200" s="135"/>
      <c r="FD200" s="135"/>
      <c r="FE200" s="135"/>
      <c r="FF200" s="135"/>
      <c r="FG200" s="135"/>
      <c r="FH200" s="135"/>
      <c r="FI200" s="135"/>
      <c r="FJ200" s="135"/>
      <c r="FK200" s="135"/>
      <c r="FL200" s="135"/>
      <c r="FM200" s="135"/>
      <c r="FN200" s="135"/>
      <c r="FO200" s="135"/>
      <c r="FP200" s="135"/>
      <c r="FQ200" s="135"/>
      <c r="FR200" s="135"/>
      <c r="FS200" s="135"/>
      <c r="FT200" s="135"/>
      <c r="FU200" s="135"/>
      <c r="FV200" s="135"/>
      <c r="FW200" s="135"/>
      <c r="FX200" s="135"/>
      <c r="FY200" s="135"/>
      <c r="FZ200" s="135"/>
      <c r="GA200" s="135"/>
      <c r="GB200" s="135"/>
      <c r="GC200" s="135"/>
      <c r="GD200" s="135"/>
      <c r="GE200" s="135"/>
      <c r="GF200" s="135"/>
      <c r="GG200" s="135"/>
      <c r="GH200" s="135"/>
      <c r="GI200" s="135"/>
      <c r="GJ200" s="135"/>
      <c r="GK200" s="135"/>
      <c r="GL200" s="135"/>
      <c r="GM200" s="135"/>
      <c r="GN200" s="135"/>
    </row>
    <row r="201" spans="1:196" x14ac:dyDescent="0.25">
      <c r="B201" s="18">
        <v>1</v>
      </c>
      <c r="C201" s="3715" t="s">
        <v>319</v>
      </c>
      <c r="D201" s="27">
        <f>'2 уровень'!F906</f>
        <v>0</v>
      </c>
      <c r="E201" s="27">
        <f>'2 уровень'!G906</f>
        <v>0</v>
      </c>
      <c r="F201" s="27">
        <f>'2 уровень'!H906</f>
        <v>0</v>
      </c>
      <c r="G201" s="140">
        <f>'2 уровень'!I906</f>
        <v>0</v>
      </c>
      <c r="H201" s="154">
        <f>'2 уровень'!J906</f>
        <v>0</v>
      </c>
      <c r="I201" s="154">
        <f>'2 уровень'!K906</f>
        <v>0</v>
      </c>
      <c r="J201" s="149">
        <f>'2 уровень'!L906</f>
        <v>0</v>
      </c>
      <c r="K201" s="149">
        <f>'2 уровень'!M906</f>
        <v>0</v>
      </c>
      <c r="L201" s="149">
        <f>'2 уровень'!N906</f>
        <v>0</v>
      </c>
      <c r="M201" s="149">
        <f>'2 уровень'!O906</f>
        <v>0</v>
      </c>
      <c r="N201" s="149">
        <f>'2 уровень'!P906</f>
        <v>0</v>
      </c>
      <c r="O201" s="149">
        <f>'2 уровень'!Q906</f>
        <v>0</v>
      </c>
      <c r="P201" s="523">
        <f>'2 уровень'!R906</f>
        <v>0</v>
      </c>
      <c r="Q201" s="523">
        <f>'2 уровень'!S906</f>
        <v>0</v>
      </c>
      <c r="R201" s="523">
        <f>'2 уровень'!T906</f>
        <v>0</v>
      </c>
      <c r="S201" s="523">
        <f>'2 уровень'!U906</f>
        <v>0</v>
      </c>
      <c r="T201" s="523">
        <f>'2 уровень'!V906</f>
        <v>0</v>
      </c>
      <c r="U201" s="523">
        <f>'2 уровень'!W906</f>
        <v>0</v>
      </c>
      <c r="V201" s="523">
        <f>'2 уровень'!X906</f>
        <v>0</v>
      </c>
      <c r="W201" s="523">
        <f>'2 уровень'!Y906</f>
        <v>0</v>
      </c>
      <c r="X201" s="524">
        <f>'2 уровень'!Z906</f>
        <v>0</v>
      </c>
      <c r="Y201" s="523"/>
      <c r="Z201" s="523"/>
      <c r="AA201" s="27" t="e">
        <f>'2 уровень'!#REF!</f>
        <v>#REF!</v>
      </c>
      <c r="AB201" s="523" t="e">
        <f>'2 уровень'!#REF!</f>
        <v>#REF!</v>
      </c>
      <c r="AC201" s="319">
        <f t="shared" si="26"/>
        <v>0</v>
      </c>
      <c r="AD201" s="319">
        <f t="shared" si="25"/>
        <v>0</v>
      </c>
      <c r="AE201" s="855"/>
      <c r="AF201" s="135"/>
      <c r="AG201" s="135"/>
      <c r="AH201" s="403"/>
      <c r="AI201" s="135">
        <f t="shared" si="35"/>
        <v>0</v>
      </c>
      <c r="AJ201" s="135"/>
      <c r="AK201" s="135"/>
      <c r="AL201" s="135"/>
      <c r="AM201" s="135"/>
      <c r="AN201" s="135"/>
      <c r="AO201" s="135"/>
      <c r="AP201" s="135"/>
      <c r="AQ201" s="135"/>
      <c r="AR201" s="135"/>
      <c r="AS201" s="135"/>
      <c r="AT201" s="135"/>
      <c r="AU201" s="135"/>
      <c r="AV201" s="135"/>
      <c r="AW201" s="135"/>
      <c r="AX201" s="135"/>
      <c r="AY201" s="135"/>
      <c r="AZ201" s="135"/>
      <c r="BA201" s="135"/>
      <c r="BB201" s="135"/>
      <c r="BC201" s="135"/>
      <c r="BD201" s="135"/>
      <c r="BE201" s="135"/>
      <c r="BF201" s="135"/>
      <c r="BG201" s="135"/>
      <c r="BH201" s="135"/>
      <c r="BI201" s="135"/>
      <c r="BJ201" s="135"/>
      <c r="BK201" s="135"/>
      <c r="BL201" s="135"/>
      <c r="BM201" s="135"/>
      <c r="BN201" s="135"/>
      <c r="BO201" s="135"/>
      <c r="BP201" s="135"/>
      <c r="BQ201" s="135"/>
      <c r="BR201" s="135"/>
      <c r="BS201" s="135"/>
      <c r="BT201" s="135"/>
      <c r="BU201" s="135"/>
      <c r="BV201" s="135"/>
      <c r="BW201" s="135"/>
      <c r="BX201" s="135"/>
      <c r="BY201" s="135"/>
      <c r="BZ201" s="135"/>
      <c r="CA201" s="135"/>
      <c r="CB201" s="135"/>
      <c r="CC201" s="135"/>
      <c r="CD201" s="135"/>
      <c r="CE201" s="135"/>
      <c r="CF201" s="135"/>
      <c r="CG201" s="135"/>
      <c r="CH201" s="135"/>
      <c r="CI201" s="135"/>
      <c r="CJ201" s="135"/>
      <c r="CK201" s="135"/>
      <c r="CL201" s="135"/>
      <c r="CM201" s="135"/>
      <c r="CN201" s="135"/>
      <c r="CO201" s="135"/>
      <c r="CP201" s="135"/>
      <c r="CQ201" s="135"/>
      <c r="CR201" s="135"/>
      <c r="CS201" s="135"/>
      <c r="CT201" s="135"/>
      <c r="CU201" s="135"/>
      <c r="CV201" s="135"/>
      <c r="CW201" s="135"/>
      <c r="CX201" s="135"/>
      <c r="CY201" s="135"/>
      <c r="CZ201" s="135"/>
      <c r="DA201" s="135"/>
      <c r="DB201" s="135"/>
      <c r="DC201" s="135"/>
      <c r="DD201" s="135"/>
      <c r="DE201" s="135"/>
      <c r="DF201" s="135"/>
      <c r="DG201" s="135"/>
      <c r="DH201" s="135"/>
      <c r="DI201" s="135"/>
      <c r="DJ201" s="135"/>
      <c r="DK201" s="135"/>
      <c r="DL201" s="135"/>
      <c r="DM201" s="135"/>
      <c r="DN201" s="135"/>
      <c r="DO201" s="135"/>
      <c r="DP201" s="135"/>
      <c r="DQ201" s="135"/>
      <c r="DR201" s="135"/>
      <c r="DS201" s="135"/>
      <c r="DT201" s="135"/>
      <c r="DU201" s="135"/>
      <c r="DV201" s="135"/>
      <c r="DW201" s="135"/>
      <c r="DX201" s="135"/>
      <c r="DY201" s="135"/>
      <c r="DZ201" s="135"/>
      <c r="EA201" s="135"/>
      <c r="EB201" s="135"/>
      <c r="EC201" s="135"/>
      <c r="ED201" s="135"/>
      <c r="EE201" s="135"/>
      <c r="EF201" s="135"/>
      <c r="EG201" s="135"/>
      <c r="EH201" s="135"/>
      <c r="EI201" s="135"/>
      <c r="EJ201" s="135"/>
      <c r="EK201" s="135"/>
      <c r="EL201" s="135"/>
      <c r="EM201" s="135"/>
      <c r="EN201" s="135"/>
      <c r="EO201" s="135"/>
      <c r="EP201" s="135"/>
      <c r="EQ201" s="135"/>
      <c r="ER201" s="135"/>
      <c r="ES201" s="135"/>
      <c r="ET201" s="135"/>
      <c r="EU201" s="135"/>
      <c r="EV201" s="135"/>
      <c r="EW201" s="135"/>
      <c r="EX201" s="135"/>
      <c r="EY201" s="135"/>
      <c r="EZ201" s="135"/>
      <c r="FA201" s="135"/>
      <c r="FB201" s="135"/>
      <c r="FC201" s="135"/>
      <c r="FD201" s="135"/>
      <c r="FE201" s="135"/>
      <c r="FF201" s="135"/>
      <c r="FG201" s="135"/>
      <c r="FH201" s="135"/>
      <c r="FI201" s="135"/>
      <c r="FJ201" s="135"/>
      <c r="FK201" s="135"/>
      <c r="FL201" s="135"/>
      <c r="FM201" s="135"/>
      <c r="FN201" s="135"/>
      <c r="FO201" s="135"/>
      <c r="FP201" s="135"/>
      <c r="FQ201" s="135"/>
      <c r="FR201" s="135"/>
      <c r="FS201" s="135"/>
      <c r="FT201" s="135"/>
      <c r="FU201" s="135"/>
      <c r="FV201" s="135"/>
      <c r="FW201" s="135"/>
      <c r="FX201" s="135"/>
      <c r="FY201" s="135"/>
      <c r="FZ201" s="135"/>
      <c r="GA201" s="135"/>
      <c r="GB201" s="135"/>
      <c r="GC201" s="135"/>
      <c r="GD201" s="135"/>
      <c r="GE201" s="135"/>
      <c r="GF201" s="135"/>
      <c r="GG201" s="135"/>
      <c r="GH201" s="135"/>
      <c r="GI201" s="135"/>
      <c r="GJ201" s="135"/>
      <c r="GK201" s="135"/>
      <c r="GL201" s="135"/>
      <c r="GM201" s="135"/>
      <c r="GN201" s="135"/>
    </row>
    <row r="202" spans="1:196" x14ac:dyDescent="0.25">
      <c r="B202" s="18">
        <v>1</v>
      </c>
      <c r="C202" s="3716" t="s">
        <v>320</v>
      </c>
      <c r="D202" s="27">
        <f>'2 уровень'!F907</f>
        <v>0</v>
      </c>
      <c r="E202" s="27">
        <f>'2 уровень'!G907</f>
        <v>0</v>
      </c>
      <c r="F202" s="27">
        <f>'2 уровень'!H907</f>
        <v>11.525531914893614</v>
      </c>
      <c r="G202" s="140" t="e">
        <f>'2 уровень'!I907</f>
        <v>#DIV/0!</v>
      </c>
      <c r="H202" s="154">
        <f>'2 уровень'!J907</f>
        <v>0</v>
      </c>
      <c r="I202" s="154">
        <f>'2 уровень'!K907</f>
        <v>0</v>
      </c>
      <c r="J202" s="149">
        <f>'2 уровень'!L907</f>
        <v>0</v>
      </c>
      <c r="K202" s="149">
        <f>'2 уровень'!M907</f>
        <v>0</v>
      </c>
      <c r="L202" s="149">
        <f>'2 уровень'!N907</f>
        <v>0</v>
      </c>
      <c r="M202" s="149">
        <f>'2 уровень'!O907</f>
        <v>0</v>
      </c>
      <c r="N202" s="149">
        <f>'2 уровень'!P907</f>
        <v>0</v>
      </c>
      <c r="O202" s="149">
        <f>'2 уровень'!Q907</f>
        <v>0</v>
      </c>
      <c r="P202" s="523">
        <f>'2 уровень'!R907</f>
        <v>0</v>
      </c>
      <c r="Q202" s="523">
        <f>'2 уровень'!S907</f>
        <v>0</v>
      </c>
      <c r="R202" s="523">
        <f>'2 уровень'!T907</f>
        <v>0</v>
      </c>
      <c r="S202" s="523">
        <f>'2 уровень'!U907</f>
        <v>0</v>
      </c>
      <c r="T202" s="523">
        <f>'2 уровень'!V907</f>
        <v>0</v>
      </c>
      <c r="U202" s="523">
        <f>'2 уровень'!W907</f>
        <v>0</v>
      </c>
      <c r="V202" s="523">
        <f>'2 уровень'!X907</f>
        <v>0</v>
      </c>
      <c r="W202" s="523">
        <f>'2 уровень'!Y907</f>
        <v>0</v>
      </c>
      <c r="X202" s="524">
        <f>'2 уровень'!Z907</f>
        <v>0</v>
      </c>
      <c r="Y202" s="523"/>
      <c r="Z202" s="523"/>
      <c r="AA202" s="27" t="e">
        <f>'2 уровень'!#REF!</f>
        <v>#REF!</v>
      </c>
      <c r="AB202" s="523" t="e">
        <f>'2 уровень'!#REF!</f>
        <v>#REF!</v>
      </c>
      <c r="AC202" s="319">
        <f t="shared" si="26"/>
        <v>0</v>
      </c>
      <c r="AD202" s="319">
        <f t="shared" si="25"/>
        <v>0</v>
      </c>
      <c r="AE202" s="855"/>
      <c r="AF202" s="135"/>
      <c r="AG202" s="135"/>
      <c r="AH202" s="403"/>
      <c r="AI202" s="135">
        <f t="shared" si="35"/>
        <v>0</v>
      </c>
      <c r="AJ202" s="135"/>
      <c r="AK202" s="135"/>
      <c r="AL202" s="135"/>
      <c r="AM202" s="135"/>
      <c r="AN202" s="135"/>
      <c r="AO202" s="135"/>
      <c r="AP202" s="135"/>
      <c r="AQ202" s="135"/>
      <c r="AR202" s="135"/>
      <c r="AS202" s="135"/>
      <c r="AT202" s="135"/>
      <c r="AU202" s="135"/>
      <c r="AV202" s="135"/>
      <c r="AW202" s="135"/>
      <c r="AX202" s="135"/>
      <c r="AY202" s="135"/>
      <c r="AZ202" s="135"/>
      <c r="BA202" s="135"/>
      <c r="BB202" s="135"/>
      <c r="BC202" s="135"/>
      <c r="BD202" s="135"/>
      <c r="BE202" s="135"/>
      <c r="BF202" s="135"/>
      <c r="BG202" s="135"/>
      <c r="BH202" s="135"/>
      <c r="BI202" s="135"/>
      <c r="BJ202" s="135"/>
      <c r="BK202" s="135"/>
      <c r="BL202" s="135"/>
      <c r="BM202" s="135"/>
      <c r="BN202" s="135"/>
      <c r="BO202" s="135"/>
      <c r="BP202" s="135"/>
      <c r="BQ202" s="135"/>
      <c r="BR202" s="135"/>
      <c r="BS202" s="135"/>
      <c r="BT202" s="135"/>
      <c r="BU202" s="135"/>
      <c r="BV202" s="135"/>
      <c r="BW202" s="135"/>
      <c r="BX202" s="135"/>
      <c r="BY202" s="135"/>
      <c r="BZ202" s="135"/>
      <c r="CA202" s="135"/>
      <c r="CB202" s="135"/>
      <c r="CC202" s="135"/>
      <c r="CD202" s="135"/>
      <c r="CE202" s="135"/>
      <c r="CF202" s="135"/>
      <c r="CG202" s="135"/>
      <c r="CH202" s="135"/>
      <c r="CI202" s="135"/>
      <c r="CJ202" s="135"/>
      <c r="CK202" s="135"/>
      <c r="CL202" s="135"/>
      <c r="CM202" s="135"/>
      <c r="CN202" s="135"/>
      <c r="CO202" s="135"/>
      <c r="CP202" s="135"/>
      <c r="CQ202" s="135"/>
      <c r="CR202" s="135"/>
      <c r="CS202" s="135"/>
      <c r="CT202" s="135"/>
      <c r="CU202" s="135"/>
      <c r="CV202" s="135"/>
      <c r="CW202" s="135"/>
      <c r="CX202" s="135"/>
      <c r="CY202" s="135"/>
      <c r="CZ202" s="135"/>
      <c r="DA202" s="135"/>
      <c r="DB202" s="135"/>
      <c r="DC202" s="135"/>
      <c r="DD202" s="135"/>
      <c r="DE202" s="135"/>
      <c r="DF202" s="135"/>
      <c r="DG202" s="135"/>
      <c r="DH202" s="135"/>
      <c r="DI202" s="135"/>
      <c r="DJ202" s="135"/>
      <c r="DK202" s="135"/>
      <c r="DL202" s="135"/>
      <c r="DM202" s="135"/>
      <c r="DN202" s="135"/>
      <c r="DO202" s="135"/>
      <c r="DP202" s="135"/>
      <c r="DQ202" s="135"/>
      <c r="DR202" s="135"/>
      <c r="DS202" s="135"/>
      <c r="DT202" s="135"/>
      <c r="DU202" s="135"/>
      <c r="DV202" s="135"/>
      <c r="DW202" s="135"/>
      <c r="DX202" s="135"/>
      <c r="DY202" s="135"/>
      <c r="DZ202" s="135"/>
      <c r="EA202" s="135"/>
      <c r="EB202" s="135"/>
      <c r="EC202" s="135"/>
      <c r="ED202" s="135"/>
      <c r="EE202" s="135"/>
      <c r="EF202" s="135"/>
      <c r="EG202" s="135"/>
      <c r="EH202" s="135"/>
      <c r="EI202" s="135"/>
      <c r="EJ202" s="135"/>
      <c r="EK202" s="135"/>
      <c r="EL202" s="135"/>
      <c r="EM202" s="135"/>
      <c r="EN202" s="135"/>
      <c r="EO202" s="135"/>
      <c r="EP202" s="135"/>
      <c r="EQ202" s="135"/>
      <c r="ER202" s="135"/>
      <c r="ES202" s="135"/>
      <c r="ET202" s="135"/>
      <c r="EU202" s="135"/>
      <c r="EV202" s="135"/>
      <c r="EW202" s="135"/>
      <c r="EX202" s="135"/>
      <c r="EY202" s="135"/>
      <c r="EZ202" s="135"/>
      <c r="FA202" s="135"/>
      <c r="FB202" s="135"/>
      <c r="FC202" s="135"/>
      <c r="FD202" s="135"/>
      <c r="FE202" s="135"/>
      <c r="FF202" s="135"/>
      <c r="FG202" s="135"/>
      <c r="FH202" s="135"/>
      <c r="FI202" s="135"/>
      <c r="FJ202" s="135"/>
      <c r="FK202" s="135"/>
      <c r="FL202" s="135"/>
      <c r="FM202" s="135"/>
      <c r="FN202" s="135"/>
      <c r="FO202" s="135"/>
      <c r="FP202" s="135"/>
      <c r="FQ202" s="135"/>
      <c r="FR202" s="135"/>
      <c r="FS202" s="135"/>
      <c r="FT202" s="135"/>
      <c r="FU202" s="135"/>
      <c r="FV202" s="135"/>
      <c r="FW202" s="135"/>
      <c r="FX202" s="135"/>
      <c r="FY202" s="135"/>
      <c r="FZ202" s="135"/>
      <c r="GA202" s="135"/>
      <c r="GB202" s="135"/>
      <c r="GC202" s="135"/>
      <c r="GD202" s="135"/>
      <c r="GE202" s="135"/>
      <c r="GF202" s="135"/>
      <c r="GG202" s="135"/>
      <c r="GH202" s="135"/>
      <c r="GI202" s="135"/>
      <c r="GJ202" s="135"/>
      <c r="GK202" s="135"/>
      <c r="GL202" s="135"/>
      <c r="GM202" s="135"/>
      <c r="GN202" s="135"/>
    </row>
    <row r="203" spans="1:196" x14ac:dyDescent="0.25">
      <c r="B203" s="18">
        <v>1</v>
      </c>
      <c r="C203" s="3717" t="s">
        <v>321</v>
      </c>
      <c r="D203" s="27">
        <f>'2 уровень'!F908</f>
        <v>0</v>
      </c>
      <c r="E203" s="27">
        <f>'2 уровень'!G908</f>
        <v>0</v>
      </c>
      <c r="F203" s="27">
        <f>'2 уровень'!H908</f>
        <v>108.33999999999997</v>
      </c>
      <c r="G203" s="140" t="e">
        <f>'2 уровень'!I908</f>
        <v>#DIV/0!</v>
      </c>
      <c r="H203" s="154">
        <f>'2 уровень'!J908</f>
        <v>0</v>
      </c>
      <c r="I203" s="154">
        <f>'2 уровень'!K908</f>
        <v>0</v>
      </c>
      <c r="J203" s="149">
        <f>'2 уровень'!L908</f>
        <v>0</v>
      </c>
      <c r="K203" s="149">
        <f>'2 уровень'!M908</f>
        <v>0</v>
      </c>
      <c r="L203" s="149">
        <f>'2 уровень'!N908</f>
        <v>0</v>
      </c>
      <c r="M203" s="149">
        <f>'2 уровень'!O908</f>
        <v>0</v>
      </c>
      <c r="N203" s="149">
        <f>'2 уровень'!P908</f>
        <v>0</v>
      </c>
      <c r="O203" s="149">
        <f>'2 уровень'!Q908</f>
        <v>0</v>
      </c>
      <c r="P203" s="523">
        <f>'2 уровень'!R908</f>
        <v>0</v>
      </c>
      <c r="Q203" s="523">
        <f>'2 уровень'!S908</f>
        <v>0</v>
      </c>
      <c r="R203" s="523">
        <f>'2 уровень'!T908</f>
        <v>0</v>
      </c>
      <c r="S203" s="523">
        <f>'2 уровень'!U908</f>
        <v>0</v>
      </c>
      <c r="T203" s="523">
        <f>'2 уровень'!V908</f>
        <v>0</v>
      </c>
      <c r="U203" s="523">
        <f>'2 уровень'!W908</f>
        <v>0</v>
      </c>
      <c r="V203" s="523">
        <f>'2 уровень'!X908</f>
        <v>0</v>
      </c>
      <c r="W203" s="523">
        <f>'2 уровень'!Y908</f>
        <v>0</v>
      </c>
      <c r="X203" s="524">
        <f>'2 уровень'!Z908</f>
        <v>0</v>
      </c>
      <c r="Y203" s="523"/>
      <c r="Z203" s="523"/>
      <c r="AA203" s="27" t="e">
        <f>'2 уровень'!#REF!</f>
        <v>#REF!</v>
      </c>
      <c r="AB203" s="523" t="e">
        <f>'2 уровень'!#REF!</f>
        <v>#REF!</v>
      </c>
      <c r="AC203" s="319">
        <f t="shared" si="26"/>
        <v>0</v>
      </c>
      <c r="AD203" s="319">
        <f t="shared" si="25"/>
        <v>0</v>
      </c>
      <c r="AE203" s="855"/>
      <c r="AF203" s="135"/>
      <c r="AG203" s="135"/>
      <c r="AH203" s="403"/>
      <c r="AI203" s="135">
        <f t="shared" si="35"/>
        <v>0</v>
      </c>
      <c r="AJ203" s="135"/>
      <c r="AK203" s="135"/>
      <c r="AL203" s="135"/>
      <c r="AM203" s="135"/>
      <c r="AN203" s="135"/>
      <c r="AO203" s="135"/>
      <c r="AP203" s="135"/>
      <c r="AQ203" s="135"/>
      <c r="AR203" s="135"/>
      <c r="AS203" s="135"/>
      <c r="AT203" s="135"/>
      <c r="AU203" s="135"/>
      <c r="AV203" s="135"/>
      <c r="AW203" s="135"/>
      <c r="AX203" s="135"/>
      <c r="AY203" s="135"/>
      <c r="AZ203" s="135"/>
      <c r="BA203" s="135"/>
      <c r="BB203" s="135"/>
      <c r="BC203" s="135"/>
      <c r="BD203" s="135"/>
      <c r="BE203" s="135"/>
      <c r="BF203" s="135"/>
      <c r="BG203" s="135"/>
      <c r="BH203" s="135"/>
      <c r="BI203" s="135"/>
      <c r="BJ203" s="135"/>
      <c r="BK203" s="135"/>
      <c r="BL203" s="135"/>
      <c r="BM203" s="135"/>
      <c r="BN203" s="135"/>
      <c r="BO203" s="135"/>
      <c r="BP203" s="135"/>
      <c r="BQ203" s="135"/>
      <c r="BR203" s="135"/>
      <c r="BS203" s="135"/>
      <c r="BT203" s="135"/>
      <c r="BU203" s="135"/>
      <c r="BV203" s="135"/>
      <c r="BW203" s="135"/>
      <c r="BX203" s="135"/>
      <c r="BY203" s="135"/>
      <c r="BZ203" s="135"/>
      <c r="CA203" s="135"/>
      <c r="CB203" s="135"/>
      <c r="CC203" s="135"/>
      <c r="CD203" s="135"/>
      <c r="CE203" s="135"/>
      <c r="CF203" s="135"/>
      <c r="CG203" s="135"/>
      <c r="CH203" s="135"/>
      <c r="CI203" s="135"/>
      <c r="CJ203" s="135"/>
      <c r="CK203" s="135"/>
      <c r="CL203" s="135"/>
      <c r="CM203" s="135"/>
      <c r="CN203" s="135"/>
      <c r="CO203" s="135"/>
      <c r="CP203" s="135"/>
      <c r="CQ203" s="135"/>
      <c r="CR203" s="135"/>
      <c r="CS203" s="135"/>
      <c r="CT203" s="135"/>
      <c r="CU203" s="135"/>
      <c r="CV203" s="135"/>
      <c r="CW203" s="135"/>
      <c r="CX203" s="135"/>
      <c r="CY203" s="135"/>
      <c r="CZ203" s="135"/>
      <c r="DA203" s="135"/>
      <c r="DB203" s="135"/>
      <c r="DC203" s="135"/>
      <c r="DD203" s="135"/>
      <c r="DE203" s="135"/>
      <c r="DF203" s="135"/>
      <c r="DG203" s="135"/>
      <c r="DH203" s="135"/>
      <c r="DI203" s="135"/>
      <c r="DJ203" s="135"/>
      <c r="DK203" s="135"/>
      <c r="DL203" s="135"/>
      <c r="DM203" s="135"/>
      <c r="DN203" s="135"/>
      <c r="DO203" s="135"/>
      <c r="DP203" s="135"/>
      <c r="DQ203" s="135"/>
      <c r="DR203" s="135"/>
      <c r="DS203" s="135"/>
      <c r="DT203" s="135"/>
      <c r="DU203" s="135"/>
      <c r="DV203" s="135"/>
      <c r="DW203" s="135"/>
      <c r="DX203" s="135"/>
      <c r="DY203" s="135"/>
      <c r="DZ203" s="135"/>
      <c r="EA203" s="135"/>
      <c r="EB203" s="135"/>
      <c r="EC203" s="135"/>
      <c r="ED203" s="135"/>
      <c r="EE203" s="135"/>
      <c r="EF203" s="135"/>
      <c r="EG203" s="135"/>
      <c r="EH203" s="135"/>
      <c r="EI203" s="135"/>
      <c r="EJ203" s="135"/>
      <c r="EK203" s="135"/>
      <c r="EL203" s="135"/>
      <c r="EM203" s="135"/>
      <c r="EN203" s="135"/>
      <c r="EO203" s="135"/>
      <c r="EP203" s="135"/>
      <c r="EQ203" s="135"/>
      <c r="ER203" s="135"/>
      <c r="ES203" s="135"/>
      <c r="ET203" s="135"/>
      <c r="EU203" s="135"/>
      <c r="EV203" s="135"/>
      <c r="EW203" s="135"/>
      <c r="EX203" s="135"/>
      <c r="EY203" s="135"/>
      <c r="EZ203" s="135"/>
      <c r="FA203" s="135"/>
      <c r="FB203" s="135"/>
      <c r="FC203" s="135"/>
      <c r="FD203" s="135"/>
      <c r="FE203" s="135"/>
      <c r="FF203" s="135"/>
      <c r="FG203" s="135"/>
      <c r="FH203" s="135"/>
      <c r="FI203" s="135"/>
      <c r="FJ203" s="135"/>
      <c r="FK203" s="135"/>
      <c r="FL203" s="135"/>
      <c r="FM203" s="135"/>
      <c r="FN203" s="135"/>
      <c r="FO203" s="135"/>
      <c r="FP203" s="135"/>
      <c r="FQ203" s="135"/>
      <c r="FR203" s="135"/>
      <c r="FS203" s="135"/>
      <c r="FT203" s="135"/>
      <c r="FU203" s="135"/>
      <c r="FV203" s="135"/>
      <c r="FW203" s="135"/>
      <c r="FX203" s="135"/>
      <c r="FY203" s="135"/>
      <c r="FZ203" s="135"/>
      <c r="GA203" s="135"/>
      <c r="GB203" s="135"/>
      <c r="GC203" s="135"/>
      <c r="GD203" s="135"/>
      <c r="GE203" s="135"/>
      <c r="GF203" s="135"/>
      <c r="GG203" s="135"/>
      <c r="GH203" s="135"/>
      <c r="GI203" s="135"/>
      <c r="GJ203" s="135"/>
      <c r="GK203" s="135"/>
      <c r="GL203" s="135"/>
      <c r="GM203" s="135"/>
      <c r="GN203" s="135"/>
    </row>
    <row r="204" spans="1:196" ht="29.25" x14ac:dyDescent="0.25">
      <c r="A204" s="18">
        <v>1</v>
      </c>
      <c r="B204" s="18">
        <v>1</v>
      </c>
      <c r="C204" s="3700" t="s">
        <v>304</v>
      </c>
      <c r="D204" s="27">
        <f>'2 уровень'!F909</f>
        <v>0</v>
      </c>
      <c r="E204" s="27">
        <f>'2 уровень'!G909</f>
        <v>0</v>
      </c>
      <c r="F204" s="27">
        <f>'2 уровень'!H909</f>
        <v>0</v>
      </c>
      <c r="G204" s="140">
        <f>'2 уровень'!I909</f>
        <v>0</v>
      </c>
      <c r="H204" s="154">
        <f>'2 уровень'!J909</f>
        <v>0</v>
      </c>
      <c r="I204" s="154">
        <f>'2 уровень'!K909</f>
        <v>0</v>
      </c>
      <c r="J204" s="149">
        <f>'2 уровень'!L909</f>
        <v>0</v>
      </c>
      <c r="K204" s="149">
        <f>'2 уровень'!M909</f>
        <v>0</v>
      </c>
      <c r="L204" s="149">
        <f>'2 уровень'!N909</f>
        <v>0</v>
      </c>
      <c r="M204" s="149">
        <f>'2 уровень'!O909</f>
        <v>0</v>
      </c>
      <c r="N204" s="149">
        <f>'2 уровень'!P909</f>
        <v>0</v>
      </c>
      <c r="O204" s="149">
        <f>'2 уровень'!Q909</f>
        <v>0</v>
      </c>
      <c r="P204" s="523">
        <f>'2 уровень'!R909</f>
        <v>0</v>
      </c>
      <c r="Q204" s="523">
        <f>'2 уровень'!S909</f>
        <v>0</v>
      </c>
      <c r="R204" s="523">
        <f>'2 уровень'!T909</f>
        <v>0</v>
      </c>
      <c r="S204" s="523">
        <f>'2 уровень'!U909</f>
        <v>0</v>
      </c>
      <c r="T204" s="523">
        <f>'2 уровень'!V909</f>
        <v>0</v>
      </c>
      <c r="U204" s="523">
        <f>'2 уровень'!W909</f>
        <v>0</v>
      </c>
      <c r="V204" s="523">
        <f>'2 уровень'!X909</f>
        <v>0</v>
      </c>
      <c r="W204" s="523">
        <f>'2 уровень'!Y909</f>
        <v>0</v>
      </c>
      <c r="X204" s="524">
        <f>'2 уровень'!Z909</f>
        <v>0</v>
      </c>
      <c r="Y204" s="523"/>
      <c r="Z204" s="523"/>
      <c r="AA204" s="27">
        <f>'2 уровень'!AA905</f>
        <v>0</v>
      </c>
      <c r="AB204" s="523">
        <f>'2 уровень'!AB905</f>
        <v>0</v>
      </c>
      <c r="AC204" s="319">
        <f t="shared" si="26"/>
        <v>0</v>
      </c>
      <c r="AD204" s="319">
        <f t="shared" si="25"/>
        <v>0</v>
      </c>
      <c r="AE204" s="855">
        <f t="shared" ref="AE204:AE222" si="36">IF(P204&gt;0,P204*1000/D204,0)</f>
        <v>0</v>
      </c>
      <c r="AF204" s="135" t="e">
        <f t="shared" ref="AF204:AF224" si="37">R204/F204*1000</f>
        <v>#DIV/0!</v>
      </c>
      <c r="AG204" s="135"/>
      <c r="AH204" s="403"/>
      <c r="AI204" s="135">
        <f t="shared" si="35"/>
        <v>0</v>
      </c>
      <c r="AJ204" s="135"/>
      <c r="AK204" s="135"/>
      <c r="AL204" s="135"/>
      <c r="AM204" s="135"/>
      <c r="AN204" s="135"/>
      <c r="AO204" s="135"/>
      <c r="AP204" s="135"/>
      <c r="AQ204" s="135"/>
      <c r="AR204" s="135"/>
      <c r="AS204" s="135"/>
      <c r="AT204" s="135"/>
      <c r="AU204" s="135"/>
      <c r="AV204" s="135"/>
      <c r="AW204" s="135"/>
      <c r="AX204" s="135"/>
      <c r="AY204" s="135"/>
      <c r="AZ204" s="135"/>
      <c r="BA204" s="135"/>
      <c r="BB204" s="135"/>
      <c r="BC204" s="135"/>
      <c r="BD204" s="135"/>
      <c r="BE204" s="135"/>
      <c r="BF204" s="135"/>
      <c r="BG204" s="135"/>
      <c r="BH204" s="135"/>
      <c r="BI204" s="135"/>
      <c r="BJ204" s="135"/>
      <c r="BK204" s="135"/>
      <c r="BL204" s="135"/>
      <c r="BM204" s="135"/>
      <c r="BN204" s="135"/>
      <c r="BO204" s="135"/>
      <c r="BP204" s="135"/>
      <c r="BQ204" s="135"/>
      <c r="BR204" s="135"/>
      <c r="BS204" s="135"/>
      <c r="BT204" s="135"/>
      <c r="BU204" s="135"/>
      <c r="BV204" s="135"/>
      <c r="BW204" s="135"/>
      <c r="BX204" s="135"/>
      <c r="BY204" s="135"/>
      <c r="BZ204" s="135"/>
      <c r="CA204" s="135"/>
      <c r="CB204" s="135"/>
      <c r="CC204" s="135"/>
      <c r="CD204" s="135"/>
      <c r="CE204" s="135"/>
      <c r="CF204" s="135"/>
      <c r="CG204" s="135"/>
      <c r="CH204" s="135"/>
      <c r="CI204" s="135"/>
      <c r="CJ204" s="135"/>
      <c r="CK204" s="135"/>
      <c r="CL204" s="135"/>
      <c r="CM204" s="135"/>
      <c r="CN204" s="135"/>
      <c r="CO204" s="135"/>
      <c r="CP204" s="135"/>
      <c r="CQ204" s="135"/>
      <c r="CR204" s="135"/>
      <c r="CS204" s="135"/>
      <c r="CT204" s="135"/>
      <c r="CU204" s="135"/>
      <c r="CV204" s="135"/>
      <c r="CW204" s="135"/>
      <c r="CX204" s="135"/>
      <c r="CY204" s="135"/>
      <c r="CZ204" s="135"/>
      <c r="DA204" s="135"/>
      <c r="DB204" s="135"/>
      <c r="DC204" s="135"/>
      <c r="DD204" s="135"/>
      <c r="DE204" s="135"/>
      <c r="DF204" s="135"/>
      <c r="DG204" s="135"/>
      <c r="DH204" s="135"/>
      <c r="DI204" s="135"/>
      <c r="DJ204" s="135"/>
      <c r="DK204" s="135"/>
      <c r="DL204" s="135"/>
      <c r="DM204" s="135"/>
      <c r="DN204" s="135"/>
      <c r="DO204" s="135"/>
      <c r="DP204" s="135"/>
      <c r="DQ204" s="135"/>
      <c r="DR204" s="135"/>
      <c r="DS204" s="135"/>
      <c r="DT204" s="135"/>
      <c r="DU204" s="135"/>
      <c r="DV204" s="135"/>
      <c r="DW204" s="135"/>
      <c r="DX204" s="135"/>
      <c r="DY204" s="135"/>
      <c r="DZ204" s="135"/>
      <c r="EA204" s="135"/>
      <c r="EB204" s="135"/>
      <c r="EC204" s="135"/>
      <c r="ED204" s="135"/>
      <c r="EE204" s="135"/>
      <c r="EF204" s="135"/>
      <c r="EG204" s="135"/>
      <c r="EH204" s="135"/>
      <c r="EI204" s="135"/>
      <c r="EJ204" s="135"/>
      <c r="EK204" s="135"/>
      <c r="EL204" s="135"/>
      <c r="EM204" s="135"/>
      <c r="EN204" s="135"/>
      <c r="EO204" s="135"/>
      <c r="EP204" s="135"/>
      <c r="EQ204" s="135"/>
      <c r="ER204" s="135"/>
      <c r="ES204" s="135"/>
      <c r="ET204" s="135"/>
      <c r="EU204" s="135"/>
      <c r="EV204" s="135"/>
      <c r="EW204" s="135"/>
      <c r="EX204" s="135"/>
      <c r="EY204" s="135"/>
      <c r="EZ204" s="135"/>
      <c r="FA204" s="135"/>
      <c r="FB204" s="135"/>
      <c r="FC204" s="135"/>
      <c r="FD204" s="135"/>
      <c r="FE204" s="135"/>
      <c r="FF204" s="135"/>
      <c r="FG204" s="135"/>
      <c r="FH204" s="135"/>
      <c r="FI204" s="135"/>
      <c r="FJ204" s="135"/>
      <c r="FK204" s="135"/>
      <c r="FL204" s="135"/>
      <c r="FM204" s="135"/>
      <c r="FN204" s="135"/>
      <c r="FO204" s="135"/>
      <c r="FP204" s="135"/>
      <c r="FQ204" s="135"/>
      <c r="FR204" s="135"/>
      <c r="FS204" s="135"/>
      <c r="FT204" s="135"/>
      <c r="FU204" s="135"/>
      <c r="FV204" s="135"/>
      <c r="FW204" s="135"/>
      <c r="FX204" s="135"/>
      <c r="FY204" s="135"/>
      <c r="FZ204" s="135"/>
      <c r="GA204" s="135"/>
      <c r="GB204" s="135"/>
      <c r="GC204" s="135"/>
      <c r="GD204" s="135"/>
      <c r="GE204" s="135"/>
      <c r="GF204" s="135"/>
      <c r="GG204" s="135"/>
      <c r="GH204" s="135"/>
      <c r="GI204" s="135"/>
      <c r="GJ204" s="135"/>
      <c r="GK204" s="135"/>
      <c r="GL204" s="135"/>
      <c r="GM204" s="135"/>
      <c r="GN204" s="135"/>
    </row>
    <row r="205" spans="1:196" ht="29.25" x14ac:dyDescent="0.25">
      <c r="B205" s="18">
        <v>1</v>
      </c>
      <c r="C205" s="3700" t="s">
        <v>191</v>
      </c>
      <c r="D205" s="27">
        <f>'2 уровень'!F910</f>
        <v>0</v>
      </c>
      <c r="E205" s="27">
        <f>'2 уровень'!G910</f>
        <v>0</v>
      </c>
      <c r="F205" s="27">
        <f>'2 уровень'!H910</f>
        <v>0</v>
      </c>
      <c r="G205" s="140">
        <f>'2 уровень'!I910</f>
        <v>0</v>
      </c>
      <c r="H205" s="154">
        <f>'2 уровень'!J910</f>
        <v>0</v>
      </c>
      <c r="I205" s="154">
        <f>'2 уровень'!K910</f>
        <v>0</v>
      </c>
      <c r="J205" s="149">
        <f>'2 уровень'!L910</f>
        <v>0</v>
      </c>
      <c r="K205" s="149">
        <f>'2 уровень'!M910</f>
        <v>0</v>
      </c>
      <c r="L205" s="149">
        <f>'2 уровень'!N910</f>
        <v>0</v>
      </c>
      <c r="M205" s="149">
        <f>'2 уровень'!O910</f>
        <v>0</v>
      </c>
      <c r="N205" s="149">
        <f>'2 уровень'!P910</f>
        <v>0</v>
      </c>
      <c r="O205" s="149">
        <f>'2 уровень'!Q910</f>
        <v>0</v>
      </c>
      <c r="P205" s="523">
        <f>'2 уровень'!R910</f>
        <v>0</v>
      </c>
      <c r="Q205" s="523">
        <f>'2 уровень'!S910</f>
        <v>0</v>
      </c>
      <c r="R205" s="523">
        <f>'2 уровень'!T910</f>
        <v>0</v>
      </c>
      <c r="S205" s="523">
        <f>'2 уровень'!U910</f>
        <v>0</v>
      </c>
      <c r="T205" s="523">
        <f>'2 уровень'!V910</f>
        <v>0</v>
      </c>
      <c r="U205" s="523">
        <f>'2 уровень'!W910</f>
        <v>0</v>
      </c>
      <c r="V205" s="523">
        <f>'2 уровень'!X910</f>
        <v>0</v>
      </c>
      <c r="W205" s="523">
        <f>'2 уровень'!Y910</f>
        <v>0</v>
      </c>
      <c r="X205" s="524">
        <f>'2 уровень'!Z910</f>
        <v>0</v>
      </c>
      <c r="Y205" s="523"/>
      <c r="Z205" s="523"/>
      <c r="AA205" s="27">
        <f>'2 уровень'!AA906</f>
        <v>0</v>
      </c>
      <c r="AB205" s="523">
        <f>'2 уровень'!AB906</f>
        <v>0</v>
      </c>
      <c r="AC205" s="319">
        <f t="shared" si="26"/>
        <v>0</v>
      </c>
      <c r="AD205" s="319">
        <f t="shared" si="25"/>
        <v>0</v>
      </c>
      <c r="AE205" s="855">
        <f t="shared" si="36"/>
        <v>0</v>
      </c>
      <c r="AF205" s="135" t="e">
        <f t="shared" si="37"/>
        <v>#DIV/0!</v>
      </c>
      <c r="AG205" s="135"/>
      <c r="AH205" s="403"/>
      <c r="AI205" s="135">
        <f t="shared" si="35"/>
        <v>0</v>
      </c>
      <c r="AJ205" s="135"/>
      <c r="AK205" s="135"/>
      <c r="AL205" s="135"/>
      <c r="AM205" s="135"/>
      <c r="AN205" s="135"/>
      <c r="AO205" s="135"/>
      <c r="AP205" s="135"/>
      <c r="AQ205" s="135"/>
      <c r="AR205" s="135"/>
      <c r="AS205" s="135"/>
      <c r="AT205" s="135"/>
      <c r="AU205" s="135"/>
      <c r="AV205" s="135"/>
      <c r="AW205" s="135"/>
      <c r="AX205" s="135"/>
      <c r="AY205" s="135"/>
      <c r="AZ205" s="135"/>
      <c r="BA205" s="135"/>
      <c r="BB205" s="135"/>
      <c r="BC205" s="135"/>
      <c r="BD205" s="135"/>
      <c r="BE205" s="135"/>
      <c r="BF205" s="135"/>
      <c r="BG205" s="135"/>
      <c r="BH205" s="135"/>
      <c r="BI205" s="135"/>
      <c r="BJ205" s="135"/>
      <c r="BK205" s="135"/>
      <c r="BL205" s="135"/>
      <c r="BM205" s="135"/>
      <c r="BN205" s="135"/>
      <c r="BO205" s="135"/>
      <c r="BP205" s="135"/>
      <c r="BQ205" s="135"/>
      <c r="BR205" s="135"/>
      <c r="BS205" s="135"/>
      <c r="BT205" s="135"/>
      <c r="BU205" s="135"/>
      <c r="BV205" s="135"/>
      <c r="BW205" s="135"/>
      <c r="BX205" s="135"/>
      <c r="BY205" s="135"/>
      <c r="BZ205" s="135"/>
      <c r="CA205" s="135"/>
      <c r="CB205" s="135"/>
      <c r="CC205" s="135"/>
      <c r="CD205" s="135"/>
      <c r="CE205" s="135"/>
      <c r="CF205" s="135"/>
      <c r="CG205" s="135"/>
      <c r="CH205" s="135"/>
      <c r="CI205" s="135"/>
      <c r="CJ205" s="135"/>
      <c r="CK205" s="135"/>
      <c r="CL205" s="135"/>
      <c r="CM205" s="135"/>
      <c r="CN205" s="135"/>
      <c r="CO205" s="135"/>
      <c r="CP205" s="135"/>
      <c r="CQ205" s="135"/>
      <c r="CR205" s="135"/>
      <c r="CS205" s="135"/>
      <c r="CT205" s="135"/>
      <c r="CU205" s="135"/>
      <c r="CV205" s="135"/>
      <c r="CW205" s="135"/>
      <c r="CX205" s="135"/>
      <c r="CY205" s="135"/>
      <c r="CZ205" s="135"/>
      <c r="DA205" s="135"/>
      <c r="DB205" s="135"/>
      <c r="DC205" s="135"/>
      <c r="DD205" s="135"/>
      <c r="DE205" s="135"/>
      <c r="DF205" s="135"/>
      <c r="DG205" s="135"/>
      <c r="DH205" s="135"/>
      <c r="DI205" s="135"/>
      <c r="DJ205" s="135"/>
      <c r="DK205" s="135"/>
      <c r="DL205" s="135"/>
      <c r="DM205" s="135"/>
      <c r="DN205" s="135"/>
      <c r="DO205" s="135"/>
      <c r="DP205" s="135"/>
      <c r="DQ205" s="135"/>
      <c r="DR205" s="135"/>
      <c r="DS205" s="135"/>
      <c r="DT205" s="135"/>
      <c r="DU205" s="135"/>
      <c r="DV205" s="135"/>
      <c r="DW205" s="135"/>
      <c r="DX205" s="135"/>
      <c r="DY205" s="135"/>
      <c r="DZ205" s="135"/>
      <c r="EA205" s="135"/>
      <c r="EB205" s="135"/>
      <c r="EC205" s="135"/>
      <c r="ED205" s="135"/>
      <c r="EE205" s="135"/>
      <c r="EF205" s="135"/>
      <c r="EG205" s="135"/>
      <c r="EH205" s="135"/>
      <c r="EI205" s="135"/>
      <c r="EJ205" s="135"/>
      <c r="EK205" s="135"/>
      <c r="EL205" s="135"/>
      <c r="EM205" s="135"/>
      <c r="EN205" s="135"/>
      <c r="EO205" s="135"/>
      <c r="EP205" s="135"/>
      <c r="EQ205" s="135"/>
      <c r="ER205" s="135"/>
      <c r="ES205" s="135"/>
      <c r="ET205" s="135"/>
      <c r="EU205" s="135"/>
      <c r="EV205" s="135"/>
      <c r="EW205" s="135"/>
      <c r="EX205" s="135"/>
      <c r="EY205" s="135"/>
      <c r="EZ205" s="135"/>
      <c r="FA205" s="135"/>
      <c r="FB205" s="135"/>
      <c r="FC205" s="135"/>
      <c r="FD205" s="135"/>
      <c r="FE205" s="135"/>
      <c r="FF205" s="135"/>
      <c r="FG205" s="135"/>
      <c r="FH205" s="135"/>
      <c r="FI205" s="135"/>
      <c r="FJ205" s="135"/>
      <c r="FK205" s="135"/>
      <c r="FL205" s="135"/>
      <c r="FM205" s="135"/>
      <c r="FN205" s="135"/>
      <c r="FO205" s="135"/>
      <c r="FP205" s="135"/>
      <c r="FQ205" s="135"/>
      <c r="FR205" s="135"/>
      <c r="FS205" s="135"/>
      <c r="FT205" s="135"/>
      <c r="FU205" s="135"/>
      <c r="FV205" s="135"/>
      <c r="FW205" s="135"/>
      <c r="FX205" s="135"/>
      <c r="FY205" s="135"/>
      <c r="FZ205" s="135"/>
      <c r="GA205" s="135"/>
      <c r="GB205" s="135"/>
      <c r="GC205" s="135"/>
      <c r="GD205" s="135"/>
      <c r="GE205" s="135"/>
      <c r="GF205" s="135"/>
      <c r="GG205" s="135"/>
      <c r="GH205" s="135"/>
      <c r="GI205" s="135"/>
      <c r="GJ205" s="135"/>
      <c r="GK205" s="135"/>
      <c r="GL205" s="135"/>
      <c r="GM205" s="135"/>
      <c r="GN205" s="135"/>
    </row>
    <row r="206" spans="1:196" ht="60" x14ac:dyDescent="0.25">
      <c r="B206" s="18">
        <v>1</v>
      </c>
      <c r="C206" s="3709" t="s">
        <v>312</v>
      </c>
      <c r="D206" s="27">
        <f>'2 уровень'!F911</f>
        <v>0</v>
      </c>
      <c r="E206" s="27">
        <f>'2 уровень'!G911</f>
        <v>0</v>
      </c>
      <c r="F206" s="27">
        <f>'2 уровень'!H911</f>
        <v>0</v>
      </c>
      <c r="G206" s="140">
        <f>'2 уровень'!I911</f>
        <v>0</v>
      </c>
      <c r="H206" s="154">
        <f>'2 уровень'!J911</f>
        <v>0</v>
      </c>
      <c r="I206" s="154">
        <f>'2 уровень'!K911</f>
        <v>0</v>
      </c>
      <c r="J206" s="149">
        <f>'2 уровень'!L911</f>
        <v>0</v>
      </c>
      <c r="K206" s="149">
        <f>'2 уровень'!M911</f>
        <v>0</v>
      </c>
      <c r="L206" s="149">
        <f>'2 уровень'!N911</f>
        <v>0</v>
      </c>
      <c r="M206" s="149">
        <f>'2 уровень'!O911</f>
        <v>0</v>
      </c>
      <c r="N206" s="149">
        <f>'2 уровень'!P911</f>
        <v>0</v>
      </c>
      <c r="O206" s="149">
        <f>'2 уровень'!Q911</f>
        <v>0</v>
      </c>
      <c r="P206" s="27">
        <f>'2 уровень'!R911</f>
        <v>0</v>
      </c>
      <c r="Q206" s="27">
        <f>'2 уровень'!S911</f>
        <v>0</v>
      </c>
      <c r="R206" s="27">
        <f>'2 уровень'!T911</f>
        <v>0</v>
      </c>
      <c r="S206" s="27">
        <f>'2 уровень'!U911</f>
        <v>0</v>
      </c>
      <c r="T206" s="27">
        <f>'2 уровень'!V911</f>
        <v>0</v>
      </c>
      <c r="U206" s="27">
        <f>'2 уровень'!W911</f>
        <v>0</v>
      </c>
      <c r="V206" s="27">
        <f>'2 уровень'!X911</f>
        <v>0</v>
      </c>
      <c r="W206" s="27">
        <f>'2 уровень'!Y911</f>
        <v>0</v>
      </c>
      <c r="X206" s="27">
        <f>'2 уровень'!Z911</f>
        <v>0</v>
      </c>
      <c r="Y206" s="523"/>
      <c r="Z206" s="523"/>
      <c r="AA206" s="27">
        <f>'2 уровень'!AA907</f>
        <v>0</v>
      </c>
      <c r="AB206" s="523">
        <f>'2 уровень'!AB907</f>
        <v>0</v>
      </c>
      <c r="AC206" s="319">
        <f t="shared" si="26"/>
        <v>0</v>
      </c>
      <c r="AD206" s="319">
        <f t="shared" si="25"/>
        <v>0</v>
      </c>
      <c r="AE206" s="855">
        <f t="shared" si="36"/>
        <v>0</v>
      </c>
      <c r="AF206" s="135" t="e">
        <f t="shared" si="37"/>
        <v>#DIV/0!</v>
      </c>
      <c r="AG206" s="135"/>
      <c r="AH206" s="403"/>
      <c r="AI206" s="135">
        <f t="shared" si="35"/>
        <v>0</v>
      </c>
      <c r="AJ206" s="135"/>
      <c r="AK206" s="135"/>
      <c r="AL206" s="135"/>
      <c r="AM206" s="135"/>
      <c r="AN206" s="135"/>
      <c r="AO206" s="135"/>
      <c r="AP206" s="135"/>
      <c r="AQ206" s="135"/>
      <c r="AR206" s="135"/>
      <c r="AS206" s="135"/>
      <c r="AT206" s="135"/>
      <c r="AU206" s="135"/>
      <c r="AV206" s="135"/>
      <c r="AW206" s="135"/>
      <c r="AX206" s="135"/>
      <c r="AY206" s="135"/>
      <c r="AZ206" s="135"/>
      <c r="BA206" s="135"/>
      <c r="BB206" s="135"/>
      <c r="BC206" s="135"/>
      <c r="BD206" s="135"/>
      <c r="BE206" s="135"/>
      <c r="BF206" s="135"/>
      <c r="BG206" s="135"/>
      <c r="BH206" s="135"/>
      <c r="BI206" s="135"/>
      <c r="BJ206" s="135"/>
      <c r="BK206" s="135"/>
      <c r="BL206" s="135"/>
      <c r="BM206" s="135"/>
      <c r="BN206" s="135"/>
      <c r="BO206" s="135"/>
      <c r="BP206" s="135"/>
      <c r="BQ206" s="135"/>
      <c r="BR206" s="135"/>
      <c r="BS206" s="135"/>
      <c r="BT206" s="135"/>
      <c r="BU206" s="135"/>
      <c r="BV206" s="135"/>
      <c r="BW206" s="135"/>
      <c r="BX206" s="135"/>
      <c r="BY206" s="135"/>
      <c r="BZ206" s="135"/>
      <c r="CA206" s="135"/>
      <c r="CB206" s="135"/>
      <c r="CC206" s="135"/>
      <c r="CD206" s="135"/>
      <c r="CE206" s="135"/>
      <c r="CF206" s="135"/>
      <c r="CG206" s="135"/>
      <c r="CH206" s="135"/>
      <c r="CI206" s="135"/>
      <c r="CJ206" s="135"/>
      <c r="CK206" s="135"/>
      <c r="CL206" s="135"/>
      <c r="CM206" s="135"/>
      <c r="CN206" s="135"/>
      <c r="CO206" s="135"/>
      <c r="CP206" s="135"/>
      <c r="CQ206" s="135"/>
      <c r="CR206" s="135"/>
      <c r="CS206" s="135"/>
      <c r="CT206" s="135"/>
      <c r="CU206" s="135"/>
      <c r="CV206" s="135"/>
      <c r="CW206" s="135"/>
      <c r="CX206" s="135"/>
      <c r="CY206" s="135"/>
      <c r="CZ206" s="135"/>
      <c r="DA206" s="135"/>
      <c r="DB206" s="135"/>
      <c r="DC206" s="135"/>
      <c r="DD206" s="135"/>
      <c r="DE206" s="135"/>
      <c r="DF206" s="135"/>
      <c r="DG206" s="135"/>
      <c r="DH206" s="135"/>
      <c r="DI206" s="135"/>
      <c r="DJ206" s="135"/>
      <c r="DK206" s="135"/>
      <c r="DL206" s="135"/>
      <c r="DM206" s="135"/>
      <c r="DN206" s="135"/>
      <c r="DO206" s="135"/>
      <c r="DP206" s="135"/>
      <c r="DQ206" s="135"/>
      <c r="DR206" s="135"/>
      <c r="DS206" s="135"/>
      <c r="DT206" s="135"/>
      <c r="DU206" s="135"/>
      <c r="DV206" s="135"/>
      <c r="DW206" s="135"/>
      <c r="DX206" s="135"/>
      <c r="DY206" s="135"/>
      <c r="DZ206" s="135"/>
      <c r="EA206" s="135"/>
      <c r="EB206" s="135"/>
      <c r="EC206" s="135"/>
      <c r="ED206" s="135"/>
      <c r="EE206" s="135"/>
      <c r="EF206" s="135"/>
      <c r="EG206" s="135"/>
      <c r="EH206" s="135"/>
      <c r="EI206" s="135"/>
      <c r="EJ206" s="135"/>
      <c r="EK206" s="135"/>
      <c r="EL206" s="135"/>
      <c r="EM206" s="135"/>
      <c r="EN206" s="135"/>
      <c r="EO206" s="135"/>
      <c r="EP206" s="135"/>
      <c r="EQ206" s="135"/>
      <c r="ER206" s="135"/>
      <c r="ES206" s="135"/>
      <c r="ET206" s="135"/>
      <c r="EU206" s="135"/>
      <c r="EV206" s="135"/>
      <c r="EW206" s="135"/>
      <c r="EX206" s="135"/>
      <c r="EY206" s="135"/>
      <c r="EZ206" s="135"/>
      <c r="FA206" s="135"/>
      <c r="FB206" s="135"/>
      <c r="FC206" s="135"/>
      <c r="FD206" s="135"/>
      <c r="FE206" s="135"/>
      <c r="FF206" s="135"/>
      <c r="FG206" s="135"/>
      <c r="FH206" s="135"/>
      <c r="FI206" s="135"/>
      <c r="FJ206" s="135"/>
      <c r="FK206" s="135"/>
      <c r="FL206" s="135"/>
      <c r="FM206" s="135"/>
      <c r="FN206" s="135"/>
      <c r="FO206" s="135"/>
      <c r="FP206" s="135"/>
      <c r="FQ206" s="135"/>
      <c r="FR206" s="135"/>
      <c r="FS206" s="135"/>
      <c r="FT206" s="135"/>
      <c r="FU206" s="135"/>
      <c r="FV206" s="135"/>
      <c r="FW206" s="135"/>
      <c r="FX206" s="135"/>
      <c r="FY206" s="135"/>
      <c r="FZ206" s="135"/>
      <c r="GA206" s="135"/>
      <c r="GB206" s="135"/>
      <c r="GC206" s="135"/>
      <c r="GD206" s="135"/>
      <c r="GE206" s="135"/>
      <c r="GF206" s="135"/>
      <c r="GG206" s="135"/>
      <c r="GH206" s="135"/>
      <c r="GI206" s="135"/>
      <c r="GJ206" s="135"/>
      <c r="GK206" s="135"/>
      <c r="GL206" s="135"/>
      <c r="GM206" s="135"/>
      <c r="GN206" s="135"/>
    </row>
    <row r="207" spans="1:196" x14ac:dyDescent="0.25">
      <c r="B207" s="18">
        <v>1</v>
      </c>
      <c r="C207" s="732" t="s">
        <v>217</v>
      </c>
      <c r="D207" s="27">
        <f>'2 уровень'!F912</f>
        <v>0</v>
      </c>
      <c r="E207" s="27">
        <f>'2 уровень'!G912</f>
        <v>0</v>
      </c>
      <c r="F207" s="27">
        <f>'2 уровень'!H912</f>
        <v>0</v>
      </c>
      <c r="G207" s="140">
        <f>'2 уровень'!I912</f>
        <v>0</v>
      </c>
      <c r="H207" s="154">
        <f>'2 уровень'!J912</f>
        <v>0</v>
      </c>
      <c r="I207" s="154">
        <f>'2 уровень'!K912</f>
        <v>0</v>
      </c>
      <c r="J207" s="149">
        <f>'2 уровень'!L912</f>
        <v>0</v>
      </c>
      <c r="K207" s="149">
        <f>'2 уровень'!M912</f>
        <v>0</v>
      </c>
      <c r="L207" s="149">
        <f>'2 уровень'!N912</f>
        <v>0</v>
      </c>
      <c r="M207" s="149">
        <f>'2 уровень'!O912</f>
        <v>0</v>
      </c>
      <c r="N207" s="149">
        <f>'2 уровень'!P912</f>
        <v>0</v>
      </c>
      <c r="O207" s="149">
        <f>'2 уровень'!Q912</f>
        <v>0</v>
      </c>
      <c r="P207" s="523">
        <f>'2 уровень'!R912</f>
        <v>0</v>
      </c>
      <c r="Q207" s="523">
        <f>'2 уровень'!S912</f>
        <v>0</v>
      </c>
      <c r="R207" s="523">
        <f>'2 уровень'!T912</f>
        <v>0</v>
      </c>
      <c r="S207" s="523">
        <f>'2 уровень'!U912</f>
        <v>0</v>
      </c>
      <c r="T207" s="523">
        <f>'2 уровень'!V912</f>
        <v>0</v>
      </c>
      <c r="U207" s="523">
        <f>'2 уровень'!W912</f>
        <v>0</v>
      </c>
      <c r="V207" s="523">
        <f>'2 уровень'!X912</f>
        <v>0</v>
      </c>
      <c r="W207" s="523">
        <f>'2 уровень'!Y912</f>
        <v>0</v>
      </c>
      <c r="X207" s="524">
        <f>'2 уровень'!Z912</f>
        <v>0</v>
      </c>
      <c r="Y207" s="523"/>
      <c r="Z207" s="523"/>
      <c r="AA207" s="27">
        <f>'2 уровень'!AA908</f>
        <v>0</v>
      </c>
      <c r="AB207" s="523">
        <f>'2 уровень'!AB908</f>
        <v>0</v>
      </c>
      <c r="AC207" s="319">
        <f t="shared" si="26"/>
        <v>0</v>
      </c>
      <c r="AD207" s="319">
        <f t="shared" si="25"/>
        <v>0</v>
      </c>
      <c r="AE207" s="855">
        <f t="shared" si="36"/>
        <v>0</v>
      </c>
      <c r="AF207" s="135" t="e">
        <f t="shared" si="37"/>
        <v>#DIV/0!</v>
      </c>
      <c r="AG207" s="135"/>
      <c r="AH207" s="403"/>
      <c r="AI207" s="135">
        <f t="shared" si="35"/>
        <v>0</v>
      </c>
      <c r="AJ207" s="135"/>
      <c r="AK207" s="135"/>
      <c r="AL207" s="135"/>
      <c r="AM207" s="135"/>
      <c r="AN207" s="135"/>
      <c r="AO207" s="135"/>
      <c r="AP207" s="135"/>
      <c r="AQ207" s="135"/>
      <c r="AR207" s="135"/>
      <c r="AS207" s="135"/>
      <c r="AT207" s="135"/>
      <c r="AU207" s="135"/>
      <c r="AV207" s="135"/>
      <c r="AW207" s="135"/>
      <c r="AX207" s="135"/>
      <c r="AY207" s="135"/>
      <c r="AZ207" s="135"/>
      <c r="BA207" s="135"/>
      <c r="BB207" s="135"/>
      <c r="BC207" s="135"/>
      <c r="BD207" s="135"/>
      <c r="BE207" s="135"/>
      <c r="BF207" s="135"/>
      <c r="BG207" s="135"/>
      <c r="BH207" s="135"/>
      <c r="BI207" s="135"/>
      <c r="BJ207" s="135"/>
      <c r="BK207" s="135"/>
      <c r="BL207" s="135"/>
      <c r="BM207" s="135"/>
      <c r="BN207" s="135"/>
      <c r="BO207" s="135"/>
      <c r="BP207" s="135"/>
      <c r="BQ207" s="135"/>
      <c r="BR207" s="135"/>
      <c r="BS207" s="135"/>
      <c r="BT207" s="135"/>
      <c r="BU207" s="135"/>
      <c r="BV207" s="135"/>
      <c r="BW207" s="135"/>
      <c r="BX207" s="135"/>
      <c r="BY207" s="135"/>
      <c r="BZ207" s="135"/>
      <c r="CA207" s="135"/>
      <c r="CB207" s="135"/>
      <c r="CC207" s="135"/>
      <c r="CD207" s="135"/>
      <c r="CE207" s="135"/>
      <c r="CF207" s="135"/>
      <c r="CG207" s="135"/>
      <c r="CH207" s="135"/>
      <c r="CI207" s="135"/>
      <c r="CJ207" s="135"/>
      <c r="CK207" s="135"/>
      <c r="CL207" s="135"/>
      <c r="CM207" s="135"/>
      <c r="CN207" s="135"/>
      <c r="CO207" s="135"/>
      <c r="CP207" s="135"/>
      <c r="CQ207" s="135"/>
      <c r="CR207" s="135"/>
      <c r="CS207" s="135"/>
      <c r="CT207" s="135"/>
      <c r="CU207" s="135"/>
      <c r="CV207" s="135"/>
      <c r="CW207" s="135"/>
      <c r="CX207" s="135"/>
      <c r="CY207" s="135"/>
      <c r="CZ207" s="135"/>
      <c r="DA207" s="135"/>
      <c r="DB207" s="135"/>
      <c r="DC207" s="135"/>
      <c r="DD207" s="135"/>
      <c r="DE207" s="135"/>
      <c r="DF207" s="135"/>
      <c r="DG207" s="135"/>
      <c r="DH207" s="135"/>
      <c r="DI207" s="135"/>
      <c r="DJ207" s="135"/>
      <c r="DK207" s="135"/>
      <c r="DL207" s="135"/>
      <c r="DM207" s="135"/>
      <c r="DN207" s="135"/>
      <c r="DO207" s="135"/>
      <c r="DP207" s="135"/>
      <c r="DQ207" s="135"/>
      <c r="DR207" s="135"/>
      <c r="DS207" s="135"/>
      <c r="DT207" s="135"/>
      <c r="DU207" s="135"/>
      <c r="DV207" s="135"/>
      <c r="DW207" s="135"/>
      <c r="DX207" s="135"/>
      <c r="DY207" s="135"/>
      <c r="DZ207" s="135"/>
      <c r="EA207" s="135"/>
      <c r="EB207" s="135"/>
      <c r="EC207" s="135"/>
      <c r="ED207" s="135"/>
      <c r="EE207" s="135"/>
      <c r="EF207" s="135"/>
      <c r="EG207" s="135"/>
      <c r="EH207" s="135"/>
      <c r="EI207" s="135"/>
      <c r="EJ207" s="135"/>
      <c r="EK207" s="135"/>
      <c r="EL207" s="135"/>
      <c r="EM207" s="135"/>
      <c r="EN207" s="135"/>
      <c r="EO207" s="135"/>
      <c r="EP207" s="135"/>
      <c r="EQ207" s="135"/>
      <c r="ER207" s="135"/>
      <c r="ES207" s="135"/>
      <c r="ET207" s="135"/>
      <c r="EU207" s="135"/>
      <c r="EV207" s="135"/>
      <c r="EW207" s="135"/>
      <c r="EX207" s="135"/>
      <c r="EY207" s="135"/>
      <c r="EZ207" s="135"/>
      <c r="FA207" s="135"/>
      <c r="FB207" s="135"/>
      <c r="FC207" s="135"/>
      <c r="FD207" s="135"/>
      <c r="FE207" s="135"/>
      <c r="FF207" s="135"/>
      <c r="FG207" s="135"/>
      <c r="FH207" s="135"/>
      <c r="FI207" s="135"/>
      <c r="FJ207" s="135"/>
      <c r="FK207" s="135"/>
      <c r="FL207" s="135"/>
      <c r="FM207" s="135"/>
      <c r="FN207" s="135"/>
      <c r="FO207" s="135"/>
      <c r="FP207" s="135"/>
      <c r="FQ207" s="135"/>
      <c r="FR207" s="135"/>
      <c r="FS207" s="135"/>
      <c r="FT207" s="135"/>
      <c r="FU207" s="135"/>
      <c r="FV207" s="135"/>
      <c r="FW207" s="135"/>
      <c r="FX207" s="135"/>
      <c r="FY207" s="135"/>
      <c r="FZ207" s="135"/>
      <c r="GA207" s="135"/>
      <c r="GB207" s="135"/>
      <c r="GC207" s="135"/>
      <c r="GD207" s="135"/>
      <c r="GE207" s="135"/>
      <c r="GF207" s="135"/>
      <c r="GG207" s="135"/>
      <c r="GH207" s="135"/>
      <c r="GI207" s="135"/>
      <c r="GJ207" s="135"/>
      <c r="GK207" s="135"/>
      <c r="GL207" s="135"/>
      <c r="GM207" s="135"/>
      <c r="GN207" s="135"/>
    </row>
    <row r="208" spans="1:196" ht="86.25" x14ac:dyDescent="0.25">
      <c r="B208" s="18">
        <v>1</v>
      </c>
      <c r="C208" s="3700" t="s">
        <v>515</v>
      </c>
      <c r="D208" s="27">
        <f>'2 уровень'!F913</f>
        <v>0</v>
      </c>
      <c r="E208" s="27">
        <f>'2 уровень'!G913</f>
        <v>0</v>
      </c>
      <c r="F208" s="27">
        <f>'2 уровень'!H913</f>
        <v>0</v>
      </c>
      <c r="G208" s="140">
        <f>'2 уровень'!I913</f>
        <v>0</v>
      </c>
      <c r="H208" s="154">
        <f>'2 уровень'!J913</f>
        <v>0</v>
      </c>
      <c r="I208" s="154">
        <f>'2 уровень'!K913</f>
        <v>0</v>
      </c>
      <c r="J208" s="149">
        <f>'2 уровень'!L913</f>
        <v>0</v>
      </c>
      <c r="K208" s="149">
        <f>'2 уровень'!M913</f>
        <v>0</v>
      </c>
      <c r="L208" s="149">
        <f>'2 уровень'!N913</f>
        <v>0</v>
      </c>
      <c r="M208" s="149">
        <f>'2 уровень'!O913</f>
        <v>0</v>
      </c>
      <c r="N208" s="149">
        <f>'2 уровень'!P913</f>
        <v>0</v>
      </c>
      <c r="O208" s="149">
        <f>'2 уровень'!Q913</f>
        <v>0</v>
      </c>
      <c r="P208" s="523">
        <f>'2 уровень'!R913</f>
        <v>0</v>
      </c>
      <c r="Q208" s="523">
        <f>'2 уровень'!S913</f>
        <v>0</v>
      </c>
      <c r="R208" s="523">
        <f>'2 уровень'!T913</f>
        <v>0</v>
      </c>
      <c r="S208" s="523">
        <f>'2 уровень'!U913</f>
        <v>0</v>
      </c>
      <c r="T208" s="523">
        <f>'2 уровень'!V913</f>
        <v>0</v>
      </c>
      <c r="U208" s="523">
        <f>'2 уровень'!W913</f>
        <v>0</v>
      </c>
      <c r="V208" s="523">
        <f>'2 уровень'!X913</f>
        <v>0</v>
      </c>
      <c r="W208" s="523">
        <f>'2 уровень'!Y913</f>
        <v>0</v>
      </c>
      <c r="X208" s="524">
        <f>'2 уровень'!Z913</f>
        <v>0</v>
      </c>
      <c r="Y208" s="523"/>
      <c r="Z208" s="523"/>
      <c r="AA208" s="27">
        <f>'2 уровень'!AA909</f>
        <v>0</v>
      </c>
      <c r="AB208" s="523">
        <f>'2 уровень'!AB909</f>
        <v>0</v>
      </c>
      <c r="AC208" s="319">
        <f t="shared" si="26"/>
        <v>0</v>
      </c>
      <c r="AD208" s="319">
        <f t="shared" si="25"/>
        <v>0</v>
      </c>
      <c r="AE208" s="855">
        <f t="shared" si="36"/>
        <v>0</v>
      </c>
      <c r="AF208" s="135" t="e">
        <f t="shared" si="37"/>
        <v>#DIV/0!</v>
      </c>
      <c r="AG208" s="135"/>
      <c r="AH208" s="403"/>
      <c r="AI208" s="135">
        <f t="shared" si="35"/>
        <v>0</v>
      </c>
      <c r="AJ208" s="135"/>
      <c r="AK208" s="135"/>
      <c r="AL208" s="135"/>
      <c r="AM208" s="135"/>
      <c r="AN208" s="135"/>
      <c r="AO208" s="135"/>
      <c r="AP208" s="135"/>
      <c r="AQ208" s="135"/>
      <c r="AR208" s="135"/>
      <c r="AS208" s="135"/>
      <c r="AT208" s="135"/>
      <c r="AU208" s="135"/>
      <c r="AV208" s="135"/>
      <c r="AW208" s="135"/>
      <c r="AX208" s="135"/>
      <c r="AY208" s="135"/>
      <c r="AZ208" s="135"/>
      <c r="BA208" s="135"/>
      <c r="BB208" s="135"/>
      <c r="BC208" s="135"/>
      <c r="BD208" s="135"/>
      <c r="BE208" s="135"/>
      <c r="BF208" s="135"/>
      <c r="BG208" s="135"/>
      <c r="BH208" s="135"/>
      <c r="BI208" s="135"/>
      <c r="BJ208" s="135"/>
      <c r="BK208" s="135"/>
      <c r="BL208" s="135"/>
      <c r="BM208" s="135"/>
      <c r="BN208" s="135"/>
      <c r="BO208" s="135"/>
      <c r="BP208" s="135"/>
      <c r="BQ208" s="135"/>
      <c r="BR208" s="135"/>
      <c r="BS208" s="135"/>
      <c r="BT208" s="135"/>
      <c r="BU208" s="135"/>
      <c r="BV208" s="135"/>
      <c r="BW208" s="135"/>
      <c r="BX208" s="135"/>
      <c r="BY208" s="135"/>
      <c r="BZ208" s="135"/>
      <c r="CA208" s="135"/>
      <c r="CB208" s="135"/>
      <c r="CC208" s="135"/>
      <c r="CD208" s="135"/>
      <c r="CE208" s="135"/>
      <c r="CF208" s="135"/>
      <c r="CG208" s="135"/>
      <c r="CH208" s="135"/>
      <c r="CI208" s="135"/>
      <c r="CJ208" s="135"/>
      <c r="CK208" s="135"/>
      <c r="CL208" s="135"/>
      <c r="CM208" s="135"/>
      <c r="CN208" s="135"/>
      <c r="CO208" s="135"/>
      <c r="CP208" s="135"/>
      <c r="CQ208" s="135"/>
      <c r="CR208" s="135"/>
      <c r="CS208" s="135"/>
      <c r="CT208" s="135"/>
      <c r="CU208" s="135"/>
      <c r="CV208" s="135"/>
      <c r="CW208" s="135"/>
      <c r="CX208" s="135"/>
      <c r="CY208" s="135"/>
      <c r="CZ208" s="135"/>
      <c r="DA208" s="135"/>
      <c r="DB208" s="135"/>
      <c r="DC208" s="135"/>
      <c r="DD208" s="135"/>
      <c r="DE208" s="135"/>
      <c r="DF208" s="135"/>
      <c r="DG208" s="135"/>
      <c r="DH208" s="135"/>
      <c r="DI208" s="135"/>
      <c r="DJ208" s="135"/>
      <c r="DK208" s="135"/>
      <c r="DL208" s="135"/>
      <c r="DM208" s="135"/>
      <c r="DN208" s="135"/>
      <c r="DO208" s="135"/>
      <c r="DP208" s="135"/>
      <c r="DQ208" s="135"/>
      <c r="DR208" s="135"/>
      <c r="DS208" s="135"/>
      <c r="DT208" s="135"/>
      <c r="DU208" s="135"/>
      <c r="DV208" s="135"/>
      <c r="DW208" s="135"/>
      <c r="DX208" s="135"/>
      <c r="DY208" s="135"/>
      <c r="DZ208" s="135"/>
      <c r="EA208" s="135"/>
      <c r="EB208" s="135"/>
      <c r="EC208" s="135"/>
      <c r="ED208" s="135"/>
      <c r="EE208" s="135"/>
      <c r="EF208" s="135"/>
      <c r="EG208" s="135"/>
      <c r="EH208" s="135"/>
      <c r="EI208" s="135"/>
      <c r="EJ208" s="135"/>
      <c r="EK208" s="135"/>
      <c r="EL208" s="135"/>
      <c r="EM208" s="135"/>
      <c r="EN208" s="135"/>
      <c r="EO208" s="135"/>
      <c r="EP208" s="135"/>
      <c r="EQ208" s="135"/>
      <c r="ER208" s="135"/>
      <c r="ES208" s="135"/>
      <c r="ET208" s="135"/>
      <c r="EU208" s="135"/>
      <c r="EV208" s="135"/>
      <c r="EW208" s="135"/>
      <c r="EX208" s="135"/>
      <c r="EY208" s="135"/>
      <c r="EZ208" s="135"/>
      <c r="FA208" s="135"/>
      <c r="FB208" s="135"/>
      <c r="FC208" s="135"/>
      <c r="FD208" s="135"/>
      <c r="FE208" s="135"/>
      <c r="FF208" s="135"/>
      <c r="FG208" s="135"/>
      <c r="FH208" s="135"/>
      <c r="FI208" s="135"/>
      <c r="FJ208" s="135"/>
      <c r="FK208" s="135"/>
      <c r="FL208" s="135"/>
      <c r="FM208" s="135"/>
      <c r="FN208" s="135"/>
      <c r="FO208" s="135"/>
      <c r="FP208" s="135"/>
      <c r="FQ208" s="135"/>
      <c r="FR208" s="135"/>
      <c r="FS208" s="135"/>
      <c r="FT208" s="135"/>
      <c r="FU208" s="135"/>
      <c r="FV208" s="135"/>
      <c r="FW208" s="135"/>
      <c r="FX208" s="135"/>
      <c r="FY208" s="135"/>
      <c r="FZ208" s="135"/>
      <c r="GA208" s="135"/>
      <c r="GB208" s="135"/>
      <c r="GC208" s="135"/>
      <c r="GD208" s="135"/>
      <c r="GE208" s="135"/>
      <c r="GF208" s="135"/>
      <c r="GG208" s="135"/>
      <c r="GH208" s="135"/>
      <c r="GI208" s="135"/>
      <c r="GJ208" s="135"/>
      <c r="GK208" s="135"/>
      <c r="GL208" s="135"/>
      <c r="GM208" s="135"/>
      <c r="GN208" s="135"/>
    </row>
    <row r="209" spans="1:196" x14ac:dyDescent="0.25">
      <c r="A209" s="18">
        <v>1</v>
      </c>
      <c r="B209" s="18">
        <v>1</v>
      </c>
      <c r="C209" s="3718" t="s">
        <v>260</v>
      </c>
      <c r="D209" s="27">
        <f>'2 уровень'!F914</f>
        <v>0</v>
      </c>
      <c r="E209" s="27">
        <f>'2 уровень'!G914</f>
        <v>0</v>
      </c>
      <c r="F209" s="27">
        <f>'2 уровень'!H914</f>
        <v>0.435</v>
      </c>
      <c r="G209" s="140" t="e">
        <f>'2 уровень'!I914</f>
        <v>#DIV/0!</v>
      </c>
      <c r="H209" s="154">
        <f>'2 уровень'!J914</f>
        <v>0</v>
      </c>
      <c r="I209" s="154">
        <f>'2 уровень'!K914</f>
        <v>0</v>
      </c>
      <c r="J209" s="149">
        <f>'2 уровень'!L914</f>
        <v>0</v>
      </c>
      <c r="K209" s="149">
        <f>'2 уровень'!M914</f>
        <v>0</v>
      </c>
      <c r="L209" s="149">
        <f>'2 уровень'!N914</f>
        <v>0</v>
      </c>
      <c r="M209" s="149">
        <f>'2 уровень'!O914</f>
        <v>0</v>
      </c>
      <c r="N209" s="149">
        <f>'2 уровень'!P914</f>
        <v>0</v>
      </c>
      <c r="O209" s="149">
        <f>'2 уровень'!Q914</f>
        <v>0</v>
      </c>
      <c r="P209" s="523">
        <f>'2 уровень'!R914</f>
        <v>0</v>
      </c>
      <c r="Q209" s="523">
        <f>'2 уровень'!S914</f>
        <v>0</v>
      </c>
      <c r="R209" s="523">
        <f>'2 уровень'!T914</f>
        <v>0</v>
      </c>
      <c r="S209" s="523">
        <f>'2 уровень'!U914</f>
        <v>0</v>
      </c>
      <c r="T209" s="523">
        <f>'2 уровень'!V914</f>
        <v>0</v>
      </c>
      <c r="U209" s="523">
        <f>'2 уровень'!W914</f>
        <v>0</v>
      </c>
      <c r="V209" s="523">
        <f>'2 уровень'!X914</f>
        <v>0</v>
      </c>
      <c r="W209" s="523">
        <f>'2 уровень'!Y914</f>
        <v>0</v>
      </c>
      <c r="X209" s="524">
        <f>'2 уровень'!Z914</f>
        <v>0</v>
      </c>
      <c r="Y209" s="523"/>
      <c r="Z209" s="523"/>
      <c r="AA209" s="27">
        <f>'2 уровень'!AA910</f>
        <v>0</v>
      </c>
      <c r="AB209" s="523">
        <f>'2 уровень'!AB910</f>
        <v>0</v>
      </c>
      <c r="AC209" s="319">
        <f t="shared" si="26"/>
        <v>0</v>
      </c>
      <c r="AD209" s="319">
        <f t="shared" si="25"/>
        <v>0</v>
      </c>
      <c r="AE209" s="855">
        <f t="shared" si="36"/>
        <v>0</v>
      </c>
      <c r="AF209" s="135">
        <f t="shared" si="37"/>
        <v>0</v>
      </c>
      <c r="AG209" s="135"/>
      <c r="AH209" s="403"/>
      <c r="AI209" s="135">
        <f t="shared" si="35"/>
        <v>0</v>
      </c>
      <c r="AJ209" s="135"/>
      <c r="AK209" s="135"/>
      <c r="AL209" s="135"/>
      <c r="AM209" s="135"/>
      <c r="AN209" s="135"/>
      <c r="AO209" s="135"/>
      <c r="AP209" s="135"/>
      <c r="AQ209" s="135"/>
      <c r="AR209" s="135"/>
      <c r="AS209" s="135"/>
      <c r="AT209" s="135"/>
      <c r="AU209" s="135"/>
      <c r="AV209" s="135"/>
      <c r="AW209" s="135"/>
      <c r="AX209" s="135"/>
      <c r="AY209" s="135"/>
      <c r="AZ209" s="135"/>
      <c r="BA209" s="135"/>
      <c r="BB209" s="135"/>
      <c r="BC209" s="135"/>
      <c r="BD209" s="135"/>
      <c r="BE209" s="135"/>
      <c r="BF209" s="135"/>
      <c r="BG209" s="135"/>
      <c r="BH209" s="135"/>
      <c r="BI209" s="135"/>
      <c r="BJ209" s="135"/>
      <c r="BK209" s="135"/>
      <c r="BL209" s="135"/>
      <c r="BM209" s="135"/>
      <c r="BN209" s="135"/>
      <c r="BO209" s="135"/>
      <c r="BP209" s="135"/>
      <c r="BQ209" s="135"/>
      <c r="BR209" s="135"/>
      <c r="BS209" s="135"/>
      <c r="BT209" s="135"/>
      <c r="BU209" s="135"/>
      <c r="BV209" s="135"/>
      <c r="BW209" s="135"/>
      <c r="BX209" s="135"/>
      <c r="BY209" s="135"/>
      <c r="BZ209" s="135"/>
      <c r="CA209" s="135"/>
      <c r="CB209" s="135"/>
      <c r="CC209" s="135"/>
      <c r="CD209" s="135"/>
      <c r="CE209" s="135"/>
      <c r="CF209" s="135"/>
      <c r="CG209" s="135"/>
      <c r="CH209" s="135"/>
      <c r="CI209" s="135"/>
      <c r="CJ209" s="135"/>
      <c r="CK209" s="135"/>
      <c r="CL209" s="135"/>
      <c r="CM209" s="135"/>
      <c r="CN209" s="135"/>
      <c r="CO209" s="135"/>
      <c r="CP209" s="135"/>
      <c r="CQ209" s="135"/>
      <c r="CR209" s="135"/>
      <c r="CS209" s="135"/>
      <c r="CT209" s="135"/>
      <c r="CU209" s="135"/>
      <c r="CV209" s="135"/>
      <c r="CW209" s="135"/>
      <c r="CX209" s="135"/>
      <c r="CY209" s="135"/>
      <c r="CZ209" s="135"/>
      <c r="DA209" s="135"/>
      <c r="DB209" s="135"/>
      <c r="DC209" s="135"/>
      <c r="DD209" s="135"/>
      <c r="DE209" s="135"/>
      <c r="DF209" s="135"/>
      <c r="DG209" s="135"/>
      <c r="DH209" s="135"/>
      <c r="DI209" s="135"/>
      <c r="DJ209" s="135"/>
      <c r="DK209" s="135"/>
      <c r="DL209" s="135"/>
      <c r="DM209" s="135"/>
      <c r="DN209" s="135"/>
      <c r="DO209" s="135"/>
      <c r="DP209" s="135"/>
      <c r="DQ209" s="135"/>
      <c r="DR209" s="135"/>
      <c r="DS209" s="135"/>
      <c r="DT209" s="135"/>
      <c r="DU209" s="135"/>
      <c r="DV209" s="135"/>
      <c r="DW209" s="135"/>
      <c r="DX209" s="135"/>
      <c r="DY209" s="135"/>
      <c r="DZ209" s="135"/>
      <c r="EA209" s="135"/>
      <c r="EB209" s="135"/>
      <c r="EC209" s="135"/>
      <c r="ED209" s="135"/>
      <c r="EE209" s="135"/>
      <c r="EF209" s="135"/>
      <c r="EG209" s="135"/>
      <c r="EH209" s="135"/>
      <c r="EI209" s="135"/>
      <c r="EJ209" s="135"/>
      <c r="EK209" s="135"/>
      <c r="EL209" s="135"/>
      <c r="EM209" s="135"/>
      <c r="EN209" s="135"/>
      <c r="EO209" s="135"/>
      <c r="EP209" s="135"/>
      <c r="EQ209" s="135"/>
      <c r="ER209" s="135"/>
      <c r="ES209" s="135"/>
      <c r="ET209" s="135"/>
      <c r="EU209" s="135"/>
      <c r="EV209" s="135"/>
      <c r="EW209" s="135"/>
      <c r="EX209" s="135"/>
      <c r="EY209" s="135"/>
      <c r="EZ209" s="135"/>
      <c r="FA209" s="135"/>
      <c r="FB209" s="135"/>
      <c r="FC209" s="135"/>
      <c r="FD209" s="135"/>
      <c r="FE209" s="135"/>
      <c r="FF209" s="135"/>
      <c r="FG209" s="135"/>
      <c r="FH209" s="135"/>
      <c r="FI209" s="135"/>
      <c r="FJ209" s="135"/>
      <c r="FK209" s="135"/>
      <c r="FL209" s="135"/>
      <c r="FM209" s="135"/>
      <c r="FN209" s="135"/>
      <c r="FO209" s="135"/>
      <c r="FP209" s="135"/>
      <c r="FQ209" s="135"/>
      <c r="FR209" s="135"/>
      <c r="FS209" s="135"/>
      <c r="FT209" s="135"/>
      <c r="FU209" s="135"/>
      <c r="FV209" s="135"/>
      <c r="FW209" s="135"/>
      <c r="FX209" s="135"/>
      <c r="FY209" s="135"/>
      <c r="FZ209" s="135"/>
      <c r="GA209" s="135"/>
      <c r="GB209" s="135"/>
      <c r="GC209" s="135"/>
      <c r="GD209" s="135"/>
      <c r="GE209" s="135"/>
      <c r="GF209" s="135"/>
      <c r="GG209" s="135"/>
      <c r="GH209" s="135"/>
      <c r="GI209" s="135"/>
      <c r="GJ209" s="135"/>
      <c r="GK209" s="135"/>
      <c r="GL209" s="135"/>
      <c r="GM209" s="135"/>
      <c r="GN209" s="135"/>
    </row>
    <row r="210" spans="1:196" ht="29.25" x14ac:dyDescent="0.25">
      <c r="A210" s="18">
        <v>1</v>
      </c>
      <c r="B210" s="18">
        <v>1</v>
      </c>
      <c r="C210" s="666" t="s">
        <v>273</v>
      </c>
      <c r="D210" s="27">
        <f>'2 уровень'!F915</f>
        <v>0</v>
      </c>
      <c r="E210" s="27">
        <f>'2 уровень'!G915</f>
        <v>0</v>
      </c>
      <c r="F210" s="27">
        <f>'2 уровень'!H915</f>
        <v>0</v>
      </c>
      <c r="G210" s="140">
        <f>'2 уровень'!I915</f>
        <v>0</v>
      </c>
      <c r="H210" s="154">
        <f>'2 уровень'!J915</f>
        <v>0</v>
      </c>
      <c r="I210" s="154">
        <f>'2 уровень'!K915</f>
        <v>0</v>
      </c>
      <c r="J210" s="149">
        <f>'2 уровень'!L915</f>
        <v>0</v>
      </c>
      <c r="K210" s="149">
        <f>'2 уровень'!M915</f>
        <v>0</v>
      </c>
      <c r="L210" s="149">
        <f>'2 уровень'!N915</f>
        <v>0</v>
      </c>
      <c r="M210" s="149">
        <f>'2 уровень'!O915</f>
        <v>0</v>
      </c>
      <c r="N210" s="149">
        <f>'2 уровень'!P915</f>
        <v>0</v>
      </c>
      <c r="O210" s="149">
        <f>'2 уровень'!Q915</f>
        <v>0</v>
      </c>
      <c r="P210" s="523">
        <f>'2 уровень'!R915</f>
        <v>0</v>
      </c>
      <c r="Q210" s="523">
        <f>'2 уровень'!S915</f>
        <v>0</v>
      </c>
      <c r="R210" s="523">
        <f>'2 уровень'!T915</f>
        <v>0</v>
      </c>
      <c r="S210" s="523">
        <f>'2 уровень'!U915</f>
        <v>0</v>
      </c>
      <c r="T210" s="523">
        <f>'2 уровень'!V915</f>
        <v>0</v>
      </c>
      <c r="U210" s="523">
        <f>'2 уровень'!W915</f>
        <v>0</v>
      </c>
      <c r="V210" s="523">
        <f>'2 уровень'!X915</f>
        <v>0</v>
      </c>
      <c r="W210" s="523">
        <f>'2 уровень'!Y915</f>
        <v>0</v>
      </c>
      <c r="X210" s="524">
        <f>'2 уровень'!Z915</f>
        <v>0</v>
      </c>
      <c r="Y210" s="523"/>
      <c r="Z210" s="523"/>
      <c r="AA210" s="27">
        <f>'2 уровень'!AA911</f>
        <v>0</v>
      </c>
      <c r="AB210" s="523">
        <f>'2 уровень'!AB911</f>
        <v>0</v>
      </c>
      <c r="AC210" s="319">
        <f t="shared" si="26"/>
        <v>0</v>
      </c>
      <c r="AD210" s="319">
        <f t="shared" si="25"/>
        <v>0</v>
      </c>
      <c r="AE210" s="855">
        <f t="shared" si="36"/>
        <v>0</v>
      </c>
      <c r="AF210" s="135" t="e">
        <f t="shared" si="37"/>
        <v>#DIV/0!</v>
      </c>
      <c r="AG210" s="135"/>
      <c r="AH210" s="403"/>
      <c r="AI210" s="135">
        <f t="shared" si="35"/>
        <v>0</v>
      </c>
      <c r="AJ210" s="135"/>
      <c r="AK210" s="135"/>
      <c r="AL210" s="135"/>
      <c r="AM210" s="135"/>
      <c r="AN210" s="135"/>
      <c r="AO210" s="135"/>
      <c r="AP210" s="135"/>
      <c r="AQ210" s="135"/>
      <c r="AR210" s="135"/>
      <c r="AS210" s="135"/>
      <c r="AT210" s="135"/>
      <c r="AU210" s="135"/>
      <c r="AV210" s="135"/>
      <c r="AW210" s="135"/>
      <c r="AX210" s="135"/>
      <c r="AY210" s="135"/>
      <c r="AZ210" s="135"/>
      <c r="BA210" s="135"/>
      <c r="BB210" s="135"/>
      <c r="BC210" s="135"/>
      <c r="BD210" s="135"/>
      <c r="BE210" s="135"/>
      <c r="BF210" s="135"/>
      <c r="BG210" s="135"/>
      <c r="BH210" s="135"/>
      <c r="BI210" s="135"/>
      <c r="BJ210" s="135"/>
      <c r="BK210" s="135"/>
      <c r="BL210" s="135"/>
      <c r="BM210" s="135"/>
      <c r="BN210" s="135"/>
      <c r="BO210" s="135"/>
      <c r="BP210" s="135"/>
      <c r="BQ210" s="135"/>
      <c r="BR210" s="135"/>
      <c r="BS210" s="135"/>
      <c r="BT210" s="135"/>
      <c r="BU210" s="135"/>
      <c r="BV210" s="135"/>
      <c r="BW210" s="135"/>
      <c r="BX210" s="135"/>
      <c r="BY210" s="135"/>
      <c r="BZ210" s="135"/>
      <c r="CA210" s="135"/>
      <c r="CB210" s="135"/>
      <c r="CC210" s="135"/>
      <c r="CD210" s="135"/>
      <c r="CE210" s="135"/>
      <c r="CF210" s="135"/>
      <c r="CG210" s="135"/>
      <c r="CH210" s="135"/>
      <c r="CI210" s="135"/>
      <c r="CJ210" s="135"/>
      <c r="CK210" s="135"/>
      <c r="CL210" s="135"/>
      <c r="CM210" s="135"/>
      <c r="CN210" s="135"/>
      <c r="CO210" s="135"/>
      <c r="CP210" s="135"/>
      <c r="CQ210" s="135"/>
      <c r="CR210" s="135"/>
      <c r="CS210" s="135"/>
      <c r="CT210" s="135"/>
      <c r="CU210" s="135"/>
      <c r="CV210" s="135"/>
      <c r="CW210" s="135"/>
      <c r="CX210" s="135"/>
      <c r="CY210" s="135"/>
      <c r="CZ210" s="135"/>
      <c r="DA210" s="135"/>
      <c r="DB210" s="135"/>
      <c r="DC210" s="135"/>
      <c r="DD210" s="135"/>
      <c r="DE210" s="135"/>
      <c r="DF210" s="135"/>
      <c r="DG210" s="135"/>
      <c r="DH210" s="135"/>
      <c r="DI210" s="135"/>
      <c r="DJ210" s="135"/>
      <c r="DK210" s="135"/>
      <c r="DL210" s="135"/>
      <c r="DM210" s="135"/>
      <c r="DN210" s="135"/>
      <c r="DO210" s="135"/>
      <c r="DP210" s="135"/>
      <c r="DQ210" s="135"/>
      <c r="DR210" s="135"/>
      <c r="DS210" s="135"/>
      <c r="DT210" s="135"/>
      <c r="DU210" s="135"/>
      <c r="DV210" s="135"/>
      <c r="DW210" s="135"/>
      <c r="DX210" s="135"/>
      <c r="DY210" s="135"/>
      <c r="DZ210" s="135"/>
      <c r="EA210" s="135"/>
      <c r="EB210" s="135"/>
      <c r="EC210" s="135"/>
      <c r="ED210" s="135"/>
      <c r="EE210" s="135"/>
      <c r="EF210" s="135"/>
      <c r="EG210" s="135"/>
      <c r="EH210" s="135"/>
      <c r="EI210" s="135"/>
      <c r="EJ210" s="135"/>
      <c r="EK210" s="135"/>
      <c r="EL210" s="135"/>
      <c r="EM210" s="135"/>
      <c r="EN210" s="135"/>
      <c r="EO210" s="135"/>
      <c r="EP210" s="135"/>
      <c r="EQ210" s="135"/>
      <c r="ER210" s="135"/>
      <c r="ES210" s="135"/>
      <c r="ET210" s="135"/>
      <c r="EU210" s="135"/>
      <c r="EV210" s="135"/>
      <c r="EW210" s="135"/>
      <c r="EX210" s="135"/>
      <c r="EY210" s="135"/>
      <c r="EZ210" s="135"/>
      <c r="FA210" s="135"/>
      <c r="FB210" s="135"/>
      <c r="FC210" s="135"/>
      <c r="FD210" s="135"/>
      <c r="FE210" s="135"/>
      <c r="FF210" s="135"/>
      <c r="FG210" s="135"/>
      <c r="FH210" s="135"/>
      <c r="FI210" s="135"/>
      <c r="FJ210" s="135"/>
      <c r="FK210" s="135"/>
      <c r="FL210" s="135"/>
      <c r="FM210" s="135"/>
      <c r="FN210" s="135"/>
      <c r="FO210" s="135"/>
      <c r="FP210" s="135"/>
      <c r="FQ210" s="135"/>
      <c r="FR210" s="135"/>
      <c r="FS210" s="135"/>
      <c r="FT210" s="135"/>
      <c r="FU210" s="135"/>
      <c r="FV210" s="135"/>
      <c r="FW210" s="135"/>
      <c r="FX210" s="135"/>
      <c r="FY210" s="135"/>
      <c r="FZ210" s="135"/>
      <c r="GA210" s="135"/>
      <c r="GB210" s="135"/>
      <c r="GC210" s="135"/>
      <c r="GD210" s="135"/>
      <c r="GE210" s="135"/>
      <c r="GF210" s="135"/>
      <c r="GG210" s="135"/>
      <c r="GH210" s="135"/>
      <c r="GI210" s="135"/>
      <c r="GJ210" s="135"/>
      <c r="GK210" s="135"/>
      <c r="GL210" s="135"/>
      <c r="GM210" s="135"/>
      <c r="GN210" s="135"/>
    </row>
    <row r="211" spans="1:196" ht="30" x14ac:dyDescent="0.25">
      <c r="A211" s="18">
        <v>1</v>
      </c>
      <c r="B211" s="18">
        <v>1</v>
      </c>
      <c r="C211" s="3719" t="s">
        <v>261</v>
      </c>
      <c r="D211" s="27">
        <f>'2 уровень'!F916</f>
        <v>0</v>
      </c>
      <c r="E211" s="27">
        <f>'2 уровень'!G916</f>
        <v>0</v>
      </c>
      <c r="F211" s="27">
        <f>'2 уровень'!H916</f>
        <v>11.525531914893614</v>
      </c>
      <c r="G211" s="140" t="e">
        <f>'2 уровень'!I916</f>
        <v>#DIV/0!</v>
      </c>
      <c r="H211" s="154">
        <f>'2 уровень'!J916</f>
        <v>0</v>
      </c>
      <c r="I211" s="154">
        <f>'2 уровень'!K916</f>
        <v>0</v>
      </c>
      <c r="J211" s="149">
        <f>'2 уровень'!L916</f>
        <v>0</v>
      </c>
      <c r="K211" s="149">
        <f>'2 уровень'!M916</f>
        <v>0</v>
      </c>
      <c r="L211" s="149">
        <f>'2 уровень'!N916</f>
        <v>0</v>
      </c>
      <c r="M211" s="149">
        <f>'2 уровень'!O916</f>
        <v>0</v>
      </c>
      <c r="N211" s="149">
        <f>'2 уровень'!P916</f>
        <v>0</v>
      </c>
      <c r="O211" s="149">
        <f>'2 уровень'!Q916</f>
        <v>0</v>
      </c>
      <c r="P211" s="523">
        <f>'2 уровень'!R916</f>
        <v>0</v>
      </c>
      <c r="Q211" s="523">
        <f>'2 уровень'!S916</f>
        <v>0</v>
      </c>
      <c r="R211" s="523">
        <f>'2 уровень'!T916</f>
        <v>0</v>
      </c>
      <c r="S211" s="523">
        <f>'2 уровень'!U916</f>
        <v>0</v>
      </c>
      <c r="T211" s="523">
        <f>'2 уровень'!V916</f>
        <v>0</v>
      </c>
      <c r="U211" s="523">
        <f>'2 уровень'!W916</f>
        <v>0</v>
      </c>
      <c r="V211" s="523">
        <f>'2 уровень'!X916</f>
        <v>0</v>
      </c>
      <c r="W211" s="523">
        <f>'2 уровень'!Y916</f>
        <v>0</v>
      </c>
      <c r="X211" s="524">
        <f>'2 уровень'!Z916</f>
        <v>0</v>
      </c>
      <c r="Y211" s="523" t="e">
        <f>R211/Q211*100</f>
        <v>#DIV/0!</v>
      </c>
      <c r="Z211" s="523" t="e">
        <f>X211/Q211*100</f>
        <v>#DIV/0!</v>
      </c>
      <c r="AA211" s="27">
        <f>'2 уровень'!AA912</f>
        <v>0</v>
      </c>
      <c r="AB211" s="523">
        <f>'2 уровень'!AB912</f>
        <v>0</v>
      </c>
      <c r="AC211" s="319">
        <f t="shared" si="26"/>
        <v>0</v>
      </c>
      <c r="AD211" s="319">
        <f t="shared" si="25"/>
        <v>0</v>
      </c>
      <c r="AE211" s="855">
        <f t="shared" si="36"/>
        <v>0</v>
      </c>
      <c r="AF211" s="135">
        <f t="shared" si="37"/>
        <v>0</v>
      </c>
      <c r="AG211" s="135"/>
      <c r="AH211" s="403"/>
      <c r="AI211" s="135">
        <f t="shared" si="35"/>
        <v>0</v>
      </c>
      <c r="AJ211" s="135"/>
      <c r="AK211" s="135"/>
      <c r="AL211" s="135"/>
      <c r="AM211" s="135"/>
      <c r="AN211" s="135"/>
      <c r="AO211" s="135"/>
      <c r="AP211" s="135"/>
      <c r="AQ211" s="135"/>
      <c r="AR211" s="135"/>
      <c r="AS211" s="135"/>
      <c r="AT211" s="135"/>
      <c r="AU211" s="135"/>
      <c r="AV211" s="135"/>
      <c r="AW211" s="135"/>
      <c r="AX211" s="135"/>
      <c r="AY211" s="135"/>
      <c r="AZ211" s="135"/>
      <c r="BA211" s="135"/>
      <c r="BB211" s="135"/>
      <c r="BC211" s="135"/>
      <c r="BD211" s="135"/>
      <c r="BE211" s="135"/>
      <c r="BF211" s="135"/>
      <c r="BG211" s="135"/>
      <c r="BH211" s="135"/>
      <c r="BI211" s="135"/>
      <c r="BJ211" s="135"/>
      <c r="BK211" s="135"/>
      <c r="BL211" s="135"/>
      <c r="BM211" s="135"/>
      <c r="BN211" s="135"/>
      <c r="BO211" s="135"/>
      <c r="BP211" s="135"/>
      <c r="BQ211" s="135"/>
      <c r="BR211" s="135"/>
      <c r="BS211" s="135"/>
      <c r="BT211" s="135"/>
      <c r="BU211" s="135"/>
      <c r="BV211" s="135"/>
      <c r="BW211" s="135"/>
      <c r="BX211" s="135"/>
      <c r="BY211" s="135"/>
      <c r="BZ211" s="135"/>
      <c r="CA211" s="135"/>
      <c r="CB211" s="135"/>
      <c r="CC211" s="135"/>
      <c r="CD211" s="135"/>
      <c r="CE211" s="135"/>
      <c r="CF211" s="135"/>
      <c r="CG211" s="135"/>
      <c r="CH211" s="135"/>
      <c r="CI211" s="135"/>
      <c r="CJ211" s="135"/>
      <c r="CK211" s="135"/>
      <c r="CL211" s="135"/>
      <c r="CM211" s="135"/>
      <c r="CN211" s="135"/>
      <c r="CO211" s="135"/>
      <c r="CP211" s="135"/>
      <c r="CQ211" s="135"/>
      <c r="CR211" s="135"/>
      <c r="CS211" s="135"/>
      <c r="CT211" s="135"/>
      <c r="CU211" s="135"/>
      <c r="CV211" s="135"/>
      <c r="CW211" s="135"/>
      <c r="CX211" s="135"/>
      <c r="CY211" s="135"/>
      <c r="CZ211" s="135"/>
      <c r="DA211" s="135"/>
      <c r="DB211" s="135"/>
      <c r="DC211" s="135"/>
      <c r="DD211" s="135"/>
      <c r="DE211" s="135"/>
      <c r="DF211" s="135"/>
      <c r="DG211" s="135"/>
      <c r="DH211" s="135"/>
      <c r="DI211" s="135"/>
      <c r="DJ211" s="135"/>
      <c r="DK211" s="135"/>
      <c r="DL211" s="135"/>
      <c r="DM211" s="135"/>
      <c r="DN211" s="135"/>
      <c r="DO211" s="135"/>
      <c r="DP211" s="135"/>
      <c r="DQ211" s="135"/>
      <c r="DR211" s="135"/>
      <c r="DS211" s="135"/>
      <c r="DT211" s="135"/>
      <c r="DU211" s="135"/>
      <c r="DV211" s="135"/>
      <c r="DW211" s="135"/>
      <c r="DX211" s="135"/>
      <c r="DY211" s="135"/>
      <c r="DZ211" s="135"/>
      <c r="EA211" s="135"/>
      <c r="EB211" s="135"/>
      <c r="EC211" s="135"/>
      <c r="ED211" s="135"/>
      <c r="EE211" s="135"/>
      <c r="EF211" s="135"/>
      <c r="EG211" s="135"/>
      <c r="EH211" s="135"/>
      <c r="EI211" s="135"/>
      <c r="EJ211" s="135"/>
      <c r="EK211" s="135"/>
      <c r="EL211" s="135"/>
      <c r="EM211" s="135"/>
      <c r="EN211" s="135"/>
      <c r="EO211" s="135"/>
      <c r="EP211" s="135"/>
      <c r="EQ211" s="135"/>
      <c r="ER211" s="135"/>
      <c r="ES211" s="135"/>
      <c r="ET211" s="135"/>
      <c r="EU211" s="135"/>
      <c r="EV211" s="135"/>
      <c r="EW211" s="135"/>
      <c r="EX211" s="135"/>
      <c r="EY211" s="135"/>
      <c r="EZ211" s="135"/>
      <c r="FA211" s="135"/>
      <c r="FB211" s="135"/>
      <c r="FC211" s="135"/>
      <c r="FD211" s="135"/>
      <c r="FE211" s="135"/>
      <c r="FF211" s="135"/>
      <c r="FG211" s="135"/>
      <c r="FH211" s="135"/>
      <c r="FI211" s="135"/>
      <c r="FJ211" s="135"/>
      <c r="FK211" s="135"/>
      <c r="FL211" s="135"/>
      <c r="FM211" s="135"/>
      <c r="FN211" s="135"/>
      <c r="FO211" s="135"/>
      <c r="FP211" s="135"/>
      <c r="FQ211" s="135"/>
      <c r="FR211" s="135"/>
      <c r="FS211" s="135"/>
      <c r="FT211" s="135"/>
      <c r="FU211" s="135"/>
      <c r="FV211" s="135"/>
      <c r="FW211" s="135"/>
      <c r="FX211" s="135"/>
      <c r="FY211" s="135"/>
      <c r="FZ211" s="135"/>
      <c r="GA211" s="135"/>
      <c r="GB211" s="135"/>
      <c r="GC211" s="135"/>
      <c r="GD211" s="135"/>
      <c r="GE211" s="135"/>
      <c r="GF211" s="135"/>
      <c r="GG211" s="135"/>
      <c r="GH211" s="135"/>
      <c r="GI211" s="135"/>
      <c r="GJ211" s="135"/>
      <c r="GK211" s="135"/>
      <c r="GL211" s="135"/>
      <c r="GM211" s="135"/>
      <c r="GN211" s="135"/>
    </row>
    <row r="212" spans="1:196" ht="29.25" x14ac:dyDescent="0.25">
      <c r="A212" s="18">
        <v>1</v>
      </c>
      <c r="B212" s="18">
        <v>1</v>
      </c>
      <c r="C212" s="3720" t="s">
        <v>262</v>
      </c>
      <c r="D212" s="27">
        <f>'2 уровень'!F917</f>
        <v>0</v>
      </c>
      <c r="E212" s="27">
        <f>'2 уровень'!G917</f>
        <v>0</v>
      </c>
      <c r="F212" s="27">
        <f>'2 уровень'!H917</f>
        <v>0</v>
      </c>
      <c r="G212" s="140">
        <f>'2 уровень'!I917</f>
        <v>0</v>
      </c>
      <c r="H212" s="154">
        <f>'2 уровень'!J917</f>
        <v>0</v>
      </c>
      <c r="I212" s="154">
        <f>'2 уровень'!K917</f>
        <v>0</v>
      </c>
      <c r="J212" s="149">
        <f>'2 уровень'!L917</f>
        <v>0</v>
      </c>
      <c r="K212" s="149">
        <f>'2 уровень'!M917</f>
        <v>0</v>
      </c>
      <c r="L212" s="149">
        <f>'2 уровень'!N917</f>
        <v>0</v>
      </c>
      <c r="M212" s="149">
        <f>'2 уровень'!O917</f>
        <v>0</v>
      </c>
      <c r="N212" s="149">
        <f>'2 уровень'!P917</f>
        <v>0</v>
      </c>
      <c r="O212" s="149">
        <f>'2 уровень'!Q917</f>
        <v>0</v>
      </c>
      <c r="P212" s="523">
        <f>'2 уровень'!R917</f>
        <v>0</v>
      </c>
      <c r="Q212" s="523">
        <f>'2 уровень'!S917</f>
        <v>0</v>
      </c>
      <c r="R212" s="523">
        <f>'2 уровень'!T917</f>
        <v>0</v>
      </c>
      <c r="S212" s="523">
        <f>'2 уровень'!U917</f>
        <v>0</v>
      </c>
      <c r="T212" s="523">
        <f>'2 уровень'!V917</f>
        <v>0</v>
      </c>
      <c r="U212" s="523">
        <f>'2 уровень'!W917</f>
        <v>0</v>
      </c>
      <c r="V212" s="523">
        <f>'2 уровень'!X917</f>
        <v>0</v>
      </c>
      <c r="W212" s="523">
        <f>'2 уровень'!Y917</f>
        <v>0</v>
      </c>
      <c r="X212" s="524">
        <f>'2 уровень'!Z917</f>
        <v>0</v>
      </c>
      <c r="Y212" s="523"/>
      <c r="Z212" s="523"/>
      <c r="AA212" s="27">
        <f>'2 уровень'!AA913</f>
        <v>0</v>
      </c>
      <c r="AB212" s="523">
        <f>'2 уровень'!AB913</f>
        <v>0</v>
      </c>
      <c r="AC212" s="319">
        <f t="shared" si="26"/>
        <v>0</v>
      </c>
      <c r="AD212" s="319">
        <f t="shared" si="25"/>
        <v>0</v>
      </c>
      <c r="AE212" s="855">
        <f t="shared" si="36"/>
        <v>0</v>
      </c>
      <c r="AF212" s="135" t="e">
        <f t="shared" si="37"/>
        <v>#DIV/0!</v>
      </c>
      <c r="AG212" s="135"/>
      <c r="AH212" s="403"/>
      <c r="AI212" s="135">
        <f t="shared" si="35"/>
        <v>0</v>
      </c>
      <c r="AJ212" s="135"/>
      <c r="AK212" s="135"/>
      <c r="AL212" s="135"/>
      <c r="AM212" s="135"/>
      <c r="AN212" s="135"/>
      <c r="AO212" s="135"/>
      <c r="AP212" s="135"/>
      <c r="AQ212" s="135"/>
      <c r="AR212" s="135"/>
      <c r="AS212" s="135"/>
      <c r="AT212" s="135"/>
      <c r="AU212" s="135"/>
      <c r="AV212" s="135"/>
      <c r="AW212" s="135"/>
      <c r="AX212" s="135"/>
      <c r="AY212" s="135"/>
      <c r="AZ212" s="135"/>
      <c r="BA212" s="135"/>
      <c r="BB212" s="135"/>
      <c r="BC212" s="135"/>
      <c r="BD212" s="135"/>
      <c r="BE212" s="135"/>
      <c r="BF212" s="135"/>
      <c r="BG212" s="135"/>
      <c r="BH212" s="135"/>
      <c r="BI212" s="135"/>
      <c r="BJ212" s="135"/>
      <c r="BK212" s="135"/>
      <c r="BL212" s="135"/>
      <c r="BM212" s="135"/>
      <c r="BN212" s="135"/>
      <c r="BO212" s="135"/>
      <c r="BP212" s="135"/>
      <c r="BQ212" s="135"/>
      <c r="BR212" s="135"/>
      <c r="BS212" s="135"/>
      <c r="BT212" s="135"/>
      <c r="BU212" s="135"/>
      <c r="BV212" s="135"/>
      <c r="BW212" s="135"/>
      <c r="BX212" s="135"/>
      <c r="BY212" s="135"/>
      <c r="BZ212" s="135"/>
      <c r="CA212" s="135"/>
      <c r="CB212" s="135"/>
      <c r="CC212" s="135"/>
      <c r="CD212" s="135"/>
      <c r="CE212" s="135"/>
      <c r="CF212" s="135"/>
      <c r="CG212" s="135"/>
      <c r="CH212" s="135"/>
      <c r="CI212" s="135"/>
      <c r="CJ212" s="135"/>
      <c r="CK212" s="135"/>
      <c r="CL212" s="135"/>
      <c r="CM212" s="135"/>
      <c r="CN212" s="135"/>
      <c r="CO212" s="135"/>
      <c r="CP212" s="135"/>
      <c r="CQ212" s="135"/>
      <c r="CR212" s="135"/>
      <c r="CS212" s="135"/>
      <c r="CT212" s="135"/>
      <c r="CU212" s="135"/>
      <c r="CV212" s="135"/>
      <c r="CW212" s="135"/>
      <c r="CX212" s="135"/>
      <c r="CY212" s="135"/>
      <c r="CZ212" s="135"/>
      <c r="DA212" s="135"/>
      <c r="DB212" s="135"/>
      <c r="DC212" s="135"/>
      <c r="DD212" s="135"/>
      <c r="DE212" s="135"/>
      <c r="DF212" s="135"/>
      <c r="DG212" s="135"/>
      <c r="DH212" s="135"/>
      <c r="DI212" s="135"/>
      <c r="DJ212" s="135"/>
      <c r="DK212" s="135"/>
      <c r="DL212" s="135"/>
      <c r="DM212" s="135"/>
      <c r="DN212" s="135"/>
      <c r="DO212" s="135"/>
      <c r="DP212" s="135"/>
      <c r="DQ212" s="135"/>
      <c r="DR212" s="135"/>
      <c r="DS212" s="135"/>
      <c r="DT212" s="135"/>
      <c r="DU212" s="135"/>
      <c r="DV212" s="135"/>
      <c r="DW212" s="135"/>
      <c r="DX212" s="135"/>
      <c r="DY212" s="135"/>
      <c r="DZ212" s="135"/>
      <c r="EA212" s="135"/>
      <c r="EB212" s="135"/>
      <c r="EC212" s="135"/>
      <c r="ED212" s="135"/>
      <c r="EE212" s="135"/>
      <c r="EF212" s="135"/>
      <c r="EG212" s="135"/>
      <c r="EH212" s="135"/>
      <c r="EI212" s="135"/>
      <c r="EJ212" s="135"/>
      <c r="EK212" s="135"/>
      <c r="EL212" s="135"/>
      <c r="EM212" s="135"/>
      <c r="EN212" s="135"/>
      <c r="EO212" s="135"/>
      <c r="EP212" s="135"/>
      <c r="EQ212" s="135"/>
      <c r="ER212" s="135"/>
      <c r="ES212" s="135"/>
      <c r="ET212" s="135"/>
      <c r="EU212" s="135"/>
      <c r="EV212" s="135"/>
      <c r="EW212" s="135"/>
      <c r="EX212" s="135"/>
      <c r="EY212" s="135"/>
      <c r="EZ212" s="135"/>
      <c r="FA212" s="135"/>
      <c r="FB212" s="135"/>
      <c r="FC212" s="135"/>
      <c r="FD212" s="135"/>
      <c r="FE212" s="135"/>
      <c r="FF212" s="135"/>
      <c r="FG212" s="135"/>
      <c r="FH212" s="135"/>
      <c r="FI212" s="135"/>
      <c r="FJ212" s="135"/>
      <c r="FK212" s="135"/>
      <c r="FL212" s="135"/>
      <c r="FM212" s="135"/>
      <c r="FN212" s="135"/>
      <c r="FO212" s="135"/>
      <c r="FP212" s="135"/>
      <c r="FQ212" s="135"/>
      <c r="FR212" s="135"/>
      <c r="FS212" s="135"/>
      <c r="FT212" s="135"/>
      <c r="FU212" s="135"/>
      <c r="FV212" s="135"/>
      <c r="FW212" s="135"/>
      <c r="FX212" s="135"/>
      <c r="FY212" s="135"/>
      <c r="FZ212" s="135"/>
      <c r="GA212" s="135"/>
      <c r="GB212" s="135"/>
      <c r="GC212" s="135"/>
      <c r="GD212" s="135"/>
      <c r="GE212" s="135"/>
      <c r="GF212" s="135"/>
      <c r="GG212" s="135"/>
      <c r="GH212" s="135"/>
      <c r="GI212" s="135"/>
      <c r="GJ212" s="135"/>
      <c r="GK212" s="135"/>
      <c r="GL212" s="135"/>
      <c r="GM212" s="135"/>
      <c r="GN212" s="135"/>
    </row>
    <row r="213" spans="1:196" x14ac:dyDescent="0.25">
      <c r="A213" s="18">
        <v>1</v>
      </c>
      <c r="B213" s="18">
        <v>1</v>
      </c>
      <c r="C213" s="3720" t="s">
        <v>134</v>
      </c>
      <c r="D213" s="27">
        <f>'2 уровень'!F918</f>
        <v>0</v>
      </c>
      <c r="E213" s="27">
        <f>'2 уровень'!G918</f>
        <v>0</v>
      </c>
      <c r="F213" s="27">
        <f>'2 уровень'!H918</f>
        <v>26.230238095238086</v>
      </c>
      <c r="G213" s="140" t="e">
        <f>'2 уровень'!I918</f>
        <v>#DIV/0!</v>
      </c>
      <c r="H213" s="154">
        <f>'2 уровень'!J918</f>
        <v>0</v>
      </c>
      <c r="I213" s="154">
        <f>'2 уровень'!K918</f>
        <v>0</v>
      </c>
      <c r="J213" s="149">
        <f>'2 уровень'!L918</f>
        <v>0</v>
      </c>
      <c r="K213" s="149">
        <f>'2 уровень'!M918</f>
        <v>0</v>
      </c>
      <c r="L213" s="149">
        <f>'2 уровень'!N918</f>
        <v>0</v>
      </c>
      <c r="M213" s="149">
        <f>'2 уровень'!O918</f>
        <v>0</v>
      </c>
      <c r="N213" s="149">
        <f>'2 уровень'!P918</f>
        <v>0</v>
      </c>
      <c r="O213" s="149">
        <f>'2 уровень'!Q918</f>
        <v>0</v>
      </c>
      <c r="P213" s="523">
        <f>'2 уровень'!R918</f>
        <v>53016.997200000005</v>
      </c>
      <c r="Q213" s="523">
        <f>'2 уровень'!S918</f>
        <v>0</v>
      </c>
      <c r="R213" s="523">
        <f>'2 уровень'!T918</f>
        <v>35.740470000000002</v>
      </c>
      <c r="S213" s="523">
        <f>'2 уровень'!U918</f>
        <v>0</v>
      </c>
      <c r="T213" s="523">
        <f>'2 уровень'!V918</f>
        <v>0</v>
      </c>
      <c r="U213" s="523">
        <f>'2 уровень'!W918</f>
        <v>35.740470000000002</v>
      </c>
      <c r="V213" s="523">
        <f>'2 уровень'!X918</f>
        <v>0</v>
      </c>
      <c r="W213" s="523">
        <f>'2 уровень'!Y918</f>
        <v>0</v>
      </c>
      <c r="X213" s="524">
        <f>'2 уровень'!Z918</f>
        <v>35.740470000000002</v>
      </c>
      <c r="Y213" s="523"/>
      <c r="Z213" s="523"/>
      <c r="AA213" s="27">
        <f>'2 уровень'!AA914</f>
        <v>0</v>
      </c>
      <c r="AB213" s="523">
        <f>'2 уровень'!AB914</f>
        <v>0</v>
      </c>
      <c r="AC213" s="319">
        <f t="shared" si="26"/>
        <v>35740.47</v>
      </c>
      <c r="AD213" s="319">
        <f t="shared" ref="AD213:AD274" si="38">W213*1000</f>
        <v>0</v>
      </c>
      <c r="AE213" s="855" t="e">
        <f t="shared" si="36"/>
        <v>#DIV/0!</v>
      </c>
      <c r="AF213" s="135">
        <f t="shared" si="37"/>
        <v>1362.5675020650472</v>
      </c>
      <c r="AG213" s="135"/>
      <c r="AH213" s="403"/>
      <c r="AI213" s="135">
        <f t="shared" si="35"/>
        <v>0</v>
      </c>
      <c r="AJ213" s="135"/>
      <c r="AK213" s="135"/>
      <c r="AL213" s="135"/>
      <c r="AM213" s="135"/>
      <c r="AN213" s="135"/>
      <c r="AO213" s="135"/>
      <c r="AP213" s="135"/>
      <c r="AQ213" s="135"/>
      <c r="AR213" s="135"/>
      <c r="AS213" s="135"/>
      <c r="AT213" s="135"/>
      <c r="AU213" s="135"/>
      <c r="AV213" s="135"/>
      <c r="AW213" s="135"/>
      <c r="AX213" s="135"/>
      <c r="AY213" s="135"/>
      <c r="AZ213" s="135"/>
      <c r="BA213" s="135"/>
      <c r="BB213" s="135"/>
      <c r="BC213" s="135"/>
      <c r="BD213" s="135"/>
      <c r="BE213" s="135"/>
      <c r="BF213" s="135"/>
      <c r="BG213" s="135"/>
      <c r="BH213" s="135"/>
      <c r="BI213" s="135"/>
      <c r="BJ213" s="135"/>
      <c r="BK213" s="135"/>
      <c r="BL213" s="135"/>
      <c r="BM213" s="135"/>
      <c r="BN213" s="135"/>
      <c r="BO213" s="135"/>
      <c r="BP213" s="135"/>
      <c r="BQ213" s="135"/>
      <c r="BR213" s="135"/>
      <c r="BS213" s="135"/>
      <c r="BT213" s="135"/>
      <c r="BU213" s="135"/>
      <c r="BV213" s="135"/>
      <c r="BW213" s="135"/>
      <c r="BX213" s="135"/>
      <c r="BY213" s="135"/>
      <c r="BZ213" s="135"/>
      <c r="CA213" s="135"/>
      <c r="CB213" s="135"/>
      <c r="CC213" s="135"/>
      <c r="CD213" s="135"/>
      <c r="CE213" s="135"/>
      <c r="CF213" s="135"/>
      <c r="CG213" s="135"/>
      <c r="CH213" s="135"/>
      <c r="CI213" s="135"/>
      <c r="CJ213" s="135"/>
      <c r="CK213" s="135"/>
      <c r="CL213" s="135"/>
      <c r="CM213" s="135"/>
      <c r="CN213" s="135"/>
      <c r="CO213" s="135"/>
      <c r="CP213" s="135"/>
      <c r="CQ213" s="135"/>
      <c r="CR213" s="135"/>
      <c r="CS213" s="135"/>
      <c r="CT213" s="135"/>
      <c r="CU213" s="135"/>
      <c r="CV213" s="135"/>
      <c r="CW213" s="135"/>
      <c r="CX213" s="135"/>
      <c r="CY213" s="135"/>
      <c r="CZ213" s="135"/>
      <c r="DA213" s="135"/>
      <c r="DB213" s="135"/>
      <c r="DC213" s="135"/>
      <c r="DD213" s="135"/>
      <c r="DE213" s="135"/>
      <c r="DF213" s="135"/>
      <c r="DG213" s="135"/>
      <c r="DH213" s="135"/>
      <c r="DI213" s="135"/>
      <c r="DJ213" s="135"/>
      <c r="DK213" s="135"/>
      <c r="DL213" s="135"/>
      <c r="DM213" s="135"/>
      <c r="DN213" s="135"/>
      <c r="DO213" s="135"/>
      <c r="DP213" s="135"/>
      <c r="DQ213" s="135"/>
      <c r="DR213" s="135"/>
      <c r="DS213" s="135"/>
      <c r="DT213" s="135"/>
      <c r="DU213" s="135"/>
      <c r="DV213" s="135"/>
      <c r="DW213" s="135"/>
      <c r="DX213" s="135"/>
      <c r="DY213" s="135"/>
      <c r="DZ213" s="135"/>
      <c r="EA213" s="135"/>
      <c r="EB213" s="135"/>
      <c r="EC213" s="135"/>
      <c r="ED213" s="135"/>
      <c r="EE213" s="135"/>
      <c r="EF213" s="135"/>
      <c r="EG213" s="135"/>
      <c r="EH213" s="135"/>
      <c r="EI213" s="135"/>
      <c r="EJ213" s="135"/>
      <c r="EK213" s="135"/>
      <c r="EL213" s="135"/>
      <c r="EM213" s="135"/>
      <c r="EN213" s="135"/>
      <c r="EO213" s="135"/>
      <c r="EP213" s="135"/>
      <c r="EQ213" s="135"/>
      <c r="ER213" s="135"/>
      <c r="ES213" s="135"/>
      <c r="ET213" s="135"/>
      <c r="EU213" s="135"/>
      <c r="EV213" s="135"/>
      <c r="EW213" s="135"/>
      <c r="EX213" s="135"/>
      <c r="EY213" s="135"/>
      <c r="EZ213" s="135"/>
      <c r="FA213" s="135"/>
      <c r="FB213" s="135"/>
      <c r="FC213" s="135"/>
      <c r="FD213" s="135"/>
      <c r="FE213" s="135"/>
      <c r="FF213" s="135"/>
      <c r="FG213" s="135"/>
      <c r="FH213" s="135"/>
      <c r="FI213" s="135"/>
      <c r="FJ213" s="135"/>
      <c r="FK213" s="135"/>
      <c r="FL213" s="135"/>
      <c r="FM213" s="135"/>
      <c r="FN213" s="135"/>
      <c r="FO213" s="135"/>
      <c r="FP213" s="135"/>
      <c r="FQ213" s="135"/>
      <c r="FR213" s="135"/>
      <c r="FS213" s="135"/>
      <c r="FT213" s="135"/>
      <c r="FU213" s="135"/>
      <c r="FV213" s="135"/>
      <c r="FW213" s="135"/>
      <c r="FX213" s="135"/>
      <c r="FY213" s="135"/>
      <c r="FZ213" s="135"/>
      <c r="GA213" s="135"/>
      <c r="GB213" s="135"/>
      <c r="GC213" s="135"/>
      <c r="GD213" s="135"/>
      <c r="GE213" s="135"/>
      <c r="GF213" s="135"/>
      <c r="GG213" s="135"/>
      <c r="GH213" s="135"/>
      <c r="GI213" s="135"/>
      <c r="GJ213" s="135"/>
      <c r="GK213" s="135"/>
      <c r="GL213" s="135"/>
      <c r="GM213" s="135"/>
      <c r="GN213" s="135"/>
    </row>
    <row r="214" spans="1:196" x14ac:dyDescent="0.25">
      <c r="A214" s="18">
        <v>1</v>
      </c>
      <c r="B214" s="18">
        <v>1</v>
      </c>
      <c r="C214" s="3721" t="s">
        <v>28</v>
      </c>
      <c r="D214" s="27">
        <f>'2 уровень'!F919</f>
        <v>0</v>
      </c>
      <c r="E214" s="27">
        <f>'2 уровень'!G919</f>
        <v>0</v>
      </c>
      <c r="F214" s="27">
        <f>'2 уровень'!H919</f>
        <v>0</v>
      </c>
      <c r="G214" s="140">
        <f>'2 уровень'!I919</f>
        <v>0</v>
      </c>
      <c r="H214" s="154">
        <f>'2 уровень'!J919</f>
        <v>0</v>
      </c>
      <c r="I214" s="154">
        <f>'2 уровень'!K919</f>
        <v>0</v>
      </c>
      <c r="J214" s="149">
        <f>'2 уровень'!L919</f>
        <v>0</v>
      </c>
      <c r="K214" s="149">
        <f>'2 уровень'!M919</f>
        <v>0</v>
      </c>
      <c r="L214" s="149">
        <f>'2 уровень'!N919</f>
        <v>0</v>
      </c>
      <c r="M214" s="149">
        <f>'2 уровень'!O919</f>
        <v>0</v>
      </c>
      <c r="N214" s="149">
        <f>'2 уровень'!P919</f>
        <v>0</v>
      </c>
      <c r="O214" s="149">
        <f>'2 уровень'!Q919</f>
        <v>0</v>
      </c>
      <c r="P214" s="523">
        <f>'2 уровень'!R919</f>
        <v>0</v>
      </c>
      <c r="Q214" s="523">
        <f>'2 уровень'!S919</f>
        <v>0</v>
      </c>
      <c r="R214" s="523">
        <f>'2 уровень'!T919</f>
        <v>0</v>
      </c>
      <c r="S214" s="523">
        <f>'2 уровень'!U919</f>
        <v>0</v>
      </c>
      <c r="T214" s="523">
        <f>'2 уровень'!V919</f>
        <v>0</v>
      </c>
      <c r="U214" s="523">
        <f>'2 уровень'!W919</f>
        <v>0</v>
      </c>
      <c r="V214" s="523">
        <f>'2 уровень'!X919</f>
        <v>0</v>
      </c>
      <c r="W214" s="523">
        <f>'2 уровень'!Y919</f>
        <v>0</v>
      </c>
      <c r="X214" s="524">
        <f>'2 уровень'!Z919</f>
        <v>0</v>
      </c>
      <c r="Y214" s="523"/>
      <c r="Z214" s="523"/>
      <c r="AA214" s="27">
        <f>'2 уровень'!AA915</f>
        <v>0</v>
      </c>
      <c r="AB214" s="523">
        <f>'2 уровень'!AB915</f>
        <v>0</v>
      </c>
      <c r="AC214" s="319">
        <f t="shared" ref="AC214:AC275" si="39">X214*1000</f>
        <v>0</v>
      </c>
      <c r="AD214" s="319">
        <f t="shared" si="38"/>
        <v>0</v>
      </c>
      <c r="AE214" s="855">
        <f t="shared" si="36"/>
        <v>0</v>
      </c>
      <c r="AF214" s="135" t="e">
        <f t="shared" si="37"/>
        <v>#DIV/0!</v>
      </c>
      <c r="AG214" s="135"/>
      <c r="AH214" s="403"/>
      <c r="AI214" s="135">
        <f t="shared" si="35"/>
        <v>0</v>
      </c>
      <c r="AJ214" s="135"/>
      <c r="AK214" s="135"/>
      <c r="AL214" s="135"/>
      <c r="AM214" s="135"/>
      <c r="AN214" s="135"/>
      <c r="AO214" s="135"/>
      <c r="AP214" s="135"/>
      <c r="AQ214" s="135"/>
      <c r="AR214" s="135"/>
      <c r="AS214" s="135"/>
      <c r="AT214" s="135"/>
      <c r="AU214" s="135"/>
      <c r="AV214" s="135"/>
      <c r="AW214" s="135"/>
      <c r="AX214" s="135"/>
      <c r="AY214" s="135"/>
      <c r="AZ214" s="135"/>
      <c r="BA214" s="135"/>
      <c r="BB214" s="135"/>
      <c r="BC214" s="135"/>
      <c r="BD214" s="135"/>
      <c r="BE214" s="135"/>
      <c r="BF214" s="135"/>
      <c r="BG214" s="135"/>
      <c r="BH214" s="135"/>
      <c r="BI214" s="135"/>
      <c r="BJ214" s="135"/>
      <c r="BK214" s="135"/>
      <c r="BL214" s="135"/>
      <c r="BM214" s="135"/>
      <c r="BN214" s="135"/>
      <c r="BO214" s="135"/>
      <c r="BP214" s="135"/>
      <c r="BQ214" s="135"/>
      <c r="BR214" s="135"/>
      <c r="BS214" s="135"/>
      <c r="BT214" s="135"/>
      <c r="BU214" s="135"/>
      <c r="BV214" s="135"/>
      <c r="BW214" s="135"/>
      <c r="BX214" s="135"/>
      <c r="BY214" s="135"/>
      <c r="BZ214" s="135"/>
      <c r="CA214" s="135"/>
      <c r="CB214" s="135"/>
      <c r="CC214" s="135"/>
      <c r="CD214" s="135"/>
      <c r="CE214" s="135"/>
      <c r="CF214" s="135"/>
      <c r="CG214" s="135"/>
      <c r="CH214" s="135"/>
      <c r="CI214" s="135"/>
      <c r="CJ214" s="135"/>
      <c r="CK214" s="135"/>
      <c r="CL214" s="135"/>
      <c r="CM214" s="135"/>
      <c r="CN214" s="135"/>
      <c r="CO214" s="135"/>
      <c r="CP214" s="135"/>
      <c r="CQ214" s="135"/>
      <c r="CR214" s="135"/>
      <c r="CS214" s="135"/>
      <c r="CT214" s="135"/>
      <c r="CU214" s="135"/>
      <c r="CV214" s="135"/>
      <c r="CW214" s="135"/>
      <c r="CX214" s="135"/>
      <c r="CY214" s="135"/>
      <c r="CZ214" s="135"/>
      <c r="DA214" s="135"/>
      <c r="DB214" s="135"/>
      <c r="DC214" s="135"/>
      <c r="DD214" s="135"/>
      <c r="DE214" s="135"/>
      <c r="DF214" s="135"/>
      <c r="DG214" s="135"/>
      <c r="DH214" s="135"/>
      <c r="DI214" s="135"/>
      <c r="DJ214" s="135"/>
      <c r="DK214" s="135"/>
      <c r="DL214" s="135"/>
      <c r="DM214" s="135"/>
      <c r="DN214" s="135"/>
      <c r="DO214" s="135"/>
      <c r="DP214" s="135"/>
      <c r="DQ214" s="135"/>
      <c r="DR214" s="135"/>
      <c r="DS214" s="135"/>
      <c r="DT214" s="135"/>
      <c r="DU214" s="135"/>
      <c r="DV214" s="135"/>
      <c r="DW214" s="135"/>
      <c r="DX214" s="135"/>
      <c r="DY214" s="135"/>
      <c r="DZ214" s="135"/>
      <c r="EA214" s="135"/>
      <c r="EB214" s="135"/>
      <c r="EC214" s="135"/>
      <c r="ED214" s="135"/>
      <c r="EE214" s="135"/>
      <c r="EF214" s="135"/>
      <c r="EG214" s="135"/>
      <c r="EH214" s="135"/>
      <c r="EI214" s="135"/>
      <c r="EJ214" s="135"/>
      <c r="EK214" s="135"/>
      <c r="EL214" s="135"/>
      <c r="EM214" s="135"/>
      <c r="EN214" s="135"/>
      <c r="EO214" s="135"/>
      <c r="EP214" s="135"/>
      <c r="EQ214" s="135"/>
      <c r="ER214" s="135"/>
      <c r="ES214" s="135"/>
      <c r="ET214" s="135"/>
      <c r="EU214" s="135"/>
      <c r="EV214" s="135"/>
      <c r="EW214" s="135"/>
      <c r="EX214" s="135"/>
      <c r="EY214" s="135"/>
      <c r="EZ214" s="135"/>
      <c r="FA214" s="135"/>
      <c r="FB214" s="135"/>
      <c r="FC214" s="135"/>
      <c r="FD214" s="135"/>
      <c r="FE214" s="135"/>
      <c r="FF214" s="135"/>
      <c r="FG214" s="135"/>
      <c r="FH214" s="135"/>
      <c r="FI214" s="135"/>
      <c r="FJ214" s="135"/>
      <c r="FK214" s="135"/>
      <c r="FL214" s="135"/>
      <c r="FM214" s="135"/>
      <c r="FN214" s="135"/>
      <c r="FO214" s="135"/>
      <c r="FP214" s="135"/>
      <c r="FQ214" s="135"/>
      <c r="FR214" s="135"/>
      <c r="FS214" s="135"/>
      <c r="FT214" s="135"/>
      <c r="FU214" s="135"/>
      <c r="FV214" s="135"/>
      <c r="FW214" s="135"/>
      <c r="FX214" s="135"/>
      <c r="FY214" s="135"/>
      <c r="FZ214" s="135"/>
      <c r="GA214" s="135"/>
      <c r="GB214" s="135"/>
      <c r="GC214" s="135"/>
      <c r="GD214" s="135"/>
      <c r="GE214" s="135"/>
      <c r="GF214" s="135"/>
      <c r="GG214" s="135"/>
      <c r="GH214" s="135"/>
      <c r="GI214" s="135"/>
      <c r="GJ214" s="135"/>
      <c r="GK214" s="135"/>
      <c r="GL214" s="135"/>
      <c r="GM214" s="135"/>
      <c r="GN214" s="135"/>
    </row>
    <row r="215" spans="1:196" x14ac:dyDescent="0.25">
      <c r="A215" s="18">
        <v>1</v>
      </c>
      <c r="B215" s="18">
        <v>1</v>
      </c>
      <c r="C215" s="3722" t="s">
        <v>146</v>
      </c>
      <c r="D215" s="27">
        <f>'2 уровень'!F920</f>
        <v>0</v>
      </c>
      <c r="E215" s="27">
        <f>'2 уровень'!G920</f>
        <v>0</v>
      </c>
      <c r="F215" s="27">
        <f>'2 уровень'!H920</f>
        <v>0</v>
      </c>
      <c r="G215" s="140">
        <f>'2 уровень'!I920</f>
        <v>0</v>
      </c>
      <c r="H215" s="154">
        <f>'2 уровень'!J920</f>
        <v>0</v>
      </c>
      <c r="I215" s="154">
        <f>'2 уровень'!K920</f>
        <v>0</v>
      </c>
      <c r="J215" s="149">
        <f>'2 уровень'!L920</f>
        <v>0</v>
      </c>
      <c r="K215" s="149">
        <f>'2 уровень'!M920</f>
        <v>0</v>
      </c>
      <c r="L215" s="149">
        <f>'2 уровень'!N920</f>
        <v>0</v>
      </c>
      <c r="M215" s="149">
        <f>'2 уровень'!O920</f>
        <v>0</v>
      </c>
      <c r="N215" s="149">
        <f>'2 уровень'!P920</f>
        <v>0</v>
      </c>
      <c r="O215" s="149">
        <f>'2 уровень'!Q920</f>
        <v>0</v>
      </c>
      <c r="P215" s="523">
        <f>'2 уровень'!R920</f>
        <v>0</v>
      </c>
      <c r="Q215" s="523">
        <f>'2 уровень'!S920</f>
        <v>0</v>
      </c>
      <c r="R215" s="523">
        <f>'2 уровень'!T920</f>
        <v>0</v>
      </c>
      <c r="S215" s="523">
        <f>'2 уровень'!U920</f>
        <v>0</v>
      </c>
      <c r="T215" s="523">
        <f>'2 уровень'!V920</f>
        <v>0</v>
      </c>
      <c r="U215" s="523">
        <f>'2 уровень'!W920</f>
        <v>0</v>
      </c>
      <c r="V215" s="523">
        <f>'2 уровень'!X920</f>
        <v>0</v>
      </c>
      <c r="W215" s="523">
        <f>'2 уровень'!Y920</f>
        <v>0</v>
      </c>
      <c r="X215" s="524">
        <f>'2 уровень'!Z920</f>
        <v>0</v>
      </c>
      <c r="Y215" s="523"/>
      <c r="Z215" s="523"/>
      <c r="AA215" s="27">
        <f>'2 уровень'!AA916</f>
        <v>0</v>
      </c>
      <c r="AB215" s="523">
        <f>'2 уровень'!AB916</f>
        <v>0</v>
      </c>
      <c r="AC215" s="319">
        <f t="shared" si="39"/>
        <v>0</v>
      </c>
      <c r="AD215" s="319">
        <f t="shared" si="38"/>
        <v>0</v>
      </c>
      <c r="AE215" s="855">
        <f t="shared" si="36"/>
        <v>0</v>
      </c>
      <c r="AF215" s="135" t="e">
        <f t="shared" si="37"/>
        <v>#DIV/0!</v>
      </c>
      <c r="AG215" s="135"/>
      <c r="AH215" s="403"/>
      <c r="AI215" s="135">
        <f t="shared" si="35"/>
        <v>0</v>
      </c>
      <c r="AJ215" s="135"/>
      <c r="AK215" s="135"/>
      <c r="AL215" s="135"/>
      <c r="AM215" s="135"/>
      <c r="AN215" s="135"/>
      <c r="AO215" s="135"/>
      <c r="AP215" s="135"/>
      <c r="AQ215" s="135"/>
      <c r="AR215" s="135"/>
      <c r="AS215" s="135"/>
      <c r="AT215" s="135"/>
      <c r="AU215" s="135"/>
      <c r="AV215" s="135"/>
      <c r="AW215" s="135"/>
      <c r="AX215" s="135"/>
      <c r="AY215" s="135"/>
      <c r="AZ215" s="135"/>
      <c r="BA215" s="135"/>
      <c r="BB215" s="135"/>
      <c r="BC215" s="135"/>
      <c r="BD215" s="135"/>
      <c r="BE215" s="135"/>
      <c r="BF215" s="135"/>
      <c r="BG215" s="135"/>
      <c r="BH215" s="135"/>
      <c r="BI215" s="135"/>
      <c r="BJ215" s="135"/>
      <c r="BK215" s="135"/>
      <c r="BL215" s="135"/>
      <c r="BM215" s="135"/>
      <c r="BN215" s="135"/>
      <c r="BO215" s="135"/>
      <c r="BP215" s="135"/>
      <c r="BQ215" s="135"/>
      <c r="BR215" s="135"/>
      <c r="BS215" s="135"/>
      <c r="BT215" s="135"/>
      <c r="BU215" s="135"/>
      <c r="BV215" s="135"/>
      <c r="BW215" s="135"/>
      <c r="BX215" s="135"/>
      <c r="BY215" s="135"/>
      <c r="BZ215" s="135"/>
      <c r="CA215" s="135"/>
      <c r="CB215" s="135"/>
      <c r="CC215" s="135"/>
      <c r="CD215" s="135"/>
      <c r="CE215" s="135"/>
      <c r="CF215" s="135"/>
      <c r="CG215" s="135"/>
      <c r="CH215" s="135"/>
      <c r="CI215" s="135"/>
      <c r="CJ215" s="135"/>
      <c r="CK215" s="135"/>
      <c r="CL215" s="135"/>
      <c r="CM215" s="135"/>
      <c r="CN215" s="135"/>
      <c r="CO215" s="135"/>
      <c r="CP215" s="135"/>
      <c r="CQ215" s="135"/>
      <c r="CR215" s="135"/>
      <c r="CS215" s="135"/>
      <c r="CT215" s="135"/>
      <c r="CU215" s="135"/>
      <c r="CV215" s="135"/>
      <c r="CW215" s="135"/>
      <c r="CX215" s="135"/>
      <c r="CY215" s="135"/>
      <c r="CZ215" s="135"/>
      <c r="DA215" s="135"/>
      <c r="DB215" s="135"/>
      <c r="DC215" s="135"/>
      <c r="DD215" s="135"/>
      <c r="DE215" s="135"/>
      <c r="DF215" s="135"/>
      <c r="DG215" s="135"/>
      <c r="DH215" s="135"/>
      <c r="DI215" s="135"/>
      <c r="DJ215" s="135"/>
      <c r="DK215" s="135"/>
      <c r="DL215" s="135"/>
      <c r="DM215" s="135"/>
      <c r="DN215" s="135"/>
      <c r="DO215" s="135"/>
      <c r="DP215" s="135"/>
      <c r="DQ215" s="135"/>
      <c r="DR215" s="135"/>
      <c r="DS215" s="135"/>
      <c r="DT215" s="135"/>
      <c r="DU215" s="135"/>
      <c r="DV215" s="135"/>
      <c r="DW215" s="135"/>
      <c r="DX215" s="135"/>
      <c r="DY215" s="135"/>
      <c r="DZ215" s="135"/>
      <c r="EA215" s="135"/>
      <c r="EB215" s="135"/>
      <c r="EC215" s="135"/>
      <c r="ED215" s="135"/>
      <c r="EE215" s="135"/>
      <c r="EF215" s="135"/>
      <c r="EG215" s="135"/>
      <c r="EH215" s="135"/>
      <c r="EI215" s="135"/>
      <c r="EJ215" s="135"/>
      <c r="EK215" s="135"/>
      <c r="EL215" s="135"/>
      <c r="EM215" s="135"/>
      <c r="EN215" s="135"/>
      <c r="EO215" s="135"/>
      <c r="EP215" s="135"/>
      <c r="EQ215" s="135"/>
      <c r="ER215" s="135"/>
      <c r="ES215" s="135"/>
      <c r="ET215" s="135"/>
      <c r="EU215" s="135"/>
      <c r="EV215" s="135"/>
      <c r="EW215" s="135"/>
      <c r="EX215" s="135"/>
      <c r="EY215" s="135"/>
      <c r="EZ215" s="135"/>
      <c r="FA215" s="135"/>
      <c r="FB215" s="135"/>
      <c r="FC215" s="135"/>
      <c r="FD215" s="135"/>
      <c r="FE215" s="135"/>
      <c r="FF215" s="135"/>
      <c r="FG215" s="135"/>
      <c r="FH215" s="135"/>
      <c r="FI215" s="135"/>
      <c r="FJ215" s="135"/>
      <c r="FK215" s="135"/>
      <c r="FL215" s="135"/>
      <c r="FM215" s="135"/>
      <c r="FN215" s="135"/>
      <c r="FO215" s="135"/>
      <c r="FP215" s="135"/>
      <c r="FQ215" s="135"/>
      <c r="FR215" s="135"/>
      <c r="FS215" s="135"/>
      <c r="FT215" s="135"/>
      <c r="FU215" s="135"/>
      <c r="FV215" s="135"/>
      <c r="FW215" s="135"/>
      <c r="FX215" s="135"/>
      <c r="FY215" s="135"/>
      <c r="FZ215" s="135"/>
      <c r="GA215" s="135"/>
      <c r="GB215" s="135"/>
      <c r="GC215" s="135"/>
      <c r="GD215" s="135"/>
      <c r="GE215" s="135"/>
      <c r="GF215" s="135"/>
      <c r="GG215" s="135"/>
      <c r="GH215" s="135"/>
      <c r="GI215" s="135"/>
      <c r="GJ215" s="135"/>
      <c r="GK215" s="135"/>
      <c r="GL215" s="135"/>
      <c r="GM215" s="135"/>
      <c r="GN215" s="135"/>
    </row>
    <row r="216" spans="1:196" x14ac:dyDescent="0.25">
      <c r="A216" s="18">
        <v>1</v>
      </c>
      <c r="B216" s="18">
        <v>1</v>
      </c>
      <c r="C216" s="3720" t="s">
        <v>123</v>
      </c>
      <c r="D216" s="27">
        <f>'2 уровень'!F921</f>
        <v>0</v>
      </c>
      <c r="E216" s="27">
        <f>'2 уровень'!G921</f>
        <v>0</v>
      </c>
      <c r="F216" s="27">
        <f>'2 уровень'!H921</f>
        <v>0</v>
      </c>
      <c r="G216" s="140">
        <f>'2 уровень'!I921</f>
        <v>0</v>
      </c>
      <c r="H216" s="154">
        <f>'2 уровень'!J921</f>
        <v>0</v>
      </c>
      <c r="I216" s="154">
        <f>'2 уровень'!K921</f>
        <v>0</v>
      </c>
      <c r="J216" s="149">
        <f>'2 уровень'!L921</f>
        <v>0</v>
      </c>
      <c r="K216" s="149">
        <f>'2 уровень'!M921</f>
        <v>0</v>
      </c>
      <c r="L216" s="149">
        <f>'2 уровень'!N921</f>
        <v>0</v>
      </c>
      <c r="M216" s="149">
        <f>'2 уровень'!O921</f>
        <v>0</v>
      </c>
      <c r="N216" s="149">
        <f>'2 уровень'!P921</f>
        <v>0</v>
      </c>
      <c r="O216" s="149">
        <f>'2 уровень'!Q921</f>
        <v>0</v>
      </c>
      <c r="P216" s="523">
        <f>'2 уровень'!R921</f>
        <v>0</v>
      </c>
      <c r="Q216" s="523">
        <f>'2 уровень'!S921</f>
        <v>0</v>
      </c>
      <c r="R216" s="523">
        <f>'2 уровень'!T921</f>
        <v>0</v>
      </c>
      <c r="S216" s="523">
        <f>'2 уровень'!U921</f>
        <v>0</v>
      </c>
      <c r="T216" s="523">
        <f>'2 уровень'!V921</f>
        <v>0</v>
      </c>
      <c r="U216" s="523">
        <f>'2 уровень'!W921</f>
        <v>0</v>
      </c>
      <c r="V216" s="523">
        <f>'2 уровень'!X921</f>
        <v>0</v>
      </c>
      <c r="W216" s="523">
        <f>'2 уровень'!Y921</f>
        <v>0</v>
      </c>
      <c r="X216" s="524">
        <f>'2 уровень'!Z921</f>
        <v>0</v>
      </c>
      <c r="Y216" s="523" t="e">
        <f>R216/Q216*100</f>
        <v>#DIV/0!</v>
      </c>
      <c r="Z216" s="523" t="e">
        <f>X216/Q216*100</f>
        <v>#DIV/0!</v>
      </c>
      <c r="AA216" s="27">
        <f>'2 уровень'!AA917</f>
        <v>0</v>
      </c>
      <c r="AB216" s="523">
        <f>'2 уровень'!AB917</f>
        <v>0</v>
      </c>
      <c r="AC216" s="319">
        <f t="shared" si="39"/>
        <v>0</v>
      </c>
      <c r="AD216" s="319">
        <f t="shared" si="38"/>
        <v>0</v>
      </c>
      <c r="AE216" s="855">
        <f t="shared" si="36"/>
        <v>0</v>
      </c>
      <c r="AF216" s="135" t="e">
        <f t="shared" si="37"/>
        <v>#DIV/0!</v>
      </c>
      <c r="AG216" s="135"/>
      <c r="AH216" s="403"/>
      <c r="AI216" s="135">
        <f t="shared" si="35"/>
        <v>0</v>
      </c>
      <c r="AJ216" s="135"/>
      <c r="AK216" s="135"/>
      <c r="AL216" s="135"/>
      <c r="AM216" s="135"/>
      <c r="AN216" s="135"/>
      <c r="AO216" s="135"/>
      <c r="AP216" s="135"/>
      <c r="AQ216" s="135"/>
      <c r="AR216" s="135"/>
      <c r="AS216" s="135"/>
      <c r="AT216" s="135"/>
      <c r="AU216" s="135"/>
      <c r="AV216" s="135"/>
      <c r="AW216" s="135"/>
      <c r="AX216" s="135"/>
      <c r="AY216" s="135"/>
      <c r="AZ216" s="135"/>
      <c r="BA216" s="135"/>
      <c r="BB216" s="135"/>
      <c r="BC216" s="135"/>
      <c r="BD216" s="135"/>
      <c r="BE216" s="135"/>
      <c r="BF216" s="135"/>
      <c r="BG216" s="135"/>
      <c r="BH216" s="135"/>
      <c r="BI216" s="135"/>
      <c r="BJ216" s="135"/>
      <c r="BK216" s="135"/>
      <c r="BL216" s="135"/>
      <c r="BM216" s="135"/>
      <c r="BN216" s="135"/>
      <c r="BO216" s="135"/>
      <c r="BP216" s="135"/>
      <c r="BQ216" s="135"/>
      <c r="BR216" s="135"/>
      <c r="BS216" s="135"/>
      <c r="BT216" s="135"/>
      <c r="BU216" s="135"/>
      <c r="BV216" s="135"/>
      <c r="BW216" s="135"/>
      <c r="BX216" s="135"/>
      <c r="BY216" s="135"/>
      <c r="BZ216" s="135"/>
      <c r="CA216" s="135"/>
      <c r="CB216" s="135"/>
      <c r="CC216" s="135"/>
      <c r="CD216" s="135"/>
      <c r="CE216" s="135"/>
      <c r="CF216" s="135"/>
      <c r="CG216" s="135"/>
      <c r="CH216" s="135"/>
      <c r="CI216" s="135"/>
      <c r="CJ216" s="135"/>
      <c r="CK216" s="135"/>
      <c r="CL216" s="135"/>
      <c r="CM216" s="135"/>
      <c r="CN216" s="135"/>
      <c r="CO216" s="135"/>
      <c r="CP216" s="135"/>
      <c r="CQ216" s="135"/>
      <c r="CR216" s="135"/>
      <c r="CS216" s="135"/>
      <c r="CT216" s="135"/>
      <c r="CU216" s="135"/>
      <c r="CV216" s="135"/>
      <c r="CW216" s="135"/>
      <c r="CX216" s="135"/>
      <c r="CY216" s="135"/>
      <c r="CZ216" s="135"/>
      <c r="DA216" s="135"/>
      <c r="DB216" s="135"/>
      <c r="DC216" s="135"/>
      <c r="DD216" s="135"/>
      <c r="DE216" s="135"/>
      <c r="DF216" s="135"/>
      <c r="DG216" s="135"/>
      <c r="DH216" s="135"/>
      <c r="DI216" s="135"/>
      <c r="DJ216" s="135"/>
      <c r="DK216" s="135"/>
      <c r="DL216" s="135"/>
      <c r="DM216" s="135"/>
      <c r="DN216" s="135"/>
      <c r="DO216" s="135"/>
      <c r="DP216" s="135"/>
      <c r="DQ216" s="135"/>
      <c r="DR216" s="135"/>
      <c r="DS216" s="135"/>
      <c r="DT216" s="135"/>
      <c r="DU216" s="135"/>
      <c r="DV216" s="135"/>
      <c r="DW216" s="135"/>
      <c r="DX216" s="135"/>
      <c r="DY216" s="135"/>
      <c r="DZ216" s="135"/>
      <c r="EA216" s="135"/>
      <c r="EB216" s="135"/>
      <c r="EC216" s="135"/>
      <c r="ED216" s="135"/>
      <c r="EE216" s="135"/>
      <c r="EF216" s="135"/>
      <c r="EG216" s="135"/>
      <c r="EH216" s="135"/>
      <c r="EI216" s="135"/>
      <c r="EJ216" s="135"/>
      <c r="EK216" s="135"/>
      <c r="EL216" s="135"/>
      <c r="EM216" s="135"/>
      <c r="EN216" s="135"/>
      <c r="EO216" s="135"/>
      <c r="EP216" s="135"/>
      <c r="EQ216" s="135"/>
      <c r="ER216" s="135"/>
      <c r="ES216" s="135"/>
      <c r="ET216" s="135"/>
      <c r="EU216" s="135"/>
      <c r="EV216" s="135"/>
      <c r="EW216" s="135"/>
      <c r="EX216" s="135"/>
      <c r="EY216" s="135"/>
      <c r="EZ216" s="135"/>
      <c r="FA216" s="135"/>
      <c r="FB216" s="135"/>
      <c r="FC216" s="135"/>
      <c r="FD216" s="135"/>
      <c r="FE216" s="135"/>
      <c r="FF216" s="135"/>
      <c r="FG216" s="135"/>
      <c r="FH216" s="135"/>
      <c r="FI216" s="135"/>
      <c r="FJ216" s="135"/>
      <c r="FK216" s="135"/>
      <c r="FL216" s="135"/>
      <c r="FM216" s="135"/>
      <c r="FN216" s="135"/>
      <c r="FO216" s="135"/>
      <c r="FP216" s="135"/>
      <c r="FQ216" s="135"/>
      <c r="FR216" s="135"/>
      <c r="FS216" s="135"/>
      <c r="FT216" s="135"/>
      <c r="FU216" s="135"/>
      <c r="FV216" s="135"/>
      <c r="FW216" s="135"/>
      <c r="FX216" s="135"/>
      <c r="FY216" s="135"/>
      <c r="FZ216" s="135"/>
      <c r="GA216" s="135"/>
      <c r="GB216" s="135"/>
      <c r="GC216" s="135"/>
      <c r="GD216" s="135"/>
      <c r="GE216" s="135"/>
      <c r="GF216" s="135"/>
      <c r="GG216" s="135"/>
      <c r="GH216" s="135"/>
      <c r="GI216" s="135"/>
      <c r="GJ216" s="135"/>
      <c r="GK216" s="135"/>
      <c r="GL216" s="135"/>
      <c r="GM216" s="135"/>
      <c r="GN216" s="135"/>
    </row>
    <row r="217" spans="1:196" x14ac:dyDescent="0.25">
      <c r="B217" s="18">
        <v>1</v>
      </c>
      <c r="C217" s="3723" t="s">
        <v>135</v>
      </c>
      <c r="D217" s="27">
        <f>'2 уровень'!F922</f>
        <v>0</v>
      </c>
      <c r="E217" s="27">
        <f>'2 уровень'!G922</f>
        <v>0</v>
      </c>
      <c r="F217" s="27">
        <f>'2 уровень'!H922</f>
        <v>0</v>
      </c>
      <c r="G217" s="140">
        <f>'2 уровень'!I922</f>
        <v>0</v>
      </c>
      <c r="H217" s="154">
        <f>'2 уровень'!J922</f>
        <v>0</v>
      </c>
      <c r="I217" s="154">
        <f>'2 уровень'!K922</f>
        <v>0</v>
      </c>
      <c r="J217" s="149">
        <f>'2 уровень'!L922</f>
        <v>0</v>
      </c>
      <c r="K217" s="149">
        <f>'2 уровень'!M922</f>
        <v>0</v>
      </c>
      <c r="L217" s="149">
        <f>'2 уровень'!N922</f>
        <v>0</v>
      </c>
      <c r="M217" s="149">
        <f>'2 уровень'!O922</f>
        <v>0</v>
      </c>
      <c r="N217" s="149">
        <f>'2 уровень'!P922</f>
        <v>0</v>
      </c>
      <c r="O217" s="149">
        <f>'2 уровень'!Q922</f>
        <v>0</v>
      </c>
      <c r="P217" s="523">
        <f>'2 уровень'!R922</f>
        <v>0</v>
      </c>
      <c r="Q217" s="523">
        <f>'2 уровень'!S922</f>
        <v>0</v>
      </c>
      <c r="R217" s="523">
        <f>'2 уровень'!T922</f>
        <v>0</v>
      </c>
      <c r="S217" s="523">
        <f>'2 уровень'!U922</f>
        <v>0</v>
      </c>
      <c r="T217" s="523">
        <f>'2 уровень'!V922</f>
        <v>0</v>
      </c>
      <c r="U217" s="523">
        <f>'2 уровень'!W922</f>
        <v>0</v>
      </c>
      <c r="V217" s="523">
        <f>'2 уровень'!X922</f>
        <v>0</v>
      </c>
      <c r="W217" s="523">
        <f>'2 уровень'!Y922</f>
        <v>0</v>
      </c>
      <c r="X217" s="524">
        <f>'2 уровень'!Z922</f>
        <v>0</v>
      </c>
      <c r="Y217" s="523" t="e">
        <f>R217/Q217*100</f>
        <v>#DIV/0!</v>
      </c>
      <c r="Z217" s="523" t="e">
        <f>X217/Q217*100</f>
        <v>#DIV/0!</v>
      </c>
      <c r="AA217" s="27">
        <f>'2 уровень'!AA918</f>
        <v>0</v>
      </c>
      <c r="AB217" s="523">
        <f>'2 уровень'!AB918</f>
        <v>0</v>
      </c>
      <c r="AC217" s="319">
        <f t="shared" si="39"/>
        <v>0</v>
      </c>
      <c r="AD217" s="319">
        <f t="shared" si="38"/>
        <v>0</v>
      </c>
      <c r="AE217" s="855">
        <f t="shared" si="36"/>
        <v>0</v>
      </c>
      <c r="AF217" s="135" t="e">
        <f t="shared" si="37"/>
        <v>#DIV/0!</v>
      </c>
      <c r="AG217" s="135"/>
      <c r="AH217" s="403"/>
      <c r="AI217" s="135">
        <f t="shared" si="35"/>
        <v>0</v>
      </c>
      <c r="AJ217" s="135"/>
      <c r="AK217" s="135"/>
      <c r="AL217" s="135"/>
      <c r="AM217" s="135"/>
      <c r="AN217" s="135"/>
      <c r="AO217" s="135"/>
      <c r="AP217" s="135"/>
      <c r="AQ217" s="135"/>
      <c r="AR217" s="135"/>
      <c r="AS217" s="135"/>
      <c r="AT217" s="135"/>
      <c r="AU217" s="135"/>
      <c r="AV217" s="135"/>
      <c r="AW217" s="135"/>
      <c r="AX217" s="135"/>
      <c r="AY217" s="135"/>
      <c r="AZ217" s="135"/>
      <c r="BA217" s="135"/>
      <c r="BB217" s="135"/>
      <c r="BC217" s="135"/>
      <c r="BD217" s="135"/>
      <c r="BE217" s="135"/>
      <c r="BF217" s="135"/>
      <c r="BG217" s="135"/>
      <c r="BH217" s="135"/>
      <c r="BI217" s="135"/>
      <c r="BJ217" s="135"/>
      <c r="BK217" s="135"/>
      <c r="BL217" s="135"/>
      <c r="BM217" s="135"/>
      <c r="BN217" s="135"/>
      <c r="BO217" s="135"/>
      <c r="BP217" s="135"/>
      <c r="BQ217" s="135"/>
      <c r="BR217" s="135"/>
      <c r="BS217" s="135"/>
      <c r="BT217" s="135"/>
      <c r="BU217" s="135"/>
      <c r="BV217" s="135"/>
      <c r="BW217" s="135"/>
      <c r="BX217" s="135"/>
      <c r="BY217" s="135"/>
      <c r="BZ217" s="135"/>
      <c r="CA217" s="135"/>
      <c r="CB217" s="135"/>
      <c r="CC217" s="135"/>
      <c r="CD217" s="135"/>
      <c r="CE217" s="135"/>
      <c r="CF217" s="135"/>
      <c r="CG217" s="135"/>
      <c r="CH217" s="135"/>
      <c r="CI217" s="135"/>
      <c r="CJ217" s="135"/>
      <c r="CK217" s="135"/>
      <c r="CL217" s="135"/>
      <c r="CM217" s="135"/>
      <c r="CN217" s="135"/>
      <c r="CO217" s="135"/>
      <c r="CP217" s="135"/>
      <c r="CQ217" s="135"/>
      <c r="CR217" s="135"/>
      <c r="CS217" s="135"/>
      <c r="CT217" s="135"/>
      <c r="CU217" s="135"/>
      <c r="CV217" s="135"/>
      <c r="CW217" s="135"/>
      <c r="CX217" s="135"/>
      <c r="CY217" s="135"/>
      <c r="CZ217" s="135"/>
      <c r="DA217" s="135"/>
      <c r="DB217" s="135"/>
      <c r="DC217" s="135"/>
      <c r="DD217" s="135"/>
      <c r="DE217" s="135"/>
      <c r="DF217" s="135"/>
      <c r="DG217" s="135"/>
      <c r="DH217" s="135"/>
      <c r="DI217" s="135"/>
      <c r="DJ217" s="135"/>
      <c r="DK217" s="135"/>
      <c r="DL217" s="135"/>
      <c r="DM217" s="135"/>
      <c r="DN217" s="135"/>
      <c r="DO217" s="135"/>
      <c r="DP217" s="135"/>
      <c r="DQ217" s="135"/>
      <c r="DR217" s="135"/>
      <c r="DS217" s="135"/>
      <c r="DT217" s="135"/>
      <c r="DU217" s="135"/>
      <c r="DV217" s="135"/>
      <c r="DW217" s="135"/>
      <c r="DX217" s="135"/>
      <c r="DY217" s="135"/>
      <c r="DZ217" s="135"/>
      <c r="EA217" s="135"/>
      <c r="EB217" s="135"/>
      <c r="EC217" s="135"/>
      <c r="ED217" s="135"/>
      <c r="EE217" s="135"/>
      <c r="EF217" s="135"/>
      <c r="EG217" s="135"/>
      <c r="EH217" s="135"/>
      <c r="EI217" s="135"/>
      <c r="EJ217" s="135"/>
      <c r="EK217" s="135"/>
      <c r="EL217" s="135"/>
      <c r="EM217" s="135"/>
      <c r="EN217" s="135"/>
      <c r="EO217" s="135"/>
      <c r="EP217" s="135"/>
      <c r="EQ217" s="135"/>
      <c r="ER217" s="135"/>
      <c r="ES217" s="135"/>
      <c r="ET217" s="135"/>
      <c r="EU217" s="135"/>
      <c r="EV217" s="135"/>
      <c r="EW217" s="135"/>
      <c r="EX217" s="135"/>
      <c r="EY217" s="135"/>
      <c r="EZ217" s="135"/>
      <c r="FA217" s="135"/>
      <c r="FB217" s="135"/>
      <c r="FC217" s="135"/>
      <c r="FD217" s="135"/>
      <c r="FE217" s="135"/>
      <c r="FF217" s="135"/>
      <c r="FG217" s="135"/>
      <c r="FH217" s="135"/>
      <c r="FI217" s="135"/>
      <c r="FJ217" s="135"/>
      <c r="FK217" s="135"/>
      <c r="FL217" s="135"/>
      <c r="FM217" s="135"/>
      <c r="FN217" s="135"/>
      <c r="FO217" s="135"/>
      <c r="FP217" s="135"/>
      <c r="FQ217" s="135"/>
      <c r="FR217" s="135"/>
      <c r="FS217" s="135"/>
      <c r="FT217" s="135"/>
      <c r="FU217" s="135"/>
      <c r="FV217" s="135"/>
      <c r="FW217" s="135"/>
      <c r="FX217" s="135"/>
      <c r="FY217" s="135"/>
      <c r="FZ217" s="135"/>
      <c r="GA217" s="135"/>
      <c r="GB217" s="135"/>
      <c r="GC217" s="135"/>
      <c r="GD217" s="135"/>
      <c r="GE217" s="135"/>
      <c r="GF217" s="135"/>
      <c r="GG217" s="135"/>
      <c r="GH217" s="135"/>
      <c r="GI217" s="135"/>
      <c r="GJ217" s="135"/>
      <c r="GK217" s="135"/>
      <c r="GL217" s="135"/>
      <c r="GM217" s="135"/>
      <c r="GN217" s="135"/>
    </row>
    <row r="218" spans="1:196" ht="15.75" x14ac:dyDescent="0.25">
      <c r="A218" s="18">
        <v>1</v>
      </c>
      <c r="B218" s="18">
        <v>1</v>
      </c>
      <c r="C218" s="3680" t="s">
        <v>197</v>
      </c>
      <c r="D218" s="27">
        <f>'2 уровень'!F923</f>
        <v>0</v>
      </c>
      <c r="E218" s="27">
        <f>'2 уровень'!G923</f>
        <v>0</v>
      </c>
      <c r="F218" s="27">
        <f>'2 уровень'!H923</f>
        <v>0</v>
      </c>
      <c r="G218" s="140">
        <f>'2 уровень'!I923</f>
        <v>0</v>
      </c>
      <c r="H218" s="154">
        <f>'2 уровень'!J923</f>
        <v>0</v>
      </c>
      <c r="I218" s="154">
        <f>'2 уровень'!K923</f>
        <v>0</v>
      </c>
      <c r="J218" s="149">
        <f>'2 уровень'!L923</f>
        <v>0</v>
      </c>
      <c r="K218" s="149">
        <f>'2 уровень'!M923</f>
        <v>0</v>
      </c>
      <c r="L218" s="149">
        <f>'2 уровень'!N923</f>
        <v>0</v>
      </c>
      <c r="M218" s="149">
        <f>'2 уровень'!O923</f>
        <v>0</v>
      </c>
      <c r="N218" s="149">
        <f>'2 уровень'!P923</f>
        <v>0</v>
      </c>
      <c r="O218" s="149">
        <f>'2 уровень'!Q923</f>
        <v>0</v>
      </c>
      <c r="P218" s="523">
        <f>'2 уровень'!R923</f>
        <v>0</v>
      </c>
      <c r="Q218" s="523">
        <f>'2 уровень'!S923</f>
        <v>0</v>
      </c>
      <c r="R218" s="523">
        <f>'2 уровень'!T923</f>
        <v>0</v>
      </c>
      <c r="S218" s="523">
        <f>'2 уровень'!U923</f>
        <v>0</v>
      </c>
      <c r="T218" s="523">
        <f>'2 уровень'!V923</f>
        <v>0</v>
      </c>
      <c r="U218" s="523">
        <f>'2 уровень'!W923</f>
        <v>0</v>
      </c>
      <c r="V218" s="523">
        <f>'2 уровень'!X923</f>
        <v>0</v>
      </c>
      <c r="W218" s="523">
        <f>'2 уровень'!Y923</f>
        <v>0</v>
      </c>
      <c r="X218" s="524">
        <f>'2 уровень'!Z923</f>
        <v>0</v>
      </c>
      <c r="Y218" s="523"/>
      <c r="Z218" s="523"/>
      <c r="AA218" s="27">
        <f>'2 уровень'!AA919</f>
        <v>0</v>
      </c>
      <c r="AB218" s="523">
        <f>'2 уровень'!AB919</f>
        <v>0</v>
      </c>
      <c r="AC218" s="319">
        <f t="shared" si="39"/>
        <v>0</v>
      </c>
      <c r="AD218" s="319">
        <f t="shared" si="38"/>
        <v>0</v>
      </c>
      <c r="AE218" s="855">
        <f t="shared" si="36"/>
        <v>0</v>
      </c>
      <c r="AF218" s="135" t="e">
        <f t="shared" si="37"/>
        <v>#DIV/0!</v>
      </c>
      <c r="AG218" s="135"/>
      <c r="AH218" s="403"/>
      <c r="AI218" s="135">
        <f t="shared" si="35"/>
        <v>0</v>
      </c>
      <c r="AJ218" s="135"/>
      <c r="AK218" s="135"/>
      <c r="AL218" s="135"/>
      <c r="AM218" s="135"/>
      <c r="AN218" s="135"/>
      <c r="AO218" s="135"/>
      <c r="AP218" s="135"/>
      <c r="AQ218" s="135"/>
      <c r="AR218" s="135"/>
      <c r="AS218" s="135"/>
      <c r="AT218" s="135"/>
      <c r="AU218" s="135"/>
      <c r="AV218" s="135"/>
      <c r="AW218" s="135"/>
      <c r="AX218" s="135"/>
      <c r="AY218" s="135"/>
      <c r="AZ218" s="135"/>
      <c r="BA218" s="135"/>
      <c r="BB218" s="135"/>
      <c r="BC218" s="135"/>
      <c r="BD218" s="135"/>
      <c r="BE218" s="135"/>
      <c r="BF218" s="135"/>
      <c r="BG218" s="135"/>
      <c r="BH218" s="135"/>
      <c r="BI218" s="135"/>
      <c r="BJ218" s="135"/>
      <c r="BK218" s="135"/>
      <c r="BL218" s="135"/>
      <c r="BM218" s="135"/>
      <c r="BN218" s="135"/>
      <c r="BO218" s="135"/>
      <c r="BP218" s="135"/>
      <c r="BQ218" s="135"/>
      <c r="BR218" s="135"/>
      <c r="BS218" s="135"/>
      <c r="BT218" s="135"/>
      <c r="BU218" s="135"/>
      <c r="BV218" s="135"/>
      <c r="BW218" s="135"/>
      <c r="BX218" s="135"/>
      <c r="BY218" s="135"/>
      <c r="BZ218" s="135"/>
      <c r="CA218" s="135"/>
      <c r="CB218" s="135"/>
      <c r="CC218" s="135"/>
      <c r="CD218" s="135"/>
      <c r="CE218" s="135"/>
      <c r="CF218" s="135"/>
      <c r="CG218" s="135"/>
      <c r="CH218" s="135"/>
      <c r="CI218" s="135"/>
      <c r="CJ218" s="135"/>
      <c r="CK218" s="135"/>
      <c r="CL218" s="135"/>
      <c r="CM218" s="135"/>
      <c r="CN218" s="135"/>
      <c r="CO218" s="135"/>
      <c r="CP218" s="135"/>
      <c r="CQ218" s="135"/>
      <c r="CR218" s="135"/>
      <c r="CS218" s="135"/>
      <c r="CT218" s="135"/>
      <c r="CU218" s="135"/>
      <c r="CV218" s="135"/>
      <c r="CW218" s="135"/>
      <c r="CX218" s="135"/>
      <c r="CY218" s="135"/>
      <c r="CZ218" s="135"/>
      <c r="DA218" s="135"/>
      <c r="DB218" s="135"/>
      <c r="DC218" s="135"/>
      <c r="DD218" s="135"/>
      <c r="DE218" s="135"/>
      <c r="DF218" s="135"/>
      <c r="DG218" s="135"/>
      <c r="DH218" s="135"/>
      <c r="DI218" s="135"/>
      <c r="DJ218" s="135"/>
      <c r="DK218" s="135"/>
      <c r="DL218" s="135"/>
      <c r="DM218" s="135"/>
      <c r="DN218" s="135"/>
      <c r="DO218" s="135"/>
      <c r="DP218" s="135"/>
      <c r="DQ218" s="135"/>
      <c r="DR218" s="135"/>
      <c r="DS218" s="135"/>
      <c r="DT218" s="135"/>
      <c r="DU218" s="135"/>
      <c r="DV218" s="135"/>
      <c r="DW218" s="135"/>
      <c r="DX218" s="135"/>
      <c r="DY218" s="135"/>
      <c r="DZ218" s="135"/>
      <c r="EA218" s="135"/>
      <c r="EB218" s="135"/>
      <c r="EC218" s="135"/>
      <c r="ED218" s="135"/>
      <c r="EE218" s="135"/>
      <c r="EF218" s="135"/>
      <c r="EG218" s="135"/>
      <c r="EH218" s="135"/>
      <c r="EI218" s="135"/>
      <c r="EJ218" s="135"/>
      <c r="EK218" s="135"/>
      <c r="EL218" s="135"/>
      <c r="EM218" s="135"/>
      <c r="EN218" s="135"/>
      <c r="EO218" s="135"/>
      <c r="EP218" s="135"/>
      <c r="EQ218" s="135"/>
      <c r="ER218" s="135"/>
      <c r="ES218" s="135"/>
      <c r="ET218" s="135"/>
      <c r="EU218" s="135"/>
      <c r="EV218" s="135"/>
      <c r="EW218" s="135"/>
      <c r="EX218" s="135"/>
      <c r="EY218" s="135"/>
      <c r="EZ218" s="135"/>
      <c r="FA218" s="135"/>
      <c r="FB218" s="135"/>
      <c r="FC218" s="135"/>
      <c r="FD218" s="135"/>
      <c r="FE218" s="135"/>
      <c r="FF218" s="135"/>
      <c r="FG218" s="135"/>
      <c r="FH218" s="135"/>
      <c r="FI218" s="135"/>
      <c r="FJ218" s="135"/>
      <c r="FK218" s="135"/>
      <c r="FL218" s="135"/>
      <c r="FM218" s="135"/>
      <c r="FN218" s="135"/>
      <c r="FO218" s="135"/>
      <c r="FP218" s="135"/>
      <c r="FQ218" s="135"/>
      <c r="FR218" s="135"/>
      <c r="FS218" s="135"/>
      <c r="FT218" s="135"/>
      <c r="FU218" s="135"/>
      <c r="FV218" s="135"/>
      <c r="FW218" s="135"/>
      <c r="FX218" s="135"/>
      <c r="FY218" s="135"/>
      <c r="FZ218" s="135"/>
      <c r="GA218" s="135"/>
      <c r="GB218" s="135"/>
      <c r="GC218" s="135"/>
      <c r="GD218" s="135"/>
      <c r="GE218" s="135"/>
      <c r="GF218" s="135"/>
      <c r="GG218" s="135"/>
      <c r="GH218" s="135"/>
      <c r="GI218" s="135"/>
      <c r="GJ218" s="135"/>
      <c r="GK218" s="135"/>
      <c r="GL218" s="135"/>
      <c r="GM218" s="135"/>
      <c r="GN218" s="135"/>
    </row>
    <row r="219" spans="1:196" x14ac:dyDescent="0.25">
      <c r="A219" s="18">
        <v>1</v>
      </c>
      <c r="B219" s="18">
        <v>1</v>
      </c>
      <c r="C219" s="2625" t="s">
        <v>198</v>
      </c>
      <c r="D219" s="27">
        <f>'2 уровень'!F924</f>
        <v>0</v>
      </c>
      <c r="E219" s="27">
        <f>'2 уровень'!G924</f>
        <v>0</v>
      </c>
      <c r="F219" s="27">
        <f>'2 уровень'!H924</f>
        <v>0</v>
      </c>
      <c r="G219" s="140">
        <f>'2 уровень'!I924</f>
        <v>0</v>
      </c>
      <c r="H219" s="154">
        <f>'2 уровень'!J924</f>
        <v>0</v>
      </c>
      <c r="I219" s="154">
        <f>'2 уровень'!K924</f>
        <v>0</v>
      </c>
      <c r="J219" s="149">
        <f>'2 уровень'!L924</f>
        <v>0</v>
      </c>
      <c r="K219" s="149">
        <f>'2 уровень'!M924</f>
        <v>0</v>
      </c>
      <c r="L219" s="149">
        <f>'2 уровень'!N924</f>
        <v>0</v>
      </c>
      <c r="M219" s="149">
        <f>'2 уровень'!O924</f>
        <v>0</v>
      </c>
      <c r="N219" s="149">
        <f>'2 уровень'!P924</f>
        <v>0</v>
      </c>
      <c r="O219" s="149">
        <f>'2 уровень'!Q924</f>
        <v>0</v>
      </c>
      <c r="P219" s="523">
        <f>'2 уровень'!R924</f>
        <v>0</v>
      </c>
      <c r="Q219" s="523">
        <f>'2 уровень'!S924</f>
        <v>0</v>
      </c>
      <c r="R219" s="523">
        <f>'2 уровень'!T924</f>
        <v>0</v>
      </c>
      <c r="S219" s="523">
        <f>'2 уровень'!U924</f>
        <v>0</v>
      </c>
      <c r="T219" s="523">
        <f>'2 уровень'!V924</f>
        <v>0</v>
      </c>
      <c r="U219" s="523">
        <f>'2 уровень'!W924</f>
        <v>0</v>
      </c>
      <c r="V219" s="523">
        <f>'2 уровень'!X924</f>
        <v>0</v>
      </c>
      <c r="W219" s="523">
        <f>'2 уровень'!Y924</f>
        <v>0</v>
      </c>
      <c r="X219" s="524">
        <f>'2 уровень'!Z924</f>
        <v>0</v>
      </c>
      <c r="Y219" s="523"/>
      <c r="Z219" s="523"/>
      <c r="AA219" s="27">
        <f>'2 уровень'!AA920</f>
        <v>0</v>
      </c>
      <c r="AB219" s="523">
        <f>'2 уровень'!AB920</f>
        <v>0</v>
      </c>
      <c r="AC219" s="319">
        <f t="shared" si="39"/>
        <v>0</v>
      </c>
      <c r="AD219" s="319">
        <f t="shared" si="38"/>
        <v>0</v>
      </c>
      <c r="AE219" s="855">
        <f t="shared" si="36"/>
        <v>0</v>
      </c>
      <c r="AF219" s="135" t="e">
        <f t="shared" si="37"/>
        <v>#DIV/0!</v>
      </c>
      <c r="AG219" s="135"/>
      <c r="AH219" s="403"/>
      <c r="AI219" s="135">
        <f t="shared" si="35"/>
        <v>0</v>
      </c>
      <c r="AJ219" s="135"/>
      <c r="AK219" s="135"/>
      <c r="AL219" s="135"/>
      <c r="AM219" s="135"/>
      <c r="AN219" s="135"/>
      <c r="AO219" s="135"/>
      <c r="AP219" s="135"/>
      <c r="AQ219" s="135"/>
      <c r="AR219" s="135"/>
      <c r="AS219" s="135"/>
      <c r="AT219" s="135"/>
      <c r="AU219" s="135"/>
      <c r="AV219" s="135"/>
      <c r="AW219" s="135"/>
      <c r="AX219" s="135"/>
      <c r="AY219" s="135"/>
      <c r="AZ219" s="135"/>
      <c r="BA219" s="135"/>
      <c r="BB219" s="135"/>
      <c r="BC219" s="135"/>
      <c r="BD219" s="135"/>
      <c r="BE219" s="135"/>
      <c r="BF219" s="135"/>
      <c r="BG219" s="135"/>
      <c r="BH219" s="135"/>
      <c r="BI219" s="135"/>
      <c r="BJ219" s="135"/>
      <c r="BK219" s="135"/>
      <c r="BL219" s="135"/>
      <c r="BM219" s="135"/>
      <c r="BN219" s="135"/>
      <c r="BO219" s="135"/>
      <c r="BP219" s="135"/>
      <c r="BQ219" s="135"/>
      <c r="BR219" s="135"/>
      <c r="BS219" s="135"/>
      <c r="BT219" s="135"/>
      <c r="BU219" s="135"/>
      <c r="BV219" s="135"/>
      <c r="BW219" s="135"/>
      <c r="BX219" s="135"/>
      <c r="BY219" s="135"/>
      <c r="BZ219" s="135"/>
      <c r="CA219" s="135"/>
      <c r="CB219" s="135"/>
      <c r="CC219" s="135"/>
      <c r="CD219" s="135"/>
      <c r="CE219" s="135"/>
      <c r="CF219" s="135"/>
      <c r="CG219" s="135"/>
      <c r="CH219" s="135"/>
      <c r="CI219" s="135"/>
      <c r="CJ219" s="135"/>
      <c r="CK219" s="135"/>
      <c r="CL219" s="135"/>
      <c r="CM219" s="135"/>
      <c r="CN219" s="135"/>
      <c r="CO219" s="135"/>
      <c r="CP219" s="135"/>
      <c r="CQ219" s="135"/>
      <c r="CR219" s="135"/>
      <c r="CS219" s="135"/>
      <c r="CT219" s="135"/>
      <c r="CU219" s="135"/>
      <c r="CV219" s="135"/>
      <c r="CW219" s="135"/>
      <c r="CX219" s="135"/>
      <c r="CY219" s="135"/>
      <c r="CZ219" s="135"/>
      <c r="DA219" s="135"/>
      <c r="DB219" s="135"/>
      <c r="DC219" s="135"/>
      <c r="DD219" s="135"/>
      <c r="DE219" s="135"/>
      <c r="DF219" s="135"/>
      <c r="DG219" s="135"/>
      <c r="DH219" s="135"/>
      <c r="DI219" s="135"/>
      <c r="DJ219" s="135"/>
      <c r="DK219" s="135"/>
      <c r="DL219" s="135"/>
      <c r="DM219" s="135"/>
      <c r="DN219" s="135"/>
      <c r="DO219" s="135"/>
      <c r="DP219" s="135"/>
      <c r="DQ219" s="135"/>
      <c r="DR219" s="135"/>
      <c r="DS219" s="135"/>
      <c r="DT219" s="135"/>
      <c r="DU219" s="135"/>
      <c r="DV219" s="135"/>
      <c r="DW219" s="135"/>
      <c r="DX219" s="135"/>
      <c r="DY219" s="135"/>
      <c r="DZ219" s="135"/>
      <c r="EA219" s="135"/>
      <c r="EB219" s="135"/>
      <c r="EC219" s="135"/>
      <c r="ED219" s="135"/>
      <c r="EE219" s="135"/>
      <c r="EF219" s="135"/>
      <c r="EG219" s="135"/>
      <c r="EH219" s="135"/>
      <c r="EI219" s="135"/>
      <c r="EJ219" s="135"/>
      <c r="EK219" s="135"/>
      <c r="EL219" s="135"/>
      <c r="EM219" s="135"/>
      <c r="EN219" s="135"/>
      <c r="EO219" s="135"/>
      <c r="EP219" s="135"/>
      <c r="EQ219" s="135"/>
      <c r="ER219" s="135"/>
      <c r="ES219" s="135"/>
      <c r="ET219" s="135"/>
      <c r="EU219" s="135"/>
      <c r="EV219" s="135"/>
      <c r="EW219" s="135"/>
      <c r="EX219" s="135"/>
      <c r="EY219" s="135"/>
      <c r="EZ219" s="135"/>
      <c r="FA219" s="135"/>
      <c r="FB219" s="135"/>
      <c r="FC219" s="135"/>
      <c r="FD219" s="135"/>
      <c r="FE219" s="135"/>
      <c r="FF219" s="135"/>
      <c r="FG219" s="135"/>
      <c r="FH219" s="135"/>
      <c r="FI219" s="135"/>
      <c r="FJ219" s="135"/>
      <c r="FK219" s="135"/>
      <c r="FL219" s="135"/>
      <c r="FM219" s="135"/>
      <c r="FN219" s="135"/>
      <c r="FO219" s="135"/>
      <c r="FP219" s="135"/>
      <c r="FQ219" s="135"/>
      <c r="FR219" s="135"/>
      <c r="FS219" s="135"/>
      <c r="FT219" s="135"/>
      <c r="FU219" s="135"/>
      <c r="FV219" s="135"/>
      <c r="FW219" s="135"/>
      <c r="FX219" s="135"/>
      <c r="FY219" s="135"/>
      <c r="FZ219" s="135"/>
      <c r="GA219" s="135"/>
      <c r="GB219" s="135"/>
      <c r="GC219" s="135"/>
      <c r="GD219" s="135"/>
      <c r="GE219" s="135"/>
      <c r="GF219" s="135"/>
      <c r="GG219" s="135"/>
      <c r="GH219" s="135"/>
      <c r="GI219" s="135"/>
      <c r="GJ219" s="135"/>
      <c r="GK219" s="135"/>
      <c r="GL219" s="135"/>
      <c r="GM219" s="135"/>
      <c r="GN219" s="135"/>
    </row>
    <row r="220" spans="1:196" x14ac:dyDescent="0.25">
      <c r="A220" s="18">
        <v>1</v>
      </c>
      <c r="B220" s="18">
        <v>1</v>
      </c>
      <c r="C220" s="2098" t="s">
        <v>199</v>
      </c>
      <c r="D220" s="27">
        <f>'2 уровень'!F925</f>
        <v>0</v>
      </c>
      <c r="E220" s="27">
        <f>'2 уровень'!G925</f>
        <v>0</v>
      </c>
      <c r="F220" s="27">
        <f>'2 уровень'!H925</f>
        <v>0</v>
      </c>
      <c r="G220" s="140">
        <f>'2 уровень'!I925</f>
        <v>0</v>
      </c>
      <c r="H220" s="154">
        <f>'2 уровень'!J925</f>
        <v>0</v>
      </c>
      <c r="I220" s="154">
        <f>'2 уровень'!K925</f>
        <v>0</v>
      </c>
      <c r="J220" s="149">
        <f>'2 уровень'!L925</f>
        <v>0</v>
      </c>
      <c r="K220" s="149">
        <f>'2 уровень'!M925</f>
        <v>0</v>
      </c>
      <c r="L220" s="149">
        <f>'2 уровень'!N925</f>
        <v>0</v>
      </c>
      <c r="M220" s="149">
        <f>'2 уровень'!O925</f>
        <v>0</v>
      </c>
      <c r="N220" s="149">
        <f>'2 уровень'!P925</f>
        <v>0</v>
      </c>
      <c r="O220" s="149">
        <f>'2 уровень'!Q925</f>
        <v>0</v>
      </c>
      <c r="P220" s="523">
        <f>'2 уровень'!R925</f>
        <v>0</v>
      </c>
      <c r="Q220" s="523">
        <f>'2 уровень'!S925</f>
        <v>0</v>
      </c>
      <c r="R220" s="523">
        <f>'2 уровень'!T925</f>
        <v>0</v>
      </c>
      <c r="S220" s="523">
        <f>'2 уровень'!U925</f>
        <v>0</v>
      </c>
      <c r="T220" s="523">
        <f>'2 уровень'!V925</f>
        <v>0</v>
      </c>
      <c r="U220" s="523">
        <f>'2 уровень'!W925</f>
        <v>0</v>
      </c>
      <c r="V220" s="523">
        <f>'2 уровень'!X925</f>
        <v>0</v>
      </c>
      <c r="W220" s="523">
        <f>'2 уровень'!Y925</f>
        <v>0</v>
      </c>
      <c r="X220" s="524">
        <f>'2 уровень'!Z925</f>
        <v>0</v>
      </c>
      <c r="Y220" s="523"/>
      <c r="Z220" s="523"/>
      <c r="AA220" s="27">
        <f>'2 уровень'!AA921</f>
        <v>0</v>
      </c>
      <c r="AB220" s="523">
        <f>'2 уровень'!AB921</f>
        <v>0</v>
      </c>
      <c r="AC220" s="319">
        <f t="shared" si="39"/>
        <v>0</v>
      </c>
      <c r="AD220" s="319">
        <f t="shared" si="38"/>
        <v>0</v>
      </c>
      <c r="AE220" s="855">
        <f t="shared" si="36"/>
        <v>0</v>
      </c>
      <c r="AF220" s="135" t="e">
        <f t="shared" si="37"/>
        <v>#DIV/0!</v>
      </c>
      <c r="AG220" s="135"/>
      <c r="AH220" s="403"/>
      <c r="AI220" s="135">
        <f t="shared" si="35"/>
        <v>0</v>
      </c>
      <c r="AJ220" s="135"/>
      <c r="AK220" s="135"/>
      <c r="AL220" s="135"/>
      <c r="AM220" s="135"/>
      <c r="AN220" s="135"/>
      <c r="AO220" s="135"/>
      <c r="AP220" s="135"/>
      <c r="AQ220" s="135"/>
      <c r="AR220" s="135"/>
      <c r="AS220" s="135"/>
      <c r="AT220" s="135"/>
      <c r="AU220" s="135"/>
      <c r="AV220" s="135"/>
      <c r="AW220" s="135"/>
      <c r="AX220" s="135"/>
      <c r="AY220" s="135"/>
      <c r="AZ220" s="135"/>
      <c r="BA220" s="135"/>
      <c r="BB220" s="135"/>
      <c r="BC220" s="135"/>
      <c r="BD220" s="135"/>
      <c r="BE220" s="135"/>
      <c r="BF220" s="135"/>
      <c r="BG220" s="135"/>
      <c r="BH220" s="135"/>
      <c r="BI220" s="135"/>
      <c r="BJ220" s="135"/>
      <c r="BK220" s="135"/>
      <c r="BL220" s="135"/>
      <c r="BM220" s="135"/>
      <c r="BN220" s="135"/>
      <c r="BO220" s="135"/>
      <c r="BP220" s="135"/>
      <c r="BQ220" s="135"/>
      <c r="BR220" s="135"/>
      <c r="BS220" s="135"/>
      <c r="BT220" s="135"/>
      <c r="BU220" s="135"/>
      <c r="BV220" s="135"/>
      <c r="BW220" s="135"/>
      <c r="BX220" s="135"/>
      <c r="BY220" s="135"/>
      <c r="BZ220" s="135"/>
      <c r="CA220" s="135"/>
      <c r="CB220" s="135"/>
      <c r="CC220" s="135"/>
      <c r="CD220" s="135"/>
      <c r="CE220" s="135"/>
      <c r="CF220" s="135"/>
      <c r="CG220" s="135"/>
      <c r="CH220" s="135"/>
      <c r="CI220" s="135"/>
      <c r="CJ220" s="135"/>
      <c r="CK220" s="135"/>
      <c r="CL220" s="135"/>
      <c r="CM220" s="135"/>
      <c r="CN220" s="135"/>
      <c r="CO220" s="135"/>
      <c r="CP220" s="135"/>
      <c r="CQ220" s="135"/>
      <c r="CR220" s="135"/>
      <c r="CS220" s="135"/>
      <c r="CT220" s="135"/>
      <c r="CU220" s="135"/>
      <c r="CV220" s="135"/>
      <c r="CW220" s="135"/>
      <c r="CX220" s="135"/>
      <c r="CY220" s="135"/>
      <c r="CZ220" s="135"/>
      <c r="DA220" s="135"/>
      <c r="DB220" s="135"/>
      <c r="DC220" s="135"/>
      <c r="DD220" s="135"/>
      <c r="DE220" s="135"/>
      <c r="DF220" s="135"/>
      <c r="DG220" s="135"/>
      <c r="DH220" s="135"/>
      <c r="DI220" s="135"/>
      <c r="DJ220" s="135"/>
      <c r="DK220" s="135"/>
      <c r="DL220" s="135"/>
      <c r="DM220" s="135"/>
      <c r="DN220" s="135"/>
      <c r="DO220" s="135"/>
      <c r="DP220" s="135"/>
      <c r="DQ220" s="135"/>
      <c r="DR220" s="135"/>
      <c r="DS220" s="135"/>
      <c r="DT220" s="135"/>
      <c r="DU220" s="135"/>
      <c r="DV220" s="135"/>
      <c r="DW220" s="135"/>
      <c r="DX220" s="135"/>
      <c r="DY220" s="135"/>
      <c r="DZ220" s="135"/>
      <c r="EA220" s="135"/>
      <c r="EB220" s="135"/>
      <c r="EC220" s="135"/>
      <c r="ED220" s="135"/>
      <c r="EE220" s="135"/>
      <c r="EF220" s="135"/>
      <c r="EG220" s="135"/>
      <c r="EH220" s="135"/>
      <c r="EI220" s="135"/>
      <c r="EJ220" s="135"/>
      <c r="EK220" s="135"/>
      <c r="EL220" s="135"/>
      <c r="EM220" s="135"/>
      <c r="EN220" s="135"/>
      <c r="EO220" s="135"/>
      <c r="EP220" s="135"/>
      <c r="EQ220" s="135"/>
      <c r="ER220" s="135"/>
      <c r="ES220" s="135"/>
      <c r="ET220" s="135"/>
      <c r="EU220" s="135"/>
      <c r="EV220" s="135"/>
      <c r="EW220" s="135"/>
      <c r="EX220" s="135"/>
      <c r="EY220" s="135"/>
      <c r="EZ220" s="135"/>
      <c r="FA220" s="135"/>
      <c r="FB220" s="135"/>
      <c r="FC220" s="135"/>
      <c r="FD220" s="135"/>
      <c r="FE220" s="135"/>
      <c r="FF220" s="135"/>
      <c r="FG220" s="135"/>
      <c r="FH220" s="135"/>
      <c r="FI220" s="135"/>
      <c r="FJ220" s="135"/>
      <c r="FK220" s="135"/>
      <c r="FL220" s="135"/>
      <c r="FM220" s="135"/>
      <c r="FN220" s="135"/>
      <c r="FO220" s="135"/>
      <c r="FP220" s="135"/>
      <c r="FQ220" s="135"/>
      <c r="FR220" s="135"/>
      <c r="FS220" s="135"/>
      <c r="FT220" s="135"/>
      <c r="FU220" s="135"/>
      <c r="FV220" s="135"/>
      <c r="FW220" s="135"/>
      <c r="FX220" s="135"/>
      <c r="FY220" s="135"/>
      <c r="FZ220" s="135"/>
      <c r="GA220" s="135"/>
      <c r="GB220" s="135"/>
      <c r="GC220" s="135"/>
      <c r="GD220" s="135"/>
      <c r="GE220" s="135"/>
      <c r="GF220" s="135"/>
      <c r="GG220" s="135"/>
      <c r="GH220" s="135"/>
      <c r="GI220" s="135"/>
      <c r="GJ220" s="135"/>
      <c r="GK220" s="135"/>
      <c r="GL220" s="135"/>
      <c r="GM220" s="135"/>
      <c r="GN220" s="135"/>
    </row>
    <row r="221" spans="1:196" ht="15.75" thickBot="1" x14ac:dyDescent="0.3">
      <c r="A221" s="18">
        <v>1</v>
      </c>
      <c r="B221" s="18">
        <v>1</v>
      </c>
      <c r="C221" s="852" t="s">
        <v>204</v>
      </c>
      <c r="D221" s="27">
        <f>'2 уровень'!F926</f>
        <v>0</v>
      </c>
      <c r="E221" s="27">
        <f>'2 уровень'!G926</f>
        <v>0</v>
      </c>
      <c r="F221" s="27">
        <f>'2 уровень'!H926</f>
        <v>0</v>
      </c>
      <c r="G221" s="140">
        <f>'2 уровень'!I926</f>
        <v>0</v>
      </c>
      <c r="H221" s="154">
        <f>'2 уровень'!J926</f>
        <v>0</v>
      </c>
      <c r="I221" s="154">
        <f>'2 уровень'!K926</f>
        <v>0</v>
      </c>
      <c r="J221" s="149">
        <f>'2 уровень'!L926</f>
        <v>0</v>
      </c>
      <c r="K221" s="149">
        <f>'2 уровень'!M926</f>
        <v>0</v>
      </c>
      <c r="L221" s="149">
        <f>'2 уровень'!N926</f>
        <v>0</v>
      </c>
      <c r="M221" s="149">
        <f>'2 уровень'!O926</f>
        <v>0</v>
      </c>
      <c r="N221" s="149">
        <f>'2 уровень'!P926</f>
        <v>0</v>
      </c>
      <c r="O221" s="149">
        <f>'2 уровень'!Q926</f>
        <v>0</v>
      </c>
      <c r="P221" s="523">
        <f>'2 уровень'!R926</f>
        <v>0</v>
      </c>
      <c r="Q221" s="523">
        <f>'2 уровень'!S926</f>
        <v>0</v>
      </c>
      <c r="R221" s="523">
        <f>'2 уровень'!T926</f>
        <v>0</v>
      </c>
      <c r="S221" s="523">
        <f>'2 уровень'!U926</f>
        <v>0</v>
      </c>
      <c r="T221" s="523">
        <f>'2 уровень'!V926</f>
        <v>0</v>
      </c>
      <c r="U221" s="523">
        <f>'2 уровень'!W926</f>
        <v>0</v>
      </c>
      <c r="V221" s="523">
        <f>'2 уровень'!X926</f>
        <v>0</v>
      </c>
      <c r="W221" s="523">
        <f>'2 уровень'!Y926</f>
        <v>0</v>
      </c>
      <c r="X221" s="524">
        <f>'2 уровень'!Z926</f>
        <v>0</v>
      </c>
      <c r="Y221" s="523" t="e">
        <f>R221/Q221*100</f>
        <v>#DIV/0!</v>
      </c>
      <c r="Z221" s="523" t="e">
        <f>X221/Q221*100</f>
        <v>#DIV/0!</v>
      </c>
      <c r="AA221" s="27">
        <f>'2 уровень'!AA922</f>
        <v>0</v>
      </c>
      <c r="AB221" s="523">
        <f>'2 уровень'!AB922</f>
        <v>0</v>
      </c>
      <c r="AC221" s="319">
        <f t="shared" si="39"/>
        <v>0</v>
      </c>
      <c r="AD221" s="319">
        <f t="shared" si="38"/>
        <v>0</v>
      </c>
      <c r="AE221" s="855">
        <f t="shared" si="36"/>
        <v>0</v>
      </c>
      <c r="AF221" s="135" t="e">
        <f t="shared" si="37"/>
        <v>#DIV/0!</v>
      </c>
      <c r="AG221" s="135"/>
      <c r="AH221" s="403"/>
      <c r="AI221" s="135" t="e">
        <f>#REF!-#REF!</f>
        <v>#REF!</v>
      </c>
      <c r="AJ221" s="135"/>
      <c r="AK221" s="135"/>
      <c r="AL221" s="135"/>
      <c r="AM221" s="135"/>
      <c r="AN221" s="135"/>
      <c r="AO221" s="135"/>
      <c r="AP221" s="135"/>
      <c r="AQ221" s="135"/>
      <c r="AR221" s="135"/>
      <c r="AS221" s="135"/>
      <c r="AT221" s="135"/>
      <c r="AU221" s="135"/>
      <c r="AV221" s="135"/>
      <c r="AW221" s="135"/>
      <c r="AX221" s="135"/>
      <c r="AY221" s="135"/>
      <c r="AZ221" s="135"/>
      <c r="BA221" s="135"/>
      <c r="BB221" s="135"/>
      <c r="BC221" s="135"/>
      <c r="BD221" s="135"/>
      <c r="BE221" s="135"/>
      <c r="BF221" s="135"/>
      <c r="BG221" s="135"/>
      <c r="BH221" s="135"/>
      <c r="BI221" s="135"/>
      <c r="BJ221" s="135"/>
      <c r="BK221" s="135"/>
      <c r="BL221" s="135"/>
      <c r="BM221" s="135"/>
      <c r="BN221" s="135"/>
      <c r="BO221" s="135"/>
      <c r="BP221" s="135"/>
      <c r="BQ221" s="135"/>
      <c r="BR221" s="135"/>
      <c r="BS221" s="135"/>
      <c r="BT221" s="135"/>
      <c r="BU221" s="135"/>
      <c r="BV221" s="135"/>
      <c r="BW221" s="135"/>
      <c r="BX221" s="135"/>
      <c r="BY221" s="135"/>
      <c r="BZ221" s="135"/>
      <c r="CA221" s="135"/>
      <c r="CB221" s="135"/>
      <c r="CC221" s="135"/>
      <c r="CD221" s="135"/>
      <c r="CE221" s="135"/>
      <c r="CF221" s="135"/>
      <c r="CG221" s="135"/>
      <c r="CH221" s="135"/>
      <c r="CI221" s="135"/>
      <c r="CJ221" s="135"/>
      <c r="CK221" s="135"/>
      <c r="CL221" s="135"/>
      <c r="CM221" s="135"/>
      <c r="CN221" s="135"/>
      <c r="CO221" s="135"/>
      <c r="CP221" s="135"/>
      <c r="CQ221" s="135"/>
      <c r="CR221" s="135"/>
      <c r="CS221" s="135"/>
      <c r="CT221" s="135"/>
      <c r="CU221" s="135"/>
      <c r="CV221" s="135"/>
      <c r="CW221" s="135"/>
      <c r="CX221" s="135"/>
      <c r="CY221" s="135"/>
      <c r="CZ221" s="135"/>
      <c r="DA221" s="135"/>
      <c r="DB221" s="135"/>
      <c r="DC221" s="135"/>
      <c r="DD221" s="135"/>
      <c r="DE221" s="135"/>
      <c r="DF221" s="135"/>
      <c r="DG221" s="135"/>
      <c r="DH221" s="135"/>
      <c r="DI221" s="135"/>
      <c r="DJ221" s="135"/>
      <c r="DK221" s="135"/>
      <c r="DL221" s="135"/>
      <c r="DM221" s="135"/>
      <c r="DN221" s="135"/>
      <c r="DO221" s="135"/>
      <c r="DP221" s="135"/>
      <c r="DQ221" s="135"/>
      <c r="DR221" s="135"/>
      <c r="DS221" s="135"/>
      <c r="DT221" s="135"/>
      <c r="DU221" s="135"/>
      <c r="DV221" s="135"/>
      <c r="DW221" s="135"/>
      <c r="DX221" s="135"/>
      <c r="DY221" s="135"/>
      <c r="DZ221" s="135"/>
      <c r="EA221" s="135"/>
      <c r="EB221" s="135"/>
      <c r="EC221" s="135"/>
      <c r="ED221" s="135"/>
      <c r="EE221" s="135"/>
      <c r="EF221" s="135"/>
      <c r="EG221" s="135"/>
      <c r="EH221" s="135"/>
      <c r="EI221" s="135"/>
      <c r="EJ221" s="135"/>
      <c r="EK221" s="135"/>
      <c r="EL221" s="135"/>
      <c r="EM221" s="135"/>
      <c r="EN221" s="135"/>
      <c r="EO221" s="135"/>
      <c r="EP221" s="135"/>
      <c r="EQ221" s="135"/>
      <c r="ER221" s="135"/>
      <c r="ES221" s="135"/>
      <c r="ET221" s="135"/>
      <c r="EU221" s="135"/>
      <c r="EV221" s="135"/>
      <c r="EW221" s="135"/>
      <c r="EX221" s="135"/>
      <c r="EY221" s="135"/>
      <c r="EZ221" s="135"/>
      <c r="FA221" s="135"/>
      <c r="FB221" s="135"/>
      <c r="FC221" s="135"/>
      <c r="FD221" s="135"/>
      <c r="FE221" s="135"/>
      <c r="FF221" s="135"/>
      <c r="FG221" s="135"/>
      <c r="FH221" s="135"/>
      <c r="FI221" s="135"/>
      <c r="FJ221" s="135"/>
      <c r="FK221" s="135"/>
      <c r="FL221" s="135"/>
      <c r="FM221" s="135"/>
      <c r="FN221" s="135"/>
      <c r="FO221" s="135"/>
      <c r="FP221" s="135"/>
      <c r="FQ221" s="135"/>
      <c r="FR221" s="135"/>
      <c r="FS221" s="135"/>
      <c r="FT221" s="135"/>
      <c r="FU221" s="135"/>
      <c r="FV221" s="135"/>
      <c r="FW221" s="135"/>
      <c r="FX221" s="135"/>
      <c r="FY221" s="135"/>
      <c r="FZ221" s="135"/>
      <c r="GA221" s="135"/>
      <c r="GB221" s="135"/>
      <c r="GC221" s="135"/>
      <c r="GD221" s="135"/>
      <c r="GE221" s="135"/>
      <c r="GF221" s="135"/>
      <c r="GG221" s="135"/>
      <c r="GH221" s="135"/>
      <c r="GI221" s="135"/>
      <c r="GJ221" s="135"/>
      <c r="GK221" s="135"/>
      <c r="GL221" s="135"/>
      <c r="GM221" s="135"/>
      <c r="GN221" s="135"/>
    </row>
    <row r="222" spans="1:196" x14ac:dyDescent="0.25">
      <c r="A222" s="18">
        <v>1</v>
      </c>
      <c r="B222" s="18">
        <v>1</v>
      </c>
      <c r="C222" s="6" t="s">
        <v>94</v>
      </c>
      <c r="D222" s="155"/>
      <c r="E222" s="155"/>
      <c r="F222" s="155"/>
      <c r="G222" s="156"/>
      <c r="H222" s="157"/>
      <c r="I222" s="157"/>
      <c r="J222" s="24"/>
      <c r="K222" s="24"/>
      <c r="L222" s="24"/>
      <c r="M222" s="24"/>
      <c r="N222" s="24"/>
      <c r="O222" s="24"/>
      <c r="P222" s="531">
        <f>P223-P224-P273-P276-P280</f>
        <v>0</v>
      </c>
      <c r="Q222" s="531">
        <f t="shared" ref="Q222:X222" si="40">Q223-Q224-Q273-Q276-Q280</f>
        <v>0</v>
      </c>
      <c r="R222" s="531">
        <f t="shared" si="40"/>
        <v>0</v>
      </c>
      <c r="S222" s="531">
        <f t="shared" si="40"/>
        <v>0</v>
      </c>
      <c r="T222" s="531">
        <f t="shared" si="40"/>
        <v>0</v>
      </c>
      <c r="U222" s="531">
        <f t="shared" si="40"/>
        <v>0</v>
      </c>
      <c r="V222" s="531">
        <f t="shared" si="40"/>
        <v>0</v>
      </c>
      <c r="W222" s="531">
        <f t="shared" si="40"/>
        <v>0</v>
      </c>
      <c r="X222" s="532">
        <f t="shared" si="40"/>
        <v>0</v>
      </c>
      <c r="Y222" s="531"/>
      <c r="Z222" s="531"/>
      <c r="AA222" s="155"/>
      <c r="AB222" s="531" t="e">
        <f>AB223-AB224-AB274-AB277-#REF!</f>
        <v>#REF!</v>
      </c>
      <c r="AC222" s="319">
        <f t="shared" si="39"/>
        <v>0</v>
      </c>
      <c r="AD222" s="319">
        <f t="shared" si="38"/>
        <v>0</v>
      </c>
      <c r="AE222" s="855">
        <f t="shared" si="36"/>
        <v>0</v>
      </c>
      <c r="AF222" s="135" t="e">
        <f t="shared" si="37"/>
        <v>#DIV/0!</v>
      </c>
      <c r="AG222" s="135"/>
      <c r="AH222" s="403"/>
      <c r="AI222" s="135">
        <f t="shared" ref="AI222:AI238" si="41">E223-D223</f>
        <v>0</v>
      </c>
      <c r="AJ222" s="135"/>
      <c r="AK222" s="135"/>
      <c r="AL222" s="135"/>
      <c r="AM222" s="135"/>
      <c r="AN222" s="135"/>
      <c r="AO222" s="135"/>
      <c r="AP222" s="135"/>
      <c r="AQ222" s="135"/>
      <c r="AR222" s="135"/>
      <c r="AS222" s="135"/>
      <c r="AT222" s="135"/>
      <c r="AU222" s="135"/>
      <c r="AV222" s="135"/>
      <c r="AW222" s="135"/>
      <c r="AX222" s="135"/>
      <c r="AY222" s="135"/>
      <c r="AZ222" s="135"/>
      <c r="BA222" s="135"/>
      <c r="BB222" s="135"/>
      <c r="BC222" s="135"/>
      <c r="BD222" s="135"/>
      <c r="BE222" s="135"/>
      <c r="BF222" s="135"/>
      <c r="BG222" s="135"/>
      <c r="BH222" s="135"/>
      <c r="BI222" s="135"/>
      <c r="BJ222" s="135"/>
      <c r="BK222" s="135"/>
      <c r="BL222" s="135"/>
      <c r="BM222" s="135"/>
      <c r="BN222" s="135"/>
      <c r="BO222" s="135"/>
      <c r="BP222" s="135"/>
      <c r="BQ222" s="135"/>
      <c r="BR222" s="135"/>
      <c r="BS222" s="135"/>
      <c r="BT222" s="135"/>
      <c r="BU222" s="135"/>
      <c r="BV222" s="135"/>
      <c r="BW222" s="135"/>
      <c r="BX222" s="135"/>
      <c r="BY222" s="135"/>
      <c r="BZ222" s="135"/>
      <c r="CA222" s="135"/>
      <c r="CB222" s="135"/>
      <c r="CC222" s="135"/>
      <c r="CD222" s="135"/>
      <c r="CE222" s="135"/>
      <c r="CF222" s="135"/>
      <c r="CG222" s="135"/>
      <c r="CH222" s="135"/>
      <c r="CI222" s="135"/>
      <c r="CJ222" s="135"/>
      <c r="CK222" s="135"/>
      <c r="CL222" s="135"/>
      <c r="CM222" s="135"/>
      <c r="CN222" s="135"/>
      <c r="CO222" s="135"/>
      <c r="CP222" s="135"/>
      <c r="CQ222" s="135"/>
      <c r="CR222" s="135"/>
      <c r="CS222" s="135"/>
      <c r="CT222" s="135"/>
      <c r="CU222" s="135"/>
      <c r="CV222" s="135"/>
      <c r="CW222" s="135"/>
      <c r="CX222" s="135"/>
      <c r="CY222" s="135"/>
      <c r="CZ222" s="135"/>
      <c r="DA222" s="135"/>
      <c r="DB222" s="135"/>
      <c r="DC222" s="135"/>
      <c r="DD222" s="135"/>
      <c r="DE222" s="135"/>
      <c r="DF222" s="135"/>
      <c r="DG222" s="135"/>
      <c r="DH222" s="135"/>
      <c r="DI222" s="135"/>
      <c r="DJ222" s="135"/>
      <c r="DK222" s="135"/>
      <c r="DL222" s="135"/>
      <c r="DM222" s="135"/>
      <c r="DN222" s="135"/>
      <c r="DO222" s="135"/>
      <c r="DP222" s="135"/>
      <c r="DQ222" s="135"/>
      <c r="DR222" s="135"/>
      <c r="DS222" s="135"/>
      <c r="DT222" s="135"/>
      <c r="DU222" s="135"/>
      <c r="DV222" s="135"/>
      <c r="DW222" s="135"/>
      <c r="DX222" s="135"/>
      <c r="DY222" s="135"/>
      <c r="DZ222" s="135"/>
      <c r="EA222" s="135"/>
      <c r="EB222" s="135"/>
      <c r="EC222" s="135"/>
      <c r="ED222" s="135"/>
      <c r="EE222" s="135"/>
      <c r="EF222" s="135"/>
      <c r="EG222" s="135"/>
      <c r="EH222" s="135"/>
      <c r="EI222" s="135"/>
      <c r="EJ222" s="135"/>
      <c r="EK222" s="135"/>
      <c r="EL222" s="135"/>
      <c r="EM222" s="135"/>
      <c r="EN222" s="135"/>
      <c r="EO222" s="135"/>
      <c r="EP222" s="135"/>
      <c r="EQ222" s="135"/>
      <c r="ER222" s="135"/>
      <c r="ES222" s="135"/>
      <c r="ET222" s="135"/>
      <c r="EU222" s="135"/>
      <c r="EV222" s="135"/>
      <c r="EW222" s="135"/>
      <c r="EX222" s="135"/>
      <c r="EY222" s="135"/>
      <c r="EZ222" s="135"/>
      <c r="FA222" s="135"/>
      <c r="FB222" s="135"/>
      <c r="FC222" s="135"/>
      <c r="FD222" s="135"/>
      <c r="FE222" s="135"/>
      <c r="FF222" s="135"/>
      <c r="FG222" s="135"/>
      <c r="FH222" s="135"/>
      <c r="FI222" s="135"/>
      <c r="FJ222" s="135"/>
      <c r="FK222" s="135"/>
      <c r="FL222" s="135"/>
      <c r="FM222" s="135"/>
      <c r="FN222" s="135"/>
      <c r="FO222" s="135"/>
      <c r="FP222" s="135"/>
      <c r="FQ222" s="135"/>
      <c r="FR222" s="135"/>
      <c r="FS222" s="135"/>
      <c r="FT222" s="135"/>
      <c r="FU222" s="135"/>
      <c r="FV222" s="135"/>
      <c r="FW222" s="135"/>
      <c r="FX222" s="135"/>
      <c r="FY222" s="135"/>
      <c r="FZ222" s="135"/>
      <c r="GA222" s="135"/>
      <c r="GB222" s="135"/>
      <c r="GC222" s="135"/>
      <c r="GD222" s="135"/>
      <c r="GE222" s="135"/>
      <c r="GF222" s="135"/>
      <c r="GG222" s="135"/>
      <c r="GH222" s="135"/>
      <c r="GI222" s="135"/>
      <c r="GJ222" s="135"/>
      <c r="GK222" s="135"/>
      <c r="GL222" s="135"/>
      <c r="GM222" s="135"/>
      <c r="GN222" s="135"/>
    </row>
    <row r="223" spans="1:196" s="135" customFormat="1" x14ac:dyDescent="0.25">
      <c r="A223" s="18">
        <v>1</v>
      </c>
      <c r="B223" s="18">
        <v>1</v>
      </c>
      <c r="C223" s="12" t="s">
        <v>92</v>
      </c>
      <c r="D223" s="136">
        <f>'Аян '!D84</f>
        <v>0</v>
      </c>
      <c r="E223" s="158">
        <f>'Аян '!E84</f>
        <v>0</v>
      </c>
      <c r="F223" s="158">
        <f>'Аян '!F84</f>
        <v>0</v>
      </c>
      <c r="G223" s="159">
        <f>'Аян '!G84</f>
        <v>0</v>
      </c>
      <c r="H223" s="148">
        <f>'Аян '!H84</f>
        <v>0</v>
      </c>
      <c r="I223" s="148">
        <f>'Аян '!I84</f>
        <v>0</v>
      </c>
      <c r="J223" s="21">
        <f>'Аян '!J84</f>
        <v>0</v>
      </c>
      <c r="K223" s="21">
        <f>'Аян '!K84</f>
        <v>0</v>
      </c>
      <c r="L223" s="21">
        <f>'Аян '!L84</f>
        <v>0</v>
      </c>
      <c r="M223" s="21">
        <f>'Аян '!M84</f>
        <v>0</v>
      </c>
      <c r="N223" s="21">
        <f>'Аян '!N84</f>
        <v>0</v>
      </c>
      <c r="O223" s="21">
        <f>'Аян '!O84</f>
        <v>0</v>
      </c>
      <c r="P223" s="307">
        <f>'Аян '!P84</f>
        <v>0</v>
      </c>
      <c r="Q223" s="307">
        <f>'Аян '!Q84</f>
        <v>0</v>
      </c>
      <c r="R223" s="307">
        <f>'Аян '!R84</f>
        <v>33.593699999999998</v>
      </c>
      <c r="S223" s="307">
        <f>'Аян '!S84</f>
        <v>0</v>
      </c>
      <c r="T223" s="307">
        <f>'Аян '!T84</f>
        <v>0</v>
      </c>
      <c r="U223" s="307">
        <f>'Аян '!U84</f>
        <v>33.593699999999998</v>
      </c>
      <c r="V223" s="307">
        <f>'Аян '!V84</f>
        <v>0</v>
      </c>
      <c r="W223" s="307">
        <f>'Аян '!W84</f>
        <v>0</v>
      </c>
      <c r="X223" s="527">
        <f>'Аян '!X84</f>
        <v>37.194119999999998</v>
      </c>
      <c r="Y223" s="307" t="e">
        <f>R223/Q223*100</f>
        <v>#DIV/0!</v>
      </c>
      <c r="Z223" s="307" t="e">
        <f>X223/Q223*100</f>
        <v>#DIV/0!</v>
      </c>
      <c r="AA223" s="158">
        <f>'Аян '!Y84</f>
        <v>0</v>
      </c>
      <c r="AB223" s="307" t="e">
        <f>'Аян '!Z84</f>
        <v>#REF!</v>
      </c>
      <c r="AC223" s="319">
        <f t="shared" si="39"/>
        <v>37194.119999999995</v>
      </c>
      <c r="AD223" s="319">
        <f t="shared" si="38"/>
        <v>0</v>
      </c>
      <c r="AE223" s="855"/>
      <c r="AF223" s="18" t="e">
        <f t="shared" si="37"/>
        <v>#DIV/0!</v>
      </c>
      <c r="AG223" s="18"/>
      <c r="AH223" s="1147"/>
      <c r="AI223" s="18">
        <f t="shared" si="41"/>
        <v>0</v>
      </c>
      <c r="AJ223" s="18"/>
      <c r="AK223" s="18"/>
      <c r="AL223" s="18"/>
      <c r="AM223" s="18"/>
      <c r="AN223" s="18"/>
      <c r="AO223" s="18"/>
      <c r="AP223" s="18"/>
      <c r="AQ223" s="18"/>
      <c r="AR223" s="18"/>
      <c r="AS223" s="18"/>
      <c r="AT223" s="18"/>
      <c r="AU223" s="18"/>
      <c r="AV223" s="18"/>
      <c r="AW223" s="18"/>
      <c r="AX223" s="18"/>
      <c r="AY223" s="18"/>
      <c r="AZ223" s="18"/>
      <c r="BA223" s="18"/>
      <c r="BB223" s="18"/>
      <c r="BC223" s="18"/>
      <c r="BD223" s="18"/>
      <c r="BE223" s="18"/>
      <c r="BF223" s="18"/>
      <c r="BG223" s="18"/>
      <c r="BH223" s="18"/>
      <c r="BI223" s="18"/>
      <c r="BJ223" s="18"/>
      <c r="BK223" s="18"/>
      <c r="BL223" s="18"/>
      <c r="BM223" s="18"/>
      <c r="BN223" s="18"/>
      <c r="BO223" s="18"/>
      <c r="BP223" s="18"/>
      <c r="BQ223" s="18"/>
      <c r="BR223" s="18"/>
      <c r="BS223" s="18"/>
      <c r="BT223" s="18"/>
      <c r="BU223" s="18"/>
      <c r="BV223" s="18"/>
      <c r="BW223" s="18"/>
      <c r="BX223" s="18"/>
      <c r="BY223" s="18"/>
      <c r="BZ223" s="18"/>
      <c r="CA223" s="18"/>
      <c r="CB223" s="18"/>
      <c r="CC223" s="18"/>
      <c r="CD223" s="18"/>
      <c r="CE223" s="18"/>
      <c r="CF223" s="18"/>
      <c r="CG223" s="18"/>
      <c r="CH223" s="18"/>
      <c r="CI223" s="18"/>
      <c r="CJ223" s="18"/>
      <c r="CK223" s="18"/>
      <c r="CL223" s="18"/>
      <c r="CM223" s="18"/>
      <c r="CN223" s="18"/>
      <c r="CO223" s="18"/>
      <c r="CP223" s="18"/>
      <c r="CQ223" s="18"/>
      <c r="CR223" s="18"/>
      <c r="CS223" s="18"/>
      <c r="CT223" s="18"/>
      <c r="CU223" s="18"/>
      <c r="CV223" s="18"/>
      <c r="CW223" s="18"/>
      <c r="CX223" s="18"/>
      <c r="CY223" s="18"/>
      <c r="CZ223" s="18"/>
      <c r="DA223" s="18"/>
      <c r="DB223" s="18"/>
      <c r="DC223" s="18"/>
      <c r="DD223" s="18"/>
      <c r="DE223" s="18"/>
      <c r="DF223" s="18"/>
      <c r="DG223" s="18"/>
      <c r="DH223" s="18"/>
      <c r="DI223" s="18"/>
      <c r="DJ223" s="18"/>
      <c r="DK223" s="18"/>
      <c r="DL223" s="18"/>
      <c r="DM223" s="18"/>
      <c r="DN223" s="18"/>
      <c r="DO223" s="18"/>
      <c r="DP223" s="18"/>
      <c r="DQ223" s="18"/>
      <c r="DR223" s="18"/>
      <c r="DS223" s="18"/>
      <c r="DT223" s="18"/>
      <c r="DU223" s="18"/>
      <c r="DV223" s="18"/>
      <c r="DW223" s="18"/>
      <c r="DX223" s="18"/>
      <c r="DY223" s="18"/>
      <c r="DZ223" s="18"/>
      <c r="EA223" s="18"/>
      <c r="EB223" s="18"/>
      <c r="EC223" s="18"/>
      <c r="ED223" s="18"/>
      <c r="EE223" s="18"/>
      <c r="EF223" s="18"/>
      <c r="EG223" s="18"/>
      <c r="EH223" s="18"/>
      <c r="EI223" s="18"/>
      <c r="EJ223" s="18"/>
      <c r="EK223" s="18"/>
      <c r="EL223" s="18"/>
      <c r="EM223" s="18"/>
      <c r="EN223" s="18"/>
      <c r="EO223" s="18"/>
      <c r="EP223" s="18"/>
      <c r="EQ223" s="18"/>
      <c r="ER223" s="18"/>
      <c r="ES223" s="18"/>
      <c r="ET223" s="18"/>
      <c r="EU223" s="18"/>
      <c r="EV223" s="18"/>
      <c r="EW223" s="18"/>
      <c r="EX223" s="18"/>
      <c r="EY223" s="18"/>
      <c r="EZ223" s="18"/>
      <c r="FA223" s="18"/>
      <c r="FB223" s="18"/>
      <c r="FC223" s="18"/>
      <c r="FD223" s="18"/>
      <c r="FE223" s="18"/>
      <c r="FF223" s="18"/>
      <c r="FG223" s="18"/>
      <c r="FH223" s="18"/>
      <c r="FI223" s="18"/>
      <c r="FJ223" s="18"/>
      <c r="FK223" s="18"/>
      <c r="FL223" s="18"/>
      <c r="FM223" s="18"/>
      <c r="FN223" s="18"/>
      <c r="FO223" s="18"/>
      <c r="FP223" s="18"/>
      <c r="FQ223" s="18"/>
      <c r="FR223" s="18"/>
      <c r="FS223" s="18"/>
      <c r="FT223" s="18"/>
      <c r="FU223" s="18"/>
      <c r="FV223" s="18"/>
      <c r="FW223" s="18"/>
      <c r="FX223" s="18"/>
      <c r="FY223" s="18"/>
      <c r="FZ223" s="18"/>
      <c r="GA223" s="18"/>
      <c r="GB223" s="18"/>
      <c r="GC223" s="18"/>
      <c r="GD223" s="18"/>
      <c r="GE223" s="18"/>
      <c r="GF223" s="18"/>
      <c r="GG223" s="18"/>
      <c r="GH223" s="18"/>
      <c r="GI223" s="18"/>
      <c r="GJ223" s="18"/>
      <c r="GK223" s="18"/>
      <c r="GL223" s="18"/>
      <c r="GM223" s="18"/>
      <c r="GN223" s="18"/>
    </row>
    <row r="224" spans="1:196" s="135" customFormat="1" x14ac:dyDescent="0.25">
      <c r="A224" s="18">
        <v>1</v>
      </c>
      <c r="B224" s="18">
        <v>1</v>
      </c>
      <c r="C224" s="3724" t="s">
        <v>77</v>
      </c>
      <c r="D224" s="158">
        <f>'Аян '!D85</f>
        <v>0</v>
      </c>
      <c r="E224" s="158">
        <f>'Аян '!E85</f>
        <v>0</v>
      </c>
      <c r="F224" s="158">
        <f>'Аян '!F85</f>
        <v>0</v>
      </c>
      <c r="G224" s="159" t="e">
        <f>'Аян '!G85</f>
        <v>#DIV/0!</v>
      </c>
      <c r="H224" s="148">
        <f>'Аян '!H85</f>
        <v>0</v>
      </c>
      <c r="I224" s="148" t="e">
        <f>'Аян '!I85</f>
        <v>#DIV/0!</v>
      </c>
      <c r="J224" s="21">
        <f>'Аян '!J85</f>
        <v>0</v>
      </c>
      <c r="K224" s="21">
        <f>'Аян '!K85</f>
        <v>0</v>
      </c>
      <c r="L224" s="21">
        <f>'Аян '!L85</f>
        <v>0</v>
      </c>
      <c r="M224" s="21" t="e">
        <f>'Аян '!M85</f>
        <v>#DIV/0!</v>
      </c>
      <c r="N224" s="21">
        <f>'Аян '!N85</f>
        <v>0</v>
      </c>
      <c r="O224" s="21" t="e">
        <f>'Аян '!O85</f>
        <v>#DIV/0!</v>
      </c>
      <c r="P224" s="307">
        <f>'Аян '!P85</f>
        <v>0</v>
      </c>
      <c r="Q224" s="307">
        <f>'Аян '!Q85</f>
        <v>0</v>
      </c>
      <c r="R224" s="307">
        <f>'Аян '!R85</f>
        <v>0</v>
      </c>
      <c r="S224" s="307">
        <f>'Аян '!S85</f>
        <v>0</v>
      </c>
      <c r="T224" s="307">
        <f>'Аян '!T85</f>
        <v>0</v>
      </c>
      <c r="U224" s="307">
        <f>'Аян '!U85</f>
        <v>0</v>
      </c>
      <c r="V224" s="307">
        <f>'Аян '!V85</f>
        <v>0</v>
      </c>
      <c r="W224" s="307">
        <f>'Аян '!W85</f>
        <v>0</v>
      </c>
      <c r="X224" s="527">
        <f>'Аян '!X85</f>
        <v>0</v>
      </c>
      <c r="Y224" s="307" t="e">
        <f>R224/Q224*100</f>
        <v>#DIV/0!</v>
      </c>
      <c r="Z224" s="307" t="e">
        <f>X224/Q224*100</f>
        <v>#DIV/0!</v>
      </c>
      <c r="AA224" s="158">
        <f>'Аян '!Y85</f>
        <v>0</v>
      </c>
      <c r="AB224" s="307">
        <f>'Аян '!Z85</f>
        <v>0</v>
      </c>
      <c r="AC224" s="319">
        <f t="shared" si="39"/>
        <v>0</v>
      </c>
      <c r="AD224" s="319">
        <f t="shared" si="38"/>
        <v>0</v>
      </c>
      <c r="AE224" s="855">
        <f>IF(P224&gt;0,P224*1000/D224,0)</f>
        <v>0</v>
      </c>
      <c r="AF224" s="135" t="e">
        <f t="shared" si="37"/>
        <v>#DIV/0!</v>
      </c>
      <c r="AH224" s="403"/>
      <c r="AI224" s="135">
        <f t="shared" si="41"/>
        <v>0</v>
      </c>
    </row>
    <row r="225" spans="1:196" s="135" customFormat="1" ht="29.25" x14ac:dyDescent="0.25">
      <c r="A225" s="18"/>
      <c r="B225" s="18">
        <v>1</v>
      </c>
      <c r="C225" s="1449" t="s">
        <v>194</v>
      </c>
      <c r="D225" s="158">
        <f>'Аян '!D86</f>
        <v>0</v>
      </c>
      <c r="E225" s="158">
        <f>'Аян '!E86</f>
        <v>0</v>
      </c>
      <c r="F225" s="158">
        <f>'Аян '!F86</f>
        <v>0</v>
      </c>
      <c r="G225" s="159">
        <f>'Аян '!G86</f>
        <v>0</v>
      </c>
      <c r="H225" s="148">
        <f>'Аян '!H86</f>
        <v>0</v>
      </c>
      <c r="I225" s="148">
        <f>'Аян '!I86</f>
        <v>0</v>
      </c>
      <c r="J225" s="21">
        <f>'Аян '!J86</f>
        <v>0</v>
      </c>
      <c r="K225" s="21">
        <f>'Аян '!K86</f>
        <v>0</v>
      </c>
      <c r="L225" s="21">
        <f>'Аян '!L86</f>
        <v>0</v>
      </c>
      <c r="M225" s="21">
        <f>'Аян '!M86</f>
        <v>0</v>
      </c>
      <c r="N225" s="21">
        <f>'Аян '!N86</f>
        <v>0</v>
      </c>
      <c r="O225" s="21">
        <f>'Аян '!O86</f>
        <v>0</v>
      </c>
      <c r="P225" s="307">
        <f>'Аян '!P86</f>
        <v>0</v>
      </c>
      <c r="Q225" s="307">
        <f>'Аян '!Q86</f>
        <v>0</v>
      </c>
      <c r="R225" s="307">
        <f>'Аян '!R86</f>
        <v>0</v>
      </c>
      <c r="S225" s="307">
        <f>'Аян '!S86</f>
        <v>0</v>
      </c>
      <c r="T225" s="307">
        <f>'Аян '!T86</f>
        <v>0</v>
      </c>
      <c r="U225" s="307">
        <f>'Аян '!U86</f>
        <v>0</v>
      </c>
      <c r="V225" s="307">
        <f>'Аян '!V86</f>
        <v>0</v>
      </c>
      <c r="W225" s="307">
        <f>'Аян '!W86</f>
        <v>0</v>
      </c>
      <c r="X225" s="527">
        <f>'Аян '!X86</f>
        <v>0</v>
      </c>
      <c r="Y225" s="307" t="e">
        <f>R225/Q225*100</f>
        <v>#DIV/0!</v>
      </c>
      <c r="Z225" s="307"/>
      <c r="AA225" s="158"/>
      <c r="AB225" s="307"/>
      <c r="AC225" s="319"/>
      <c r="AD225" s="319"/>
      <c r="AE225" s="855"/>
      <c r="AH225" s="403"/>
      <c r="AI225" s="135">
        <f t="shared" si="41"/>
        <v>0</v>
      </c>
    </row>
    <row r="226" spans="1:196" x14ac:dyDescent="0.25">
      <c r="A226" s="18">
        <v>1</v>
      </c>
      <c r="B226" s="18">
        <v>1</v>
      </c>
      <c r="C226" s="677" t="s">
        <v>288</v>
      </c>
      <c r="D226" s="110">
        <f>'Аян '!D87</f>
        <v>0</v>
      </c>
      <c r="E226" s="110">
        <f>'Аян '!E87</f>
        <v>0</v>
      </c>
      <c r="F226" s="110">
        <f>'Аян '!F87</f>
        <v>0</v>
      </c>
      <c r="G226" s="160">
        <f>'Аян '!G87</f>
        <v>0</v>
      </c>
      <c r="H226" s="154">
        <f>'Аян '!H87</f>
        <v>0</v>
      </c>
      <c r="I226" s="154">
        <f>'Аян '!I87</f>
        <v>0</v>
      </c>
      <c r="J226" s="149">
        <f>'Аян '!J87</f>
        <v>0</v>
      </c>
      <c r="K226" s="149">
        <f>'Аян '!K87</f>
        <v>0</v>
      </c>
      <c r="L226" s="149">
        <f>'Аян '!L87</f>
        <v>0</v>
      </c>
      <c r="M226" s="149">
        <f>'Аян '!M87</f>
        <v>0</v>
      </c>
      <c r="N226" s="149">
        <f>'Аян '!N87</f>
        <v>0</v>
      </c>
      <c r="O226" s="149">
        <f>'Аян '!O87</f>
        <v>0</v>
      </c>
      <c r="P226" s="307">
        <f>'Аян '!P87</f>
        <v>0</v>
      </c>
      <c r="Q226" s="307">
        <f>'Аян '!Q87</f>
        <v>0</v>
      </c>
      <c r="R226" s="307">
        <f>'Аян '!R87</f>
        <v>0</v>
      </c>
      <c r="S226" s="307">
        <f>'Аян '!S87</f>
        <v>0</v>
      </c>
      <c r="T226" s="307">
        <f>'Аян '!T87</f>
        <v>0</v>
      </c>
      <c r="U226" s="307">
        <f>'Аян '!U87</f>
        <v>0</v>
      </c>
      <c r="V226" s="307">
        <f>'Аян '!V87</f>
        <v>0</v>
      </c>
      <c r="W226" s="307">
        <f>'Аян '!W87</f>
        <v>0</v>
      </c>
      <c r="X226" s="527">
        <f>'Аян '!X87</f>
        <v>0</v>
      </c>
      <c r="Y226" s="307" t="e">
        <f>R226/Q226*100</f>
        <v>#DIV/0!</v>
      </c>
      <c r="Z226" s="307" t="e">
        <f>X226/Q226*100</f>
        <v>#DIV/0!</v>
      </c>
      <c r="AA226" s="110">
        <f>'Аян '!Y86</f>
        <v>0</v>
      </c>
      <c r="AB226" s="307">
        <f>'Аян '!Z86</f>
        <v>0</v>
      </c>
      <c r="AC226" s="319">
        <f t="shared" si="39"/>
        <v>0</v>
      </c>
      <c r="AD226" s="319">
        <f t="shared" si="38"/>
        <v>0</v>
      </c>
      <c r="AE226" s="855"/>
      <c r="AF226" s="135" t="e">
        <f t="shared" ref="AF226:AF236" si="42">R226/F226*1000</f>
        <v>#DIV/0!</v>
      </c>
      <c r="AG226" s="135"/>
      <c r="AH226" s="403"/>
      <c r="AI226" s="135">
        <f t="shared" si="41"/>
        <v>0</v>
      </c>
      <c r="AJ226" s="135"/>
      <c r="AK226" s="135"/>
      <c r="AL226" s="135"/>
      <c r="AM226" s="135"/>
      <c r="AN226" s="135"/>
      <c r="AO226" s="135"/>
      <c r="AP226" s="135"/>
      <c r="AQ226" s="135"/>
      <c r="AR226" s="135"/>
      <c r="AS226" s="135"/>
      <c r="AT226" s="135"/>
      <c r="AU226" s="135"/>
      <c r="AV226" s="135"/>
      <c r="AW226" s="135"/>
      <c r="AX226" s="135"/>
      <c r="AY226" s="135"/>
      <c r="AZ226" s="135"/>
      <c r="BA226" s="135"/>
      <c r="BB226" s="135"/>
      <c r="BC226" s="135"/>
      <c r="BD226" s="135"/>
      <c r="BE226" s="135"/>
      <c r="BF226" s="135"/>
      <c r="BG226" s="135"/>
      <c r="BH226" s="135"/>
      <c r="BI226" s="135"/>
      <c r="BJ226" s="135"/>
      <c r="BK226" s="135"/>
      <c r="BL226" s="135"/>
      <c r="BM226" s="135"/>
      <c r="BN226" s="135"/>
      <c r="BO226" s="135"/>
      <c r="BP226" s="135"/>
      <c r="BQ226" s="135"/>
      <c r="BR226" s="135"/>
      <c r="BS226" s="135"/>
      <c r="BT226" s="135"/>
      <c r="BU226" s="135"/>
      <c r="BV226" s="135"/>
      <c r="BW226" s="135"/>
      <c r="BX226" s="135"/>
      <c r="BY226" s="135"/>
      <c r="BZ226" s="135"/>
      <c r="CA226" s="135"/>
      <c r="CB226" s="135"/>
      <c r="CC226" s="135"/>
      <c r="CD226" s="135"/>
      <c r="CE226" s="135"/>
      <c r="CF226" s="135"/>
      <c r="CG226" s="135"/>
      <c r="CH226" s="135"/>
      <c r="CI226" s="135"/>
      <c r="CJ226" s="135"/>
      <c r="CK226" s="135"/>
      <c r="CL226" s="135"/>
      <c r="CM226" s="135"/>
      <c r="CN226" s="135"/>
      <c r="CO226" s="135"/>
      <c r="CP226" s="135"/>
      <c r="CQ226" s="135"/>
      <c r="CR226" s="135"/>
      <c r="CS226" s="135"/>
      <c r="CT226" s="135"/>
      <c r="CU226" s="135"/>
      <c r="CV226" s="135"/>
      <c r="CW226" s="135"/>
      <c r="CX226" s="135"/>
      <c r="CY226" s="135"/>
      <c r="CZ226" s="135"/>
      <c r="DA226" s="135"/>
      <c r="DB226" s="135"/>
      <c r="DC226" s="135"/>
      <c r="DD226" s="135"/>
      <c r="DE226" s="135"/>
      <c r="DF226" s="135"/>
      <c r="DG226" s="135"/>
      <c r="DH226" s="135"/>
      <c r="DI226" s="135"/>
      <c r="DJ226" s="135"/>
      <c r="DK226" s="135"/>
      <c r="DL226" s="135"/>
      <c r="DM226" s="135"/>
      <c r="DN226" s="135"/>
      <c r="DO226" s="135"/>
      <c r="DP226" s="135"/>
      <c r="DQ226" s="135"/>
      <c r="DR226" s="135"/>
      <c r="DS226" s="135"/>
      <c r="DT226" s="135"/>
      <c r="DU226" s="135"/>
      <c r="DV226" s="135"/>
      <c r="DW226" s="135"/>
      <c r="DX226" s="135"/>
      <c r="DY226" s="135"/>
      <c r="DZ226" s="135"/>
      <c r="EA226" s="135"/>
      <c r="EB226" s="135"/>
      <c r="EC226" s="135"/>
      <c r="ED226" s="135"/>
      <c r="EE226" s="135"/>
      <c r="EF226" s="135"/>
      <c r="EG226" s="135"/>
      <c r="EH226" s="135"/>
      <c r="EI226" s="135"/>
      <c r="EJ226" s="135"/>
      <c r="EK226" s="135"/>
      <c r="EL226" s="135"/>
      <c r="EM226" s="135"/>
      <c r="EN226" s="135"/>
      <c r="EO226" s="135"/>
      <c r="EP226" s="135"/>
      <c r="EQ226" s="135"/>
      <c r="ER226" s="135"/>
      <c r="ES226" s="135"/>
      <c r="ET226" s="135"/>
      <c r="EU226" s="135"/>
      <c r="EV226" s="135"/>
      <c r="EW226" s="135"/>
      <c r="EX226" s="135"/>
      <c r="EY226" s="135"/>
      <c r="EZ226" s="135"/>
      <c r="FA226" s="135"/>
      <c r="FB226" s="135"/>
      <c r="FC226" s="135"/>
      <c r="FD226" s="135"/>
      <c r="FE226" s="135"/>
      <c r="FF226" s="135"/>
      <c r="FG226" s="135"/>
      <c r="FH226" s="135"/>
      <c r="FI226" s="135"/>
      <c r="FJ226" s="135"/>
      <c r="FK226" s="135"/>
      <c r="FL226" s="135"/>
      <c r="FM226" s="135"/>
      <c r="FN226" s="135"/>
      <c r="FO226" s="135"/>
      <c r="FP226" s="135"/>
      <c r="FQ226" s="135"/>
      <c r="FR226" s="135"/>
      <c r="FS226" s="135"/>
      <c r="FT226" s="135"/>
      <c r="FU226" s="135"/>
      <c r="FV226" s="135"/>
      <c r="FW226" s="135"/>
      <c r="FX226" s="135"/>
      <c r="FY226" s="135"/>
      <c r="FZ226" s="135"/>
      <c r="GA226" s="135"/>
      <c r="GB226" s="135"/>
      <c r="GC226" s="135"/>
      <c r="GD226" s="135"/>
      <c r="GE226" s="135"/>
      <c r="GF226" s="135"/>
      <c r="GG226" s="135"/>
      <c r="GH226" s="135"/>
      <c r="GI226" s="135"/>
      <c r="GJ226" s="135"/>
      <c r="GK226" s="135"/>
      <c r="GL226" s="135"/>
      <c r="GM226" s="135"/>
      <c r="GN226" s="135"/>
    </row>
    <row r="227" spans="1:196" x14ac:dyDescent="0.25">
      <c r="B227" s="18">
        <v>1</v>
      </c>
      <c r="C227" s="677" t="s">
        <v>270</v>
      </c>
      <c r="D227" s="110">
        <f>'Аян '!D88</f>
        <v>0</v>
      </c>
      <c r="E227" s="110">
        <f>'Аян '!E88</f>
        <v>0</v>
      </c>
      <c r="F227" s="110">
        <f>'Аян '!F88</f>
        <v>0</v>
      </c>
      <c r="G227" s="160" t="e">
        <f>'Аян '!G88</f>
        <v>#DIV/0!</v>
      </c>
      <c r="H227" s="154">
        <f>'Аян '!H88</f>
        <v>0</v>
      </c>
      <c r="I227" s="154">
        <f>'Аян '!I88</f>
        <v>0</v>
      </c>
      <c r="J227" s="149">
        <f>'Аян '!J88</f>
        <v>0</v>
      </c>
      <c r="K227" s="149">
        <f>'Аян '!K88</f>
        <v>0</v>
      </c>
      <c r="L227" s="149">
        <f>'Аян '!L88</f>
        <v>0</v>
      </c>
      <c r="M227" s="149">
        <f>'Аян '!M88</f>
        <v>0</v>
      </c>
      <c r="N227" s="149">
        <f>'Аян '!N88</f>
        <v>0</v>
      </c>
      <c r="O227" s="149">
        <f>'Аян '!O88</f>
        <v>0</v>
      </c>
      <c r="P227" s="307">
        <f>'Аян '!P88</f>
        <v>0</v>
      </c>
      <c r="Q227" s="307">
        <f>'Аян '!Q88</f>
        <v>0</v>
      </c>
      <c r="R227" s="307">
        <f>'Аян '!R88</f>
        <v>0</v>
      </c>
      <c r="S227" s="307">
        <f>'Аян '!S88</f>
        <v>0</v>
      </c>
      <c r="T227" s="307">
        <f>'Аян '!T88</f>
        <v>0</v>
      </c>
      <c r="U227" s="307">
        <f>'Аян '!U88</f>
        <v>0</v>
      </c>
      <c r="V227" s="307">
        <f>'Аян '!V88</f>
        <v>0</v>
      </c>
      <c r="W227" s="307">
        <f>'Аян '!W88</f>
        <v>0</v>
      </c>
      <c r="X227" s="527">
        <f>'Аян '!X88</f>
        <v>0</v>
      </c>
      <c r="Y227" s="307" t="e">
        <f>R227/Q227*100</f>
        <v>#DIV/0!</v>
      </c>
      <c r="Z227" s="307" t="e">
        <f>X227/Q227*100</f>
        <v>#DIV/0!</v>
      </c>
      <c r="AA227" s="110">
        <f>'Аян '!Y87</f>
        <v>0</v>
      </c>
      <c r="AB227" s="307">
        <f>'Аян '!Z87</f>
        <v>0</v>
      </c>
      <c r="AC227" s="319">
        <f t="shared" si="39"/>
        <v>0</v>
      </c>
      <c r="AD227" s="319">
        <f t="shared" si="38"/>
        <v>0</v>
      </c>
      <c r="AE227" s="855"/>
      <c r="AF227" s="135" t="e">
        <f t="shared" si="42"/>
        <v>#DIV/0!</v>
      </c>
      <c r="AG227" s="135"/>
      <c r="AH227" s="403"/>
      <c r="AI227" s="135">
        <f t="shared" si="41"/>
        <v>0</v>
      </c>
      <c r="AJ227" s="135"/>
      <c r="AK227" s="135"/>
      <c r="AL227" s="135"/>
      <c r="AM227" s="135"/>
      <c r="AN227" s="135"/>
      <c r="AO227" s="135"/>
      <c r="AP227" s="135"/>
      <c r="AQ227" s="135"/>
      <c r="AR227" s="135"/>
      <c r="AS227" s="135"/>
      <c r="AT227" s="135"/>
      <c r="AU227" s="135"/>
      <c r="AV227" s="135"/>
      <c r="AW227" s="135"/>
      <c r="AX227" s="135"/>
      <c r="AY227" s="135"/>
      <c r="AZ227" s="135"/>
      <c r="BA227" s="135"/>
      <c r="BB227" s="135"/>
      <c r="BC227" s="135"/>
      <c r="BD227" s="135"/>
      <c r="BE227" s="135"/>
      <c r="BF227" s="135"/>
      <c r="BG227" s="135"/>
      <c r="BH227" s="135"/>
      <c r="BI227" s="135"/>
      <c r="BJ227" s="135"/>
      <c r="BK227" s="135"/>
      <c r="BL227" s="135"/>
      <c r="BM227" s="135"/>
      <c r="BN227" s="135"/>
      <c r="BO227" s="135"/>
      <c r="BP227" s="135"/>
      <c r="BQ227" s="135"/>
      <c r="BR227" s="135"/>
      <c r="BS227" s="135"/>
      <c r="BT227" s="135"/>
      <c r="BU227" s="135"/>
      <c r="BV227" s="135"/>
      <c r="BW227" s="135"/>
      <c r="BX227" s="135"/>
      <c r="BY227" s="135"/>
      <c r="BZ227" s="135"/>
      <c r="CA227" s="135"/>
      <c r="CB227" s="135"/>
      <c r="CC227" s="135"/>
      <c r="CD227" s="135"/>
      <c r="CE227" s="135"/>
      <c r="CF227" s="135"/>
      <c r="CG227" s="135"/>
      <c r="CH227" s="135"/>
      <c r="CI227" s="135"/>
      <c r="CJ227" s="135"/>
      <c r="CK227" s="135"/>
      <c r="CL227" s="135"/>
      <c r="CM227" s="135"/>
      <c r="CN227" s="135"/>
      <c r="CO227" s="135"/>
      <c r="CP227" s="135"/>
      <c r="CQ227" s="135"/>
      <c r="CR227" s="135"/>
      <c r="CS227" s="135"/>
      <c r="CT227" s="135"/>
      <c r="CU227" s="135"/>
      <c r="CV227" s="135"/>
      <c r="CW227" s="135"/>
      <c r="CX227" s="135"/>
      <c r="CY227" s="135"/>
      <c r="CZ227" s="135"/>
      <c r="DA227" s="135"/>
      <c r="DB227" s="135"/>
      <c r="DC227" s="135"/>
      <c r="DD227" s="135"/>
      <c r="DE227" s="135"/>
      <c r="DF227" s="135"/>
      <c r="DG227" s="135"/>
      <c r="DH227" s="135"/>
      <c r="DI227" s="135"/>
      <c r="DJ227" s="135"/>
      <c r="DK227" s="135"/>
      <c r="DL227" s="135"/>
      <c r="DM227" s="135"/>
      <c r="DN227" s="135"/>
      <c r="DO227" s="135"/>
      <c r="DP227" s="135"/>
      <c r="DQ227" s="135"/>
      <c r="DR227" s="135"/>
      <c r="DS227" s="135"/>
      <c r="DT227" s="135"/>
      <c r="DU227" s="135"/>
      <c r="DV227" s="135"/>
      <c r="DW227" s="135"/>
      <c r="DX227" s="135"/>
      <c r="DY227" s="135"/>
      <c r="DZ227" s="135"/>
      <c r="EA227" s="135"/>
      <c r="EB227" s="135"/>
      <c r="EC227" s="135"/>
      <c r="ED227" s="135"/>
      <c r="EE227" s="135"/>
      <c r="EF227" s="135"/>
      <c r="EG227" s="135"/>
      <c r="EH227" s="135"/>
      <c r="EI227" s="135"/>
      <c r="EJ227" s="135"/>
      <c r="EK227" s="135"/>
      <c r="EL227" s="135"/>
      <c r="EM227" s="135"/>
      <c r="EN227" s="135"/>
      <c r="EO227" s="135"/>
      <c r="EP227" s="135"/>
      <c r="EQ227" s="135"/>
      <c r="ER227" s="135"/>
      <c r="ES227" s="135"/>
      <c r="ET227" s="135"/>
      <c r="EU227" s="135"/>
      <c r="EV227" s="135"/>
      <c r="EW227" s="135"/>
      <c r="EX227" s="135"/>
      <c r="EY227" s="135"/>
      <c r="EZ227" s="135"/>
      <c r="FA227" s="135"/>
      <c r="FB227" s="135"/>
      <c r="FC227" s="135"/>
      <c r="FD227" s="135"/>
      <c r="FE227" s="135"/>
      <c r="FF227" s="135"/>
      <c r="FG227" s="135"/>
      <c r="FH227" s="135"/>
      <c r="FI227" s="135"/>
      <c r="FJ227" s="135"/>
      <c r="FK227" s="135"/>
      <c r="FL227" s="135"/>
      <c r="FM227" s="135"/>
      <c r="FN227" s="135"/>
      <c r="FO227" s="135"/>
      <c r="FP227" s="135"/>
      <c r="FQ227" s="135"/>
      <c r="FR227" s="135"/>
      <c r="FS227" s="135"/>
      <c r="FT227" s="135"/>
      <c r="FU227" s="135"/>
      <c r="FV227" s="135"/>
      <c r="FW227" s="135"/>
      <c r="FX227" s="135"/>
      <c r="FY227" s="135"/>
      <c r="FZ227" s="135"/>
      <c r="GA227" s="135"/>
      <c r="GB227" s="135"/>
      <c r="GC227" s="135"/>
      <c r="GD227" s="135"/>
      <c r="GE227" s="135"/>
      <c r="GF227" s="135"/>
      <c r="GG227" s="135"/>
      <c r="GH227" s="135"/>
      <c r="GI227" s="135"/>
      <c r="GJ227" s="135"/>
      <c r="GK227" s="135"/>
      <c r="GL227" s="135"/>
      <c r="GM227" s="135"/>
      <c r="GN227" s="135"/>
    </row>
    <row r="228" spans="1:196" ht="29.25" x14ac:dyDescent="0.25">
      <c r="B228" s="18">
        <v>1</v>
      </c>
      <c r="C228" s="666" t="s">
        <v>193</v>
      </c>
      <c r="D228" s="110">
        <f>'Аян '!D89</f>
        <v>0</v>
      </c>
      <c r="E228" s="110">
        <f>'Аян '!E89</f>
        <v>0</v>
      </c>
      <c r="F228" s="110">
        <f>'Аян '!F89</f>
        <v>0</v>
      </c>
      <c r="G228" s="160">
        <f>'Аян '!G89</f>
        <v>0</v>
      </c>
      <c r="H228" s="154">
        <f>'Аян '!H89</f>
        <v>0</v>
      </c>
      <c r="I228" s="154">
        <f>'Аян '!I89</f>
        <v>0</v>
      </c>
      <c r="J228" s="149">
        <f>'Аян '!J89</f>
        <v>0</v>
      </c>
      <c r="K228" s="149">
        <f>'Аян '!K89</f>
        <v>0</v>
      </c>
      <c r="L228" s="149">
        <f>'Аян '!L89</f>
        <v>0</v>
      </c>
      <c r="M228" s="149">
        <f>'Аян '!M89</f>
        <v>0</v>
      </c>
      <c r="N228" s="149">
        <f>'Аян '!N89</f>
        <v>0</v>
      </c>
      <c r="O228" s="149">
        <f>'Аян '!O89</f>
        <v>0</v>
      </c>
      <c r="P228" s="307">
        <f>'Аян '!P89</f>
        <v>0</v>
      </c>
      <c r="Q228" s="307">
        <f>'Аян '!Q89</f>
        <v>0</v>
      </c>
      <c r="R228" s="307" t="str">
        <f>'Аян '!R89</f>
        <v xml:space="preserve"> </v>
      </c>
      <c r="S228" s="307">
        <f>'Аян '!S89</f>
        <v>0</v>
      </c>
      <c r="T228" s="307">
        <f>'Аян '!T89</f>
        <v>0</v>
      </c>
      <c r="U228" s="307">
        <f>'Аян '!U89</f>
        <v>0</v>
      </c>
      <c r="V228" s="307">
        <f>'Аян '!V89</f>
        <v>0</v>
      </c>
      <c r="W228" s="307">
        <f>'Аян '!W89</f>
        <v>0</v>
      </c>
      <c r="X228" s="527">
        <f>'Аян '!X89</f>
        <v>0</v>
      </c>
      <c r="Y228" s="307">
        <f>'Аян '!X88</f>
        <v>0</v>
      </c>
      <c r="Z228" s="307"/>
      <c r="AA228" s="110">
        <f>'Аян '!Y88</f>
        <v>0</v>
      </c>
      <c r="AB228" s="307">
        <f>'Аян '!Z88</f>
        <v>0</v>
      </c>
      <c r="AC228" s="319">
        <f t="shared" si="39"/>
        <v>0</v>
      </c>
      <c r="AD228" s="319">
        <f t="shared" si="38"/>
        <v>0</v>
      </c>
      <c r="AE228" s="855">
        <f t="shared" ref="AE228:AE236" si="43">IF(P228&gt;0,P228*1000/D228,0)</f>
        <v>0</v>
      </c>
      <c r="AF228" s="135" t="e">
        <f t="shared" si="42"/>
        <v>#VALUE!</v>
      </c>
      <c r="AG228" s="135"/>
      <c r="AH228" s="403"/>
      <c r="AI228" s="135">
        <f t="shared" si="41"/>
        <v>0</v>
      </c>
      <c r="AJ228" s="135"/>
      <c r="AK228" s="135"/>
      <c r="AL228" s="135"/>
      <c r="AM228" s="135"/>
      <c r="AN228" s="135"/>
      <c r="AO228" s="135"/>
      <c r="AP228" s="135"/>
      <c r="AQ228" s="135"/>
      <c r="AR228" s="135"/>
      <c r="AS228" s="135"/>
      <c r="AT228" s="135"/>
      <c r="AU228" s="135"/>
      <c r="AV228" s="135"/>
      <c r="AW228" s="135"/>
      <c r="AX228" s="135"/>
      <c r="AY228" s="135"/>
      <c r="AZ228" s="135"/>
      <c r="BA228" s="135"/>
      <c r="BB228" s="135"/>
      <c r="BC228" s="135"/>
      <c r="BD228" s="135"/>
      <c r="BE228" s="135"/>
      <c r="BF228" s="135"/>
      <c r="BG228" s="135"/>
      <c r="BH228" s="135"/>
      <c r="BI228" s="135"/>
      <c r="BJ228" s="135"/>
      <c r="BK228" s="135"/>
      <c r="BL228" s="135"/>
      <c r="BM228" s="135"/>
      <c r="BN228" s="135"/>
      <c r="BO228" s="135"/>
      <c r="BP228" s="135"/>
      <c r="BQ228" s="135"/>
      <c r="BR228" s="135"/>
      <c r="BS228" s="135"/>
      <c r="BT228" s="135"/>
      <c r="BU228" s="135"/>
      <c r="BV228" s="135"/>
      <c r="BW228" s="135"/>
      <c r="BX228" s="135"/>
      <c r="BY228" s="135"/>
      <c r="BZ228" s="135"/>
      <c r="CA228" s="135"/>
      <c r="CB228" s="135"/>
      <c r="CC228" s="135"/>
      <c r="CD228" s="135"/>
      <c r="CE228" s="135"/>
      <c r="CF228" s="135"/>
      <c r="CG228" s="135"/>
      <c r="CH228" s="135"/>
      <c r="CI228" s="135"/>
      <c r="CJ228" s="135"/>
      <c r="CK228" s="135"/>
      <c r="CL228" s="135"/>
      <c r="CM228" s="135"/>
      <c r="CN228" s="135"/>
      <c r="CO228" s="135"/>
      <c r="CP228" s="135"/>
      <c r="CQ228" s="135"/>
      <c r="CR228" s="135"/>
      <c r="CS228" s="135"/>
      <c r="CT228" s="135"/>
      <c r="CU228" s="135"/>
      <c r="CV228" s="135"/>
      <c r="CW228" s="135"/>
      <c r="CX228" s="135"/>
      <c r="CY228" s="135"/>
      <c r="CZ228" s="135"/>
      <c r="DA228" s="135"/>
      <c r="DB228" s="135"/>
      <c r="DC228" s="135"/>
      <c r="DD228" s="135"/>
      <c r="DE228" s="135"/>
      <c r="DF228" s="135"/>
      <c r="DG228" s="135"/>
      <c r="DH228" s="135"/>
      <c r="DI228" s="135"/>
      <c r="DJ228" s="135"/>
      <c r="DK228" s="135"/>
      <c r="DL228" s="135"/>
      <c r="DM228" s="135"/>
      <c r="DN228" s="135"/>
      <c r="DO228" s="135"/>
      <c r="DP228" s="135"/>
      <c r="DQ228" s="135"/>
      <c r="DR228" s="135"/>
      <c r="DS228" s="135"/>
      <c r="DT228" s="135"/>
      <c r="DU228" s="135"/>
      <c r="DV228" s="135"/>
      <c r="DW228" s="135"/>
      <c r="DX228" s="135"/>
      <c r="DY228" s="135"/>
      <c r="DZ228" s="135"/>
      <c r="EA228" s="135"/>
      <c r="EB228" s="135"/>
      <c r="EC228" s="135"/>
      <c r="ED228" s="135"/>
      <c r="EE228" s="135"/>
      <c r="EF228" s="135"/>
      <c r="EG228" s="135"/>
      <c r="EH228" s="135"/>
      <c r="EI228" s="135"/>
      <c r="EJ228" s="135"/>
      <c r="EK228" s="135"/>
      <c r="EL228" s="135"/>
      <c r="EM228" s="135"/>
      <c r="EN228" s="135"/>
      <c r="EO228" s="135"/>
      <c r="EP228" s="135"/>
      <c r="EQ228" s="135"/>
      <c r="ER228" s="135"/>
      <c r="ES228" s="135"/>
      <c r="ET228" s="135"/>
      <c r="EU228" s="135"/>
      <c r="EV228" s="135"/>
      <c r="EW228" s="135"/>
      <c r="EX228" s="135"/>
      <c r="EY228" s="135"/>
      <c r="EZ228" s="135"/>
      <c r="FA228" s="135"/>
      <c r="FB228" s="135"/>
      <c r="FC228" s="135"/>
      <c r="FD228" s="135"/>
      <c r="FE228" s="135"/>
      <c r="FF228" s="135"/>
      <c r="FG228" s="135"/>
      <c r="FH228" s="135"/>
      <c r="FI228" s="135"/>
      <c r="FJ228" s="135"/>
      <c r="FK228" s="135"/>
      <c r="FL228" s="135"/>
      <c r="FM228" s="135"/>
      <c r="FN228" s="135"/>
      <c r="FO228" s="135"/>
      <c r="FP228" s="135"/>
      <c r="FQ228" s="135"/>
      <c r="FR228" s="135"/>
      <c r="FS228" s="135"/>
      <c r="FT228" s="135"/>
      <c r="FU228" s="135"/>
      <c r="FV228" s="135"/>
      <c r="FW228" s="135"/>
      <c r="FX228" s="135"/>
      <c r="FY228" s="135"/>
      <c r="FZ228" s="135"/>
      <c r="GA228" s="135"/>
      <c r="GB228" s="135"/>
      <c r="GC228" s="135"/>
      <c r="GD228" s="135"/>
      <c r="GE228" s="135"/>
      <c r="GF228" s="135"/>
      <c r="GG228" s="135"/>
      <c r="GH228" s="135"/>
      <c r="GI228" s="135"/>
      <c r="GJ228" s="135"/>
      <c r="GK228" s="135"/>
      <c r="GL228" s="135"/>
      <c r="GM228" s="135"/>
      <c r="GN228" s="135"/>
    </row>
    <row r="229" spans="1:196" ht="30" x14ac:dyDescent="0.25">
      <c r="B229" s="18">
        <v>1</v>
      </c>
      <c r="C229" s="679" t="s">
        <v>461</v>
      </c>
      <c r="D229" s="110">
        <f>'Аян '!D90</f>
        <v>0</v>
      </c>
      <c r="E229" s="110">
        <f>'Аян '!E90</f>
        <v>0</v>
      </c>
      <c r="F229" s="110">
        <f>'Аян '!F90</f>
        <v>0</v>
      </c>
      <c r="G229" s="160" t="e">
        <f>'Аян '!G90</f>
        <v>#DIV/0!</v>
      </c>
      <c r="H229" s="154">
        <f>'Аян '!H90</f>
        <v>0</v>
      </c>
      <c r="I229" s="154">
        <f>'Аян '!I90</f>
        <v>0</v>
      </c>
      <c r="J229" s="149">
        <f>'Аян '!J90</f>
        <v>0</v>
      </c>
      <c r="K229" s="149">
        <f>'Аян '!K90</f>
        <v>0</v>
      </c>
      <c r="L229" s="149">
        <f>'Аян '!L90</f>
        <v>0</v>
      </c>
      <c r="M229" s="149">
        <f>'Аян '!M90</f>
        <v>0</v>
      </c>
      <c r="N229" s="149">
        <f>'Аян '!N90</f>
        <v>0</v>
      </c>
      <c r="O229" s="149">
        <f>'Аян '!O90</f>
        <v>0</v>
      </c>
      <c r="P229" s="307">
        <f>'Аян '!P90</f>
        <v>0</v>
      </c>
      <c r="Q229" s="307">
        <f>'Аян '!Q90</f>
        <v>0</v>
      </c>
      <c r="R229" s="307">
        <f>'Аян '!R90</f>
        <v>0</v>
      </c>
      <c r="S229" s="307">
        <f>'Аян '!S90</f>
        <v>0</v>
      </c>
      <c r="T229" s="307">
        <f>'Аян '!T90</f>
        <v>0</v>
      </c>
      <c r="U229" s="307">
        <f>'Аян '!U90</f>
        <v>0</v>
      </c>
      <c r="V229" s="307">
        <f>'Аян '!V90</f>
        <v>0</v>
      </c>
      <c r="W229" s="307">
        <f>'Аян '!W90</f>
        <v>0</v>
      </c>
      <c r="X229" s="527">
        <f>'Аян '!X90</f>
        <v>0</v>
      </c>
      <c r="Y229" s="307">
        <f>'Аян '!X89</f>
        <v>0</v>
      </c>
      <c r="Z229" s="307"/>
      <c r="AA229" s="110">
        <f>'Аян '!Y89</f>
        <v>0</v>
      </c>
      <c r="AB229" s="307">
        <f>'Аян '!Z89</f>
        <v>0</v>
      </c>
      <c r="AC229" s="319">
        <f t="shared" si="39"/>
        <v>0</v>
      </c>
      <c r="AD229" s="319">
        <f t="shared" si="38"/>
        <v>0</v>
      </c>
      <c r="AE229" s="855">
        <f t="shared" si="43"/>
        <v>0</v>
      </c>
      <c r="AF229" s="135" t="e">
        <f t="shared" si="42"/>
        <v>#DIV/0!</v>
      </c>
      <c r="AG229" s="135"/>
      <c r="AH229" s="403"/>
      <c r="AI229" s="135">
        <f t="shared" si="41"/>
        <v>0</v>
      </c>
      <c r="AJ229" s="135"/>
      <c r="AK229" s="135"/>
      <c r="AL229" s="135"/>
      <c r="AM229" s="135"/>
      <c r="AN229" s="135"/>
      <c r="AO229" s="135"/>
      <c r="AP229" s="135"/>
      <c r="AQ229" s="135"/>
      <c r="AR229" s="135"/>
      <c r="AS229" s="135"/>
      <c r="AT229" s="135"/>
      <c r="AU229" s="135"/>
      <c r="AV229" s="135"/>
      <c r="AW229" s="135"/>
      <c r="AX229" s="135"/>
      <c r="AY229" s="135"/>
      <c r="AZ229" s="135"/>
      <c r="BA229" s="135"/>
      <c r="BB229" s="135"/>
      <c r="BC229" s="135"/>
      <c r="BD229" s="135"/>
      <c r="BE229" s="135"/>
      <c r="BF229" s="135"/>
      <c r="BG229" s="135"/>
      <c r="BH229" s="135"/>
      <c r="BI229" s="135"/>
      <c r="BJ229" s="135"/>
      <c r="BK229" s="135"/>
      <c r="BL229" s="135"/>
      <c r="BM229" s="135"/>
      <c r="BN229" s="135"/>
      <c r="BO229" s="135"/>
      <c r="BP229" s="135"/>
      <c r="BQ229" s="135"/>
      <c r="BR229" s="135"/>
      <c r="BS229" s="135"/>
      <c r="BT229" s="135"/>
      <c r="BU229" s="135"/>
      <c r="BV229" s="135"/>
      <c r="BW229" s="135"/>
      <c r="BX229" s="135"/>
      <c r="BY229" s="135"/>
      <c r="BZ229" s="135"/>
      <c r="CA229" s="135"/>
      <c r="CB229" s="135"/>
      <c r="CC229" s="135"/>
      <c r="CD229" s="135"/>
      <c r="CE229" s="135"/>
      <c r="CF229" s="135"/>
      <c r="CG229" s="135"/>
      <c r="CH229" s="135"/>
      <c r="CI229" s="135"/>
      <c r="CJ229" s="135"/>
      <c r="CK229" s="135"/>
      <c r="CL229" s="135"/>
      <c r="CM229" s="135"/>
      <c r="CN229" s="135"/>
      <c r="CO229" s="135"/>
      <c r="CP229" s="135"/>
      <c r="CQ229" s="135"/>
      <c r="CR229" s="135"/>
      <c r="CS229" s="135"/>
      <c r="CT229" s="135"/>
      <c r="CU229" s="135"/>
      <c r="CV229" s="135"/>
      <c r="CW229" s="135"/>
      <c r="CX229" s="135"/>
      <c r="CY229" s="135"/>
      <c r="CZ229" s="135"/>
      <c r="DA229" s="135"/>
      <c r="DB229" s="135"/>
      <c r="DC229" s="135"/>
      <c r="DD229" s="135"/>
      <c r="DE229" s="135"/>
      <c r="DF229" s="135"/>
      <c r="DG229" s="135"/>
      <c r="DH229" s="135"/>
      <c r="DI229" s="135"/>
      <c r="DJ229" s="135"/>
      <c r="DK229" s="135"/>
      <c r="DL229" s="135"/>
      <c r="DM229" s="135"/>
      <c r="DN229" s="135"/>
      <c r="DO229" s="135"/>
      <c r="DP229" s="135"/>
      <c r="DQ229" s="135"/>
      <c r="DR229" s="135"/>
      <c r="DS229" s="135"/>
      <c r="DT229" s="135"/>
      <c r="DU229" s="135"/>
      <c r="DV229" s="135"/>
      <c r="DW229" s="135"/>
      <c r="DX229" s="135"/>
      <c r="DY229" s="135"/>
      <c r="DZ229" s="135"/>
      <c r="EA229" s="135"/>
      <c r="EB229" s="135"/>
      <c r="EC229" s="135"/>
      <c r="ED229" s="135"/>
      <c r="EE229" s="135"/>
      <c r="EF229" s="135"/>
      <c r="EG229" s="135"/>
      <c r="EH229" s="135"/>
      <c r="EI229" s="135"/>
      <c r="EJ229" s="135"/>
      <c r="EK229" s="135"/>
      <c r="EL229" s="135"/>
      <c r="EM229" s="135"/>
      <c r="EN229" s="135"/>
      <c r="EO229" s="135"/>
      <c r="EP229" s="135"/>
      <c r="EQ229" s="135"/>
      <c r="ER229" s="135"/>
      <c r="ES229" s="135"/>
      <c r="ET229" s="135"/>
      <c r="EU229" s="135"/>
      <c r="EV229" s="135"/>
      <c r="EW229" s="135"/>
      <c r="EX229" s="135"/>
      <c r="EY229" s="135"/>
      <c r="EZ229" s="135"/>
      <c r="FA229" s="135"/>
      <c r="FB229" s="135"/>
      <c r="FC229" s="135"/>
      <c r="FD229" s="135"/>
      <c r="FE229" s="135"/>
      <c r="FF229" s="135"/>
      <c r="FG229" s="135"/>
      <c r="FH229" s="135"/>
      <c r="FI229" s="135"/>
      <c r="FJ229" s="135"/>
      <c r="FK229" s="135"/>
      <c r="FL229" s="135"/>
      <c r="FM229" s="135"/>
      <c r="FN229" s="135"/>
      <c r="FO229" s="135"/>
      <c r="FP229" s="135"/>
      <c r="FQ229" s="135"/>
      <c r="FR229" s="135"/>
      <c r="FS229" s="135"/>
      <c r="FT229" s="135"/>
      <c r="FU229" s="135"/>
      <c r="FV229" s="135"/>
      <c r="FW229" s="135"/>
      <c r="FX229" s="135"/>
      <c r="FY229" s="135"/>
      <c r="FZ229" s="135"/>
      <c r="GA229" s="135"/>
      <c r="GB229" s="135"/>
      <c r="GC229" s="135"/>
      <c r="GD229" s="135"/>
      <c r="GE229" s="135"/>
      <c r="GF229" s="135"/>
      <c r="GG229" s="135"/>
      <c r="GH229" s="135"/>
      <c r="GI229" s="135"/>
      <c r="GJ229" s="135"/>
      <c r="GK229" s="135"/>
      <c r="GL229" s="135"/>
      <c r="GM229" s="135"/>
      <c r="GN229" s="135"/>
    </row>
    <row r="230" spans="1:196" ht="60" x14ac:dyDescent="0.25">
      <c r="B230" s="18">
        <v>1</v>
      </c>
      <c r="C230" s="679" t="s">
        <v>462</v>
      </c>
      <c r="D230" s="110">
        <f>'Аян '!D91</f>
        <v>0</v>
      </c>
      <c r="E230" s="110">
        <f>'Аян '!E91</f>
        <v>0</v>
      </c>
      <c r="F230" s="110">
        <f>'Аян '!F91</f>
        <v>0</v>
      </c>
      <c r="G230" s="160" t="e">
        <f>'Аян '!G91</f>
        <v>#DIV/0!</v>
      </c>
      <c r="H230" s="154">
        <f>'Аян '!H91</f>
        <v>0</v>
      </c>
      <c r="I230" s="154">
        <f>'Аян '!I91</f>
        <v>0</v>
      </c>
      <c r="J230" s="149">
        <f>'Аян '!J91</f>
        <v>0</v>
      </c>
      <c r="K230" s="149">
        <f>'Аян '!K91</f>
        <v>0</v>
      </c>
      <c r="L230" s="149">
        <f>'Аян '!L91</f>
        <v>0</v>
      </c>
      <c r="M230" s="149">
        <f>'Аян '!M91</f>
        <v>0</v>
      </c>
      <c r="N230" s="149">
        <f>'Аян '!N91</f>
        <v>0</v>
      </c>
      <c r="O230" s="149">
        <f>'Аян '!O91</f>
        <v>0</v>
      </c>
      <c r="P230" s="307">
        <f>'Аян '!P91</f>
        <v>0</v>
      </c>
      <c r="Q230" s="307">
        <f>'Аян '!Q91</f>
        <v>0</v>
      </c>
      <c r="R230" s="307">
        <f>'Аян '!R91</f>
        <v>0</v>
      </c>
      <c r="S230" s="307">
        <f>'Аян '!S91</f>
        <v>0</v>
      </c>
      <c r="T230" s="307">
        <f>'Аян '!T91</f>
        <v>0</v>
      </c>
      <c r="U230" s="307">
        <f>'Аян '!U91</f>
        <v>0</v>
      </c>
      <c r="V230" s="307">
        <f>'Аян '!V91</f>
        <v>0</v>
      </c>
      <c r="W230" s="307">
        <f>'Аян '!W91</f>
        <v>0</v>
      </c>
      <c r="X230" s="527">
        <f>'Аян '!X91</f>
        <v>0</v>
      </c>
      <c r="Y230" s="307">
        <f>'Аян '!X90</f>
        <v>0</v>
      </c>
      <c r="Z230" s="307"/>
      <c r="AA230" s="110">
        <f>'Аян '!Y90</f>
        <v>0</v>
      </c>
      <c r="AB230" s="307">
        <f>'Аян '!Z90</f>
        <v>0</v>
      </c>
      <c r="AC230" s="319">
        <f t="shared" si="39"/>
        <v>0</v>
      </c>
      <c r="AD230" s="319">
        <f t="shared" si="38"/>
        <v>0</v>
      </c>
      <c r="AE230" s="855">
        <f t="shared" si="43"/>
        <v>0</v>
      </c>
      <c r="AF230" s="135" t="e">
        <f t="shared" si="42"/>
        <v>#DIV/0!</v>
      </c>
      <c r="AG230" s="135"/>
      <c r="AH230" s="403"/>
      <c r="AI230" s="135">
        <f t="shared" si="41"/>
        <v>0</v>
      </c>
      <c r="AJ230" s="135"/>
      <c r="AK230" s="135"/>
      <c r="AL230" s="135"/>
      <c r="AM230" s="135"/>
      <c r="AN230" s="135"/>
      <c r="AO230" s="135"/>
      <c r="AP230" s="135"/>
      <c r="AQ230" s="135"/>
      <c r="AR230" s="135"/>
      <c r="AS230" s="135"/>
      <c r="AT230" s="135"/>
      <c r="AU230" s="135"/>
      <c r="AV230" s="135"/>
      <c r="AW230" s="135"/>
      <c r="AX230" s="135"/>
      <c r="AY230" s="135"/>
      <c r="AZ230" s="135"/>
      <c r="BA230" s="135"/>
      <c r="BB230" s="135"/>
      <c r="BC230" s="135"/>
      <c r="BD230" s="135"/>
      <c r="BE230" s="135"/>
      <c r="BF230" s="135"/>
      <c r="BG230" s="135"/>
      <c r="BH230" s="135"/>
      <c r="BI230" s="135"/>
      <c r="BJ230" s="135"/>
      <c r="BK230" s="135"/>
      <c r="BL230" s="135"/>
      <c r="BM230" s="135"/>
      <c r="BN230" s="135"/>
      <c r="BO230" s="135"/>
      <c r="BP230" s="135"/>
      <c r="BQ230" s="135"/>
      <c r="BR230" s="135"/>
      <c r="BS230" s="135"/>
      <c r="BT230" s="135"/>
      <c r="BU230" s="135"/>
      <c r="BV230" s="135"/>
      <c r="BW230" s="135"/>
      <c r="BX230" s="135"/>
      <c r="BY230" s="135"/>
      <c r="BZ230" s="135"/>
      <c r="CA230" s="135"/>
      <c r="CB230" s="135"/>
      <c r="CC230" s="135"/>
      <c r="CD230" s="135"/>
      <c r="CE230" s="135"/>
      <c r="CF230" s="135"/>
      <c r="CG230" s="135"/>
      <c r="CH230" s="135"/>
      <c r="CI230" s="135"/>
      <c r="CJ230" s="135"/>
      <c r="CK230" s="135"/>
      <c r="CL230" s="135"/>
      <c r="CM230" s="135"/>
      <c r="CN230" s="135"/>
      <c r="CO230" s="135"/>
      <c r="CP230" s="135"/>
      <c r="CQ230" s="135"/>
      <c r="CR230" s="135"/>
      <c r="CS230" s="135"/>
      <c r="CT230" s="135"/>
      <c r="CU230" s="135"/>
      <c r="CV230" s="135"/>
      <c r="CW230" s="135"/>
      <c r="CX230" s="135"/>
      <c r="CY230" s="135"/>
      <c r="CZ230" s="135"/>
      <c r="DA230" s="135"/>
      <c r="DB230" s="135"/>
      <c r="DC230" s="135"/>
      <c r="DD230" s="135"/>
      <c r="DE230" s="135"/>
      <c r="DF230" s="135"/>
      <c r="DG230" s="135"/>
      <c r="DH230" s="135"/>
      <c r="DI230" s="135"/>
      <c r="DJ230" s="135"/>
      <c r="DK230" s="135"/>
      <c r="DL230" s="135"/>
      <c r="DM230" s="135"/>
      <c r="DN230" s="135"/>
      <c r="DO230" s="135"/>
      <c r="DP230" s="135"/>
      <c r="DQ230" s="135"/>
      <c r="DR230" s="135"/>
      <c r="DS230" s="135"/>
      <c r="DT230" s="135"/>
      <c r="DU230" s="135"/>
      <c r="DV230" s="135"/>
      <c r="DW230" s="135"/>
      <c r="DX230" s="135"/>
      <c r="DY230" s="135"/>
      <c r="DZ230" s="135"/>
      <c r="EA230" s="135"/>
      <c r="EB230" s="135"/>
      <c r="EC230" s="135"/>
      <c r="ED230" s="135"/>
      <c r="EE230" s="135"/>
      <c r="EF230" s="135"/>
      <c r="EG230" s="135"/>
      <c r="EH230" s="135"/>
      <c r="EI230" s="135"/>
      <c r="EJ230" s="135"/>
      <c r="EK230" s="135"/>
      <c r="EL230" s="135"/>
      <c r="EM230" s="135"/>
      <c r="EN230" s="135"/>
      <c r="EO230" s="135"/>
      <c r="EP230" s="135"/>
      <c r="EQ230" s="135"/>
      <c r="ER230" s="135"/>
      <c r="ES230" s="135"/>
      <c r="ET230" s="135"/>
      <c r="EU230" s="135"/>
      <c r="EV230" s="135"/>
      <c r="EW230" s="135"/>
      <c r="EX230" s="135"/>
      <c r="EY230" s="135"/>
      <c r="EZ230" s="135"/>
      <c r="FA230" s="135"/>
      <c r="FB230" s="135"/>
      <c r="FC230" s="135"/>
      <c r="FD230" s="135"/>
      <c r="FE230" s="135"/>
      <c r="FF230" s="135"/>
      <c r="FG230" s="135"/>
      <c r="FH230" s="135"/>
      <c r="FI230" s="135"/>
      <c r="FJ230" s="135"/>
      <c r="FK230" s="135"/>
      <c r="FL230" s="135"/>
      <c r="FM230" s="135"/>
      <c r="FN230" s="135"/>
      <c r="FO230" s="135"/>
      <c r="FP230" s="135"/>
      <c r="FQ230" s="135"/>
      <c r="FR230" s="135"/>
      <c r="FS230" s="135"/>
      <c r="FT230" s="135"/>
      <c r="FU230" s="135"/>
      <c r="FV230" s="135"/>
      <c r="FW230" s="135"/>
      <c r="FX230" s="135"/>
      <c r="FY230" s="135"/>
      <c r="FZ230" s="135"/>
      <c r="GA230" s="135"/>
      <c r="GB230" s="135"/>
      <c r="GC230" s="135"/>
      <c r="GD230" s="135"/>
      <c r="GE230" s="135"/>
      <c r="GF230" s="135"/>
      <c r="GG230" s="135"/>
      <c r="GH230" s="135"/>
      <c r="GI230" s="135"/>
      <c r="GJ230" s="135"/>
      <c r="GK230" s="135"/>
      <c r="GL230" s="135"/>
      <c r="GM230" s="135"/>
      <c r="GN230" s="135"/>
    </row>
    <row r="231" spans="1:196" ht="45" x14ac:dyDescent="0.25">
      <c r="B231" s="18">
        <v>1</v>
      </c>
      <c r="C231" s="678" t="s">
        <v>463</v>
      </c>
      <c r="D231" s="110">
        <f>'Аян '!D92</f>
        <v>0</v>
      </c>
      <c r="E231" s="110">
        <f>'Аян '!E92</f>
        <v>0</v>
      </c>
      <c r="F231" s="110">
        <f>'Аян '!F92</f>
        <v>0</v>
      </c>
      <c r="G231" s="160" t="e">
        <f>'Аян '!G92</f>
        <v>#DIV/0!</v>
      </c>
      <c r="H231" s="154">
        <f>'Аян '!H92</f>
        <v>0</v>
      </c>
      <c r="I231" s="154">
        <f>'Аян '!I92</f>
        <v>0</v>
      </c>
      <c r="J231" s="149">
        <f>'Аян '!J92</f>
        <v>0</v>
      </c>
      <c r="K231" s="149">
        <f>'Аян '!K92</f>
        <v>0</v>
      </c>
      <c r="L231" s="149">
        <f>'Аян '!L92</f>
        <v>0</v>
      </c>
      <c r="M231" s="149">
        <f>'Аян '!M92</f>
        <v>0</v>
      </c>
      <c r="N231" s="149">
        <f>'Аян '!N92</f>
        <v>0</v>
      </c>
      <c r="O231" s="149">
        <f>'Аян '!O92</f>
        <v>0</v>
      </c>
      <c r="P231" s="307">
        <f>'Аян '!P92</f>
        <v>0</v>
      </c>
      <c r="Q231" s="307">
        <f>'Аян '!Q92</f>
        <v>0</v>
      </c>
      <c r="R231" s="307">
        <f>'Аян '!R92</f>
        <v>0</v>
      </c>
      <c r="S231" s="307">
        <f>'Аян '!S92</f>
        <v>0</v>
      </c>
      <c r="T231" s="307">
        <f>'Аян '!T92</f>
        <v>0</v>
      </c>
      <c r="U231" s="307">
        <f>'Аян '!U92</f>
        <v>0</v>
      </c>
      <c r="V231" s="307">
        <f>'Аян '!V92</f>
        <v>0</v>
      </c>
      <c r="W231" s="307">
        <f>'Аян '!W92</f>
        <v>0</v>
      </c>
      <c r="X231" s="527">
        <f>'Аян '!X92</f>
        <v>0</v>
      </c>
      <c r="Y231" s="307">
        <f>'Аян '!X91</f>
        <v>0</v>
      </c>
      <c r="Z231" s="307"/>
      <c r="AA231" s="110">
        <f>'Аян '!Y91</f>
        <v>0</v>
      </c>
      <c r="AB231" s="307">
        <f>'Аян '!Z91</f>
        <v>0</v>
      </c>
      <c r="AC231" s="319">
        <f t="shared" si="39"/>
        <v>0</v>
      </c>
      <c r="AD231" s="319">
        <f t="shared" si="38"/>
        <v>0</v>
      </c>
      <c r="AE231" s="855">
        <f t="shared" si="43"/>
        <v>0</v>
      </c>
      <c r="AF231" s="135" t="e">
        <f t="shared" si="42"/>
        <v>#DIV/0!</v>
      </c>
      <c r="AG231" s="135"/>
      <c r="AH231" s="403"/>
      <c r="AI231" s="135">
        <f t="shared" si="41"/>
        <v>0</v>
      </c>
      <c r="AJ231" s="135"/>
      <c r="AK231" s="135"/>
      <c r="AL231" s="135"/>
      <c r="AM231" s="135"/>
      <c r="AN231" s="135"/>
      <c r="AO231" s="135"/>
      <c r="AP231" s="135"/>
      <c r="AQ231" s="135"/>
      <c r="AR231" s="135"/>
      <c r="AS231" s="135"/>
      <c r="AT231" s="135"/>
      <c r="AU231" s="135"/>
      <c r="AV231" s="135"/>
      <c r="AW231" s="135"/>
      <c r="AX231" s="135"/>
      <c r="AY231" s="135"/>
      <c r="AZ231" s="135"/>
      <c r="BA231" s="135"/>
      <c r="BB231" s="135"/>
      <c r="BC231" s="135"/>
      <c r="BD231" s="135"/>
      <c r="BE231" s="135"/>
      <c r="BF231" s="135"/>
      <c r="BG231" s="135"/>
      <c r="BH231" s="135"/>
      <c r="BI231" s="135"/>
      <c r="BJ231" s="135"/>
      <c r="BK231" s="135"/>
      <c r="BL231" s="135"/>
      <c r="BM231" s="135"/>
      <c r="BN231" s="135"/>
      <c r="BO231" s="135"/>
      <c r="BP231" s="135"/>
      <c r="BQ231" s="135"/>
      <c r="BR231" s="135"/>
      <c r="BS231" s="135"/>
      <c r="BT231" s="135"/>
      <c r="BU231" s="135"/>
      <c r="BV231" s="135"/>
      <c r="BW231" s="135"/>
      <c r="BX231" s="135"/>
      <c r="BY231" s="135"/>
      <c r="BZ231" s="135"/>
      <c r="CA231" s="135"/>
      <c r="CB231" s="135"/>
      <c r="CC231" s="135"/>
      <c r="CD231" s="135"/>
      <c r="CE231" s="135"/>
      <c r="CF231" s="135"/>
      <c r="CG231" s="135"/>
      <c r="CH231" s="135"/>
      <c r="CI231" s="135"/>
      <c r="CJ231" s="135"/>
      <c r="CK231" s="135"/>
      <c r="CL231" s="135"/>
      <c r="CM231" s="135"/>
      <c r="CN231" s="135"/>
      <c r="CO231" s="135"/>
      <c r="CP231" s="135"/>
      <c r="CQ231" s="135"/>
      <c r="CR231" s="135"/>
      <c r="CS231" s="135"/>
      <c r="CT231" s="135"/>
      <c r="CU231" s="135"/>
      <c r="CV231" s="135"/>
      <c r="CW231" s="135"/>
      <c r="CX231" s="135"/>
      <c r="CY231" s="135"/>
      <c r="CZ231" s="135"/>
      <c r="DA231" s="135"/>
      <c r="DB231" s="135"/>
      <c r="DC231" s="135"/>
      <c r="DD231" s="135"/>
      <c r="DE231" s="135"/>
      <c r="DF231" s="135"/>
      <c r="DG231" s="135"/>
      <c r="DH231" s="135"/>
      <c r="DI231" s="135"/>
      <c r="DJ231" s="135"/>
      <c r="DK231" s="135"/>
      <c r="DL231" s="135"/>
      <c r="DM231" s="135"/>
      <c r="DN231" s="135"/>
      <c r="DO231" s="135"/>
      <c r="DP231" s="135"/>
      <c r="DQ231" s="135"/>
      <c r="DR231" s="135"/>
      <c r="DS231" s="135"/>
      <c r="DT231" s="135"/>
      <c r="DU231" s="135"/>
      <c r="DV231" s="135"/>
      <c r="DW231" s="135"/>
      <c r="DX231" s="135"/>
      <c r="DY231" s="135"/>
      <c r="DZ231" s="135"/>
      <c r="EA231" s="135"/>
      <c r="EB231" s="135"/>
      <c r="EC231" s="135"/>
      <c r="ED231" s="135"/>
      <c r="EE231" s="135"/>
      <c r="EF231" s="135"/>
      <c r="EG231" s="135"/>
      <c r="EH231" s="135"/>
      <c r="EI231" s="135"/>
      <c r="EJ231" s="135"/>
      <c r="EK231" s="135"/>
      <c r="EL231" s="135"/>
      <c r="EM231" s="135"/>
      <c r="EN231" s="135"/>
      <c r="EO231" s="135"/>
      <c r="EP231" s="135"/>
      <c r="EQ231" s="135"/>
      <c r="ER231" s="135"/>
      <c r="ES231" s="135"/>
      <c r="ET231" s="135"/>
      <c r="EU231" s="135"/>
      <c r="EV231" s="135"/>
      <c r="EW231" s="135"/>
      <c r="EX231" s="135"/>
      <c r="EY231" s="135"/>
      <c r="EZ231" s="135"/>
      <c r="FA231" s="135"/>
      <c r="FB231" s="135"/>
      <c r="FC231" s="135"/>
      <c r="FD231" s="135"/>
      <c r="FE231" s="135"/>
      <c r="FF231" s="135"/>
      <c r="FG231" s="135"/>
      <c r="FH231" s="135"/>
      <c r="FI231" s="135"/>
      <c r="FJ231" s="135"/>
      <c r="FK231" s="135"/>
      <c r="FL231" s="135"/>
      <c r="FM231" s="135"/>
      <c r="FN231" s="135"/>
      <c r="FO231" s="135"/>
      <c r="FP231" s="135"/>
      <c r="FQ231" s="135"/>
      <c r="FR231" s="135"/>
      <c r="FS231" s="135"/>
      <c r="FT231" s="135"/>
      <c r="FU231" s="135"/>
      <c r="FV231" s="135"/>
      <c r="FW231" s="135"/>
      <c r="FX231" s="135"/>
      <c r="FY231" s="135"/>
      <c r="FZ231" s="135"/>
      <c r="GA231" s="135"/>
      <c r="GB231" s="135"/>
      <c r="GC231" s="135"/>
      <c r="GD231" s="135"/>
      <c r="GE231" s="135"/>
      <c r="GF231" s="135"/>
      <c r="GG231" s="135"/>
      <c r="GH231" s="135"/>
      <c r="GI231" s="135"/>
      <c r="GJ231" s="135"/>
      <c r="GK231" s="135"/>
      <c r="GL231" s="135"/>
      <c r="GM231" s="135"/>
      <c r="GN231" s="135"/>
    </row>
    <row r="232" spans="1:196" ht="75" x14ac:dyDescent="0.25">
      <c r="B232" s="18">
        <v>1</v>
      </c>
      <c r="C232" s="4" t="s">
        <v>464</v>
      </c>
      <c r="D232" s="110">
        <f>'Аян '!D93</f>
        <v>0</v>
      </c>
      <c r="E232" s="110">
        <f>'Аян '!E93</f>
        <v>0</v>
      </c>
      <c r="F232" s="110">
        <f>'Аян '!F93</f>
        <v>0</v>
      </c>
      <c r="G232" s="160" t="e">
        <f>'Аян '!G93</f>
        <v>#DIV/0!</v>
      </c>
      <c r="H232" s="154">
        <f>'Аян '!H93</f>
        <v>0</v>
      </c>
      <c r="I232" s="154">
        <f>'Аян '!I93</f>
        <v>0</v>
      </c>
      <c r="J232" s="149">
        <f>'Аян '!J93</f>
        <v>0</v>
      </c>
      <c r="K232" s="149">
        <f>'Аян '!K93</f>
        <v>0</v>
      </c>
      <c r="L232" s="149">
        <f>'Аян '!L93</f>
        <v>0</v>
      </c>
      <c r="M232" s="149">
        <f>'Аян '!M93</f>
        <v>0</v>
      </c>
      <c r="N232" s="149">
        <f>'Аян '!N93</f>
        <v>0</v>
      </c>
      <c r="O232" s="149">
        <f>'Аян '!O93</f>
        <v>0</v>
      </c>
      <c r="P232" s="307">
        <f>'Аян '!P93</f>
        <v>0</v>
      </c>
      <c r="Q232" s="307">
        <f>'Аян '!Q93</f>
        <v>0</v>
      </c>
      <c r="R232" s="307">
        <f>'Аян '!R93</f>
        <v>0</v>
      </c>
      <c r="S232" s="307">
        <f>'Аян '!S93</f>
        <v>0</v>
      </c>
      <c r="T232" s="307">
        <f>'Аян '!T93</f>
        <v>0</v>
      </c>
      <c r="U232" s="307">
        <f>'Аян '!U93</f>
        <v>0</v>
      </c>
      <c r="V232" s="307">
        <f>'Аян '!V93</f>
        <v>0</v>
      </c>
      <c r="W232" s="307">
        <f>'Аян '!W93</f>
        <v>0</v>
      </c>
      <c r="X232" s="527">
        <f>'Аян '!X93</f>
        <v>0</v>
      </c>
      <c r="Y232" s="307">
        <f>'Аян '!X92</f>
        <v>0</v>
      </c>
      <c r="Z232" s="307"/>
      <c r="AA232" s="110">
        <f>'Аян '!Y92</f>
        <v>0</v>
      </c>
      <c r="AB232" s="307">
        <f>'Аян '!Z92</f>
        <v>0</v>
      </c>
      <c r="AC232" s="319">
        <f t="shared" si="39"/>
        <v>0</v>
      </c>
      <c r="AD232" s="319">
        <f t="shared" si="38"/>
        <v>0</v>
      </c>
      <c r="AE232" s="855">
        <f t="shared" si="43"/>
        <v>0</v>
      </c>
      <c r="AF232" s="135" t="e">
        <f t="shared" si="42"/>
        <v>#DIV/0!</v>
      </c>
      <c r="AG232" s="135"/>
      <c r="AH232" s="403"/>
      <c r="AI232" s="135">
        <f t="shared" si="41"/>
        <v>0</v>
      </c>
      <c r="AJ232" s="135"/>
      <c r="AK232" s="135"/>
      <c r="AL232" s="135"/>
      <c r="AM232" s="135"/>
      <c r="AN232" s="135"/>
      <c r="AO232" s="135"/>
      <c r="AP232" s="135"/>
      <c r="AQ232" s="135"/>
      <c r="AR232" s="135"/>
      <c r="AS232" s="135"/>
      <c r="AT232" s="135"/>
      <c r="AU232" s="135"/>
      <c r="AV232" s="135"/>
      <c r="AW232" s="135"/>
      <c r="AX232" s="135"/>
      <c r="AY232" s="135"/>
      <c r="AZ232" s="135"/>
      <c r="BA232" s="135"/>
      <c r="BB232" s="135"/>
      <c r="BC232" s="135"/>
      <c r="BD232" s="135"/>
      <c r="BE232" s="135"/>
      <c r="BF232" s="135"/>
      <c r="BG232" s="135"/>
      <c r="BH232" s="135"/>
      <c r="BI232" s="135"/>
      <c r="BJ232" s="135"/>
      <c r="BK232" s="135"/>
      <c r="BL232" s="135"/>
      <c r="BM232" s="135"/>
      <c r="BN232" s="135"/>
      <c r="BO232" s="135"/>
      <c r="BP232" s="135"/>
      <c r="BQ232" s="135"/>
      <c r="BR232" s="135"/>
      <c r="BS232" s="135"/>
      <c r="BT232" s="135"/>
      <c r="BU232" s="135"/>
      <c r="BV232" s="135"/>
      <c r="BW232" s="135"/>
      <c r="BX232" s="135"/>
      <c r="BY232" s="135"/>
      <c r="BZ232" s="135"/>
      <c r="CA232" s="135"/>
      <c r="CB232" s="135"/>
      <c r="CC232" s="135"/>
      <c r="CD232" s="135"/>
      <c r="CE232" s="135"/>
      <c r="CF232" s="135"/>
      <c r="CG232" s="135"/>
      <c r="CH232" s="135"/>
      <c r="CI232" s="135"/>
      <c r="CJ232" s="135"/>
      <c r="CK232" s="135"/>
      <c r="CL232" s="135"/>
      <c r="CM232" s="135"/>
      <c r="CN232" s="135"/>
      <c r="CO232" s="135"/>
      <c r="CP232" s="135"/>
      <c r="CQ232" s="135"/>
      <c r="CR232" s="135"/>
      <c r="CS232" s="135"/>
      <c r="CT232" s="135"/>
      <c r="CU232" s="135"/>
      <c r="CV232" s="135"/>
      <c r="CW232" s="135"/>
      <c r="CX232" s="135"/>
      <c r="CY232" s="135"/>
      <c r="CZ232" s="135"/>
      <c r="DA232" s="135"/>
      <c r="DB232" s="135"/>
      <c r="DC232" s="135"/>
      <c r="DD232" s="135"/>
      <c r="DE232" s="135"/>
      <c r="DF232" s="135"/>
      <c r="DG232" s="135"/>
      <c r="DH232" s="135"/>
      <c r="DI232" s="135"/>
      <c r="DJ232" s="135"/>
      <c r="DK232" s="135"/>
      <c r="DL232" s="135"/>
      <c r="DM232" s="135"/>
      <c r="DN232" s="135"/>
      <c r="DO232" s="135"/>
      <c r="DP232" s="135"/>
      <c r="DQ232" s="135"/>
      <c r="DR232" s="135"/>
      <c r="DS232" s="135"/>
      <c r="DT232" s="135"/>
      <c r="DU232" s="135"/>
      <c r="DV232" s="135"/>
      <c r="DW232" s="135"/>
      <c r="DX232" s="135"/>
      <c r="DY232" s="135"/>
      <c r="DZ232" s="135"/>
      <c r="EA232" s="135"/>
      <c r="EB232" s="135"/>
      <c r="EC232" s="135"/>
      <c r="ED232" s="135"/>
      <c r="EE232" s="135"/>
      <c r="EF232" s="135"/>
      <c r="EG232" s="135"/>
      <c r="EH232" s="135"/>
      <c r="EI232" s="135"/>
      <c r="EJ232" s="135"/>
      <c r="EK232" s="135"/>
      <c r="EL232" s="135"/>
      <c r="EM232" s="135"/>
      <c r="EN232" s="135"/>
      <c r="EO232" s="135"/>
      <c r="EP232" s="135"/>
      <c r="EQ232" s="135"/>
      <c r="ER232" s="135"/>
      <c r="ES232" s="135"/>
      <c r="ET232" s="135"/>
      <c r="EU232" s="135"/>
      <c r="EV232" s="135"/>
      <c r="EW232" s="135"/>
      <c r="EX232" s="135"/>
      <c r="EY232" s="135"/>
      <c r="EZ232" s="135"/>
      <c r="FA232" s="135"/>
      <c r="FB232" s="135"/>
      <c r="FC232" s="135"/>
      <c r="FD232" s="135"/>
      <c r="FE232" s="135"/>
      <c r="FF232" s="135"/>
      <c r="FG232" s="135"/>
      <c r="FH232" s="135"/>
      <c r="FI232" s="135"/>
      <c r="FJ232" s="135"/>
      <c r="FK232" s="135"/>
      <c r="FL232" s="135"/>
      <c r="FM232" s="135"/>
      <c r="FN232" s="135"/>
      <c r="FO232" s="135"/>
      <c r="FP232" s="135"/>
      <c r="FQ232" s="135"/>
      <c r="FR232" s="135"/>
      <c r="FS232" s="135"/>
      <c r="FT232" s="135"/>
      <c r="FU232" s="135"/>
      <c r="FV232" s="135"/>
      <c r="FW232" s="135"/>
      <c r="FX232" s="135"/>
      <c r="FY232" s="135"/>
      <c r="FZ232" s="135"/>
      <c r="GA232" s="135"/>
      <c r="GB232" s="135"/>
      <c r="GC232" s="135"/>
      <c r="GD232" s="135"/>
      <c r="GE232" s="135"/>
      <c r="GF232" s="135"/>
      <c r="GG232" s="135"/>
      <c r="GH232" s="135"/>
      <c r="GI232" s="135"/>
      <c r="GJ232" s="135"/>
      <c r="GK232" s="135"/>
      <c r="GL232" s="135"/>
      <c r="GM232" s="135"/>
      <c r="GN232" s="135"/>
    </row>
    <row r="233" spans="1:196" x14ac:dyDescent="0.25">
      <c r="B233" s="18">
        <v>1</v>
      </c>
      <c r="C233" s="4" t="s">
        <v>131</v>
      </c>
      <c r="D233" s="110">
        <f>'Аян '!D94</f>
        <v>0</v>
      </c>
      <c r="E233" s="110">
        <f>'Аян '!E94</f>
        <v>0</v>
      </c>
      <c r="F233" s="110">
        <f>'Аян '!F94</f>
        <v>1</v>
      </c>
      <c r="G233" s="160" t="e">
        <f>'Аян '!G94</f>
        <v>#DIV/0!</v>
      </c>
      <c r="H233" s="154">
        <f>'Аян '!H94</f>
        <v>0</v>
      </c>
      <c r="I233" s="154">
        <f>'Аян '!I94</f>
        <v>0</v>
      </c>
      <c r="J233" s="149">
        <f>'Аян '!J94</f>
        <v>0</v>
      </c>
      <c r="K233" s="149">
        <f>'Аян '!K94</f>
        <v>0</v>
      </c>
      <c r="L233" s="149">
        <f>'Аян '!L94</f>
        <v>0</v>
      </c>
      <c r="M233" s="149">
        <f>'Аян '!M94</f>
        <v>0</v>
      </c>
      <c r="N233" s="149">
        <f>'Аян '!N94</f>
        <v>0</v>
      </c>
      <c r="O233" s="149">
        <f>'Аян '!O94</f>
        <v>0</v>
      </c>
      <c r="P233" s="307">
        <f>'Аян '!P94</f>
        <v>0</v>
      </c>
      <c r="Q233" s="307">
        <f>'Аян '!Q94</f>
        <v>0</v>
      </c>
      <c r="R233" s="307">
        <f>'Аян '!R94</f>
        <v>0</v>
      </c>
      <c r="S233" s="307">
        <f>'Аян '!S94</f>
        <v>0</v>
      </c>
      <c r="T233" s="307">
        <f>'Аян '!T94</f>
        <v>0</v>
      </c>
      <c r="U233" s="307">
        <f>'Аян '!U94</f>
        <v>0</v>
      </c>
      <c r="V233" s="307">
        <f>'Аян '!V94</f>
        <v>0</v>
      </c>
      <c r="W233" s="307">
        <f>'Аян '!W94</f>
        <v>0</v>
      </c>
      <c r="X233" s="527">
        <f>'Аян '!X94</f>
        <v>0</v>
      </c>
      <c r="Y233" s="307">
        <f>'Аян '!X93</f>
        <v>0</v>
      </c>
      <c r="Z233" s="307"/>
      <c r="AA233" s="110">
        <f>'Аян '!Y93</f>
        <v>0</v>
      </c>
      <c r="AB233" s="307">
        <f>'Аян '!Z93</f>
        <v>0</v>
      </c>
      <c r="AC233" s="319">
        <f t="shared" si="39"/>
        <v>0</v>
      </c>
      <c r="AD233" s="319">
        <f t="shared" si="38"/>
        <v>0</v>
      </c>
      <c r="AE233" s="855">
        <f t="shared" si="43"/>
        <v>0</v>
      </c>
      <c r="AF233" s="135">
        <f t="shared" si="42"/>
        <v>0</v>
      </c>
      <c r="AG233" s="135"/>
      <c r="AH233" s="403"/>
      <c r="AI233" s="135">
        <f t="shared" si="41"/>
        <v>0</v>
      </c>
      <c r="AJ233" s="135"/>
      <c r="AK233" s="135"/>
      <c r="AL233" s="135"/>
      <c r="AM233" s="135"/>
      <c r="AN233" s="135"/>
      <c r="AO233" s="135"/>
      <c r="AP233" s="135"/>
      <c r="AQ233" s="135"/>
      <c r="AR233" s="135"/>
      <c r="AS233" s="135"/>
      <c r="AT233" s="135"/>
      <c r="AU233" s="135"/>
      <c r="AV233" s="135"/>
      <c r="AW233" s="135"/>
      <c r="AX233" s="135"/>
      <c r="AY233" s="135"/>
      <c r="AZ233" s="135"/>
      <c r="BA233" s="135"/>
      <c r="BB233" s="135"/>
      <c r="BC233" s="135"/>
      <c r="BD233" s="135"/>
      <c r="BE233" s="135"/>
      <c r="BF233" s="135"/>
      <c r="BG233" s="135"/>
      <c r="BH233" s="135"/>
      <c r="BI233" s="135"/>
      <c r="BJ233" s="135"/>
      <c r="BK233" s="135"/>
      <c r="BL233" s="135"/>
      <c r="BM233" s="135"/>
      <c r="BN233" s="135"/>
      <c r="BO233" s="135"/>
      <c r="BP233" s="135"/>
      <c r="BQ233" s="135"/>
      <c r="BR233" s="135"/>
      <c r="BS233" s="135"/>
      <c r="BT233" s="135"/>
      <c r="BU233" s="135"/>
      <c r="BV233" s="135"/>
      <c r="BW233" s="135"/>
      <c r="BX233" s="135"/>
      <c r="BY233" s="135"/>
      <c r="BZ233" s="135"/>
      <c r="CA233" s="135"/>
      <c r="CB233" s="135"/>
      <c r="CC233" s="135"/>
      <c r="CD233" s="135"/>
      <c r="CE233" s="135"/>
      <c r="CF233" s="135"/>
      <c r="CG233" s="135"/>
      <c r="CH233" s="135"/>
      <c r="CI233" s="135"/>
      <c r="CJ233" s="135"/>
      <c r="CK233" s="135"/>
      <c r="CL233" s="135"/>
      <c r="CM233" s="135"/>
      <c r="CN233" s="135"/>
      <c r="CO233" s="135"/>
      <c r="CP233" s="135"/>
      <c r="CQ233" s="135"/>
      <c r="CR233" s="135"/>
      <c r="CS233" s="135"/>
      <c r="CT233" s="135"/>
      <c r="CU233" s="135"/>
      <c r="CV233" s="135"/>
      <c r="CW233" s="135"/>
      <c r="CX233" s="135"/>
      <c r="CY233" s="135"/>
      <c r="CZ233" s="135"/>
      <c r="DA233" s="135"/>
      <c r="DB233" s="135"/>
      <c r="DC233" s="135"/>
      <c r="DD233" s="135"/>
      <c r="DE233" s="135"/>
      <c r="DF233" s="135"/>
      <c r="DG233" s="135"/>
      <c r="DH233" s="135"/>
      <c r="DI233" s="135"/>
      <c r="DJ233" s="135"/>
      <c r="DK233" s="135"/>
      <c r="DL233" s="135"/>
      <c r="DM233" s="135"/>
      <c r="DN233" s="135"/>
      <c r="DO233" s="135"/>
      <c r="DP233" s="135"/>
      <c r="DQ233" s="135"/>
      <c r="DR233" s="135"/>
      <c r="DS233" s="135"/>
      <c r="DT233" s="135"/>
      <c r="DU233" s="135"/>
      <c r="DV233" s="135"/>
      <c r="DW233" s="135"/>
      <c r="DX233" s="135"/>
      <c r="DY233" s="135"/>
      <c r="DZ233" s="135"/>
      <c r="EA233" s="135"/>
      <c r="EB233" s="135"/>
      <c r="EC233" s="135"/>
      <c r="ED233" s="135"/>
      <c r="EE233" s="135"/>
      <c r="EF233" s="135"/>
      <c r="EG233" s="135"/>
      <c r="EH233" s="135"/>
      <c r="EI233" s="135"/>
      <c r="EJ233" s="135"/>
      <c r="EK233" s="135"/>
      <c r="EL233" s="135"/>
      <c r="EM233" s="135"/>
      <c r="EN233" s="135"/>
      <c r="EO233" s="135"/>
      <c r="EP233" s="135"/>
      <c r="EQ233" s="135"/>
      <c r="ER233" s="135"/>
      <c r="ES233" s="135"/>
      <c r="ET233" s="135"/>
      <c r="EU233" s="135"/>
      <c r="EV233" s="135"/>
      <c r="EW233" s="135"/>
      <c r="EX233" s="135"/>
      <c r="EY233" s="135"/>
      <c r="EZ233" s="135"/>
      <c r="FA233" s="135"/>
      <c r="FB233" s="135"/>
      <c r="FC233" s="135"/>
      <c r="FD233" s="135"/>
      <c r="FE233" s="135"/>
      <c r="FF233" s="135"/>
      <c r="FG233" s="135"/>
      <c r="FH233" s="135"/>
      <c r="FI233" s="135"/>
      <c r="FJ233" s="135"/>
      <c r="FK233" s="135"/>
      <c r="FL233" s="135"/>
      <c r="FM233" s="135"/>
      <c r="FN233" s="135"/>
      <c r="FO233" s="135"/>
      <c r="FP233" s="135"/>
      <c r="FQ233" s="135"/>
      <c r="FR233" s="135"/>
      <c r="FS233" s="135"/>
      <c r="FT233" s="135"/>
      <c r="FU233" s="135"/>
      <c r="FV233" s="135"/>
      <c r="FW233" s="135"/>
      <c r="FX233" s="135"/>
      <c r="FY233" s="135"/>
      <c r="FZ233" s="135"/>
      <c r="GA233" s="135"/>
      <c r="GB233" s="135"/>
      <c r="GC233" s="135"/>
      <c r="GD233" s="135"/>
      <c r="GE233" s="135"/>
      <c r="GF233" s="135"/>
      <c r="GG233" s="135"/>
      <c r="GH233" s="135"/>
      <c r="GI233" s="135"/>
      <c r="GJ233" s="135"/>
      <c r="GK233" s="135"/>
      <c r="GL233" s="135"/>
      <c r="GM233" s="135"/>
      <c r="GN233" s="135"/>
    </row>
    <row r="234" spans="1:196" x14ac:dyDescent="0.25">
      <c r="B234" s="18">
        <v>1</v>
      </c>
      <c r="C234" s="4" t="s">
        <v>222</v>
      </c>
      <c r="D234" s="110">
        <f>'Аян '!D95</f>
        <v>0</v>
      </c>
      <c r="E234" s="110">
        <f>'Аян '!E95</f>
        <v>0</v>
      </c>
      <c r="F234" s="110">
        <f>'Аян '!F95</f>
        <v>1</v>
      </c>
      <c r="G234" s="160" t="e">
        <f>'Аян '!G95</f>
        <v>#DIV/0!</v>
      </c>
      <c r="H234" s="154">
        <f>'Аян '!H95</f>
        <v>0</v>
      </c>
      <c r="I234" s="154">
        <f>'Аян '!I95</f>
        <v>0</v>
      </c>
      <c r="J234" s="149">
        <f>'Аян '!J95</f>
        <v>0</v>
      </c>
      <c r="K234" s="149">
        <f>'Аян '!K95</f>
        <v>0</v>
      </c>
      <c r="L234" s="149">
        <f>'Аян '!L95</f>
        <v>0</v>
      </c>
      <c r="M234" s="149">
        <f>'Аян '!M95</f>
        <v>0</v>
      </c>
      <c r="N234" s="149">
        <f>'Аян '!N95</f>
        <v>0</v>
      </c>
      <c r="O234" s="149">
        <f>'Аян '!O95</f>
        <v>0</v>
      </c>
      <c r="P234" s="307">
        <f>'Аян '!P95</f>
        <v>0</v>
      </c>
      <c r="Q234" s="307">
        <f>'Аян '!Q95</f>
        <v>0</v>
      </c>
      <c r="R234" s="307">
        <f>'Аян '!R95</f>
        <v>0</v>
      </c>
      <c r="S234" s="307">
        <f>'Аян '!S95</f>
        <v>0</v>
      </c>
      <c r="T234" s="307">
        <f>'Аян '!T95</f>
        <v>0</v>
      </c>
      <c r="U234" s="307">
        <f>'Аян '!U95</f>
        <v>0</v>
      </c>
      <c r="V234" s="307">
        <f>'Аян '!V95</f>
        <v>0</v>
      </c>
      <c r="W234" s="307">
        <f>'Аян '!W95</f>
        <v>0</v>
      </c>
      <c r="X234" s="527">
        <f>'Аян '!X95</f>
        <v>0</v>
      </c>
      <c r="Y234" s="307">
        <f>'Аян '!X94</f>
        <v>0</v>
      </c>
      <c r="Z234" s="307"/>
      <c r="AA234" s="110">
        <f>'Аян '!Y94</f>
        <v>0</v>
      </c>
      <c r="AB234" s="307">
        <f>'Аян '!Z94</f>
        <v>0</v>
      </c>
      <c r="AC234" s="319">
        <f t="shared" si="39"/>
        <v>0</v>
      </c>
      <c r="AD234" s="319">
        <f t="shared" si="38"/>
        <v>0</v>
      </c>
      <c r="AE234" s="855">
        <f t="shared" si="43"/>
        <v>0</v>
      </c>
      <c r="AF234" s="135">
        <f t="shared" si="42"/>
        <v>0</v>
      </c>
      <c r="AG234" s="135"/>
      <c r="AH234" s="403"/>
      <c r="AI234" s="135">
        <f t="shared" si="41"/>
        <v>0</v>
      </c>
      <c r="AJ234" s="135"/>
      <c r="AK234" s="135"/>
      <c r="AL234" s="135"/>
      <c r="AM234" s="135"/>
      <c r="AN234" s="135"/>
      <c r="AO234" s="135"/>
      <c r="AP234" s="135"/>
      <c r="AQ234" s="135"/>
      <c r="AR234" s="135"/>
      <c r="AS234" s="135"/>
      <c r="AT234" s="135"/>
      <c r="AU234" s="135"/>
      <c r="AV234" s="135"/>
      <c r="AW234" s="135"/>
      <c r="AX234" s="135"/>
      <c r="AY234" s="135"/>
      <c r="AZ234" s="135"/>
      <c r="BA234" s="135"/>
      <c r="BB234" s="135"/>
      <c r="BC234" s="135"/>
      <c r="BD234" s="135"/>
      <c r="BE234" s="135"/>
      <c r="BF234" s="135"/>
      <c r="BG234" s="135"/>
      <c r="BH234" s="135"/>
      <c r="BI234" s="135"/>
      <c r="BJ234" s="135"/>
      <c r="BK234" s="135"/>
      <c r="BL234" s="135"/>
      <c r="BM234" s="135"/>
      <c r="BN234" s="135"/>
      <c r="BO234" s="135"/>
      <c r="BP234" s="135"/>
      <c r="BQ234" s="135"/>
      <c r="BR234" s="135"/>
      <c r="BS234" s="135"/>
      <c r="BT234" s="135"/>
      <c r="BU234" s="135"/>
      <c r="BV234" s="135"/>
      <c r="BW234" s="135"/>
      <c r="BX234" s="135"/>
      <c r="BY234" s="135"/>
      <c r="BZ234" s="135"/>
      <c r="CA234" s="135"/>
      <c r="CB234" s="135"/>
      <c r="CC234" s="135"/>
      <c r="CD234" s="135"/>
      <c r="CE234" s="135"/>
      <c r="CF234" s="135"/>
      <c r="CG234" s="135"/>
      <c r="CH234" s="135"/>
      <c r="CI234" s="135"/>
      <c r="CJ234" s="135"/>
      <c r="CK234" s="135"/>
      <c r="CL234" s="135"/>
      <c r="CM234" s="135"/>
      <c r="CN234" s="135"/>
      <c r="CO234" s="135"/>
      <c r="CP234" s="135"/>
      <c r="CQ234" s="135"/>
      <c r="CR234" s="135"/>
      <c r="CS234" s="135"/>
      <c r="CT234" s="135"/>
      <c r="CU234" s="135"/>
      <c r="CV234" s="135"/>
      <c r="CW234" s="135"/>
      <c r="CX234" s="135"/>
      <c r="CY234" s="135"/>
      <c r="CZ234" s="135"/>
      <c r="DA234" s="135"/>
      <c r="DB234" s="135"/>
      <c r="DC234" s="135"/>
      <c r="DD234" s="135"/>
      <c r="DE234" s="135"/>
      <c r="DF234" s="135"/>
      <c r="DG234" s="135"/>
      <c r="DH234" s="135"/>
      <c r="DI234" s="135"/>
      <c r="DJ234" s="135"/>
      <c r="DK234" s="135"/>
      <c r="DL234" s="135"/>
      <c r="DM234" s="135"/>
      <c r="DN234" s="135"/>
      <c r="DO234" s="135"/>
      <c r="DP234" s="135"/>
      <c r="DQ234" s="135"/>
      <c r="DR234" s="135"/>
      <c r="DS234" s="135"/>
      <c r="DT234" s="135"/>
      <c r="DU234" s="135"/>
      <c r="DV234" s="135"/>
      <c r="DW234" s="135"/>
      <c r="DX234" s="135"/>
      <c r="DY234" s="135"/>
      <c r="DZ234" s="135"/>
      <c r="EA234" s="135"/>
      <c r="EB234" s="135"/>
      <c r="EC234" s="135"/>
      <c r="ED234" s="135"/>
      <c r="EE234" s="135"/>
      <c r="EF234" s="135"/>
      <c r="EG234" s="135"/>
      <c r="EH234" s="135"/>
      <c r="EI234" s="135"/>
      <c r="EJ234" s="135"/>
      <c r="EK234" s="135"/>
      <c r="EL234" s="135"/>
      <c r="EM234" s="135"/>
      <c r="EN234" s="135"/>
      <c r="EO234" s="135"/>
      <c r="EP234" s="135"/>
      <c r="EQ234" s="135"/>
      <c r="ER234" s="135"/>
      <c r="ES234" s="135"/>
      <c r="ET234" s="135"/>
      <c r="EU234" s="135"/>
      <c r="EV234" s="135"/>
      <c r="EW234" s="135"/>
      <c r="EX234" s="135"/>
      <c r="EY234" s="135"/>
      <c r="EZ234" s="135"/>
      <c r="FA234" s="135"/>
      <c r="FB234" s="135"/>
      <c r="FC234" s="135"/>
      <c r="FD234" s="135"/>
      <c r="FE234" s="135"/>
      <c r="FF234" s="135"/>
      <c r="FG234" s="135"/>
      <c r="FH234" s="135"/>
      <c r="FI234" s="135"/>
      <c r="FJ234" s="135"/>
      <c r="FK234" s="135"/>
      <c r="FL234" s="135"/>
      <c r="FM234" s="135"/>
      <c r="FN234" s="135"/>
      <c r="FO234" s="135"/>
      <c r="FP234" s="135"/>
      <c r="FQ234" s="135"/>
      <c r="FR234" s="135"/>
      <c r="FS234" s="135"/>
      <c r="FT234" s="135"/>
      <c r="FU234" s="135"/>
      <c r="FV234" s="135"/>
      <c r="FW234" s="135"/>
      <c r="FX234" s="135"/>
      <c r="FY234" s="135"/>
      <c r="FZ234" s="135"/>
      <c r="GA234" s="135"/>
      <c r="GB234" s="135"/>
      <c r="GC234" s="135"/>
      <c r="GD234" s="135"/>
      <c r="GE234" s="135"/>
      <c r="GF234" s="135"/>
      <c r="GG234" s="135"/>
      <c r="GH234" s="135"/>
      <c r="GI234" s="135"/>
      <c r="GJ234" s="135"/>
      <c r="GK234" s="135"/>
      <c r="GL234" s="135"/>
      <c r="GM234" s="135"/>
      <c r="GN234" s="135"/>
    </row>
    <row r="235" spans="1:196" ht="45" x14ac:dyDescent="0.25">
      <c r="B235" s="18">
        <v>1</v>
      </c>
      <c r="C235" s="4" t="s">
        <v>465</v>
      </c>
      <c r="D235" s="110">
        <f>'Аян '!D96</f>
        <v>0</v>
      </c>
      <c r="E235" s="110">
        <f>'Аян '!E96</f>
        <v>0</v>
      </c>
      <c r="F235" s="110">
        <f>'Аян '!F96</f>
        <v>0</v>
      </c>
      <c r="G235" s="160" t="e">
        <f>'Аян '!G96</f>
        <v>#DIV/0!</v>
      </c>
      <c r="H235" s="154">
        <f>'Аян '!H96</f>
        <v>0</v>
      </c>
      <c r="I235" s="154">
        <f>'Аян '!I96</f>
        <v>0</v>
      </c>
      <c r="J235" s="149">
        <f>'Аян '!J96</f>
        <v>0</v>
      </c>
      <c r="K235" s="149">
        <f>'Аян '!K96</f>
        <v>0</v>
      </c>
      <c r="L235" s="149">
        <f>'Аян '!L96</f>
        <v>0</v>
      </c>
      <c r="M235" s="149">
        <f>'Аян '!M96</f>
        <v>0</v>
      </c>
      <c r="N235" s="149">
        <f>'Аян '!N96</f>
        <v>0</v>
      </c>
      <c r="O235" s="149">
        <f>'Аян '!O96</f>
        <v>0</v>
      </c>
      <c r="P235" s="307">
        <f>'Аян '!P96</f>
        <v>0</v>
      </c>
      <c r="Q235" s="307">
        <f>'Аян '!Q96</f>
        <v>0</v>
      </c>
      <c r="R235" s="307">
        <f>'Аян '!R96</f>
        <v>0</v>
      </c>
      <c r="S235" s="307">
        <f>'Аян '!S96</f>
        <v>0</v>
      </c>
      <c r="T235" s="307">
        <f>'Аян '!T96</f>
        <v>0</v>
      </c>
      <c r="U235" s="307">
        <f>'Аян '!U96</f>
        <v>0</v>
      </c>
      <c r="V235" s="307">
        <f>'Аян '!V96</f>
        <v>0</v>
      </c>
      <c r="W235" s="307">
        <f>'Аян '!W96</f>
        <v>0</v>
      </c>
      <c r="X235" s="527">
        <f>'Аян '!X96</f>
        <v>0</v>
      </c>
      <c r="Y235" s="307">
        <f>'Аян '!X95</f>
        <v>0</v>
      </c>
      <c r="Z235" s="307"/>
      <c r="AA235" s="110">
        <f>'Аян '!Y95</f>
        <v>0</v>
      </c>
      <c r="AB235" s="307">
        <f>'Аян '!Z95</f>
        <v>0</v>
      </c>
      <c r="AC235" s="319">
        <f t="shared" si="39"/>
        <v>0</v>
      </c>
      <c r="AD235" s="319">
        <f t="shared" si="38"/>
        <v>0</v>
      </c>
      <c r="AE235" s="855">
        <f t="shared" si="43"/>
        <v>0</v>
      </c>
      <c r="AF235" s="135" t="e">
        <f t="shared" si="42"/>
        <v>#DIV/0!</v>
      </c>
      <c r="AG235" s="135"/>
      <c r="AH235" s="403"/>
      <c r="AI235" s="135">
        <f t="shared" si="41"/>
        <v>0</v>
      </c>
      <c r="AJ235" s="135"/>
      <c r="AK235" s="135"/>
      <c r="AL235" s="135"/>
      <c r="AM235" s="135"/>
      <c r="AN235" s="135"/>
      <c r="AO235" s="135"/>
      <c r="AP235" s="135"/>
      <c r="AQ235" s="135"/>
      <c r="AR235" s="135"/>
      <c r="AS235" s="135"/>
      <c r="AT235" s="135"/>
      <c r="AU235" s="135"/>
      <c r="AV235" s="135"/>
      <c r="AW235" s="135"/>
      <c r="AX235" s="135"/>
      <c r="AY235" s="135"/>
      <c r="AZ235" s="135"/>
      <c r="BA235" s="135"/>
      <c r="BB235" s="135"/>
      <c r="BC235" s="135"/>
      <c r="BD235" s="135"/>
      <c r="BE235" s="135"/>
      <c r="BF235" s="135"/>
      <c r="BG235" s="135"/>
      <c r="BH235" s="135"/>
      <c r="BI235" s="135"/>
      <c r="BJ235" s="135"/>
      <c r="BK235" s="135"/>
      <c r="BL235" s="135"/>
      <c r="BM235" s="135"/>
      <c r="BN235" s="135"/>
      <c r="BO235" s="135"/>
      <c r="BP235" s="135"/>
      <c r="BQ235" s="135"/>
      <c r="BR235" s="135"/>
      <c r="BS235" s="135"/>
      <c r="BT235" s="135"/>
      <c r="BU235" s="135"/>
      <c r="BV235" s="135"/>
      <c r="BW235" s="135"/>
      <c r="BX235" s="135"/>
      <c r="BY235" s="135"/>
      <c r="BZ235" s="135"/>
      <c r="CA235" s="135"/>
      <c r="CB235" s="135"/>
      <c r="CC235" s="135"/>
      <c r="CD235" s="135"/>
      <c r="CE235" s="135"/>
      <c r="CF235" s="135"/>
      <c r="CG235" s="135"/>
      <c r="CH235" s="135"/>
      <c r="CI235" s="135"/>
      <c r="CJ235" s="135"/>
      <c r="CK235" s="135"/>
      <c r="CL235" s="135"/>
      <c r="CM235" s="135"/>
      <c r="CN235" s="135"/>
      <c r="CO235" s="135"/>
      <c r="CP235" s="135"/>
      <c r="CQ235" s="135"/>
      <c r="CR235" s="135"/>
      <c r="CS235" s="135"/>
      <c r="CT235" s="135"/>
      <c r="CU235" s="135"/>
      <c r="CV235" s="135"/>
      <c r="CW235" s="135"/>
      <c r="CX235" s="135"/>
      <c r="CY235" s="135"/>
      <c r="CZ235" s="135"/>
      <c r="DA235" s="135"/>
      <c r="DB235" s="135"/>
      <c r="DC235" s="135"/>
      <c r="DD235" s="135"/>
      <c r="DE235" s="135"/>
      <c r="DF235" s="135"/>
      <c r="DG235" s="135"/>
      <c r="DH235" s="135"/>
      <c r="DI235" s="135"/>
      <c r="DJ235" s="135"/>
      <c r="DK235" s="135"/>
      <c r="DL235" s="135"/>
      <c r="DM235" s="135"/>
      <c r="DN235" s="135"/>
      <c r="DO235" s="135"/>
      <c r="DP235" s="135"/>
      <c r="DQ235" s="135"/>
      <c r="DR235" s="135"/>
      <c r="DS235" s="135"/>
      <c r="DT235" s="135"/>
      <c r="DU235" s="135"/>
      <c r="DV235" s="135"/>
      <c r="DW235" s="135"/>
      <c r="DX235" s="135"/>
      <c r="DY235" s="135"/>
      <c r="DZ235" s="135"/>
      <c r="EA235" s="135"/>
      <c r="EB235" s="135"/>
      <c r="EC235" s="135"/>
      <c r="ED235" s="135"/>
      <c r="EE235" s="135"/>
      <c r="EF235" s="135"/>
      <c r="EG235" s="135"/>
      <c r="EH235" s="135"/>
      <c r="EI235" s="135"/>
      <c r="EJ235" s="135"/>
      <c r="EK235" s="135"/>
      <c r="EL235" s="135"/>
      <c r="EM235" s="135"/>
      <c r="EN235" s="135"/>
      <c r="EO235" s="135"/>
      <c r="EP235" s="135"/>
      <c r="EQ235" s="135"/>
      <c r="ER235" s="135"/>
      <c r="ES235" s="135"/>
      <c r="ET235" s="135"/>
      <c r="EU235" s="135"/>
      <c r="EV235" s="135"/>
      <c r="EW235" s="135"/>
      <c r="EX235" s="135"/>
      <c r="EY235" s="135"/>
      <c r="EZ235" s="135"/>
      <c r="FA235" s="135"/>
      <c r="FB235" s="135"/>
      <c r="FC235" s="135"/>
      <c r="FD235" s="135"/>
      <c r="FE235" s="135"/>
      <c r="FF235" s="135"/>
      <c r="FG235" s="135"/>
      <c r="FH235" s="135"/>
      <c r="FI235" s="135"/>
      <c r="FJ235" s="135"/>
      <c r="FK235" s="135"/>
      <c r="FL235" s="135"/>
      <c r="FM235" s="135"/>
      <c r="FN235" s="135"/>
      <c r="FO235" s="135"/>
      <c r="FP235" s="135"/>
      <c r="FQ235" s="135"/>
      <c r="FR235" s="135"/>
      <c r="FS235" s="135"/>
      <c r="FT235" s="135"/>
      <c r="FU235" s="135"/>
      <c r="FV235" s="135"/>
      <c r="FW235" s="135"/>
      <c r="FX235" s="135"/>
      <c r="FY235" s="135"/>
      <c r="FZ235" s="135"/>
      <c r="GA235" s="135"/>
      <c r="GB235" s="135"/>
      <c r="GC235" s="135"/>
      <c r="GD235" s="135"/>
      <c r="GE235" s="135"/>
      <c r="GF235" s="135"/>
      <c r="GG235" s="135"/>
      <c r="GH235" s="135"/>
      <c r="GI235" s="135"/>
      <c r="GJ235" s="135"/>
      <c r="GK235" s="135"/>
      <c r="GL235" s="135"/>
      <c r="GM235" s="135"/>
      <c r="GN235" s="135"/>
    </row>
    <row r="236" spans="1:196" ht="60" x14ac:dyDescent="0.25">
      <c r="B236" s="18">
        <v>1</v>
      </c>
      <c r="C236" s="4" t="s">
        <v>510</v>
      </c>
      <c r="D236" s="110">
        <f>'Аян '!D97</f>
        <v>0</v>
      </c>
      <c r="E236" s="110">
        <f>'Аян '!E97</f>
        <v>0</v>
      </c>
      <c r="F236" s="110">
        <f>'Аян '!F97</f>
        <v>0</v>
      </c>
      <c r="G236" s="160">
        <f>'Аян '!G97</f>
        <v>0</v>
      </c>
      <c r="H236" s="154">
        <f>'Аян '!H97</f>
        <v>0</v>
      </c>
      <c r="I236" s="154">
        <f>'Аян '!I97</f>
        <v>0</v>
      </c>
      <c r="J236" s="149">
        <f>'Аян '!J97</f>
        <v>0</v>
      </c>
      <c r="K236" s="149">
        <f>'Аян '!K97</f>
        <v>0</v>
      </c>
      <c r="L236" s="149">
        <f>'Аян '!L97</f>
        <v>0</v>
      </c>
      <c r="M236" s="149">
        <f>'Аян '!M97</f>
        <v>0</v>
      </c>
      <c r="N236" s="149">
        <f>'Аян '!N97</f>
        <v>0</v>
      </c>
      <c r="O236" s="149">
        <f>'Аян '!O97</f>
        <v>0</v>
      </c>
      <c r="P236" s="307">
        <f>'Аян '!P97</f>
        <v>0</v>
      </c>
      <c r="Q236" s="307">
        <f>'Аян '!Q97</f>
        <v>0</v>
      </c>
      <c r="R236" s="307">
        <f>'Аян '!R97</f>
        <v>0</v>
      </c>
      <c r="S236" s="307">
        <f>'Аян '!S97</f>
        <v>0</v>
      </c>
      <c r="T236" s="307">
        <f>'Аян '!T97</f>
        <v>0</v>
      </c>
      <c r="U236" s="307">
        <f>'Аян '!U97</f>
        <v>0</v>
      </c>
      <c r="V236" s="307">
        <f>'Аян '!V97</f>
        <v>0</v>
      </c>
      <c r="W236" s="307">
        <f>'Аян '!W97</f>
        <v>0</v>
      </c>
      <c r="X236" s="527">
        <f>'Аян '!X97</f>
        <v>0</v>
      </c>
      <c r="Y236" s="307">
        <f>'Аян '!X96</f>
        <v>0</v>
      </c>
      <c r="Z236" s="307"/>
      <c r="AA236" s="110">
        <f>'Аян '!Y96</f>
        <v>0</v>
      </c>
      <c r="AB236" s="307">
        <f>'Аян '!Z96</f>
        <v>0</v>
      </c>
      <c r="AC236" s="319">
        <f t="shared" si="39"/>
        <v>0</v>
      </c>
      <c r="AD236" s="319">
        <f t="shared" si="38"/>
        <v>0</v>
      </c>
      <c r="AE236" s="855">
        <f t="shared" si="43"/>
        <v>0</v>
      </c>
      <c r="AF236" s="135" t="e">
        <f t="shared" si="42"/>
        <v>#DIV/0!</v>
      </c>
      <c r="AG236" s="135"/>
      <c r="AH236" s="403"/>
      <c r="AI236" s="135">
        <f t="shared" si="41"/>
        <v>0</v>
      </c>
      <c r="AJ236" s="135"/>
      <c r="AK236" s="135"/>
      <c r="AL236" s="135"/>
      <c r="AM236" s="135"/>
      <c r="AN236" s="135"/>
      <c r="AO236" s="135"/>
      <c r="AP236" s="135"/>
      <c r="AQ236" s="135"/>
      <c r="AR236" s="135"/>
      <c r="AS236" s="135"/>
      <c r="AT236" s="135"/>
      <c r="AU236" s="135"/>
      <c r="AV236" s="135"/>
      <c r="AW236" s="135"/>
      <c r="AX236" s="135"/>
      <c r="AY236" s="135"/>
      <c r="AZ236" s="135"/>
      <c r="BA236" s="135"/>
      <c r="BB236" s="135"/>
      <c r="BC236" s="135"/>
      <c r="BD236" s="135"/>
      <c r="BE236" s="135"/>
      <c r="BF236" s="135"/>
      <c r="BG236" s="135"/>
      <c r="BH236" s="135"/>
      <c r="BI236" s="135"/>
      <c r="BJ236" s="135"/>
      <c r="BK236" s="135"/>
      <c r="BL236" s="135"/>
      <c r="BM236" s="135"/>
      <c r="BN236" s="135"/>
      <c r="BO236" s="135"/>
      <c r="BP236" s="135"/>
      <c r="BQ236" s="135"/>
      <c r="BR236" s="135"/>
      <c r="BS236" s="135"/>
      <c r="BT236" s="135"/>
      <c r="BU236" s="135"/>
      <c r="BV236" s="135"/>
      <c r="BW236" s="135"/>
      <c r="BX236" s="135"/>
      <c r="BY236" s="135"/>
      <c r="BZ236" s="135"/>
      <c r="CA236" s="135"/>
      <c r="CB236" s="135"/>
      <c r="CC236" s="135"/>
      <c r="CD236" s="135"/>
      <c r="CE236" s="135"/>
      <c r="CF236" s="135"/>
      <c r="CG236" s="135"/>
      <c r="CH236" s="135"/>
      <c r="CI236" s="135"/>
      <c r="CJ236" s="135"/>
      <c r="CK236" s="135"/>
      <c r="CL236" s="135"/>
      <c r="CM236" s="135"/>
      <c r="CN236" s="135"/>
      <c r="CO236" s="135"/>
      <c r="CP236" s="135"/>
      <c r="CQ236" s="135"/>
      <c r="CR236" s="135"/>
      <c r="CS236" s="135"/>
      <c r="CT236" s="135"/>
      <c r="CU236" s="135"/>
      <c r="CV236" s="135"/>
      <c r="CW236" s="135"/>
      <c r="CX236" s="135"/>
      <c r="CY236" s="135"/>
      <c r="CZ236" s="135"/>
      <c r="DA236" s="135"/>
      <c r="DB236" s="135"/>
      <c r="DC236" s="135"/>
      <c r="DD236" s="135"/>
      <c r="DE236" s="135"/>
      <c r="DF236" s="135"/>
      <c r="DG236" s="135"/>
      <c r="DH236" s="135"/>
      <c r="DI236" s="135"/>
      <c r="DJ236" s="135"/>
      <c r="DK236" s="135"/>
      <c r="DL236" s="135"/>
      <c r="DM236" s="135"/>
      <c r="DN236" s="135"/>
      <c r="DO236" s="135"/>
      <c r="DP236" s="135"/>
      <c r="DQ236" s="135"/>
      <c r="DR236" s="135"/>
      <c r="DS236" s="135"/>
      <c r="DT236" s="135"/>
      <c r="DU236" s="135"/>
      <c r="DV236" s="135"/>
      <c r="DW236" s="135"/>
      <c r="DX236" s="135"/>
      <c r="DY236" s="135"/>
      <c r="DZ236" s="135"/>
      <c r="EA236" s="135"/>
      <c r="EB236" s="135"/>
      <c r="EC236" s="135"/>
      <c r="ED236" s="135"/>
      <c r="EE236" s="135"/>
      <c r="EF236" s="135"/>
      <c r="EG236" s="135"/>
      <c r="EH236" s="135"/>
      <c r="EI236" s="135"/>
      <c r="EJ236" s="135"/>
      <c r="EK236" s="135"/>
      <c r="EL236" s="135"/>
      <c r="EM236" s="135"/>
      <c r="EN236" s="135"/>
      <c r="EO236" s="135"/>
      <c r="EP236" s="135"/>
      <c r="EQ236" s="135"/>
      <c r="ER236" s="135"/>
      <c r="ES236" s="135"/>
      <c r="ET236" s="135"/>
      <c r="EU236" s="135"/>
      <c r="EV236" s="135"/>
      <c r="EW236" s="135"/>
      <c r="EX236" s="135"/>
      <c r="EY236" s="135"/>
      <c r="EZ236" s="135"/>
      <c r="FA236" s="135"/>
      <c r="FB236" s="135"/>
      <c r="FC236" s="135"/>
      <c r="FD236" s="135"/>
      <c r="FE236" s="135"/>
      <c r="FF236" s="135"/>
      <c r="FG236" s="135"/>
      <c r="FH236" s="135"/>
      <c r="FI236" s="135"/>
      <c r="FJ236" s="135"/>
      <c r="FK236" s="135"/>
      <c r="FL236" s="135"/>
      <c r="FM236" s="135"/>
      <c r="FN236" s="135"/>
      <c r="FO236" s="135"/>
      <c r="FP236" s="135"/>
      <c r="FQ236" s="135"/>
      <c r="FR236" s="135"/>
      <c r="FS236" s="135"/>
      <c r="FT236" s="135"/>
      <c r="FU236" s="135"/>
      <c r="FV236" s="135"/>
      <c r="FW236" s="135"/>
      <c r="FX236" s="135"/>
      <c r="FY236" s="135"/>
      <c r="FZ236" s="135"/>
      <c r="GA236" s="135"/>
      <c r="GB236" s="135"/>
      <c r="GC236" s="135"/>
      <c r="GD236" s="135"/>
      <c r="GE236" s="135"/>
      <c r="GF236" s="135"/>
      <c r="GG236" s="135"/>
      <c r="GH236" s="135"/>
      <c r="GI236" s="135"/>
      <c r="GJ236" s="135"/>
      <c r="GK236" s="135"/>
      <c r="GL236" s="135"/>
      <c r="GM236" s="135"/>
      <c r="GN236" s="135"/>
    </row>
    <row r="237" spans="1:196" ht="30" x14ac:dyDescent="0.25">
      <c r="B237" s="18">
        <v>1</v>
      </c>
      <c r="C237" s="4" t="s">
        <v>626</v>
      </c>
      <c r="D237" s="110">
        <f>'Аян '!D98</f>
        <v>0</v>
      </c>
      <c r="E237" s="110">
        <f>'Аян '!E98</f>
        <v>0</v>
      </c>
      <c r="F237" s="110">
        <f>'Аян '!F98</f>
        <v>0</v>
      </c>
      <c r="G237" s="160" t="e">
        <f>'Аян '!G98</f>
        <v>#DIV/0!</v>
      </c>
      <c r="H237" s="154">
        <f>'Аян '!H98</f>
        <v>0</v>
      </c>
      <c r="I237" s="154">
        <f>'Аян '!I98</f>
        <v>0</v>
      </c>
      <c r="J237" s="149">
        <f>'Аян '!J98</f>
        <v>0</v>
      </c>
      <c r="K237" s="149">
        <f>'Аян '!K98</f>
        <v>0</v>
      </c>
      <c r="L237" s="149">
        <f>'Аян '!L98</f>
        <v>0</v>
      </c>
      <c r="M237" s="149">
        <f>'Аян '!M98</f>
        <v>0</v>
      </c>
      <c r="N237" s="149">
        <f>'Аян '!N98</f>
        <v>0</v>
      </c>
      <c r="O237" s="149">
        <f>'Аян '!O98</f>
        <v>0</v>
      </c>
      <c r="P237" s="307">
        <f>'Аян '!P98</f>
        <v>0</v>
      </c>
      <c r="Q237" s="307">
        <f>'Аян '!Q98</f>
        <v>0</v>
      </c>
      <c r="R237" s="307">
        <f>'Аян '!R98</f>
        <v>0</v>
      </c>
      <c r="S237" s="307">
        <f>'Аян '!S98</f>
        <v>0</v>
      </c>
      <c r="T237" s="307">
        <f>'Аян '!T98</f>
        <v>0</v>
      </c>
      <c r="U237" s="307">
        <f>'Аян '!U98</f>
        <v>0</v>
      </c>
      <c r="V237" s="307">
        <f>'Аян '!V98</f>
        <v>0</v>
      </c>
      <c r="W237" s="307">
        <f>'Аян '!W98</f>
        <v>0</v>
      </c>
      <c r="X237" s="527">
        <f>'Аян '!X98</f>
        <v>0</v>
      </c>
      <c r="Y237" s="307"/>
      <c r="Z237" s="307"/>
      <c r="AA237" s="110">
        <f>'Аян '!Y97</f>
        <v>0</v>
      </c>
      <c r="AB237" s="307">
        <f>'Аян '!Z97</f>
        <v>0</v>
      </c>
      <c r="AC237" s="319">
        <f t="shared" si="39"/>
        <v>0</v>
      </c>
      <c r="AD237" s="319">
        <f t="shared" si="38"/>
        <v>0</v>
      </c>
      <c r="AE237" s="855"/>
      <c r="AF237" s="135"/>
      <c r="AG237" s="135"/>
      <c r="AH237" s="403"/>
      <c r="AI237" s="135">
        <f t="shared" si="41"/>
        <v>0</v>
      </c>
      <c r="AJ237" s="135"/>
      <c r="AK237" s="135"/>
      <c r="AL237" s="135"/>
      <c r="AM237" s="135"/>
      <c r="AN237" s="135"/>
      <c r="AO237" s="135"/>
      <c r="AP237" s="135"/>
      <c r="AQ237" s="135"/>
      <c r="AR237" s="135"/>
      <c r="AS237" s="135"/>
      <c r="AT237" s="135"/>
      <c r="AU237" s="135"/>
      <c r="AV237" s="135"/>
      <c r="AW237" s="135"/>
      <c r="AX237" s="135"/>
      <c r="AY237" s="135"/>
      <c r="AZ237" s="135"/>
      <c r="BA237" s="135"/>
      <c r="BB237" s="135"/>
      <c r="BC237" s="135"/>
      <c r="BD237" s="135"/>
      <c r="BE237" s="135"/>
      <c r="BF237" s="135"/>
      <c r="BG237" s="135"/>
      <c r="BH237" s="135"/>
      <c r="BI237" s="135"/>
      <c r="BJ237" s="135"/>
      <c r="BK237" s="135"/>
      <c r="BL237" s="135"/>
      <c r="BM237" s="135"/>
      <c r="BN237" s="135"/>
      <c r="BO237" s="135"/>
      <c r="BP237" s="135"/>
      <c r="BQ237" s="135"/>
      <c r="BR237" s="135"/>
      <c r="BS237" s="135"/>
      <c r="BT237" s="135"/>
      <c r="BU237" s="135"/>
      <c r="BV237" s="135"/>
      <c r="BW237" s="135"/>
      <c r="BX237" s="135"/>
      <c r="BY237" s="135"/>
      <c r="BZ237" s="135"/>
      <c r="CA237" s="135"/>
      <c r="CB237" s="135"/>
      <c r="CC237" s="135"/>
      <c r="CD237" s="135"/>
      <c r="CE237" s="135"/>
      <c r="CF237" s="135"/>
      <c r="CG237" s="135"/>
      <c r="CH237" s="135"/>
      <c r="CI237" s="135"/>
      <c r="CJ237" s="135"/>
      <c r="CK237" s="135"/>
      <c r="CL237" s="135"/>
      <c r="CM237" s="135"/>
      <c r="CN237" s="135"/>
      <c r="CO237" s="135"/>
      <c r="CP237" s="135"/>
      <c r="CQ237" s="135"/>
      <c r="CR237" s="135"/>
      <c r="CS237" s="135"/>
      <c r="CT237" s="135"/>
      <c r="CU237" s="135"/>
      <c r="CV237" s="135"/>
      <c r="CW237" s="135"/>
      <c r="CX237" s="135"/>
      <c r="CY237" s="135"/>
      <c r="CZ237" s="135"/>
      <c r="DA237" s="135"/>
      <c r="DB237" s="135"/>
      <c r="DC237" s="135"/>
      <c r="DD237" s="135"/>
      <c r="DE237" s="135"/>
      <c r="DF237" s="135"/>
      <c r="DG237" s="135"/>
      <c r="DH237" s="135"/>
      <c r="DI237" s="135"/>
      <c r="DJ237" s="135"/>
      <c r="DK237" s="135"/>
      <c r="DL237" s="135"/>
      <c r="DM237" s="135"/>
      <c r="DN237" s="135"/>
      <c r="DO237" s="135"/>
      <c r="DP237" s="135"/>
      <c r="DQ237" s="135"/>
      <c r="DR237" s="135"/>
      <c r="DS237" s="135"/>
      <c r="DT237" s="135"/>
      <c r="DU237" s="135"/>
      <c r="DV237" s="135"/>
      <c r="DW237" s="135"/>
      <c r="DX237" s="135"/>
      <c r="DY237" s="135"/>
      <c r="DZ237" s="135"/>
      <c r="EA237" s="135"/>
      <c r="EB237" s="135"/>
      <c r="EC237" s="135"/>
      <c r="ED237" s="135"/>
      <c r="EE237" s="135"/>
      <c r="EF237" s="135"/>
      <c r="EG237" s="135"/>
      <c r="EH237" s="135"/>
      <c r="EI237" s="135"/>
      <c r="EJ237" s="135"/>
      <c r="EK237" s="135"/>
      <c r="EL237" s="135"/>
      <c r="EM237" s="135"/>
      <c r="EN237" s="135"/>
      <c r="EO237" s="135"/>
      <c r="EP237" s="135"/>
      <c r="EQ237" s="135"/>
      <c r="ER237" s="135"/>
      <c r="ES237" s="135"/>
      <c r="ET237" s="135"/>
      <c r="EU237" s="135"/>
      <c r="EV237" s="135"/>
      <c r="EW237" s="135"/>
      <c r="EX237" s="135"/>
      <c r="EY237" s="135"/>
      <c r="EZ237" s="135"/>
      <c r="FA237" s="135"/>
      <c r="FB237" s="135"/>
      <c r="FC237" s="135"/>
      <c r="FD237" s="135"/>
      <c r="FE237" s="135"/>
      <c r="FF237" s="135"/>
      <c r="FG237" s="135"/>
      <c r="FH237" s="135"/>
      <c r="FI237" s="135"/>
      <c r="FJ237" s="135"/>
      <c r="FK237" s="135"/>
      <c r="FL237" s="135"/>
      <c r="FM237" s="135"/>
      <c r="FN237" s="135"/>
      <c r="FO237" s="135"/>
      <c r="FP237" s="135"/>
      <c r="FQ237" s="135"/>
      <c r="FR237" s="135"/>
      <c r="FS237" s="135"/>
      <c r="FT237" s="135"/>
      <c r="FU237" s="135"/>
      <c r="FV237" s="135"/>
      <c r="FW237" s="135"/>
      <c r="FX237" s="135"/>
      <c r="FY237" s="135"/>
      <c r="FZ237" s="135"/>
      <c r="GA237" s="135"/>
      <c r="GB237" s="135"/>
      <c r="GC237" s="135"/>
      <c r="GD237" s="135"/>
      <c r="GE237" s="135"/>
      <c r="GF237" s="135"/>
      <c r="GG237" s="135"/>
      <c r="GH237" s="135"/>
      <c r="GI237" s="135"/>
      <c r="GJ237" s="135"/>
      <c r="GK237" s="135"/>
      <c r="GL237" s="135"/>
      <c r="GM237" s="135"/>
      <c r="GN237" s="135"/>
    </row>
    <row r="238" spans="1:196" ht="29.25" x14ac:dyDescent="0.25">
      <c r="B238" s="18">
        <v>1</v>
      </c>
      <c r="C238" s="732" t="s">
        <v>194</v>
      </c>
      <c r="D238" s="110">
        <f>'Аян '!D99</f>
        <v>0</v>
      </c>
      <c r="E238" s="110">
        <f>'Аян '!E99</f>
        <v>0</v>
      </c>
      <c r="F238" s="110">
        <f>'Аян '!F99</f>
        <v>0</v>
      </c>
      <c r="G238" s="160">
        <f>'Аян '!G99</f>
        <v>0</v>
      </c>
      <c r="H238" s="154">
        <f>'Аян '!H99</f>
        <v>0</v>
      </c>
      <c r="I238" s="154">
        <f>'Аян '!I99</f>
        <v>0</v>
      </c>
      <c r="J238" s="149">
        <f>'Аян '!J99</f>
        <v>0</v>
      </c>
      <c r="K238" s="149">
        <f>'Аян '!K99</f>
        <v>0</v>
      </c>
      <c r="L238" s="149">
        <f>'Аян '!L99</f>
        <v>0</v>
      </c>
      <c r="M238" s="149">
        <f>'Аян '!M99</f>
        <v>0</v>
      </c>
      <c r="N238" s="149">
        <f>'Аян '!N99</f>
        <v>0</v>
      </c>
      <c r="O238" s="149">
        <f>'Аян '!O99</f>
        <v>0</v>
      </c>
      <c r="P238" s="307">
        <f>'Аян '!P99</f>
        <v>0</v>
      </c>
      <c r="Q238" s="307">
        <f>'Аян '!Q99</f>
        <v>0</v>
      </c>
      <c r="R238" s="307">
        <f>'Аян '!R99</f>
        <v>0</v>
      </c>
      <c r="S238" s="307">
        <f>'Аян '!S99</f>
        <v>0</v>
      </c>
      <c r="T238" s="307">
        <f>'Аян '!T99</f>
        <v>0</v>
      </c>
      <c r="U238" s="307">
        <f>'Аян '!U99</f>
        <v>0</v>
      </c>
      <c r="V238" s="307">
        <f>'Аян '!V99</f>
        <v>0</v>
      </c>
      <c r="W238" s="307">
        <f>'Аян '!W99</f>
        <v>0</v>
      </c>
      <c r="X238" s="527">
        <f>'Аян '!X99</f>
        <v>3.6004200000000002</v>
      </c>
      <c r="Y238" s="307">
        <f>'Аян '!X99</f>
        <v>3.6004200000000002</v>
      </c>
      <c r="Z238" s="307"/>
      <c r="AA238" s="110">
        <f>'Аян '!Y99</f>
        <v>0</v>
      </c>
      <c r="AB238" s="307">
        <f>'Аян '!Z99</f>
        <v>0</v>
      </c>
      <c r="AC238" s="319">
        <f t="shared" si="39"/>
        <v>3600.42</v>
      </c>
      <c r="AD238" s="319">
        <f t="shared" si="38"/>
        <v>0</v>
      </c>
      <c r="AE238" s="855">
        <f>IF(P238&gt;0,P238*1000/D238,0)</f>
        <v>0</v>
      </c>
      <c r="AF238" s="135" t="e">
        <f>R238/F238*1000</f>
        <v>#DIV/0!</v>
      </c>
      <c r="AG238" s="135"/>
      <c r="AH238" s="403"/>
      <c r="AI238" s="135">
        <f t="shared" si="41"/>
        <v>0</v>
      </c>
      <c r="AJ238" s="135"/>
      <c r="AK238" s="135"/>
      <c r="AL238" s="135"/>
      <c r="AM238" s="135"/>
      <c r="AN238" s="135"/>
      <c r="AO238" s="135"/>
      <c r="AP238" s="135"/>
      <c r="AQ238" s="135"/>
      <c r="AR238" s="135"/>
      <c r="AS238" s="135"/>
      <c r="AT238" s="135"/>
      <c r="AU238" s="135"/>
      <c r="AV238" s="135"/>
      <c r="AW238" s="135"/>
      <c r="AX238" s="135"/>
      <c r="AY238" s="135"/>
      <c r="AZ238" s="135"/>
      <c r="BA238" s="135"/>
      <c r="BB238" s="135"/>
      <c r="BC238" s="135"/>
      <c r="BD238" s="135"/>
      <c r="BE238" s="135"/>
      <c r="BF238" s="135"/>
      <c r="BG238" s="135"/>
      <c r="BH238" s="135"/>
      <c r="BI238" s="135"/>
      <c r="BJ238" s="135"/>
      <c r="BK238" s="135"/>
      <c r="BL238" s="135"/>
      <c r="BM238" s="135"/>
      <c r="BN238" s="135"/>
      <c r="BO238" s="135"/>
      <c r="BP238" s="135"/>
      <c r="BQ238" s="135"/>
      <c r="BR238" s="135"/>
      <c r="BS238" s="135"/>
      <c r="BT238" s="135"/>
      <c r="BU238" s="135"/>
      <c r="BV238" s="135"/>
      <c r="BW238" s="135"/>
      <c r="BX238" s="135"/>
      <c r="BY238" s="135"/>
      <c r="BZ238" s="135"/>
      <c r="CA238" s="135"/>
      <c r="CB238" s="135"/>
      <c r="CC238" s="135"/>
      <c r="CD238" s="135"/>
      <c r="CE238" s="135"/>
      <c r="CF238" s="135"/>
      <c r="CG238" s="135"/>
      <c r="CH238" s="135"/>
      <c r="CI238" s="135"/>
      <c r="CJ238" s="135"/>
      <c r="CK238" s="135"/>
      <c r="CL238" s="135"/>
      <c r="CM238" s="135"/>
      <c r="CN238" s="135"/>
      <c r="CO238" s="135"/>
      <c r="CP238" s="135"/>
      <c r="CQ238" s="135"/>
      <c r="CR238" s="135"/>
      <c r="CS238" s="135"/>
      <c r="CT238" s="135"/>
      <c r="CU238" s="135"/>
      <c r="CV238" s="135"/>
      <c r="CW238" s="135"/>
      <c r="CX238" s="135"/>
      <c r="CY238" s="135"/>
      <c r="CZ238" s="135"/>
      <c r="DA238" s="135"/>
      <c r="DB238" s="135"/>
      <c r="DC238" s="135"/>
      <c r="DD238" s="135"/>
      <c r="DE238" s="135"/>
      <c r="DF238" s="135"/>
      <c r="DG238" s="135"/>
      <c r="DH238" s="135"/>
      <c r="DI238" s="135"/>
      <c r="DJ238" s="135"/>
      <c r="DK238" s="135"/>
      <c r="DL238" s="135"/>
      <c r="DM238" s="135"/>
      <c r="DN238" s="135"/>
      <c r="DO238" s="135"/>
      <c r="DP238" s="135"/>
      <c r="DQ238" s="135"/>
      <c r="DR238" s="135"/>
      <c r="DS238" s="135"/>
      <c r="DT238" s="135"/>
      <c r="DU238" s="135"/>
      <c r="DV238" s="135"/>
      <c r="DW238" s="135"/>
      <c r="DX238" s="135"/>
      <c r="DY238" s="135"/>
      <c r="DZ238" s="135"/>
      <c r="EA238" s="135"/>
      <c r="EB238" s="135"/>
      <c r="EC238" s="135"/>
      <c r="ED238" s="135"/>
      <c r="EE238" s="135"/>
      <c r="EF238" s="135"/>
      <c r="EG238" s="135"/>
      <c r="EH238" s="135"/>
      <c r="EI238" s="135"/>
      <c r="EJ238" s="135"/>
      <c r="EK238" s="135"/>
      <c r="EL238" s="135"/>
      <c r="EM238" s="135"/>
      <c r="EN238" s="135"/>
      <c r="EO238" s="135"/>
      <c r="EP238" s="135"/>
      <c r="EQ238" s="135"/>
      <c r="ER238" s="135"/>
      <c r="ES238" s="135"/>
      <c r="ET238" s="135"/>
      <c r="EU238" s="135"/>
      <c r="EV238" s="135"/>
      <c r="EW238" s="135"/>
      <c r="EX238" s="135"/>
      <c r="EY238" s="135"/>
      <c r="EZ238" s="135"/>
      <c r="FA238" s="135"/>
      <c r="FB238" s="135"/>
      <c r="FC238" s="135"/>
      <c r="FD238" s="135"/>
      <c r="FE238" s="135"/>
      <c r="FF238" s="135"/>
      <c r="FG238" s="135"/>
      <c r="FH238" s="135"/>
      <c r="FI238" s="135"/>
      <c r="FJ238" s="135"/>
      <c r="FK238" s="135"/>
      <c r="FL238" s="135"/>
      <c r="FM238" s="135"/>
      <c r="FN238" s="135"/>
      <c r="FO238" s="135"/>
      <c r="FP238" s="135"/>
      <c r="FQ238" s="135"/>
      <c r="FR238" s="135"/>
      <c r="FS238" s="135"/>
      <c r="FT238" s="135"/>
      <c r="FU238" s="135"/>
      <c r="FV238" s="135"/>
      <c r="FW238" s="135"/>
      <c r="FX238" s="135"/>
      <c r="FY238" s="135"/>
      <c r="FZ238" s="135"/>
      <c r="GA238" s="135"/>
      <c r="GB238" s="135"/>
      <c r="GC238" s="135"/>
      <c r="GD238" s="135"/>
      <c r="GE238" s="135"/>
      <c r="GF238" s="135"/>
      <c r="GG238" s="135"/>
      <c r="GH238" s="135"/>
      <c r="GI238" s="135"/>
      <c r="GJ238" s="135"/>
      <c r="GK238" s="135"/>
      <c r="GL238" s="135"/>
      <c r="GM238" s="135"/>
      <c r="GN238" s="135"/>
    </row>
    <row r="239" spans="1:196" ht="94.5" x14ac:dyDescent="0.25">
      <c r="B239" s="18">
        <v>1</v>
      </c>
      <c r="C239" s="733" t="s">
        <v>511</v>
      </c>
      <c r="D239" s="110">
        <f>'Аян '!D100</f>
        <v>0</v>
      </c>
      <c r="E239" s="110">
        <f>'Аян '!E100</f>
        <v>0</v>
      </c>
      <c r="F239" s="110">
        <f>'Аян '!F100</f>
        <v>0</v>
      </c>
      <c r="G239" s="160" t="e">
        <f>'Аян '!G100</f>
        <v>#DIV/0!</v>
      </c>
      <c r="H239" s="154">
        <f>'Аян '!H100</f>
        <v>0</v>
      </c>
      <c r="I239" s="154">
        <f>'Аян '!I100</f>
        <v>0</v>
      </c>
      <c r="J239" s="149">
        <f>'Аян '!J100</f>
        <v>0</v>
      </c>
      <c r="K239" s="149">
        <f>'Аян '!K100</f>
        <v>0</v>
      </c>
      <c r="L239" s="149">
        <f>'Аян '!L100</f>
        <v>0</v>
      </c>
      <c r="M239" s="149">
        <f>'Аян '!M100</f>
        <v>0</v>
      </c>
      <c r="N239" s="149">
        <f>'Аян '!N100</f>
        <v>0</v>
      </c>
      <c r="O239" s="149">
        <f>'Аян '!O100</f>
        <v>0</v>
      </c>
      <c r="P239" s="307">
        <f>'Аян '!P100</f>
        <v>0</v>
      </c>
      <c r="Q239" s="307">
        <f>'Аян '!Q100</f>
        <v>0</v>
      </c>
      <c r="R239" s="307">
        <f>'Аян '!R100</f>
        <v>0</v>
      </c>
      <c r="S239" s="307">
        <f>'Аян '!S100</f>
        <v>0</v>
      </c>
      <c r="T239" s="307">
        <f>'Аян '!T100</f>
        <v>0</v>
      </c>
      <c r="U239" s="307">
        <f>'Аян '!U100</f>
        <v>0</v>
      </c>
      <c r="V239" s="307">
        <f>'Аян '!V100</f>
        <v>0</v>
      </c>
      <c r="W239" s="307">
        <f>'Аян '!W100</f>
        <v>0</v>
      </c>
      <c r="X239" s="527">
        <f>'Аян '!X100</f>
        <v>0</v>
      </c>
      <c r="Y239" s="307" t="e">
        <f>R239/Q239*100</f>
        <v>#DIV/0!</v>
      </c>
      <c r="Z239" s="307" t="e">
        <f>X239/Q239*100</f>
        <v>#DIV/0!</v>
      </c>
      <c r="AA239" s="110">
        <f>'Аян '!Y100</f>
        <v>0</v>
      </c>
      <c r="AB239" s="307">
        <f>'Аян '!Z100</f>
        <v>0</v>
      </c>
      <c r="AC239" s="319">
        <f t="shared" si="39"/>
        <v>0</v>
      </c>
      <c r="AD239" s="319">
        <f t="shared" si="38"/>
        <v>0</v>
      </c>
      <c r="AE239" s="855">
        <f>IF(P239&gt;0,P239*1000/D239,0)</f>
        <v>0</v>
      </c>
      <c r="AF239" s="135" t="e">
        <f>R239/F239*1000</f>
        <v>#DIV/0!</v>
      </c>
      <c r="AG239" s="135"/>
      <c r="AH239" s="403"/>
      <c r="AI239" s="135">
        <f>E241-D241</f>
        <v>0</v>
      </c>
      <c r="AJ239" s="135"/>
      <c r="AK239" s="135"/>
      <c r="AL239" s="135"/>
      <c r="AM239" s="135"/>
      <c r="AN239" s="135"/>
      <c r="AO239" s="135"/>
      <c r="AP239" s="135"/>
      <c r="AQ239" s="135"/>
      <c r="AR239" s="135"/>
      <c r="AS239" s="135"/>
      <c r="AT239" s="135"/>
      <c r="AU239" s="135"/>
      <c r="AV239" s="135"/>
      <c r="AW239" s="135"/>
      <c r="AX239" s="135"/>
      <c r="AY239" s="135"/>
      <c r="AZ239" s="135"/>
      <c r="BA239" s="135"/>
      <c r="BB239" s="135"/>
      <c r="BC239" s="135"/>
      <c r="BD239" s="135"/>
      <c r="BE239" s="135"/>
      <c r="BF239" s="135"/>
      <c r="BG239" s="135"/>
      <c r="BH239" s="135"/>
      <c r="BI239" s="135"/>
      <c r="BJ239" s="135"/>
      <c r="BK239" s="135"/>
      <c r="BL239" s="135"/>
      <c r="BM239" s="135"/>
      <c r="BN239" s="135"/>
      <c r="BO239" s="135"/>
      <c r="BP239" s="135"/>
      <c r="BQ239" s="135"/>
      <c r="BR239" s="135"/>
      <c r="BS239" s="135"/>
      <c r="BT239" s="135"/>
      <c r="BU239" s="135"/>
      <c r="BV239" s="135"/>
      <c r="BW239" s="135"/>
      <c r="BX239" s="135"/>
      <c r="BY239" s="135"/>
      <c r="BZ239" s="135"/>
      <c r="CA239" s="135"/>
      <c r="CB239" s="135"/>
      <c r="CC239" s="135"/>
      <c r="CD239" s="135"/>
      <c r="CE239" s="135"/>
      <c r="CF239" s="135"/>
      <c r="CG239" s="135"/>
      <c r="CH239" s="135"/>
      <c r="CI239" s="135"/>
      <c r="CJ239" s="135"/>
      <c r="CK239" s="135"/>
      <c r="CL239" s="135"/>
      <c r="CM239" s="135"/>
      <c r="CN239" s="135"/>
      <c r="CO239" s="135"/>
      <c r="CP239" s="135"/>
      <c r="CQ239" s="135"/>
      <c r="CR239" s="135"/>
      <c r="CS239" s="135"/>
      <c r="CT239" s="135"/>
      <c r="CU239" s="135"/>
      <c r="CV239" s="135"/>
      <c r="CW239" s="135"/>
      <c r="CX239" s="135"/>
      <c r="CY239" s="135"/>
      <c r="CZ239" s="135"/>
      <c r="DA239" s="135"/>
      <c r="DB239" s="135"/>
      <c r="DC239" s="135"/>
      <c r="DD239" s="135"/>
      <c r="DE239" s="135"/>
      <c r="DF239" s="135"/>
      <c r="DG239" s="135"/>
      <c r="DH239" s="135"/>
      <c r="DI239" s="135"/>
      <c r="DJ239" s="135"/>
      <c r="DK239" s="135"/>
      <c r="DL239" s="135"/>
      <c r="DM239" s="135"/>
      <c r="DN239" s="135"/>
      <c r="DO239" s="135"/>
      <c r="DP239" s="135"/>
      <c r="DQ239" s="135"/>
      <c r="DR239" s="135"/>
      <c r="DS239" s="135"/>
      <c r="DT239" s="135"/>
      <c r="DU239" s="135"/>
      <c r="DV239" s="135"/>
      <c r="DW239" s="135"/>
      <c r="DX239" s="135"/>
      <c r="DY239" s="135"/>
      <c r="DZ239" s="135"/>
      <c r="EA239" s="135"/>
      <c r="EB239" s="135"/>
      <c r="EC239" s="135"/>
      <c r="ED239" s="135"/>
      <c r="EE239" s="135"/>
      <c r="EF239" s="135"/>
      <c r="EG239" s="135"/>
      <c r="EH239" s="135"/>
      <c r="EI239" s="135"/>
      <c r="EJ239" s="135"/>
      <c r="EK239" s="135"/>
      <c r="EL239" s="135"/>
      <c r="EM239" s="135"/>
      <c r="EN239" s="135"/>
      <c r="EO239" s="135"/>
      <c r="EP239" s="135"/>
      <c r="EQ239" s="135"/>
      <c r="ER239" s="135"/>
      <c r="ES239" s="135"/>
      <c r="ET239" s="135"/>
      <c r="EU239" s="135"/>
      <c r="EV239" s="135"/>
      <c r="EW239" s="135"/>
      <c r="EX239" s="135"/>
      <c r="EY239" s="135"/>
      <c r="EZ239" s="135"/>
      <c r="FA239" s="135"/>
      <c r="FB239" s="135"/>
      <c r="FC239" s="135"/>
      <c r="FD239" s="135"/>
      <c r="FE239" s="135"/>
      <c r="FF239" s="135"/>
      <c r="FG239" s="135"/>
      <c r="FH239" s="135"/>
      <c r="FI239" s="135"/>
      <c r="FJ239" s="135"/>
      <c r="FK239" s="135"/>
      <c r="FL239" s="135"/>
      <c r="FM239" s="135"/>
      <c r="FN239" s="135"/>
      <c r="FO239" s="135"/>
      <c r="FP239" s="135"/>
      <c r="FQ239" s="135"/>
      <c r="FR239" s="135"/>
      <c r="FS239" s="135"/>
      <c r="FT239" s="135"/>
      <c r="FU239" s="135"/>
      <c r="FV239" s="135"/>
      <c r="FW239" s="135"/>
      <c r="FX239" s="135"/>
      <c r="FY239" s="135"/>
      <c r="FZ239" s="135"/>
      <c r="GA239" s="135"/>
      <c r="GB239" s="135"/>
      <c r="GC239" s="135"/>
      <c r="GD239" s="135"/>
      <c r="GE239" s="135"/>
      <c r="GF239" s="135"/>
      <c r="GG239" s="135"/>
      <c r="GH239" s="135"/>
      <c r="GI239" s="135"/>
      <c r="GJ239" s="135"/>
      <c r="GK239" s="135"/>
      <c r="GL239" s="135"/>
      <c r="GM239" s="135"/>
      <c r="GN239" s="135"/>
    </row>
    <row r="240" spans="1:196" ht="15.75" x14ac:dyDescent="0.25">
      <c r="B240" s="18">
        <v>1</v>
      </c>
      <c r="C240" s="733" t="s">
        <v>623</v>
      </c>
      <c r="D240" s="110">
        <f>'Аян '!D101</f>
        <v>0</v>
      </c>
      <c r="E240" s="110">
        <f>'Аян '!E101</f>
        <v>0</v>
      </c>
      <c r="F240" s="110">
        <f>'Аян '!F101</f>
        <v>0</v>
      </c>
      <c r="G240" s="160">
        <f>'Аян '!G101</f>
        <v>0</v>
      </c>
      <c r="H240" s="154">
        <f>'Аян '!H101</f>
        <v>0</v>
      </c>
      <c r="I240" s="154">
        <f>'Аян '!I101</f>
        <v>0</v>
      </c>
      <c r="J240" s="149">
        <f>'Аян '!J101</f>
        <v>0</v>
      </c>
      <c r="K240" s="149">
        <f>'Аян '!K101</f>
        <v>0</v>
      </c>
      <c r="L240" s="149">
        <f>'Аян '!L101</f>
        <v>0</v>
      </c>
      <c r="M240" s="149">
        <f>'Аян '!M101</f>
        <v>0</v>
      </c>
      <c r="N240" s="149">
        <f>'Аян '!N101</f>
        <v>0</v>
      </c>
      <c r="O240" s="149">
        <f>'Аян '!O101</f>
        <v>0</v>
      </c>
      <c r="P240" s="307">
        <f>'Аян '!P101</f>
        <v>0</v>
      </c>
      <c r="Q240" s="307">
        <f>'Аян '!Q101</f>
        <v>0</v>
      </c>
      <c r="R240" s="307">
        <f>'Аян '!R101</f>
        <v>0</v>
      </c>
      <c r="S240" s="307">
        <f>'Аян '!S101</f>
        <v>0</v>
      </c>
      <c r="T240" s="307">
        <f>'Аян '!T101</f>
        <v>0</v>
      </c>
      <c r="U240" s="307">
        <f>'Аян '!U101</f>
        <v>0</v>
      </c>
      <c r="V240" s="307">
        <f>'Аян '!V101</f>
        <v>0</v>
      </c>
      <c r="W240" s="307">
        <f>'Аян '!W101</f>
        <v>0</v>
      </c>
      <c r="X240" s="527">
        <f>'Аян '!X101</f>
        <v>0</v>
      </c>
      <c r="Y240" s="307"/>
      <c r="Z240" s="307"/>
      <c r="AA240" s="110"/>
      <c r="AB240" s="307"/>
      <c r="AC240" s="319"/>
      <c r="AD240" s="319"/>
      <c r="AE240" s="855"/>
      <c r="AF240" s="135"/>
      <c r="AG240" s="135"/>
      <c r="AH240" s="403"/>
      <c r="AI240" s="135"/>
      <c r="AJ240" s="135"/>
      <c r="AK240" s="135"/>
      <c r="AL240" s="135"/>
      <c r="AM240" s="135"/>
      <c r="AN240" s="135"/>
      <c r="AO240" s="135"/>
      <c r="AP240" s="135"/>
      <c r="AQ240" s="135"/>
      <c r="AR240" s="135"/>
      <c r="AS240" s="135"/>
      <c r="AT240" s="135"/>
      <c r="AU240" s="135"/>
      <c r="AV240" s="135"/>
      <c r="AW240" s="135"/>
      <c r="AX240" s="135"/>
      <c r="AY240" s="135"/>
      <c r="AZ240" s="135"/>
      <c r="BA240" s="135"/>
      <c r="BB240" s="135"/>
      <c r="BC240" s="135"/>
      <c r="BD240" s="135"/>
      <c r="BE240" s="135"/>
      <c r="BF240" s="135"/>
      <c r="BG240" s="135"/>
      <c r="BH240" s="135"/>
      <c r="BI240" s="135"/>
      <c r="BJ240" s="135"/>
      <c r="BK240" s="135"/>
      <c r="BL240" s="135"/>
      <c r="BM240" s="135"/>
      <c r="BN240" s="135"/>
      <c r="BO240" s="135"/>
      <c r="BP240" s="135"/>
      <c r="BQ240" s="135"/>
      <c r="BR240" s="135"/>
      <c r="BS240" s="135"/>
      <c r="BT240" s="135"/>
      <c r="BU240" s="135"/>
      <c r="BV240" s="135"/>
      <c r="BW240" s="135"/>
      <c r="BX240" s="135"/>
      <c r="BY240" s="135"/>
      <c r="BZ240" s="135"/>
      <c r="CA240" s="135"/>
      <c r="CB240" s="135"/>
      <c r="CC240" s="135"/>
      <c r="CD240" s="135"/>
      <c r="CE240" s="135"/>
      <c r="CF240" s="135"/>
      <c r="CG240" s="135"/>
      <c r="CH240" s="135"/>
      <c r="CI240" s="135"/>
      <c r="CJ240" s="135"/>
      <c r="CK240" s="135"/>
      <c r="CL240" s="135"/>
      <c r="CM240" s="135"/>
      <c r="CN240" s="135"/>
      <c r="CO240" s="135"/>
      <c r="CP240" s="135"/>
      <c r="CQ240" s="135"/>
      <c r="CR240" s="135"/>
      <c r="CS240" s="135"/>
      <c r="CT240" s="135"/>
      <c r="CU240" s="135"/>
      <c r="CV240" s="135"/>
      <c r="CW240" s="135"/>
      <c r="CX240" s="135"/>
      <c r="CY240" s="135"/>
      <c r="CZ240" s="135"/>
      <c r="DA240" s="135"/>
      <c r="DB240" s="135"/>
      <c r="DC240" s="135"/>
      <c r="DD240" s="135"/>
      <c r="DE240" s="135"/>
      <c r="DF240" s="135"/>
      <c r="DG240" s="135"/>
      <c r="DH240" s="135"/>
      <c r="DI240" s="135"/>
      <c r="DJ240" s="135"/>
      <c r="DK240" s="135"/>
      <c r="DL240" s="135"/>
      <c r="DM240" s="135"/>
      <c r="DN240" s="135"/>
      <c r="DO240" s="135"/>
      <c r="DP240" s="135"/>
      <c r="DQ240" s="135"/>
      <c r="DR240" s="135"/>
      <c r="DS240" s="135"/>
      <c r="DT240" s="135"/>
      <c r="DU240" s="135"/>
      <c r="DV240" s="135"/>
      <c r="DW240" s="135"/>
      <c r="DX240" s="135"/>
      <c r="DY240" s="135"/>
      <c r="DZ240" s="135"/>
      <c r="EA240" s="135"/>
      <c r="EB240" s="135"/>
      <c r="EC240" s="135"/>
      <c r="ED240" s="135"/>
      <c r="EE240" s="135"/>
      <c r="EF240" s="135"/>
      <c r="EG240" s="135"/>
      <c r="EH240" s="135"/>
      <c r="EI240" s="135"/>
      <c r="EJ240" s="135"/>
      <c r="EK240" s="135"/>
      <c r="EL240" s="135"/>
      <c r="EM240" s="135"/>
      <c r="EN240" s="135"/>
      <c r="EO240" s="135"/>
      <c r="EP240" s="135"/>
      <c r="EQ240" s="135"/>
      <c r="ER240" s="135"/>
      <c r="ES240" s="135"/>
      <c r="ET240" s="135"/>
      <c r="EU240" s="135"/>
      <c r="EV240" s="135"/>
      <c r="EW240" s="135"/>
      <c r="EX240" s="135"/>
      <c r="EY240" s="135"/>
      <c r="EZ240" s="135"/>
      <c r="FA240" s="135"/>
      <c r="FB240" s="135"/>
      <c r="FC240" s="135"/>
      <c r="FD240" s="135"/>
      <c r="FE240" s="135"/>
      <c r="FF240" s="135"/>
      <c r="FG240" s="135"/>
      <c r="FH240" s="135"/>
      <c r="FI240" s="135"/>
      <c r="FJ240" s="135"/>
      <c r="FK240" s="135"/>
      <c r="FL240" s="135"/>
      <c r="FM240" s="135"/>
      <c r="FN240" s="135"/>
      <c r="FO240" s="135"/>
      <c r="FP240" s="135"/>
      <c r="FQ240" s="135"/>
      <c r="FR240" s="135"/>
      <c r="FS240" s="135"/>
      <c r="FT240" s="135"/>
      <c r="FU240" s="135"/>
      <c r="FV240" s="135"/>
      <c r="FW240" s="135"/>
      <c r="FX240" s="135"/>
      <c r="FY240" s="135"/>
      <c r="FZ240" s="135"/>
      <c r="GA240" s="135"/>
      <c r="GB240" s="135"/>
      <c r="GC240" s="135"/>
      <c r="GD240" s="135"/>
      <c r="GE240" s="135"/>
      <c r="GF240" s="135"/>
      <c r="GG240" s="135"/>
      <c r="GH240" s="135"/>
      <c r="GI240" s="135"/>
      <c r="GJ240" s="135"/>
      <c r="GK240" s="135"/>
      <c r="GL240" s="135"/>
      <c r="GM240" s="135"/>
      <c r="GN240" s="135"/>
    </row>
    <row r="241" spans="1:196" x14ac:dyDescent="0.25">
      <c r="B241" s="18">
        <v>1</v>
      </c>
      <c r="C241" s="678" t="s">
        <v>624</v>
      </c>
      <c r="D241" s="110">
        <f>'Аян '!D102</f>
        <v>0</v>
      </c>
      <c r="E241" s="110">
        <f>'Аян '!E102</f>
        <v>0</v>
      </c>
      <c r="F241" s="110">
        <f>'Аян '!F102</f>
        <v>0</v>
      </c>
      <c r="G241" s="160">
        <f>'Аян '!G102</f>
        <v>0</v>
      </c>
      <c r="H241" s="154">
        <f>'Аян '!H102</f>
        <v>0</v>
      </c>
      <c r="I241" s="154">
        <f>'Аян '!I102</f>
        <v>0</v>
      </c>
      <c r="J241" s="149">
        <f>'Аян '!J102</f>
        <v>0</v>
      </c>
      <c r="K241" s="149">
        <f>'Аян '!K102</f>
        <v>0</v>
      </c>
      <c r="L241" s="149">
        <f>'Аян '!L102</f>
        <v>0</v>
      </c>
      <c r="M241" s="149">
        <f>'Аян '!M102</f>
        <v>0</v>
      </c>
      <c r="N241" s="149">
        <f>'Аян '!N102</f>
        <v>0</v>
      </c>
      <c r="O241" s="149">
        <f>'Аян '!O102</f>
        <v>0</v>
      </c>
      <c r="P241" s="307">
        <f>'Аян '!P102</f>
        <v>0</v>
      </c>
      <c r="Q241" s="307">
        <f>'Аян '!Q102</f>
        <v>0</v>
      </c>
      <c r="R241" s="307">
        <f>'Аян '!R102</f>
        <v>0</v>
      </c>
      <c r="S241" s="307">
        <f>'Аян '!S102</f>
        <v>0</v>
      </c>
      <c r="T241" s="307">
        <f>'Аян '!T102</f>
        <v>0</v>
      </c>
      <c r="U241" s="307">
        <f>'Аян '!U102</f>
        <v>0</v>
      </c>
      <c r="V241" s="307">
        <f>'Аян '!V102</f>
        <v>0</v>
      </c>
      <c r="W241" s="307">
        <f>'Аян '!W102</f>
        <v>0</v>
      </c>
      <c r="X241" s="527">
        <f>'Аян '!X102</f>
        <v>0</v>
      </c>
      <c r="Y241" s="307" t="e">
        <f>R241/Q241*100</f>
        <v>#DIV/0!</v>
      </c>
      <c r="Z241" s="307" t="e">
        <f>X241/Q241*100</f>
        <v>#DIV/0!</v>
      </c>
      <c r="AA241" s="110">
        <f>'Аян '!Y104</f>
        <v>0</v>
      </c>
      <c r="AB241" s="307">
        <f>'Аян '!Z104</f>
        <v>0</v>
      </c>
      <c r="AC241" s="319">
        <f t="shared" si="39"/>
        <v>0</v>
      </c>
      <c r="AD241" s="319">
        <f t="shared" si="38"/>
        <v>0</v>
      </c>
      <c r="AE241" s="855">
        <f t="shared" ref="AE241:AE251" si="44">IF(P241&gt;0,P241*1000/D241,0)</f>
        <v>0</v>
      </c>
      <c r="AF241" s="135" t="e">
        <f t="shared" ref="AF241:AF277" si="45">R241/F241*1000</f>
        <v>#DIV/0!</v>
      </c>
      <c r="AG241" s="135"/>
      <c r="AH241" s="403"/>
      <c r="AI241" s="135">
        <f t="shared" ref="AI241:AI279" si="46">E242-D242</f>
        <v>0</v>
      </c>
      <c r="AJ241" s="135"/>
      <c r="AK241" s="135"/>
      <c r="AL241" s="135"/>
      <c r="AM241" s="135"/>
      <c r="AN241" s="135"/>
      <c r="AO241" s="135"/>
      <c r="AP241" s="135"/>
      <c r="AQ241" s="135"/>
      <c r="AR241" s="135"/>
      <c r="AS241" s="135"/>
      <c r="AT241" s="135"/>
      <c r="AU241" s="135"/>
      <c r="AV241" s="135"/>
      <c r="AW241" s="135"/>
      <c r="AX241" s="135"/>
      <c r="AY241" s="135"/>
      <c r="AZ241" s="135"/>
      <c r="BA241" s="135"/>
      <c r="BB241" s="135"/>
      <c r="BC241" s="135"/>
      <c r="BD241" s="135"/>
      <c r="BE241" s="135"/>
      <c r="BF241" s="135"/>
      <c r="BG241" s="135"/>
      <c r="BH241" s="135"/>
      <c r="BI241" s="135"/>
      <c r="BJ241" s="135"/>
      <c r="BK241" s="135"/>
      <c r="BL241" s="135"/>
      <c r="BM241" s="135"/>
      <c r="BN241" s="135"/>
      <c r="BO241" s="135"/>
      <c r="BP241" s="135"/>
      <c r="BQ241" s="135"/>
      <c r="BR241" s="135"/>
      <c r="BS241" s="135"/>
      <c r="BT241" s="135"/>
      <c r="BU241" s="135"/>
      <c r="BV241" s="135"/>
      <c r="BW241" s="135"/>
      <c r="BX241" s="135"/>
      <c r="BY241" s="135"/>
      <c r="BZ241" s="135"/>
      <c r="CA241" s="135"/>
      <c r="CB241" s="135"/>
      <c r="CC241" s="135"/>
      <c r="CD241" s="135"/>
      <c r="CE241" s="135"/>
      <c r="CF241" s="135"/>
      <c r="CG241" s="135"/>
      <c r="CH241" s="135"/>
      <c r="CI241" s="135"/>
      <c r="CJ241" s="135"/>
      <c r="CK241" s="135"/>
      <c r="CL241" s="135"/>
      <c r="CM241" s="135"/>
      <c r="CN241" s="135"/>
      <c r="CO241" s="135"/>
      <c r="CP241" s="135"/>
      <c r="CQ241" s="135"/>
      <c r="CR241" s="135"/>
      <c r="CS241" s="135"/>
      <c r="CT241" s="135"/>
      <c r="CU241" s="135"/>
      <c r="CV241" s="135"/>
      <c r="CW241" s="135"/>
      <c r="CX241" s="135"/>
      <c r="CY241" s="135"/>
      <c r="CZ241" s="135"/>
      <c r="DA241" s="135"/>
      <c r="DB241" s="135"/>
      <c r="DC241" s="135"/>
      <c r="DD241" s="135"/>
      <c r="DE241" s="135"/>
      <c r="DF241" s="135"/>
      <c r="DG241" s="135"/>
      <c r="DH241" s="135"/>
      <c r="DI241" s="135"/>
      <c r="DJ241" s="135"/>
      <c r="DK241" s="135"/>
      <c r="DL241" s="135"/>
      <c r="DM241" s="135"/>
      <c r="DN241" s="135"/>
      <c r="DO241" s="135"/>
      <c r="DP241" s="135"/>
      <c r="DQ241" s="135"/>
      <c r="DR241" s="135"/>
      <c r="DS241" s="135"/>
      <c r="DT241" s="135"/>
      <c r="DU241" s="135"/>
      <c r="DV241" s="135"/>
      <c r="DW241" s="135"/>
      <c r="DX241" s="135"/>
      <c r="DY241" s="135"/>
      <c r="DZ241" s="135"/>
      <c r="EA241" s="135"/>
      <c r="EB241" s="135"/>
      <c r="EC241" s="135"/>
      <c r="ED241" s="135"/>
      <c r="EE241" s="135"/>
      <c r="EF241" s="135"/>
      <c r="EG241" s="135"/>
      <c r="EH241" s="135"/>
      <c r="EI241" s="135"/>
      <c r="EJ241" s="135"/>
      <c r="EK241" s="135"/>
      <c r="EL241" s="135"/>
      <c r="EM241" s="135"/>
      <c r="EN241" s="135"/>
      <c r="EO241" s="135"/>
      <c r="EP241" s="135"/>
      <c r="EQ241" s="135"/>
      <c r="ER241" s="135"/>
      <c r="ES241" s="135"/>
      <c r="ET241" s="135"/>
      <c r="EU241" s="135"/>
      <c r="EV241" s="135"/>
      <c r="EW241" s="135"/>
      <c r="EX241" s="135"/>
      <c r="EY241" s="135"/>
      <c r="EZ241" s="135"/>
      <c r="FA241" s="135"/>
      <c r="FB241" s="135"/>
      <c r="FC241" s="135"/>
      <c r="FD241" s="135"/>
      <c r="FE241" s="135"/>
      <c r="FF241" s="135"/>
      <c r="FG241" s="135"/>
      <c r="FH241" s="135"/>
      <c r="FI241" s="135"/>
      <c r="FJ241" s="135"/>
      <c r="FK241" s="135"/>
      <c r="FL241" s="135"/>
      <c r="FM241" s="135"/>
      <c r="FN241" s="135"/>
      <c r="FO241" s="135"/>
      <c r="FP241" s="135"/>
      <c r="FQ241" s="135"/>
      <c r="FR241" s="135"/>
      <c r="FS241" s="135"/>
      <c r="FT241" s="135"/>
      <c r="FU241" s="135"/>
      <c r="FV241" s="135"/>
      <c r="FW241" s="135"/>
      <c r="FX241" s="135"/>
      <c r="FY241" s="135"/>
      <c r="FZ241" s="135"/>
      <c r="GA241" s="135"/>
      <c r="GB241" s="135"/>
      <c r="GC241" s="135"/>
      <c r="GD241" s="135"/>
      <c r="GE241" s="135"/>
      <c r="GF241" s="135"/>
      <c r="GG241" s="135"/>
      <c r="GH241" s="135"/>
      <c r="GI241" s="135"/>
      <c r="GJ241" s="135"/>
      <c r="GK241" s="135"/>
      <c r="GL241" s="135"/>
      <c r="GM241" s="135"/>
      <c r="GN241" s="135"/>
    </row>
    <row r="242" spans="1:196" x14ac:dyDescent="0.25">
      <c r="B242" s="18">
        <v>1</v>
      </c>
      <c r="C242" s="4" t="s">
        <v>625</v>
      </c>
      <c r="D242" s="110">
        <f>'Аян '!D103</f>
        <v>0</v>
      </c>
      <c r="E242" s="110">
        <f>'Аян '!E103</f>
        <v>0</v>
      </c>
      <c r="F242" s="110">
        <f>'Аян '!F103</f>
        <v>0</v>
      </c>
      <c r="G242" s="160">
        <f>'Аян '!G103</f>
        <v>0</v>
      </c>
      <c r="H242" s="154">
        <f>'Аян '!H103</f>
        <v>0</v>
      </c>
      <c r="I242" s="154">
        <f>'Аян '!I103</f>
        <v>0</v>
      </c>
      <c r="J242" s="149">
        <f>'Аян '!J103</f>
        <v>0</v>
      </c>
      <c r="K242" s="149">
        <f>'Аян '!K103</f>
        <v>0</v>
      </c>
      <c r="L242" s="149">
        <f>'Аян '!L103</f>
        <v>0</v>
      </c>
      <c r="M242" s="149">
        <f>'Аян '!M103</f>
        <v>0</v>
      </c>
      <c r="N242" s="149">
        <f>'Аян '!N103</f>
        <v>0</v>
      </c>
      <c r="O242" s="149">
        <f>'Аян '!O103</f>
        <v>0</v>
      </c>
      <c r="P242" s="307">
        <f>'Аян '!P103</f>
        <v>0</v>
      </c>
      <c r="Q242" s="307">
        <f>'Аян '!Q103</f>
        <v>0</v>
      </c>
      <c r="R242" s="307">
        <f>'Аян '!R103</f>
        <v>0</v>
      </c>
      <c r="S242" s="307">
        <f>'Аян '!S103</f>
        <v>0</v>
      </c>
      <c r="T242" s="307">
        <f>'Аян '!T103</f>
        <v>0</v>
      </c>
      <c r="U242" s="307">
        <f>'Аян '!U103</f>
        <v>0</v>
      </c>
      <c r="V242" s="307">
        <f>'Аян '!V103</f>
        <v>0</v>
      </c>
      <c r="W242" s="307">
        <f>'Аян '!W103</f>
        <v>0</v>
      </c>
      <c r="X242" s="527">
        <f>'Аян '!X103</f>
        <v>0</v>
      </c>
      <c r="Y242" s="307" t="e">
        <f>R242/Q242*100</f>
        <v>#DIV/0!</v>
      </c>
      <c r="Z242" s="307" t="e">
        <f>X242/Q242*100</f>
        <v>#DIV/0!</v>
      </c>
      <c r="AA242" s="110">
        <f>'Аян '!Y105</f>
        <v>0</v>
      </c>
      <c r="AB242" s="307">
        <f>'Аян '!Z105</f>
        <v>0</v>
      </c>
      <c r="AC242" s="319">
        <f t="shared" si="39"/>
        <v>0</v>
      </c>
      <c r="AD242" s="319">
        <f t="shared" si="38"/>
        <v>0</v>
      </c>
      <c r="AE242" s="855">
        <f t="shared" si="44"/>
        <v>0</v>
      </c>
      <c r="AF242" s="135" t="e">
        <f t="shared" si="45"/>
        <v>#DIV/0!</v>
      </c>
      <c r="AG242" s="135"/>
      <c r="AH242" s="403"/>
      <c r="AI242" s="135">
        <f t="shared" si="46"/>
        <v>0</v>
      </c>
      <c r="AJ242" s="135"/>
      <c r="AK242" s="135"/>
      <c r="AL242" s="135"/>
      <c r="AM242" s="135"/>
      <c r="AN242" s="135"/>
      <c r="AO242" s="135"/>
      <c r="AP242" s="135"/>
      <c r="AQ242" s="135"/>
      <c r="AR242" s="135"/>
      <c r="AS242" s="135"/>
      <c r="AT242" s="135"/>
      <c r="AU242" s="135"/>
      <c r="AV242" s="135"/>
      <c r="AW242" s="135"/>
      <c r="AX242" s="135"/>
      <c r="AY242" s="135"/>
      <c r="AZ242" s="135"/>
      <c r="BA242" s="135"/>
      <c r="BB242" s="135"/>
      <c r="BC242" s="135"/>
      <c r="BD242" s="135"/>
      <c r="BE242" s="135"/>
      <c r="BF242" s="135"/>
      <c r="BG242" s="135"/>
      <c r="BH242" s="135"/>
      <c r="BI242" s="135"/>
      <c r="BJ242" s="135"/>
      <c r="BK242" s="135"/>
      <c r="BL242" s="135"/>
      <c r="BM242" s="135"/>
      <c r="BN242" s="135"/>
      <c r="BO242" s="135"/>
      <c r="BP242" s="135"/>
      <c r="BQ242" s="135"/>
      <c r="BR242" s="135"/>
      <c r="BS242" s="135"/>
      <c r="BT242" s="135"/>
      <c r="BU242" s="135"/>
      <c r="BV242" s="135"/>
      <c r="BW242" s="135"/>
      <c r="BX242" s="135"/>
      <c r="BY242" s="135"/>
      <c r="BZ242" s="135"/>
      <c r="CA242" s="135"/>
      <c r="CB242" s="135"/>
      <c r="CC242" s="135"/>
      <c r="CD242" s="135"/>
      <c r="CE242" s="135"/>
      <c r="CF242" s="135"/>
      <c r="CG242" s="135"/>
      <c r="CH242" s="135"/>
      <c r="CI242" s="135"/>
      <c r="CJ242" s="135"/>
      <c r="CK242" s="135"/>
      <c r="CL242" s="135"/>
      <c r="CM242" s="135"/>
      <c r="CN242" s="135"/>
      <c r="CO242" s="135"/>
      <c r="CP242" s="135"/>
      <c r="CQ242" s="135"/>
      <c r="CR242" s="135"/>
      <c r="CS242" s="135"/>
      <c r="CT242" s="135"/>
      <c r="CU242" s="135"/>
      <c r="CV242" s="135"/>
      <c r="CW242" s="135"/>
      <c r="CX242" s="135"/>
      <c r="CY242" s="135"/>
      <c r="CZ242" s="135"/>
      <c r="DA242" s="135"/>
      <c r="DB242" s="135"/>
      <c r="DC242" s="135"/>
      <c r="DD242" s="135"/>
      <c r="DE242" s="135"/>
      <c r="DF242" s="135"/>
      <c r="DG242" s="135"/>
      <c r="DH242" s="135"/>
      <c r="DI242" s="135"/>
      <c r="DJ242" s="135"/>
      <c r="DK242" s="135"/>
      <c r="DL242" s="135"/>
      <c r="DM242" s="135"/>
      <c r="DN242" s="135"/>
      <c r="DO242" s="135"/>
      <c r="DP242" s="135"/>
      <c r="DQ242" s="135"/>
      <c r="DR242" s="135"/>
      <c r="DS242" s="135"/>
      <c r="DT242" s="135"/>
      <c r="DU242" s="135"/>
      <c r="DV242" s="135"/>
      <c r="DW242" s="135"/>
      <c r="DX242" s="135"/>
      <c r="DY242" s="135"/>
      <c r="DZ242" s="135"/>
      <c r="EA242" s="135"/>
      <c r="EB242" s="135"/>
      <c r="EC242" s="135"/>
      <c r="ED242" s="135"/>
      <c r="EE242" s="135"/>
      <c r="EF242" s="135"/>
      <c r="EG242" s="135"/>
      <c r="EH242" s="135"/>
      <c r="EI242" s="135"/>
      <c r="EJ242" s="135"/>
      <c r="EK242" s="135"/>
      <c r="EL242" s="135"/>
      <c r="EM242" s="135"/>
      <c r="EN242" s="135"/>
      <c r="EO242" s="135"/>
      <c r="EP242" s="135"/>
      <c r="EQ242" s="135"/>
      <c r="ER242" s="135"/>
      <c r="ES242" s="135"/>
      <c r="ET242" s="135"/>
      <c r="EU242" s="135"/>
      <c r="EV242" s="135"/>
      <c r="EW242" s="135"/>
      <c r="EX242" s="135"/>
      <c r="EY242" s="135"/>
      <c r="EZ242" s="135"/>
      <c r="FA242" s="135"/>
      <c r="FB242" s="135"/>
      <c r="FC242" s="135"/>
      <c r="FD242" s="135"/>
      <c r="FE242" s="135"/>
      <c r="FF242" s="135"/>
      <c r="FG242" s="135"/>
      <c r="FH242" s="135"/>
      <c r="FI242" s="135"/>
      <c r="FJ242" s="135"/>
      <c r="FK242" s="135"/>
      <c r="FL242" s="135"/>
      <c r="FM242" s="135"/>
      <c r="FN242" s="135"/>
      <c r="FO242" s="135"/>
      <c r="FP242" s="135"/>
      <c r="FQ242" s="135"/>
      <c r="FR242" s="135"/>
      <c r="FS242" s="135"/>
      <c r="FT242" s="135"/>
      <c r="FU242" s="135"/>
      <c r="FV242" s="135"/>
      <c r="FW242" s="135"/>
      <c r="FX242" s="135"/>
      <c r="FY242" s="135"/>
      <c r="FZ242" s="135"/>
      <c r="GA242" s="135"/>
      <c r="GB242" s="135"/>
      <c r="GC242" s="135"/>
      <c r="GD242" s="135"/>
      <c r="GE242" s="135"/>
      <c r="GF242" s="135"/>
      <c r="GG242" s="135"/>
      <c r="GH242" s="135"/>
      <c r="GI242" s="135"/>
      <c r="GJ242" s="135"/>
      <c r="GK242" s="135"/>
      <c r="GL242" s="135"/>
      <c r="GM242" s="135"/>
      <c r="GN242" s="135"/>
    </row>
    <row r="243" spans="1:196" ht="45" x14ac:dyDescent="0.25">
      <c r="B243" s="18">
        <v>1</v>
      </c>
      <c r="C243" s="4" t="s">
        <v>466</v>
      </c>
      <c r="D243" s="110">
        <f>'Аян '!D104</f>
        <v>0</v>
      </c>
      <c r="E243" s="110">
        <f>'Аян '!E104</f>
        <v>0</v>
      </c>
      <c r="F243" s="110">
        <f>'Аян '!F104</f>
        <v>0</v>
      </c>
      <c r="G243" s="160" t="e">
        <f>'Аян '!G104</f>
        <v>#DIV/0!</v>
      </c>
      <c r="H243" s="154">
        <f>'Аян '!H104</f>
        <v>0</v>
      </c>
      <c r="I243" s="154">
        <f>'Аян '!I104</f>
        <v>0</v>
      </c>
      <c r="J243" s="149">
        <f>'Аян '!J104</f>
        <v>0</v>
      </c>
      <c r="K243" s="149">
        <f>'Аян '!K104</f>
        <v>0</v>
      </c>
      <c r="L243" s="149">
        <f>'Аян '!L104</f>
        <v>0</v>
      </c>
      <c r="M243" s="149">
        <f>'Аян '!M104</f>
        <v>0</v>
      </c>
      <c r="N243" s="149">
        <f>'Аян '!N104</f>
        <v>0</v>
      </c>
      <c r="O243" s="149">
        <f>'Аян '!O104</f>
        <v>0</v>
      </c>
      <c r="P243" s="307">
        <f>'Аян '!P104</f>
        <v>0</v>
      </c>
      <c r="Q243" s="307">
        <f>'Аян '!Q104</f>
        <v>0</v>
      </c>
      <c r="R243" s="307">
        <f>'Аян '!R104</f>
        <v>0</v>
      </c>
      <c r="S243" s="307">
        <f>'Аян '!S104</f>
        <v>0</v>
      </c>
      <c r="T243" s="307">
        <f>'Аян '!T104</f>
        <v>0</v>
      </c>
      <c r="U243" s="307">
        <f>'Аян '!U104</f>
        <v>0</v>
      </c>
      <c r="V243" s="307">
        <f>'Аян '!V104</f>
        <v>0</v>
      </c>
      <c r="W243" s="307">
        <f>'Аян '!W104</f>
        <v>0</v>
      </c>
      <c r="X243" s="527">
        <f>'Аян '!X104</f>
        <v>0</v>
      </c>
      <c r="Y243" s="307" t="e">
        <f>R243/Q243*100</f>
        <v>#DIV/0!</v>
      </c>
      <c r="Z243" s="307" t="e">
        <f>X243/Q243*100</f>
        <v>#DIV/0!</v>
      </c>
      <c r="AA243" s="110">
        <f>'Аян '!Y106</f>
        <v>0</v>
      </c>
      <c r="AB243" s="307">
        <f>'Аян '!Z106</f>
        <v>0</v>
      </c>
      <c r="AC243" s="319">
        <f t="shared" si="39"/>
        <v>0</v>
      </c>
      <c r="AD243" s="319">
        <f t="shared" si="38"/>
        <v>0</v>
      </c>
      <c r="AE243" s="855">
        <f t="shared" si="44"/>
        <v>0</v>
      </c>
      <c r="AF243" s="135" t="e">
        <f t="shared" si="45"/>
        <v>#DIV/0!</v>
      </c>
      <c r="AG243" s="135"/>
      <c r="AH243" s="403"/>
      <c r="AI243" s="135">
        <f t="shared" si="46"/>
        <v>0</v>
      </c>
      <c r="AJ243" s="135"/>
      <c r="AK243" s="135"/>
      <c r="AL243" s="135"/>
      <c r="AM243" s="135"/>
      <c r="AN243" s="135"/>
      <c r="AO243" s="135"/>
      <c r="AP243" s="135"/>
      <c r="AQ243" s="135"/>
      <c r="AR243" s="135"/>
      <c r="AS243" s="135"/>
      <c r="AT243" s="135"/>
      <c r="AU243" s="135"/>
      <c r="AV243" s="135"/>
      <c r="AW243" s="135"/>
      <c r="AX243" s="135"/>
      <c r="AY243" s="135"/>
      <c r="AZ243" s="135"/>
      <c r="BA243" s="135"/>
      <c r="BB243" s="135"/>
      <c r="BC243" s="135"/>
      <c r="BD243" s="135"/>
      <c r="BE243" s="135"/>
      <c r="BF243" s="135"/>
      <c r="BG243" s="135"/>
      <c r="BH243" s="135"/>
      <c r="BI243" s="135"/>
      <c r="BJ243" s="135"/>
      <c r="BK243" s="135"/>
      <c r="BL243" s="135"/>
      <c r="BM243" s="135"/>
      <c r="BN243" s="135"/>
      <c r="BO243" s="135"/>
      <c r="BP243" s="135"/>
      <c r="BQ243" s="135"/>
      <c r="BR243" s="135"/>
      <c r="BS243" s="135"/>
      <c r="BT243" s="135"/>
      <c r="BU243" s="135"/>
      <c r="BV243" s="135"/>
      <c r="BW243" s="135"/>
      <c r="BX243" s="135"/>
      <c r="BY243" s="135"/>
      <c r="BZ243" s="135"/>
      <c r="CA243" s="135"/>
      <c r="CB243" s="135"/>
      <c r="CC243" s="135"/>
      <c r="CD243" s="135"/>
      <c r="CE243" s="135"/>
      <c r="CF243" s="135"/>
      <c r="CG243" s="135"/>
      <c r="CH243" s="135"/>
      <c r="CI243" s="135"/>
      <c r="CJ243" s="135"/>
      <c r="CK243" s="135"/>
      <c r="CL243" s="135"/>
      <c r="CM243" s="135"/>
      <c r="CN243" s="135"/>
      <c r="CO243" s="135"/>
      <c r="CP243" s="135"/>
      <c r="CQ243" s="135"/>
      <c r="CR243" s="135"/>
      <c r="CS243" s="135"/>
      <c r="CT243" s="135"/>
      <c r="CU243" s="135"/>
      <c r="CV243" s="135"/>
      <c r="CW243" s="135"/>
      <c r="CX243" s="135"/>
      <c r="CY243" s="135"/>
      <c r="CZ243" s="135"/>
      <c r="DA243" s="135"/>
      <c r="DB243" s="135"/>
      <c r="DC243" s="135"/>
      <c r="DD243" s="135"/>
      <c r="DE243" s="135"/>
      <c r="DF243" s="135"/>
      <c r="DG243" s="135"/>
      <c r="DH243" s="135"/>
      <c r="DI243" s="135"/>
      <c r="DJ243" s="135"/>
      <c r="DK243" s="135"/>
      <c r="DL243" s="135"/>
      <c r="DM243" s="135"/>
      <c r="DN243" s="135"/>
      <c r="DO243" s="135"/>
      <c r="DP243" s="135"/>
      <c r="DQ243" s="135"/>
      <c r="DR243" s="135"/>
      <c r="DS243" s="135"/>
      <c r="DT243" s="135"/>
      <c r="DU243" s="135"/>
      <c r="DV243" s="135"/>
      <c r="DW243" s="135"/>
      <c r="DX243" s="135"/>
      <c r="DY243" s="135"/>
      <c r="DZ243" s="135"/>
      <c r="EA243" s="135"/>
      <c r="EB243" s="135"/>
      <c r="EC243" s="135"/>
      <c r="ED243" s="135"/>
      <c r="EE243" s="135"/>
      <c r="EF243" s="135"/>
      <c r="EG243" s="135"/>
      <c r="EH243" s="135"/>
      <c r="EI243" s="135"/>
      <c r="EJ243" s="135"/>
      <c r="EK243" s="135"/>
      <c r="EL243" s="135"/>
      <c r="EM243" s="135"/>
      <c r="EN243" s="135"/>
      <c r="EO243" s="135"/>
      <c r="EP243" s="135"/>
      <c r="EQ243" s="135"/>
      <c r="ER243" s="135"/>
      <c r="ES243" s="135"/>
      <c r="ET243" s="135"/>
      <c r="EU243" s="135"/>
      <c r="EV243" s="135"/>
      <c r="EW243" s="135"/>
      <c r="EX243" s="135"/>
      <c r="EY243" s="135"/>
      <c r="EZ243" s="135"/>
      <c r="FA243" s="135"/>
      <c r="FB243" s="135"/>
      <c r="FC243" s="135"/>
      <c r="FD243" s="135"/>
      <c r="FE243" s="135"/>
      <c r="FF243" s="135"/>
      <c r="FG243" s="135"/>
      <c r="FH243" s="135"/>
      <c r="FI243" s="135"/>
      <c r="FJ243" s="135"/>
      <c r="FK243" s="135"/>
      <c r="FL243" s="135"/>
      <c r="FM243" s="135"/>
      <c r="FN243" s="135"/>
      <c r="FO243" s="135"/>
      <c r="FP243" s="135"/>
      <c r="FQ243" s="135"/>
      <c r="FR243" s="135"/>
      <c r="FS243" s="135"/>
      <c r="FT243" s="135"/>
      <c r="FU243" s="135"/>
      <c r="FV243" s="135"/>
      <c r="FW243" s="135"/>
      <c r="FX243" s="135"/>
      <c r="FY243" s="135"/>
      <c r="FZ243" s="135"/>
      <c r="GA243" s="135"/>
      <c r="GB243" s="135"/>
      <c r="GC243" s="135"/>
      <c r="GD243" s="135"/>
      <c r="GE243" s="135"/>
      <c r="GF243" s="135"/>
      <c r="GG243" s="135"/>
      <c r="GH243" s="135"/>
      <c r="GI243" s="135"/>
      <c r="GJ243" s="135"/>
      <c r="GK243" s="135"/>
      <c r="GL243" s="135"/>
      <c r="GM243" s="135"/>
      <c r="GN243" s="135"/>
    </row>
    <row r="244" spans="1:196" ht="30" x14ac:dyDescent="0.25">
      <c r="B244" s="18">
        <v>1</v>
      </c>
      <c r="C244" s="4" t="s">
        <v>271</v>
      </c>
      <c r="D244" s="110">
        <f>'Аян '!D105</f>
        <v>0</v>
      </c>
      <c r="E244" s="110">
        <f>'Аян '!E105</f>
        <v>0</v>
      </c>
      <c r="F244" s="110">
        <f>'Аян '!F105</f>
        <v>0</v>
      </c>
      <c r="G244" s="160" t="e">
        <f>'Аян '!G105</f>
        <v>#DIV/0!</v>
      </c>
      <c r="H244" s="154">
        <f>'Аян '!H105</f>
        <v>0</v>
      </c>
      <c r="I244" s="154">
        <f>'Аян '!I105</f>
        <v>0</v>
      </c>
      <c r="J244" s="149">
        <f>'Аян '!J105</f>
        <v>0</v>
      </c>
      <c r="K244" s="149">
        <f>'Аян '!K105</f>
        <v>0</v>
      </c>
      <c r="L244" s="149">
        <f>'Аян '!L105</f>
        <v>0</v>
      </c>
      <c r="M244" s="149">
        <f>'Аян '!M105</f>
        <v>0</v>
      </c>
      <c r="N244" s="149">
        <f>'Аян '!N105</f>
        <v>0</v>
      </c>
      <c r="O244" s="149">
        <f>'Аян '!O105</f>
        <v>0</v>
      </c>
      <c r="P244" s="307">
        <f>'Аян '!P105</f>
        <v>0</v>
      </c>
      <c r="Q244" s="307">
        <f>'Аян '!Q105</f>
        <v>0</v>
      </c>
      <c r="R244" s="307">
        <f>'Аян '!R105</f>
        <v>0</v>
      </c>
      <c r="S244" s="307">
        <f>'Аян '!S105</f>
        <v>0</v>
      </c>
      <c r="T244" s="307">
        <f>'Аян '!T105</f>
        <v>0</v>
      </c>
      <c r="U244" s="307">
        <f>'Аян '!U105</f>
        <v>0</v>
      </c>
      <c r="V244" s="307">
        <f>'Аян '!V105</f>
        <v>0</v>
      </c>
      <c r="W244" s="307">
        <f>'Аян '!W105</f>
        <v>0</v>
      </c>
      <c r="X244" s="527">
        <f>'Аян '!X105</f>
        <v>0</v>
      </c>
      <c r="Y244" s="307">
        <f>'Аян '!X107</f>
        <v>0</v>
      </c>
      <c r="Z244" s="307"/>
      <c r="AA244" s="110">
        <f>'Аян '!Y107</f>
        <v>0</v>
      </c>
      <c r="AB244" s="307">
        <f>'Аян '!Z107</f>
        <v>0</v>
      </c>
      <c r="AC244" s="319">
        <f t="shared" si="39"/>
        <v>0</v>
      </c>
      <c r="AD244" s="319">
        <f t="shared" si="38"/>
        <v>0</v>
      </c>
      <c r="AE244" s="855">
        <f t="shared" si="44"/>
        <v>0</v>
      </c>
      <c r="AF244" s="135" t="e">
        <f t="shared" si="45"/>
        <v>#DIV/0!</v>
      </c>
      <c r="AG244" s="135"/>
      <c r="AH244" s="403"/>
      <c r="AI244" s="135">
        <f t="shared" si="46"/>
        <v>0</v>
      </c>
      <c r="AJ244" s="135"/>
      <c r="AK244" s="135"/>
      <c r="AL244" s="135"/>
      <c r="AM244" s="135"/>
      <c r="AN244" s="135"/>
      <c r="AO244" s="135"/>
      <c r="AP244" s="135"/>
      <c r="AQ244" s="135"/>
      <c r="AR244" s="135"/>
      <c r="AS244" s="135"/>
      <c r="AT244" s="135"/>
      <c r="AU244" s="135"/>
      <c r="AV244" s="135"/>
      <c r="AW244" s="135"/>
      <c r="AX244" s="135"/>
      <c r="AY244" s="135"/>
      <c r="AZ244" s="135"/>
      <c r="BA244" s="135"/>
      <c r="BB244" s="135"/>
      <c r="BC244" s="135"/>
      <c r="BD244" s="135"/>
      <c r="BE244" s="135"/>
      <c r="BF244" s="135"/>
      <c r="BG244" s="135"/>
      <c r="BH244" s="135"/>
      <c r="BI244" s="135"/>
      <c r="BJ244" s="135"/>
      <c r="BK244" s="135"/>
      <c r="BL244" s="135"/>
      <c r="BM244" s="135"/>
      <c r="BN244" s="135"/>
      <c r="BO244" s="135"/>
      <c r="BP244" s="135"/>
      <c r="BQ244" s="135"/>
      <c r="BR244" s="135"/>
      <c r="BS244" s="135"/>
      <c r="BT244" s="135"/>
      <c r="BU244" s="135"/>
      <c r="BV244" s="135"/>
      <c r="BW244" s="135"/>
      <c r="BX244" s="135"/>
      <c r="BY244" s="135"/>
      <c r="BZ244" s="135"/>
      <c r="CA244" s="135"/>
      <c r="CB244" s="135"/>
      <c r="CC244" s="135"/>
      <c r="CD244" s="135"/>
      <c r="CE244" s="135"/>
      <c r="CF244" s="135"/>
      <c r="CG244" s="135"/>
      <c r="CH244" s="135"/>
      <c r="CI244" s="135"/>
      <c r="CJ244" s="135"/>
      <c r="CK244" s="135"/>
      <c r="CL244" s="135"/>
      <c r="CM244" s="135"/>
      <c r="CN244" s="135"/>
      <c r="CO244" s="135"/>
      <c r="CP244" s="135"/>
      <c r="CQ244" s="135"/>
      <c r="CR244" s="135"/>
      <c r="CS244" s="135"/>
      <c r="CT244" s="135"/>
      <c r="CU244" s="135"/>
      <c r="CV244" s="135"/>
      <c r="CW244" s="135"/>
      <c r="CX244" s="135"/>
      <c r="CY244" s="135"/>
      <c r="CZ244" s="135"/>
      <c r="DA244" s="135"/>
      <c r="DB244" s="135"/>
      <c r="DC244" s="135"/>
      <c r="DD244" s="135"/>
      <c r="DE244" s="135"/>
      <c r="DF244" s="135"/>
      <c r="DG244" s="135"/>
      <c r="DH244" s="135"/>
      <c r="DI244" s="135"/>
      <c r="DJ244" s="135"/>
      <c r="DK244" s="135"/>
      <c r="DL244" s="135"/>
      <c r="DM244" s="135"/>
      <c r="DN244" s="135"/>
      <c r="DO244" s="135"/>
      <c r="DP244" s="135"/>
      <c r="DQ244" s="135"/>
      <c r="DR244" s="135"/>
      <c r="DS244" s="135"/>
      <c r="DT244" s="135"/>
      <c r="DU244" s="135"/>
      <c r="DV244" s="135"/>
      <c r="DW244" s="135"/>
      <c r="DX244" s="135"/>
      <c r="DY244" s="135"/>
      <c r="DZ244" s="135"/>
      <c r="EA244" s="135"/>
      <c r="EB244" s="135"/>
      <c r="EC244" s="135"/>
      <c r="ED244" s="135"/>
      <c r="EE244" s="135"/>
      <c r="EF244" s="135"/>
      <c r="EG244" s="135"/>
      <c r="EH244" s="135"/>
      <c r="EI244" s="135"/>
      <c r="EJ244" s="135"/>
      <c r="EK244" s="135"/>
      <c r="EL244" s="135"/>
      <c r="EM244" s="135"/>
      <c r="EN244" s="135"/>
      <c r="EO244" s="135"/>
      <c r="EP244" s="135"/>
      <c r="EQ244" s="135"/>
      <c r="ER244" s="135"/>
      <c r="ES244" s="135"/>
      <c r="ET244" s="135"/>
      <c r="EU244" s="135"/>
      <c r="EV244" s="135"/>
      <c r="EW244" s="135"/>
      <c r="EX244" s="135"/>
      <c r="EY244" s="135"/>
      <c r="EZ244" s="135"/>
      <c r="FA244" s="135"/>
      <c r="FB244" s="135"/>
      <c r="FC244" s="135"/>
      <c r="FD244" s="135"/>
      <c r="FE244" s="135"/>
      <c r="FF244" s="135"/>
      <c r="FG244" s="135"/>
      <c r="FH244" s="135"/>
      <c r="FI244" s="135"/>
      <c r="FJ244" s="135"/>
      <c r="FK244" s="135"/>
      <c r="FL244" s="135"/>
      <c r="FM244" s="135"/>
      <c r="FN244" s="135"/>
      <c r="FO244" s="135"/>
      <c r="FP244" s="135"/>
      <c r="FQ244" s="135"/>
      <c r="FR244" s="135"/>
      <c r="FS244" s="135"/>
      <c r="FT244" s="135"/>
      <c r="FU244" s="135"/>
      <c r="FV244" s="135"/>
      <c r="FW244" s="135"/>
      <c r="FX244" s="135"/>
      <c r="FY244" s="135"/>
      <c r="FZ244" s="135"/>
      <c r="GA244" s="135"/>
      <c r="GB244" s="135"/>
      <c r="GC244" s="135"/>
      <c r="GD244" s="135"/>
      <c r="GE244" s="135"/>
      <c r="GF244" s="135"/>
      <c r="GG244" s="135"/>
      <c r="GH244" s="135"/>
      <c r="GI244" s="135"/>
      <c r="GJ244" s="135"/>
      <c r="GK244" s="135"/>
      <c r="GL244" s="135"/>
      <c r="GM244" s="135"/>
      <c r="GN244" s="135"/>
    </row>
    <row r="245" spans="1:196" ht="30" x14ac:dyDescent="0.25">
      <c r="B245" s="18">
        <v>1</v>
      </c>
      <c r="C245" s="4" t="s">
        <v>467</v>
      </c>
      <c r="D245" s="110">
        <f>'Аян '!D106</f>
        <v>0</v>
      </c>
      <c r="E245" s="110">
        <f>'Аян '!E106</f>
        <v>0</v>
      </c>
      <c r="F245" s="110">
        <f>'Аян '!F106</f>
        <v>0</v>
      </c>
      <c r="G245" s="160" t="e">
        <f>'Аян '!G106</f>
        <v>#DIV/0!</v>
      </c>
      <c r="H245" s="154">
        <f>'Аян '!H106</f>
        <v>0</v>
      </c>
      <c r="I245" s="154">
        <f>'Аян '!I106</f>
        <v>0</v>
      </c>
      <c r="J245" s="149">
        <f>'Аян '!J106</f>
        <v>0</v>
      </c>
      <c r="K245" s="149">
        <f>'Аян '!K106</f>
        <v>0</v>
      </c>
      <c r="L245" s="149">
        <f>'Аян '!L106</f>
        <v>0</v>
      </c>
      <c r="M245" s="149">
        <f>'Аян '!M106</f>
        <v>0</v>
      </c>
      <c r="N245" s="149">
        <f>'Аян '!N106</f>
        <v>0</v>
      </c>
      <c r="O245" s="149">
        <f>'Аян '!O106</f>
        <v>0</v>
      </c>
      <c r="P245" s="307">
        <f>'Аян '!P106</f>
        <v>0</v>
      </c>
      <c r="Q245" s="307">
        <f>'Аян '!Q106</f>
        <v>0</v>
      </c>
      <c r="R245" s="307">
        <f>'Аян '!R106</f>
        <v>0</v>
      </c>
      <c r="S245" s="307">
        <f>'Аян '!S106</f>
        <v>0</v>
      </c>
      <c r="T245" s="307">
        <f>'Аян '!T106</f>
        <v>0</v>
      </c>
      <c r="U245" s="307">
        <f>'Аян '!U106</f>
        <v>0</v>
      </c>
      <c r="V245" s="307">
        <f>'Аян '!V106</f>
        <v>0</v>
      </c>
      <c r="W245" s="307">
        <f>'Аян '!W106</f>
        <v>0</v>
      </c>
      <c r="X245" s="527">
        <f>'Аян '!X106</f>
        <v>0</v>
      </c>
      <c r="Y245" s="307" t="e">
        <f>R245/Q245*100</f>
        <v>#DIV/0!</v>
      </c>
      <c r="Z245" s="307" t="e">
        <f>X245/Q245*100</f>
        <v>#DIV/0!</v>
      </c>
      <c r="AA245" s="110">
        <f>'Аян '!Y108</f>
        <v>0</v>
      </c>
      <c r="AB245" s="307">
        <f>'Аян '!Z108</f>
        <v>0</v>
      </c>
      <c r="AC245" s="319">
        <f t="shared" si="39"/>
        <v>0</v>
      </c>
      <c r="AD245" s="319">
        <f t="shared" si="38"/>
        <v>0</v>
      </c>
      <c r="AE245" s="855">
        <f t="shared" si="44"/>
        <v>0</v>
      </c>
      <c r="AF245" s="135" t="e">
        <f t="shared" si="45"/>
        <v>#DIV/0!</v>
      </c>
      <c r="AG245" s="135"/>
      <c r="AH245" s="403"/>
      <c r="AI245" s="135">
        <f t="shared" si="46"/>
        <v>0</v>
      </c>
      <c r="AJ245" s="135"/>
      <c r="AK245" s="135"/>
      <c r="AL245" s="135"/>
      <c r="AM245" s="135"/>
      <c r="AN245" s="135"/>
      <c r="AO245" s="135"/>
      <c r="AP245" s="135"/>
      <c r="AQ245" s="135"/>
      <c r="AR245" s="135"/>
      <c r="AS245" s="135"/>
      <c r="AT245" s="135"/>
      <c r="AU245" s="135"/>
      <c r="AV245" s="135"/>
      <c r="AW245" s="135"/>
      <c r="AX245" s="135"/>
      <c r="AY245" s="135"/>
      <c r="AZ245" s="135"/>
      <c r="BA245" s="135"/>
      <c r="BB245" s="135"/>
      <c r="BC245" s="135"/>
      <c r="BD245" s="135"/>
      <c r="BE245" s="135"/>
      <c r="BF245" s="135"/>
      <c r="BG245" s="135"/>
      <c r="BH245" s="135"/>
      <c r="BI245" s="135"/>
      <c r="BJ245" s="135"/>
      <c r="BK245" s="135"/>
      <c r="BL245" s="135"/>
      <c r="BM245" s="135"/>
      <c r="BN245" s="135"/>
      <c r="BO245" s="135"/>
      <c r="BP245" s="135"/>
      <c r="BQ245" s="135"/>
      <c r="BR245" s="135"/>
      <c r="BS245" s="135"/>
      <c r="BT245" s="135"/>
      <c r="BU245" s="135"/>
      <c r="BV245" s="135"/>
      <c r="BW245" s="135"/>
      <c r="BX245" s="135"/>
      <c r="BY245" s="135"/>
      <c r="BZ245" s="135"/>
      <c r="CA245" s="135"/>
      <c r="CB245" s="135"/>
      <c r="CC245" s="135"/>
      <c r="CD245" s="135"/>
      <c r="CE245" s="135"/>
      <c r="CF245" s="135"/>
      <c r="CG245" s="135"/>
      <c r="CH245" s="135"/>
      <c r="CI245" s="135"/>
      <c r="CJ245" s="135"/>
      <c r="CK245" s="135"/>
      <c r="CL245" s="135"/>
      <c r="CM245" s="135"/>
      <c r="CN245" s="135"/>
      <c r="CO245" s="135"/>
      <c r="CP245" s="135"/>
      <c r="CQ245" s="135"/>
      <c r="CR245" s="135"/>
      <c r="CS245" s="135"/>
      <c r="CT245" s="135"/>
      <c r="CU245" s="135"/>
      <c r="CV245" s="135"/>
      <c r="CW245" s="135"/>
      <c r="CX245" s="135"/>
      <c r="CY245" s="135"/>
      <c r="CZ245" s="135"/>
      <c r="DA245" s="135"/>
      <c r="DB245" s="135"/>
      <c r="DC245" s="135"/>
      <c r="DD245" s="135"/>
      <c r="DE245" s="135"/>
      <c r="DF245" s="135"/>
      <c r="DG245" s="135"/>
      <c r="DH245" s="135"/>
      <c r="DI245" s="135"/>
      <c r="DJ245" s="135"/>
      <c r="DK245" s="135"/>
      <c r="DL245" s="135"/>
      <c r="DM245" s="135"/>
      <c r="DN245" s="135"/>
      <c r="DO245" s="135"/>
      <c r="DP245" s="135"/>
      <c r="DQ245" s="135"/>
      <c r="DR245" s="135"/>
      <c r="DS245" s="135"/>
      <c r="DT245" s="135"/>
      <c r="DU245" s="135"/>
      <c r="DV245" s="135"/>
      <c r="DW245" s="135"/>
      <c r="DX245" s="135"/>
      <c r="DY245" s="135"/>
      <c r="DZ245" s="135"/>
      <c r="EA245" s="135"/>
      <c r="EB245" s="135"/>
      <c r="EC245" s="135"/>
      <c r="ED245" s="135"/>
      <c r="EE245" s="135"/>
      <c r="EF245" s="135"/>
      <c r="EG245" s="135"/>
      <c r="EH245" s="135"/>
      <c r="EI245" s="135"/>
      <c r="EJ245" s="135"/>
      <c r="EK245" s="135"/>
      <c r="EL245" s="135"/>
      <c r="EM245" s="135"/>
      <c r="EN245" s="135"/>
      <c r="EO245" s="135"/>
      <c r="EP245" s="135"/>
      <c r="EQ245" s="135"/>
      <c r="ER245" s="135"/>
      <c r="ES245" s="135"/>
      <c r="ET245" s="135"/>
      <c r="EU245" s="135"/>
      <c r="EV245" s="135"/>
      <c r="EW245" s="135"/>
      <c r="EX245" s="135"/>
      <c r="EY245" s="135"/>
      <c r="EZ245" s="135"/>
      <c r="FA245" s="135"/>
      <c r="FB245" s="135"/>
      <c r="FC245" s="135"/>
      <c r="FD245" s="135"/>
      <c r="FE245" s="135"/>
      <c r="FF245" s="135"/>
      <c r="FG245" s="135"/>
      <c r="FH245" s="135"/>
      <c r="FI245" s="135"/>
      <c r="FJ245" s="135"/>
      <c r="FK245" s="135"/>
      <c r="FL245" s="135"/>
      <c r="FM245" s="135"/>
      <c r="FN245" s="135"/>
      <c r="FO245" s="135"/>
      <c r="FP245" s="135"/>
      <c r="FQ245" s="135"/>
      <c r="FR245" s="135"/>
      <c r="FS245" s="135"/>
      <c r="FT245" s="135"/>
      <c r="FU245" s="135"/>
      <c r="FV245" s="135"/>
      <c r="FW245" s="135"/>
      <c r="FX245" s="135"/>
      <c r="FY245" s="135"/>
      <c r="FZ245" s="135"/>
      <c r="GA245" s="135"/>
      <c r="GB245" s="135"/>
      <c r="GC245" s="135"/>
      <c r="GD245" s="135"/>
      <c r="GE245" s="135"/>
      <c r="GF245" s="135"/>
      <c r="GG245" s="135"/>
      <c r="GH245" s="135"/>
      <c r="GI245" s="135"/>
      <c r="GJ245" s="135"/>
      <c r="GK245" s="135"/>
      <c r="GL245" s="135"/>
      <c r="GM245" s="135"/>
      <c r="GN245" s="135"/>
    </row>
    <row r="246" spans="1:196" ht="45" x14ac:dyDescent="0.25">
      <c r="B246" s="18">
        <v>1</v>
      </c>
      <c r="C246" s="678" t="s">
        <v>486</v>
      </c>
      <c r="D246" s="110">
        <f>'Аян '!D107</f>
        <v>0</v>
      </c>
      <c r="E246" s="110">
        <f>'Аян '!E107</f>
        <v>0</v>
      </c>
      <c r="F246" s="110">
        <f>'Аян '!F107</f>
        <v>0</v>
      </c>
      <c r="G246" s="160">
        <f>'Аян '!G107</f>
        <v>0</v>
      </c>
      <c r="H246" s="154">
        <f>'Аян '!H107</f>
        <v>0</v>
      </c>
      <c r="I246" s="154">
        <f>'Аян '!I107</f>
        <v>0</v>
      </c>
      <c r="J246" s="149">
        <f>'Аян '!J107</f>
        <v>0</v>
      </c>
      <c r="K246" s="149">
        <f>'Аян '!K107</f>
        <v>0</v>
      </c>
      <c r="L246" s="149">
        <f>'Аян '!L107</f>
        <v>0</v>
      </c>
      <c r="M246" s="149">
        <f>'Аян '!M107</f>
        <v>0</v>
      </c>
      <c r="N246" s="149">
        <f>'Аян '!N107</f>
        <v>0</v>
      </c>
      <c r="O246" s="149">
        <f>'Аян '!O107</f>
        <v>0</v>
      </c>
      <c r="P246" s="307">
        <f>'Аян '!P107</f>
        <v>0</v>
      </c>
      <c r="Q246" s="307">
        <f>'Аян '!Q107</f>
        <v>0</v>
      </c>
      <c r="R246" s="307">
        <f>'Аян '!R107</f>
        <v>0</v>
      </c>
      <c r="S246" s="307">
        <f>'Аян '!S107</f>
        <v>0</v>
      </c>
      <c r="T246" s="307">
        <f>'Аян '!T107</f>
        <v>0</v>
      </c>
      <c r="U246" s="307">
        <f>'Аян '!U107</f>
        <v>0</v>
      </c>
      <c r="V246" s="307">
        <f>'Аян '!V107</f>
        <v>0</v>
      </c>
      <c r="W246" s="307">
        <f>'Аян '!W107</f>
        <v>0</v>
      </c>
      <c r="X246" s="527">
        <f>'Аян '!X107</f>
        <v>0</v>
      </c>
      <c r="Y246" s="307">
        <f>'Аян '!X109</f>
        <v>0</v>
      </c>
      <c r="Z246" s="307"/>
      <c r="AA246" s="110">
        <f>'Аян '!Y109</f>
        <v>0</v>
      </c>
      <c r="AB246" s="307">
        <f>'Аян '!Z109</f>
        <v>0</v>
      </c>
      <c r="AC246" s="319">
        <f t="shared" si="39"/>
        <v>0</v>
      </c>
      <c r="AD246" s="319">
        <f t="shared" si="38"/>
        <v>0</v>
      </c>
      <c r="AE246" s="855">
        <f t="shared" si="44"/>
        <v>0</v>
      </c>
      <c r="AF246" s="135" t="e">
        <f t="shared" si="45"/>
        <v>#DIV/0!</v>
      </c>
      <c r="AG246" s="135"/>
      <c r="AH246" s="403"/>
      <c r="AI246" s="135">
        <f t="shared" si="46"/>
        <v>0</v>
      </c>
      <c r="AJ246" s="135"/>
      <c r="AK246" s="135"/>
      <c r="AL246" s="135"/>
      <c r="AM246" s="135"/>
      <c r="AN246" s="135"/>
      <c r="AO246" s="135"/>
      <c r="AP246" s="135"/>
      <c r="AQ246" s="135"/>
      <c r="AR246" s="135"/>
      <c r="AS246" s="135"/>
      <c r="AT246" s="135"/>
      <c r="AU246" s="135"/>
      <c r="AV246" s="135"/>
      <c r="AW246" s="135"/>
      <c r="AX246" s="135"/>
      <c r="AY246" s="135"/>
      <c r="AZ246" s="135"/>
      <c r="BA246" s="135"/>
      <c r="BB246" s="135"/>
      <c r="BC246" s="135"/>
      <c r="BD246" s="135"/>
      <c r="BE246" s="135"/>
      <c r="BF246" s="135"/>
      <c r="BG246" s="135"/>
      <c r="BH246" s="135"/>
      <c r="BI246" s="135"/>
      <c r="BJ246" s="135"/>
      <c r="BK246" s="135"/>
      <c r="BL246" s="135"/>
      <c r="BM246" s="135"/>
      <c r="BN246" s="135"/>
      <c r="BO246" s="135"/>
      <c r="BP246" s="135"/>
      <c r="BQ246" s="135"/>
      <c r="BR246" s="135"/>
      <c r="BS246" s="135"/>
      <c r="BT246" s="135"/>
      <c r="BU246" s="135"/>
      <c r="BV246" s="135"/>
      <c r="BW246" s="135"/>
      <c r="BX246" s="135"/>
      <c r="BY246" s="135"/>
      <c r="BZ246" s="135"/>
      <c r="CA246" s="135"/>
      <c r="CB246" s="135"/>
      <c r="CC246" s="135"/>
      <c r="CD246" s="135"/>
      <c r="CE246" s="135"/>
      <c r="CF246" s="135"/>
      <c r="CG246" s="135"/>
      <c r="CH246" s="135"/>
      <c r="CI246" s="135"/>
      <c r="CJ246" s="135"/>
      <c r="CK246" s="135"/>
      <c r="CL246" s="135"/>
      <c r="CM246" s="135"/>
      <c r="CN246" s="135"/>
      <c r="CO246" s="135"/>
      <c r="CP246" s="135"/>
      <c r="CQ246" s="135"/>
      <c r="CR246" s="135"/>
      <c r="CS246" s="135"/>
      <c r="CT246" s="135"/>
      <c r="CU246" s="135"/>
      <c r="CV246" s="135"/>
      <c r="CW246" s="135"/>
      <c r="CX246" s="135"/>
      <c r="CY246" s="135"/>
      <c r="CZ246" s="135"/>
      <c r="DA246" s="135"/>
      <c r="DB246" s="135"/>
      <c r="DC246" s="135"/>
      <c r="DD246" s="135"/>
      <c r="DE246" s="135"/>
      <c r="DF246" s="135"/>
      <c r="DG246" s="135"/>
      <c r="DH246" s="135"/>
      <c r="DI246" s="135"/>
      <c r="DJ246" s="135"/>
      <c r="DK246" s="135"/>
      <c r="DL246" s="135"/>
      <c r="DM246" s="135"/>
      <c r="DN246" s="135"/>
      <c r="DO246" s="135"/>
      <c r="DP246" s="135"/>
      <c r="DQ246" s="135"/>
      <c r="DR246" s="135"/>
      <c r="DS246" s="135"/>
      <c r="DT246" s="135"/>
      <c r="DU246" s="135"/>
      <c r="DV246" s="135"/>
      <c r="DW246" s="135"/>
      <c r="DX246" s="135"/>
      <c r="DY246" s="135"/>
      <c r="DZ246" s="135"/>
      <c r="EA246" s="135"/>
      <c r="EB246" s="135"/>
      <c r="EC246" s="135"/>
      <c r="ED246" s="135"/>
      <c r="EE246" s="135"/>
      <c r="EF246" s="135"/>
      <c r="EG246" s="135"/>
      <c r="EH246" s="135"/>
      <c r="EI246" s="135"/>
      <c r="EJ246" s="135"/>
      <c r="EK246" s="135"/>
      <c r="EL246" s="135"/>
      <c r="EM246" s="135"/>
      <c r="EN246" s="135"/>
      <c r="EO246" s="135"/>
      <c r="EP246" s="135"/>
      <c r="EQ246" s="135"/>
      <c r="ER246" s="135"/>
      <c r="ES246" s="135"/>
      <c r="ET246" s="135"/>
      <c r="EU246" s="135"/>
      <c r="EV246" s="135"/>
      <c r="EW246" s="135"/>
      <c r="EX246" s="135"/>
      <c r="EY246" s="135"/>
      <c r="EZ246" s="135"/>
      <c r="FA246" s="135"/>
      <c r="FB246" s="135"/>
      <c r="FC246" s="135"/>
      <c r="FD246" s="135"/>
      <c r="FE246" s="135"/>
      <c r="FF246" s="135"/>
      <c r="FG246" s="135"/>
      <c r="FH246" s="135"/>
      <c r="FI246" s="135"/>
      <c r="FJ246" s="135"/>
      <c r="FK246" s="135"/>
      <c r="FL246" s="135"/>
      <c r="FM246" s="135"/>
      <c r="FN246" s="135"/>
      <c r="FO246" s="135"/>
      <c r="FP246" s="135"/>
      <c r="FQ246" s="135"/>
      <c r="FR246" s="135"/>
      <c r="FS246" s="135"/>
      <c r="FT246" s="135"/>
      <c r="FU246" s="135"/>
      <c r="FV246" s="135"/>
      <c r="FW246" s="135"/>
      <c r="FX246" s="135"/>
      <c r="FY246" s="135"/>
      <c r="FZ246" s="135"/>
      <c r="GA246" s="135"/>
      <c r="GB246" s="135"/>
      <c r="GC246" s="135"/>
      <c r="GD246" s="135"/>
      <c r="GE246" s="135"/>
      <c r="GF246" s="135"/>
      <c r="GG246" s="135"/>
      <c r="GH246" s="135"/>
      <c r="GI246" s="135"/>
      <c r="GJ246" s="135"/>
      <c r="GK246" s="135"/>
      <c r="GL246" s="135"/>
      <c r="GM246" s="135"/>
      <c r="GN246" s="135"/>
    </row>
    <row r="247" spans="1:196" ht="30" x14ac:dyDescent="0.25">
      <c r="B247" s="18">
        <v>1</v>
      </c>
      <c r="C247" s="4" t="s">
        <v>468</v>
      </c>
      <c r="D247" s="110">
        <f>'Аян '!D108</f>
        <v>0</v>
      </c>
      <c r="E247" s="110">
        <f>'Аян '!E108</f>
        <v>0</v>
      </c>
      <c r="F247" s="110">
        <f>'Аян '!F108</f>
        <v>0</v>
      </c>
      <c r="G247" s="160" t="e">
        <f>'Аян '!G108</f>
        <v>#DIV/0!</v>
      </c>
      <c r="H247" s="154">
        <f>'Аян '!H108</f>
        <v>0</v>
      </c>
      <c r="I247" s="154">
        <f>'Аян '!I108</f>
        <v>0</v>
      </c>
      <c r="J247" s="149">
        <f>'Аян '!J108</f>
        <v>0</v>
      </c>
      <c r="K247" s="149">
        <f>'Аян '!K108</f>
        <v>0</v>
      </c>
      <c r="L247" s="149">
        <f>'Аян '!L108</f>
        <v>0</v>
      </c>
      <c r="M247" s="149">
        <f>'Аян '!M108</f>
        <v>0</v>
      </c>
      <c r="N247" s="149">
        <f>'Аян '!N108</f>
        <v>0</v>
      </c>
      <c r="O247" s="149">
        <f>'Аян '!O108</f>
        <v>0</v>
      </c>
      <c r="P247" s="307">
        <f>'Аян '!P108</f>
        <v>0</v>
      </c>
      <c r="Q247" s="307">
        <f>'Аян '!Q108</f>
        <v>0</v>
      </c>
      <c r="R247" s="307">
        <f>'Аян '!R108</f>
        <v>0</v>
      </c>
      <c r="S247" s="307">
        <f>'Аян '!S108</f>
        <v>0</v>
      </c>
      <c r="T247" s="307">
        <f>'Аян '!T108</f>
        <v>0</v>
      </c>
      <c r="U247" s="307">
        <f>'Аян '!U108</f>
        <v>0</v>
      </c>
      <c r="V247" s="307">
        <f>'Аян '!V108</f>
        <v>0</v>
      </c>
      <c r="W247" s="307">
        <f>'Аян '!W108</f>
        <v>0</v>
      </c>
      <c r="X247" s="527">
        <f>'Аян '!X108</f>
        <v>0</v>
      </c>
      <c r="Y247" s="307">
        <f>'Аян '!X110</f>
        <v>0</v>
      </c>
      <c r="Z247" s="307"/>
      <c r="AA247" s="110">
        <f>'Аян '!Y110</f>
        <v>0</v>
      </c>
      <c r="AB247" s="307">
        <f>'Аян '!Z110</f>
        <v>0</v>
      </c>
      <c r="AC247" s="319">
        <f t="shared" si="39"/>
        <v>0</v>
      </c>
      <c r="AD247" s="319">
        <f t="shared" si="38"/>
        <v>0</v>
      </c>
      <c r="AE247" s="855">
        <f t="shared" si="44"/>
        <v>0</v>
      </c>
      <c r="AF247" s="135" t="e">
        <f t="shared" si="45"/>
        <v>#DIV/0!</v>
      </c>
      <c r="AG247" s="135"/>
      <c r="AH247" s="403"/>
      <c r="AI247" s="135">
        <f t="shared" si="46"/>
        <v>0</v>
      </c>
      <c r="AJ247" s="135"/>
      <c r="AK247" s="135"/>
      <c r="AL247" s="135"/>
      <c r="AM247" s="135"/>
      <c r="AN247" s="135"/>
      <c r="AO247" s="135"/>
      <c r="AP247" s="135"/>
      <c r="AQ247" s="135"/>
      <c r="AR247" s="135"/>
      <c r="AS247" s="135"/>
      <c r="AT247" s="135"/>
      <c r="AU247" s="135"/>
      <c r="AV247" s="135"/>
      <c r="AW247" s="135"/>
      <c r="AX247" s="135"/>
      <c r="AY247" s="135"/>
      <c r="AZ247" s="135"/>
      <c r="BA247" s="135"/>
      <c r="BB247" s="135"/>
      <c r="BC247" s="135"/>
      <c r="BD247" s="135"/>
      <c r="BE247" s="135"/>
      <c r="BF247" s="135"/>
      <c r="BG247" s="135"/>
      <c r="BH247" s="135"/>
      <c r="BI247" s="135"/>
      <c r="BJ247" s="135"/>
      <c r="BK247" s="135"/>
      <c r="BL247" s="135"/>
      <c r="BM247" s="135"/>
      <c r="BN247" s="135"/>
      <c r="BO247" s="135"/>
      <c r="BP247" s="135"/>
      <c r="BQ247" s="135"/>
      <c r="BR247" s="135"/>
      <c r="BS247" s="135"/>
      <c r="BT247" s="135"/>
      <c r="BU247" s="135"/>
      <c r="BV247" s="135"/>
      <c r="BW247" s="135"/>
      <c r="BX247" s="135"/>
      <c r="BY247" s="135"/>
      <c r="BZ247" s="135"/>
      <c r="CA247" s="135"/>
      <c r="CB247" s="135"/>
      <c r="CC247" s="135"/>
      <c r="CD247" s="135"/>
      <c r="CE247" s="135"/>
      <c r="CF247" s="135"/>
      <c r="CG247" s="135"/>
      <c r="CH247" s="135"/>
      <c r="CI247" s="135"/>
      <c r="CJ247" s="135"/>
      <c r="CK247" s="135"/>
      <c r="CL247" s="135"/>
      <c r="CM247" s="135"/>
      <c r="CN247" s="135"/>
      <c r="CO247" s="135"/>
      <c r="CP247" s="135"/>
      <c r="CQ247" s="135"/>
      <c r="CR247" s="135"/>
      <c r="CS247" s="135"/>
      <c r="CT247" s="135"/>
      <c r="CU247" s="135"/>
      <c r="CV247" s="135"/>
      <c r="CW247" s="135"/>
      <c r="CX247" s="135"/>
      <c r="CY247" s="135"/>
      <c r="CZ247" s="135"/>
      <c r="DA247" s="135"/>
      <c r="DB247" s="135"/>
      <c r="DC247" s="135"/>
      <c r="DD247" s="135"/>
      <c r="DE247" s="135"/>
      <c r="DF247" s="135"/>
      <c r="DG247" s="135"/>
      <c r="DH247" s="135"/>
      <c r="DI247" s="135"/>
      <c r="DJ247" s="135"/>
      <c r="DK247" s="135"/>
      <c r="DL247" s="135"/>
      <c r="DM247" s="135"/>
      <c r="DN247" s="135"/>
      <c r="DO247" s="135"/>
      <c r="DP247" s="135"/>
      <c r="DQ247" s="135"/>
      <c r="DR247" s="135"/>
      <c r="DS247" s="135"/>
      <c r="DT247" s="135"/>
      <c r="DU247" s="135"/>
      <c r="DV247" s="135"/>
      <c r="DW247" s="135"/>
      <c r="DX247" s="135"/>
      <c r="DY247" s="135"/>
      <c r="DZ247" s="135"/>
      <c r="EA247" s="135"/>
      <c r="EB247" s="135"/>
      <c r="EC247" s="135"/>
      <c r="ED247" s="135"/>
      <c r="EE247" s="135"/>
      <c r="EF247" s="135"/>
      <c r="EG247" s="135"/>
      <c r="EH247" s="135"/>
      <c r="EI247" s="135"/>
      <c r="EJ247" s="135"/>
      <c r="EK247" s="135"/>
      <c r="EL247" s="135"/>
      <c r="EM247" s="135"/>
      <c r="EN247" s="135"/>
      <c r="EO247" s="135"/>
      <c r="EP247" s="135"/>
      <c r="EQ247" s="135"/>
      <c r="ER247" s="135"/>
      <c r="ES247" s="135"/>
      <c r="ET247" s="135"/>
      <c r="EU247" s="135"/>
      <c r="EV247" s="135"/>
      <c r="EW247" s="135"/>
      <c r="EX247" s="135"/>
      <c r="EY247" s="135"/>
      <c r="EZ247" s="135"/>
      <c r="FA247" s="135"/>
      <c r="FB247" s="135"/>
      <c r="FC247" s="135"/>
      <c r="FD247" s="135"/>
      <c r="FE247" s="135"/>
      <c r="FF247" s="135"/>
      <c r="FG247" s="135"/>
      <c r="FH247" s="135"/>
      <c r="FI247" s="135"/>
      <c r="FJ247" s="135"/>
      <c r="FK247" s="135"/>
      <c r="FL247" s="135"/>
      <c r="FM247" s="135"/>
      <c r="FN247" s="135"/>
      <c r="FO247" s="135"/>
      <c r="FP247" s="135"/>
      <c r="FQ247" s="135"/>
      <c r="FR247" s="135"/>
      <c r="FS247" s="135"/>
      <c r="FT247" s="135"/>
      <c r="FU247" s="135"/>
      <c r="FV247" s="135"/>
      <c r="FW247" s="135"/>
      <c r="FX247" s="135"/>
      <c r="FY247" s="135"/>
      <c r="FZ247" s="135"/>
      <c r="GA247" s="135"/>
      <c r="GB247" s="135"/>
      <c r="GC247" s="135"/>
      <c r="GD247" s="135"/>
      <c r="GE247" s="135"/>
      <c r="GF247" s="135"/>
      <c r="GG247" s="135"/>
      <c r="GH247" s="135"/>
      <c r="GI247" s="135"/>
      <c r="GJ247" s="135"/>
      <c r="GK247" s="135"/>
      <c r="GL247" s="135"/>
      <c r="GM247" s="135"/>
      <c r="GN247" s="135"/>
    </row>
    <row r="248" spans="1:196" ht="30" x14ac:dyDescent="0.25">
      <c r="B248" s="18">
        <v>1</v>
      </c>
      <c r="C248" s="4" t="s">
        <v>469</v>
      </c>
      <c r="D248" s="110">
        <f>'Аян '!D109</f>
        <v>0</v>
      </c>
      <c r="E248" s="110">
        <f>'Аян '!E109</f>
        <v>0</v>
      </c>
      <c r="F248" s="110">
        <f>'Аян '!F109</f>
        <v>0</v>
      </c>
      <c r="G248" s="160">
        <f>'Аян '!G109</f>
        <v>0</v>
      </c>
      <c r="H248" s="154">
        <f>'Аян '!H109</f>
        <v>0</v>
      </c>
      <c r="I248" s="154">
        <f>'Аян '!I109</f>
        <v>0</v>
      </c>
      <c r="J248" s="149">
        <f>'Аян '!J109</f>
        <v>0</v>
      </c>
      <c r="K248" s="149">
        <f>'Аян '!K109</f>
        <v>0</v>
      </c>
      <c r="L248" s="149">
        <f>'Аян '!L109</f>
        <v>0</v>
      </c>
      <c r="M248" s="149">
        <f>'Аян '!M109</f>
        <v>0</v>
      </c>
      <c r="N248" s="149">
        <f>'Аян '!N109</f>
        <v>0</v>
      </c>
      <c r="O248" s="149">
        <f>'Аян '!O109</f>
        <v>0</v>
      </c>
      <c r="P248" s="307">
        <f>'Аян '!P109</f>
        <v>0</v>
      </c>
      <c r="Q248" s="307">
        <f>'Аян '!Q109</f>
        <v>0</v>
      </c>
      <c r="R248" s="307">
        <f>'Аян '!R109</f>
        <v>0</v>
      </c>
      <c r="S248" s="307">
        <f>'Аян '!S109</f>
        <v>0</v>
      </c>
      <c r="T248" s="307">
        <f>'Аян '!T109</f>
        <v>0</v>
      </c>
      <c r="U248" s="307">
        <f>'Аян '!U109</f>
        <v>0</v>
      </c>
      <c r="V248" s="307">
        <f>'Аян '!V109</f>
        <v>0</v>
      </c>
      <c r="W248" s="307">
        <f>'Аян '!W109</f>
        <v>0</v>
      </c>
      <c r="X248" s="527">
        <f>'Аян '!X109</f>
        <v>0</v>
      </c>
      <c r="Y248" s="307" t="e">
        <f t="shared" ref="Y248:Y253" si="47">R248/Q248*100</f>
        <v>#DIV/0!</v>
      </c>
      <c r="Z248" s="307" t="e">
        <f t="shared" ref="Z248:Z253" si="48">X248/Q248*100</f>
        <v>#DIV/0!</v>
      </c>
      <c r="AA248" s="110">
        <f>'Аян '!Y111</f>
        <v>0</v>
      </c>
      <c r="AB248" s="307">
        <f>'Аян '!Z111</f>
        <v>0</v>
      </c>
      <c r="AC248" s="319">
        <f t="shared" si="39"/>
        <v>0</v>
      </c>
      <c r="AD248" s="319">
        <f t="shared" si="38"/>
        <v>0</v>
      </c>
      <c r="AE248" s="855">
        <f t="shared" si="44"/>
        <v>0</v>
      </c>
      <c r="AF248" s="135" t="e">
        <f t="shared" si="45"/>
        <v>#DIV/0!</v>
      </c>
      <c r="AG248" s="135"/>
      <c r="AH248" s="403"/>
      <c r="AI248" s="135">
        <f t="shared" si="46"/>
        <v>0</v>
      </c>
      <c r="AJ248" s="135"/>
      <c r="AK248" s="135"/>
      <c r="AL248" s="135"/>
      <c r="AM248" s="135"/>
      <c r="AN248" s="135"/>
      <c r="AO248" s="135"/>
      <c r="AP248" s="135"/>
      <c r="AQ248" s="135"/>
      <c r="AR248" s="135"/>
      <c r="AS248" s="135"/>
      <c r="AT248" s="135"/>
      <c r="AU248" s="135"/>
      <c r="AV248" s="135"/>
      <c r="AW248" s="135"/>
      <c r="AX248" s="135"/>
      <c r="AY248" s="135"/>
      <c r="AZ248" s="135"/>
      <c r="BA248" s="135"/>
      <c r="BB248" s="135"/>
      <c r="BC248" s="135"/>
      <c r="BD248" s="135"/>
      <c r="BE248" s="135"/>
      <c r="BF248" s="135"/>
      <c r="BG248" s="135"/>
      <c r="BH248" s="135"/>
      <c r="BI248" s="135"/>
      <c r="BJ248" s="135"/>
      <c r="BK248" s="135"/>
      <c r="BL248" s="135"/>
      <c r="BM248" s="135"/>
      <c r="BN248" s="135"/>
      <c r="BO248" s="135"/>
      <c r="BP248" s="135"/>
      <c r="BQ248" s="135"/>
      <c r="BR248" s="135"/>
      <c r="BS248" s="135"/>
      <c r="BT248" s="135"/>
      <c r="BU248" s="135"/>
      <c r="BV248" s="135"/>
      <c r="BW248" s="135"/>
      <c r="BX248" s="135"/>
      <c r="BY248" s="135"/>
      <c r="BZ248" s="135"/>
      <c r="CA248" s="135"/>
      <c r="CB248" s="135"/>
      <c r="CC248" s="135"/>
      <c r="CD248" s="135"/>
      <c r="CE248" s="135"/>
      <c r="CF248" s="135"/>
      <c r="CG248" s="135"/>
      <c r="CH248" s="135"/>
      <c r="CI248" s="135"/>
      <c r="CJ248" s="135"/>
      <c r="CK248" s="135"/>
      <c r="CL248" s="135"/>
      <c r="CM248" s="135"/>
      <c r="CN248" s="135"/>
      <c r="CO248" s="135"/>
      <c r="CP248" s="135"/>
      <c r="CQ248" s="135"/>
      <c r="CR248" s="135"/>
      <c r="CS248" s="135"/>
      <c r="CT248" s="135"/>
      <c r="CU248" s="135"/>
      <c r="CV248" s="135"/>
      <c r="CW248" s="135"/>
      <c r="CX248" s="135"/>
      <c r="CY248" s="135"/>
      <c r="CZ248" s="135"/>
      <c r="DA248" s="135"/>
      <c r="DB248" s="135"/>
      <c r="DC248" s="135"/>
      <c r="DD248" s="135"/>
      <c r="DE248" s="135"/>
      <c r="DF248" s="135"/>
      <c r="DG248" s="135"/>
      <c r="DH248" s="135"/>
      <c r="DI248" s="135"/>
      <c r="DJ248" s="135"/>
      <c r="DK248" s="135"/>
      <c r="DL248" s="135"/>
      <c r="DM248" s="135"/>
      <c r="DN248" s="135"/>
      <c r="DO248" s="135"/>
      <c r="DP248" s="135"/>
      <c r="DQ248" s="135"/>
      <c r="DR248" s="135"/>
      <c r="DS248" s="135"/>
      <c r="DT248" s="135"/>
      <c r="DU248" s="135"/>
      <c r="DV248" s="135"/>
      <c r="DW248" s="135"/>
      <c r="DX248" s="135"/>
      <c r="DY248" s="135"/>
      <c r="DZ248" s="135"/>
      <c r="EA248" s="135"/>
      <c r="EB248" s="135"/>
      <c r="EC248" s="135"/>
      <c r="ED248" s="135"/>
      <c r="EE248" s="135"/>
      <c r="EF248" s="135"/>
      <c r="EG248" s="135"/>
      <c r="EH248" s="135"/>
      <c r="EI248" s="135"/>
      <c r="EJ248" s="135"/>
      <c r="EK248" s="135"/>
      <c r="EL248" s="135"/>
      <c r="EM248" s="135"/>
      <c r="EN248" s="135"/>
      <c r="EO248" s="135"/>
      <c r="EP248" s="135"/>
      <c r="EQ248" s="135"/>
      <c r="ER248" s="135"/>
      <c r="ES248" s="135"/>
      <c r="ET248" s="135"/>
      <c r="EU248" s="135"/>
      <c r="EV248" s="135"/>
      <c r="EW248" s="135"/>
      <c r="EX248" s="135"/>
      <c r="EY248" s="135"/>
      <c r="EZ248" s="135"/>
      <c r="FA248" s="135"/>
      <c r="FB248" s="135"/>
      <c r="FC248" s="135"/>
      <c r="FD248" s="135"/>
      <c r="FE248" s="135"/>
      <c r="FF248" s="135"/>
      <c r="FG248" s="135"/>
      <c r="FH248" s="135"/>
      <c r="FI248" s="135"/>
      <c r="FJ248" s="135"/>
      <c r="FK248" s="135"/>
      <c r="FL248" s="135"/>
      <c r="FM248" s="135"/>
      <c r="FN248" s="135"/>
      <c r="FO248" s="135"/>
      <c r="FP248" s="135"/>
      <c r="FQ248" s="135"/>
      <c r="FR248" s="135"/>
      <c r="FS248" s="135"/>
      <c r="FT248" s="135"/>
      <c r="FU248" s="135"/>
      <c r="FV248" s="135"/>
      <c r="FW248" s="135"/>
      <c r="FX248" s="135"/>
      <c r="FY248" s="135"/>
      <c r="FZ248" s="135"/>
      <c r="GA248" s="135"/>
      <c r="GB248" s="135"/>
      <c r="GC248" s="135"/>
      <c r="GD248" s="135"/>
      <c r="GE248" s="135"/>
      <c r="GF248" s="135"/>
      <c r="GG248" s="135"/>
      <c r="GH248" s="135"/>
      <c r="GI248" s="135"/>
      <c r="GJ248" s="135"/>
      <c r="GK248" s="135"/>
      <c r="GL248" s="135"/>
      <c r="GM248" s="135"/>
      <c r="GN248" s="135"/>
    </row>
    <row r="249" spans="1:196" ht="30" x14ac:dyDescent="0.25">
      <c r="B249" s="18">
        <v>1</v>
      </c>
      <c r="C249" s="4" t="s">
        <v>470</v>
      </c>
      <c r="D249" s="110">
        <f>'Аян '!D110</f>
        <v>0</v>
      </c>
      <c r="E249" s="110">
        <f>'Аян '!E110</f>
        <v>0</v>
      </c>
      <c r="F249" s="110">
        <f>'Аян '!F110</f>
        <v>0</v>
      </c>
      <c r="G249" s="160">
        <f>'Аян '!G110</f>
        <v>0</v>
      </c>
      <c r="H249" s="154">
        <f>'Аян '!H110</f>
        <v>0</v>
      </c>
      <c r="I249" s="154">
        <f>'Аян '!I110</f>
        <v>0</v>
      </c>
      <c r="J249" s="149">
        <f>'Аян '!J110</f>
        <v>0</v>
      </c>
      <c r="K249" s="149">
        <f>'Аян '!K110</f>
        <v>0</v>
      </c>
      <c r="L249" s="149">
        <f>'Аян '!L110</f>
        <v>0</v>
      </c>
      <c r="M249" s="149">
        <f>'Аян '!M110</f>
        <v>0</v>
      </c>
      <c r="N249" s="149">
        <f>'Аян '!N110</f>
        <v>0</v>
      </c>
      <c r="O249" s="149">
        <f>'Аян '!O110</f>
        <v>0</v>
      </c>
      <c r="P249" s="307">
        <f>'Аян '!P110</f>
        <v>0</v>
      </c>
      <c r="Q249" s="307">
        <f>'Аян '!Q110</f>
        <v>0</v>
      </c>
      <c r="R249" s="307">
        <f>'Аян '!R110</f>
        <v>0</v>
      </c>
      <c r="S249" s="307">
        <f>'Аян '!S110</f>
        <v>0</v>
      </c>
      <c r="T249" s="307">
        <f>'Аян '!T110</f>
        <v>0</v>
      </c>
      <c r="U249" s="307">
        <f>'Аян '!U110</f>
        <v>0</v>
      </c>
      <c r="V249" s="307">
        <f>'Аян '!V110</f>
        <v>0</v>
      </c>
      <c r="W249" s="307">
        <f>'Аян '!W110</f>
        <v>0</v>
      </c>
      <c r="X249" s="527">
        <f>'Аян '!X110</f>
        <v>0</v>
      </c>
      <c r="Y249" s="307" t="e">
        <f t="shared" si="47"/>
        <v>#DIV/0!</v>
      </c>
      <c r="Z249" s="307" t="e">
        <f t="shared" si="48"/>
        <v>#DIV/0!</v>
      </c>
      <c r="AA249" s="110">
        <f>'Аян '!Y112</f>
        <v>0</v>
      </c>
      <c r="AB249" s="307">
        <f>'Аян '!Z112</f>
        <v>0</v>
      </c>
      <c r="AC249" s="319">
        <f t="shared" si="39"/>
        <v>0</v>
      </c>
      <c r="AD249" s="319">
        <f t="shared" si="38"/>
        <v>0</v>
      </c>
      <c r="AE249" s="855">
        <f t="shared" si="44"/>
        <v>0</v>
      </c>
      <c r="AF249" s="135" t="e">
        <f t="shared" si="45"/>
        <v>#DIV/0!</v>
      </c>
      <c r="AG249" s="135"/>
      <c r="AH249" s="403"/>
      <c r="AI249" s="135">
        <f t="shared" si="46"/>
        <v>0</v>
      </c>
      <c r="AJ249" s="135"/>
      <c r="AK249" s="135"/>
      <c r="AL249" s="135"/>
      <c r="AM249" s="135"/>
      <c r="AN249" s="135"/>
      <c r="AO249" s="135"/>
      <c r="AP249" s="135"/>
      <c r="AQ249" s="135"/>
      <c r="AR249" s="135"/>
      <c r="AS249" s="135"/>
      <c r="AT249" s="135"/>
      <c r="AU249" s="135"/>
      <c r="AV249" s="135"/>
      <c r="AW249" s="135"/>
      <c r="AX249" s="135"/>
      <c r="AY249" s="135"/>
      <c r="AZ249" s="135"/>
      <c r="BA249" s="135"/>
      <c r="BB249" s="135"/>
      <c r="BC249" s="135"/>
      <c r="BD249" s="135"/>
      <c r="BE249" s="135"/>
      <c r="BF249" s="135"/>
      <c r="BG249" s="135"/>
      <c r="BH249" s="135"/>
      <c r="BI249" s="135"/>
      <c r="BJ249" s="135"/>
      <c r="BK249" s="135"/>
      <c r="BL249" s="135"/>
      <c r="BM249" s="135"/>
      <c r="BN249" s="135"/>
      <c r="BO249" s="135"/>
      <c r="BP249" s="135"/>
      <c r="BQ249" s="135"/>
      <c r="BR249" s="135"/>
      <c r="BS249" s="135"/>
      <c r="BT249" s="135"/>
      <c r="BU249" s="135"/>
      <c r="BV249" s="135"/>
      <c r="BW249" s="135"/>
      <c r="BX249" s="135"/>
      <c r="BY249" s="135"/>
      <c r="BZ249" s="135"/>
      <c r="CA249" s="135"/>
      <c r="CB249" s="135"/>
      <c r="CC249" s="135"/>
      <c r="CD249" s="135"/>
      <c r="CE249" s="135"/>
      <c r="CF249" s="135"/>
      <c r="CG249" s="135"/>
      <c r="CH249" s="135"/>
      <c r="CI249" s="135"/>
      <c r="CJ249" s="135"/>
      <c r="CK249" s="135"/>
      <c r="CL249" s="135"/>
      <c r="CM249" s="135"/>
      <c r="CN249" s="135"/>
      <c r="CO249" s="135"/>
      <c r="CP249" s="135"/>
      <c r="CQ249" s="135"/>
      <c r="CR249" s="135"/>
      <c r="CS249" s="135"/>
      <c r="CT249" s="135"/>
      <c r="CU249" s="135"/>
      <c r="CV249" s="135"/>
      <c r="CW249" s="135"/>
      <c r="CX249" s="135"/>
      <c r="CY249" s="135"/>
      <c r="CZ249" s="135"/>
      <c r="DA249" s="135"/>
      <c r="DB249" s="135"/>
      <c r="DC249" s="135"/>
      <c r="DD249" s="135"/>
      <c r="DE249" s="135"/>
      <c r="DF249" s="135"/>
      <c r="DG249" s="135"/>
      <c r="DH249" s="135"/>
      <c r="DI249" s="135"/>
      <c r="DJ249" s="135"/>
      <c r="DK249" s="135"/>
      <c r="DL249" s="135"/>
      <c r="DM249" s="135"/>
      <c r="DN249" s="135"/>
      <c r="DO249" s="135"/>
      <c r="DP249" s="135"/>
      <c r="DQ249" s="135"/>
      <c r="DR249" s="135"/>
      <c r="DS249" s="135"/>
      <c r="DT249" s="135"/>
      <c r="DU249" s="135"/>
      <c r="DV249" s="135"/>
      <c r="DW249" s="135"/>
      <c r="DX249" s="135"/>
      <c r="DY249" s="135"/>
      <c r="DZ249" s="135"/>
      <c r="EA249" s="135"/>
      <c r="EB249" s="135"/>
      <c r="EC249" s="135"/>
      <c r="ED249" s="135"/>
      <c r="EE249" s="135"/>
      <c r="EF249" s="135"/>
      <c r="EG249" s="135"/>
      <c r="EH249" s="135"/>
      <c r="EI249" s="135"/>
      <c r="EJ249" s="135"/>
      <c r="EK249" s="135"/>
      <c r="EL249" s="135"/>
      <c r="EM249" s="135"/>
      <c r="EN249" s="135"/>
      <c r="EO249" s="135"/>
      <c r="EP249" s="135"/>
      <c r="EQ249" s="135"/>
      <c r="ER249" s="135"/>
      <c r="ES249" s="135"/>
      <c r="ET249" s="135"/>
      <c r="EU249" s="135"/>
      <c r="EV249" s="135"/>
      <c r="EW249" s="135"/>
      <c r="EX249" s="135"/>
      <c r="EY249" s="135"/>
      <c r="EZ249" s="135"/>
      <c r="FA249" s="135"/>
      <c r="FB249" s="135"/>
      <c r="FC249" s="135"/>
      <c r="FD249" s="135"/>
      <c r="FE249" s="135"/>
      <c r="FF249" s="135"/>
      <c r="FG249" s="135"/>
      <c r="FH249" s="135"/>
      <c r="FI249" s="135"/>
      <c r="FJ249" s="135"/>
      <c r="FK249" s="135"/>
      <c r="FL249" s="135"/>
      <c r="FM249" s="135"/>
      <c r="FN249" s="135"/>
      <c r="FO249" s="135"/>
      <c r="FP249" s="135"/>
      <c r="FQ249" s="135"/>
      <c r="FR249" s="135"/>
      <c r="FS249" s="135"/>
      <c r="FT249" s="135"/>
      <c r="FU249" s="135"/>
      <c r="FV249" s="135"/>
      <c r="FW249" s="135"/>
      <c r="FX249" s="135"/>
      <c r="FY249" s="135"/>
      <c r="FZ249" s="135"/>
      <c r="GA249" s="135"/>
      <c r="GB249" s="135"/>
      <c r="GC249" s="135"/>
      <c r="GD249" s="135"/>
      <c r="GE249" s="135"/>
      <c r="GF249" s="135"/>
      <c r="GG249" s="135"/>
      <c r="GH249" s="135"/>
      <c r="GI249" s="135"/>
      <c r="GJ249" s="135"/>
      <c r="GK249" s="135"/>
      <c r="GL249" s="135"/>
      <c r="GM249" s="135"/>
      <c r="GN249" s="135"/>
    </row>
    <row r="250" spans="1:196" ht="30" x14ac:dyDescent="0.25">
      <c r="B250" s="18">
        <v>1</v>
      </c>
      <c r="C250" s="4" t="s">
        <v>471</v>
      </c>
      <c r="D250" s="110">
        <f>'Аян '!D111</f>
        <v>0</v>
      </c>
      <c r="E250" s="110">
        <f>'Аян '!E111</f>
        <v>0</v>
      </c>
      <c r="F250" s="110">
        <f>'Аян '!F111</f>
        <v>0</v>
      </c>
      <c r="G250" s="160" t="e">
        <f>'Аян '!G111</f>
        <v>#DIV/0!</v>
      </c>
      <c r="H250" s="154">
        <f>'Аян '!H111</f>
        <v>0</v>
      </c>
      <c r="I250" s="154">
        <f>'Аян '!I111</f>
        <v>0</v>
      </c>
      <c r="J250" s="149">
        <f>'Аян '!J111</f>
        <v>0</v>
      </c>
      <c r="K250" s="149">
        <f>'Аян '!K111</f>
        <v>0</v>
      </c>
      <c r="L250" s="149">
        <f>'Аян '!L111</f>
        <v>0</v>
      </c>
      <c r="M250" s="149">
        <f>'Аян '!M111</f>
        <v>0</v>
      </c>
      <c r="N250" s="149">
        <f>'Аян '!N111</f>
        <v>0</v>
      </c>
      <c r="O250" s="149">
        <f>'Аян '!O111</f>
        <v>0</v>
      </c>
      <c r="P250" s="307">
        <f>'Аян '!P111</f>
        <v>0</v>
      </c>
      <c r="Q250" s="307">
        <f>'Аян '!Q111</f>
        <v>0</v>
      </c>
      <c r="R250" s="307">
        <f>'Аян '!R111</f>
        <v>0</v>
      </c>
      <c r="S250" s="307">
        <f>'Аян '!S111</f>
        <v>0</v>
      </c>
      <c r="T250" s="307">
        <f>'Аян '!T111</f>
        <v>0</v>
      </c>
      <c r="U250" s="307">
        <f>'Аян '!U111</f>
        <v>0</v>
      </c>
      <c r="V250" s="307">
        <f>'Аян '!V111</f>
        <v>0</v>
      </c>
      <c r="W250" s="307">
        <f>'Аян '!W111</f>
        <v>0</v>
      </c>
      <c r="X250" s="527">
        <f>'Аян '!X111</f>
        <v>0</v>
      </c>
      <c r="Y250" s="307" t="e">
        <f t="shared" si="47"/>
        <v>#DIV/0!</v>
      </c>
      <c r="Z250" s="307" t="e">
        <f t="shared" si="48"/>
        <v>#DIV/0!</v>
      </c>
      <c r="AA250" s="110">
        <f>'Аян '!Y113</f>
        <v>0</v>
      </c>
      <c r="AB250" s="307">
        <f>'Аян '!Z113</f>
        <v>0</v>
      </c>
      <c r="AC250" s="319">
        <f t="shared" si="39"/>
        <v>0</v>
      </c>
      <c r="AD250" s="319">
        <f t="shared" si="38"/>
        <v>0</v>
      </c>
      <c r="AE250" s="855">
        <f t="shared" si="44"/>
        <v>0</v>
      </c>
      <c r="AF250" s="135" t="e">
        <f t="shared" si="45"/>
        <v>#DIV/0!</v>
      </c>
      <c r="AG250" s="135"/>
      <c r="AH250" s="403"/>
      <c r="AI250" s="135">
        <f t="shared" si="46"/>
        <v>0</v>
      </c>
      <c r="AJ250" s="135"/>
      <c r="AK250" s="135"/>
      <c r="AL250" s="135"/>
      <c r="AM250" s="135"/>
      <c r="AN250" s="135"/>
      <c r="AO250" s="135"/>
      <c r="AP250" s="135"/>
      <c r="AQ250" s="135"/>
      <c r="AR250" s="135"/>
      <c r="AS250" s="135"/>
      <c r="AT250" s="135"/>
      <c r="AU250" s="135"/>
      <c r="AV250" s="135"/>
      <c r="AW250" s="135"/>
      <c r="AX250" s="135"/>
      <c r="AY250" s="135"/>
      <c r="AZ250" s="135"/>
      <c r="BA250" s="135"/>
      <c r="BB250" s="135"/>
      <c r="BC250" s="135"/>
      <c r="BD250" s="135"/>
      <c r="BE250" s="135"/>
      <c r="BF250" s="135"/>
      <c r="BG250" s="135"/>
      <c r="BH250" s="135"/>
      <c r="BI250" s="135"/>
      <c r="BJ250" s="135"/>
      <c r="BK250" s="135"/>
      <c r="BL250" s="135"/>
      <c r="BM250" s="135"/>
      <c r="BN250" s="135"/>
      <c r="BO250" s="135"/>
      <c r="BP250" s="135"/>
      <c r="BQ250" s="135"/>
      <c r="BR250" s="135"/>
      <c r="BS250" s="135"/>
      <c r="BT250" s="135"/>
      <c r="BU250" s="135"/>
      <c r="BV250" s="135"/>
      <c r="BW250" s="135"/>
      <c r="BX250" s="135"/>
      <c r="BY250" s="135"/>
      <c r="BZ250" s="135"/>
      <c r="CA250" s="135"/>
      <c r="CB250" s="135"/>
      <c r="CC250" s="135"/>
      <c r="CD250" s="135"/>
      <c r="CE250" s="135"/>
      <c r="CF250" s="135"/>
      <c r="CG250" s="135"/>
      <c r="CH250" s="135"/>
      <c r="CI250" s="135"/>
      <c r="CJ250" s="135"/>
      <c r="CK250" s="135"/>
      <c r="CL250" s="135"/>
      <c r="CM250" s="135"/>
      <c r="CN250" s="135"/>
      <c r="CO250" s="135"/>
      <c r="CP250" s="135"/>
      <c r="CQ250" s="135"/>
      <c r="CR250" s="135"/>
      <c r="CS250" s="135"/>
      <c r="CT250" s="135"/>
      <c r="CU250" s="135"/>
      <c r="CV250" s="135"/>
      <c r="CW250" s="135"/>
      <c r="CX250" s="135"/>
      <c r="CY250" s="135"/>
      <c r="CZ250" s="135"/>
      <c r="DA250" s="135"/>
      <c r="DB250" s="135"/>
      <c r="DC250" s="135"/>
      <c r="DD250" s="135"/>
      <c r="DE250" s="135"/>
      <c r="DF250" s="135"/>
      <c r="DG250" s="135"/>
      <c r="DH250" s="135"/>
      <c r="DI250" s="135"/>
      <c r="DJ250" s="135"/>
      <c r="DK250" s="135"/>
      <c r="DL250" s="135"/>
      <c r="DM250" s="135"/>
      <c r="DN250" s="135"/>
      <c r="DO250" s="135"/>
      <c r="DP250" s="135"/>
      <c r="DQ250" s="135"/>
      <c r="DR250" s="135"/>
      <c r="DS250" s="135"/>
      <c r="DT250" s="135"/>
      <c r="DU250" s="135"/>
      <c r="DV250" s="135"/>
      <c r="DW250" s="135"/>
      <c r="DX250" s="135"/>
      <c r="DY250" s="135"/>
      <c r="DZ250" s="135"/>
      <c r="EA250" s="135"/>
      <c r="EB250" s="135"/>
      <c r="EC250" s="135"/>
      <c r="ED250" s="135"/>
      <c r="EE250" s="135"/>
      <c r="EF250" s="135"/>
      <c r="EG250" s="135"/>
      <c r="EH250" s="135"/>
      <c r="EI250" s="135"/>
      <c r="EJ250" s="135"/>
      <c r="EK250" s="135"/>
      <c r="EL250" s="135"/>
      <c r="EM250" s="135"/>
      <c r="EN250" s="135"/>
      <c r="EO250" s="135"/>
      <c r="EP250" s="135"/>
      <c r="EQ250" s="135"/>
      <c r="ER250" s="135"/>
      <c r="ES250" s="135"/>
      <c r="ET250" s="135"/>
      <c r="EU250" s="135"/>
      <c r="EV250" s="135"/>
      <c r="EW250" s="135"/>
      <c r="EX250" s="135"/>
      <c r="EY250" s="135"/>
      <c r="EZ250" s="135"/>
      <c r="FA250" s="135"/>
      <c r="FB250" s="135"/>
      <c r="FC250" s="135"/>
      <c r="FD250" s="135"/>
      <c r="FE250" s="135"/>
      <c r="FF250" s="135"/>
      <c r="FG250" s="135"/>
      <c r="FH250" s="135"/>
      <c r="FI250" s="135"/>
      <c r="FJ250" s="135"/>
      <c r="FK250" s="135"/>
      <c r="FL250" s="135"/>
      <c r="FM250" s="135"/>
      <c r="FN250" s="135"/>
      <c r="FO250" s="135"/>
      <c r="FP250" s="135"/>
      <c r="FQ250" s="135"/>
      <c r="FR250" s="135"/>
      <c r="FS250" s="135"/>
      <c r="FT250" s="135"/>
      <c r="FU250" s="135"/>
      <c r="FV250" s="135"/>
      <c r="FW250" s="135"/>
      <c r="FX250" s="135"/>
      <c r="FY250" s="135"/>
      <c r="FZ250" s="135"/>
      <c r="GA250" s="135"/>
      <c r="GB250" s="135"/>
      <c r="GC250" s="135"/>
      <c r="GD250" s="135"/>
      <c r="GE250" s="135"/>
      <c r="GF250" s="135"/>
      <c r="GG250" s="135"/>
      <c r="GH250" s="135"/>
      <c r="GI250" s="135"/>
      <c r="GJ250" s="135"/>
      <c r="GK250" s="135"/>
      <c r="GL250" s="135"/>
      <c r="GM250" s="135"/>
      <c r="GN250" s="135"/>
    </row>
    <row r="251" spans="1:196" ht="43.5" x14ac:dyDescent="0.25">
      <c r="A251" s="18">
        <v>1</v>
      </c>
      <c r="B251" s="18">
        <v>1</v>
      </c>
      <c r="C251" s="666" t="s">
        <v>272</v>
      </c>
      <c r="D251" s="110">
        <f>'Аян '!D112</f>
        <v>0</v>
      </c>
      <c r="E251" s="110">
        <f>'Аян '!E112</f>
        <v>0</v>
      </c>
      <c r="F251" s="110">
        <f>'Аян '!F112</f>
        <v>0</v>
      </c>
      <c r="G251" s="160" t="e">
        <f>'Аян '!G112</f>
        <v>#DIV/0!</v>
      </c>
      <c r="H251" s="154">
        <f>'Аян '!H112</f>
        <v>0</v>
      </c>
      <c r="I251" s="154">
        <f>'Аян '!I112</f>
        <v>0</v>
      </c>
      <c r="J251" s="149">
        <f>'Аян '!J112</f>
        <v>0</v>
      </c>
      <c r="K251" s="149">
        <f>'Аян '!K112</f>
        <v>0</v>
      </c>
      <c r="L251" s="149">
        <f>'Аян '!L112</f>
        <v>0</v>
      </c>
      <c r="M251" s="149">
        <f>'Аян '!M112</f>
        <v>0</v>
      </c>
      <c r="N251" s="149">
        <f>'Аян '!N112</f>
        <v>0</v>
      </c>
      <c r="O251" s="149">
        <f>'Аян '!O112</f>
        <v>0</v>
      </c>
      <c r="P251" s="307">
        <f>'Аян '!P112</f>
        <v>0</v>
      </c>
      <c r="Q251" s="307">
        <f>'Аян '!Q112</f>
        <v>0</v>
      </c>
      <c r="R251" s="307">
        <f>'Аян '!R112</f>
        <v>0</v>
      </c>
      <c r="S251" s="307">
        <f>'Аян '!S112</f>
        <v>0</v>
      </c>
      <c r="T251" s="307">
        <f>'Аян '!T112</f>
        <v>0</v>
      </c>
      <c r="U251" s="307">
        <f>'Аян '!U112</f>
        <v>0</v>
      </c>
      <c r="V251" s="307">
        <f>'Аян '!V112</f>
        <v>0</v>
      </c>
      <c r="W251" s="307">
        <f>'Аян '!W112</f>
        <v>0</v>
      </c>
      <c r="X251" s="527">
        <f>'Аян '!X112</f>
        <v>0</v>
      </c>
      <c r="Y251" s="307" t="e">
        <f t="shared" si="47"/>
        <v>#DIV/0!</v>
      </c>
      <c r="Z251" s="307" t="e">
        <f t="shared" si="48"/>
        <v>#DIV/0!</v>
      </c>
      <c r="AA251" s="110">
        <f>'Аян '!Y114</f>
        <v>0</v>
      </c>
      <c r="AB251" s="307">
        <f>'Аян '!Z114</f>
        <v>0</v>
      </c>
      <c r="AC251" s="319">
        <f t="shared" si="39"/>
        <v>0</v>
      </c>
      <c r="AD251" s="319">
        <f t="shared" si="38"/>
        <v>0</v>
      </c>
      <c r="AE251" s="855">
        <f t="shared" si="44"/>
        <v>0</v>
      </c>
      <c r="AF251" s="135" t="e">
        <f t="shared" si="45"/>
        <v>#DIV/0!</v>
      </c>
      <c r="AG251" s="135"/>
      <c r="AH251" s="403"/>
      <c r="AI251" s="135">
        <f t="shared" si="46"/>
        <v>0</v>
      </c>
      <c r="AJ251" s="135"/>
      <c r="AK251" s="135"/>
      <c r="AL251" s="135"/>
      <c r="AM251" s="135"/>
      <c r="AN251" s="135"/>
      <c r="AO251" s="135"/>
      <c r="AP251" s="135"/>
      <c r="AQ251" s="135"/>
      <c r="AR251" s="135"/>
      <c r="AS251" s="135"/>
      <c r="AT251" s="135"/>
      <c r="AU251" s="135"/>
      <c r="AV251" s="135"/>
      <c r="AW251" s="135"/>
      <c r="AX251" s="135"/>
      <c r="AY251" s="135"/>
      <c r="AZ251" s="135"/>
      <c r="BA251" s="135"/>
      <c r="BB251" s="135"/>
      <c r="BC251" s="135"/>
      <c r="BD251" s="135"/>
      <c r="BE251" s="135"/>
      <c r="BF251" s="135"/>
      <c r="BG251" s="135"/>
      <c r="BH251" s="135"/>
      <c r="BI251" s="135"/>
      <c r="BJ251" s="135"/>
      <c r="BK251" s="135"/>
      <c r="BL251" s="135"/>
      <c r="BM251" s="135"/>
      <c r="BN251" s="135"/>
      <c r="BO251" s="135"/>
      <c r="BP251" s="135"/>
      <c r="BQ251" s="135"/>
      <c r="BR251" s="135"/>
      <c r="BS251" s="135"/>
      <c r="BT251" s="135"/>
      <c r="BU251" s="135"/>
      <c r="BV251" s="135"/>
      <c r="BW251" s="135"/>
      <c r="BX251" s="135"/>
      <c r="BY251" s="135"/>
      <c r="BZ251" s="135"/>
      <c r="CA251" s="135"/>
      <c r="CB251" s="135"/>
      <c r="CC251" s="135"/>
      <c r="CD251" s="135"/>
      <c r="CE251" s="135"/>
      <c r="CF251" s="135"/>
      <c r="CG251" s="135"/>
      <c r="CH251" s="135"/>
      <c r="CI251" s="135"/>
      <c r="CJ251" s="135"/>
      <c r="CK251" s="135"/>
      <c r="CL251" s="135"/>
      <c r="CM251" s="135"/>
      <c r="CN251" s="135"/>
      <c r="CO251" s="135"/>
      <c r="CP251" s="135"/>
      <c r="CQ251" s="135"/>
      <c r="CR251" s="135"/>
      <c r="CS251" s="135"/>
      <c r="CT251" s="135"/>
      <c r="CU251" s="135"/>
      <c r="CV251" s="135"/>
      <c r="CW251" s="135"/>
      <c r="CX251" s="135"/>
      <c r="CY251" s="135"/>
      <c r="CZ251" s="135"/>
      <c r="DA251" s="135"/>
      <c r="DB251" s="135"/>
      <c r="DC251" s="135"/>
      <c r="DD251" s="135"/>
      <c r="DE251" s="135"/>
      <c r="DF251" s="135"/>
      <c r="DG251" s="135"/>
      <c r="DH251" s="135"/>
      <c r="DI251" s="135"/>
      <c r="DJ251" s="135"/>
      <c r="DK251" s="135"/>
      <c r="DL251" s="135"/>
      <c r="DM251" s="135"/>
      <c r="DN251" s="135"/>
      <c r="DO251" s="135"/>
      <c r="DP251" s="135"/>
      <c r="DQ251" s="135"/>
      <c r="DR251" s="135"/>
      <c r="DS251" s="135"/>
      <c r="DT251" s="135"/>
      <c r="DU251" s="135"/>
      <c r="DV251" s="135"/>
      <c r="DW251" s="135"/>
      <c r="DX251" s="135"/>
      <c r="DY251" s="135"/>
      <c r="DZ251" s="135"/>
      <c r="EA251" s="135"/>
      <c r="EB251" s="135"/>
      <c r="EC251" s="135"/>
      <c r="ED251" s="135"/>
      <c r="EE251" s="135"/>
      <c r="EF251" s="135"/>
      <c r="EG251" s="135"/>
      <c r="EH251" s="135"/>
      <c r="EI251" s="135"/>
      <c r="EJ251" s="135"/>
      <c r="EK251" s="135"/>
      <c r="EL251" s="135"/>
      <c r="EM251" s="135"/>
      <c r="EN251" s="135"/>
      <c r="EO251" s="135"/>
      <c r="EP251" s="135"/>
      <c r="EQ251" s="135"/>
      <c r="ER251" s="135"/>
      <c r="ES251" s="135"/>
      <c r="ET251" s="135"/>
      <c r="EU251" s="135"/>
      <c r="EV251" s="135"/>
      <c r="EW251" s="135"/>
      <c r="EX251" s="135"/>
      <c r="EY251" s="135"/>
      <c r="EZ251" s="135"/>
      <c r="FA251" s="135"/>
      <c r="FB251" s="135"/>
      <c r="FC251" s="135"/>
      <c r="FD251" s="135"/>
      <c r="FE251" s="135"/>
      <c r="FF251" s="135"/>
      <c r="FG251" s="135"/>
      <c r="FH251" s="135"/>
      <c r="FI251" s="135"/>
      <c r="FJ251" s="135"/>
      <c r="FK251" s="135"/>
      <c r="FL251" s="135"/>
      <c r="FM251" s="135"/>
      <c r="FN251" s="135"/>
      <c r="FO251" s="135"/>
      <c r="FP251" s="135"/>
      <c r="FQ251" s="135"/>
      <c r="FR251" s="135"/>
      <c r="FS251" s="135"/>
      <c r="FT251" s="135"/>
      <c r="FU251" s="135"/>
      <c r="FV251" s="135"/>
      <c r="FW251" s="135"/>
      <c r="FX251" s="135"/>
      <c r="FY251" s="135"/>
      <c r="FZ251" s="135"/>
      <c r="GA251" s="135"/>
      <c r="GB251" s="135"/>
      <c r="GC251" s="135"/>
      <c r="GD251" s="135"/>
      <c r="GE251" s="135"/>
      <c r="GF251" s="135"/>
      <c r="GG251" s="135"/>
      <c r="GH251" s="135"/>
      <c r="GI251" s="135"/>
      <c r="GJ251" s="135"/>
      <c r="GK251" s="135"/>
      <c r="GL251" s="135"/>
      <c r="GM251" s="135"/>
      <c r="GN251" s="135"/>
    </row>
    <row r="252" spans="1:196" ht="30" x14ac:dyDescent="0.25">
      <c r="B252" s="18">
        <v>1</v>
      </c>
      <c r="C252" s="678" t="s">
        <v>472</v>
      </c>
      <c r="D252" s="110">
        <f>'Аян '!D113</f>
        <v>0</v>
      </c>
      <c r="E252" s="110">
        <f>'Аян '!E113</f>
        <v>0</v>
      </c>
      <c r="F252" s="110">
        <f>'Аян '!F113</f>
        <v>0</v>
      </c>
      <c r="G252" s="160" t="e">
        <f>'Аян '!G113</f>
        <v>#DIV/0!</v>
      </c>
      <c r="H252" s="154">
        <f>'Аян '!H113</f>
        <v>0</v>
      </c>
      <c r="I252" s="154">
        <f>'Аян '!I113</f>
        <v>0</v>
      </c>
      <c r="J252" s="149">
        <f>'Аян '!J113</f>
        <v>0</v>
      </c>
      <c r="K252" s="149">
        <f>'Аян '!K113</f>
        <v>0</v>
      </c>
      <c r="L252" s="149">
        <f>'Аян '!L113</f>
        <v>0</v>
      </c>
      <c r="M252" s="149">
        <f>'Аян '!M113</f>
        <v>0</v>
      </c>
      <c r="N252" s="149">
        <f>'Аян '!N113</f>
        <v>0</v>
      </c>
      <c r="O252" s="149">
        <f>'Аян '!O113</f>
        <v>0</v>
      </c>
      <c r="P252" s="307">
        <f>'Аян '!P113</f>
        <v>0</v>
      </c>
      <c r="Q252" s="307">
        <f>'Аян '!Q113</f>
        <v>0</v>
      </c>
      <c r="R252" s="307">
        <f>'Аян '!R113</f>
        <v>0</v>
      </c>
      <c r="S252" s="307">
        <f>'Аян '!S113</f>
        <v>0</v>
      </c>
      <c r="T252" s="307">
        <f>'Аян '!T113</f>
        <v>0</v>
      </c>
      <c r="U252" s="307">
        <f>'Аян '!U113</f>
        <v>0</v>
      </c>
      <c r="V252" s="307">
        <f>'Аян '!V113</f>
        <v>0</v>
      </c>
      <c r="W252" s="307">
        <f>'Аян '!W113</f>
        <v>0</v>
      </c>
      <c r="X252" s="527">
        <f>'Аян '!X113</f>
        <v>0</v>
      </c>
      <c r="Y252" s="307" t="e">
        <f t="shared" si="47"/>
        <v>#DIV/0!</v>
      </c>
      <c r="Z252" s="307" t="e">
        <f t="shared" si="48"/>
        <v>#DIV/0!</v>
      </c>
      <c r="AA252" s="110">
        <f>'Аян '!Y115</f>
        <v>0</v>
      </c>
      <c r="AB252" s="307">
        <f>'Аян '!Z115</f>
        <v>0</v>
      </c>
      <c r="AC252" s="319">
        <f t="shared" si="39"/>
        <v>0</v>
      </c>
      <c r="AD252" s="319">
        <f t="shared" si="38"/>
        <v>0</v>
      </c>
      <c r="AE252" s="855"/>
      <c r="AF252" s="135" t="e">
        <f t="shared" si="45"/>
        <v>#DIV/0!</v>
      </c>
      <c r="AG252" s="135"/>
      <c r="AH252" s="403"/>
      <c r="AI252" s="135">
        <f t="shared" si="46"/>
        <v>0</v>
      </c>
      <c r="AJ252" s="135"/>
      <c r="AK252" s="135"/>
      <c r="AL252" s="135"/>
      <c r="AM252" s="135"/>
      <c r="AN252" s="135"/>
      <c r="AO252" s="135"/>
      <c r="AP252" s="135"/>
      <c r="AQ252" s="135"/>
      <c r="AR252" s="135"/>
      <c r="AS252" s="135"/>
      <c r="AT252" s="135"/>
      <c r="AU252" s="135"/>
      <c r="AV252" s="135"/>
      <c r="AW252" s="135"/>
      <c r="AX252" s="135"/>
      <c r="AY252" s="135"/>
      <c r="AZ252" s="135"/>
      <c r="BA252" s="135"/>
      <c r="BB252" s="135"/>
      <c r="BC252" s="135"/>
      <c r="BD252" s="135"/>
      <c r="BE252" s="135"/>
      <c r="BF252" s="135"/>
      <c r="BG252" s="135"/>
      <c r="BH252" s="135"/>
      <c r="BI252" s="135"/>
      <c r="BJ252" s="135"/>
      <c r="BK252" s="135"/>
      <c r="BL252" s="135"/>
      <c r="BM252" s="135"/>
      <c r="BN252" s="135"/>
      <c r="BO252" s="135"/>
      <c r="BP252" s="135"/>
      <c r="BQ252" s="135"/>
      <c r="BR252" s="135"/>
      <c r="BS252" s="135"/>
      <c r="BT252" s="135"/>
      <c r="BU252" s="135"/>
      <c r="BV252" s="135"/>
      <c r="BW252" s="135"/>
      <c r="BX252" s="135"/>
      <c r="BY252" s="135"/>
      <c r="BZ252" s="135"/>
      <c r="CA252" s="135"/>
      <c r="CB252" s="135"/>
      <c r="CC252" s="135"/>
      <c r="CD252" s="135"/>
      <c r="CE252" s="135"/>
      <c r="CF252" s="135"/>
      <c r="CG252" s="135"/>
      <c r="CH252" s="135"/>
      <c r="CI252" s="135"/>
      <c r="CJ252" s="135"/>
      <c r="CK252" s="135"/>
      <c r="CL252" s="135"/>
      <c r="CM252" s="135"/>
      <c r="CN252" s="135"/>
      <c r="CO252" s="135"/>
      <c r="CP252" s="135"/>
      <c r="CQ252" s="135"/>
      <c r="CR252" s="135"/>
      <c r="CS252" s="135"/>
      <c r="CT252" s="135"/>
      <c r="CU252" s="135"/>
      <c r="CV252" s="135"/>
      <c r="CW252" s="135"/>
      <c r="CX252" s="135"/>
      <c r="CY252" s="135"/>
      <c r="CZ252" s="135"/>
      <c r="DA252" s="135"/>
      <c r="DB252" s="135"/>
      <c r="DC252" s="135"/>
      <c r="DD252" s="135"/>
      <c r="DE252" s="135"/>
      <c r="DF252" s="135"/>
      <c r="DG252" s="135"/>
      <c r="DH252" s="135"/>
      <c r="DI252" s="135"/>
      <c r="DJ252" s="135"/>
      <c r="DK252" s="135"/>
      <c r="DL252" s="135"/>
      <c r="DM252" s="135"/>
      <c r="DN252" s="135"/>
      <c r="DO252" s="135"/>
      <c r="DP252" s="135"/>
      <c r="DQ252" s="135"/>
      <c r="DR252" s="135"/>
      <c r="DS252" s="135"/>
      <c r="DT252" s="135"/>
      <c r="DU252" s="135"/>
      <c r="DV252" s="135"/>
      <c r="DW252" s="135"/>
      <c r="DX252" s="135"/>
      <c r="DY252" s="135"/>
      <c r="DZ252" s="135"/>
      <c r="EA252" s="135"/>
      <c r="EB252" s="135"/>
      <c r="EC252" s="135"/>
      <c r="ED252" s="135"/>
      <c r="EE252" s="135"/>
      <c r="EF252" s="135"/>
      <c r="EG252" s="135"/>
      <c r="EH252" s="135"/>
      <c r="EI252" s="135"/>
      <c r="EJ252" s="135"/>
      <c r="EK252" s="135"/>
      <c r="EL252" s="135"/>
      <c r="EM252" s="135"/>
      <c r="EN252" s="135"/>
      <c r="EO252" s="135"/>
      <c r="EP252" s="135"/>
      <c r="EQ252" s="135"/>
      <c r="ER252" s="135"/>
      <c r="ES252" s="135"/>
      <c r="ET252" s="135"/>
      <c r="EU252" s="135"/>
      <c r="EV252" s="135"/>
      <c r="EW252" s="135"/>
      <c r="EX252" s="135"/>
      <c r="EY252" s="135"/>
      <c r="EZ252" s="135"/>
      <c r="FA252" s="135"/>
      <c r="FB252" s="135"/>
      <c r="FC252" s="135"/>
      <c r="FD252" s="135"/>
      <c r="FE252" s="135"/>
      <c r="FF252" s="135"/>
      <c r="FG252" s="135"/>
      <c r="FH252" s="135"/>
      <c r="FI252" s="135"/>
      <c r="FJ252" s="135"/>
      <c r="FK252" s="135"/>
      <c r="FL252" s="135"/>
      <c r="FM252" s="135"/>
      <c r="FN252" s="135"/>
      <c r="FO252" s="135"/>
      <c r="FP252" s="135"/>
      <c r="FQ252" s="135"/>
      <c r="FR252" s="135"/>
      <c r="FS252" s="135"/>
      <c r="FT252" s="135"/>
      <c r="FU252" s="135"/>
      <c r="FV252" s="135"/>
      <c r="FW252" s="135"/>
      <c r="FX252" s="135"/>
      <c r="FY252" s="135"/>
      <c r="FZ252" s="135"/>
      <c r="GA252" s="135"/>
      <c r="GB252" s="135"/>
      <c r="GC252" s="135"/>
      <c r="GD252" s="135"/>
      <c r="GE252" s="135"/>
      <c r="GF252" s="135"/>
      <c r="GG252" s="135"/>
      <c r="GH252" s="135"/>
      <c r="GI252" s="135"/>
      <c r="GJ252" s="135"/>
      <c r="GK252" s="135"/>
      <c r="GL252" s="135"/>
      <c r="GM252" s="135"/>
      <c r="GN252" s="135"/>
    </row>
    <row r="253" spans="1:196" ht="60" x14ac:dyDescent="0.25">
      <c r="A253" s="18">
        <v>1</v>
      </c>
      <c r="B253" s="18">
        <v>1</v>
      </c>
      <c r="C253" s="950" t="s">
        <v>473</v>
      </c>
      <c r="D253" s="158">
        <f>'Аян '!D114</f>
        <v>0</v>
      </c>
      <c r="E253" s="158">
        <f>'Аян '!E114</f>
        <v>0</v>
      </c>
      <c r="F253" s="158">
        <f>'Аян '!F114</f>
        <v>0</v>
      </c>
      <c r="G253" s="159" t="e">
        <f>'Аян '!G114</f>
        <v>#DIV/0!</v>
      </c>
      <c r="H253" s="148">
        <f>'Аян '!H114</f>
        <v>0</v>
      </c>
      <c r="I253" s="154">
        <f>'Аян '!I114</f>
        <v>0</v>
      </c>
      <c r="J253" s="149">
        <f>'Аян '!J114</f>
        <v>0</v>
      </c>
      <c r="K253" s="149">
        <f>'Аян '!K114</f>
        <v>0</v>
      </c>
      <c r="L253" s="149">
        <f>'Аян '!L114</f>
        <v>0</v>
      </c>
      <c r="M253" s="149">
        <f>'Аян '!M114</f>
        <v>0</v>
      </c>
      <c r="N253" s="149">
        <f>'Аян '!N114</f>
        <v>0</v>
      </c>
      <c r="O253" s="149">
        <f>'Аян '!O114</f>
        <v>0</v>
      </c>
      <c r="P253" s="307">
        <f>'Аян '!P114</f>
        <v>0</v>
      </c>
      <c r="Q253" s="307">
        <f>'Аян '!Q114</f>
        <v>0</v>
      </c>
      <c r="R253" s="307">
        <f>'Аян '!R114</f>
        <v>0</v>
      </c>
      <c r="S253" s="307">
        <f>'Аян '!S114</f>
        <v>0</v>
      </c>
      <c r="T253" s="307">
        <f>'Аян '!T114</f>
        <v>0</v>
      </c>
      <c r="U253" s="307">
        <f>'Аян '!U114</f>
        <v>0</v>
      </c>
      <c r="V253" s="307">
        <f>'Аян '!V114</f>
        <v>0</v>
      </c>
      <c r="W253" s="307">
        <f>'Аян '!W114</f>
        <v>0</v>
      </c>
      <c r="X253" s="527">
        <f>'Аян '!X114</f>
        <v>0</v>
      </c>
      <c r="Y253" s="307" t="e">
        <f t="shared" si="47"/>
        <v>#DIV/0!</v>
      </c>
      <c r="Z253" s="307" t="e">
        <f t="shared" si="48"/>
        <v>#DIV/0!</v>
      </c>
      <c r="AA253" s="110">
        <f>'Аян '!Y116</f>
        <v>0</v>
      </c>
      <c r="AB253" s="307">
        <f>'Аян '!Z116</f>
        <v>0</v>
      </c>
      <c r="AC253" s="319">
        <f t="shared" si="39"/>
        <v>0</v>
      </c>
      <c r="AD253" s="319">
        <f t="shared" si="38"/>
        <v>0</v>
      </c>
      <c r="AE253" s="855">
        <f t="shared" ref="AE253:AE277" si="49">IF(P253&gt;0,P253*1000/D253,0)</f>
        <v>0</v>
      </c>
      <c r="AF253" s="135" t="e">
        <f t="shared" si="45"/>
        <v>#DIV/0!</v>
      </c>
      <c r="AG253" s="135"/>
      <c r="AH253" s="403"/>
      <c r="AI253" s="135">
        <f t="shared" si="46"/>
        <v>0</v>
      </c>
      <c r="AJ253" s="135"/>
      <c r="AK253" s="135"/>
      <c r="AL253" s="135"/>
      <c r="AM253" s="135"/>
      <c r="AN253" s="135"/>
      <c r="AO253" s="135"/>
      <c r="AP253" s="135"/>
      <c r="AQ253" s="135"/>
      <c r="AR253" s="135"/>
      <c r="AS253" s="135"/>
      <c r="AT253" s="135"/>
      <c r="AU253" s="135"/>
      <c r="AV253" s="135"/>
      <c r="AW253" s="135"/>
      <c r="AX253" s="135"/>
      <c r="AY253" s="135"/>
      <c r="AZ253" s="135"/>
      <c r="BA253" s="135"/>
      <c r="BB253" s="135"/>
      <c r="BC253" s="135"/>
      <c r="BD253" s="135"/>
      <c r="BE253" s="135"/>
      <c r="BF253" s="135"/>
      <c r="BG253" s="135"/>
      <c r="BH253" s="135"/>
      <c r="BI253" s="135"/>
      <c r="BJ253" s="135"/>
      <c r="BK253" s="135"/>
      <c r="BL253" s="135"/>
      <c r="BM253" s="135"/>
      <c r="BN253" s="135"/>
      <c r="BO253" s="135"/>
      <c r="BP253" s="135"/>
      <c r="BQ253" s="135"/>
      <c r="BR253" s="135"/>
      <c r="BS253" s="135"/>
      <c r="BT253" s="135"/>
      <c r="BU253" s="135"/>
      <c r="BV253" s="135"/>
      <c r="BW253" s="135"/>
      <c r="BX253" s="135"/>
      <c r="BY253" s="135"/>
      <c r="BZ253" s="135"/>
      <c r="CA253" s="135"/>
      <c r="CB253" s="135"/>
      <c r="CC253" s="135"/>
      <c r="CD253" s="135"/>
      <c r="CE253" s="135"/>
      <c r="CF253" s="135"/>
      <c r="CG253" s="135"/>
      <c r="CH253" s="135"/>
      <c r="CI253" s="135"/>
      <c r="CJ253" s="135"/>
      <c r="CK253" s="135"/>
      <c r="CL253" s="135"/>
      <c r="CM253" s="135"/>
      <c r="CN253" s="135"/>
      <c r="CO253" s="135"/>
      <c r="CP253" s="135"/>
      <c r="CQ253" s="135"/>
      <c r="CR253" s="135"/>
      <c r="CS253" s="135"/>
      <c r="CT253" s="135"/>
      <c r="CU253" s="135"/>
      <c r="CV253" s="135"/>
      <c r="CW253" s="135"/>
      <c r="CX253" s="135"/>
      <c r="CY253" s="135"/>
      <c r="CZ253" s="135"/>
      <c r="DA253" s="135"/>
      <c r="DB253" s="135"/>
      <c r="DC253" s="135"/>
      <c r="DD253" s="135"/>
      <c r="DE253" s="135"/>
      <c r="DF253" s="135"/>
      <c r="DG253" s="135"/>
      <c r="DH253" s="135"/>
      <c r="DI253" s="135"/>
      <c r="DJ253" s="135"/>
      <c r="DK253" s="135"/>
      <c r="DL253" s="135"/>
      <c r="DM253" s="135"/>
      <c r="DN253" s="135"/>
      <c r="DO253" s="135"/>
      <c r="DP253" s="135"/>
      <c r="DQ253" s="135"/>
      <c r="DR253" s="135"/>
      <c r="DS253" s="135"/>
      <c r="DT253" s="135"/>
      <c r="DU253" s="135"/>
      <c r="DV253" s="135"/>
      <c r="DW253" s="135"/>
      <c r="DX253" s="135"/>
      <c r="DY253" s="135"/>
      <c r="DZ253" s="135"/>
      <c r="EA253" s="135"/>
      <c r="EB253" s="135"/>
      <c r="EC253" s="135"/>
      <c r="ED253" s="135"/>
      <c r="EE253" s="135"/>
      <c r="EF253" s="135"/>
      <c r="EG253" s="135"/>
      <c r="EH253" s="135"/>
      <c r="EI253" s="135"/>
      <c r="EJ253" s="135"/>
      <c r="EK253" s="135"/>
      <c r="EL253" s="135"/>
      <c r="EM253" s="135"/>
      <c r="EN253" s="135"/>
      <c r="EO253" s="135"/>
      <c r="EP253" s="135"/>
      <c r="EQ253" s="135"/>
      <c r="ER253" s="135"/>
      <c r="ES253" s="135"/>
      <c r="ET253" s="135"/>
      <c r="EU253" s="135"/>
      <c r="EV253" s="135"/>
      <c r="EW253" s="135"/>
      <c r="EX253" s="135"/>
      <c r="EY253" s="135"/>
      <c r="EZ253" s="135"/>
      <c r="FA253" s="135"/>
      <c r="FB253" s="135"/>
      <c r="FC253" s="135"/>
      <c r="FD253" s="135"/>
      <c r="FE253" s="135"/>
      <c r="FF253" s="135"/>
      <c r="FG253" s="135"/>
      <c r="FH253" s="135"/>
      <c r="FI253" s="135"/>
      <c r="FJ253" s="135"/>
      <c r="FK253" s="135"/>
      <c r="FL253" s="135"/>
      <c r="FM253" s="135"/>
      <c r="FN253" s="135"/>
      <c r="FO253" s="135"/>
      <c r="FP253" s="135"/>
      <c r="FQ253" s="135"/>
      <c r="FR253" s="135"/>
      <c r="FS253" s="135"/>
      <c r="FT253" s="135"/>
      <c r="FU253" s="135"/>
      <c r="FV253" s="135"/>
      <c r="FW253" s="135"/>
      <c r="FX253" s="135"/>
      <c r="FY253" s="135"/>
      <c r="FZ253" s="135"/>
      <c r="GA253" s="135"/>
      <c r="GB253" s="135"/>
      <c r="GC253" s="135"/>
      <c r="GD253" s="135"/>
      <c r="GE253" s="135"/>
      <c r="GF253" s="135"/>
      <c r="GG253" s="135"/>
      <c r="GH253" s="135"/>
      <c r="GI253" s="135"/>
      <c r="GJ253" s="135"/>
      <c r="GK253" s="135"/>
      <c r="GL253" s="135"/>
      <c r="GM253" s="135"/>
      <c r="GN253" s="135"/>
    </row>
    <row r="254" spans="1:196" ht="45" x14ac:dyDescent="0.25">
      <c r="A254" s="18">
        <v>1</v>
      </c>
      <c r="B254" s="18">
        <v>1</v>
      </c>
      <c r="C254" s="4" t="s">
        <v>474</v>
      </c>
      <c r="D254" s="110">
        <f>'Аян '!D115</f>
        <v>0</v>
      </c>
      <c r="E254" s="110">
        <f>'Аян '!E115</f>
        <v>0</v>
      </c>
      <c r="F254" s="110">
        <f>'Аян '!F115</f>
        <v>0</v>
      </c>
      <c r="G254" s="160" t="e">
        <f>'Аян '!G115</f>
        <v>#DIV/0!</v>
      </c>
      <c r="H254" s="154">
        <f>'Аян '!H115</f>
        <v>0</v>
      </c>
      <c r="I254" s="154">
        <f>'Аян '!I115</f>
        <v>0</v>
      </c>
      <c r="J254" s="149">
        <f>'Аян '!J115</f>
        <v>0</v>
      </c>
      <c r="K254" s="149">
        <f>'Аян '!K115</f>
        <v>0</v>
      </c>
      <c r="L254" s="149">
        <f>'Аян '!L115</f>
        <v>0</v>
      </c>
      <c r="M254" s="149">
        <f>'Аян '!M115</f>
        <v>0</v>
      </c>
      <c r="N254" s="149">
        <f>'Аян '!N115</f>
        <v>0</v>
      </c>
      <c r="O254" s="149">
        <f>'Аян '!O115</f>
        <v>0</v>
      </c>
      <c r="P254" s="307">
        <f>'Аян '!P115</f>
        <v>0</v>
      </c>
      <c r="Q254" s="307">
        <f>'Аян '!Q115</f>
        <v>0</v>
      </c>
      <c r="R254" s="307">
        <f>'Аян '!R115</f>
        <v>0</v>
      </c>
      <c r="S254" s="307">
        <f>'Аян '!S115</f>
        <v>0</v>
      </c>
      <c r="T254" s="307">
        <f>'Аян '!T115</f>
        <v>0</v>
      </c>
      <c r="U254" s="307">
        <f>'Аян '!U115</f>
        <v>0</v>
      </c>
      <c r="V254" s="307">
        <f>'Аян '!V115</f>
        <v>0</v>
      </c>
      <c r="W254" s="307">
        <f>'Аян '!W115</f>
        <v>0</v>
      </c>
      <c r="X254" s="527">
        <f>'Аян '!X115</f>
        <v>0</v>
      </c>
      <c r="Y254" s="307">
        <f>'Аян '!X117</f>
        <v>0</v>
      </c>
      <c r="Z254" s="307"/>
      <c r="AA254" s="110">
        <f>'Аян '!Y117</f>
        <v>0</v>
      </c>
      <c r="AB254" s="307">
        <f>'Аян '!Z117</f>
        <v>0</v>
      </c>
      <c r="AC254" s="319">
        <f t="shared" si="39"/>
        <v>0</v>
      </c>
      <c r="AD254" s="319">
        <f t="shared" si="38"/>
        <v>0</v>
      </c>
      <c r="AE254" s="855">
        <f t="shared" si="49"/>
        <v>0</v>
      </c>
      <c r="AF254" s="135" t="e">
        <f t="shared" si="45"/>
        <v>#DIV/0!</v>
      </c>
      <c r="AG254" s="135"/>
      <c r="AH254" s="403"/>
      <c r="AI254" s="135">
        <f t="shared" si="46"/>
        <v>0</v>
      </c>
      <c r="AJ254" s="135"/>
      <c r="AK254" s="135"/>
      <c r="AL254" s="135"/>
      <c r="AM254" s="135"/>
      <c r="AN254" s="135"/>
      <c r="AO254" s="135"/>
      <c r="AP254" s="135"/>
      <c r="AQ254" s="135"/>
      <c r="AR254" s="135"/>
      <c r="AS254" s="135"/>
      <c r="AT254" s="135"/>
      <c r="AU254" s="135"/>
      <c r="AV254" s="135"/>
      <c r="AW254" s="135"/>
      <c r="AX254" s="135"/>
      <c r="AY254" s="135"/>
      <c r="AZ254" s="135"/>
      <c r="BA254" s="135"/>
      <c r="BB254" s="135"/>
      <c r="BC254" s="135"/>
      <c r="BD254" s="135"/>
      <c r="BE254" s="135"/>
      <c r="BF254" s="135"/>
      <c r="BG254" s="135"/>
      <c r="BH254" s="135"/>
      <c r="BI254" s="135"/>
      <c r="BJ254" s="135"/>
      <c r="BK254" s="135"/>
      <c r="BL254" s="135"/>
      <c r="BM254" s="135"/>
      <c r="BN254" s="135"/>
      <c r="BO254" s="135"/>
      <c r="BP254" s="135"/>
      <c r="BQ254" s="135"/>
      <c r="BR254" s="135"/>
      <c r="BS254" s="135"/>
      <c r="BT254" s="135"/>
      <c r="BU254" s="135"/>
      <c r="BV254" s="135"/>
      <c r="BW254" s="135"/>
      <c r="BX254" s="135"/>
      <c r="BY254" s="135"/>
      <c r="BZ254" s="135"/>
      <c r="CA254" s="135"/>
      <c r="CB254" s="135"/>
      <c r="CC254" s="135"/>
      <c r="CD254" s="135"/>
      <c r="CE254" s="135"/>
      <c r="CF254" s="135"/>
      <c r="CG254" s="135"/>
      <c r="CH254" s="135"/>
      <c r="CI254" s="135"/>
      <c r="CJ254" s="135"/>
      <c r="CK254" s="135"/>
      <c r="CL254" s="135"/>
      <c r="CM254" s="135"/>
      <c r="CN254" s="135"/>
      <c r="CO254" s="135"/>
      <c r="CP254" s="135"/>
      <c r="CQ254" s="135"/>
      <c r="CR254" s="135"/>
      <c r="CS254" s="135"/>
      <c r="CT254" s="135"/>
      <c r="CU254" s="135"/>
      <c r="CV254" s="135"/>
      <c r="CW254" s="135"/>
      <c r="CX254" s="135"/>
      <c r="CY254" s="135"/>
      <c r="CZ254" s="135"/>
      <c r="DA254" s="135"/>
      <c r="DB254" s="135"/>
      <c r="DC254" s="135"/>
      <c r="DD254" s="135"/>
      <c r="DE254" s="135"/>
      <c r="DF254" s="135"/>
      <c r="DG254" s="135"/>
      <c r="DH254" s="135"/>
      <c r="DI254" s="135"/>
      <c r="DJ254" s="135"/>
      <c r="DK254" s="135"/>
      <c r="DL254" s="135"/>
      <c r="DM254" s="135"/>
      <c r="DN254" s="135"/>
      <c r="DO254" s="135"/>
      <c r="DP254" s="135"/>
      <c r="DQ254" s="135"/>
      <c r="DR254" s="135"/>
      <c r="DS254" s="135"/>
      <c r="DT254" s="135"/>
      <c r="DU254" s="135"/>
      <c r="DV254" s="135"/>
      <c r="DW254" s="135"/>
      <c r="DX254" s="135"/>
      <c r="DY254" s="135"/>
      <c r="DZ254" s="135"/>
      <c r="EA254" s="135"/>
      <c r="EB254" s="135"/>
      <c r="EC254" s="135"/>
      <c r="ED254" s="135"/>
      <c r="EE254" s="135"/>
      <c r="EF254" s="135"/>
      <c r="EG254" s="135"/>
      <c r="EH254" s="135"/>
      <c r="EI254" s="135"/>
      <c r="EJ254" s="135"/>
      <c r="EK254" s="135"/>
      <c r="EL254" s="135"/>
      <c r="EM254" s="135"/>
      <c r="EN254" s="135"/>
      <c r="EO254" s="135"/>
      <c r="EP254" s="135"/>
      <c r="EQ254" s="135"/>
      <c r="ER254" s="135"/>
      <c r="ES254" s="135"/>
      <c r="ET254" s="135"/>
      <c r="EU254" s="135"/>
      <c r="EV254" s="135"/>
      <c r="EW254" s="135"/>
      <c r="EX254" s="135"/>
      <c r="EY254" s="135"/>
      <c r="EZ254" s="135"/>
      <c r="FA254" s="135"/>
      <c r="FB254" s="135"/>
      <c r="FC254" s="135"/>
      <c r="FD254" s="135"/>
      <c r="FE254" s="135"/>
      <c r="FF254" s="135"/>
      <c r="FG254" s="135"/>
      <c r="FH254" s="135"/>
      <c r="FI254" s="135"/>
      <c r="FJ254" s="135"/>
      <c r="FK254" s="135"/>
      <c r="FL254" s="135"/>
      <c r="FM254" s="135"/>
      <c r="FN254" s="135"/>
      <c r="FO254" s="135"/>
      <c r="FP254" s="135"/>
      <c r="FQ254" s="135"/>
      <c r="FR254" s="135"/>
      <c r="FS254" s="135"/>
      <c r="FT254" s="135"/>
      <c r="FU254" s="135"/>
      <c r="FV254" s="135"/>
      <c r="FW254" s="135"/>
      <c r="FX254" s="135"/>
      <c r="FY254" s="135"/>
      <c r="FZ254" s="135"/>
      <c r="GA254" s="135"/>
      <c r="GB254" s="135"/>
      <c r="GC254" s="135"/>
      <c r="GD254" s="135"/>
      <c r="GE254" s="135"/>
      <c r="GF254" s="135"/>
      <c r="GG254" s="135"/>
      <c r="GH254" s="135"/>
      <c r="GI254" s="135"/>
      <c r="GJ254" s="135"/>
      <c r="GK254" s="135"/>
      <c r="GL254" s="135"/>
      <c r="GM254" s="135"/>
      <c r="GN254" s="135"/>
    </row>
    <row r="255" spans="1:196" x14ac:dyDescent="0.25">
      <c r="A255" s="18">
        <v>1</v>
      </c>
      <c r="B255" s="18">
        <v>1</v>
      </c>
      <c r="C255" s="678" t="s">
        <v>310</v>
      </c>
      <c r="D255" s="110">
        <f>'Аян '!D116</f>
        <v>0</v>
      </c>
      <c r="E255" s="110">
        <f>'Аян '!E116</f>
        <v>0</v>
      </c>
      <c r="F255" s="110">
        <f>'Аян '!F116</f>
        <v>0</v>
      </c>
      <c r="G255" s="160" t="e">
        <f>'Аян '!G116</f>
        <v>#DIV/0!</v>
      </c>
      <c r="H255" s="154">
        <f>'Аян '!H116</f>
        <v>0</v>
      </c>
      <c r="I255" s="154">
        <f>'Аян '!I116</f>
        <v>0</v>
      </c>
      <c r="J255" s="149">
        <f>'Аян '!J116</f>
        <v>0</v>
      </c>
      <c r="K255" s="149">
        <f>'Аян '!K116</f>
        <v>0</v>
      </c>
      <c r="L255" s="149">
        <f>'Аян '!L116</f>
        <v>0</v>
      </c>
      <c r="M255" s="149">
        <f>'Аян '!M116</f>
        <v>0</v>
      </c>
      <c r="N255" s="149">
        <f>'Аян '!N116</f>
        <v>0</v>
      </c>
      <c r="O255" s="149">
        <f>'Аян '!O116</f>
        <v>0</v>
      </c>
      <c r="P255" s="307">
        <f>'Аян '!P116</f>
        <v>0</v>
      </c>
      <c r="Q255" s="307">
        <f>'Аян '!Q116</f>
        <v>0</v>
      </c>
      <c r="R255" s="307">
        <f>'Аян '!R116</f>
        <v>0</v>
      </c>
      <c r="S255" s="307">
        <f>'Аян '!S116</f>
        <v>0</v>
      </c>
      <c r="T255" s="307">
        <f>'Аян '!T116</f>
        <v>0</v>
      </c>
      <c r="U255" s="307">
        <f>'Аян '!U116</f>
        <v>0</v>
      </c>
      <c r="V255" s="307">
        <f>'Аян '!V116</f>
        <v>0</v>
      </c>
      <c r="W255" s="307">
        <f>'Аян '!W116</f>
        <v>0</v>
      </c>
      <c r="X255" s="527">
        <f>'Аян '!X116</f>
        <v>0</v>
      </c>
      <c r="Y255" s="307">
        <f>'Аян '!X118</f>
        <v>0</v>
      </c>
      <c r="Z255" s="307"/>
      <c r="AA255" s="110">
        <f>'Аян '!Y118</f>
        <v>0</v>
      </c>
      <c r="AB255" s="307">
        <f>'Аян '!Z118</f>
        <v>0</v>
      </c>
      <c r="AC255" s="319">
        <f t="shared" si="39"/>
        <v>0</v>
      </c>
      <c r="AD255" s="319">
        <f t="shared" si="38"/>
        <v>0</v>
      </c>
      <c r="AE255" s="855">
        <f t="shared" si="49"/>
        <v>0</v>
      </c>
      <c r="AF255" s="135" t="e">
        <f t="shared" si="45"/>
        <v>#DIV/0!</v>
      </c>
      <c r="AG255" s="135"/>
      <c r="AH255" s="403"/>
      <c r="AI255" s="135">
        <f t="shared" si="46"/>
        <v>0</v>
      </c>
      <c r="AJ255" s="135"/>
      <c r="AK255" s="135"/>
      <c r="AL255" s="135"/>
      <c r="AM255" s="135"/>
      <c r="AN255" s="135"/>
      <c r="AO255" s="135"/>
      <c r="AP255" s="135"/>
      <c r="AQ255" s="135"/>
      <c r="AR255" s="135"/>
      <c r="AS255" s="135"/>
      <c r="AT255" s="135"/>
      <c r="AU255" s="135"/>
      <c r="AV255" s="135"/>
      <c r="AW255" s="135"/>
      <c r="AX255" s="135"/>
      <c r="AY255" s="135"/>
      <c r="AZ255" s="135"/>
      <c r="BA255" s="135"/>
      <c r="BB255" s="135"/>
      <c r="BC255" s="135"/>
      <c r="BD255" s="135"/>
      <c r="BE255" s="135"/>
      <c r="BF255" s="135"/>
      <c r="BG255" s="135"/>
      <c r="BH255" s="135"/>
      <c r="BI255" s="135"/>
      <c r="BJ255" s="135"/>
      <c r="BK255" s="135"/>
      <c r="BL255" s="135"/>
      <c r="BM255" s="135"/>
      <c r="BN255" s="135"/>
      <c r="BO255" s="135"/>
      <c r="BP255" s="135"/>
      <c r="BQ255" s="135"/>
      <c r="BR255" s="135"/>
      <c r="BS255" s="135"/>
      <c r="BT255" s="135"/>
      <c r="BU255" s="135"/>
      <c r="BV255" s="135"/>
      <c r="BW255" s="135"/>
      <c r="BX255" s="135"/>
      <c r="BY255" s="135"/>
      <c r="BZ255" s="135"/>
      <c r="CA255" s="135"/>
      <c r="CB255" s="135"/>
      <c r="CC255" s="135"/>
      <c r="CD255" s="135"/>
      <c r="CE255" s="135"/>
      <c r="CF255" s="135"/>
      <c r="CG255" s="135"/>
      <c r="CH255" s="135"/>
      <c r="CI255" s="135"/>
      <c r="CJ255" s="135"/>
      <c r="CK255" s="135"/>
      <c r="CL255" s="135"/>
      <c r="CM255" s="135"/>
      <c r="CN255" s="135"/>
      <c r="CO255" s="135"/>
      <c r="CP255" s="135"/>
      <c r="CQ255" s="135"/>
      <c r="CR255" s="135"/>
      <c r="CS255" s="135"/>
      <c r="CT255" s="135"/>
      <c r="CU255" s="135"/>
      <c r="CV255" s="135"/>
      <c r="CW255" s="135"/>
      <c r="CX255" s="135"/>
      <c r="CY255" s="135"/>
      <c r="CZ255" s="135"/>
      <c r="DA255" s="135"/>
      <c r="DB255" s="135"/>
      <c r="DC255" s="135"/>
      <c r="DD255" s="135"/>
      <c r="DE255" s="135"/>
      <c r="DF255" s="135"/>
      <c r="DG255" s="135"/>
      <c r="DH255" s="135"/>
      <c r="DI255" s="135"/>
      <c r="DJ255" s="135"/>
      <c r="DK255" s="135"/>
      <c r="DL255" s="135"/>
      <c r="DM255" s="135"/>
      <c r="DN255" s="135"/>
      <c r="DO255" s="135"/>
      <c r="DP255" s="135"/>
      <c r="DQ255" s="135"/>
      <c r="DR255" s="135"/>
      <c r="DS255" s="135"/>
      <c r="DT255" s="135"/>
      <c r="DU255" s="135"/>
      <c r="DV255" s="135"/>
      <c r="DW255" s="135"/>
      <c r="DX255" s="135"/>
      <c r="DY255" s="135"/>
      <c r="DZ255" s="135"/>
      <c r="EA255" s="135"/>
      <c r="EB255" s="135"/>
      <c r="EC255" s="135"/>
      <c r="ED255" s="135"/>
      <c r="EE255" s="135"/>
      <c r="EF255" s="135"/>
      <c r="EG255" s="135"/>
      <c r="EH255" s="135"/>
      <c r="EI255" s="135"/>
      <c r="EJ255" s="135"/>
      <c r="EK255" s="135"/>
      <c r="EL255" s="135"/>
      <c r="EM255" s="135"/>
      <c r="EN255" s="135"/>
      <c r="EO255" s="135"/>
      <c r="EP255" s="135"/>
      <c r="EQ255" s="135"/>
      <c r="ER255" s="135"/>
      <c r="ES255" s="135"/>
      <c r="ET255" s="135"/>
      <c r="EU255" s="135"/>
      <c r="EV255" s="135"/>
      <c r="EW255" s="135"/>
      <c r="EX255" s="135"/>
      <c r="EY255" s="135"/>
      <c r="EZ255" s="135"/>
      <c r="FA255" s="135"/>
      <c r="FB255" s="135"/>
      <c r="FC255" s="135"/>
      <c r="FD255" s="135"/>
      <c r="FE255" s="135"/>
      <c r="FF255" s="135"/>
      <c r="FG255" s="135"/>
      <c r="FH255" s="135"/>
      <c r="FI255" s="135"/>
      <c r="FJ255" s="135"/>
      <c r="FK255" s="135"/>
      <c r="FL255" s="135"/>
      <c r="FM255" s="135"/>
      <c r="FN255" s="135"/>
      <c r="FO255" s="135"/>
      <c r="FP255" s="135"/>
      <c r="FQ255" s="135"/>
      <c r="FR255" s="135"/>
      <c r="FS255" s="135"/>
      <c r="FT255" s="135"/>
      <c r="FU255" s="135"/>
      <c r="FV255" s="135"/>
      <c r="FW255" s="135"/>
      <c r="FX255" s="135"/>
      <c r="FY255" s="135"/>
      <c r="FZ255" s="135"/>
      <c r="GA255" s="135"/>
      <c r="GB255" s="135"/>
      <c r="GC255" s="135"/>
      <c r="GD255" s="135"/>
      <c r="GE255" s="135"/>
      <c r="GF255" s="135"/>
      <c r="GG255" s="135"/>
      <c r="GH255" s="135"/>
      <c r="GI255" s="135"/>
      <c r="GJ255" s="135"/>
      <c r="GK255" s="135"/>
      <c r="GL255" s="135"/>
      <c r="GM255" s="135"/>
      <c r="GN255" s="135"/>
    </row>
    <row r="256" spans="1:196" x14ac:dyDescent="0.25">
      <c r="A256" s="18">
        <v>1</v>
      </c>
      <c r="B256" s="18">
        <v>1</v>
      </c>
      <c r="C256" s="4" t="s">
        <v>303</v>
      </c>
      <c r="D256" s="110">
        <f>'Аян '!D117</f>
        <v>0</v>
      </c>
      <c r="E256" s="110">
        <f>'Аян '!E117</f>
        <v>0</v>
      </c>
      <c r="F256" s="110">
        <f>'Аян '!F117</f>
        <v>0</v>
      </c>
      <c r="G256" s="160">
        <f>'Аян '!G117</f>
        <v>0</v>
      </c>
      <c r="H256" s="154">
        <f>'Аян '!H117</f>
        <v>0</v>
      </c>
      <c r="I256" s="154">
        <f>'Аян '!I117</f>
        <v>0</v>
      </c>
      <c r="J256" s="149">
        <f>'Аян '!J117</f>
        <v>0</v>
      </c>
      <c r="K256" s="149">
        <f>'Аян '!K117</f>
        <v>0</v>
      </c>
      <c r="L256" s="149">
        <f>'Аян '!L117</f>
        <v>0</v>
      </c>
      <c r="M256" s="149">
        <f>'Аян '!M117</f>
        <v>0</v>
      </c>
      <c r="N256" s="149">
        <f>'Аян '!N117</f>
        <v>0</v>
      </c>
      <c r="O256" s="149">
        <f>'Аян '!O117</f>
        <v>0</v>
      </c>
      <c r="P256" s="307">
        <f>'Аян '!P117</f>
        <v>0</v>
      </c>
      <c r="Q256" s="307">
        <f>'Аян '!Q117</f>
        <v>0</v>
      </c>
      <c r="R256" s="307">
        <f>'Аян '!R117</f>
        <v>0</v>
      </c>
      <c r="S256" s="307">
        <f>'Аян '!S117</f>
        <v>0</v>
      </c>
      <c r="T256" s="307">
        <f>'Аян '!T117</f>
        <v>0</v>
      </c>
      <c r="U256" s="307">
        <f>'Аян '!U117</f>
        <v>0</v>
      </c>
      <c r="V256" s="307">
        <f>'Аян '!V117</f>
        <v>0</v>
      </c>
      <c r="W256" s="307">
        <f>'Аян '!W117</f>
        <v>0</v>
      </c>
      <c r="X256" s="527">
        <f>'Аян '!X117</f>
        <v>0</v>
      </c>
      <c r="Y256" s="307">
        <f>'Аян '!X119</f>
        <v>0</v>
      </c>
      <c r="Z256" s="307"/>
      <c r="AA256" s="110">
        <f>'Аян '!Y119</f>
        <v>0</v>
      </c>
      <c r="AB256" s="307">
        <f>'Аян '!Z119</f>
        <v>0</v>
      </c>
      <c r="AC256" s="319">
        <f t="shared" si="39"/>
        <v>0</v>
      </c>
      <c r="AD256" s="319">
        <f t="shared" si="38"/>
        <v>0</v>
      </c>
      <c r="AE256" s="855">
        <f t="shared" si="49"/>
        <v>0</v>
      </c>
      <c r="AF256" s="135" t="e">
        <f t="shared" si="45"/>
        <v>#DIV/0!</v>
      </c>
      <c r="AG256" s="135"/>
      <c r="AH256" s="403"/>
      <c r="AI256" s="135">
        <f t="shared" si="46"/>
        <v>0</v>
      </c>
      <c r="AJ256" s="135"/>
      <c r="AK256" s="135"/>
      <c r="AL256" s="135"/>
      <c r="AM256" s="135"/>
      <c r="AN256" s="135"/>
      <c r="AO256" s="135"/>
      <c r="AP256" s="135"/>
      <c r="AQ256" s="135"/>
      <c r="AR256" s="135"/>
      <c r="AS256" s="135"/>
      <c r="AT256" s="135"/>
      <c r="AU256" s="135"/>
      <c r="AV256" s="135"/>
      <c r="AW256" s="135"/>
      <c r="AX256" s="135"/>
      <c r="AY256" s="135"/>
      <c r="AZ256" s="135"/>
      <c r="BA256" s="135"/>
      <c r="BB256" s="135"/>
      <c r="BC256" s="135"/>
      <c r="BD256" s="135"/>
      <c r="BE256" s="135"/>
      <c r="BF256" s="135"/>
      <c r="BG256" s="135"/>
      <c r="BH256" s="135"/>
      <c r="BI256" s="135"/>
      <c r="BJ256" s="135"/>
      <c r="BK256" s="135"/>
      <c r="BL256" s="135"/>
      <c r="BM256" s="135"/>
      <c r="BN256" s="135"/>
      <c r="BO256" s="135"/>
      <c r="BP256" s="135"/>
      <c r="BQ256" s="135"/>
      <c r="BR256" s="135"/>
      <c r="BS256" s="135"/>
      <c r="BT256" s="135"/>
      <c r="BU256" s="135"/>
      <c r="BV256" s="135"/>
      <c r="BW256" s="135"/>
      <c r="BX256" s="135"/>
      <c r="BY256" s="135"/>
      <c r="BZ256" s="135"/>
      <c r="CA256" s="135"/>
      <c r="CB256" s="135"/>
      <c r="CC256" s="135"/>
      <c r="CD256" s="135"/>
      <c r="CE256" s="135"/>
      <c r="CF256" s="135"/>
      <c r="CG256" s="135"/>
      <c r="CH256" s="135"/>
      <c r="CI256" s="135"/>
      <c r="CJ256" s="135"/>
      <c r="CK256" s="135"/>
      <c r="CL256" s="135"/>
      <c r="CM256" s="135"/>
      <c r="CN256" s="135"/>
      <c r="CO256" s="135"/>
      <c r="CP256" s="135"/>
      <c r="CQ256" s="135"/>
      <c r="CR256" s="135"/>
      <c r="CS256" s="135"/>
      <c r="CT256" s="135"/>
      <c r="CU256" s="135"/>
      <c r="CV256" s="135"/>
      <c r="CW256" s="135"/>
      <c r="CX256" s="135"/>
      <c r="CY256" s="135"/>
      <c r="CZ256" s="135"/>
      <c r="DA256" s="135"/>
      <c r="DB256" s="135"/>
      <c r="DC256" s="135"/>
      <c r="DD256" s="135"/>
      <c r="DE256" s="135"/>
      <c r="DF256" s="135"/>
      <c r="DG256" s="135"/>
      <c r="DH256" s="135"/>
      <c r="DI256" s="135"/>
      <c r="DJ256" s="135"/>
      <c r="DK256" s="135"/>
      <c r="DL256" s="135"/>
      <c r="DM256" s="135"/>
      <c r="DN256" s="135"/>
      <c r="DO256" s="135"/>
      <c r="DP256" s="135"/>
      <c r="DQ256" s="135"/>
      <c r="DR256" s="135"/>
      <c r="DS256" s="135"/>
      <c r="DT256" s="135"/>
      <c r="DU256" s="135"/>
      <c r="DV256" s="135"/>
      <c r="DW256" s="135"/>
      <c r="DX256" s="135"/>
      <c r="DY256" s="135"/>
      <c r="DZ256" s="135"/>
      <c r="EA256" s="135"/>
      <c r="EB256" s="135"/>
      <c r="EC256" s="135"/>
      <c r="ED256" s="135"/>
      <c r="EE256" s="135"/>
      <c r="EF256" s="135"/>
      <c r="EG256" s="135"/>
      <c r="EH256" s="135"/>
      <c r="EI256" s="135"/>
      <c r="EJ256" s="135"/>
      <c r="EK256" s="135"/>
      <c r="EL256" s="135"/>
      <c r="EM256" s="135"/>
      <c r="EN256" s="135"/>
      <c r="EO256" s="135"/>
      <c r="EP256" s="135"/>
      <c r="EQ256" s="135"/>
      <c r="ER256" s="135"/>
      <c r="ES256" s="135"/>
      <c r="ET256" s="135"/>
      <c r="EU256" s="135"/>
      <c r="EV256" s="135"/>
      <c r="EW256" s="135"/>
      <c r="EX256" s="135"/>
      <c r="EY256" s="135"/>
      <c r="EZ256" s="135"/>
      <c r="FA256" s="135"/>
      <c r="FB256" s="135"/>
      <c r="FC256" s="135"/>
      <c r="FD256" s="135"/>
      <c r="FE256" s="135"/>
      <c r="FF256" s="135"/>
      <c r="FG256" s="135"/>
      <c r="FH256" s="135"/>
      <c r="FI256" s="135"/>
      <c r="FJ256" s="135"/>
      <c r="FK256" s="135"/>
      <c r="FL256" s="135"/>
      <c r="FM256" s="135"/>
      <c r="FN256" s="135"/>
      <c r="FO256" s="135"/>
      <c r="FP256" s="135"/>
      <c r="FQ256" s="135"/>
      <c r="FR256" s="135"/>
      <c r="FS256" s="135"/>
      <c r="FT256" s="135"/>
      <c r="FU256" s="135"/>
      <c r="FV256" s="135"/>
      <c r="FW256" s="135"/>
      <c r="FX256" s="135"/>
      <c r="FY256" s="135"/>
      <c r="FZ256" s="135"/>
      <c r="GA256" s="135"/>
      <c r="GB256" s="135"/>
      <c r="GC256" s="135"/>
      <c r="GD256" s="135"/>
      <c r="GE256" s="135"/>
      <c r="GF256" s="135"/>
      <c r="GG256" s="135"/>
      <c r="GH256" s="135"/>
      <c r="GI256" s="135"/>
      <c r="GJ256" s="135"/>
      <c r="GK256" s="135"/>
      <c r="GL256" s="135"/>
      <c r="GM256" s="135"/>
      <c r="GN256" s="135"/>
    </row>
    <row r="257" spans="1:196" ht="30" x14ac:dyDescent="0.25">
      <c r="A257" s="18">
        <v>1</v>
      </c>
      <c r="B257" s="18">
        <v>1</v>
      </c>
      <c r="C257" s="4" t="s">
        <v>450</v>
      </c>
      <c r="D257" s="110">
        <f>'Аян '!D118</f>
        <v>0</v>
      </c>
      <c r="E257" s="110">
        <f>'Аян '!E118</f>
        <v>0</v>
      </c>
      <c r="F257" s="110">
        <f>'Аян '!F118</f>
        <v>0</v>
      </c>
      <c r="G257" s="160" t="e">
        <f>'Аян '!G118</f>
        <v>#DIV/0!</v>
      </c>
      <c r="H257" s="154">
        <f>'Аян '!H118</f>
        <v>0</v>
      </c>
      <c r="I257" s="154">
        <f>'Аян '!I118</f>
        <v>0</v>
      </c>
      <c r="J257" s="149">
        <f>'Аян '!J118</f>
        <v>0</v>
      </c>
      <c r="K257" s="149">
        <f>'Аян '!K118</f>
        <v>0</v>
      </c>
      <c r="L257" s="149">
        <f>'Аян '!L118</f>
        <v>0</v>
      </c>
      <c r="M257" s="149">
        <f>'Аян '!M118</f>
        <v>0</v>
      </c>
      <c r="N257" s="149">
        <f>'Аян '!N118</f>
        <v>0</v>
      </c>
      <c r="O257" s="149">
        <f>'Аян '!O118</f>
        <v>0</v>
      </c>
      <c r="P257" s="307">
        <f>'Аян '!P118</f>
        <v>0</v>
      </c>
      <c r="Q257" s="307">
        <f>'Аян '!Q118</f>
        <v>0</v>
      </c>
      <c r="R257" s="307">
        <f>'Аян '!R118</f>
        <v>0</v>
      </c>
      <c r="S257" s="307">
        <f>'Аян '!S118</f>
        <v>0</v>
      </c>
      <c r="T257" s="307">
        <f>'Аян '!T118</f>
        <v>0</v>
      </c>
      <c r="U257" s="307">
        <f>'Аян '!U118</f>
        <v>0</v>
      </c>
      <c r="V257" s="307">
        <f>'Аян '!V118</f>
        <v>0</v>
      </c>
      <c r="W257" s="307">
        <f>'Аян '!W118</f>
        <v>0</v>
      </c>
      <c r="X257" s="527">
        <f>'Аян '!X118</f>
        <v>0</v>
      </c>
      <c r="Y257" s="307">
        <f>'Аян '!X120</f>
        <v>0</v>
      </c>
      <c r="Z257" s="307"/>
      <c r="AA257" s="110">
        <f>'Аян '!Y120</f>
        <v>0</v>
      </c>
      <c r="AB257" s="307">
        <f>'Аян '!Z120</f>
        <v>0</v>
      </c>
      <c r="AC257" s="319">
        <f t="shared" si="39"/>
        <v>0</v>
      </c>
      <c r="AD257" s="319">
        <f t="shared" si="38"/>
        <v>0</v>
      </c>
      <c r="AE257" s="855">
        <f t="shared" si="49"/>
        <v>0</v>
      </c>
      <c r="AF257" s="135" t="e">
        <f t="shared" si="45"/>
        <v>#DIV/0!</v>
      </c>
      <c r="AG257" s="135"/>
      <c r="AH257" s="403"/>
      <c r="AI257" s="135">
        <f t="shared" si="46"/>
        <v>0</v>
      </c>
      <c r="AJ257" s="135"/>
      <c r="AK257" s="135"/>
      <c r="AL257" s="135"/>
      <c r="AM257" s="135"/>
      <c r="AN257" s="135"/>
      <c r="AO257" s="135"/>
      <c r="AP257" s="135"/>
      <c r="AQ257" s="135"/>
      <c r="AR257" s="135"/>
      <c r="AS257" s="135"/>
      <c r="AT257" s="135"/>
      <c r="AU257" s="135"/>
      <c r="AV257" s="135"/>
      <c r="AW257" s="135"/>
      <c r="AX257" s="135"/>
      <c r="AY257" s="135"/>
      <c r="AZ257" s="135"/>
      <c r="BA257" s="135"/>
      <c r="BB257" s="135"/>
      <c r="BC257" s="135"/>
      <c r="BD257" s="135"/>
      <c r="BE257" s="135"/>
      <c r="BF257" s="135"/>
      <c r="BG257" s="135"/>
      <c r="BH257" s="135"/>
      <c r="BI257" s="135"/>
      <c r="BJ257" s="135"/>
      <c r="BK257" s="135"/>
      <c r="BL257" s="135"/>
      <c r="BM257" s="135"/>
      <c r="BN257" s="135"/>
      <c r="BO257" s="135"/>
      <c r="BP257" s="135"/>
      <c r="BQ257" s="135"/>
      <c r="BR257" s="135"/>
      <c r="BS257" s="135"/>
      <c r="BT257" s="135"/>
      <c r="BU257" s="135"/>
      <c r="BV257" s="135"/>
      <c r="BW257" s="135"/>
      <c r="BX257" s="135"/>
      <c r="BY257" s="135"/>
      <c r="BZ257" s="135"/>
      <c r="CA257" s="135"/>
      <c r="CB257" s="135"/>
      <c r="CC257" s="135"/>
      <c r="CD257" s="135"/>
      <c r="CE257" s="135"/>
      <c r="CF257" s="135"/>
      <c r="CG257" s="135"/>
      <c r="CH257" s="135"/>
      <c r="CI257" s="135"/>
      <c r="CJ257" s="135"/>
      <c r="CK257" s="135"/>
      <c r="CL257" s="135"/>
      <c r="CM257" s="135"/>
      <c r="CN257" s="135"/>
      <c r="CO257" s="135"/>
      <c r="CP257" s="135"/>
      <c r="CQ257" s="135"/>
      <c r="CR257" s="135"/>
      <c r="CS257" s="135"/>
      <c r="CT257" s="135"/>
      <c r="CU257" s="135"/>
      <c r="CV257" s="135"/>
      <c r="CW257" s="135"/>
      <c r="CX257" s="135"/>
      <c r="CY257" s="135"/>
      <c r="CZ257" s="135"/>
      <c r="DA257" s="135"/>
      <c r="DB257" s="135"/>
      <c r="DC257" s="135"/>
      <c r="DD257" s="135"/>
      <c r="DE257" s="135"/>
      <c r="DF257" s="135"/>
      <c r="DG257" s="135"/>
      <c r="DH257" s="135"/>
      <c r="DI257" s="135"/>
      <c r="DJ257" s="135"/>
      <c r="DK257" s="135"/>
      <c r="DL257" s="135"/>
      <c r="DM257" s="135"/>
      <c r="DN257" s="135"/>
      <c r="DO257" s="135"/>
      <c r="DP257" s="135"/>
      <c r="DQ257" s="135"/>
      <c r="DR257" s="135"/>
      <c r="DS257" s="135"/>
      <c r="DT257" s="135"/>
      <c r="DU257" s="135"/>
      <c r="DV257" s="135"/>
      <c r="DW257" s="135"/>
      <c r="DX257" s="135"/>
      <c r="DY257" s="135"/>
      <c r="DZ257" s="135"/>
      <c r="EA257" s="135"/>
      <c r="EB257" s="135"/>
      <c r="EC257" s="135"/>
      <c r="ED257" s="135"/>
      <c r="EE257" s="135"/>
      <c r="EF257" s="135"/>
      <c r="EG257" s="135"/>
      <c r="EH257" s="135"/>
      <c r="EI257" s="135"/>
      <c r="EJ257" s="135"/>
      <c r="EK257" s="135"/>
      <c r="EL257" s="135"/>
      <c r="EM257" s="135"/>
      <c r="EN257" s="135"/>
      <c r="EO257" s="135"/>
      <c r="EP257" s="135"/>
      <c r="EQ257" s="135"/>
      <c r="ER257" s="135"/>
      <c r="ES257" s="135"/>
      <c r="ET257" s="135"/>
      <c r="EU257" s="135"/>
      <c r="EV257" s="135"/>
      <c r="EW257" s="135"/>
      <c r="EX257" s="135"/>
      <c r="EY257" s="135"/>
      <c r="EZ257" s="135"/>
      <c r="FA257" s="135"/>
      <c r="FB257" s="135"/>
      <c r="FC257" s="135"/>
      <c r="FD257" s="135"/>
      <c r="FE257" s="135"/>
      <c r="FF257" s="135"/>
      <c r="FG257" s="135"/>
      <c r="FH257" s="135"/>
      <c r="FI257" s="135"/>
      <c r="FJ257" s="135"/>
      <c r="FK257" s="135"/>
      <c r="FL257" s="135"/>
      <c r="FM257" s="135"/>
      <c r="FN257" s="135"/>
      <c r="FO257" s="135"/>
      <c r="FP257" s="135"/>
      <c r="FQ257" s="135"/>
      <c r="FR257" s="135"/>
      <c r="FS257" s="135"/>
      <c r="FT257" s="135"/>
      <c r="FU257" s="135"/>
      <c r="FV257" s="135"/>
      <c r="FW257" s="135"/>
      <c r="FX257" s="135"/>
      <c r="FY257" s="135"/>
      <c r="FZ257" s="135"/>
      <c r="GA257" s="135"/>
      <c r="GB257" s="135"/>
      <c r="GC257" s="135"/>
      <c r="GD257" s="135"/>
      <c r="GE257" s="135"/>
      <c r="GF257" s="135"/>
      <c r="GG257" s="135"/>
      <c r="GH257" s="135"/>
      <c r="GI257" s="135"/>
      <c r="GJ257" s="135"/>
      <c r="GK257" s="135"/>
      <c r="GL257" s="135"/>
      <c r="GM257" s="135"/>
      <c r="GN257" s="135"/>
    </row>
    <row r="258" spans="1:196" x14ac:dyDescent="0.25">
      <c r="A258" s="18">
        <v>1</v>
      </c>
      <c r="B258" s="18">
        <v>1</v>
      </c>
      <c r="C258" s="4" t="s">
        <v>451</v>
      </c>
      <c r="D258" s="110">
        <f>'Аян '!D119</f>
        <v>0</v>
      </c>
      <c r="E258" s="110">
        <f>'Аян '!E119</f>
        <v>0</v>
      </c>
      <c r="F258" s="110">
        <f>'Аян '!F119</f>
        <v>0</v>
      </c>
      <c r="G258" s="160">
        <f>'Аян '!G119</f>
        <v>0</v>
      </c>
      <c r="H258" s="154">
        <f>'Аян '!H119</f>
        <v>0</v>
      </c>
      <c r="I258" s="154">
        <f>'Аян '!I119</f>
        <v>0</v>
      </c>
      <c r="J258" s="149">
        <f>'Аян '!J119</f>
        <v>0</v>
      </c>
      <c r="K258" s="149">
        <f>'Аян '!K119</f>
        <v>0</v>
      </c>
      <c r="L258" s="149">
        <f>'Аян '!L119</f>
        <v>0</v>
      </c>
      <c r="M258" s="149">
        <f>'Аян '!M119</f>
        <v>0</v>
      </c>
      <c r="N258" s="149">
        <f>'Аян '!N119</f>
        <v>0</v>
      </c>
      <c r="O258" s="149">
        <f>'Аян '!O119</f>
        <v>0</v>
      </c>
      <c r="P258" s="307">
        <f>'Аян '!P119</f>
        <v>0</v>
      </c>
      <c r="Q258" s="307">
        <f>'Аян '!Q119</f>
        <v>0</v>
      </c>
      <c r="R258" s="307">
        <f>'Аян '!R119</f>
        <v>0</v>
      </c>
      <c r="S258" s="307">
        <f>'Аян '!S119</f>
        <v>0</v>
      </c>
      <c r="T258" s="307">
        <f>'Аян '!T119</f>
        <v>0</v>
      </c>
      <c r="U258" s="307">
        <f>'Аян '!U119</f>
        <v>0</v>
      </c>
      <c r="V258" s="307">
        <f>'Аян '!V119</f>
        <v>0</v>
      </c>
      <c r="W258" s="307">
        <f>'Аян '!W119</f>
        <v>0</v>
      </c>
      <c r="X258" s="527">
        <f>'Аян '!X119</f>
        <v>0</v>
      </c>
      <c r="Y258" s="307">
        <f>'Аян '!X121</f>
        <v>0</v>
      </c>
      <c r="Z258" s="307"/>
      <c r="AA258" s="110">
        <f>'Аян '!Y121</f>
        <v>0</v>
      </c>
      <c r="AB258" s="307">
        <f>'Аян '!Z121</f>
        <v>0</v>
      </c>
      <c r="AC258" s="319">
        <f t="shared" si="39"/>
        <v>0</v>
      </c>
      <c r="AD258" s="319">
        <f t="shared" si="38"/>
        <v>0</v>
      </c>
      <c r="AE258" s="855">
        <f t="shared" si="49"/>
        <v>0</v>
      </c>
      <c r="AF258" s="135" t="e">
        <f t="shared" si="45"/>
        <v>#DIV/0!</v>
      </c>
      <c r="AG258" s="135"/>
      <c r="AH258" s="403"/>
      <c r="AI258" s="135">
        <f t="shared" si="46"/>
        <v>0</v>
      </c>
      <c r="AJ258" s="135"/>
      <c r="AK258" s="135"/>
      <c r="AL258" s="135"/>
      <c r="AM258" s="135"/>
      <c r="AN258" s="135"/>
      <c r="AO258" s="135"/>
      <c r="AP258" s="135"/>
      <c r="AQ258" s="135"/>
      <c r="AR258" s="135"/>
      <c r="AS258" s="135"/>
      <c r="AT258" s="135"/>
      <c r="AU258" s="135"/>
      <c r="AV258" s="135"/>
      <c r="AW258" s="135"/>
      <c r="AX258" s="135"/>
      <c r="AY258" s="135"/>
      <c r="AZ258" s="135"/>
      <c r="BA258" s="135"/>
      <c r="BB258" s="135"/>
      <c r="BC258" s="135"/>
      <c r="BD258" s="135"/>
      <c r="BE258" s="135"/>
      <c r="BF258" s="135"/>
      <c r="BG258" s="135"/>
      <c r="BH258" s="135"/>
      <c r="BI258" s="135"/>
      <c r="BJ258" s="135"/>
      <c r="BK258" s="135"/>
      <c r="BL258" s="135"/>
      <c r="BM258" s="135"/>
      <c r="BN258" s="135"/>
      <c r="BO258" s="135"/>
      <c r="BP258" s="135"/>
      <c r="BQ258" s="135"/>
      <c r="BR258" s="135"/>
      <c r="BS258" s="135"/>
      <c r="BT258" s="135"/>
      <c r="BU258" s="135"/>
      <c r="BV258" s="135"/>
      <c r="BW258" s="135"/>
      <c r="BX258" s="135"/>
      <c r="BY258" s="135"/>
      <c r="BZ258" s="135"/>
      <c r="CA258" s="135"/>
      <c r="CB258" s="135"/>
      <c r="CC258" s="135"/>
      <c r="CD258" s="135"/>
      <c r="CE258" s="135"/>
      <c r="CF258" s="135"/>
      <c r="CG258" s="135"/>
      <c r="CH258" s="135"/>
      <c r="CI258" s="135"/>
      <c r="CJ258" s="135"/>
      <c r="CK258" s="135"/>
      <c r="CL258" s="135"/>
      <c r="CM258" s="135"/>
      <c r="CN258" s="135"/>
      <c r="CO258" s="135"/>
      <c r="CP258" s="135"/>
      <c r="CQ258" s="135"/>
      <c r="CR258" s="135"/>
      <c r="CS258" s="135"/>
      <c r="CT258" s="135"/>
      <c r="CU258" s="135"/>
      <c r="CV258" s="135"/>
      <c r="CW258" s="135"/>
      <c r="CX258" s="135"/>
      <c r="CY258" s="135"/>
      <c r="CZ258" s="135"/>
      <c r="DA258" s="135"/>
      <c r="DB258" s="135"/>
      <c r="DC258" s="135"/>
      <c r="DD258" s="135"/>
      <c r="DE258" s="135"/>
      <c r="DF258" s="135"/>
      <c r="DG258" s="135"/>
      <c r="DH258" s="135"/>
      <c r="DI258" s="135"/>
      <c r="DJ258" s="135"/>
      <c r="DK258" s="135"/>
      <c r="DL258" s="135"/>
      <c r="DM258" s="135"/>
      <c r="DN258" s="135"/>
      <c r="DO258" s="135"/>
      <c r="DP258" s="135"/>
      <c r="DQ258" s="135"/>
      <c r="DR258" s="135"/>
      <c r="DS258" s="135"/>
      <c r="DT258" s="135"/>
      <c r="DU258" s="135"/>
      <c r="DV258" s="135"/>
      <c r="DW258" s="135"/>
      <c r="DX258" s="135"/>
      <c r="DY258" s="135"/>
      <c r="DZ258" s="135"/>
      <c r="EA258" s="135"/>
      <c r="EB258" s="135"/>
      <c r="EC258" s="135"/>
      <c r="ED258" s="135"/>
      <c r="EE258" s="135"/>
      <c r="EF258" s="135"/>
      <c r="EG258" s="135"/>
      <c r="EH258" s="135"/>
      <c r="EI258" s="135"/>
      <c r="EJ258" s="135"/>
      <c r="EK258" s="135"/>
      <c r="EL258" s="135"/>
      <c r="EM258" s="135"/>
      <c r="EN258" s="135"/>
      <c r="EO258" s="135"/>
      <c r="EP258" s="135"/>
      <c r="EQ258" s="135"/>
      <c r="ER258" s="135"/>
      <c r="ES258" s="135"/>
      <c r="ET258" s="135"/>
      <c r="EU258" s="135"/>
      <c r="EV258" s="135"/>
      <c r="EW258" s="135"/>
      <c r="EX258" s="135"/>
      <c r="EY258" s="135"/>
      <c r="EZ258" s="135"/>
      <c r="FA258" s="135"/>
      <c r="FB258" s="135"/>
      <c r="FC258" s="135"/>
      <c r="FD258" s="135"/>
      <c r="FE258" s="135"/>
      <c r="FF258" s="135"/>
      <c r="FG258" s="135"/>
      <c r="FH258" s="135"/>
      <c r="FI258" s="135"/>
      <c r="FJ258" s="135"/>
      <c r="FK258" s="135"/>
      <c r="FL258" s="135"/>
      <c r="FM258" s="135"/>
      <c r="FN258" s="135"/>
      <c r="FO258" s="135"/>
      <c r="FP258" s="135"/>
      <c r="FQ258" s="135"/>
      <c r="FR258" s="135"/>
      <c r="FS258" s="135"/>
      <c r="FT258" s="135"/>
      <c r="FU258" s="135"/>
      <c r="FV258" s="135"/>
      <c r="FW258" s="135"/>
      <c r="FX258" s="135"/>
      <c r="FY258" s="135"/>
      <c r="FZ258" s="135"/>
      <c r="GA258" s="135"/>
      <c r="GB258" s="135"/>
      <c r="GC258" s="135"/>
      <c r="GD258" s="135"/>
      <c r="GE258" s="135"/>
      <c r="GF258" s="135"/>
      <c r="GG258" s="135"/>
      <c r="GH258" s="135"/>
      <c r="GI258" s="135"/>
      <c r="GJ258" s="135"/>
      <c r="GK258" s="135"/>
      <c r="GL258" s="135"/>
      <c r="GM258" s="135"/>
      <c r="GN258" s="135"/>
    </row>
    <row r="259" spans="1:196" ht="30" x14ac:dyDescent="0.25">
      <c r="A259" s="18">
        <v>1</v>
      </c>
      <c r="B259" s="18">
        <v>1</v>
      </c>
      <c r="C259" s="679" t="s">
        <v>452</v>
      </c>
      <c r="D259" s="110">
        <f>'Аян '!D120</f>
        <v>0</v>
      </c>
      <c r="E259" s="110">
        <f>'Аян '!E120</f>
        <v>0</v>
      </c>
      <c r="F259" s="110">
        <f>'Аян '!F120</f>
        <v>0</v>
      </c>
      <c r="G259" s="160" t="e">
        <f>'Аян '!G120</f>
        <v>#DIV/0!</v>
      </c>
      <c r="H259" s="154">
        <f>'Аян '!H120</f>
        <v>0</v>
      </c>
      <c r="I259" s="154">
        <f>'Аян '!I120</f>
        <v>0</v>
      </c>
      <c r="J259" s="149">
        <f>'Аян '!J120</f>
        <v>0</v>
      </c>
      <c r="K259" s="149">
        <f>'Аян '!K120</f>
        <v>0</v>
      </c>
      <c r="L259" s="149">
        <f>'Аян '!L120</f>
        <v>0</v>
      </c>
      <c r="M259" s="149">
        <f>'Аян '!M120</f>
        <v>0</v>
      </c>
      <c r="N259" s="149">
        <f>'Аян '!N120</f>
        <v>0</v>
      </c>
      <c r="O259" s="149">
        <f>'Аян '!O120</f>
        <v>0</v>
      </c>
      <c r="P259" s="307">
        <f>'Аян '!P120</f>
        <v>0</v>
      </c>
      <c r="Q259" s="307">
        <f>'Аян '!Q120</f>
        <v>0</v>
      </c>
      <c r="R259" s="307">
        <f>'Аян '!R120</f>
        <v>0</v>
      </c>
      <c r="S259" s="307">
        <f>'Аян '!S120</f>
        <v>0</v>
      </c>
      <c r="T259" s="307">
        <f>'Аян '!T120</f>
        <v>0</v>
      </c>
      <c r="U259" s="307">
        <f>'Аян '!U120</f>
        <v>0</v>
      </c>
      <c r="V259" s="307">
        <f>'Аян '!V120</f>
        <v>0</v>
      </c>
      <c r="W259" s="307">
        <f>'Аян '!W120</f>
        <v>0</v>
      </c>
      <c r="X259" s="527">
        <f>'Аян '!X120</f>
        <v>0</v>
      </c>
      <c r="Y259" s="307">
        <f>'Аян '!X122</f>
        <v>0</v>
      </c>
      <c r="Z259" s="307"/>
      <c r="AA259" s="110">
        <f>'Аян '!Y122</f>
        <v>0</v>
      </c>
      <c r="AB259" s="307">
        <f>'Аян '!Z122</f>
        <v>0</v>
      </c>
      <c r="AC259" s="319">
        <f t="shared" si="39"/>
        <v>0</v>
      </c>
      <c r="AD259" s="319">
        <f t="shared" si="38"/>
        <v>0</v>
      </c>
      <c r="AE259" s="855">
        <f t="shared" si="49"/>
        <v>0</v>
      </c>
      <c r="AF259" s="135" t="e">
        <f t="shared" si="45"/>
        <v>#DIV/0!</v>
      </c>
      <c r="AG259" s="135"/>
      <c r="AH259" s="403"/>
      <c r="AI259" s="135">
        <f t="shared" si="46"/>
        <v>0</v>
      </c>
      <c r="AJ259" s="135"/>
      <c r="AK259" s="135"/>
      <c r="AL259" s="135"/>
      <c r="AM259" s="135"/>
      <c r="AN259" s="135"/>
      <c r="AO259" s="135"/>
      <c r="AP259" s="135"/>
      <c r="AQ259" s="135"/>
      <c r="AR259" s="135"/>
      <c r="AS259" s="135"/>
      <c r="AT259" s="135"/>
      <c r="AU259" s="135"/>
      <c r="AV259" s="135"/>
      <c r="AW259" s="135"/>
      <c r="AX259" s="135"/>
      <c r="AY259" s="135"/>
      <c r="AZ259" s="135"/>
      <c r="BA259" s="135"/>
      <c r="BB259" s="135"/>
      <c r="BC259" s="135"/>
      <c r="BD259" s="135"/>
      <c r="BE259" s="135"/>
      <c r="BF259" s="135"/>
      <c r="BG259" s="135"/>
      <c r="BH259" s="135"/>
      <c r="BI259" s="135"/>
      <c r="BJ259" s="135"/>
      <c r="BK259" s="135"/>
      <c r="BL259" s="135"/>
      <c r="BM259" s="135"/>
      <c r="BN259" s="135"/>
      <c r="BO259" s="135"/>
      <c r="BP259" s="135"/>
      <c r="BQ259" s="135"/>
      <c r="BR259" s="135"/>
      <c r="BS259" s="135"/>
      <c r="BT259" s="135"/>
      <c r="BU259" s="135"/>
      <c r="BV259" s="135"/>
      <c r="BW259" s="135"/>
      <c r="BX259" s="135"/>
      <c r="BY259" s="135"/>
      <c r="BZ259" s="135"/>
      <c r="CA259" s="135"/>
      <c r="CB259" s="135"/>
      <c r="CC259" s="135"/>
      <c r="CD259" s="135"/>
      <c r="CE259" s="135"/>
      <c r="CF259" s="135"/>
      <c r="CG259" s="135"/>
      <c r="CH259" s="135"/>
      <c r="CI259" s="135"/>
      <c r="CJ259" s="135"/>
      <c r="CK259" s="135"/>
      <c r="CL259" s="135"/>
      <c r="CM259" s="135"/>
      <c r="CN259" s="135"/>
      <c r="CO259" s="135"/>
      <c r="CP259" s="135"/>
      <c r="CQ259" s="135"/>
      <c r="CR259" s="135"/>
      <c r="CS259" s="135"/>
      <c r="CT259" s="135"/>
      <c r="CU259" s="135"/>
      <c r="CV259" s="135"/>
      <c r="CW259" s="135"/>
      <c r="CX259" s="135"/>
      <c r="CY259" s="135"/>
      <c r="CZ259" s="135"/>
      <c r="DA259" s="135"/>
      <c r="DB259" s="135"/>
      <c r="DC259" s="135"/>
      <c r="DD259" s="135"/>
      <c r="DE259" s="135"/>
      <c r="DF259" s="135"/>
      <c r="DG259" s="135"/>
      <c r="DH259" s="135"/>
      <c r="DI259" s="135"/>
      <c r="DJ259" s="135"/>
      <c r="DK259" s="135"/>
      <c r="DL259" s="135"/>
      <c r="DM259" s="135"/>
      <c r="DN259" s="135"/>
      <c r="DO259" s="135"/>
      <c r="DP259" s="135"/>
      <c r="DQ259" s="135"/>
      <c r="DR259" s="135"/>
      <c r="DS259" s="135"/>
      <c r="DT259" s="135"/>
      <c r="DU259" s="135"/>
      <c r="DV259" s="135"/>
      <c r="DW259" s="135"/>
      <c r="DX259" s="135"/>
      <c r="DY259" s="135"/>
      <c r="DZ259" s="135"/>
      <c r="EA259" s="135"/>
      <c r="EB259" s="135"/>
      <c r="EC259" s="135"/>
      <c r="ED259" s="135"/>
      <c r="EE259" s="135"/>
      <c r="EF259" s="135"/>
      <c r="EG259" s="135"/>
      <c r="EH259" s="135"/>
      <c r="EI259" s="135"/>
      <c r="EJ259" s="135"/>
      <c r="EK259" s="135"/>
      <c r="EL259" s="135"/>
      <c r="EM259" s="135"/>
      <c r="EN259" s="135"/>
      <c r="EO259" s="135"/>
      <c r="EP259" s="135"/>
      <c r="EQ259" s="135"/>
      <c r="ER259" s="135"/>
      <c r="ES259" s="135"/>
      <c r="ET259" s="135"/>
      <c r="EU259" s="135"/>
      <c r="EV259" s="135"/>
      <c r="EW259" s="135"/>
      <c r="EX259" s="135"/>
      <c r="EY259" s="135"/>
      <c r="EZ259" s="135"/>
      <c r="FA259" s="135"/>
      <c r="FB259" s="135"/>
      <c r="FC259" s="135"/>
      <c r="FD259" s="135"/>
      <c r="FE259" s="135"/>
      <c r="FF259" s="135"/>
      <c r="FG259" s="135"/>
      <c r="FH259" s="135"/>
      <c r="FI259" s="135"/>
      <c r="FJ259" s="135"/>
      <c r="FK259" s="135"/>
      <c r="FL259" s="135"/>
      <c r="FM259" s="135"/>
      <c r="FN259" s="135"/>
      <c r="FO259" s="135"/>
      <c r="FP259" s="135"/>
      <c r="FQ259" s="135"/>
      <c r="FR259" s="135"/>
      <c r="FS259" s="135"/>
      <c r="FT259" s="135"/>
      <c r="FU259" s="135"/>
      <c r="FV259" s="135"/>
      <c r="FW259" s="135"/>
      <c r="FX259" s="135"/>
      <c r="FY259" s="135"/>
      <c r="FZ259" s="135"/>
      <c r="GA259" s="135"/>
      <c r="GB259" s="135"/>
      <c r="GC259" s="135"/>
      <c r="GD259" s="135"/>
      <c r="GE259" s="135"/>
      <c r="GF259" s="135"/>
      <c r="GG259" s="135"/>
      <c r="GH259" s="135"/>
      <c r="GI259" s="135"/>
      <c r="GJ259" s="135"/>
      <c r="GK259" s="135"/>
      <c r="GL259" s="135"/>
      <c r="GM259" s="135"/>
      <c r="GN259" s="135"/>
    </row>
    <row r="260" spans="1:196" ht="60" x14ac:dyDescent="0.25">
      <c r="A260" s="18">
        <v>1</v>
      </c>
      <c r="B260" s="18">
        <v>1</v>
      </c>
      <c r="C260" s="679" t="s">
        <v>454</v>
      </c>
      <c r="D260" s="110">
        <f>'Аян '!D121</f>
        <v>0</v>
      </c>
      <c r="E260" s="110">
        <f>'Аян '!E121</f>
        <v>0</v>
      </c>
      <c r="F260" s="110">
        <f>'Аян '!F121</f>
        <v>0</v>
      </c>
      <c r="G260" s="160">
        <f>'Аян '!G121</f>
        <v>0</v>
      </c>
      <c r="H260" s="154">
        <f>'Аян '!H121</f>
        <v>0</v>
      </c>
      <c r="I260" s="154">
        <f>'Аян '!I121</f>
        <v>0</v>
      </c>
      <c r="J260" s="149">
        <f>'Аян '!J121</f>
        <v>0</v>
      </c>
      <c r="K260" s="149">
        <f>'Аян '!K121</f>
        <v>0</v>
      </c>
      <c r="L260" s="149">
        <f>'Аян '!L121</f>
        <v>0</v>
      </c>
      <c r="M260" s="149">
        <f>'Аян '!M121</f>
        <v>0</v>
      </c>
      <c r="N260" s="149">
        <f>'Аян '!N121</f>
        <v>0</v>
      </c>
      <c r="O260" s="149">
        <f>'Аян '!O121</f>
        <v>0</v>
      </c>
      <c r="P260" s="307">
        <f>'Аян '!P121</f>
        <v>0</v>
      </c>
      <c r="Q260" s="307">
        <f>'Аян '!Q121</f>
        <v>0</v>
      </c>
      <c r="R260" s="307">
        <f>'Аян '!R121</f>
        <v>0</v>
      </c>
      <c r="S260" s="307">
        <f>'Аян '!S121</f>
        <v>0</v>
      </c>
      <c r="T260" s="307">
        <f>'Аян '!T121</f>
        <v>0</v>
      </c>
      <c r="U260" s="307">
        <f>'Аян '!U121</f>
        <v>0</v>
      </c>
      <c r="V260" s="307">
        <f>'Аян '!V121</f>
        <v>0</v>
      </c>
      <c r="W260" s="307">
        <f>'Аян '!W121</f>
        <v>0</v>
      </c>
      <c r="X260" s="527">
        <f>'Аян '!X121</f>
        <v>0</v>
      </c>
      <c r="Y260" s="307">
        <f>'Аян '!X123</f>
        <v>0</v>
      </c>
      <c r="Z260" s="307"/>
      <c r="AA260" s="110">
        <f>'Аян '!Y123</f>
        <v>0</v>
      </c>
      <c r="AB260" s="307">
        <f>'Аян '!Z123</f>
        <v>0</v>
      </c>
      <c r="AC260" s="319">
        <f t="shared" si="39"/>
        <v>0</v>
      </c>
      <c r="AD260" s="319">
        <f t="shared" si="38"/>
        <v>0</v>
      </c>
      <c r="AE260" s="855">
        <f t="shared" si="49"/>
        <v>0</v>
      </c>
      <c r="AF260" s="135" t="e">
        <f t="shared" si="45"/>
        <v>#DIV/0!</v>
      </c>
      <c r="AG260" s="135"/>
      <c r="AH260" s="403"/>
      <c r="AI260" s="135">
        <f t="shared" si="46"/>
        <v>0</v>
      </c>
      <c r="AJ260" s="135"/>
      <c r="AK260" s="135"/>
      <c r="AL260" s="135"/>
      <c r="AM260" s="135"/>
      <c r="AN260" s="135"/>
      <c r="AO260" s="135"/>
      <c r="AP260" s="135"/>
      <c r="AQ260" s="135"/>
      <c r="AR260" s="135"/>
      <c r="AS260" s="135"/>
      <c r="AT260" s="135"/>
      <c r="AU260" s="135"/>
      <c r="AV260" s="135"/>
      <c r="AW260" s="135"/>
      <c r="AX260" s="135"/>
      <c r="AY260" s="135"/>
      <c r="AZ260" s="135"/>
      <c r="BA260" s="135"/>
      <c r="BB260" s="135"/>
      <c r="BC260" s="135"/>
      <c r="BD260" s="135"/>
      <c r="BE260" s="135"/>
      <c r="BF260" s="135"/>
      <c r="BG260" s="135"/>
      <c r="BH260" s="135"/>
      <c r="BI260" s="135"/>
      <c r="BJ260" s="135"/>
      <c r="BK260" s="135"/>
      <c r="BL260" s="135"/>
      <c r="BM260" s="135"/>
      <c r="BN260" s="135"/>
      <c r="BO260" s="135"/>
      <c r="BP260" s="135"/>
      <c r="BQ260" s="135"/>
      <c r="BR260" s="135"/>
      <c r="BS260" s="135"/>
      <c r="BT260" s="135"/>
      <c r="BU260" s="135"/>
      <c r="BV260" s="135"/>
      <c r="BW260" s="135"/>
      <c r="BX260" s="135"/>
      <c r="BY260" s="135"/>
      <c r="BZ260" s="135"/>
      <c r="CA260" s="135"/>
      <c r="CB260" s="135"/>
      <c r="CC260" s="135"/>
      <c r="CD260" s="135"/>
      <c r="CE260" s="135"/>
      <c r="CF260" s="135"/>
      <c r="CG260" s="135"/>
      <c r="CH260" s="135"/>
      <c r="CI260" s="135"/>
      <c r="CJ260" s="135"/>
      <c r="CK260" s="135"/>
      <c r="CL260" s="135"/>
      <c r="CM260" s="135"/>
      <c r="CN260" s="135"/>
      <c r="CO260" s="135"/>
      <c r="CP260" s="135"/>
      <c r="CQ260" s="135"/>
      <c r="CR260" s="135"/>
      <c r="CS260" s="135"/>
      <c r="CT260" s="135"/>
      <c r="CU260" s="135"/>
      <c r="CV260" s="135"/>
      <c r="CW260" s="135"/>
      <c r="CX260" s="135"/>
      <c r="CY260" s="135"/>
      <c r="CZ260" s="135"/>
      <c r="DA260" s="135"/>
      <c r="DB260" s="135"/>
      <c r="DC260" s="135"/>
      <c r="DD260" s="135"/>
      <c r="DE260" s="135"/>
      <c r="DF260" s="135"/>
      <c r="DG260" s="135"/>
      <c r="DH260" s="135"/>
      <c r="DI260" s="135"/>
      <c r="DJ260" s="135"/>
      <c r="DK260" s="135"/>
      <c r="DL260" s="135"/>
      <c r="DM260" s="135"/>
      <c r="DN260" s="135"/>
      <c r="DO260" s="135"/>
      <c r="DP260" s="135"/>
      <c r="DQ260" s="135"/>
      <c r="DR260" s="135"/>
      <c r="DS260" s="135"/>
      <c r="DT260" s="135"/>
      <c r="DU260" s="135"/>
      <c r="DV260" s="135"/>
      <c r="DW260" s="135"/>
      <c r="DX260" s="135"/>
      <c r="DY260" s="135"/>
      <c r="DZ260" s="135"/>
      <c r="EA260" s="135"/>
      <c r="EB260" s="135"/>
      <c r="EC260" s="135"/>
      <c r="ED260" s="135"/>
      <c r="EE260" s="135"/>
      <c r="EF260" s="135"/>
      <c r="EG260" s="135"/>
      <c r="EH260" s="135"/>
      <c r="EI260" s="135"/>
      <c r="EJ260" s="135"/>
      <c r="EK260" s="135"/>
      <c r="EL260" s="135"/>
      <c r="EM260" s="135"/>
      <c r="EN260" s="135"/>
      <c r="EO260" s="135"/>
      <c r="EP260" s="135"/>
      <c r="EQ260" s="135"/>
      <c r="ER260" s="135"/>
      <c r="ES260" s="135"/>
      <c r="ET260" s="135"/>
      <c r="EU260" s="135"/>
      <c r="EV260" s="135"/>
      <c r="EW260" s="135"/>
      <c r="EX260" s="135"/>
      <c r="EY260" s="135"/>
      <c r="EZ260" s="135"/>
      <c r="FA260" s="135"/>
      <c r="FB260" s="135"/>
      <c r="FC260" s="135"/>
      <c r="FD260" s="135"/>
      <c r="FE260" s="135"/>
      <c r="FF260" s="135"/>
      <c r="FG260" s="135"/>
      <c r="FH260" s="135"/>
      <c r="FI260" s="135"/>
      <c r="FJ260" s="135"/>
      <c r="FK260" s="135"/>
      <c r="FL260" s="135"/>
      <c r="FM260" s="135"/>
      <c r="FN260" s="135"/>
      <c r="FO260" s="135"/>
      <c r="FP260" s="135"/>
      <c r="FQ260" s="135"/>
      <c r="FR260" s="135"/>
      <c r="FS260" s="135"/>
      <c r="FT260" s="135"/>
      <c r="FU260" s="135"/>
      <c r="FV260" s="135"/>
      <c r="FW260" s="135"/>
      <c r="FX260" s="135"/>
      <c r="FY260" s="135"/>
      <c r="FZ260" s="135"/>
      <c r="GA260" s="135"/>
      <c r="GB260" s="135"/>
      <c r="GC260" s="135"/>
      <c r="GD260" s="135"/>
      <c r="GE260" s="135"/>
      <c r="GF260" s="135"/>
      <c r="GG260" s="135"/>
      <c r="GH260" s="135"/>
      <c r="GI260" s="135"/>
      <c r="GJ260" s="135"/>
      <c r="GK260" s="135"/>
      <c r="GL260" s="135"/>
      <c r="GM260" s="135"/>
      <c r="GN260" s="135"/>
    </row>
    <row r="261" spans="1:196" ht="42.75" x14ac:dyDescent="0.25">
      <c r="A261" s="18">
        <v>1</v>
      </c>
      <c r="B261" s="18">
        <v>1</v>
      </c>
      <c r="C261" s="1131" t="s">
        <v>455</v>
      </c>
      <c r="D261" s="110">
        <f>'Аян '!D122</f>
        <v>0</v>
      </c>
      <c r="E261" s="110">
        <f>'Аян '!E122</f>
        <v>0</v>
      </c>
      <c r="F261" s="110">
        <f>'Аян '!F122</f>
        <v>0</v>
      </c>
      <c r="G261" s="160">
        <f>'Аян '!G122</f>
        <v>0</v>
      </c>
      <c r="H261" s="154">
        <f>'Аян '!H122</f>
        <v>0</v>
      </c>
      <c r="I261" s="154">
        <f>'Аян '!I122</f>
        <v>0</v>
      </c>
      <c r="J261" s="149">
        <f>'Аян '!J122</f>
        <v>0</v>
      </c>
      <c r="K261" s="149">
        <f>'Аян '!K122</f>
        <v>0</v>
      </c>
      <c r="L261" s="149">
        <f>'Аян '!L122</f>
        <v>0</v>
      </c>
      <c r="M261" s="149">
        <f>'Аян '!M122</f>
        <v>0</v>
      </c>
      <c r="N261" s="149">
        <f>'Аян '!N122</f>
        <v>0</v>
      </c>
      <c r="O261" s="149">
        <f>'Аян '!O122</f>
        <v>0</v>
      </c>
      <c r="P261" s="307">
        <f>'Аян '!P122</f>
        <v>0</v>
      </c>
      <c r="Q261" s="307">
        <f>'Аян '!Q122</f>
        <v>0</v>
      </c>
      <c r="R261" s="307">
        <f>'Аян '!R122</f>
        <v>0</v>
      </c>
      <c r="S261" s="307">
        <f>'Аян '!S122</f>
        <v>0</v>
      </c>
      <c r="T261" s="307">
        <f>'Аян '!T122</f>
        <v>0</v>
      </c>
      <c r="U261" s="307">
        <f>'Аян '!U122</f>
        <v>0</v>
      </c>
      <c r="V261" s="307">
        <f>'Аян '!V122</f>
        <v>0</v>
      </c>
      <c r="W261" s="307">
        <f>'Аян '!W122</f>
        <v>0</v>
      </c>
      <c r="X261" s="527">
        <f>'Аян '!X122</f>
        <v>0</v>
      </c>
      <c r="Y261" s="307" t="e">
        <f>R261/Q261*100</f>
        <v>#DIV/0!</v>
      </c>
      <c r="Z261" s="307" t="e">
        <f>X261/Q261*100</f>
        <v>#DIV/0!</v>
      </c>
      <c r="AA261" s="110">
        <f>'Аян '!Y124</f>
        <v>0</v>
      </c>
      <c r="AB261" s="307">
        <f>'Аян '!Z124</f>
        <v>0</v>
      </c>
      <c r="AC261" s="319">
        <f t="shared" si="39"/>
        <v>0</v>
      </c>
      <c r="AD261" s="319">
        <f t="shared" si="38"/>
        <v>0</v>
      </c>
      <c r="AE261" s="855">
        <f t="shared" si="49"/>
        <v>0</v>
      </c>
      <c r="AF261" s="135" t="e">
        <f t="shared" si="45"/>
        <v>#DIV/0!</v>
      </c>
      <c r="AG261" s="135"/>
      <c r="AH261" s="403"/>
      <c r="AI261" s="135">
        <f t="shared" si="46"/>
        <v>0</v>
      </c>
      <c r="AJ261" s="135"/>
      <c r="AK261" s="135"/>
      <c r="AL261" s="135"/>
      <c r="AM261" s="135"/>
      <c r="AN261" s="135"/>
      <c r="AO261" s="135"/>
      <c r="AP261" s="135"/>
      <c r="AQ261" s="135"/>
      <c r="AR261" s="135"/>
      <c r="AS261" s="135"/>
      <c r="AT261" s="135"/>
      <c r="AU261" s="135"/>
      <c r="AV261" s="135"/>
      <c r="AW261" s="135"/>
      <c r="AX261" s="135"/>
      <c r="AY261" s="135"/>
      <c r="AZ261" s="135"/>
      <c r="BA261" s="135"/>
      <c r="BB261" s="135"/>
      <c r="BC261" s="135"/>
      <c r="BD261" s="135"/>
      <c r="BE261" s="135"/>
      <c r="BF261" s="135"/>
      <c r="BG261" s="135"/>
      <c r="BH261" s="135"/>
      <c r="BI261" s="135"/>
      <c r="BJ261" s="135"/>
      <c r="BK261" s="135"/>
      <c r="BL261" s="135"/>
      <c r="BM261" s="135"/>
      <c r="BN261" s="135"/>
      <c r="BO261" s="135"/>
      <c r="BP261" s="135"/>
      <c r="BQ261" s="135"/>
      <c r="BR261" s="135"/>
      <c r="BS261" s="135"/>
      <c r="BT261" s="135"/>
      <c r="BU261" s="135"/>
      <c r="BV261" s="135"/>
      <c r="BW261" s="135"/>
      <c r="BX261" s="135"/>
      <c r="BY261" s="135"/>
      <c r="BZ261" s="135"/>
      <c r="CA261" s="135"/>
      <c r="CB261" s="135"/>
      <c r="CC261" s="135"/>
      <c r="CD261" s="135"/>
      <c r="CE261" s="135"/>
      <c r="CF261" s="135"/>
      <c r="CG261" s="135"/>
      <c r="CH261" s="135"/>
      <c r="CI261" s="135"/>
      <c r="CJ261" s="135"/>
      <c r="CK261" s="135"/>
      <c r="CL261" s="135"/>
      <c r="CM261" s="135"/>
      <c r="CN261" s="135"/>
      <c r="CO261" s="135"/>
      <c r="CP261" s="135"/>
      <c r="CQ261" s="135"/>
      <c r="CR261" s="135"/>
      <c r="CS261" s="135"/>
      <c r="CT261" s="135"/>
      <c r="CU261" s="135"/>
      <c r="CV261" s="135"/>
      <c r="CW261" s="135"/>
      <c r="CX261" s="135"/>
      <c r="CY261" s="135"/>
      <c r="CZ261" s="135"/>
      <c r="DA261" s="135"/>
      <c r="DB261" s="135"/>
      <c r="DC261" s="135"/>
      <c r="DD261" s="135"/>
      <c r="DE261" s="135"/>
      <c r="DF261" s="135"/>
      <c r="DG261" s="135"/>
      <c r="DH261" s="135"/>
      <c r="DI261" s="135"/>
      <c r="DJ261" s="135"/>
      <c r="DK261" s="135"/>
      <c r="DL261" s="135"/>
      <c r="DM261" s="135"/>
      <c r="DN261" s="135"/>
      <c r="DO261" s="135"/>
      <c r="DP261" s="135"/>
      <c r="DQ261" s="135"/>
      <c r="DR261" s="135"/>
      <c r="DS261" s="135"/>
      <c r="DT261" s="135"/>
      <c r="DU261" s="135"/>
      <c r="DV261" s="135"/>
      <c r="DW261" s="135"/>
      <c r="DX261" s="135"/>
      <c r="DY261" s="135"/>
      <c r="DZ261" s="135"/>
      <c r="EA261" s="135"/>
      <c r="EB261" s="135"/>
      <c r="EC261" s="135"/>
      <c r="ED261" s="135"/>
      <c r="EE261" s="135"/>
      <c r="EF261" s="135"/>
      <c r="EG261" s="135"/>
      <c r="EH261" s="135"/>
      <c r="EI261" s="135"/>
      <c r="EJ261" s="135"/>
      <c r="EK261" s="135"/>
      <c r="EL261" s="135"/>
      <c r="EM261" s="135"/>
      <c r="EN261" s="135"/>
      <c r="EO261" s="135"/>
      <c r="EP261" s="135"/>
      <c r="EQ261" s="135"/>
      <c r="ER261" s="135"/>
      <c r="ES261" s="135"/>
      <c r="ET261" s="135"/>
      <c r="EU261" s="135"/>
      <c r="EV261" s="135"/>
      <c r="EW261" s="135"/>
      <c r="EX261" s="135"/>
      <c r="EY261" s="135"/>
      <c r="EZ261" s="135"/>
      <c r="FA261" s="135"/>
      <c r="FB261" s="135"/>
      <c r="FC261" s="135"/>
      <c r="FD261" s="135"/>
      <c r="FE261" s="135"/>
      <c r="FF261" s="135"/>
      <c r="FG261" s="135"/>
      <c r="FH261" s="135"/>
      <c r="FI261" s="135"/>
      <c r="FJ261" s="135"/>
      <c r="FK261" s="135"/>
      <c r="FL261" s="135"/>
      <c r="FM261" s="135"/>
      <c r="FN261" s="135"/>
      <c r="FO261" s="135"/>
      <c r="FP261" s="135"/>
      <c r="FQ261" s="135"/>
      <c r="FR261" s="135"/>
      <c r="FS261" s="135"/>
      <c r="FT261" s="135"/>
      <c r="FU261" s="135"/>
      <c r="FV261" s="135"/>
      <c r="FW261" s="135"/>
      <c r="FX261" s="135"/>
      <c r="FY261" s="135"/>
      <c r="FZ261" s="135"/>
      <c r="GA261" s="135"/>
      <c r="GB261" s="135"/>
      <c r="GC261" s="135"/>
      <c r="GD261" s="135"/>
      <c r="GE261" s="135"/>
      <c r="GF261" s="135"/>
      <c r="GG261" s="135"/>
      <c r="GH261" s="135"/>
      <c r="GI261" s="135"/>
      <c r="GJ261" s="135"/>
      <c r="GK261" s="135"/>
      <c r="GL261" s="135"/>
      <c r="GM261" s="135"/>
      <c r="GN261" s="135"/>
    </row>
    <row r="262" spans="1:196" ht="86.25" x14ac:dyDescent="0.25">
      <c r="A262" s="18">
        <v>1</v>
      </c>
      <c r="B262" s="18">
        <v>1</v>
      </c>
      <c r="C262" s="666" t="s">
        <v>456</v>
      </c>
      <c r="D262" s="110">
        <f>'Аян '!D123</f>
        <v>0</v>
      </c>
      <c r="E262" s="110">
        <f>'Аян '!E123</f>
        <v>0</v>
      </c>
      <c r="F262" s="110">
        <f>'Аян '!F123</f>
        <v>0</v>
      </c>
      <c r="G262" s="160" t="e">
        <f>'Аян '!G123</f>
        <v>#DIV/0!</v>
      </c>
      <c r="H262" s="154">
        <f>'Аян '!H123</f>
        <v>0</v>
      </c>
      <c r="I262" s="154">
        <f>'Аян '!I123</f>
        <v>0</v>
      </c>
      <c r="J262" s="149">
        <f>'Аян '!J123</f>
        <v>0</v>
      </c>
      <c r="K262" s="149">
        <f>'Аян '!K123</f>
        <v>0</v>
      </c>
      <c r="L262" s="149">
        <f>'Аян '!L123</f>
        <v>0</v>
      </c>
      <c r="M262" s="149">
        <f>'Аян '!M123</f>
        <v>0</v>
      </c>
      <c r="N262" s="149">
        <f>'Аян '!N123</f>
        <v>0</v>
      </c>
      <c r="O262" s="149">
        <f>'Аян '!O123</f>
        <v>0</v>
      </c>
      <c r="P262" s="307">
        <f>'Аян '!P123</f>
        <v>0</v>
      </c>
      <c r="Q262" s="307">
        <f>'Аян '!Q123</f>
        <v>0</v>
      </c>
      <c r="R262" s="307">
        <f>'Аян '!R123</f>
        <v>0</v>
      </c>
      <c r="S262" s="307">
        <f>'Аян '!S123</f>
        <v>0</v>
      </c>
      <c r="T262" s="307">
        <f>'Аян '!T123</f>
        <v>0</v>
      </c>
      <c r="U262" s="307">
        <f>'Аян '!U123</f>
        <v>0</v>
      </c>
      <c r="V262" s="307">
        <f>'Аян '!V123</f>
        <v>0</v>
      </c>
      <c r="W262" s="307">
        <f>'Аян '!W123</f>
        <v>0</v>
      </c>
      <c r="X262" s="527">
        <f>'Аян '!X123</f>
        <v>0</v>
      </c>
      <c r="Y262" s="307"/>
      <c r="Z262" s="307"/>
      <c r="AA262" s="110">
        <f>'Аян '!Y125</f>
        <v>0</v>
      </c>
      <c r="AB262" s="307">
        <f>'Аян '!Z125</f>
        <v>0</v>
      </c>
      <c r="AC262" s="319">
        <f t="shared" si="39"/>
        <v>0</v>
      </c>
      <c r="AD262" s="319">
        <f t="shared" si="38"/>
        <v>0</v>
      </c>
      <c r="AE262" s="855">
        <f t="shared" si="49"/>
        <v>0</v>
      </c>
      <c r="AF262" s="135" t="e">
        <f t="shared" si="45"/>
        <v>#DIV/0!</v>
      </c>
      <c r="AG262" s="135"/>
      <c r="AH262" s="403"/>
      <c r="AI262" s="135">
        <f t="shared" si="46"/>
        <v>0</v>
      </c>
      <c r="AJ262" s="135"/>
      <c r="AK262" s="135"/>
      <c r="AL262" s="135"/>
      <c r="AM262" s="135"/>
      <c r="AN262" s="135"/>
      <c r="AO262" s="135"/>
      <c r="AP262" s="135"/>
      <c r="AQ262" s="135"/>
      <c r="AR262" s="135"/>
      <c r="AS262" s="135"/>
      <c r="AT262" s="135"/>
      <c r="AU262" s="135"/>
      <c r="AV262" s="135"/>
      <c r="AW262" s="135"/>
      <c r="AX262" s="135"/>
      <c r="AY262" s="135"/>
      <c r="AZ262" s="135"/>
      <c r="BA262" s="135"/>
      <c r="BB262" s="135"/>
      <c r="BC262" s="135"/>
      <c r="BD262" s="135"/>
      <c r="BE262" s="135"/>
      <c r="BF262" s="135"/>
      <c r="BG262" s="135"/>
      <c r="BH262" s="135"/>
      <c r="BI262" s="135"/>
      <c r="BJ262" s="135"/>
      <c r="BK262" s="135"/>
      <c r="BL262" s="135"/>
      <c r="BM262" s="135"/>
      <c r="BN262" s="135"/>
      <c r="BO262" s="135"/>
      <c r="BP262" s="135"/>
      <c r="BQ262" s="135"/>
      <c r="BR262" s="135"/>
      <c r="BS262" s="135"/>
      <c r="BT262" s="135"/>
      <c r="BU262" s="135"/>
      <c r="BV262" s="135"/>
      <c r="BW262" s="135"/>
      <c r="BX262" s="135"/>
      <c r="BY262" s="135"/>
      <c r="BZ262" s="135"/>
      <c r="CA262" s="135"/>
      <c r="CB262" s="135"/>
      <c r="CC262" s="135"/>
      <c r="CD262" s="135"/>
      <c r="CE262" s="135"/>
      <c r="CF262" s="135"/>
      <c r="CG262" s="135"/>
      <c r="CH262" s="135"/>
      <c r="CI262" s="135"/>
      <c r="CJ262" s="135"/>
      <c r="CK262" s="135"/>
      <c r="CL262" s="135"/>
      <c r="CM262" s="135"/>
      <c r="CN262" s="135"/>
      <c r="CO262" s="135"/>
      <c r="CP262" s="135"/>
      <c r="CQ262" s="135"/>
      <c r="CR262" s="135"/>
      <c r="CS262" s="135"/>
      <c r="CT262" s="135"/>
      <c r="CU262" s="135"/>
      <c r="CV262" s="135"/>
      <c r="CW262" s="135"/>
      <c r="CX262" s="135"/>
      <c r="CY262" s="135"/>
      <c r="CZ262" s="135"/>
      <c r="DA262" s="135"/>
      <c r="DB262" s="135"/>
      <c r="DC262" s="135"/>
      <c r="DD262" s="135"/>
      <c r="DE262" s="135"/>
      <c r="DF262" s="135"/>
      <c r="DG262" s="135"/>
      <c r="DH262" s="135"/>
      <c r="DI262" s="135"/>
      <c r="DJ262" s="135"/>
      <c r="DK262" s="135"/>
      <c r="DL262" s="135"/>
      <c r="DM262" s="135"/>
      <c r="DN262" s="135"/>
      <c r="DO262" s="135"/>
      <c r="DP262" s="135"/>
      <c r="DQ262" s="135"/>
      <c r="DR262" s="135"/>
      <c r="DS262" s="135"/>
      <c r="DT262" s="135"/>
      <c r="DU262" s="135"/>
      <c r="DV262" s="135"/>
      <c r="DW262" s="135"/>
      <c r="DX262" s="135"/>
      <c r="DY262" s="135"/>
      <c r="DZ262" s="135"/>
      <c r="EA262" s="135"/>
      <c r="EB262" s="135"/>
      <c r="EC262" s="135"/>
      <c r="ED262" s="135"/>
      <c r="EE262" s="135"/>
      <c r="EF262" s="135"/>
      <c r="EG262" s="135"/>
      <c r="EH262" s="135"/>
      <c r="EI262" s="135"/>
      <c r="EJ262" s="135"/>
      <c r="EK262" s="135"/>
      <c r="EL262" s="135"/>
      <c r="EM262" s="135"/>
      <c r="EN262" s="135"/>
      <c r="EO262" s="135"/>
      <c r="EP262" s="135"/>
      <c r="EQ262" s="135"/>
      <c r="ER262" s="135"/>
      <c r="ES262" s="135"/>
      <c r="ET262" s="135"/>
      <c r="EU262" s="135"/>
      <c r="EV262" s="135"/>
      <c r="EW262" s="135"/>
      <c r="EX262" s="135"/>
      <c r="EY262" s="135"/>
      <c r="EZ262" s="135"/>
      <c r="FA262" s="135"/>
      <c r="FB262" s="135"/>
      <c r="FC262" s="135"/>
      <c r="FD262" s="135"/>
      <c r="FE262" s="135"/>
      <c r="FF262" s="135"/>
      <c r="FG262" s="135"/>
      <c r="FH262" s="135"/>
      <c r="FI262" s="135"/>
      <c r="FJ262" s="135"/>
      <c r="FK262" s="135"/>
      <c r="FL262" s="135"/>
      <c r="FM262" s="135"/>
      <c r="FN262" s="135"/>
      <c r="FO262" s="135"/>
      <c r="FP262" s="135"/>
      <c r="FQ262" s="135"/>
      <c r="FR262" s="135"/>
      <c r="FS262" s="135"/>
      <c r="FT262" s="135"/>
      <c r="FU262" s="135"/>
      <c r="FV262" s="135"/>
      <c r="FW262" s="135"/>
      <c r="FX262" s="135"/>
      <c r="FY262" s="135"/>
      <c r="FZ262" s="135"/>
      <c r="GA262" s="135"/>
      <c r="GB262" s="135"/>
      <c r="GC262" s="135"/>
      <c r="GD262" s="135"/>
      <c r="GE262" s="135"/>
      <c r="GF262" s="135"/>
      <c r="GG262" s="135"/>
      <c r="GH262" s="135"/>
      <c r="GI262" s="135"/>
      <c r="GJ262" s="135"/>
      <c r="GK262" s="135"/>
      <c r="GL262" s="135"/>
      <c r="GM262" s="135"/>
      <c r="GN262" s="135"/>
    </row>
    <row r="263" spans="1:196" ht="29.25" x14ac:dyDescent="0.25">
      <c r="B263" s="18">
        <v>1</v>
      </c>
      <c r="C263" s="666" t="s">
        <v>475</v>
      </c>
      <c r="D263" s="110">
        <f>'Аян '!D124</f>
        <v>0</v>
      </c>
      <c r="E263" s="110">
        <f>'Аян '!E124</f>
        <v>0</v>
      </c>
      <c r="F263" s="110">
        <f>'Аян '!F124</f>
        <v>0</v>
      </c>
      <c r="G263" s="160" t="e">
        <f>'Аян '!G124</f>
        <v>#DIV/0!</v>
      </c>
      <c r="H263" s="154">
        <f>'Аян '!H124</f>
        <v>0</v>
      </c>
      <c r="I263" s="154">
        <f>'Аян '!I124</f>
        <v>0</v>
      </c>
      <c r="J263" s="149">
        <f>'Аян '!J124</f>
        <v>0</v>
      </c>
      <c r="K263" s="149">
        <f>'Аян '!K124</f>
        <v>0</v>
      </c>
      <c r="L263" s="149">
        <f>'Аян '!L124</f>
        <v>0</v>
      </c>
      <c r="M263" s="149">
        <f>'Аян '!M124</f>
        <v>0</v>
      </c>
      <c r="N263" s="149">
        <f>'Аян '!N124</f>
        <v>0</v>
      </c>
      <c r="O263" s="149">
        <f>'Аян '!O124</f>
        <v>0</v>
      </c>
      <c r="P263" s="307">
        <f>'Аян '!P124</f>
        <v>0</v>
      </c>
      <c r="Q263" s="307">
        <f>'Аян '!Q124</f>
        <v>0</v>
      </c>
      <c r="R263" s="307">
        <f>'Аян '!R124</f>
        <v>0</v>
      </c>
      <c r="S263" s="307">
        <f>'Аян '!S124</f>
        <v>0</v>
      </c>
      <c r="T263" s="307">
        <f>'Аян '!T124</f>
        <v>0</v>
      </c>
      <c r="U263" s="307">
        <f>'Аян '!U124</f>
        <v>0</v>
      </c>
      <c r="V263" s="307">
        <f>'Аян '!V124</f>
        <v>0</v>
      </c>
      <c r="W263" s="307">
        <f>'Аян '!W124</f>
        <v>0</v>
      </c>
      <c r="X263" s="527">
        <f>'Аян '!X124</f>
        <v>0</v>
      </c>
      <c r="Y263" s="307"/>
      <c r="Z263" s="307"/>
      <c r="AA263" s="110">
        <f>'Аян '!Y126</f>
        <v>0</v>
      </c>
      <c r="AB263" s="307">
        <f>'Аян '!Z126</f>
        <v>0</v>
      </c>
      <c r="AC263" s="319">
        <f t="shared" si="39"/>
        <v>0</v>
      </c>
      <c r="AD263" s="319">
        <f t="shared" si="38"/>
        <v>0</v>
      </c>
      <c r="AE263" s="855">
        <f t="shared" si="49"/>
        <v>0</v>
      </c>
      <c r="AF263" s="135" t="e">
        <f t="shared" si="45"/>
        <v>#DIV/0!</v>
      </c>
      <c r="AG263" s="135"/>
      <c r="AH263" s="403"/>
      <c r="AI263" s="135">
        <f t="shared" si="46"/>
        <v>0</v>
      </c>
      <c r="AJ263" s="135"/>
      <c r="AK263" s="135"/>
      <c r="AL263" s="135"/>
      <c r="AM263" s="135"/>
      <c r="AN263" s="135"/>
      <c r="AO263" s="135"/>
      <c r="AP263" s="135"/>
      <c r="AQ263" s="135"/>
      <c r="AR263" s="135"/>
      <c r="AS263" s="135"/>
      <c r="AT263" s="135"/>
      <c r="AU263" s="135"/>
      <c r="AV263" s="135"/>
      <c r="AW263" s="135"/>
      <c r="AX263" s="135"/>
      <c r="AY263" s="135"/>
      <c r="AZ263" s="135"/>
      <c r="BA263" s="135"/>
      <c r="BB263" s="135"/>
      <c r="BC263" s="135"/>
      <c r="BD263" s="135"/>
      <c r="BE263" s="135"/>
      <c r="BF263" s="135"/>
      <c r="BG263" s="135"/>
      <c r="BH263" s="135"/>
      <c r="BI263" s="135"/>
      <c r="BJ263" s="135"/>
      <c r="BK263" s="135"/>
      <c r="BL263" s="135"/>
      <c r="BM263" s="135"/>
      <c r="BN263" s="135"/>
      <c r="BO263" s="135"/>
      <c r="BP263" s="135"/>
      <c r="BQ263" s="135"/>
      <c r="BR263" s="135"/>
      <c r="BS263" s="135"/>
      <c r="BT263" s="135"/>
      <c r="BU263" s="135"/>
      <c r="BV263" s="135"/>
      <c r="BW263" s="135"/>
      <c r="BX263" s="135"/>
      <c r="BY263" s="135"/>
      <c r="BZ263" s="135"/>
      <c r="CA263" s="135"/>
      <c r="CB263" s="135"/>
      <c r="CC263" s="135"/>
      <c r="CD263" s="135"/>
      <c r="CE263" s="135"/>
      <c r="CF263" s="135"/>
      <c r="CG263" s="135"/>
      <c r="CH263" s="135"/>
      <c r="CI263" s="135"/>
      <c r="CJ263" s="135"/>
      <c r="CK263" s="135"/>
      <c r="CL263" s="135"/>
      <c r="CM263" s="135"/>
      <c r="CN263" s="135"/>
      <c r="CO263" s="135"/>
      <c r="CP263" s="135"/>
      <c r="CQ263" s="135"/>
      <c r="CR263" s="135"/>
      <c r="CS263" s="135"/>
      <c r="CT263" s="135"/>
      <c r="CU263" s="135"/>
      <c r="CV263" s="135"/>
      <c r="CW263" s="135"/>
      <c r="CX263" s="135"/>
      <c r="CY263" s="135"/>
      <c r="CZ263" s="135"/>
      <c r="DA263" s="135"/>
      <c r="DB263" s="135"/>
      <c r="DC263" s="135"/>
      <c r="DD263" s="135"/>
      <c r="DE263" s="135"/>
      <c r="DF263" s="135"/>
      <c r="DG263" s="135"/>
      <c r="DH263" s="135"/>
      <c r="DI263" s="135"/>
      <c r="DJ263" s="135"/>
      <c r="DK263" s="135"/>
      <c r="DL263" s="135"/>
      <c r="DM263" s="135"/>
      <c r="DN263" s="135"/>
      <c r="DO263" s="135"/>
      <c r="DP263" s="135"/>
      <c r="DQ263" s="135"/>
      <c r="DR263" s="135"/>
      <c r="DS263" s="135"/>
      <c r="DT263" s="135"/>
      <c r="DU263" s="135"/>
      <c r="DV263" s="135"/>
      <c r="DW263" s="135"/>
      <c r="DX263" s="135"/>
      <c r="DY263" s="135"/>
      <c r="DZ263" s="135"/>
      <c r="EA263" s="135"/>
      <c r="EB263" s="135"/>
      <c r="EC263" s="135"/>
      <c r="ED263" s="135"/>
      <c r="EE263" s="135"/>
      <c r="EF263" s="135"/>
      <c r="EG263" s="135"/>
      <c r="EH263" s="135"/>
      <c r="EI263" s="135"/>
      <c r="EJ263" s="135"/>
      <c r="EK263" s="135"/>
      <c r="EL263" s="135"/>
      <c r="EM263" s="135"/>
      <c r="EN263" s="135"/>
      <c r="EO263" s="135"/>
      <c r="EP263" s="135"/>
      <c r="EQ263" s="135"/>
      <c r="ER263" s="135"/>
      <c r="ES263" s="135"/>
      <c r="ET263" s="135"/>
      <c r="EU263" s="135"/>
      <c r="EV263" s="135"/>
      <c r="EW263" s="135"/>
      <c r="EX263" s="135"/>
      <c r="EY263" s="135"/>
      <c r="EZ263" s="135"/>
      <c r="FA263" s="135"/>
      <c r="FB263" s="135"/>
      <c r="FC263" s="135"/>
      <c r="FD263" s="135"/>
      <c r="FE263" s="135"/>
      <c r="FF263" s="135"/>
      <c r="FG263" s="135"/>
      <c r="FH263" s="135"/>
      <c r="FI263" s="135"/>
      <c r="FJ263" s="135"/>
      <c r="FK263" s="135"/>
      <c r="FL263" s="135"/>
      <c r="FM263" s="135"/>
      <c r="FN263" s="135"/>
      <c r="FO263" s="135"/>
      <c r="FP263" s="135"/>
      <c r="FQ263" s="135"/>
      <c r="FR263" s="135"/>
      <c r="FS263" s="135"/>
      <c r="FT263" s="135"/>
      <c r="FU263" s="135"/>
      <c r="FV263" s="135"/>
      <c r="FW263" s="135"/>
      <c r="FX263" s="135"/>
      <c r="FY263" s="135"/>
      <c r="FZ263" s="135"/>
      <c r="GA263" s="135"/>
      <c r="GB263" s="135"/>
      <c r="GC263" s="135"/>
      <c r="GD263" s="135"/>
      <c r="GE263" s="135"/>
      <c r="GF263" s="135"/>
      <c r="GG263" s="135"/>
      <c r="GH263" s="135"/>
      <c r="GI263" s="135"/>
      <c r="GJ263" s="135"/>
      <c r="GK263" s="135"/>
      <c r="GL263" s="135"/>
      <c r="GM263" s="135"/>
      <c r="GN263" s="135"/>
    </row>
    <row r="264" spans="1:196" x14ac:dyDescent="0.25">
      <c r="B264" s="18">
        <v>1</v>
      </c>
      <c r="C264" s="4" t="s">
        <v>311</v>
      </c>
      <c r="D264" s="110">
        <f>'Аян '!D125</f>
        <v>0</v>
      </c>
      <c r="E264" s="110">
        <f>'Аян '!E125</f>
        <v>0</v>
      </c>
      <c r="F264" s="110">
        <f>'Аян '!F125</f>
        <v>0</v>
      </c>
      <c r="G264" s="160" t="e">
        <f>'Аян '!G125</f>
        <v>#DIV/0!</v>
      </c>
      <c r="H264" s="154">
        <f>'Аян '!H125</f>
        <v>0</v>
      </c>
      <c r="I264" s="154">
        <f>'Аян '!I125</f>
        <v>0</v>
      </c>
      <c r="J264" s="149">
        <f>'Аян '!J125</f>
        <v>0</v>
      </c>
      <c r="K264" s="149">
        <f>'Аян '!K125</f>
        <v>0</v>
      </c>
      <c r="L264" s="149">
        <f>'Аян '!L125</f>
        <v>0</v>
      </c>
      <c r="M264" s="149">
        <f>'Аян '!M125</f>
        <v>0</v>
      </c>
      <c r="N264" s="149">
        <f>'Аян '!N125</f>
        <v>0</v>
      </c>
      <c r="O264" s="149">
        <f>'Аян '!O125</f>
        <v>0</v>
      </c>
      <c r="P264" s="110">
        <f>'Аян '!P125</f>
        <v>0</v>
      </c>
      <c r="Q264" s="110">
        <f>'Аян '!Q125</f>
        <v>0</v>
      </c>
      <c r="R264" s="110">
        <f>'Аян '!R125</f>
        <v>0</v>
      </c>
      <c r="S264" s="110">
        <f>'Аян '!S125</f>
        <v>0</v>
      </c>
      <c r="T264" s="110">
        <f>'Аян '!T125</f>
        <v>0</v>
      </c>
      <c r="U264" s="110">
        <f>'Аян '!U125</f>
        <v>0</v>
      </c>
      <c r="V264" s="110">
        <f>'Аян '!V125</f>
        <v>0</v>
      </c>
      <c r="W264" s="110">
        <f>'Аян '!W125</f>
        <v>0</v>
      </c>
      <c r="X264" s="110">
        <f>'Аян '!X125</f>
        <v>0</v>
      </c>
      <c r="Y264" s="307">
        <f>'Аян '!X125</f>
        <v>0</v>
      </c>
      <c r="Z264" s="307"/>
      <c r="AA264" s="110">
        <f>'Аян '!Y127</f>
        <v>0</v>
      </c>
      <c r="AB264" s="307">
        <f>'Аян '!Z127</f>
        <v>0</v>
      </c>
      <c r="AC264" s="319">
        <f t="shared" si="39"/>
        <v>0</v>
      </c>
      <c r="AD264" s="319">
        <f t="shared" si="38"/>
        <v>0</v>
      </c>
      <c r="AE264" s="855">
        <f t="shared" si="49"/>
        <v>0</v>
      </c>
      <c r="AF264" s="135" t="e">
        <f t="shared" si="45"/>
        <v>#DIV/0!</v>
      </c>
      <c r="AG264" s="135"/>
      <c r="AH264" s="403"/>
      <c r="AI264" s="135">
        <f t="shared" si="46"/>
        <v>0</v>
      </c>
      <c r="AJ264" s="135"/>
      <c r="AK264" s="135"/>
      <c r="AL264" s="135"/>
      <c r="AM264" s="135"/>
      <c r="AN264" s="135"/>
      <c r="AO264" s="135"/>
      <c r="AP264" s="135"/>
      <c r="AQ264" s="135"/>
      <c r="AR264" s="135"/>
      <c r="AS264" s="135"/>
      <c r="AT264" s="135"/>
      <c r="AU264" s="135"/>
      <c r="AV264" s="135"/>
      <c r="AW264" s="135"/>
      <c r="AX264" s="135"/>
      <c r="AY264" s="135"/>
      <c r="AZ264" s="135"/>
      <c r="BA264" s="135"/>
      <c r="BB264" s="135"/>
      <c r="BC264" s="135"/>
      <c r="BD264" s="135"/>
      <c r="BE264" s="135"/>
      <c r="BF264" s="135"/>
      <c r="BG264" s="135"/>
      <c r="BH264" s="135"/>
      <c r="BI264" s="135"/>
      <c r="BJ264" s="135"/>
      <c r="BK264" s="135"/>
      <c r="BL264" s="135"/>
      <c r="BM264" s="135"/>
      <c r="BN264" s="135"/>
      <c r="BO264" s="135"/>
      <c r="BP264" s="135"/>
      <c r="BQ264" s="135"/>
      <c r="BR264" s="135"/>
      <c r="BS264" s="135"/>
      <c r="BT264" s="135"/>
      <c r="BU264" s="135"/>
      <c r="BV264" s="135"/>
      <c r="BW264" s="135"/>
      <c r="BX264" s="135"/>
      <c r="BY264" s="135"/>
      <c r="BZ264" s="135"/>
      <c r="CA264" s="135"/>
      <c r="CB264" s="135"/>
      <c r="CC264" s="135"/>
      <c r="CD264" s="135"/>
      <c r="CE264" s="135"/>
      <c r="CF264" s="135"/>
      <c r="CG264" s="135"/>
      <c r="CH264" s="135"/>
      <c r="CI264" s="135"/>
      <c r="CJ264" s="135"/>
      <c r="CK264" s="135"/>
      <c r="CL264" s="135"/>
      <c r="CM264" s="135"/>
      <c r="CN264" s="135"/>
      <c r="CO264" s="135"/>
      <c r="CP264" s="135"/>
      <c r="CQ264" s="135"/>
      <c r="CR264" s="135"/>
      <c r="CS264" s="135"/>
      <c r="CT264" s="135"/>
      <c r="CU264" s="135"/>
      <c r="CV264" s="135"/>
      <c r="CW264" s="135"/>
      <c r="CX264" s="135"/>
      <c r="CY264" s="135"/>
      <c r="CZ264" s="135"/>
      <c r="DA264" s="135"/>
      <c r="DB264" s="135"/>
      <c r="DC264" s="135"/>
      <c r="DD264" s="135"/>
      <c r="DE264" s="135"/>
      <c r="DF264" s="135"/>
      <c r="DG264" s="135"/>
      <c r="DH264" s="135"/>
      <c r="DI264" s="135"/>
      <c r="DJ264" s="135"/>
      <c r="DK264" s="135"/>
      <c r="DL264" s="135"/>
      <c r="DM264" s="135"/>
      <c r="DN264" s="135"/>
      <c r="DO264" s="135"/>
      <c r="DP264" s="135"/>
      <c r="DQ264" s="135"/>
      <c r="DR264" s="135"/>
      <c r="DS264" s="135"/>
      <c r="DT264" s="135"/>
      <c r="DU264" s="135"/>
      <c r="DV264" s="135"/>
      <c r="DW264" s="135"/>
      <c r="DX264" s="135"/>
      <c r="DY264" s="135"/>
      <c r="DZ264" s="135"/>
      <c r="EA264" s="135"/>
      <c r="EB264" s="135"/>
      <c r="EC264" s="135"/>
      <c r="ED264" s="135"/>
      <c r="EE264" s="135"/>
      <c r="EF264" s="135"/>
      <c r="EG264" s="135"/>
      <c r="EH264" s="135"/>
      <c r="EI264" s="135"/>
      <c r="EJ264" s="135"/>
      <c r="EK264" s="135"/>
      <c r="EL264" s="135"/>
      <c r="EM264" s="135"/>
      <c r="EN264" s="135"/>
      <c r="EO264" s="135"/>
      <c r="EP264" s="135"/>
      <c r="EQ264" s="135"/>
      <c r="ER264" s="135"/>
      <c r="ES264" s="135"/>
      <c r="ET264" s="135"/>
      <c r="EU264" s="135"/>
      <c r="EV264" s="135"/>
      <c r="EW264" s="135"/>
      <c r="EX264" s="135"/>
      <c r="EY264" s="135"/>
      <c r="EZ264" s="135"/>
      <c r="FA264" s="135"/>
      <c r="FB264" s="135"/>
      <c r="FC264" s="135"/>
      <c r="FD264" s="135"/>
      <c r="FE264" s="135"/>
      <c r="FF264" s="135"/>
      <c r="FG264" s="135"/>
      <c r="FH264" s="135"/>
      <c r="FI264" s="135"/>
      <c r="FJ264" s="135"/>
      <c r="FK264" s="135"/>
      <c r="FL264" s="135"/>
      <c r="FM264" s="135"/>
      <c r="FN264" s="135"/>
      <c r="FO264" s="135"/>
      <c r="FP264" s="135"/>
      <c r="FQ264" s="135"/>
      <c r="FR264" s="135"/>
      <c r="FS264" s="135"/>
      <c r="FT264" s="135"/>
      <c r="FU264" s="135"/>
      <c r="FV264" s="135"/>
      <c r="FW264" s="135"/>
      <c r="FX264" s="135"/>
      <c r="FY264" s="135"/>
      <c r="FZ264" s="135"/>
      <c r="GA264" s="135"/>
      <c r="GB264" s="135"/>
      <c r="GC264" s="135"/>
      <c r="GD264" s="135"/>
      <c r="GE264" s="135"/>
      <c r="GF264" s="135"/>
      <c r="GG264" s="135"/>
      <c r="GH264" s="135"/>
      <c r="GI264" s="135"/>
      <c r="GJ264" s="135"/>
      <c r="GK264" s="135"/>
      <c r="GL264" s="135"/>
      <c r="GM264" s="135"/>
      <c r="GN264" s="135"/>
    </row>
    <row r="265" spans="1:196" x14ac:dyDescent="0.25">
      <c r="B265" s="18">
        <v>1</v>
      </c>
      <c r="C265" s="680" t="s">
        <v>319</v>
      </c>
      <c r="D265" s="110">
        <f>'Аян '!D126</f>
        <v>0</v>
      </c>
      <c r="E265" s="110">
        <f>'Аян '!E126</f>
        <v>0</v>
      </c>
      <c r="F265" s="110">
        <f>'Аян '!F126</f>
        <v>0</v>
      </c>
      <c r="G265" s="160">
        <f>'Аян '!G126</f>
        <v>0</v>
      </c>
      <c r="H265" s="154">
        <f>'Аян '!H126</f>
        <v>0</v>
      </c>
      <c r="I265" s="154">
        <f>'Аян '!I126</f>
        <v>0</v>
      </c>
      <c r="J265" s="149">
        <f>'Аян '!J126</f>
        <v>0</v>
      </c>
      <c r="K265" s="149">
        <f>'Аян '!K126</f>
        <v>0</v>
      </c>
      <c r="L265" s="149">
        <f>'Аян '!L126</f>
        <v>0</v>
      </c>
      <c r="M265" s="149">
        <f>'Аян '!M126</f>
        <v>0</v>
      </c>
      <c r="N265" s="149">
        <f>'Аян '!N126</f>
        <v>0</v>
      </c>
      <c r="O265" s="149">
        <f>'Аян '!O126</f>
        <v>0</v>
      </c>
      <c r="P265" s="307">
        <f>'Аян '!P126</f>
        <v>0</v>
      </c>
      <c r="Q265" s="307">
        <f>'Аян '!Q126</f>
        <v>0</v>
      </c>
      <c r="R265" s="307">
        <f>'Аян '!R126</f>
        <v>0</v>
      </c>
      <c r="S265" s="307">
        <f>'Аян '!S126</f>
        <v>0</v>
      </c>
      <c r="T265" s="307">
        <f>'Аян '!T126</f>
        <v>0</v>
      </c>
      <c r="U265" s="307">
        <f>'Аян '!U126</f>
        <v>0</v>
      </c>
      <c r="V265" s="307">
        <f>'Аян '!V126</f>
        <v>0</v>
      </c>
      <c r="W265" s="307">
        <f>'Аян '!W126</f>
        <v>0</v>
      </c>
      <c r="X265" s="527">
        <f>'Аян '!X126</f>
        <v>0</v>
      </c>
      <c r="Y265" s="307">
        <f>'Аян '!X126</f>
        <v>0</v>
      </c>
      <c r="Z265" s="307"/>
      <c r="AA265" s="110">
        <f>'Аян '!Y128</f>
        <v>0</v>
      </c>
      <c r="AB265" s="307">
        <f>'Аян '!Z128</f>
        <v>0</v>
      </c>
      <c r="AC265" s="319">
        <f t="shared" si="39"/>
        <v>0</v>
      </c>
      <c r="AD265" s="319">
        <f t="shared" si="38"/>
        <v>0</v>
      </c>
      <c r="AE265" s="855">
        <f t="shared" si="49"/>
        <v>0</v>
      </c>
      <c r="AF265" s="135" t="e">
        <f t="shared" si="45"/>
        <v>#DIV/0!</v>
      </c>
      <c r="AG265" s="135"/>
      <c r="AH265" s="403"/>
      <c r="AI265" s="135">
        <f t="shared" si="46"/>
        <v>0</v>
      </c>
      <c r="AJ265" s="135"/>
      <c r="AK265" s="135"/>
      <c r="AL265" s="135"/>
      <c r="AM265" s="135"/>
      <c r="AN265" s="135"/>
      <c r="AO265" s="135"/>
      <c r="AP265" s="135"/>
      <c r="AQ265" s="135"/>
      <c r="AR265" s="135"/>
      <c r="AS265" s="135"/>
      <c r="AT265" s="135"/>
      <c r="AU265" s="135"/>
      <c r="AV265" s="135"/>
      <c r="AW265" s="135"/>
      <c r="AX265" s="135"/>
      <c r="AY265" s="135"/>
      <c r="AZ265" s="135"/>
      <c r="BA265" s="135"/>
      <c r="BB265" s="135"/>
      <c r="BC265" s="135"/>
      <c r="BD265" s="135"/>
      <c r="BE265" s="135"/>
      <c r="BF265" s="135"/>
      <c r="BG265" s="135"/>
      <c r="BH265" s="135"/>
      <c r="BI265" s="135"/>
      <c r="BJ265" s="135"/>
      <c r="BK265" s="135"/>
      <c r="BL265" s="135"/>
      <c r="BM265" s="135"/>
      <c r="BN265" s="135"/>
      <c r="BO265" s="135"/>
      <c r="BP265" s="135"/>
      <c r="BQ265" s="135"/>
      <c r="BR265" s="135"/>
      <c r="BS265" s="135"/>
      <c r="BT265" s="135"/>
      <c r="BU265" s="135"/>
      <c r="BV265" s="135"/>
      <c r="BW265" s="135"/>
      <c r="BX265" s="135"/>
      <c r="BY265" s="135"/>
      <c r="BZ265" s="135"/>
      <c r="CA265" s="135"/>
      <c r="CB265" s="135"/>
      <c r="CC265" s="135"/>
      <c r="CD265" s="135"/>
      <c r="CE265" s="135"/>
      <c r="CF265" s="135"/>
      <c r="CG265" s="135"/>
      <c r="CH265" s="135"/>
      <c r="CI265" s="135"/>
      <c r="CJ265" s="135"/>
      <c r="CK265" s="135"/>
      <c r="CL265" s="135"/>
      <c r="CM265" s="135"/>
      <c r="CN265" s="135"/>
      <c r="CO265" s="135"/>
      <c r="CP265" s="135"/>
      <c r="CQ265" s="135"/>
      <c r="CR265" s="135"/>
      <c r="CS265" s="135"/>
      <c r="CT265" s="135"/>
      <c r="CU265" s="135"/>
      <c r="CV265" s="135"/>
      <c r="CW265" s="135"/>
      <c r="CX265" s="135"/>
      <c r="CY265" s="135"/>
      <c r="CZ265" s="135"/>
      <c r="DA265" s="135"/>
      <c r="DB265" s="135"/>
      <c r="DC265" s="135"/>
      <c r="DD265" s="135"/>
      <c r="DE265" s="135"/>
      <c r="DF265" s="135"/>
      <c r="DG265" s="135"/>
      <c r="DH265" s="135"/>
      <c r="DI265" s="135"/>
      <c r="DJ265" s="135"/>
      <c r="DK265" s="135"/>
      <c r="DL265" s="135"/>
      <c r="DM265" s="135"/>
      <c r="DN265" s="135"/>
      <c r="DO265" s="135"/>
      <c r="DP265" s="135"/>
      <c r="DQ265" s="135"/>
      <c r="DR265" s="135"/>
      <c r="DS265" s="135"/>
      <c r="DT265" s="135"/>
      <c r="DU265" s="135"/>
      <c r="DV265" s="135"/>
      <c r="DW265" s="135"/>
      <c r="DX265" s="135"/>
      <c r="DY265" s="135"/>
      <c r="DZ265" s="135"/>
      <c r="EA265" s="135"/>
      <c r="EB265" s="135"/>
      <c r="EC265" s="135"/>
      <c r="ED265" s="135"/>
      <c r="EE265" s="135"/>
      <c r="EF265" s="135"/>
      <c r="EG265" s="135"/>
      <c r="EH265" s="135"/>
      <c r="EI265" s="135"/>
      <c r="EJ265" s="135"/>
      <c r="EK265" s="135"/>
      <c r="EL265" s="135"/>
      <c r="EM265" s="135"/>
      <c r="EN265" s="135"/>
      <c r="EO265" s="135"/>
      <c r="EP265" s="135"/>
      <c r="EQ265" s="135"/>
      <c r="ER265" s="135"/>
      <c r="ES265" s="135"/>
      <c r="ET265" s="135"/>
      <c r="EU265" s="135"/>
      <c r="EV265" s="135"/>
      <c r="EW265" s="135"/>
      <c r="EX265" s="135"/>
      <c r="EY265" s="135"/>
      <c r="EZ265" s="135"/>
      <c r="FA265" s="135"/>
      <c r="FB265" s="135"/>
      <c r="FC265" s="135"/>
      <c r="FD265" s="135"/>
      <c r="FE265" s="135"/>
      <c r="FF265" s="135"/>
      <c r="FG265" s="135"/>
      <c r="FH265" s="135"/>
      <c r="FI265" s="135"/>
      <c r="FJ265" s="135"/>
      <c r="FK265" s="135"/>
      <c r="FL265" s="135"/>
      <c r="FM265" s="135"/>
      <c r="FN265" s="135"/>
      <c r="FO265" s="135"/>
      <c r="FP265" s="135"/>
      <c r="FQ265" s="135"/>
      <c r="FR265" s="135"/>
      <c r="FS265" s="135"/>
      <c r="FT265" s="135"/>
      <c r="FU265" s="135"/>
      <c r="FV265" s="135"/>
      <c r="FW265" s="135"/>
      <c r="FX265" s="135"/>
      <c r="FY265" s="135"/>
      <c r="FZ265" s="135"/>
      <c r="GA265" s="135"/>
      <c r="GB265" s="135"/>
      <c r="GC265" s="135"/>
      <c r="GD265" s="135"/>
      <c r="GE265" s="135"/>
      <c r="GF265" s="135"/>
      <c r="GG265" s="135"/>
      <c r="GH265" s="135"/>
      <c r="GI265" s="135"/>
      <c r="GJ265" s="135"/>
      <c r="GK265" s="135"/>
      <c r="GL265" s="135"/>
      <c r="GM265" s="135"/>
      <c r="GN265" s="135"/>
    </row>
    <row r="266" spans="1:196" x14ac:dyDescent="0.25">
      <c r="B266" s="18">
        <v>1</v>
      </c>
      <c r="C266" s="666" t="s">
        <v>320</v>
      </c>
      <c r="D266" s="110">
        <f>'Аян '!D127</f>
        <v>0</v>
      </c>
      <c r="E266" s="110">
        <f>'Аян '!E127</f>
        <v>0</v>
      </c>
      <c r="F266" s="110">
        <f>'Аян '!F127</f>
        <v>0</v>
      </c>
      <c r="G266" s="160" t="e">
        <f>'Аян '!G127</f>
        <v>#DIV/0!</v>
      </c>
      <c r="H266" s="154">
        <f>'Аян '!H127</f>
        <v>0</v>
      </c>
      <c r="I266" s="154">
        <f>'Аян '!I127</f>
        <v>0</v>
      </c>
      <c r="J266" s="149">
        <f>'Аян '!J127</f>
        <v>0</v>
      </c>
      <c r="K266" s="149">
        <f>'Аян '!K127</f>
        <v>0</v>
      </c>
      <c r="L266" s="149">
        <f>'Аян '!L127</f>
        <v>0</v>
      </c>
      <c r="M266" s="149">
        <f>'Аян '!M127</f>
        <v>0</v>
      </c>
      <c r="N266" s="149">
        <f>'Аян '!N127</f>
        <v>0</v>
      </c>
      <c r="O266" s="149">
        <f>'Аян '!O127</f>
        <v>0</v>
      </c>
      <c r="P266" s="307">
        <f>'Аян '!P127</f>
        <v>0</v>
      </c>
      <c r="Q266" s="307">
        <f>'Аян '!Q127</f>
        <v>0</v>
      </c>
      <c r="R266" s="307">
        <f>'Аян '!R127</f>
        <v>0</v>
      </c>
      <c r="S266" s="307">
        <f>'Аян '!S127</f>
        <v>0</v>
      </c>
      <c r="T266" s="307">
        <f>'Аян '!T127</f>
        <v>0</v>
      </c>
      <c r="U266" s="307">
        <f>'Аян '!U127</f>
        <v>0</v>
      </c>
      <c r="V266" s="307">
        <f>'Аян '!V127</f>
        <v>0</v>
      </c>
      <c r="W266" s="307">
        <f>'Аян '!W127</f>
        <v>0</v>
      </c>
      <c r="X266" s="527">
        <f>'Аян '!X127</f>
        <v>0</v>
      </c>
      <c r="Y266" s="307">
        <f>'Аян '!X127</f>
        <v>0</v>
      </c>
      <c r="Z266" s="307"/>
      <c r="AA266" s="110" t="e">
        <f>'Аян '!#REF!</f>
        <v>#REF!</v>
      </c>
      <c r="AB266" s="307" t="e">
        <f>'Аян '!#REF!</f>
        <v>#REF!</v>
      </c>
      <c r="AC266" s="319">
        <f t="shared" si="39"/>
        <v>0</v>
      </c>
      <c r="AD266" s="319">
        <f t="shared" si="38"/>
        <v>0</v>
      </c>
      <c r="AE266" s="855">
        <f t="shared" si="49"/>
        <v>0</v>
      </c>
      <c r="AF266" s="135" t="e">
        <f t="shared" si="45"/>
        <v>#DIV/0!</v>
      </c>
      <c r="AG266" s="135"/>
      <c r="AH266" s="403"/>
      <c r="AI266" s="135">
        <f t="shared" si="46"/>
        <v>0</v>
      </c>
      <c r="AJ266" s="135"/>
      <c r="AK266" s="135"/>
      <c r="AL266" s="135"/>
      <c r="AM266" s="135"/>
      <c r="AN266" s="135"/>
      <c r="AO266" s="135"/>
      <c r="AP266" s="135"/>
      <c r="AQ266" s="135"/>
      <c r="AR266" s="135"/>
      <c r="AS266" s="135"/>
      <c r="AT266" s="135"/>
      <c r="AU266" s="135"/>
      <c r="AV266" s="135"/>
      <c r="AW266" s="135"/>
      <c r="AX266" s="135"/>
      <c r="AY266" s="135"/>
      <c r="AZ266" s="135"/>
      <c r="BA266" s="135"/>
      <c r="BB266" s="135"/>
      <c r="BC266" s="135"/>
      <c r="BD266" s="135"/>
      <c r="BE266" s="135"/>
      <c r="BF266" s="135"/>
      <c r="BG266" s="135"/>
      <c r="BH266" s="135"/>
      <c r="BI266" s="135"/>
      <c r="BJ266" s="135"/>
      <c r="BK266" s="135"/>
      <c r="BL266" s="135"/>
      <c r="BM266" s="135"/>
      <c r="BN266" s="135"/>
      <c r="BO266" s="135"/>
      <c r="BP266" s="135"/>
      <c r="BQ266" s="135"/>
      <c r="BR266" s="135"/>
      <c r="BS266" s="135"/>
      <c r="BT266" s="135"/>
      <c r="BU266" s="135"/>
      <c r="BV266" s="135"/>
      <c r="BW266" s="135"/>
      <c r="BX266" s="135"/>
      <c r="BY266" s="135"/>
      <c r="BZ266" s="135"/>
      <c r="CA266" s="135"/>
      <c r="CB266" s="135"/>
      <c r="CC266" s="135"/>
      <c r="CD266" s="135"/>
      <c r="CE266" s="135"/>
      <c r="CF266" s="135"/>
      <c r="CG266" s="135"/>
      <c r="CH266" s="135"/>
      <c r="CI266" s="135"/>
      <c r="CJ266" s="135"/>
      <c r="CK266" s="135"/>
      <c r="CL266" s="135"/>
      <c r="CM266" s="135"/>
      <c r="CN266" s="135"/>
      <c r="CO266" s="135"/>
      <c r="CP266" s="135"/>
      <c r="CQ266" s="135"/>
      <c r="CR266" s="135"/>
      <c r="CS266" s="135"/>
      <c r="CT266" s="135"/>
      <c r="CU266" s="135"/>
      <c r="CV266" s="135"/>
      <c r="CW266" s="135"/>
      <c r="CX266" s="135"/>
      <c r="CY266" s="135"/>
      <c r="CZ266" s="135"/>
      <c r="DA266" s="135"/>
      <c r="DB266" s="135"/>
      <c r="DC266" s="135"/>
      <c r="DD266" s="135"/>
      <c r="DE266" s="135"/>
      <c r="DF266" s="135"/>
      <c r="DG266" s="135"/>
      <c r="DH266" s="135"/>
      <c r="DI266" s="135"/>
      <c r="DJ266" s="135"/>
      <c r="DK266" s="135"/>
      <c r="DL266" s="135"/>
      <c r="DM266" s="135"/>
      <c r="DN266" s="135"/>
      <c r="DO266" s="135"/>
      <c r="DP266" s="135"/>
      <c r="DQ266" s="135"/>
      <c r="DR266" s="135"/>
      <c r="DS266" s="135"/>
      <c r="DT266" s="135"/>
      <c r="DU266" s="135"/>
      <c r="DV266" s="135"/>
      <c r="DW266" s="135"/>
      <c r="DX266" s="135"/>
      <c r="DY266" s="135"/>
      <c r="DZ266" s="135"/>
      <c r="EA266" s="135"/>
      <c r="EB266" s="135"/>
      <c r="EC266" s="135"/>
      <c r="ED266" s="135"/>
      <c r="EE266" s="135"/>
      <c r="EF266" s="135"/>
      <c r="EG266" s="135"/>
      <c r="EH266" s="135"/>
      <c r="EI266" s="135"/>
      <c r="EJ266" s="135"/>
      <c r="EK266" s="135"/>
      <c r="EL266" s="135"/>
      <c r="EM266" s="135"/>
      <c r="EN266" s="135"/>
      <c r="EO266" s="135"/>
      <c r="EP266" s="135"/>
      <c r="EQ266" s="135"/>
      <c r="ER266" s="135"/>
      <c r="ES266" s="135"/>
      <c r="ET266" s="135"/>
      <c r="EU266" s="135"/>
      <c r="EV266" s="135"/>
      <c r="EW266" s="135"/>
      <c r="EX266" s="135"/>
      <c r="EY266" s="135"/>
      <c r="EZ266" s="135"/>
      <c r="FA266" s="135"/>
      <c r="FB266" s="135"/>
      <c r="FC266" s="135"/>
      <c r="FD266" s="135"/>
      <c r="FE266" s="135"/>
      <c r="FF266" s="135"/>
      <c r="FG266" s="135"/>
      <c r="FH266" s="135"/>
      <c r="FI266" s="135"/>
      <c r="FJ266" s="135"/>
      <c r="FK266" s="135"/>
      <c r="FL266" s="135"/>
      <c r="FM266" s="135"/>
      <c r="FN266" s="135"/>
      <c r="FO266" s="135"/>
      <c r="FP266" s="135"/>
      <c r="FQ266" s="135"/>
      <c r="FR266" s="135"/>
      <c r="FS266" s="135"/>
      <c r="FT266" s="135"/>
      <c r="FU266" s="135"/>
      <c r="FV266" s="135"/>
      <c r="FW266" s="135"/>
      <c r="FX266" s="135"/>
      <c r="FY266" s="135"/>
      <c r="FZ266" s="135"/>
      <c r="GA266" s="135"/>
      <c r="GB266" s="135"/>
      <c r="GC266" s="135"/>
      <c r="GD266" s="135"/>
      <c r="GE266" s="135"/>
      <c r="GF266" s="135"/>
      <c r="GG266" s="135"/>
      <c r="GH266" s="135"/>
      <c r="GI266" s="135"/>
      <c r="GJ266" s="135"/>
      <c r="GK266" s="135"/>
      <c r="GL266" s="135"/>
      <c r="GM266" s="135"/>
      <c r="GN266" s="135"/>
    </row>
    <row r="267" spans="1:196" x14ac:dyDescent="0.25">
      <c r="A267" s="18">
        <v>1</v>
      </c>
      <c r="B267" s="18">
        <v>1</v>
      </c>
      <c r="C267" s="662" t="s">
        <v>321</v>
      </c>
      <c r="D267" s="110">
        <f>'Аян '!D128</f>
        <v>0</v>
      </c>
      <c r="E267" s="110">
        <f>'Аян '!E128</f>
        <v>0</v>
      </c>
      <c r="F267" s="110">
        <f>'Аян '!F128</f>
        <v>0</v>
      </c>
      <c r="G267" s="160" t="e">
        <f>'Аян '!G128</f>
        <v>#DIV/0!</v>
      </c>
      <c r="H267" s="154">
        <f>'Аян '!H128</f>
        <v>0</v>
      </c>
      <c r="I267" s="154">
        <f>'Аян '!I128</f>
        <v>0</v>
      </c>
      <c r="J267" s="149">
        <f>'Аян '!J128</f>
        <v>0</v>
      </c>
      <c r="K267" s="149">
        <f>'Аян '!K128</f>
        <v>0</v>
      </c>
      <c r="L267" s="149">
        <f>'Аян '!L128</f>
        <v>0</v>
      </c>
      <c r="M267" s="149">
        <f>'Аян '!M128</f>
        <v>0</v>
      </c>
      <c r="N267" s="149">
        <f>'Аян '!N128</f>
        <v>0</v>
      </c>
      <c r="O267" s="149">
        <f>'Аян '!O128</f>
        <v>0</v>
      </c>
      <c r="P267" s="307">
        <f>'Аян '!P128</f>
        <v>0</v>
      </c>
      <c r="Q267" s="307">
        <f>'Аян '!Q128</f>
        <v>0</v>
      </c>
      <c r="R267" s="307">
        <f>'Аян '!R128</f>
        <v>0</v>
      </c>
      <c r="S267" s="307">
        <f>'Аян '!S128</f>
        <v>0</v>
      </c>
      <c r="T267" s="307">
        <f>'Аян '!T128</f>
        <v>0</v>
      </c>
      <c r="U267" s="307">
        <f>'Аян '!U128</f>
        <v>0</v>
      </c>
      <c r="V267" s="307">
        <f>'Аян '!V128</f>
        <v>0</v>
      </c>
      <c r="W267" s="307">
        <f>'Аян '!W128</f>
        <v>0</v>
      </c>
      <c r="X267" s="527">
        <f>'Аян '!X128</f>
        <v>0</v>
      </c>
      <c r="Y267" s="307">
        <f>'Аян '!X128</f>
        <v>0</v>
      </c>
      <c r="Z267" s="307"/>
      <c r="AA267" s="110" t="e">
        <f>'Аян '!#REF!</f>
        <v>#REF!</v>
      </c>
      <c r="AB267" s="307" t="e">
        <f>'Аян '!#REF!</f>
        <v>#REF!</v>
      </c>
      <c r="AC267" s="319">
        <f t="shared" si="39"/>
        <v>0</v>
      </c>
      <c r="AD267" s="319">
        <f t="shared" si="38"/>
        <v>0</v>
      </c>
      <c r="AE267" s="855">
        <f t="shared" si="49"/>
        <v>0</v>
      </c>
      <c r="AF267" s="135" t="e">
        <f t="shared" si="45"/>
        <v>#DIV/0!</v>
      </c>
      <c r="AG267" s="135"/>
      <c r="AH267" s="403"/>
      <c r="AI267" s="135">
        <f t="shared" si="46"/>
        <v>0</v>
      </c>
      <c r="AJ267" s="135"/>
      <c r="AK267" s="135"/>
      <c r="AL267" s="135"/>
      <c r="AM267" s="135"/>
      <c r="AN267" s="135"/>
      <c r="AO267" s="135"/>
      <c r="AP267" s="135"/>
      <c r="AQ267" s="135"/>
      <c r="AR267" s="135"/>
      <c r="AS267" s="135"/>
      <c r="AT267" s="135"/>
      <c r="AU267" s="135"/>
      <c r="AV267" s="135"/>
      <c r="AW267" s="135"/>
      <c r="AX267" s="135"/>
      <c r="AY267" s="135"/>
      <c r="AZ267" s="135"/>
      <c r="BA267" s="135"/>
      <c r="BB267" s="135"/>
      <c r="BC267" s="135"/>
      <c r="BD267" s="135"/>
      <c r="BE267" s="135"/>
      <c r="BF267" s="135"/>
      <c r="BG267" s="135"/>
      <c r="BH267" s="135"/>
      <c r="BI267" s="135"/>
      <c r="BJ267" s="135"/>
      <c r="BK267" s="135"/>
      <c r="BL267" s="135"/>
      <c r="BM267" s="135"/>
      <c r="BN267" s="135"/>
      <c r="BO267" s="135"/>
      <c r="BP267" s="135"/>
      <c r="BQ267" s="135"/>
      <c r="BR267" s="135"/>
      <c r="BS267" s="135"/>
      <c r="BT267" s="135"/>
      <c r="BU267" s="135"/>
      <c r="BV267" s="135"/>
      <c r="BW267" s="135"/>
      <c r="BX267" s="135"/>
      <c r="BY267" s="135"/>
      <c r="BZ267" s="135"/>
      <c r="CA267" s="135"/>
      <c r="CB267" s="135"/>
      <c r="CC267" s="135"/>
      <c r="CD267" s="135"/>
      <c r="CE267" s="135"/>
      <c r="CF267" s="135"/>
      <c r="CG267" s="135"/>
      <c r="CH267" s="135"/>
      <c r="CI267" s="135"/>
      <c r="CJ267" s="135"/>
      <c r="CK267" s="135"/>
      <c r="CL267" s="135"/>
      <c r="CM267" s="135"/>
      <c r="CN267" s="135"/>
      <c r="CO267" s="135"/>
      <c r="CP267" s="135"/>
      <c r="CQ267" s="135"/>
      <c r="CR267" s="135"/>
      <c r="CS267" s="135"/>
      <c r="CT267" s="135"/>
      <c r="CU267" s="135"/>
      <c r="CV267" s="135"/>
      <c r="CW267" s="135"/>
      <c r="CX267" s="135"/>
      <c r="CY267" s="135"/>
      <c r="CZ267" s="135"/>
      <c r="DA267" s="135"/>
      <c r="DB267" s="135"/>
      <c r="DC267" s="135"/>
      <c r="DD267" s="135"/>
      <c r="DE267" s="135"/>
      <c r="DF267" s="135"/>
      <c r="DG267" s="135"/>
      <c r="DH267" s="135"/>
      <c r="DI267" s="135"/>
      <c r="DJ267" s="135"/>
      <c r="DK267" s="135"/>
      <c r="DL267" s="135"/>
      <c r="DM267" s="135"/>
      <c r="DN267" s="135"/>
      <c r="DO267" s="135"/>
      <c r="DP267" s="135"/>
      <c r="DQ267" s="135"/>
      <c r="DR267" s="135"/>
      <c r="DS267" s="135"/>
      <c r="DT267" s="135"/>
      <c r="DU267" s="135"/>
      <c r="DV267" s="135"/>
      <c r="DW267" s="135"/>
      <c r="DX267" s="135"/>
      <c r="DY267" s="135"/>
      <c r="DZ267" s="135"/>
      <c r="EA267" s="135"/>
      <c r="EB267" s="135"/>
      <c r="EC267" s="135"/>
      <c r="ED267" s="135"/>
      <c r="EE267" s="135"/>
      <c r="EF267" s="135"/>
      <c r="EG267" s="135"/>
      <c r="EH267" s="135"/>
      <c r="EI267" s="135"/>
      <c r="EJ267" s="135"/>
      <c r="EK267" s="135"/>
      <c r="EL267" s="135"/>
      <c r="EM267" s="135"/>
      <c r="EN267" s="135"/>
      <c r="EO267" s="135"/>
      <c r="EP267" s="135"/>
      <c r="EQ267" s="135"/>
      <c r="ER267" s="135"/>
      <c r="ES267" s="135"/>
      <c r="ET267" s="135"/>
      <c r="EU267" s="135"/>
      <c r="EV267" s="135"/>
      <c r="EW267" s="135"/>
      <c r="EX267" s="135"/>
      <c r="EY267" s="135"/>
      <c r="EZ267" s="135"/>
      <c r="FA267" s="135"/>
      <c r="FB267" s="135"/>
      <c r="FC267" s="135"/>
      <c r="FD267" s="135"/>
      <c r="FE267" s="135"/>
      <c r="FF267" s="135"/>
      <c r="FG267" s="135"/>
      <c r="FH267" s="135"/>
      <c r="FI267" s="135"/>
      <c r="FJ267" s="135"/>
      <c r="FK267" s="135"/>
      <c r="FL267" s="135"/>
      <c r="FM267" s="135"/>
      <c r="FN267" s="135"/>
      <c r="FO267" s="135"/>
      <c r="FP267" s="135"/>
      <c r="FQ267" s="135"/>
      <c r="FR267" s="135"/>
      <c r="FS267" s="135"/>
      <c r="FT267" s="135"/>
      <c r="FU267" s="135"/>
      <c r="FV267" s="135"/>
      <c r="FW267" s="135"/>
      <c r="FX267" s="135"/>
      <c r="FY267" s="135"/>
      <c r="FZ267" s="135"/>
      <c r="GA267" s="135"/>
      <c r="GB267" s="135"/>
      <c r="GC267" s="135"/>
      <c r="GD267" s="135"/>
      <c r="GE267" s="135"/>
      <c r="GF267" s="135"/>
      <c r="GG267" s="135"/>
      <c r="GH267" s="135"/>
      <c r="GI267" s="135"/>
      <c r="GJ267" s="135"/>
      <c r="GK267" s="135"/>
      <c r="GL267" s="135"/>
      <c r="GM267" s="135"/>
      <c r="GN267" s="135"/>
    </row>
    <row r="268" spans="1:196" ht="86.25" x14ac:dyDescent="0.25">
      <c r="A268" s="18">
        <v>1</v>
      </c>
      <c r="B268" s="18">
        <v>1</v>
      </c>
      <c r="C268" s="666" t="s">
        <v>515</v>
      </c>
      <c r="D268" s="110">
        <f>'Аян '!D129</f>
        <v>0</v>
      </c>
      <c r="E268" s="110">
        <f>'Аян '!E129</f>
        <v>0</v>
      </c>
      <c r="F268" s="110">
        <f>'Аян '!F129</f>
        <v>0</v>
      </c>
      <c r="G268" s="160" t="e">
        <f>'Аян '!G129</f>
        <v>#DIV/0!</v>
      </c>
      <c r="H268" s="154">
        <f>'Аян '!H129</f>
        <v>0</v>
      </c>
      <c r="I268" s="154">
        <f>'Аян '!I129</f>
        <v>0</v>
      </c>
      <c r="J268" s="149">
        <f>'Аян '!J129</f>
        <v>0</v>
      </c>
      <c r="K268" s="149">
        <f>'Аян '!K129</f>
        <v>0</v>
      </c>
      <c r="L268" s="149">
        <f>'Аян '!L129</f>
        <v>0</v>
      </c>
      <c r="M268" s="149">
        <f>'Аян '!M129</f>
        <v>0</v>
      </c>
      <c r="N268" s="149">
        <f>'Аян '!N129</f>
        <v>0</v>
      </c>
      <c r="O268" s="149">
        <f>'Аян '!O129</f>
        <v>0</v>
      </c>
      <c r="P268" s="307">
        <f>'Аян '!P129</f>
        <v>0</v>
      </c>
      <c r="Q268" s="307">
        <f>'Аян '!Q129</f>
        <v>0</v>
      </c>
      <c r="R268" s="307">
        <f>'Аян '!R129</f>
        <v>0</v>
      </c>
      <c r="S268" s="307">
        <f>'Аян '!S129</f>
        <v>0</v>
      </c>
      <c r="T268" s="307">
        <f>'Аян '!T129</f>
        <v>0</v>
      </c>
      <c r="U268" s="307">
        <f>'Аян '!U129</f>
        <v>0</v>
      </c>
      <c r="V268" s="307">
        <f>'Аян '!V129</f>
        <v>0</v>
      </c>
      <c r="W268" s="307">
        <f>'Аян '!W129</f>
        <v>0</v>
      </c>
      <c r="X268" s="527">
        <f>'Аян '!X129</f>
        <v>0</v>
      </c>
      <c r="Y268" s="307" t="e">
        <f>'Аян '!#REF!</f>
        <v>#REF!</v>
      </c>
      <c r="Z268" s="307"/>
      <c r="AA268" s="110" t="e">
        <f>'Аян '!#REF!</f>
        <v>#REF!</v>
      </c>
      <c r="AB268" s="307" t="e">
        <f>'Аян '!#REF!</f>
        <v>#REF!</v>
      </c>
      <c r="AC268" s="319">
        <f t="shared" si="39"/>
        <v>0</v>
      </c>
      <c r="AD268" s="319">
        <f t="shared" si="38"/>
        <v>0</v>
      </c>
      <c r="AE268" s="855">
        <f t="shared" si="49"/>
        <v>0</v>
      </c>
      <c r="AF268" s="135" t="e">
        <f t="shared" si="45"/>
        <v>#DIV/0!</v>
      </c>
      <c r="AG268" s="135"/>
      <c r="AH268" s="403"/>
      <c r="AI268" s="135">
        <f t="shared" si="46"/>
        <v>0</v>
      </c>
      <c r="AJ268" s="135"/>
      <c r="AK268" s="135"/>
      <c r="AL268" s="135"/>
      <c r="AM268" s="135"/>
      <c r="AN268" s="135"/>
      <c r="AO268" s="135"/>
      <c r="AP268" s="135"/>
      <c r="AQ268" s="135"/>
      <c r="AR268" s="135"/>
      <c r="AS268" s="135"/>
      <c r="AT268" s="135"/>
      <c r="AU268" s="135"/>
      <c r="AV268" s="135"/>
      <c r="AW268" s="135"/>
      <c r="AX268" s="135"/>
      <c r="AY268" s="135"/>
      <c r="AZ268" s="135"/>
      <c r="BA268" s="135"/>
      <c r="BB268" s="135"/>
      <c r="BC268" s="135"/>
      <c r="BD268" s="135"/>
      <c r="BE268" s="135"/>
      <c r="BF268" s="135"/>
      <c r="BG268" s="135"/>
      <c r="BH268" s="135"/>
      <c r="BI268" s="135"/>
      <c r="BJ268" s="135"/>
      <c r="BK268" s="135"/>
      <c r="BL268" s="135"/>
      <c r="BM268" s="135"/>
      <c r="BN268" s="135"/>
      <c r="BO268" s="135"/>
      <c r="BP268" s="135"/>
      <c r="BQ268" s="135"/>
      <c r="BR268" s="135"/>
      <c r="BS268" s="135"/>
      <c r="BT268" s="135"/>
      <c r="BU268" s="135"/>
      <c r="BV268" s="135"/>
      <c r="BW268" s="135"/>
      <c r="BX268" s="135"/>
      <c r="BY268" s="135"/>
      <c r="BZ268" s="135"/>
      <c r="CA268" s="135"/>
      <c r="CB268" s="135"/>
      <c r="CC268" s="135"/>
      <c r="CD268" s="135"/>
      <c r="CE268" s="135"/>
      <c r="CF268" s="135"/>
      <c r="CG268" s="135"/>
      <c r="CH268" s="135"/>
      <c r="CI268" s="135"/>
      <c r="CJ268" s="135"/>
      <c r="CK268" s="135"/>
      <c r="CL268" s="135"/>
      <c r="CM268" s="135"/>
      <c r="CN268" s="135"/>
      <c r="CO268" s="135"/>
      <c r="CP268" s="135"/>
      <c r="CQ268" s="135"/>
      <c r="CR268" s="135"/>
      <c r="CS268" s="135"/>
      <c r="CT268" s="135"/>
      <c r="CU268" s="135"/>
      <c r="CV268" s="135"/>
      <c r="CW268" s="135"/>
      <c r="CX268" s="135"/>
      <c r="CY268" s="135"/>
      <c r="CZ268" s="135"/>
      <c r="DA268" s="135"/>
      <c r="DB268" s="135"/>
      <c r="DC268" s="135"/>
      <c r="DD268" s="135"/>
      <c r="DE268" s="135"/>
      <c r="DF268" s="135"/>
      <c r="DG268" s="135"/>
      <c r="DH268" s="135"/>
      <c r="DI268" s="135"/>
      <c r="DJ268" s="135"/>
      <c r="DK268" s="135"/>
      <c r="DL268" s="135"/>
      <c r="DM268" s="135"/>
      <c r="DN268" s="135"/>
      <c r="DO268" s="135"/>
      <c r="DP268" s="135"/>
      <c r="DQ268" s="135"/>
      <c r="DR268" s="135"/>
      <c r="DS268" s="135"/>
      <c r="DT268" s="135"/>
      <c r="DU268" s="135"/>
      <c r="DV268" s="135"/>
      <c r="DW268" s="135"/>
      <c r="DX268" s="135"/>
      <c r="DY268" s="135"/>
      <c r="DZ268" s="135"/>
      <c r="EA268" s="135"/>
      <c r="EB268" s="135"/>
      <c r="EC268" s="135"/>
      <c r="ED268" s="135"/>
      <c r="EE268" s="135"/>
      <c r="EF268" s="135"/>
      <c r="EG268" s="135"/>
      <c r="EH268" s="135"/>
      <c r="EI268" s="135"/>
      <c r="EJ268" s="135"/>
      <c r="EK268" s="135"/>
      <c r="EL268" s="135"/>
      <c r="EM268" s="135"/>
      <c r="EN268" s="135"/>
      <c r="EO268" s="135"/>
      <c r="EP268" s="135"/>
      <c r="EQ268" s="135"/>
      <c r="ER268" s="135"/>
      <c r="ES268" s="135"/>
      <c r="ET268" s="135"/>
      <c r="EU268" s="135"/>
      <c r="EV268" s="135"/>
      <c r="EW268" s="135"/>
      <c r="EX268" s="135"/>
      <c r="EY268" s="135"/>
      <c r="EZ268" s="135"/>
      <c r="FA268" s="135"/>
      <c r="FB268" s="135"/>
      <c r="FC268" s="135"/>
      <c r="FD268" s="135"/>
      <c r="FE268" s="135"/>
      <c r="FF268" s="135"/>
      <c r="FG268" s="135"/>
      <c r="FH268" s="135"/>
      <c r="FI268" s="135"/>
      <c r="FJ268" s="135"/>
      <c r="FK268" s="135"/>
      <c r="FL268" s="135"/>
      <c r="FM268" s="135"/>
      <c r="FN268" s="135"/>
      <c r="FO268" s="135"/>
      <c r="FP268" s="135"/>
      <c r="FQ268" s="135"/>
      <c r="FR268" s="135"/>
      <c r="FS268" s="135"/>
      <c r="FT268" s="135"/>
      <c r="FU268" s="135"/>
      <c r="FV268" s="135"/>
      <c r="FW268" s="135"/>
      <c r="FX268" s="135"/>
      <c r="FY268" s="135"/>
      <c r="FZ268" s="135"/>
      <c r="GA268" s="135"/>
      <c r="GB268" s="135"/>
      <c r="GC268" s="135"/>
      <c r="GD268" s="135"/>
      <c r="GE268" s="135"/>
      <c r="GF268" s="135"/>
      <c r="GG268" s="135"/>
      <c r="GH268" s="135"/>
      <c r="GI268" s="135"/>
      <c r="GJ268" s="135"/>
      <c r="GK268" s="135"/>
      <c r="GL268" s="135"/>
      <c r="GM268" s="135"/>
      <c r="GN268" s="135"/>
    </row>
    <row r="269" spans="1:196" x14ac:dyDescent="0.25">
      <c r="A269" s="18">
        <v>1</v>
      </c>
      <c r="B269" s="18">
        <v>1</v>
      </c>
      <c r="C269" s="663" t="s">
        <v>260</v>
      </c>
      <c r="D269" s="110">
        <f>'Аян '!D130</f>
        <v>0</v>
      </c>
      <c r="E269" s="110">
        <f>'Аян '!E130</f>
        <v>0</v>
      </c>
      <c r="F269" s="110">
        <f>'Аян '!F130</f>
        <v>0</v>
      </c>
      <c r="G269" s="160" t="e">
        <f>'Аян '!G130</f>
        <v>#DIV/0!</v>
      </c>
      <c r="H269" s="154">
        <f>'Аян '!H130</f>
        <v>0</v>
      </c>
      <c r="I269" s="154">
        <f>'Аян '!I130</f>
        <v>0</v>
      </c>
      <c r="J269" s="149">
        <f>'Аян '!J130</f>
        <v>0</v>
      </c>
      <c r="K269" s="149">
        <f>'Аян '!K130</f>
        <v>0</v>
      </c>
      <c r="L269" s="149">
        <f>'Аян '!L130</f>
        <v>0</v>
      </c>
      <c r="M269" s="149">
        <f>'Аян '!M130</f>
        <v>0</v>
      </c>
      <c r="N269" s="149">
        <f>'Аян '!N130</f>
        <v>0</v>
      </c>
      <c r="O269" s="149">
        <f>'Аян '!O130</f>
        <v>0</v>
      </c>
      <c r="P269" s="307">
        <f>'Аян '!P130</f>
        <v>0</v>
      </c>
      <c r="Q269" s="307">
        <f>'Аян '!Q130</f>
        <v>0</v>
      </c>
      <c r="R269" s="307">
        <f>'Аян '!R130</f>
        <v>0</v>
      </c>
      <c r="S269" s="307">
        <f>'Аян '!S130</f>
        <v>0</v>
      </c>
      <c r="T269" s="307">
        <f>'Аян '!T130</f>
        <v>0</v>
      </c>
      <c r="U269" s="307">
        <f>'Аян '!U130</f>
        <v>0</v>
      </c>
      <c r="V269" s="307">
        <f>'Аян '!V130</f>
        <v>0</v>
      </c>
      <c r="W269" s="307">
        <f>'Аян '!W130</f>
        <v>0</v>
      </c>
      <c r="X269" s="527">
        <f>'Аян '!X130</f>
        <v>0</v>
      </c>
      <c r="Y269" s="307" t="e">
        <f>'Аян '!#REF!</f>
        <v>#REF!</v>
      </c>
      <c r="Z269" s="307"/>
      <c r="AA269" s="110">
        <f>'Аян '!Y129</f>
        <v>0</v>
      </c>
      <c r="AB269" s="307">
        <f>'Аян '!Z129</f>
        <v>0</v>
      </c>
      <c r="AC269" s="319">
        <f t="shared" si="39"/>
        <v>0</v>
      </c>
      <c r="AD269" s="319">
        <f t="shared" si="38"/>
        <v>0</v>
      </c>
      <c r="AE269" s="855">
        <f t="shared" si="49"/>
        <v>0</v>
      </c>
      <c r="AF269" s="135" t="e">
        <f t="shared" si="45"/>
        <v>#DIV/0!</v>
      </c>
      <c r="AG269" s="135"/>
      <c r="AH269" s="403"/>
      <c r="AI269" s="135">
        <f t="shared" si="46"/>
        <v>0</v>
      </c>
      <c r="AJ269" s="135"/>
      <c r="AK269" s="135"/>
      <c r="AL269" s="135"/>
      <c r="AM269" s="135"/>
      <c r="AN269" s="135"/>
      <c r="AO269" s="135"/>
      <c r="AP269" s="135"/>
      <c r="AQ269" s="135"/>
      <c r="AR269" s="135"/>
      <c r="AS269" s="135"/>
      <c r="AT269" s="135"/>
      <c r="AU269" s="135"/>
      <c r="AV269" s="135"/>
      <c r="AW269" s="135"/>
      <c r="AX269" s="135"/>
      <c r="AY269" s="135"/>
      <c r="AZ269" s="135"/>
      <c r="BA269" s="135"/>
      <c r="BB269" s="135"/>
      <c r="BC269" s="135"/>
      <c r="BD269" s="135"/>
      <c r="BE269" s="135"/>
      <c r="BF269" s="135"/>
      <c r="BG269" s="135"/>
      <c r="BH269" s="135"/>
      <c r="BI269" s="135"/>
      <c r="BJ269" s="135"/>
      <c r="BK269" s="135"/>
      <c r="BL269" s="135"/>
      <c r="BM269" s="135"/>
      <c r="BN269" s="135"/>
      <c r="BO269" s="135"/>
      <c r="BP269" s="135"/>
      <c r="BQ269" s="135"/>
      <c r="BR269" s="135"/>
      <c r="BS269" s="135"/>
      <c r="BT269" s="135"/>
      <c r="BU269" s="135"/>
      <c r="BV269" s="135"/>
      <c r="BW269" s="135"/>
      <c r="BX269" s="135"/>
      <c r="BY269" s="135"/>
      <c r="BZ269" s="135"/>
      <c r="CA269" s="135"/>
      <c r="CB269" s="135"/>
      <c r="CC269" s="135"/>
      <c r="CD269" s="135"/>
      <c r="CE269" s="135"/>
      <c r="CF269" s="135"/>
      <c r="CG269" s="135"/>
      <c r="CH269" s="135"/>
      <c r="CI269" s="135"/>
      <c r="CJ269" s="135"/>
      <c r="CK269" s="135"/>
      <c r="CL269" s="135"/>
      <c r="CM269" s="135"/>
      <c r="CN269" s="135"/>
      <c r="CO269" s="135"/>
      <c r="CP269" s="135"/>
      <c r="CQ269" s="135"/>
      <c r="CR269" s="135"/>
      <c r="CS269" s="135"/>
      <c r="CT269" s="135"/>
      <c r="CU269" s="135"/>
      <c r="CV269" s="135"/>
      <c r="CW269" s="135"/>
      <c r="CX269" s="135"/>
      <c r="CY269" s="135"/>
      <c r="CZ269" s="135"/>
      <c r="DA269" s="135"/>
      <c r="DB269" s="135"/>
      <c r="DC269" s="135"/>
      <c r="DD269" s="135"/>
      <c r="DE269" s="135"/>
      <c r="DF269" s="135"/>
      <c r="DG269" s="135"/>
      <c r="DH269" s="135"/>
      <c r="DI269" s="135"/>
      <c r="DJ269" s="135"/>
      <c r="DK269" s="135"/>
      <c r="DL269" s="135"/>
      <c r="DM269" s="135"/>
      <c r="DN269" s="135"/>
      <c r="DO269" s="135"/>
      <c r="DP269" s="135"/>
      <c r="DQ269" s="135"/>
      <c r="DR269" s="135"/>
      <c r="DS269" s="135"/>
      <c r="DT269" s="135"/>
      <c r="DU269" s="135"/>
      <c r="DV269" s="135"/>
      <c r="DW269" s="135"/>
      <c r="DX269" s="135"/>
      <c r="DY269" s="135"/>
      <c r="DZ269" s="135"/>
      <c r="EA269" s="135"/>
      <c r="EB269" s="135"/>
      <c r="EC269" s="135"/>
      <c r="ED269" s="135"/>
      <c r="EE269" s="135"/>
      <c r="EF269" s="135"/>
      <c r="EG269" s="135"/>
      <c r="EH269" s="135"/>
      <c r="EI269" s="135"/>
      <c r="EJ269" s="135"/>
      <c r="EK269" s="135"/>
      <c r="EL269" s="135"/>
      <c r="EM269" s="135"/>
      <c r="EN269" s="135"/>
      <c r="EO269" s="135"/>
      <c r="EP269" s="135"/>
      <c r="EQ269" s="135"/>
      <c r="ER269" s="135"/>
      <c r="ES269" s="135"/>
      <c r="ET269" s="135"/>
      <c r="EU269" s="135"/>
      <c r="EV269" s="135"/>
      <c r="EW269" s="135"/>
      <c r="EX269" s="135"/>
      <c r="EY269" s="135"/>
      <c r="EZ269" s="135"/>
      <c r="FA269" s="135"/>
      <c r="FB269" s="135"/>
      <c r="FC269" s="135"/>
      <c r="FD269" s="135"/>
      <c r="FE269" s="135"/>
      <c r="FF269" s="135"/>
      <c r="FG269" s="135"/>
      <c r="FH269" s="135"/>
      <c r="FI269" s="135"/>
      <c r="FJ269" s="135"/>
      <c r="FK269" s="135"/>
      <c r="FL269" s="135"/>
      <c r="FM269" s="135"/>
      <c r="FN269" s="135"/>
      <c r="FO269" s="135"/>
      <c r="FP269" s="135"/>
      <c r="FQ269" s="135"/>
      <c r="FR269" s="135"/>
      <c r="FS269" s="135"/>
      <c r="FT269" s="135"/>
      <c r="FU269" s="135"/>
      <c r="FV269" s="135"/>
      <c r="FW269" s="135"/>
      <c r="FX269" s="135"/>
      <c r="FY269" s="135"/>
      <c r="FZ269" s="135"/>
      <c r="GA269" s="135"/>
      <c r="GB269" s="135"/>
      <c r="GC269" s="135"/>
      <c r="GD269" s="135"/>
      <c r="GE269" s="135"/>
      <c r="GF269" s="135"/>
      <c r="GG269" s="135"/>
      <c r="GH269" s="135"/>
      <c r="GI269" s="135"/>
      <c r="GJ269" s="135"/>
      <c r="GK269" s="135"/>
      <c r="GL269" s="135"/>
      <c r="GM269" s="135"/>
      <c r="GN269" s="135"/>
    </row>
    <row r="270" spans="1:196" ht="29.25" x14ac:dyDescent="0.25">
      <c r="A270" s="18">
        <v>1</v>
      </c>
      <c r="B270" s="18">
        <v>1</v>
      </c>
      <c r="C270" s="663" t="s">
        <v>273</v>
      </c>
      <c r="D270" s="110">
        <f>'Аян '!D131</f>
        <v>0</v>
      </c>
      <c r="E270" s="110">
        <f>'Аян '!E131</f>
        <v>0</v>
      </c>
      <c r="F270" s="110">
        <f>'Аян '!F131</f>
        <v>0</v>
      </c>
      <c r="G270" s="160" t="e">
        <f>'Аян '!G131</f>
        <v>#DIV/0!</v>
      </c>
      <c r="H270" s="154">
        <f>'Аян '!H131</f>
        <v>0</v>
      </c>
      <c r="I270" s="154">
        <f>'Аян '!I131</f>
        <v>0</v>
      </c>
      <c r="J270" s="149">
        <f>'Аян '!J131</f>
        <v>0</v>
      </c>
      <c r="K270" s="149">
        <f>'Аян '!K131</f>
        <v>0</v>
      </c>
      <c r="L270" s="149">
        <f>'Аян '!L131</f>
        <v>0</v>
      </c>
      <c r="M270" s="149">
        <f>'Аян '!M131</f>
        <v>0</v>
      </c>
      <c r="N270" s="149">
        <f>'Аян '!N131</f>
        <v>0</v>
      </c>
      <c r="O270" s="149">
        <f>'Аян '!O131</f>
        <v>0</v>
      </c>
      <c r="P270" s="307">
        <f>'Аян '!P131</f>
        <v>0</v>
      </c>
      <c r="Q270" s="307">
        <f>'Аян '!Q131</f>
        <v>0</v>
      </c>
      <c r="R270" s="307">
        <f>'Аян '!R131</f>
        <v>0</v>
      </c>
      <c r="S270" s="307">
        <f>'Аян '!S131</f>
        <v>0</v>
      </c>
      <c r="T270" s="307">
        <f>'Аян '!T131</f>
        <v>0</v>
      </c>
      <c r="U270" s="307">
        <f>'Аян '!U131</f>
        <v>0</v>
      </c>
      <c r="V270" s="307">
        <f>'Аян '!V131</f>
        <v>0</v>
      </c>
      <c r="W270" s="307">
        <f>'Аян '!W131</f>
        <v>0</v>
      </c>
      <c r="X270" s="527">
        <f>'Аян '!X131</f>
        <v>0</v>
      </c>
      <c r="Y270" s="307" t="e">
        <f>'Аян '!#REF!</f>
        <v>#REF!</v>
      </c>
      <c r="Z270" s="307"/>
      <c r="AA270" s="110">
        <f>'Аян '!Y130</f>
        <v>0</v>
      </c>
      <c r="AB270" s="307">
        <f>'Аян '!Z130</f>
        <v>0</v>
      </c>
      <c r="AC270" s="319">
        <f t="shared" si="39"/>
        <v>0</v>
      </c>
      <c r="AD270" s="319">
        <f t="shared" si="38"/>
        <v>0</v>
      </c>
      <c r="AE270" s="855">
        <f t="shared" si="49"/>
        <v>0</v>
      </c>
      <c r="AF270" s="135" t="e">
        <f t="shared" si="45"/>
        <v>#DIV/0!</v>
      </c>
      <c r="AG270" s="135"/>
      <c r="AH270" s="403"/>
      <c r="AI270" s="135">
        <f t="shared" si="46"/>
        <v>0</v>
      </c>
      <c r="AJ270" s="135"/>
      <c r="AK270" s="135"/>
      <c r="AL270" s="135"/>
      <c r="AM270" s="135"/>
      <c r="AN270" s="135"/>
      <c r="AO270" s="135"/>
      <c r="AP270" s="135"/>
      <c r="AQ270" s="135"/>
      <c r="AR270" s="135"/>
      <c r="AS270" s="135"/>
      <c r="AT270" s="135"/>
      <c r="AU270" s="135"/>
      <c r="AV270" s="135"/>
      <c r="AW270" s="135"/>
      <c r="AX270" s="135"/>
      <c r="AY270" s="135"/>
      <c r="AZ270" s="135"/>
      <c r="BA270" s="135"/>
      <c r="BB270" s="135"/>
      <c r="BC270" s="135"/>
      <c r="BD270" s="135"/>
      <c r="BE270" s="135"/>
      <c r="BF270" s="135"/>
      <c r="BG270" s="135"/>
      <c r="BH270" s="135"/>
      <c r="BI270" s="135"/>
      <c r="BJ270" s="135"/>
      <c r="BK270" s="135"/>
      <c r="BL270" s="135"/>
      <c r="BM270" s="135"/>
      <c r="BN270" s="135"/>
      <c r="BO270" s="135"/>
      <c r="BP270" s="135"/>
      <c r="BQ270" s="135"/>
      <c r="BR270" s="135"/>
      <c r="BS270" s="135"/>
      <c r="BT270" s="135"/>
      <c r="BU270" s="135"/>
      <c r="BV270" s="135"/>
      <c r="BW270" s="135"/>
      <c r="BX270" s="135"/>
      <c r="BY270" s="135"/>
      <c r="BZ270" s="135"/>
      <c r="CA270" s="135"/>
      <c r="CB270" s="135"/>
      <c r="CC270" s="135"/>
      <c r="CD270" s="135"/>
      <c r="CE270" s="135"/>
      <c r="CF270" s="135"/>
      <c r="CG270" s="135"/>
      <c r="CH270" s="135"/>
      <c r="CI270" s="135"/>
      <c r="CJ270" s="135"/>
      <c r="CK270" s="135"/>
      <c r="CL270" s="135"/>
      <c r="CM270" s="135"/>
      <c r="CN270" s="135"/>
      <c r="CO270" s="135"/>
      <c r="CP270" s="135"/>
      <c r="CQ270" s="135"/>
      <c r="CR270" s="135"/>
      <c r="CS270" s="135"/>
      <c r="CT270" s="135"/>
      <c r="CU270" s="135"/>
      <c r="CV270" s="135"/>
      <c r="CW270" s="135"/>
      <c r="CX270" s="135"/>
      <c r="CY270" s="135"/>
      <c r="CZ270" s="135"/>
      <c r="DA270" s="135"/>
      <c r="DB270" s="135"/>
      <c r="DC270" s="135"/>
      <c r="DD270" s="135"/>
      <c r="DE270" s="135"/>
      <c r="DF270" s="135"/>
      <c r="DG270" s="135"/>
      <c r="DH270" s="135"/>
      <c r="DI270" s="135"/>
      <c r="DJ270" s="135"/>
      <c r="DK270" s="135"/>
      <c r="DL270" s="135"/>
      <c r="DM270" s="135"/>
      <c r="DN270" s="135"/>
      <c r="DO270" s="135"/>
      <c r="DP270" s="135"/>
      <c r="DQ270" s="135"/>
      <c r="DR270" s="135"/>
      <c r="DS270" s="135"/>
      <c r="DT270" s="135"/>
      <c r="DU270" s="135"/>
      <c r="DV270" s="135"/>
      <c r="DW270" s="135"/>
      <c r="DX270" s="135"/>
      <c r="DY270" s="135"/>
      <c r="DZ270" s="135"/>
      <c r="EA270" s="135"/>
      <c r="EB270" s="135"/>
      <c r="EC270" s="135"/>
      <c r="ED270" s="135"/>
      <c r="EE270" s="135"/>
      <c r="EF270" s="135"/>
      <c r="EG270" s="135"/>
      <c r="EH270" s="135"/>
      <c r="EI270" s="135"/>
      <c r="EJ270" s="135"/>
      <c r="EK270" s="135"/>
      <c r="EL270" s="135"/>
      <c r="EM270" s="135"/>
      <c r="EN270" s="135"/>
      <c r="EO270" s="135"/>
      <c r="EP270" s="135"/>
      <c r="EQ270" s="135"/>
      <c r="ER270" s="135"/>
      <c r="ES270" s="135"/>
      <c r="ET270" s="135"/>
      <c r="EU270" s="135"/>
      <c r="EV270" s="135"/>
      <c r="EW270" s="135"/>
      <c r="EX270" s="135"/>
      <c r="EY270" s="135"/>
      <c r="EZ270" s="135"/>
      <c r="FA270" s="135"/>
      <c r="FB270" s="135"/>
      <c r="FC270" s="135"/>
      <c r="FD270" s="135"/>
      <c r="FE270" s="135"/>
      <c r="FF270" s="135"/>
      <c r="FG270" s="135"/>
      <c r="FH270" s="135"/>
      <c r="FI270" s="135"/>
      <c r="FJ270" s="135"/>
      <c r="FK270" s="135"/>
      <c r="FL270" s="135"/>
      <c r="FM270" s="135"/>
      <c r="FN270" s="135"/>
      <c r="FO270" s="135"/>
      <c r="FP270" s="135"/>
      <c r="FQ270" s="135"/>
      <c r="FR270" s="135"/>
      <c r="FS270" s="135"/>
      <c r="FT270" s="135"/>
      <c r="FU270" s="135"/>
      <c r="FV270" s="135"/>
      <c r="FW270" s="135"/>
      <c r="FX270" s="135"/>
      <c r="FY270" s="135"/>
      <c r="FZ270" s="135"/>
      <c r="GA270" s="135"/>
      <c r="GB270" s="135"/>
      <c r="GC270" s="135"/>
      <c r="GD270" s="135"/>
      <c r="GE270" s="135"/>
      <c r="GF270" s="135"/>
      <c r="GG270" s="135"/>
      <c r="GH270" s="135"/>
      <c r="GI270" s="135"/>
      <c r="GJ270" s="135"/>
      <c r="GK270" s="135"/>
      <c r="GL270" s="135"/>
      <c r="GM270" s="135"/>
      <c r="GN270" s="135"/>
    </row>
    <row r="271" spans="1:196" x14ac:dyDescent="0.25">
      <c r="A271" s="18">
        <v>1</v>
      </c>
      <c r="B271" s="18">
        <v>1</v>
      </c>
      <c r="C271" s="663" t="s">
        <v>261</v>
      </c>
      <c r="D271" s="110">
        <f>'Аян '!D132</f>
        <v>0</v>
      </c>
      <c r="E271" s="110">
        <f>'Аян '!E132</f>
        <v>0</v>
      </c>
      <c r="F271" s="110">
        <f>'Аян '!F132</f>
        <v>1</v>
      </c>
      <c r="G271" s="160" t="e">
        <f>'Аян '!G132</f>
        <v>#DIV/0!</v>
      </c>
      <c r="H271" s="154">
        <f>'Аян '!H132</f>
        <v>0</v>
      </c>
      <c r="I271" s="154">
        <f>'Аян '!I132</f>
        <v>0</v>
      </c>
      <c r="J271" s="149">
        <f>'Аян '!J132</f>
        <v>0</v>
      </c>
      <c r="K271" s="149">
        <f>'Аян '!K132</f>
        <v>0</v>
      </c>
      <c r="L271" s="149">
        <f>'Аян '!L132</f>
        <v>0</v>
      </c>
      <c r="M271" s="149">
        <f>'Аян '!M132</f>
        <v>0</v>
      </c>
      <c r="N271" s="149">
        <f>'Аян '!N132</f>
        <v>0</v>
      </c>
      <c r="O271" s="149">
        <f>'Аян '!O132</f>
        <v>0</v>
      </c>
      <c r="P271" s="307">
        <f>'Аян '!P132</f>
        <v>0</v>
      </c>
      <c r="Q271" s="307">
        <f>'Аян '!Q132</f>
        <v>0</v>
      </c>
      <c r="R271" s="307">
        <f>'Аян '!R132</f>
        <v>0</v>
      </c>
      <c r="S271" s="307">
        <f>'Аян '!S132</f>
        <v>0</v>
      </c>
      <c r="T271" s="307">
        <f>'Аян '!T132</f>
        <v>0</v>
      </c>
      <c r="U271" s="307">
        <f>'Аян '!U132</f>
        <v>0</v>
      </c>
      <c r="V271" s="307">
        <f>'Аян '!V132</f>
        <v>0</v>
      </c>
      <c r="W271" s="307">
        <f>'Аян '!W132</f>
        <v>0</v>
      </c>
      <c r="X271" s="527">
        <f>'Аян '!X132</f>
        <v>0</v>
      </c>
      <c r="Y271" s="307">
        <f>'Аян '!X130</f>
        <v>0</v>
      </c>
      <c r="Z271" s="307"/>
      <c r="AA271" s="110">
        <f>'Аян '!Y131</f>
        <v>0</v>
      </c>
      <c r="AB271" s="307">
        <f>'Аян '!Z131</f>
        <v>0</v>
      </c>
      <c r="AC271" s="319">
        <f t="shared" si="39"/>
        <v>0</v>
      </c>
      <c r="AD271" s="319">
        <f t="shared" si="38"/>
        <v>0</v>
      </c>
      <c r="AE271" s="855">
        <f t="shared" si="49"/>
        <v>0</v>
      </c>
      <c r="AF271" s="135">
        <f t="shared" si="45"/>
        <v>0</v>
      </c>
      <c r="AG271" s="135"/>
      <c r="AH271" s="403"/>
      <c r="AI271" s="135">
        <f t="shared" si="46"/>
        <v>0</v>
      </c>
      <c r="AJ271" s="135"/>
      <c r="AK271" s="135"/>
      <c r="AL271" s="135"/>
      <c r="AM271" s="135"/>
      <c r="AN271" s="135"/>
      <c r="AO271" s="135"/>
      <c r="AP271" s="135"/>
      <c r="AQ271" s="135"/>
      <c r="AR271" s="135"/>
      <c r="AS271" s="135"/>
      <c r="AT271" s="135"/>
      <c r="AU271" s="135"/>
      <c r="AV271" s="135"/>
      <c r="AW271" s="135"/>
      <c r="AX271" s="135"/>
      <c r="AY271" s="135"/>
      <c r="AZ271" s="135"/>
      <c r="BA271" s="135"/>
      <c r="BB271" s="135"/>
      <c r="BC271" s="135"/>
      <c r="BD271" s="135"/>
      <c r="BE271" s="135"/>
      <c r="BF271" s="135"/>
      <c r="BG271" s="135"/>
      <c r="BH271" s="135"/>
      <c r="BI271" s="135"/>
      <c r="BJ271" s="135"/>
      <c r="BK271" s="135"/>
      <c r="BL271" s="135"/>
      <c r="BM271" s="135"/>
      <c r="BN271" s="135"/>
      <c r="BO271" s="135"/>
      <c r="BP271" s="135"/>
      <c r="BQ271" s="135"/>
      <c r="BR271" s="135"/>
      <c r="BS271" s="135"/>
      <c r="BT271" s="135"/>
      <c r="BU271" s="135"/>
      <c r="BV271" s="135"/>
      <c r="BW271" s="135"/>
      <c r="BX271" s="135"/>
      <c r="BY271" s="135"/>
      <c r="BZ271" s="135"/>
      <c r="CA271" s="135"/>
      <c r="CB271" s="135"/>
      <c r="CC271" s="135"/>
      <c r="CD271" s="135"/>
      <c r="CE271" s="135"/>
      <c r="CF271" s="135"/>
      <c r="CG271" s="135"/>
      <c r="CH271" s="135"/>
      <c r="CI271" s="135"/>
      <c r="CJ271" s="135"/>
      <c r="CK271" s="135"/>
      <c r="CL271" s="135"/>
      <c r="CM271" s="135"/>
      <c r="CN271" s="135"/>
      <c r="CO271" s="135"/>
      <c r="CP271" s="135"/>
      <c r="CQ271" s="135"/>
      <c r="CR271" s="135"/>
      <c r="CS271" s="135"/>
      <c r="CT271" s="135"/>
      <c r="CU271" s="135"/>
      <c r="CV271" s="135"/>
      <c r="CW271" s="135"/>
      <c r="CX271" s="135"/>
      <c r="CY271" s="135"/>
      <c r="CZ271" s="135"/>
      <c r="DA271" s="135"/>
      <c r="DB271" s="135"/>
      <c r="DC271" s="135"/>
      <c r="DD271" s="135"/>
      <c r="DE271" s="135"/>
      <c r="DF271" s="135"/>
      <c r="DG271" s="135"/>
      <c r="DH271" s="135"/>
      <c r="DI271" s="135"/>
      <c r="DJ271" s="135"/>
      <c r="DK271" s="135"/>
      <c r="DL271" s="135"/>
      <c r="DM271" s="135"/>
      <c r="DN271" s="135"/>
      <c r="DO271" s="135"/>
      <c r="DP271" s="135"/>
      <c r="DQ271" s="135"/>
      <c r="DR271" s="135"/>
      <c r="DS271" s="135"/>
      <c r="DT271" s="135"/>
      <c r="DU271" s="135"/>
      <c r="DV271" s="135"/>
      <c r="DW271" s="135"/>
      <c r="DX271" s="135"/>
      <c r="DY271" s="135"/>
      <c r="DZ271" s="135"/>
      <c r="EA271" s="135"/>
      <c r="EB271" s="135"/>
      <c r="EC271" s="135"/>
      <c r="ED271" s="135"/>
      <c r="EE271" s="135"/>
      <c r="EF271" s="135"/>
      <c r="EG271" s="135"/>
      <c r="EH271" s="135"/>
      <c r="EI271" s="135"/>
      <c r="EJ271" s="135"/>
      <c r="EK271" s="135"/>
      <c r="EL271" s="135"/>
      <c r="EM271" s="135"/>
      <c r="EN271" s="135"/>
      <c r="EO271" s="135"/>
      <c r="EP271" s="135"/>
      <c r="EQ271" s="135"/>
      <c r="ER271" s="135"/>
      <c r="ES271" s="135"/>
      <c r="ET271" s="135"/>
      <c r="EU271" s="135"/>
      <c r="EV271" s="135"/>
      <c r="EW271" s="135"/>
      <c r="EX271" s="135"/>
      <c r="EY271" s="135"/>
      <c r="EZ271" s="135"/>
      <c r="FA271" s="135"/>
      <c r="FB271" s="135"/>
      <c r="FC271" s="135"/>
      <c r="FD271" s="135"/>
      <c r="FE271" s="135"/>
      <c r="FF271" s="135"/>
      <c r="FG271" s="135"/>
      <c r="FH271" s="135"/>
      <c r="FI271" s="135"/>
      <c r="FJ271" s="135"/>
      <c r="FK271" s="135"/>
      <c r="FL271" s="135"/>
      <c r="FM271" s="135"/>
      <c r="FN271" s="135"/>
      <c r="FO271" s="135"/>
      <c r="FP271" s="135"/>
      <c r="FQ271" s="135"/>
      <c r="FR271" s="135"/>
      <c r="FS271" s="135"/>
      <c r="FT271" s="135"/>
      <c r="FU271" s="135"/>
      <c r="FV271" s="135"/>
      <c r="FW271" s="135"/>
      <c r="FX271" s="135"/>
      <c r="FY271" s="135"/>
      <c r="FZ271" s="135"/>
      <c r="GA271" s="135"/>
      <c r="GB271" s="135"/>
      <c r="GC271" s="135"/>
      <c r="GD271" s="135"/>
      <c r="GE271" s="135"/>
      <c r="GF271" s="135"/>
      <c r="GG271" s="135"/>
      <c r="GH271" s="135"/>
      <c r="GI271" s="135"/>
      <c r="GJ271" s="135"/>
      <c r="GK271" s="135"/>
      <c r="GL271" s="135"/>
      <c r="GM271" s="135"/>
      <c r="GN271" s="135"/>
    </row>
    <row r="272" spans="1:196" ht="29.25" x14ac:dyDescent="0.25">
      <c r="A272" s="18">
        <v>1</v>
      </c>
      <c r="B272" s="18">
        <v>1</v>
      </c>
      <c r="C272" s="663" t="s">
        <v>262</v>
      </c>
      <c r="D272" s="110">
        <f>'Аян '!D133</f>
        <v>0</v>
      </c>
      <c r="E272" s="110">
        <f>'Аян '!E133</f>
        <v>0</v>
      </c>
      <c r="F272" s="110">
        <f>'Аян '!F133</f>
        <v>0</v>
      </c>
      <c r="G272" s="160">
        <f>'Аян '!G133</f>
        <v>0</v>
      </c>
      <c r="H272" s="154">
        <f>'Аян '!H133</f>
        <v>0</v>
      </c>
      <c r="I272" s="154">
        <f>'Аян '!I133</f>
        <v>0</v>
      </c>
      <c r="J272" s="149">
        <f>'Аян '!J133</f>
        <v>0</v>
      </c>
      <c r="K272" s="149">
        <f>'Аян '!K133</f>
        <v>0</v>
      </c>
      <c r="L272" s="149">
        <f>'Аян '!L133</f>
        <v>0</v>
      </c>
      <c r="M272" s="149">
        <f>'Аян '!M133</f>
        <v>0</v>
      </c>
      <c r="N272" s="149">
        <f>'Аян '!N133</f>
        <v>0</v>
      </c>
      <c r="O272" s="149">
        <f>'Аян '!O133</f>
        <v>0</v>
      </c>
      <c r="P272" s="307">
        <f>'Аян '!P133</f>
        <v>0</v>
      </c>
      <c r="Q272" s="307">
        <f>'Аян '!Q133</f>
        <v>0</v>
      </c>
      <c r="R272" s="307">
        <f>'Аян '!R133</f>
        <v>0</v>
      </c>
      <c r="S272" s="307">
        <f>'Аян '!S133</f>
        <v>0</v>
      </c>
      <c r="T272" s="307">
        <f>'Аян '!T133</f>
        <v>0</v>
      </c>
      <c r="U272" s="307">
        <f>'Аян '!U133</f>
        <v>0</v>
      </c>
      <c r="V272" s="307">
        <f>'Аян '!V133</f>
        <v>0</v>
      </c>
      <c r="W272" s="307">
        <f>'Аян '!W133</f>
        <v>0</v>
      </c>
      <c r="X272" s="527">
        <f>'Аян '!X133</f>
        <v>0</v>
      </c>
      <c r="Y272" s="307">
        <f>'Аян '!X131</f>
        <v>0</v>
      </c>
      <c r="Z272" s="307"/>
      <c r="AA272" s="110">
        <f>'Аян '!Y132</f>
        <v>0</v>
      </c>
      <c r="AB272" s="307">
        <f>'Аян '!Z132</f>
        <v>0</v>
      </c>
      <c r="AC272" s="319">
        <f t="shared" si="39"/>
        <v>0</v>
      </c>
      <c r="AD272" s="319">
        <f t="shared" si="38"/>
        <v>0</v>
      </c>
      <c r="AE272" s="855">
        <f t="shared" si="49"/>
        <v>0</v>
      </c>
      <c r="AF272" s="135" t="e">
        <f t="shared" si="45"/>
        <v>#DIV/0!</v>
      </c>
      <c r="AG272" s="135"/>
      <c r="AH272" s="403"/>
      <c r="AI272" s="135">
        <f t="shared" si="46"/>
        <v>0</v>
      </c>
      <c r="AJ272" s="135"/>
      <c r="AK272" s="135"/>
      <c r="AL272" s="135"/>
      <c r="AM272" s="135"/>
      <c r="AN272" s="135"/>
      <c r="AO272" s="135"/>
      <c r="AP272" s="135"/>
      <c r="AQ272" s="135"/>
      <c r="AR272" s="135"/>
      <c r="AS272" s="135"/>
      <c r="AT272" s="135"/>
      <c r="AU272" s="135"/>
      <c r="AV272" s="135"/>
      <c r="AW272" s="135"/>
      <c r="AX272" s="135"/>
      <c r="AY272" s="135"/>
      <c r="AZ272" s="135"/>
      <c r="BA272" s="135"/>
      <c r="BB272" s="135"/>
      <c r="BC272" s="135"/>
      <c r="BD272" s="135"/>
      <c r="BE272" s="135"/>
      <c r="BF272" s="135"/>
      <c r="BG272" s="135"/>
      <c r="BH272" s="135"/>
      <c r="BI272" s="135"/>
      <c r="BJ272" s="135"/>
      <c r="BK272" s="135"/>
      <c r="BL272" s="135"/>
      <c r="BM272" s="135"/>
      <c r="BN272" s="135"/>
      <c r="BO272" s="135"/>
      <c r="BP272" s="135"/>
      <c r="BQ272" s="135"/>
      <c r="BR272" s="135"/>
      <c r="BS272" s="135"/>
      <c r="BT272" s="135"/>
      <c r="BU272" s="135"/>
      <c r="BV272" s="135"/>
      <c r="BW272" s="135"/>
      <c r="BX272" s="135"/>
      <c r="BY272" s="135"/>
      <c r="BZ272" s="135"/>
      <c r="CA272" s="135"/>
      <c r="CB272" s="135"/>
      <c r="CC272" s="135"/>
      <c r="CD272" s="135"/>
      <c r="CE272" s="135"/>
      <c r="CF272" s="135"/>
      <c r="CG272" s="135"/>
      <c r="CH272" s="135"/>
      <c r="CI272" s="135"/>
      <c r="CJ272" s="135"/>
      <c r="CK272" s="135"/>
      <c r="CL272" s="135"/>
      <c r="CM272" s="135"/>
      <c r="CN272" s="135"/>
      <c r="CO272" s="135"/>
      <c r="CP272" s="135"/>
      <c r="CQ272" s="135"/>
      <c r="CR272" s="135"/>
      <c r="CS272" s="135"/>
      <c r="CT272" s="135"/>
      <c r="CU272" s="135"/>
      <c r="CV272" s="135"/>
      <c r="CW272" s="135"/>
      <c r="CX272" s="135"/>
      <c r="CY272" s="135"/>
      <c r="CZ272" s="135"/>
      <c r="DA272" s="135"/>
      <c r="DB272" s="135"/>
      <c r="DC272" s="135"/>
      <c r="DD272" s="135"/>
      <c r="DE272" s="135"/>
      <c r="DF272" s="135"/>
      <c r="DG272" s="135"/>
      <c r="DH272" s="135"/>
      <c r="DI272" s="135"/>
      <c r="DJ272" s="135"/>
      <c r="DK272" s="135"/>
      <c r="DL272" s="135"/>
      <c r="DM272" s="135"/>
      <c r="DN272" s="135"/>
      <c r="DO272" s="135"/>
      <c r="DP272" s="135"/>
      <c r="DQ272" s="135"/>
      <c r="DR272" s="135"/>
      <c r="DS272" s="135"/>
      <c r="DT272" s="135"/>
      <c r="DU272" s="135"/>
      <c r="DV272" s="135"/>
      <c r="DW272" s="135"/>
      <c r="DX272" s="135"/>
      <c r="DY272" s="135"/>
      <c r="DZ272" s="135"/>
      <c r="EA272" s="135"/>
      <c r="EB272" s="135"/>
      <c r="EC272" s="135"/>
      <c r="ED272" s="135"/>
      <c r="EE272" s="135"/>
      <c r="EF272" s="135"/>
      <c r="EG272" s="135"/>
      <c r="EH272" s="135"/>
      <c r="EI272" s="135"/>
      <c r="EJ272" s="135"/>
      <c r="EK272" s="135"/>
      <c r="EL272" s="135"/>
      <c r="EM272" s="135"/>
      <c r="EN272" s="135"/>
      <c r="EO272" s="135"/>
      <c r="EP272" s="135"/>
      <c r="EQ272" s="135"/>
      <c r="ER272" s="135"/>
      <c r="ES272" s="135"/>
      <c r="ET272" s="135"/>
      <c r="EU272" s="135"/>
      <c r="EV272" s="135"/>
      <c r="EW272" s="135"/>
      <c r="EX272" s="135"/>
      <c r="EY272" s="135"/>
      <c r="EZ272" s="135"/>
      <c r="FA272" s="135"/>
      <c r="FB272" s="135"/>
      <c r="FC272" s="135"/>
      <c r="FD272" s="135"/>
      <c r="FE272" s="135"/>
      <c r="FF272" s="135"/>
      <c r="FG272" s="135"/>
      <c r="FH272" s="135"/>
      <c r="FI272" s="135"/>
      <c r="FJ272" s="135"/>
      <c r="FK272" s="135"/>
      <c r="FL272" s="135"/>
      <c r="FM272" s="135"/>
      <c r="FN272" s="135"/>
      <c r="FO272" s="135"/>
      <c r="FP272" s="135"/>
      <c r="FQ272" s="135"/>
      <c r="FR272" s="135"/>
      <c r="FS272" s="135"/>
      <c r="FT272" s="135"/>
      <c r="FU272" s="135"/>
      <c r="FV272" s="135"/>
      <c r="FW272" s="135"/>
      <c r="FX272" s="135"/>
      <c r="FY272" s="135"/>
      <c r="FZ272" s="135"/>
      <c r="GA272" s="135"/>
      <c r="GB272" s="135"/>
      <c r="GC272" s="135"/>
      <c r="GD272" s="135"/>
      <c r="GE272" s="135"/>
      <c r="GF272" s="135"/>
      <c r="GG272" s="135"/>
      <c r="GH272" s="135"/>
      <c r="GI272" s="135"/>
      <c r="GJ272" s="135"/>
      <c r="GK272" s="135"/>
      <c r="GL272" s="135"/>
      <c r="GM272" s="135"/>
      <c r="GN272" s="135"/>
    </row>
    <row r="273" spans="1:196" x14ac:dyDescent="0.25">
      <c r="A273" s="18">
        <v>1</v>
      </c>
      <c r="B273" s="18">
        <v>1</v>
      </c>
      <c r="C273" s="663" t="s">
        <v>134</v>
      </c>
      <c r="D273" s="110">
        <f>'Аян '!D134</f>
        <v>0</v>
      </c>
      <c r="E273" s="110">
        <f>'Аян '!E134</f>
        <v>0</v>
      </c>
      <c r="F273" s="110">
        <f>'Аян '!F134</f>
        <v>2.6</v>
      </c>
      <c r="G273" s="160" t="e">
        <f>'Аян '!G134</f>
        <v>#DIV/0!</v>
      </c>
      <c r="H273" s="154">
        <f>'Аян '!H134</f>
        <v>0</v>
      </c>
      <c r="I273" s="154">
        <f>'Аян '!I134</f>
        <v>0</v>
      </c>
      <c r="J273" s="149">
        <f>'Аян '!J134</f>
        <v>0</v>
      </c>
      <c r="K273" s="149">
        <f>'Аян '!K134</f>
        <v>0</v>
      </c>
      <c r="L273" s="149">
        <f>'Аян '!L134</f>
        <v>0</v>
      </c>
      <c r="M273" s="149">
        <f>'Аян '!M134</f>
        <v>0</v>
      </c>
      <c r="N273" s="149">
        <f>'Аян '!N134</f>
        <v>0</v>
      </c>
      <c r="O273" s="149">
        <f>'Аян '!O134</f>
        <v>0</v>
      </c>
      <c r="P273" s="307">
        <f>'Аян '!P134</f>
        <v>0</v>
      </c>
      <c r="Q273" s="307">
        <f>'Аян '!Q134</f>
        <v>0</v>
      </c>
      <c r="R273" s="307">
        <f>'Аян '!R134</f>
        <v>0</v>
      </c>
      <c r="S273" s="307">
        <f>'Аян '!S134</f>
        <v>0</v>
      </c>
      <c r="T273" s="307">
        <f>'Аян '!T134</f>
        <v>0</v>
      </c>
      <c r="U273" s="307">
        <f>'Аян '!U134</f>
        <v>0</v>
      </c>
      <c r="V273" s="307">
        <f>'Аян '!V134</f>
        <v>0</v>
      </c>
      <c r="W273" s="307">
        <f>'Аян '!W134</f>
        <v>0</v>
      </c>
      <c r="X273" s="527">
        <f>'Аян '!X134</f>
        <v>3.6004200000000002</v>
      </c>
      <c r="Y273" s="307" t="e">
        <f>R273/Q273*100</f>
        <v>#DIV/0!</v>
      </c>
      <c r="Z273" s="307" t="e">
        <f>X273/Q273*100</f>
        <v>#DIV/0!</v>
      </c>
      <c r="AA273" s="110" t="e">
        <f>'Аян '!Y133</f>
        <v>#REF!</v>
      </c>
      <c r="AB273" s="307">
        <f>'Аян '!Z133</f>
        <v>0</v>
      </c>
      <c r="AC273" s="319">
        <f t="shared" si="39"/>
        <v>3600.42</v>
      </c>
      <c r="AD273" s="319">
        <f t="shared" si="38"/>
        <v>0</v>
      </c>
      <c r="AE273" s="855">
        <f t="shared" si="49"/>
        <v>0</v>
      </c>
      <c r="AF273" s="135">
        <f t="shared" si="45"/>
        <v>0</v>
      </c>
      <c r="AG273" s="135"/>
      <c r="AH273" s="403"/>
      <c r="AI273" s="135">
        <f t="shared" si="46"/>
        <v>0</v>
      </c>
      <c r="AJ273" s="135"/>
      <c r="AK273" s="135"/>
      <c r="AL273" s="135"/>
      <c r="AM273" s="135"/>
      <c r="AN273" s="135"/>
      <c r="AO273" s="135"/>
      <c r="AP273" s="135"/>
      <c r="AQ273" s="135"/>
      <c r="AR273" s="135"/>
      <c r="AS273" s="135"/>
      <c r="AT273" s="135"/>
      <c r="AU273" s="135"/>
      <c r="AV273" s="135"/>
      <c r="AW273" s="135"/>
      <c r="AX273" s="135"/>
      <c r="AY273" s="135"/>
      <c r="AZ273" s="135"/>
      <c r="BA273" s="135"/>
      <c r="BB273" s="135"/>
      <c r="BC273" s="135"/>
      <c r="BD273" s="135"/>
      <c r="BE273" s="135"/>
      <c r="BF273" s="135"/>
      <c r="BG273" s="135"/>
      <c r="BH273" s="135"/>
      <c r="BI273" s="135"/>
      <c r="BJ273" s="135"/>
      <c r="BK273" s="135"/>
      <c r="BL273" s="135"/>
      <c r="BM273" s="135"/>
      <c r="BN273" s="135"/>
      <c r="BO273" s="135"/>
      <c r="BP273" s="135"/>
      <c r="BQ273" s="135"/>
      <c r="BR273" s="135"/>
      <c r="BS273" s="135"/>
      <c r="BT273" s="135"/>
      <c r="BU273" s="135"/>
      <c r="BV273" s="135"/>
      <c r="BW273" s="135"/>
      <c r="BX273" s="135"/>
      <c r="BY273" s="135"/>
      <c r="BZ273" s="135"/>
      <c r="CA273" s="135"/>
      <c r="CB273" s="135"/>
      <c r="CC273" s="135"/>
      <c r="CD273" s="135"/>
      <c r="CE273" s="135"/>
      <c r="CF273" s="135"/>
      <c r="CG273" s="135"/>
      <c r="CH273" s="135"/>
      <c r="CI273" s="135"/>
      <c r="CJ273" s="135"/>
      <c r="CK273" s="135"/>
      <c r="CL273" s="135"/>
      <c r="CM273" s="135"/>
      <c r="CN273" s="135"/>
      <c r="CO273" s="135"/>
      <c r="CP273" s="135"/>
      <c r="CQ273" s="135"/>
      <c r="CR273" s="135"/>
      <c r="CS273" s="135"/>
      <c r="CT273" s="135"/>
      <c r="CU273" s="135"/>
      <c r="CV273" s="135"/>
      <c r="CW273" s="135"/>
      <c r="CX273" s="135"/>
      <c r="CY273" s="135"/>
      <c r="CZ273" s="135"/>
      <c r="DA273" s="135"/>
      <c r="DB273" s="135"/>
      <c r="DC273" s="135"/>
      <c r="DD273" s="135"/>
      <c r="DE273" s="135"/>
      <c r="DF273" s="135"/>
      <c r="DG273" s="135"/>
      <c r="DH273" s="135"/>
      <c r="DI273" s="135"/>
      <c r="DJ273" s="135"/>
      <c r="DK273" s="135"/>
      <c r="DL273" s="135"/>
      <c r="DM273" s="135"/>
      <c r="DN273" s="135"/>
      <c r="DO273" s="135"/>
      <c r="DP273" s="135"/>
      <c r="DQ273" s="135"/>
      <c r="DR273" s="135"/>
      <c r="DS273" s="135"/>
      <c r="DT273" s="135"/>
      <c r="DU273" s="135"/>
      <c r="DV273" s="135"/>
      <c r="DW273" s="135"/>
      <c r="DX273" s="135"/>
      <c r="DY273" s="135"/>
      <c r="DZ273" s="135"/>
      <c r="EA273" s="135"/>
      <c r="EB273" s="135"/>
      <c r="EC273" s="135"/>
      <c r="ED273" s="135"/>
      <c r="EE273" s="135"/>
      <c r="EF273" s="135"/>
      <c r="EG273" s="135"/>
      <c r="EH273" s="135"/>
      <c r="EI273" s="135"/>
      <c r="EJ273" s="135"/>
      <c r="EK273" s="135"/>
      <c r="EL273" s="135"/>
      <c r="EM273" s="135"/>
      <c r="EN273" s="135"/>
      <c r="EO273" s="135"/>
      <c r="EP273" s="135"/>
      <c r="EQ273" s="135"/>
      <c r="ER273" s="135"/>
      <c r="ES273" s="135"/>
      <c r="ET273" s="135"/>
      <c r="EU273" s="135"/>
      <c r="EV273" s="135"/>
      <c r="EW273" s="135"/>
      <c r="EX273" s="135"/>
      <c r="EY273" s="135"/>
      <c r="EZ273" s="135"/>
      <c r="FA273" s="135"/>
      <c r="FB273" s="135"/>
      <c r="FC273" s="135"/>
      <c r="FD273" s="135"/>
      <c r="FE273" s="135"/>
      <c r="FF273" s="135"/>
      <c r="FG273" s="135"/>
      <c r="FH273" s="135"/>
      <c r="FI273" s="135"/>
      <c r="FJ273" s="135"/>
      <c r="FK273" s="135"/>
      <c r="FL273" s="135"/>
      <c r="FM273" s="135"/>
      <c r="FN273" s="135"/>
      <c r="FO273" s="135"/>
      <c r="FP273" s="135"/>
      <c r="FQ273" s="135"/>
      <c r="FR273" s="135"/>
      <c r="FS273" s="135"/>
      <c r="FT273" s="135"/>
      <c r="FU273" s="135"/>
      <c r="FV273" s="135"/>
      <c r="FW273" s="135"/>
      <c r="FX273" s="135"/>
      <c r="FY273" s="135"/>
      <c r="FZ273" s="135"/>
      <c r="GA273" s="135"/>
      <c r="GB273" s="135"/>
      <c r="GC273" s="135"/>
      <c r="GD273" s="135"/>
      <c r="GE273" s="135"/>
      <c r="GF273" s="135"/>
      <c r="GG273" s="135"/>
      <c r="GH273" s="135"/>
      <c r="GI273" s="135"/>
      <c r="GJ273" s="135"/>
      <c r="GK273" s="135"/>
      <c r="GL273" s="135"/>
      <c r="GM273" s="135"/>
      <c r="GN273" s="135"/>
    </row>
    <row r="274" spans="1:196" x14ac:dyDescent="0.25">
      <c r="A274" s="18">
        <v>1</v>
      </c>
      <c r="B274" s="18">
        <v>1</v>
      </c>
      <c r="C274" s="1239" t="s">
        <v>76</v>
      </c>
      <c r="D274" s="110">
        <f>'Аян '!D135</f>
        <v>0</v>
      </c>
      <c r="E274" s="110">
        <f>'Аян '!E135</f>
        <v>0</v>
      </c>
      <c r="F274" s="110">
        <f>'Аян '!F135</f>
        <v>1</v>
      </c>
      <c r="G274" s="160" t="e">
        <f>'Аян '!G135</f>
        <v>#DIV/0!</v>
      </c>
      <c r="H274" s="154">
        <f>'Аян '!H135</f>
        <v>0</v>
      </c>
      <c r="I274" s="154">
        <f>'Аян '!I135</f>
        <v>8</v>
      </c>
      <c r="J274" s="149">
        <f>'Аян '!J135</f>
        <v>0</v>
      </c>
      <c r="K274" s="149">
        <f>'Аян '!K135</f>
        <v>0</v>
      </c>
      <c r="L274" s="149">
        <f>'Аян '!L135</f>
        <v>8</v>
      </c>
      <c r="M274" s="149" t="e">
        <f>'Аян '!M135</f>
        <v>#DIV/0!</v>
      </c>
      <c r="N274" s="149">
        <f>'Аян '!N135</f>
        <v>0</v>
      </c>
      <c r="O274" s="149" t="e">
        <f>'Аян '!O135</f>
        <v>#DIV/0!</v>
      </c>
      <c r="P274" s="307">
        <f>'Аян '!P135</f>
        <v>0</v>
      </c>
      <c r="Q274" s="307">
        <f>'Аян '!Q135</f>
        <v>0</v>
      </c>
      <c r="R274" s="307">
        <f>'Аян '!R135</f>
        <v>0</v>
      </c>
      <c r="S274" s="307">
        <f>'Аян '!S135</f>
        <v>0</v>
      </c>
      <c r="T274" s="307">
        <f>'Аян '!T135</f>
        <v>0</v>
      </c>
      <c r="U274" s="307">
        <f>'Аян '!U135</f>
        <v>0</v>
      </c>
      <c r="V274" s="307">
        <f>'Аян '!V135</f>
        <v>0</v>
      </c>
      <c r="W274" s="307">
        <f>'Аян '!W135</f>
        <v>0</v>
      </c>
      <c r="X274" s="527">
        <f>'Аян '!X135</f>
        <v>0</v>
      </c>
      <c r="Y274" s="307" t="e">
        <f>R274/Q274*100</f>
        <v>#DIV/0!</v>
      </c>
      <c r="Z274" s="307" t="e">
        <f>X274/Q274*100</f>
        <v>#DIV/0!</v>
      </c>
      <c r="AA274" s="110" t="e">
        <f>'Аян '!Y134</f>
        <v>#REF!</v>
      </c>
      <c r="AB274" s="307">
        <f>'Аян '!Z134</f>
        <v>0</v>
      </c>
      <c r="AC274" s="319">
        <f t="shared" si="39"/>
        <v>0</v>
      </c>
      <c r="AD274" s="319">
        <f t="shared" si="38"/>
        <v>0</v>
      </c>
      <c r="AE274" s="855">
        <f t="shared" si="49"/>
        <v>0</v>
      </c>
      <c r="AF274" s="135">
        <f t="shared" si="45"/>
        <v>0</v>
      </c>
      <c r="AG274" s="135"/>
      <c r="AH274" s="403"/>
      <c r="AI274" s="135">
        <f t="shared" si="46"/>
        <v>0</v>
      </c>
      <c r="AJ274" s="135"/>
      <c r="AK274" s="135"/>
      <c r="AL274" s="135"/>
      <c r="AM274" s="135"/>
      <c r="AN274" s="135"/>
      <c r="AO274" s="135"/>
      <c r="AP274" s="135"/>
      <c r="AQ274" s="135"/>
      <c r="AR274" s="135"/>
      <c r="AS274" s="135"/>
      <c r="AT274" s="135"/>
      <c r="AU274" s="135"/>
      <c r="AV274" s="135"/>
      <c r="AW274" s="135"/>
      <c r="AX274" s="135"/>
      <c r="AY274" s="135"/>
      <c r="AZ274" s="135"/>
      <c r="BA274" s="135"/>
      <c r="BB274" s="135"/>
      <c r="BC274" s="135"/>
      <c r="BD274" s="135"/>
      <c r="BE274" s="135"/>
      <c r="BF274" s="135"/>
      <c r="BG274" s="135"/>
      <c r="BH274" s="135"/>
      <c r="BI274" s="135"/>
      <c r="BJ274" s="135"/>
      <c r="BK274" s="135"/>
      <c r="BL274" s="135"/>
      <c r="BM274" s="135"/>
      <c r="BN274" s="135"/>
      <c r="BO274" s="135"/>
      <c r="BP274" s="135"/>
      <c r="BQ274" s="135"/>
      <c r="BR274" s="135"/>
      <c r="BS274" s="135"/>
      <c r="BT274" s="135"/>
      <c r="BU274" s="135"/>
      <c r="BV274" s="135"/>
      <c r="BW274" s="135"/>
      <c r="BX274" s="135"/>
      <c r="BY274" s="135"/>
      <c r="BZ274" s="135"/>
      <c r="CA274" s="135"/>
      <c r="CB274" s="135"/>
      <c r="CC274" s="135"/>
      <c r="CD274" s="135"/>
      <c r="CE274" s="135"/>
      <c r="CF274" s="135"/>
      <c r="CG274" s="135"/>
      <c r="CH274" s="135"/>
      <c r="CI274" s="135"/>
      <c r="CJ274" s="135"/>
      <c r="CK274" s="135"/>
      <c r="CL274" s="135"/>
      <c r="CM274" s="135"/>
      <c r="CN274" s="135"/>
      <c r="CO274" s="135"/>
      <c r="CP274" s="135"/>
      <c r="CQ274" s="135"/>
      <c r="CR274" s="135"/>
      <c r="CS274" s="135"/>
      <c r="CT274" s="135"/>
      <c r="CU274" s="135"/>
      <c r="CV274" s="135"/>
      <c r="CW274" s="135"/>
      <c r="CX274" s="135"/>
      <c r="CY274" s="135"/>
      <c r="CZ274" s="135"/>
      <c r="DA274" s="135"/>
      <c r="DB274" s="135"/>
      <c r="DC274" s="135"/>
      <c r="DD274" s="135"/>
      <c r="DE274" s="135"/>
      <c r="DF274" s="135"/>
      <c r="DG274" s="135"/>
      <c r="DH274" s="135"/>
      <c r="DI274" s="135"/>
      <c r="DJ274" s="135"/>
      <c r="DK274" s="135"/>
      <c r="DL274" s="135"/>
      <c r="DM274" s="135"/>
      <c r="DN274" s="135"/>
      <c r="DO274" s="135"/>
      <c r="DP274" s="135"/>
      <c r="DQ274" s="135"/>
      <c r="DR274" s="135"/>
      <c r="DS274" s="135"/>
      <c r="DT274" s="135"/>
      <c r="DU274" s="135"/>
      <c r="DV274" s="135"/>
      <c r="DW274" s="135"/>
      <c r="DX274" s="135"/>
      <c r="DY274" s="135"/>
      <c r="DZ274" s="135"/>
      <c r="EA274" s="135"/>
      <c r="EB274" s="135"/>
      <c r="EC274" s="135"/>
      <c r="ED274" s="135"/>
      <c r="EE274" s="135"/>
      <c r="EF274" s="135"/>
      <c r="EG274" s="135"/>
      <c r="EH274" s="135"/>
      <c r="EI274" s="135"/>
      <c r="EJ274" s="135"/>
      <c r="EK274" s="135"/>
      <c r="EL274" s="135"/>
      <c r="EM274" s="135"/>
      <c r="EN274" s="135"/>
      <c r="EO274" s="135"/>
      <c r="EP274" s="135"/>
      <c r="EQ274" s="135"/>
      <c r="ER274" s="135"/>
      <c r="ES274" s="135"/>
      <c r="ET274" s="135"/>
      <c r="EU274" s="135"/>
      <c r="EV274" s="135"/>
      <c r="EW274" s="135"/>
      <c r="EX274" s="135"/>
      <c r="EY274" s="135"/>
      <c r="EZ274" s="135"/>
      <c r="FA274" s="135"/>
      <c r="FB274" s="135"/>
      <c r="FC274" s="135"/>
      <c r="FD274" s="135"/>
      <c r="FE274" s="135"/>
      <c r="FF274" s="135"/>
      <c r="FG274" s="135"/>
      <c r="FH274" s="135"/>
      <c r="FI274" s="135"/>
      <c r="FJ274" s="135"/>
      <c r="FK274" s="135"/>
      <c r="FL274" s="135"/>
      <c r="FM274" s="135"/>
      <c r="FN274" s="135"/>
      <c r="FO274" s="135"/>
      <c r="FP274" s="135"/>
      <c r="FQ274" s="135"/>
      <c r="FR274" s="135"/>
      <c r="FS274" s="135"/>
      <c r="FT274" s="135"/>
      <c r="FU274" s="135"/>
      <c r="FV274" s="135"/>
      <c r="FW274" s="135"/>
      <c r="FX274" s="135"/>
      <c r="FY274" s="135"/>
      <c r="FZ274" s="135"/>
      <c r="GA274" s="135"/>
      <c r="GB274" s="135"/>
      <c r="GC274" s="135"/>
      <c r="GD274" s="135"/>
      <c r="GE274" s="135"/>
      <c r="GF274" s="135"/>
      <c r="GG274" s="135"/>
      <c r="GH274" s="135"/>
      <c r="GI274" s="135"/>
      <c r="GJ274" s="135"/>
      <c r="GK274" s="135"/>
      <c r="GL274" s="135"/>
      <c r="GM274" s="135"/>
      <c r="GN274" s="135"/>
    </row>
    <row r="275" spans="1:196" x14ac:dyDescent="0.25">
      <c r="A275" s="18">
        <v>1</v>
      </c>
      <c r="B275" s="18">
        <v>1</v>
      </c>
      <c r="C275" s="1722" t="s">
        <v>16</v>
      </c>
      <c r="D275" s="110">
        <f>'Аян '!D136</f>
        <v>0</v>
      </c>
      <c r="E275" s="110">
        <f>'Аян '!E136</f>
        <v>0</v>
      </c>
      <c r="F275" s="110">
        <f>'Аян '!F136</f>
        <v>0</v>
      </c>
      <c r="G275" s="160" t="e">
        <f>'Аян '!G136</f>
        <v>#DIV/0!</v>
      </c>
      <c r="H275" s="154" t="e">
        <f>'Аян '!H136</f>
        <v>#DIV/0!</v>
      </c>
      <c r="I275" s="154" t="e">
        <f>'Аян '!I136</f>
        <v>#DIV/0!</v>
      </c>
      <c r="J275" s="149">
        <f>'Аян '!J136</f>
        <v>0</v>
      </c>
      <c r="K275" s="149">
        <f>'Аян '!K136</f>
        <v>0</v>
      </c>
      <c r="L275" s="149">
        <f>'Аян '!L136</f>
        <v>0</v>
      </c>
      <c r="M275" s="149" t="e">
        <f>'Аян '!M136</f>
        <v>#DIV/0!</v>
      </c>
      <c r="N275" s="149">
        <f>'Аян '!N136</f>
        <v>0</v>
      </c>
      <c r="O275" s="149" t="e">
        <f>'Аян '!O136</f>
        <v>#DIV/0!</v>
      </c>
      <c r="P275" s="307">
        <f>'Аян '!P136</f>
        <v>0</v>
      </c>
      <c r="Q275" s="307">
        <f>'Аян '!Q136</f>
        <v>0</v>
      </c>
      <c r="R275" s="307">
        <f>'Аян '!R136</f>
        <v>0</v>
      </c>
      <c r="S275" s="307">
        <f>'Аян '!S136</f>
        <v>0</v>
      </c>
      <c r="T275" s="307">
        <f>'Аян '!T136</f>
        <v>0</v>
      </c>
      <c r="U275" s="307">
        <f>'Аян '!U136</f>
        <v>0</v>
      </c>
      <c r="V275" s="307">
        <f>'Аян '!V136</f>
        <v>0</v>
      </c>
      <c r="W275" s="307">
        <f>'Аян '!W136</f>
        <v>0</v>
      </c>
      <c r="X275" s="527">
        <f>'Аян '!X136</f>
        <v>0</v>
      </c>
      <c r="Y275" s="307"/>
      <c r="Z275" s="307"/>
      <c r="AA275" s="110" t="e">
        <f>'Аян '!Y135</f>
        <v>#REF!</v>
      </c>
      <c r="AB275" s="307">
        <f>'Аян '!AB135</f>
        <v>0</v>
      </c>
      <c r="AC275" s="319">
        <f t="shared" si="39"/>
        <v>0</v>
      </c>
      <c r="AD275" s="319">
        <f t="shared" ref="AD275:AD341" si="50">W275*1000</f>
        <v>0</v>
      </c>
      <c r="AE275" s="855">
        <f t="shared" si="49"/>
        <v>0</v>
      </c>
      <c r="AF275" s="135" t="e">
        <f t="shared" si="45"/>
        <v>#DIV/0!</v>
      </c>
      <c r="AG275" s="135"/>
      <c r="AH275" s="403"/>
      <c r="AI275" s="135">
        <f t="shared" si="46"/>
        <v>0</v>
      </c>
      <c r="AJ275" s="135"/>
      <c r="AK275" s="135"/>
      <c r="AL275" s="135"/>
      <c r="AM275" s="135"/>
      <c r="AN275" s="135"/>
      <c r="AO275" s="135"/>
      <c r="AP275" s="135"/>
      <c r="AQ275" s="135"/>
      <c r="AR275" s="135"/>
      <c r="AS275" s="135"/>
      <c r="AT275" s="135"/>
      <c r="AU275" s="135"/>
      <c r="AV275" s="135"/>
      <c r="AW275" s="135"/>
      <c r="AX275" s="135"/>
      <c r="AY275" s="135"/>
      <c r="AZ275" s="135"/>
      <c r="BA275" s="135"/>
      <c r="BB275" s="135"/>
      <c r="BC275" s="135"/>
      <c r="BD275" s="135"/>
      <c r="BE275" s="135"/>
      <c r="BF275" s="135"/>
      <c r="BG275" s="135"/>
      <c r="BH275" s="135"/>
      <c r="BI275" s="135"/>
      <c r="BJ275" s="135"/>
      <c r="BK275" s="135"/>
      <c r="BL275" s="135"/>
      <c r="BM275" s="135"/>
      <c r="BN275" s="135"/>
      <c r="BO275" s="135"/>
      <c r="BP275" s="135"/>
      <c r="BQ275" s="135"/>
      <c r="BR275" s="135"/>
      <c r="BS275" s="135"/>
      <c r="BT275" s="135"/>
      <c r="BU275" s="135"/>
      <c r="BV275" s="135"/>
      <c r="BW275" s="135"/>
      <c r="BX275" s="135"/>
      <c r="BY275" s="135"/>
      <c r="BZ275" s="135"/>
      <c r="CA275" s="135"/>
      <c r="CB275" s="135"/>
      <c r="CC275" s="135"/>
      <c r="CD275" s="135"/>
      <c r="CE275" s="135"/>
      <c r="CF275" s="135"/>
      <c r="CG275" s="135"/>
      <c r="CH275" s="135"/>
      <c r="CI275" s="135"/>
      <c r="CJ275" s="135"/>
      <c r="CK275" s="135"/>
      <c r="CL275" s="135"/>
      <c r="CM275" s="135"/>
      <c r="CN275" s="135"/>
      <c r="CO275" s="135"/>
      <c r="CP275" s="135"/>
      <c r="CQ275" s="135"/>
      <c r="CR275" s="135"/>
      <c r="CS275" s="135"/>
      <c r="CT275" s="135"/>
      <c r="CU275" s="135"/>
      <c r="CV275" s="135"/>
      <c r="CW275" s="135"/>
      <c r="CX275" s="135"/>
      <c r="CY275" s="135"/>
      <c r="CZ275" s="135"/>
      <c r="DA275" s="135"/>
      <c r="DB275" s="135"/>
      <c r="DC275" s="135"/>
      <c r="DD275" s="135"/>
      <c r="DE275" s="135"/>
      <c r="DF275" s="135"/>
      <c r="DG275" s="135"/>
      <c r="DH275" s="135"/>
      <c r="DI275" s="135"/>
      <c r="DJ275" s="135"/>
      <c r="DK275" s="135"/>
      <c r="DL275" s="135"/>
      <c r="DM275" s="135"/>
      <c r="DN275" s="135"/>
      <c r="DO275" s="135"/>
      <c r="DP275" s="135"/>
      <c r="DQ275" s="135"/>
      <c r="DR275" s="135"/>
      <c r="DS275" s="135"/>
      <c r="DT275" s="135"/>
      <c r="DU275" s="135"/>
      <c r="DV275" s="135"/>
      <c r="DW275" s="135"/>
      <c r="DX275" s="135"/>
      <c r="DY275" s="135"/>
      <c r="DZ275" s="135"/>
      <c r="EA275" s="135"/>
      <c r="EB275" s="135"/>
      <c r="EC275" s="135"/>
      <c r="ED275" s="135"/>
      <c r="EE275" s="135"/>
      <c r="EF275" s="135"/>
      <c r="EG275" s="135"/>
      <c r="EH275" s="135"/>
      <c r="EI275" s="135"/>
      <c r="EJ275" s="135"/>
      <c r="EK275" s="135"/>
      <c r="EL275" s="135"/>
      <c r="EM275" s="135"/>
      <c r="EN275" s="135"/>
      <c r="EO275" s="135"/>
      <c r="EP275" s="135"/>
      <c r="EQ275" s="135"/>
      <c r="ER275" s="135"/>
      <c r="ES275" s="135"/>
      <c r="ET275" s="135"/>
      <c r="EU275" s="135"/>
      <c r="EV275" s="135"/>
      <c r="EW275" s="135"/>
      <c r="EX275" s="135"/>
      <c r="EY275" s="135"/>
      <c r="EZ275" s="135"/>
      <c r="FA275" s="135"/>
      <c r="FB275" s="135"/>
      <c r="FC275" s="135"/>
      <c r="FD275" s="135"/>
      <c r="FE275" s="135"/>
      <c r="FF275" s="135"/>
      <c r="FG275" s="135"/>
      <c r="FH275" s="135"/>
      <c r="FI275" s="135"/>
      <c r="FJ275" s="135"/>
      <c r="FK275" s="135"/>
      <c r="FL275" s="135"/>
      <c r="FM275" s="135"/>
      <c r="FN275" s="135"/>
      <c r="FO275" s="135"/>
      <c r="FP275" s="135"/>
      <c r="FQ275" s="135"/>
      <c r="FR275" s="135"/>
      <c r="FS275" s="135"/>
      <c r="FT275" s="135"/>
      <c r="FU275" s="135"/>
      <c r="FV275" s="135"/>
      <c r="FW275" s="135"/>
      <c r="FX275" s="135"/>
      <c r="FY275" s="135"/>
      <c r="FZ275" s="135"/>
      <c r="GA275" s="135"/>
      <c r="GB275" s="135"/>
      <c r="GC275" s="135"/>
      <c r="GD275" s="135"/>
      <c r="GE275" s="135"/>
      <c r="GF275" s="135"/>
      <c r="GG275" s="135"/>
      <c r="GH275" s="135"/>
      <c r="GI275" s="135"/>
      <c r="GJ275" s="135"/>
      <c r="GK275" s="135"/>
      <c r="GL275" s="135"/>
      <c r="GM275" s="135"/>
      <c r="GN275" s="135"/>
    </row>
    <row r="276" spans="1:196" x14ac:dyDescent="0.25">
      <c r="A276" s="18">
        <v>1</v>
      </c>
      <c r="B276" s="18">
        <v>1</v>
      </c>
      <c r="C276" s="3" t="s">
        <v>74</v>
      </c>
      <c r="D276" s="110">
        <f>'Аян '!D137</f>
        <v>0</v>
      </c>
      <c r="E276" s="110">
        <f>'Аян '!E137</f>
        <v>0</v>
      </c>
      <c r="F276" s="110">
        <f>'Аян '!F137</f>
        <v>1</v>
      </c>
      <c r="G276" s="160" t="e">
        <f>'Аян '!G137</f>
        <v>#DIV/0!</v>
      </c>
      <c r="H276" s="154" t="e">
        <f>'Аян '!H137</f>
        <v>#DIV/0!</v>
      </c>
      <c r="I276" s="154">
        <f>'Аян '!I137</f>
        <v>8</v>
      </c>
      <c r="J276" s="149">
        <f>'Аян '!J137</f>
        <v>0</v>
      </c>
      <c r="K276" s="149">
        <f>'Аян '!K137</f>
        <v>0</v>
      </c>
      <c r="L276" s="149">
        <f>'Аян '!L137</f>
        <v>8</v>
      </c>
      <c r="M276" s="149" t="e">
        <f>'Аян '!M137</f>
        <v>#DIV/0!</v>
      </c>
      <c r="N276" s="149">
        <f>'Аян '!N137</f>
        <v>0</v>
      </c>
      <c r="O276" s="149" t="e">
        <f>'Аян '!O137</f>
        <v>#DIV/0!</v>
      </c>
      <c r="P276" s="307">
        <f>'Аян '!P137</f>
        <v>0</v>
      </c>
      <c r="Q276" s="307">
        <f>'Аян '!Q137</f>
        <v>0</v>
      </c>
      <c r="R276" s="307">
        <f>'Аян '!R137</f>
        <v>33.593699999999998</v>
      </c>
      <c r="S276" s="307">
        <f>'Аян '!S137</f>
        <v>0</v>
      </c>
      <c r="T276" s="307">
        <f>'Аян '!T137</f>
        <v>0</v>
      </c>
      <c r="U276" s="307">
        <f>'Аян '!U137</f>
        <v>33.593699999999998</v>
      </c>
      <c r="V276" s="307">
        <f>'Аян '!V137</f>
        <v>0</v>
      </c>
      <c r="W276" s="307">
        <f>'Аян '!W137</f>
        <v>0</v>
      </c>
      <c r="X276" s="527">
        <f>'Аян '!X137</f>
        <v>33.593699999999998</v>
      </c>
      <c r="Y276" s="307">
        <f>'Аян '!X135</f>
        <v>0</v>
      </c>
      <c r="Z276" s="307"/>
      <c r="AA276" s="110" t="e">
        <f>'Аян '!Y136</f>
        <v>#REF!</v>
      </c>
      <c r="AB276" s="307">
        <f>'Аян '!AB136</f>
        <v>0</v>
      </c>
      <c r="AC276" s="319">
        <f t="shared" ref="AC276:AC342" si="51">X276*1000</f>
        <v>33593.699999999997</v>
      </c>
      <c r="AD276" s="319">
        <f t="shared" si="50"/>
        <v>0</v>
      </c>
      <c r="AE276" s="855">
        <f t="shared" si="49"/>
        <v>0</v>
      </c>
      <c r="AF276" s="135">
        <f t="shared" si="45"/>
        <v>33593.699999999997</v>
      </c>
      <c r="AG276" s="135"/>
      <c r="AH276" s="403"/>
      <c r="AI276" s="135">
        <f t="shared" si="46"/>
        <v>0</v>
      </c>
      <c r="AJ276" s="135"/>
      <c r="AK276" s="135"/>
      <c r="AL276" s="135"/>
      <c r="AM276" s="135"/>
      <c r="AN276" s="135"/>
      <c r="AO276" s="135"/>
      <c r="AP276" s="135"/>
      <c r="AQ276" s="135"/>
      <c r="AR276" s="135"/>
      <c r="AS276" s="135"/>
      <c r="AT276" s="135"/>
      <c r="AU276" s="135"/>
      <c r="AV276" s="135"/>
      <c r="AW276" s="135"/>
      <c r="AX276" s="135"/>
      <c r="AY276" s="135"/>
      <c r="AZ276" s="135"/>
      <c r="BA276" s="135"/>
      <c r="BB276" s="135"/>
      <c r="BC276" s="135"/>
      <c r="BD276" s="135"/>
      <c r="BE276" s="135"/>
      <c r="BF276" s="135"/>
      <c r="BG276" s="135"/>
      <c r="BH276" s="135"/>
      <c r="BI276" s="135"/>
      <c r="BJ276" s="135"/>
      <c r="BK276" s="135"/>
      <c r="BL276" s="135"/>
      <c r="BM276" s="135"/>
      <c r="BN276" s="135"/>
      <c r="BO276" s="135"/>
      <c r="BP276" s="135"/>
      <c r="BQ276" s="135"/>
      <c r="BR276" s="135"/>
      <c r="BS276" s="135"/>
      <c r="BT276" s="135"/>
      <c r="BU276" s="135"/>
      <c r="BV276" s="135"/>
      <c r="BW276" s="135"/>
      <c r="BX276" s="135"/>
      <c r="BY276" s="135"/>
      <c r="BZ276" s="135"/>
      <c r="CA276" s="135"/>
      <c r="CB276" s="135"/>
      <c r="CC276" s="135"/>
      <c r="CD276" s="135"/>
      <c r="CE276" s="135"/>
      <c r="CF276" s="135"/>
      <c r="CG276" s="135"/>
      <c r="CH276" s="135"/>
      <c r="CI276" s="135"/>
      <c r="CJ276" s="135"/>
      <c r="CK276" s="135"/>
      <c r="CL276" s="135"/>
      <c r="CM276" s="135"/>
      <c r="CN276" s="135"/>
      <c r="CO276" s="135"/>
      <c r="CP276" s="135"/>
      <c r="CQ276" s="135"/>
      <c r="CR276" s="135"/>
      <c r="CS276" s="135"/>
      <c r="CT276" s="135"/>
      <c r="CU276" s="135"/>
      <c r="CV276" s="135"/>
      <c r="CW276" s="135"/>
      <c r="CX276" s="135"/>
      <c r="CY276" s="135"/>
      <c r="CZ276" s="135"/>
      <c r="DA276" s="135"/>
      <c r="DB276" s="135"/>
      <c r="DC276" s="135"/>
      <c r="DD276" s="135"/>
      <c r="DE276" s="135"/>
      <c r="DF276" s="135"/>
      <c r="DG276" s="135"/>
      <c r="DH276" s="135"/>
      <c r="DI276" s="135"/>
      <c r="DJ276" s="135"/>
      <c r="DK276" s="135"/>
      <c r="DL276" s="135"/>
      <c r="DM276" s="135"/>
      <c r="DN276" s="135"/>
      <c r="DO276" s="135"/>
      <c r="DP276" s="135"/>
      <c r="DQ276" s="135"/>
      <c r="DR276" s="135"/>
      <c r="DS276" s="135"/>
      <c r="DT276" s="135"/>
      <c r="DU276" s="135"/>
      <c r="DV276" s="135"/>
      <c r="DW276" s="135"/>
      <c r="DX276" s="135"/>
      <c r="DY276" s="135"/>
      <c r="DZ276" s="135"/>
      <c r="EA276" s="135"/>
      <c r="EB276" s="135"/>
      <c r="EC276" s="135"/>
      <c r="ED276" s="135"/>
      <c r="EE276" s="135"/>
      <c r="EF276" s="135"/>
      <c r="EG276" s="135"/>
      <c r="EH276" s="135"/>
      <c r="EI276" s="135"/>
      <c r="EJ276" s="135"/>
      <c r="EK276" s="135"/>
      <c r="EL276" s="135"/>
      <c r="EM276" s="135"/>
      <c r="EN276" s="135"/>
      <c r="EO276" s="135"/>
      <c r="EP276" s="135"/>
      <c r="EQ276" s="135"/>
      <c r="ER276" s="135"/>
      <c r="ES276" s="135"/>
      <c r="ET276" s="135"/>
      <c r="EU276" s="135"/>
      <c r="EV276" s="135"/>
      <c r="EW276" s="135"/>
      <c r="EX276" s="135"/>
      <c r="EY276" s="135"/>
      <c r="EZ276" s="135"/>
      <c r="FA276" s="135"/>
      <c r="FB276" s="135"/>
      <c r="FC276" s="135"/>
      <c r="FD276" s="135"/>
      <c r="FE276" s="135"/>
      <c r="FF276" s="135"/>
      <c r="FG276" s="135"/>
      <c r="FH276" s="135"/>
      <c r="FI276" s="135"/>
      <c r="FJ276" s="135"/>
      <c r="FK276" s="135"/>
      <c r="FL276" s="135"/>
      <c r="FM276" s="135"/>
      <c r="FN276" s="135"/>
      <c r="FO276" s="135"/>
      <c r="FP276" s="135"/>
      <c r="FQ276" s="135"/>
      <c r="FR276" s="135"/>
      <c r="FS276" s="135"/>
      <c r="FT276" s="135"/>
      <c r="FU276" s="135"/>
      <c r="FV276" s="135"/>
      <c r="FW276" s="135"/>
      <c r="FX276" s="135"/>
      <c r="FY276" s="135"/>
      <c r="FZ276" s="135"/>
      <c r="GA276" s="135"/>
      <c r="GB276" s="135"/>
      <c r="GC276" s="135"/>
      <c r="GD276" s="135"/>
      <c r="GE276" s="135"/>
      <c r="GF276" s="135"/>
      <c r="GG276" s="135"/>
      <c r="GH276" s="135"/>
      <c r="GI276" s="135"/>
      <c r="GJ276" s="135"/>
      <c r="GK276" s="135"/>
      <c r="GL276" s="135"/>
      <c r="GM276" s="135"/>
      <c r="GN276" s="135"/>
    </row>
    <row r="277" spans="1:196" x14ac:dyDescent="0.25">
      <c r="A277" s="18">
        <v>1</v>
      </c>
      <c r="B277" s="18">
        <v>1</v>
      </c>
      <c r="C277" s="851" t="s">
        <v>197</v>
      </c>
      <c r="D277" s="110">
        <f>'Аян '!D138</f>
        <v>0</v>
      </c>
      <c r="E277" s="110">
        <f>'Аян '!E138</f>
        <v>0</v>
      </c>
      <c r="F277" s="110">
        <f>'Аян '!F138</f>
        <v>0</v>
      </c>
      <c r="G277" s="160" t="e">
        <f>'Аян '!G138</f>
        <v>#DIV/0!</v>
      </c>
      <c r="H277" s="154">
        <f>'Аян '!H138</f>
        <v>0</v>
      </c>
      <c r="I277" s="154">
        <f>'Аян '!I138</f>
        <v>0</v>
      </c>
      <c r="J277" s="149">
        <f>'Аян '!J138</f>
        <v>0</v>
      </c>
      <c r="K277" s="149">
        <f>'Аян '!K138</f>
        <v>0</v>
      </c>
      <c r="L277" s="149">
        <f>'Аян '!L138</f>
        <v>0</v>
      </c>
      <c r="M277" s="149">
        <f>'Аян '!M138</f>
        <v>0</v>
      </c>
      <c r="N277" s="149">
        <f>'Аян '!N138</f>
        <v>0</v>
      </c>
      <c r="O277" s="149">
        <f>'Аян '!O138</f>
        <v>0</v>
      </c>
      <c r="P277" s="307">
        <f>'Аян '!P138</f>
        <v>0</v>
      </c>
      <c r="Q277" s="307">
        <f>'Аян '!Q138</f>
        <v>0</v>
      </c>
      <c r="R277" s="307">
        <f>'Аян '!R138</f>
        <v>0</v>
      </c>
      <c r="S277" s="307">
        <f>'Аян '!S138</f>
        <v>0</v>
      </c>
      <c r="T277" s="307">
        <f>'Аян '!T138</f>
        <v>0</v>
      </c>
      <c r="U277" s="307">
        <f>'Аян '!U138</f>
        <v>0</v>
      </c>
      <c r="V277" s="307">
        <f>'Аян '!V138</f>
        <v>0</v>
      </c>
      <c r="W277" s="307">
        <f>'Аян '!W138</f>
        <v>0</v>
      </c>
      <c r="X277" s="527">
        <f>'Аян '!X138</f>
        <v>0</v>
      </c>
      <c r="Y277" s="307" t="e">
        <f>R277/Q277*100</f>
        <v>#DIV/0!</v>
      </c>
      <c r="Z277" s="307" t="e">
        <f>X277/Q277*100</f>
        <v>#DIV/0!</v>
      </c>
      <c r="AA277" s="110" t="e">
        <f>'Аян '!Y137</f>
        <v>#REF!</v>
      </c>
      <c r="AB277" s="307">
        <f>'Аян '!AB137</f>
        <v>0</v>
      </c>
      <c r="AC277" s="319">
        <f t="shared" si="51"/>
        <v>0</v>
      </c>
      <c r="AD277" s="319">
        <f t="shared" si="50"/>
        <v>0</v>
      </c>
      <c r="AE277" s="855">
        <f t="shared" si="49"/>
        <v>0</v>
      </c>
      <c r="AF277" s="18" t="e">
        <f t="shared" si="45"/>
        <v>#DIV/0!</v>
      </c>
      <c r="AH277" s="1147"/>
      <c r="AI277" s="18">
        <f t="shared" si="46"/>
        <v>0</v>
      </c>
    </row>
    <row r="278" spans="1:196" x14ac:dyDescent="0.25">
      <c r="B278" s="18">
        <v>1</v>
      </c>
      <c r="C278" s="3385" t="s">
        <v>198</v>
      </c>
      <c r="D278" s="110">
        <f>'Аян '!D139</f>
        <v>0</v>
      </c>
      <c r="E278" s="110">
        <f>'Аян '!E139</f>
        <v>0</v>
      </c>
      <c r="F278" s="110">
        <f>'Аян '!F139</f>
        <v>0</v>
      </c>
      <c r="G278" s="160" t="e">
        <f>'Аян '!G139</f>
        <v>#DIV/0!</v>
      </c>
      <c r="H278" s="154">
        <f>'Аян '!H139</f>
        <v>0</v>
      </c>
      <c r="I278" s="154">
        <f>'Аян '!I139</f>
        <v>0</v>
      </c>
      <c r="J278" s="149">
        <f>'Аян '!J139</f>
        <v>0</v>
      </c>
      <c r="K278" s="149">
        <f>'Аян '!K139</f>
        <v>0</v>
      </c>
      <c r="L278" s="149">
        <f>'Аян '!L139</f>
        <v>0</v>
      </c>
      <c r="M278" s="149">
        <f>'Аян '!M139</f>
        <v>0</v>
      </c>
      <c r="N278" s="149">
        <f>'Аян '!N139</f>
        <v>0</v>
      </c>
      <c r="O278" s="149">
        <f>'Аян '!O139</f>
        <v>0</v>
      </c>
      <c r="P278" s="307">
        <f>'Аян '!P139</f>
        <v>0</v>
      </c>
      <c r="Q278" s="307">
        <f>'Аян '!Q139</f>
        <v>0</v>
      </c>
      <c r="R278" s="307">
        <f>'Аян '!R139</f>
        <v>0</v>
      </c>
      <c r="S278" s="307">
        <f>'Аян '!S139</f>
        <v>0</v>
      </c>
      <c r="T278" s="307">
        <f>'Аян '!T139</f>
        <v>0</v>
      </c>
      <c r="U278" s="307">
        <f>'Аян '!U139</f>
        <v>0</v>
      </c>
      <c r="V278" s="307">
        <f>'Аян '!V139</f>
        <v>0</v>
      </c>
      <c r="W278" s="307">
        <f>'Аян '!W139</f>
        <v>0</v>
      </c>
      <c r="X278" s="527">
        <f>'Аян '!X139</f>
        <v>0</v>
      </c>
      <c r="Y278" s="307" t="e">
        <f>R278/Q278*100</f>
        <v>#DIV/0!</v>
      </c>
      <c r="Z278" s="307"/>
      <c r="AA278" s="110"/>
      <c r="AB278" s="307"/>
      <c r="AC278" s="319"/>
      <c r="AD278" s="319"/>
      <c r="AE278" s="855"/>
      <c r="AH278" s="1147"/>
      <c r="AI278" s="18">
        <f t="shared" si="46"/>
        <v>0</v>
      </c>
    </row>
    <row r="279" spans="1:196" x14ac:dyDescent="0.25">
      <c r="A279" s="18">
        <v>1</v>
      </c>
      <c r="B279" s="18">
        <v>1</v>
      </c>
      <c r="C279" s="2291" t="s">
        <v>199</v>
      </c>
      <c r="D279" s="110">
        <f>'Аян '!D140</f>
        <v>0</v>
      </c>
      <c r="E279" s="110">
        <f>'Аян '!E140</f>
        <v>0</v>
      </c>
      <c r="F279" s="110">
        <f>'Аян '!F140</f>
        <v>0</v>
      </c>
      <c r="G279" s="160" t="e">
        <f>'Аян '!G140</f>
        <v>#DIV/0!</v>
      </c>
      <c r="H279" s="154">
        <f>'Аян '!H140</f>
        <v>0</v>
      </c>
      <c r="I279" s="154">
        <f>'Аян '!I140</f>
        <v>0</v>
      </c>
      <c r="J279" s="149">
        <f>'Аян '!J140</f>
        <v>0</v>
      </c>
      <c r="K279" s="149">
        <f>'Аян '!K140</f>
        <v>0</v>
      </c>
      <c r="L279" s="149">
        <f>'Аян '!L140</f>
        <v>0</v>
      </c>
      <c r="M279" s="149">
        <f>'Аян '!M140</f>
        <v>0</v>
      </c>
      <c r="N279" s="149">
        <f>'Аян '!N140</f>
        <v>0</v>
      </c>
      <c r="O279" s="149">
        <f>'Аян '!O140</f>
        <v>0</v>
      </c>
      <c r="P279" s="307">
        <f>'Аян '!P140</f>
        <v>0</v>
      </c>
      <c r="Q279" s="307">
        <f>'Аян '!Q140</f>
        <v>0</v>
      </c>
      <c r="R279" s="307">
        <f>'Аян '!R140</f>
        <v>0</v>
      </c>
      <c r="S279" s="307">
        <f>'Аян '!S140</f>
        <v>0</v>
      </c>
      <c r="T279" s="307">
        <f>'Аян '!T140</f>
        <v>0</v>
      </c>
      <c r="U279" s="307">
        <f>'Аян '!U140</f>
        <v>0</v>
      </c>
      <c r="V279" s="307">
        <f>'Аян '!V140</f>
        <v>0</v>
      </c>
      <c r="W279" s="307">
        <f>'Аян '!W140</f>
        <v>0</v>
      </c>
      <c r="X279" s="527">
        <f>'Аян '!X140</f>
        <v>0</v>
      </c>
      <c r="Y279" s="307"/>
      <c r="Z279" s="307"/>
      <c r="AA279" s="110">
        <f>'Аян '!Y138</f>
        <v>0</v>
      </c>
      <c r="AB279" s="307">
        <f>'Аян '!Z138</f>
        <v>0</v>
      </c>
      <c r="AC279" s="319">
        <f t="shared" si="51"/>
        <v>0</v>
      </c>
      <c r="AD279" s="319">
        <f t="shared" si="50"/>
        <v>0</v>
      </c>
      <c r="AE279" s="855">
        <f>IF(P279&gt;0,P279*1000/D279,0)</f>
        <v>0</v>
      </c>
      <c r="AF279" s="18" t="e">
        <f t="shared" ref="AF279:AF295" si="52">R279/F279*1000</f>
        <v>#DIV/0!</v>
      </c>
      <c r="AH279" s="1147"/>
      <c r="AI279" s="18">
        <f t="shared" si="46"/>
        <v>0</v>
      </c>
    </row>
    <row r="280" spans="1:196" ht="15.75" thickBot="1" x14ac:dyDescent="0.3">
      <c r="A280" s="18">
        <v>1</v>
      </c>
      <c r="B280" s="18">
        <v>1</v>
      </c>
      <c r="C280" s="3725" t="s">
        <v>204</v>
      </c>
      <c r="D280" s="110">
        <f>'Аян '!D141</f>
        <v>0</v>
      </c>
      <c r="E280" s="110">
        <f>'Аян '!E141</f>
        <v>0</v>
      </c>
      <c r="F280" s="110">
        <f>'Аян '!F141</f>
        <v>0</v>
      </c>
      <c r="G280" s="160" t="e">
        <f>'Аян '!G141</f>
        <v>#DIV/0!</v>
      </c>
      <c r="H280" s="154">
        <f>'Аян '!H141</f>
        <v>0</v>
      </c>
      <c r="I280" s="154">
        <f>'Аян '!I141</f>
        <v>0</v>
      </c>
      <c r="J280" s="149">
        <f>'Аян '!J141</f>
        <v>0</v>
      </c>
      <c r="K280" s="149">
        <f>'Аян '!K141</f>
        <v>0</v>
      </c>
      <c r="L280" s="149">
        <f>'Аян '!L141</f>
        <v>0</v>
      </c>
      <c r="M280" s="149">
        <f>'Аян '!M141</f>
        <v>0</v>
      </c>
      <c r="N280" s="149">
        <f>'Аян '!N141</f>
        <v>0</v>
      </c>
      <c r="O280" s="149">
        <f>'Аян '!O141</f>
        <v>0</v>
      </c>
      <c r="P280" s="307">
        <f>'Аян '!P141</f>
        <v>0</v>
      </c>
      <c r="Q280" s="307">
        <f>'Аян '!Q141</f>
        <v>0</v>
      </c>
      <c r="R280" s="307">
        <f>'Аян '!R141</f>
        <v>0</v>
      </c>
      <c r="S280" s="307">
        <f>'Аян '!S141</f>
        <v>0</v>
      </c>
      <c r="T280" s="307">
        <f>'Аян '!T141</f>
        <v>0</v>
      </c>
      <c r="U280" s="307">
        <f>'Аян '!U141</f>
        <v>0</v>
      </c>
      <c r="V280" s="307">
        <f>'Аян '!V141</f>
        <v>0</v>
      </c>
      <c r="W280" s="307">
        <f>'Аян '!W141</f>
        <v>0</v>
      </c>
      <c r="X280" s="527">
        <f>'Аян '!X141</f>
        <v>0</v>
      </c>
      <c r="Y280" s="307">
        <f>'Аян '!X138</f>
        <v>0</v>
      </c>
      <c r="Z280" s="307"/>
      <c r="AA280" s="110">
        <f>'Аян '!Y139</f>
        <v>0</v>
      </c>
      <c r="AB280" s="307">
        <f>'Аян '!Z139</f>
        <v>0</v>
      </c>
      <c r="AC280" s="319">
        <f t="shared" si="51"/>
        <v>0</v>
      </c>
      <c r="AD280" s="319">
        <f t="shared" si="50"/>
        <v>0</v>
      </c>
      <c r="AE280" s="855">
        <f>IF(P280&gt;0,P280*1000/D280,0)</f>
        <v>0</v>
      </c>
      <c r="AF280" s="18" t="e">
        <f t="shared" si="52"/>
        <v>#DIV/0!</v>
      </c>
      <c r="AH280" s="1147"/>
      <c r="AI280" s="18" t="e">
        <f>#REF!-#REF!</f>
        <v>#REF!</v>
      </c>
    </row>
    <row r="281" spans="1:196" x14ac:dyDescent="0.25">
      <c r="A281" s="18">
        <v>1</v>
      </c>
      <c r="B281" s="18">
        <v>1</v>
      </c>
      <c r="C281" s="6" t="s">
        <v>95</v>
      </c>
      <c r="D281" s="155"/>
      <c r="E281" s="155"/>
      <c r="F281" s="155"/>
      <c r="G281" s="156"/>
      <c r="H281" s="157"/>
      <c r="I281" s="157"/>
      <c r="J281" s="24"/>
      <c r="K281" s="24"/>
      <c r="L281" s="24"/>
      <c r="M281" s="24"/>
      <c r="N281" s="24"/>
      <c r="O281" s="24"/>
      <c r="P281" s="533">
        <f>P282-P283-P335-P338-P342</f>
        <v>0</v>
      </c>
      <c r="Q281" s="533">
        <f t="shared" ref="Q281:X281" si="53">Q282-Q283-Q335-Q338-Q342</f>
        <v>0</v>
      </c>
      <c r="R281" s="533">
        <f t="shared" si="53"/>
        <v>8.8817841970012523E-16</v>
      </c>
      <c r="S281" s="533">
        <f t="shared" si="53"/>
        <v>0</v>
      </c>
      <c r="T281" s="533">
        <f t="shared" si="53"/>
        <v>0</v>
      </c>
      <c r="U281" s="533">
        <f t="shared" si="53"/>
        <v>8.8817841970012523E-16</v>
      </c>
      <c r="V281" s="533">
        <f t="shared" si="53"/>
        <v>0</v>
      </c>
      <c r="W281" s="533">
        <f t="shared" si="53"/>
        <v>0</v>
      </c>
      <c r="X281" s="533">
        <f t="shared" si="53"/>
        <v>8.8817841970012523E-16</v>
      </c>
      <c r="Y281" s="533"/>
      <c r="Z281" s="533"/>
      <c r="AA281" s="155">
        <f>'1 уровень'!Z2679</f>
        <v>0</v>
      </c>
      <c r="AB281" s="533" t="e">
        <f>AB282-AB283-AB337-AB340-#REF!</f>
        <v>#REF!</v>
      </c>
      <c r="AC281" s="319">
        <f t="shared" si="51"/>
        <v>8.8817841970012523E-13</v>
      </c>
      <c r="AD281" s="319">
        <f t="shared" si="50"/>
        <v>0</v>
      </c>
      <c r="AE281" s="855">
        <f>IF(P281&gt;0,P281*1000/D281,0)</f>
        <v>0</v>
      </c>
      <c r="AF281" s="18" t="e">
        <f t="shared" si="52"/>
        <v>#DIV/0!</v>
      </c>
      <c r="AH281" s="1147"/>
      <c r="AI281" s="18">
        <f t="shared" ref="AI281:AI295" si="54">E282-D282</f>
        <v>0</v>
      </c>
    </row>
    <row r="282" spans="1:196" s="135" customFormat="1" x14ac:dyDescent="0.25">
      <c r="A282" s="18">
        <v>1</v>
      </c>
      <c r="B282" s="18">
        <v>1</v>
      </c>
      <c r="C282" s="12" t="s">
        <v>92</v>
      </c>
      <c r="D282" s="136">
        <f>'1 уровень'!E2679</f>
        <v>0</v>
      </c>
      <c r="E282" s="136">
        <f>'1 уровень'!F2679</f>
        <v>0</v>
      </c>
      <c r="F282" s="136">
        <f>'1 уровень'!G2679</f>
        <v>0</v>
      </c>
      <c r="G282" s="147">
        <f>'1 уровень'!H2679</f>
        <v>0</v>
      </c>
      <c r="H282" s="148">
        <f>'1 уровень'!I2679</f>
        <v>0</v>
      </c>
      <c r="I282" s="148">
        <f>'1 уровень'!J2679</f>
        <v>0</v>
      </c>
      <c r="J282" s="21">
        <f>'1 уровень'!K2679</f>
        <v>0</v>
      </c>
      <c r="K282" s="21">
        <f>'1 уровень'!L2679</f>
        <v>0</v>
      </c>
      <c r="L282" s="21">
        <f>'1 уровень'!M2679</f>
        <v>0</v>
      </c>
      <c r="M282" s="21">
        <f>'1 уровень'!N2679</f>
        <v>0</v>
      </c>
      <c r="N282" s="21">
        <f>'1 уровень'!O2679</f>
        <v>0</v>
      </c>
      <c r="O282" s="21">
        <f>'1 уровень'!P2679</f>
        <v>0</v>
      </c>
      <c r="P282" s="148">
        <f>'1 уровень'!Q2679</f>
        <v>0</v>
      </c>
      <c r="Q282" s="148">
        <f>'1 уровень'!R2679</f>
        <v>0</v>
      </c>
      <c r="R282" s="148">
        <f>'1 уровень'!S2679</f>
        <v>69.872230000000002</v>
      </c>
      <c r="S282" s="148">
        <f>'1 уровень'!T2679</f>
        <v>0</v>
      </c>
      <c r="T282" s="148">
        <f>'1 уровень'!U2679</f>
        <v>0</v>
      </c>
      <c r="U282" s="148">
        <f>'1 уровень'!V2679</f>
        <v>69.872230000000002</v>
      </c>
      <c r="V282" s="148">
        <f>'1 уровень'!W2679</f>
        <v>0</v>
      </c>
      <c r="W282" s="148">
        <f>'1 уровень'!X2679</f>
        <v>0</v>
      </c>
      <c r="X282" s="530">
        <f>'1 уровень'!Y2679</f>
        <v>69.872230000000002</v>
      </c>
      <c r="Y282" s="148" t="e">
        <f>R282/Q282*100</f>
        <v>#DIV/0!</v>
      </c>
      <c r="Z282" s="148" t="e">
        <f>X282/Q282*100</f>
        <v>#DIV/0!</v>
      </c>
      <c r="AA282" s="136">
        <f>'1 уровень'!Z2679</f>
        <v>0</v>
      </c>
      <c r="AB282" s="148">
        <f>'1 уровень'!AA2679</f>
        <v>0</v>
      </c>
      <c r="AC282" s="319">
        <f t="shared" si="51"/>
        <v>69872.23</v>
      </c>
      <c r="AD282" s="319">
        <f t="shared" si="50"/>
        <v>0</v>
      </c>
      <c r="AE282" s="855"/>
      <c r="AF282" s="135" t="e">
        <f t="shared" si="52"/>
        <v>#DIV/0!</v>
      </c>
      <c r="AH282" s="403"/>
      <c r="AI282" s="135">
        <f t="shared" si="54"/>
        <v>0</v>
      </c>
    </row>
    <row r="283" spans="1:196" s="135" customFormat="1" x14ac:dyDescent="0.25">
      <c r="A283" s="18">
        <v>1</v>
      </c>
      <c r="B283" s="18">
        <v>1</v>
      </c>
      <c r="C283" s="2075" t="s">
        <v>7</v>
      </c>
      <c r="D283" s="20">
        <f>'1 уровень'!E2680</f>
        <v>0</v>
      </c>
      <c r="E283" s="20">
        <f>'1 уровень'!F2680</f>
        <v>0</v>
      </c>
      <c r="F283" s="20">
        <f>'1 уровень'!G2680</f>
        <v>4</v>
      </c>
      <c r="G283" s="138" t="e">
        <f>'1 уровень'!H2680</f>
        <v>#DIV/0!</v>
      </c>
      <c r="H283" s="148">
        <f>'1 уровень'!I2680</f>
        <v>0</v>
      </c>
      <c r="I283" s="148">
        <f>'1 уровень'!J2680</f>
        <v>2.25</v>
      </c>
      <c r="J283" s="23">
        <f>'1 уровень'!K2680</f>
        <v>0</v>
      </c>
      <c r="K283" s="23">
        <f>'1 уровень'!L2680</f>
        <v>0</v>
      </c>
      <c r="L283" s="23">
        <f>'1 уровень'!M2680</f>
        <v>9</v>
      </c>
      <c r="M283" s="23" t="e">
        <f>'1 уровень'!N2680</f>
        <v>#DIV/0!</v>
      </c>
      <c r="N283" s="23" t="e">
        <f>'1 уровень'!O2680</f>
        <v>#DIV/0!</v>
      </c>
      <c r="O283" s="23" t="e">
        <f>'1 уровень'!P2680</f>
        <v>#DIV/0!</v>
      </c>
      <c r="P283" s="148">
        <f>'1 уровень'!Q2680</f>
        <v>0</v>
      </c>
      <c r="Q283" s="148">
        <f>'1 уровень'!R2680</f>
        <v>0</v>
      </c>
      <c r="R283" s="148">
        <f>'1 уровень'!S2680</f>
        <v>62.728960000000001</v>
      </c>
      <c r="S283" s="148">
        <f>'1 уровень'!T2680</f>
        <v>0</v>
      </c>
      <c r="T283" s="148">
        <f>'1 уровень'!U2680</f>
        <v>0</v>
      </c>
      <c r="U283" s="148">
        <f>'1 уровень'!V2680</f>
        <v>62.728960000000001</v>
      </c>
      <c r="V283" s="148">
        <f>'1 уровень'!W2680</f>
        <v>0</v>
      </c>
      <c r="W283" s="148">
        <f>'1 уровень'!X2680</f>
        <v>0</v>
      </c>
      <c r="X283" s="530">
        <f>'1 уровень'!Y2680</f>
        <v>62.728960000000001</v>
      </c>
      <c r="Y283" s="148" t="e">
        <f>R283/Q283*100</f>
        <v>#DIV/0!</v>
      </c>
      <c r="Z283" s="148" t="e">
        <f>X283/Q283*100</f>
        <v>#DIV/0!</v>
      </c>
      <c r="AA283" s="20">
        <f>'1 уровень'!Z2680</f>
        <v>0</v>
      </c>
      <c r="AB283" s="148">
        <f>'1 уровень'!AA2680</f>
        <v>0</v>
      </c>
      <c r="AC283" s="319">
        <f t="shared" si="51"/>
        <v>62728.959999999999</v>
      </c>
      <c r="AD283" s="319">
        <f t="shared" si="50"/>
        <v>0</v>
      </c>
      <c r="AE283" s="855">
        <f>IF(P283&gt;0,P283*1000/D283,0)</f>
        <v>0</v>
      </c>
      <c r="AF283" s="18">
        <f t="shared" si="52"/>
        <v>15682.24</v>
      </c>
      <c r="AG283" s="18"/>
      <c r="AH283" s="1147"/>
      <c r="AI283" s="18">
        <f t="shared" si="54"/>
        <v>0</v>
      </c>
      <c r="AJ283" s="18"/>
      <c r="AK283" s="18"/>
      <c r="AL283" s="18"/>
      <c r="AM283" s="18"/>
      <c r="AN283" s="18"/>
      <c r="AO283" s="18"/>
      <c r="AP283" s="18"/>
      <c r="AQ283" s="18"/>
      <c r="AR283" s="18"/>
      <c r="AS283" s="18"/>
      <c r="AT283" s="18"/>
      <c r="AU283" s="18"/>
      <c r="AV283" s="18"/>
      <c r="AW283" s="18"/>
      <c r="AX283" s="18"/>
      <c r="AY283" s="18"/>
      <c r="AZ283" s="18"/>
      <c r="BA283" s="18"/>
      <c r="BB283" s="18"/>
      <c r="BC283" s="18"/>
      <c r="BD283" s="18"/>
      <c r="BE283" s="18"/>
      <c r="BF283" s="18"/>
      <c r="BG283" s="18"/>
      <c r="BH283" s="18"/>
      <c r="BI283" s="18"/>
      <c r="BJ283" s="18"/>
      <c r="BK283" s="18"/>
      <c r="BL283" s="18"/>
      <c r="BM283" s="18"/>
      <c r="BN283" s="18"/>
      <c r="BO283" s="18"/>
      <c r="BP283" s="18"/>
      <c r="BQ283" s="18"/>
      <c r="BR283" s="18"/>
      <c r="BS283" s="18"/>
      <c r="BT283" s="18"/>
      <c r="BU283" s="18"/>
      <c r="BV283" s="18"/>
      <c r="BW283" s="18"/>
      <c r="BX283" s="18"/>
      <c r="BY283" s="18"/>
      <c r="BZ283" s="18"/>
      <c r="CA283" s="18"/>
      <c r="CB283" s="18"/>
      <c r="CC283" s="18"/>
      <c r="CD283" s="18"/>
      <c r="CE283" s="18"/>
      <c r="CF283" s="18"/>
      <c r="CG283" s="18"/>
      <c r="CH283" s="18"/>
      <c r="CI283" s="18"/>
      <c r="CJ283" s="18"/>
      <c r="CK283" s="18"/>
      <c r="CL283" s="18"/>
      <c r="CM283" s="18"/>
      <c r="CN283" s="18"/>
      <c r="CO283" s="18"/>
      <c r="CP283" s="18"/>
      <c r="CQ283" s="18"/>
      <c r="CR283" s="18"/>
      <c r="CS283" s="18"/>
      <c r="CT283" s="18"/>
      <c r="CU283" s="18"/>
      <c r="CV283" s="18"/>
      <c r="CW283" s="18"/>
      <c r="CX283" s="18"/>
      <c r="CY283" s="18"/>
      <c r="CZ283" s="18"/>
      <c r="DA283" s="18"/>
      <c r="DB283" s="18"/>
      <c r="DC283" s="18"/>
      <c r="DD283" s="18"/>
      <c r="DE283" s="18"/>
      <c r="DF283" s="18"/>
      <c r="DG283" s="18"/>
      <c r="DH283" s="18"/>
      <c r="DI283" s="18"/>
      <c r="DJ283" s="18"/>
      <c r="DK283" s="18"/>
      <c r="DL283" s="18"/>
      <c r="DM283" s="18"/>
      <c r="DN283" s="18"/>
      <c r="DO283" s="18"/>
      <c r="DP283" s="18"/>
      <c r="DQ283" s="18"/>
      <c r="DR283" s="18"/>
      <c r="DS283" s="18"/>
      <c r="DT283" s="18"/>
      <c r="DU283" s="18"/>
      <c r="DV283" s="18"/>
      <c r="DW283" s="18"/>
      <c r="DX283" s="18"/>
      <c r="DY283" s="18"/>
      <c r="DZ283" s="18"/>
      <c r="EA283" s="18"/>
      <c r="EB283" s="18"/>
      <c r="EC283" s="18"/>
      <c r="ED283" s="18"/>
      <c r="EE283" s="18"/>
      <c r="EF283" s="18"/>
      <c r="EG283" s="18"/>
      <c r="EH283" s="18"/>
      <c r="EI283" s="18"/>
      <c r="EJ283" s="18"/>
      <c r="EK283" s="18"/>
      <c r="EL283" s="18"/>
      <c r="EM283" s="18"/>
      <c r="EN283" s="18"/>
      <c r="EO283" s="18"/>
      <c r="EP283" s="18"/>
      <c r="EQ283" s="18"/>
      <c r="ER283" s="18"/>
      <c r="ES283" s="18"/>
      <c r="ET283" s="18"/>
      <c r="EU283" s="18"/>
      <c r="EV283" s="18"/>
      <c r="EW283" s="18"/>
      <c r="EX283" s="18"/>
      <c r="EY283" s="18"/>
      <c r="EZ283" s="18"/>
      <c r="FA283" s="18"/>
      <c r="FB283" s="18"/>
      <c r="FC283" s="18"/>
      <c r="FD283" s="18"/>
      <c r="FE283" s="18"/>
      <c r="FF283" s="18"/>
      <c r="FG283" s="18"/>
      <c r="FH283" s="18"/>
      <c r="FI283" s="18"/>
      <c r="FJ283" s="18"/>
      <c r="FK283" s="18"/>
      <c r="FL283" s="18"/>
      <c r="FM283" s="18"/>
      <c r="FN283" s="18"/>
      <c r="FO283" s="18"/>
      <c r="FP283" s="18"/>
      <c r="FQ283" s="18"/>
      <c r="FR283" s="18"/>
      <c r="FS283" s="18"/>
      <c r="FT283" s="18"/>
      <c r="FU283" s="18"/>
      <c r="FV283" s="18"/>
      <c r="FW283" s="18"/>
      <c r="FX283" s="18"/>
      <c r="FY283" s="18"/>
      <c r="FZ283" s="18"/>
      <c r="GA283" s="18"/>
      <c r="GB283" s="18"/>
      <c r="GC283" s="18"/>
      <c r="GD283" s="18"/>
      <c r="GE283" s="18"/>
      <c r="GF283" s="18"/>
      <c r="GG283" s="18"/>
      <c r="GH283" s="18"/>
      <c r="GI283" s="18"/>
      <c r="GJ283" s="18"/>
      <c r="GK283" s="18"/>
      <c r="GL283" s="18"/>
      <c r="GM283" s="18"/>
      <c r="GN283" s="18"/>
    </row>
    <row r="284" spans="1:196" x14ac:dyDescent="0.25">
      <c r="A284" s="18">
        <v>1</v>
      </c>
      <c r="B284" s="18">
        <v>1</v>
      </c>
      <c r="C284" s="2081" t="s">
        <v>14</v>
      </c>
      <c r="D284" s="27">
        <f>'1 уровень'!E2681</f>
        <v>0</v>
      </c>
      <c r="E284" s="27">
        <f>'1 уровень'!F2681</f>
        <v>0</v>
      </c>
      <c r="F284" s="27">
        <f>'1 уровень'!G2681</f>
        <v>0</v>
      </c>
      <c r="G284" s="140">
        <f>'1 уровень'!H2681</f>
        <v>0</v>
      </c>
      <c r="H284" s="154">
        <f>'1 уровень'!I2681</f>
        <v>0</v>
      </c>
      <c r="I284" s="154">
        <f>'1 уровень'!J2681</f>
        <v>0</v>
      </c>
      <c r="J284" s="149">
        <f>'1 уровень'!K2681</f>
        <v>0</v>
      </c>
      <c r="K284" s="149">
        <f>'1 уровень'!L2681</f>
        <v>0</v>
      </c>
      <c r="L284" s="149">
        <f>'1 уровень'!M2681</f>
        <v>0</v>
      </c>
      <c r="M284" s="149">
        <f>'1 уровень'!N2681</f>
        <v>0</v>
      </c>
      <c r="N284" s="149">
        <f>'1 уровень'!O2681</f>
        <v>0</v>
      </c>
      <c r="O284" s="149">
        <f>'1 уровень'!P2681</f>
        <v>0</v>
      </c>
      <c r="P284" s="148">
        <f>'1 уровень'!Q2681</f>
        <v>0</v>
      </c>
      <c r="Q284" s="148">
        <f>'1 уровень'!R2681</f>
        <v>0</v>
      </c>
      <c r="R284" s="148">
        <f>'1 уровень'!S2681</f>
        <v>0</v>
      </c>
      <c r="S284" s="148">
        <f>'1 уровень'!T2681</f>
        <v>0</v>
      </c>
      <c r="T284" s="148">
        <f>'1 уровень'!U2681</f>
        <v>0</v>
      </c>
      <c r="U284" s="148">
        <f>'1 уровень'!V2681</f>
        <v>0</v>
      </c>
      <c r="V284" s="148">
        <f>'1 уровень'!W2681</f>
        <v>0</v>
      </c>
      <c r="W284" s="148">
        <f>'1 уровень'!X2681</f>
        <v>0</v>
      </c>
      <c r="X284" s="530">
        <f>'1 уровень'!Y2681</f>
        <v>0</v>
      </c>
      <c r="Y284" s="148"/>
      <c r="Z284" s="148"/>
      <c r="AA284" s="27">
        <f>'1 уровень'!Z2681</f>
        <v>0</v>
      </c>
      <c r="AB284" s="148">
        <f>'1 уровень'!AA2681</f>
        <v>0</v>
      </c>
      <c r="AC284" s="319">
        <f t="shared" si="51"/>
        <v>0</v>
      </c>
      <c r="AD284" s="319">
        <f t="shared" si="50"/>
        <v>0</v>
      </c>
      <c r="AE284" s="855">
        <f>IF(P284&gt;0,P284*1000/D284,0)</f>
        <v>0</v>
      </c>
      <c r="AF284" s="18" t="e">
        <f t="shared" si="52"/>
        <v>#DIV/0!</v>
      </c>
      <c r="AH284" s="1147"/>
      <c r="AI284" s="18">
        <f t="shared" si="54"/>
        <v>0</v>
      </c>
    </row>
    <row r="285" spans="1:196" x14ac:dyDescent="0.25">
      <c r="A285" s="18">
        <v>1</v>
      </c>
      <c r="B285" s="18">
        <v>1</v>
      </c>
      <c r="C285" s="677" t="s">
        <v>194</v>
      </c>
      <c r="D285" s="27">
        <f>'1 уровень'!E2682</f>
        <v>0</v>
      </c>
      <c r="E285" s="27">
        <f>'1 уровень'!F2682</f>
        <v>0</v>
      </c>
      <c r="F285" s="27">
        <f>'1 уровень'!G2682</f>
        <v>0</v>
      </c>
      <c r="G285" s="140">
        <f>'1 уровень'!H2682</f>
        <v>0</v>
      </c>
      <c r="H285" s="154">
        <f>'1 уровень'!I2682</f>
        <v>0</v>
      </c>
      <c r="I285" s="154">
        <f>'1 уровень'!J2682</f>
        <v>0</v>
      </c>
      <c r="J285" s="149">
        <f>'1 уровень'!K2682</f>
        <v>0</v>
      </c>
      <c r="K285" s="149">
        <f>'1 уровень'!L2682</f>
        <v>0</v>
      </c>
      <c r="L285" s="149">
        <f>'1 уровень'!M2682</f>
        <v>0</v>
      </c>
      <c r="M285" s="149">
        <f>'1 уровень'!N2682</f>
        <v>0</v>
      </c>
      <c r="N285" s="149">
        <f>'1 уровень'!O2682</f>
        <v>0</v>
      </c>
      <c r="O285" s="149">
        <f>'1 уровень'!P2682</f>
        <v>0</v>
      </c>
      <c r="P285" s="148">
        <f>'1 уровень'!Q2682</f>
        <v>0</v>
      </c>
      <c r="Q285" s="148">
        <f>'1 уровень'!R2682</f>
        <v>0</v>
      </c>
      <c r="R285" s="148">
        <f>'1 уровень'!S2682</f>
        <v>2.2603600000000004</v>
      </c>
      <c r="S285" s="148">
        <f>'1 уровень'!T2682</f>
        <v>0</v>
      </c>
      <c r="T285" s="148">
        <f>'1 уровень'!U2682</f>
        <v>0</v>
      </c>
      <c r="U285" s="148">
        <f>'1 уровень'!V2682</f>
        <v>2.2603600000000004</v>
      </c>
      <c r="V285" s="148">
        <f>'1 уровень'!W2682</f>
        <v>0</v>
      </c>
      <c r="W285" s="148">
        <f>'1 уровень'!X2682</f>
        <v>0</v>
      </c>
      <c r="X285" s="530">
        <f>'1 уровень'!Y2682</f>
        <v>2.2603600000000004</v>
      </c>
      <c r="Y285" s="148" t="e">
        <f>R285/Q285*100</f>
        <v>#DIV/0!</v>
      </c>
      <c r="Z285" s="148" t="e">
        <f>X285/Q285*100</f>
        <v>#DIV/0!</v>
      </c>
      <c r="AA285" s="27">
        <f>'1 уровень'!Z2682</f>
        <v>0</v>
      </c>
      <c r="AB285" s="148">
        <f>'1 уровень'!AA2682</f>
        <v>0</v>
      </c>
      <c r="AC285" s="319">
        <f t="shared" si="51"/>
        <v>2260.3600000000006</v>
      </c>
      <c r="AD285" s="319">
        <f t="shared" si="50"/>
        <v>0</v>
      </c>
      <c r="AE285" s="855"/>
      <c r="AF285" s="135" t="e">
        <f t="shared" si="52"/>
        <v>#DIV/0!</v>
      </c>
      <c r="AG285" s="135"/>
      <c r="AH285" s="403"/>
      <c r="AI285" s="135">
        <f t="shared" si="54"/>
        <v>0</v>
      </c>
      <c r="AJ285" s="135"/>
      <c r="AK285" s="135"/>
      <c r="AL285" s="135"/>
      <c r="AM285" s="135"/>
      <c r="AN285" s="135"/>
      <c r="AO285" s="135"/>
      <c r="AP285" s="135"/>
      <c r="AQ285" s="135"/>
      <c r="AR285" s="135"/>
      <c r="AS285" s="135"/>
      <c r="AT285" s="135"/>
      <c r="AU285" s="135"/>
      <c r="AV285" s="135"/>
      <c r="AW285" s="135"/>
      <c r="AX285" s="135"/>
      <c r="AY285" s="135"/>
      <c r="AZ285" s="135"/>
      <c r="BA285" s="135"/>
      <c r="BB285" s="135"/>
      <c r="BC285" s="135"/>
      <c r="BD285" s="135"/>
      <c r="BE285" s="135"/>
      <c r="BF285" s="135"/>
      <c r="BG285" s="135"/>
      <c r="BH285" s="135"/>
      <c r="BI285" s="135"/>
      <c r="BJ285" s="135"/>
      <c r="BK285" s="135"/>
      <c r="BL285" s="135"/>
      <c r="BM285" s="135"/>
      <c r="BN285" s="135"/>
      <c r="BO285" s="135"/>
      <c r="BP285" s="135"/>
      <c r="BQ285" s="135"/>
      <c r="BR285" s="135"/>
      <c r="BS285" s="135"/>
      <c r="BT285" s="135"/>
      <c r="BU285" s="135"/>
      <c r="BV285" s="135"/>
      <c r="BW285" s="135"/>
      <c r="BX285" s="135"/>
      <c r="BY285" s="135"/>
      <c r="BZ285" s="135"/>
      <c r="CA285" s="135"/>
      <c r="CB285" s="135"/>
      <c r="CC285" s="135"/>
      <c r="CD285" s="135"/>
      <c r="CE285" s="135"/>
      <c r="CF285" s="135"/>
      <c r="CG285" s="135"/>
      <c r="CH285" s="135"/>
      <c r="CI285" s="135"/>
      <c r="CJ285" s="135"/>
      <c r="CK285" s="135"/>
      <c r="CL285" s="135"/>
      <c r="CM285" s="135"/>
      <c r="CN285" s="135"/>
      <c r="CO285" s="135"/>
      <c r="CP285" s="135"/>
      <c r="CQ285" s="135"/>
      <c r="CR285" s="135"/>
      <c r="CS285" s="135"/>
      <c r="CT285" s="135"/>
      <c r="CU285" s="135"/>
      <c r="CV285" s="135"/>
      <c r="CW285" s="135"/>
      <c r="CX285" s="135"/>
      <c r="CY285" s="135"/>
      <c r="CZ285" s="135"/>
      <c r="DA285" s="135"/>
      <c r="DB285" s="135"/>
      <c r="DC285" s="135"/>
      <c r="DD285" s="135"/>
      <c r="DE285" s="135"/>
      <c r="DF285" s="135"/>
      <c r="DG285" s="135"/>
      <c r="DH285" s="135"/>
      <c r="DI285" s="135"/>
      <c r="DJ285" s="135"/>
      <c r="DK285" s="135"/>
      <c r="DL285" s="135"/>
      <c r="DM285" s="135"/>
      <c r="DN285" s="135"/>
      <c r="DO285" s="135"/>
      <c r="DP285" s="135"/>
      <c r="DQ285" s="135"/>
      <c r="DR285" s="135"/>
      <c r="DS285" s="135"/>
      <c r="DT285" s="135"/>
      <c r="DU285" s="135"/>
      <c r="DV285" s="135"/>
      <c r="DW285" s="135"/>
      <c r="DX285" s="135"/>
      <c r="DY285" s="135"/>
      <c r="DZ285" s="135"/>
      <c r="EA285" s="135"/>
      <c r="EB285" s="135"/>
      <c r="EC285" s="135"/>
      <c r="ED285" s="135"/>
      <c r="EE285" s="135"/>
      <c r="EF285" s="135"/>
      <c r="EG285" s="135"/>
      <c r="EH285" s="135"/>
      <c r="EI285" s="135"/>
      <c r="EJ285" s="135"/>
      <c r="EK285" s="135"/>
      <c r="EL285" s="135"/>
      <c r="EM285" s="135"/>
      <c r="EN285" s="135"/>
      <c r="EO285" s="135"/>
      <c r="EP285" s="135"/>
      <c r="EQ285" s="135"/>
      <c r="ER285" s="135"/>
      <c r="ES285" s="135"/>
      <c r="ET285" s="135"/>
      <c r="EU285" s="135"/>
      <c r="EV285" s="135"/>
      <c r="EW285" s="135"/>
      <c r="EX285" s="135"/>
      <c r="EY285" s="135"/>
      <c r="EZ285" s="135"/>
      <c r="FA285" s="135"/>
      <c r="FB285" s="135"/>
      <c r="FC285" s="135"/>
      <c r="FD285" s="135"/>
      <c r="FE285" s="135"/>
      <c r="FF285" s="135"/>
      <c r="FG285" s="135"/>
      <c r="FH285" s="135"/>
      <c r="FI285" s="135"/>
      <c r="FJ285" s="135"/>
      <c r="FK285" s="135"/>
      <c r="FL285" s="135"/>
      <c r="FM285" s="135"/>
      <c r="FN285" s="135"/>
      <c r="FO285" s="135"/>
      <c r="FP285" s="135"/>
      <c r="FQ285" s="135"/>
      <c r="FR285" s="135"/>
      <c r="FS285" s="135"/>
      <c r="FT285" s="135"/>
      <c r="FU285" s="135"/>
      <c r="FV285" s="135"/>
      <c r="FW285" s="135"/>
      <c r="FX285" s="135"/>
      <c r="FY285" s="135"/>
      <c r="FZ285" s="135"/>
      <c r="GA285" s="135"/>
      <c r="GB285" s="135"/>
      <c r="GC285" s="135"/>
      <c r="GD285" s="135"/>
      <c r="GE285" s="135"/>
      <c r="GF285" s="135"/>
      <c r="GG285" s="135"/>
      <c r="GH285" s="135"/>
      <c r="GI285" s="135"/>
      <c r="GJ285" s="135"/>
      <c r="GK285" s="135"/>
      <c r="GL285" s="135"/>
      <c r="GM285" s="135"/>
      <c r="GN285" s="135"/>
    </row>
    <row r="286" spans="1:196" x14ac:dyDescent="0.25">
      <c r="B286" s="18">
        <v>1</v>
      </c>
      <c r="C286" s="677" t="s">
        <v>288</v>
      </c>
      <c r="D286" s="27">
        <f>'1 уровень'!E2683</f>
        <v>0</v>
      </c>
      <c r="E286" s="27">
        <f>'1 уровень'!F2683</f>
        <v>0</v>
      </c>
      <c r="F286" s="27">
        <f>'1 уровень'!G2683</f>
        <v>0</v>
      </c>
      <c r="G286" s="140">
        <f>'1 уровень'!H2683</f>
        <v>0</v>
      </c>
      <c r="H286" s="154">
        <f>'1 уровень'!I2683</f>
        <v>0</v>
      </c>
      <c r="I286" s="154">
        <f>'1 уровень'!J2683</f>
        <v>0</v>
      </c>
      <c r="J286" s="149">
        <f>'1 уровень'!K2683</f>
        <v>0</v>
      </c>
      <c r="K286" s="149">
        <f>'1 уровень'!L2683</f>
        <v>0</v>
      </c>
      <c r="L286" s="149">
        <f>'1 уровень'!M2683</f>
        <v>0</v>
      </c>
      <c r="M286" s="149">
        <f>'1 уровень'!N2683</f>
        <v>0</v>
      </c>
      <c r="N286" s="149">
        <f>'1 уровень'!O2683</f>
        <v>0</v>
      </c>
      <c r="O286" s="149">
        <f>'1 уровень'!P2683</f>
        <v>0</v>
      </c>
      <c r="P286" s="148">
        <f>'1 уровень'!Q2683</f>
        <v>0</v>
      </c>
      <c r="Q286" s="148">
        <f>'1 уровень'!R2683</f>
        <v>0</v>
      </c>
      <c r="R286" s="148">
        <f>'1 уровень'!S2683</f>
        <v>0</v>
      </c>
      <c r="S286" s="148">
        <f>'1 уровень'!T2683</f>
        <v>0</v>
      </c>
      <c r="T286" s="148">
        <f>'1 уровень'!U2683</f>
        <v>0</v>
      </c>
      <c r="U286" s="148">
        <f>'1 уровень'!V2683</f>
        <v>0</v>
      </c>
      <c r="V286" s="148">
        <f>'1 уровень'!W2683</f>
        <v>0</v>
      </c>
      <c r="W286" s="148">
        <f>'1 уровень'!X2683</f>
        <v>0</v>
      </c>
      <c r="X286" s="530">
        <f>'1 уровень'!Y2683</f>
        <v>0</v>
      </c>
      <c r="Y286" s="148" t="e">
        <f>R286/Q286*100</f>
        <v>#DIV/0!</v>
      </c>
      <c r="Z286" s="148" t="e">
        <f>X286/Q286*100</f>
        <v>#DIV/0!</v>
      </c>
      <c r="AA286" s="27">
        <f>'1 уровень'!Z2683</f>
        <v>0</v>
      </c>
      <c r="AB286" s="148">
        <f>'1 уровень'!AA2683</f>
        <v>0</v>
      </c>
      <c r="AC286" s="319">
        <f t="shared" si="51"/>
        <v>0</v>
      </c>
      <c r="AD286" s="319">
        <f t="shared" si="50"/>
        <v>0</v>
      </c>
      <c r="AE286" s="855"/>
      <c r="AF286" s="135" t="e">
        <f t="shared" si="52"/>
        <v>#DIV/0!</v>
      </c>
      <c r="AG286" s="135"/>
      <c r="AH286" s="403"/>
      <c r="AI286" s="135">
        <f t="shared" si="54"/>
        <v>0</v>
      </c>
      <c r="AJ286" s="135"/>
      <c r="AK286" s="135"/>
      <c r="AL286" s="135"/>
      <c r="AM286" s="135"/>
      <c r="AN286" s="135"/>
      <c r="AO286" s="135"/>
      <c r="AP286" s="135"/>
      <c r="AQ286" s="135"/>
      <c r="AR286" s="135"/>
      <c r="AS286" s="135"/>
      <c r="AT286" s="135"/>
      <c r="AU286" s="135"/>
      <c r="AV286" s="135"/>
      <c r="AW286" s="135"/>
      <c r="AX286" s="135"/>
      <c r="AY286" s="135"/>
      <c r="AZ286" s="135"/>
      <c r="BA286" s="135"/>
      <c r="BB286" s="135"/>
      <c r="BC286" s="135"/>
      <c r="BD286" s="135"/>
      <c r="BE286" s="135"/>
      <c r="BF286" s="135"/>
      <c r="BG286" s="135"/>
      <c r="BH286" s="135"/>
      <c r="BI286" s="135"/>
      <c r="BJ286" s="135"/>
      <c r="BK286" s="135"/>
      <c r="BL286" s="135"/>
      <c r="BM286" s="135"/>
      <c r="BN286" s="135"/>
      <c r="BO286" s="135"/>
      <c r="BP286" s="135"/>
      <c r="BQ286" s="135"/>
      <c r="BR286" s="135"/>
      <c r="BS286" s="135"/>
      <c r="BT286" s="135"/>
      <c r="BU286" s="135"/>
      <c r="BV286" s="135"/>
      <c r="BW286" s="135"/>
      <c r="BX286" s="135"/>
      <c r="BY286" s="135"/>
      <c r="BZ286" s="135"/>
      <c r="CA286" s="135"/>
      <c r="CB286" s="135"/>
      <c r="CC286" s="135"/>
      <c r="CD286" s="135"/>
      <c r="CE286" s="135"/>
      <c r="CF286" s="135"/>
      <c r="CG286" s="135"/>
      <c r="CH286" s="135"/>
      <c r="CI286" s="135"/>
      <c r="CJ286" s="135"/>
      <c r="CK286" s="135"/>
      <c r="CL286" s="135"/>
      <c r="CM286" s="135"/>
      <c r="CN286" s="135"/>
      <c r="CO286" s="135"/>
      <c r="CP286" s="135"/>
      <c r="CQ286" s="135"/>
      <c r="CR286" s="135"/>
      <c r="CS286" s="135"/>
      <c r="CT286" s="135"/>
      <c r="CU286" s="135"/>
      <c r="CV286" s="135"/>
      <c r="CW286" s="135"/>
      <c r="CX286" s="135"/>
      <c r="CY286" s="135"/>
      <c r="CZ286" s="135"/>
      <c r="DA286" s="135"/>
      <c r="DB286" s="135"/>
      <c r="DC286" s="135"/>
      <c r="DD286" s="135"/>
      <c r="DE286" s="135"/>
      <c r="DF286" s="135"/>
      <c r="DG286" s="135"/>
      <c r="DH286" s="135"/>
      <c r="DI286" s="135"/>
      <c r="DJ286" s="135"/>
      <c r="DK286" s="135"/>
      <c r="DL286" s="135"/>
      <c r="DM286" s="135"/>
      <c r="DN286" s="135"/>
      <c r="DO286" s="135"/>
      <c r="DP286" s="135"/>
      <c r="DQ286" s="135"/>
      <c r="DR286" s="135"/>
      <c r="DS286" s="135"/>
      <c r="DT286" s="135"/>
      <c r="DU286" s="135"/>
      <c r="DV286" s="135"/>
      <c r="DW286" s="135"/>
      <c r="DX286" s="135"/>
      <c r="DY286" s="135"/>
      <c r="DZ286" s="135"/>
      <c r="EA286" s="135"/>
      <c r="EB286" s="135"/>
      <c r="EC286" s="135"/>
      <c r="ED286" s="135"/>
      <c r="EE286" s="135"/>
      <c r="EF286" s="135"/>
      <c r="EG286" s="135"/>
      <c r="EH286" s="135"/>
      <c r="EI286" s="135"/>
      <c r="EJ286" s="135"/>
      <c r="EK286" s="135"/>
      <c r="EL286" s="135"/>
      <c r="EM286" s="135"/>
      <c r="EN286" s="135"/>
      <c r="EO286" s="135"/>
      <c r="EP286" s="135"/>
      <c r="EQ286" s="135"/>
      <c r="ER286" s="135"/>
      <c r="ES286" s="135"/>
      <c r="ET286" s="135"/>
      <c r="EU286" s="135"/>
      <c r="EV286" s="135"/>
      <c r="EW286" s="135"/>
      <c r="EX286" s="135"/>
      <c r="EY286" s="135"/>
      <c r="EZ286" s="135"/>
      <c r="FA286" s="135"/>
      <c r="FB286" s="135"/>
      <c r="FC286" s="135"/>
      <c r="FD286" s="135"/>
      <c r="FE286" s="135"/>
      <c r="FF286" s="135"/>
      <c r="FG286" s="135"/>
      <c r="FH286" s="135"/>
      <c r="FI286" s="135"/>
      <c r="FJ286" s="135"/>
      <c r="FK286" s="135"/>
      <c r="FL286" s="135"/>
      <c r="FM286" s="135"/>
      <c r="FN286" s="135"/>
      <c r="FO286" s="135"/>
      <c r="FP286" s="135"/>
      <c r="FQ286" s="135"/>
      <c r="FR286" s="135"/>
      <c r="FS286" s="135"/>
      <c r="FT286" s="135"/>
      <c r="FU286" s="135"/>
      <c r="FV286" s="135"/>
      <c r="FW286" s="135"/>
      <c r="FX286" s="135"/>
      <c r="FY286" s="135"/>
      <c r="FZ286" s="135"/>
      <c r="GA286" s="135"/>
      <c r="GB286" s="135"/>
      <c r="GC286" s="135"/>
      <c r="GD286" s="135"/>
      <c r="GE286" s="135"/>
      <c r="GF286" s="135"/>
      <c r="GG286" s="135"/>
      <c r="GH286" s="135"/>
      <c r="GI286" s="135"/>
      <c r="GJ286" s="135"/>
      <c r="GK286" s="135"/>
      <c r="GL286" s="135"/>
      <c r="GM286" s="135"/>
      <c r="GN286" s="135"/>
    </row>
    <row r="287" spans="1:196" x14ac:dyDescent="0.25">
      <c r="A287" s="18">
        <v>1</v>
      </c>
      <c r="B287" s="18">
        <v>1</v>
      </c>
      <c r="C287" s="666" t="s">
        <v>270</v>
      </c>
      <c r="D287" s="27">
        <f>'1 уровень'!E2684</f>
        <v>0</v>
      </c>
      <c r="E287" s="27">
        <f>'1 уровень'!F2684</f>
        <v>0</v>
      </c>
      <c r="F287" s="27">
        <f>'1 уровень'!G2684</f>
        <v>0</v>
      </c>
      <c r="G287" s="140" t="e">
        <f>'1 уровень'!H2684</f>
        <v>#DIV/0!</v>
      </c>
      <c r="H287" s="154">
        <f>'1 уровень'!I2684</f>
        <v>0</v>
      </c>
      <c r="I287" s="154">
        <f>'1 уровень'!J2684</f>
        <v>0</v>
      </c>
      <c r="J287" s="149">
        <f>'1 уровень'!K2684</f>
        <v>0</v>
      </c>
      <c r="K287" s="149">
        <f>'1 уровень'!L2684</f>
        <v>0</v>
      </c>
      <c r="L287" s="149">
        <f>'1 уровень'!M2684</f>
        <v>0</v>
      </c>
      <c r="M287" s="149">
        <f>'1 уровень'!N2684</f>
        <v>0</v>
      </c>
      <c r="N287" s="149">
        <f>'1 уровень'!O2684</f>
        <v>0</v>
      </c>
      <c r="O287" s="149">
        <f>'1 уровень'!P2684</f>
        <v>0</v>
      </c>
      <c r="P287" s="148">
        <f>'1 уровень'!Q2684</f>
        <v>0</v>
      </c>
      <c r="Q287" s="148">
        <f>'1 уровень'!R2684</f>
        <v>0</v>
      </c>
      <c r="R287" s="148">
        <f>'1 уровень'!S2684</f>
        <v>0</v>
      </c>
      <c r="S287" s="148">
        <f>'1 уровень'!T2684</f>
        <v>0</v>
      </c>
      <c r="T287" s="148">
        <f>'1 уровень'!U2684</f>
        <v>0</v>
      </c>
      <c r="U287" s="148">
        <f>'1 уровень'!V2684</f>
        <v>0</v>
      </c>
      <c r="V287" s="148">
        <f>'1 уровень'!W2684</f>
        <v>0</v>
      </c>
      <c r="W287" s="148">
        <f>'1 уровень'!X2684</f>
        <v>0</v>
      </c>
      <c r="X287" s="530">
        <f>'1 уровень'!Y2684</f>
        <v>0</v>
      </c>
      <c r="Y287" s="148"/>
      <c r="Z287" s="148"/>
      <c r="AA287" s="27">
        <f>'1 уровень'!Z2684</f>
        <v>0</v>
      </c>
      <c r="AB287" s="148">
        <f>'1 уровень'!AA2684</f>
        <v>0</v>
      </c>
      <c r="AC287" s="319">
        <f t="shared" si="51"/>
        <v>0</v>
      </c>
      <c r="AD287" s="319">
        <f t="shared" si="50"/>
        <v>0</v>
      </c>
      <c r="AE287" s="855">
        <f t="shared" ref="AE287:AE295" si="55">IF(P287&gt;0,P287*1000/D287,0)</f>
        <v>0</v>
      </c>
      <c r="AF287" s="135" t="e">
        <f t="shared" si="52"/>
        <v>#DIV/0!</v>
      </c>
      <c r="AG287" s="135"/>
      <c r="AH287" s="403"/>
      <c r="AI287" s="135">
        <f t="shared" si="54"/>
        <v>0</v>
      </c>
      <c r="AJ287" s="135"/>
      <c r="AK287" s="135"/>
      <c r="AL287" s="135"/>
      <c r="AM287" s="135"/>
      <c r="AN287" s="135"/>
      <c r="AO287" s="135"/>
      <c r="AP287" s="135"/>
      <c r="AQ287" s="135"/>
      <c r="AR287" s="135"/>
      <c r="AS287" s="135"/>
      <c r="AT287" s="135"/>
      <c r="AU287" s="135"/>
      <c r="AV287" s="135"/>
      <c r="AW287" s="135"/>
      <c r="AX287" s="135"/>
      <c r="AY287" s="135"/>
      <c r="AZ287" s="135"/>
      <c r="BA287" s="135"/>
      <c r="BB287" s="135"/>
      <c r="BC287" s="135"/>
      <c r="BD287" s="135"/>
      <c r="BE287" s="135"/>
      <c r="BF287" s="135"/>
      <c r="BG287" s="135"/>
      <c r="BH287" s="135"/>
      <c r="BI287" s="135"/>
      <c r="BJ287" s="135"/>
      <c r="BK287" s="135"/>
      <c r="BL287" s="135"/>
      <c r="BM287" s="135"/>
      <c r="BN287" s="135"/>
      <c r="BO287" s="135"/>
      <c r="BP287" s="135"/>
      <c r="BQ287" s="135"/>
      <c r="BR287" s="135"/>
      <c r="BS287" s="135"/>
      <c r="BT287" s="135"/>
      <c r="BU287" s="135"/>
      <c r="BV287" s="135"/>
      <c r="BW287" s="135"/>
      <c r="BX287" s="135"/>
      <c r="BY287" s="135"/>
      <c r="BZ287" s="135"/>
      <c r="CA287" s="135"/>
      <c r="CB287" s="135"/>
      <c r="CC287" s="135"/>
      <c r="CD287" s="135"/>
      <c r="CE287" s="135"/>
      <c r="CF287" s="135"/>
      <c r="CG287" s="135"/>
      <c r="CH287" s="135"/>
      <c r="CI287" s="135"/>
      <c r="CJ287" s="135"/>
      <c r="CK287" s="135"/>
      <c r="CL287" s="135"/>
      <c r="CM287" s="135"/>
      <c r="CN287" s="135"/>
      <c r="CO287" s="135"/>
      <c r="CP287" s="135"/>
      <c r="CQ287" s="135"/>
      <c r="CR287" s="135"/>
      <c r="CS287" s="135"/>
      <c r="CT287" s="135"/>
      <c r="CU287" s="135"/>
      <c r="CV287" s="135"/>
      <c r="CW287" s="135"/>
      <c r="CX287" s="135"/>
      <c r="CY287" s="135"/>
      <c r="CZ287" s="135"/>
      <c r="DA287" s="135"/>
      <c r="DB287" s="135"/>
      <c r="DC287" s="135"/>
      <c r="DD287" s="135"/>
      <c r="DE287" s="135"/>
      <c r="DF287" s="135"/>
      <c r="DG287" s="135"/>
      <c r="DH287" s="135"/>
      <c r="DI287" s="135"/>
      <c r="DJ287" s="135"/>
      <c r="DK287" s="135"/>
      <c r="DL287" s="135"/>
      <c r="DM287" s="135"/>
      <c r="DN287" s="135"/>
      <c r="DO287" s="135"/>
      <c r="DP287" s="135"/>
      <c r="DQ287" s="135"/>
      <c r="DR287" s="135"/>
      <c r="DS287" s="135"/>
      <c r="DT287" s="135"/>
      <c r="DU287" s="135"/>
      <c r="DV287" s="135"/>
      <c r="DW287" s="135"/>
      <c r="DX287" s="135"/>
      <c r="DY287" s="135"/>
      <c r="DZ287" s="135"/>
      <c r="EA287" s="135"/>
      <c r="EB287" s="135"/>
      <c r="EC287" s="135"/>
      <c r="ED287" s="135"/>
      <c r="EE287" s="135"/>
      <c r="EF287" s="135"/>
      <c r="EG287" s="135"/>
      <c r="EH287" s="135"/>
      <c r="EI287" s="135"/>
      <c r="EJ287" s="135"/>
      <c r="EK287" s="135"/>
      <c r="EL287" s="135"/>
      <c r="EM287" s="135"/>
      <c r="EN287" s="135"/>
      <c r="EO287" s="135"/>
      <c r="EP287" s="135"/>
      <c r="EQ287" s="135"/>
      <c r="ER287" s="135"/>
      <c r="ES287" s="135"/>
      <c r="ET287" s="135"/>
      <c r="EU287" s="135"/>
      <c r="EV287" s="135"/>
      <c r="EW287" s="135"/>
      <c r="EX287" s="135"/>
      <c r="EY287" s="135"/>
      <c r="EZ287" s="135"/>
      <c r="FA287" s="135"/>
      <c r="FB287" s="135"/>
      <c r="FC287" s="135"/>
      <c r="FD287" s="135"/>
      <c r="FE287" s="135"/>
      <c r="FF287" s="135"/>
      <c r="FG287" s="135"/>
      <c r="FH287" s="135"/>
      <c r="FI287" s="135"/>
      <c r="FJ287" s="135"/>
      <c r="FK287" s="135"/>
      <c r="FL287" s="135"/>
      <c r="FM287" s="135"/>
      <c r="FN287" s="135"/>
      <c r="FO287" s="135"/>
      <c r="FP287" s="135"/>
      <c r="FQ287" s="135"/>
      <c r="FR287" s="135"/>
      <c r="FS287" s="135"/>
      <c r="FT287" s="135"/>
      <c r="FU287" s="135"/>
      <c r="FV287" s="135"/>
      <c r="FW287" s="135"/>
      <c r="FX287" s="135"/>
      <c r="FY287" s="135"/>
      <c r="FZ287" s="135"/>
      <c r="GA287" s="135"/>
      <c r="GB287" s="135"/>
      <c r="GC287" s="135"/>
      <c r="GD287" s="135"/>
      <c r="GE287" s="135"/>
      <c r="GF287" s="135"/>
      <c r="GG287" s="135"/>
      <c r="GH287" s="135"/>
      <c r="GI287" s="135"/>
      <c r="GJ287" s="135"/>
      <c r="GK287" s="135"/>
      <c r="GL287" s="135"/>
      <c r="GM287" s="135"/>
      <c r="GN287" s="135"/>
    </row>
    <row r="288" spans="1:196" x14ac:dyDescent="0.25">
      <c r="B288" s="18">
        <v>1</v>
      </c>
      <c r="C288" s="679" t="s">
        <v>193</v>
      </c>
      <c r="D288" s="27">
        <f>'1 уровень'!E2685</f>
        <v>0</v>
      </c>
      <c r="E288" s="27">
        <f>'1 уровень'!F2685</f>
        <v>0</v>
      </c>
      <c r="F288" s="27">
        <f>'1 уровень'!G2685</f>
        <v>0</v>
      </c>
      <c r="G288" s="140">
        <f>'1 уровень'!H2685</f>
        <v>0</v>
      </c>
      <c r="H288" s="154">
        <f>'1 уровень'!I2685</f>
        <v>0</v>
      </c>
      <c r="I288" s="154">
        <f>'1 уровень'!J2685</f>
        <v>0</v>
      </c>
      <c r="J288" s="149">
        <f>'1 уровень'!K2685</f>
        <v>0</v>
      </c>
      <c r="K288" s="149">
        <f>'1 уровень'!L2685</f>
        <v>0</v>
      </c>
      <c r="L288" s="149">
        <f>'1 уровень'!M2685</f>
        <v>0</v>
      </c>
      <c r="M288" s="149">
        <f>'1 уровень'!N2685</f>
        <v>0</v>
      </c>
      <c r="N288" s="149">
        <f>'1 уровень'!O2685</f>
        <v>0</v>
      </c>
      <c r="O288" s="149">
        <f>'1 уровень'!P2685</f>
        <v>0</v>
      </c>
      <c r="P288" s="148">
        <f>'1 уровень'!Q2685</f>
        <v>0</v>
      </c>
      <c r="Q288" s="148">
        <f>'1 уровень'!R2685</f>
        <v>0</v>
      </c>
      <c r="R288" s="148">
        <f>'1 уровень'!S2685</f>
        <v>0</v>
      </c>
      <c r="S288" s="148">
        <f>'1 уровень'!T2685</f>
        <v>0</v>
      </c>
      <c r="T288" s="148">
        <f>'1 уровень'!U2685</f>
        <v>0</v>
      </c>
      <c r="U288" s="148">
        <f>'1 уровень'!V2685</f>
        <v>0</v>
      </c>
      <c r="V288" s="148">
        <f>'1 уровень'!W2685</f>
        <v>0</v>
      </c>
      <c r="W288" s="148">
        <f>'1 уровень'!X2685</f>
        <v>0</v>
      </c>
      <c r="X288" s="530">
        <f>'1 уровень'!Y2685</f>
        <v>0</v>
      </c>
      <c r="Y288" s="148"/>
      <c r="Z288" s="148"/>
      <c r="AA288" s="27">
        <f>'1 уровень'!Z2685</f>
        <v>0</v>
      </c>
      <c r="AB288" s="148">
        <f>'1 уровень'!AA2685</f>
        <v>0</v>
      </c>
      <c r="AC288" s="319">
        <f t="shared" si="51"/>
        <v>0</v>
      </c>
      <c r="AD288" s="319">
        <f t="shared" si="50"/>
        <v>0</v>
      </c>
      <c r="AE288" s="855">
        <f t="shared" si="55"/>
        <v>0</v>
      </c>
      <c r="AF288" s="135" t="e">
        <f t="shared" si="52"/>
        <v>#DIV/0!</v>
      </c>
      <c r="AG288" s="135"/>
      <c r="AH288" s="403"/>
      <c r="AI288" s="135">
        <f t="shared" si="54"/>
        <v>0</v>
      </c>
      <c r="AJ288" s="135"/>
      <c r="AK288" s="135"/>
      <c r="AL288" s="135"/>
      <c r="AM288" s="135"/>
      <c r="AN288" s="135"/>
      <c r="AO288" s="135"/>
      <c r="AP288" s="135"/>
      <c r="AQ288" s="135"/>
      <c r="AR288" s="135"/>
      <c r="AS288" s="135"/>
      <c r="AT288" s="135"/>
      <c r="AU288" s="135"/>
      <c r="AV288" s="135"/>
      <c r="AW288" s="135"/>
      <c r="AX288" s="135"/>
      <c r="AY288" s="135"/>
      <c r="AZ288" s="135"/>
      <c r="BA288" s="135"/>
      <c r="BB288" s="135"/>
      <c r="BC288" s="135"/>
      <c r="BD288" s="135"/>
      <c r="BE288" s="135"/>
      <c r="BF288" s="135"/>
      <c r="BG288" s="135"/>
      <c r="BH288" s="135"/>
      <c r="BI288" s="135"/>
      <c r="BJ288" s="135"/>
      <c r="BK288" s="135"/>
      <c r="BL288" s="135"/>
      <c r="BM288" s="135"/>
      <c r="BN288" s="135"/>
      <c r="BO288" s="135"/>
      <c r="BP288" s="135"/>
      <c r="BQ288" s="135"/>
      <c r="BR288" s="135"/>
      <c r="BS288" s="135"/>
      <c r="BT288" s="135"/>
      <c r="BU288" s="135"/>
      <c r="BV288" s="135"/>
      <c r="BW288" s="135"/>
      <c r="BX288" s="135"/>
      <c r="BY288" s="135"/>
      <c r="BZ288" s="135"/>
      <c r="CA288" s="135"/>
      <c r="CB288" s="135"/>
      <c r="CC288" s="135"/>
      <c r="CD288" s="135"/>
      <c r="CE288" s="135"/>
      <c r="CF288" s="135"/>
      <c r="CG288" s="135"/>
      <c r="CH288" s="135"/>
      <c r="CI288" s="135"/>
      <c r="CJ288" s="135"/>
      <c r="CK288" s="135"/>
      <c r="CL288" s="135"/>
      <c r="CM288" s="135"/>
      <c r="CN288" s="135"/>
      <c r="CO288" s="135"/>
      <c r="CP288" s="135"/>
      <c r="CQ288" s="135"/>
      <c r="CR288" s="135"/>
      <c r="CS288" s="135"/>
      <c r="CT288" s="135"/>
      <c r="CU288" s="135"/>
      <c r="CV288" s="135"/>
      <c r="CW288" s="135"/>
      <c r="CX288" s="135"/>
      <c r="CY288" s="135"/>
      <c r="CZ288" s="135"/>
      <c r="DA288" s="135"/>
      <c r="DB288" s="135"/>
      <c r="DC288" s="135"/>
      <c r="DD288" s="135"/>
      <c r="DE288" s="135"/>
      <c r="DF288" s="135"/>
      <c r="DG288" s="135"/>
      <c r="DH288" s="135"/>
      <c r="DI288" s="135"/>
      <c r="DJ288" s="135"/>
      <c r="DK288" s="135"/>
      <c r="DL288" s="135"/>
      <c r="DM288" s="135"/>
      <c r="DN288" s="135"/>
      <c r="DO288" s="135"/>
      <c r="DP288" s="135"/>
      <c r="DQ288" s="135"/>
      <c r="DR288" s="135"/>
      <c r="DS288" s="135"/>
      <c r="DT288" s="135"/>
      <c r="DU288" s="135"/>
      <c r="DV288" s="135"/>
      <c r="DW288" s="135"/>
      <c r="DX288" s="135"/>
      <c r="DY288" s="135"/>
      <c r="DZ288" s="135"/>
      <c r="EA288" s="135"/>
      <c r="EB288" s="135"/>
      <c r="EC288" s="135"/>
      <c r="ED288" s="135"/>
      <c r="EE288" s="135"/>
      <c r="EF288" s="135"/>
      <c r="EG288" s="135"/>
      <c r="EH288" s="135"/>
      <c r="EI288" s="135"/>
      <c r="EJ288" s="135"/>
      <c r="EK288" s="135"/>
      <c r="EL288" s="135"/>
      <c r="EM288" s="135"/>
      <c r="EN288" s="135"/>
      <c r="EO288" s="135"/>
      <c r="EP288" s="135"/>
      <c r="EQ288" s="135"/>
      <c r="ER288" s="135"/>
      <c r="ES288" s="135"/>
      <c r="ET288" s="135"/>
      <c r="EU288" s="135"/>
      <c r="EV288" s="135"/>
      <c r="EW288" s="135"/>
      <c r="EX288" s="135"/>
      <c r="EY288" s="135"/>
      <c r="EZ288" s="135"/>
      <c r="FA288" s="135"/>
      <c r="FB288" s="135"/>
      <c r="FC288" s="135"/>
      <c r="FD288" s="135"/>
      <c r="FE288" s="135"/>
      <c r="FF288" s="135"/>
      <c r="FG288" s="135"/>
      <c r="FH288" s="135"/>
      <c r="FI288" s="135"/>
      <c r="FJ288" s="135"/>
      <c r="FK288" s="135"/>
      <c r="FL288" s="135"/>
      <c r="FM288" s="135"/>
      <c r="FN288" s="135"/>
      <c r="FO288" s="135"/>
      <c r="FP288" s="135"/>
      <c r="FQ288" s="135"/>
      <c r="FR288" s="135"/>
      <c r="FS288" s="135"/>
      <c r="FT288" s="135"/>
      <c r="FU288" s="135"/>
      <c r="FV288" s="135"/>
      <c r="FW288" s="135"/>
      <c r="FX288" s="135"/>
      <c r="FY288" s="135"/>
      <c r="FZ288" s="135"/>
      <c r="GA288" s="135"/>
      <c r="GB288" s="135"/>
      <c r="GC288" s="135"/>
      <c r="GD288" s="135"/>
      <c r="GE288" s="135"/>
      <c r="GF288" s="135"/>
      <c r="GG288" s="135"/>
      <c r="GH288" s="135"/>
      <c r="GI288" s="135"/>
      <c r="GJ288" s="135"/>
      <c r="GK288" s="135"/>
      <c r="GL288" s="135"/>
      <c r="GM288" s="135"/>
      <c r="GN288" s="135"/>
    </row>
    <row r="289" spans="2:196" ht="30" x14ac:dyDescent="0.25">
      <c r="B289" s="18">
        <v>1</v>
      </c>
      <c r="C289" s="679" t="s">
        <v>461</v>
      </c>
      <c r="D289" s="27">
        <f>'1 уровень'!E2686</f>
        <v>0</v>
      </c>
      <c r="E289" s="27">
        <f>'1 уровень'!F2686</f>
        <v>0</v>
      </c>
      <c r="F289" s="27">
        <f>'1 уровень'!G2686</f>
        <v>0</v>
      </c>
      <c r="G289" s="140" t="e">
        <f>'1 уровень'!H2686</f>
        <v>#DIV/0!</v>
      </c>
      <c r="H289" s="154">
        <f>'1 уровень'!I2686</f>
        <v>0</v>
      </c>
      <c r="I289" s="154">
        <f>'1 уровень'!J2686</f>
        <v>0</v>
      </c>
      <c r="J289" s="149">
        <f>'1 уровень'!K2686</f>
        <v>0</v>
      </c>
      <c r="K289" s="149">
        <f>'1 уровень'!L2686</f>
        <v>0</v>
      </c>
      <c r="L289" s="149">
        <f>'1 уровень'!M2686</f>
        <v>0</v>
      </c>
      <c r="M289" s="149">
        <f>'1 уровень'!N2686</f>
        <v>0</v>
      </c>
      <c r="N289" s="149">
        <f>'1 уровень'!O2686</f>
        <v>0</v>
      </c>
      <c r="O289" s="149">
        <f>'1 уровень'!P2686</f>
        <v>0</v>
      </c>
      <c r="P289" s="148">
        <f>'1 уровень'!Q2686</f>
        <v>0</v>
      </c>
      <c r="Q289" s="148">
        <f>'1 уровень'!R2686</f>
        <v>0</v>
      </c>
      <c r="R289" s="148">
        <f>'1 уровень'!S2686</f>
        <v>0</v>
      </c>
      <c r="S289" s="148">
        <f>'1 уровень'!T2686</f>
        <v>0</v>
      </c>
      <c r="T289" s="148">
        <f>'1 уровень'!U2686</f>
        <v>0</v>
      </c>
      <c r="U289" s="148">
        <f>'1 уровень'!V2686</f>
        <v>0</v>
      </c>
      <c r="V289" s="148">
        <f>'1 уровень'!W2686</f>
        <v>0</v>
      </c>
      <c r="W289" s="148">
        <f>'1 уровень'!X2686</f>
        <v>0</v>
      </c>
      <c r="X289" s="530">
        <f>'1 уровень'!Y2686</f>
        <v>0</v>
      </c>
      <c r="Y289" s="148"/>
      <c r="Z289" s="148"/>
      <c r="AA289" s="27">
        <f>'1 уровень'!Z2686</f>
        <v>0</v>
      </c>
      <c r="AB289" s="148">
        <f>'1 уровень'!AA2686</f>
        <v>0</v>
      </c>
      <c r="AC289" s="319">
        <f t="shared" si="51"/>
        <v>0</v>
      </c>
      <c r="AD289" s="319">
        <f t="shared" si="50"/>
        <v>0</v>
      </c>
      <c r="AE289" s="855">
        <f t="shared" si="55"/>
        <v>0</v>
      </c>
      <c r="AF289" s="135" t="e">
        <f t="shared" si="52"/>
        <v>#DIV/0!</v>
      </c>
      <c r="AG289" s="135"/>
      <c r="AH289" s="403"/>
      <c r="AI289" s="135">
        <f t="shared" si="54"/>
        <v>0</v>
      </c>
      <c r="AJ289" s="135"/>
      <c r="AK289" s="135"/>
      <c r="AL289" s="135"/>
      <c r="AM289" s="135"/>
      <c r="AN289" s="135"/>
      <c r="AO289" s="135"/>
      <c r="AP289" s="135"/>
      <c r="AQ289" s="135"/>
      <c r="AR289" s="135"/>
      <c r="AS289" s="135"/>
      <c r="AT289" s="135"/>
      <c r="AU289" s="135"/>
      <c r="AV289" s="135"/>
      <c r="AW289" s="135"/>
      <c r="AX289" s="135"/>
      <c r="AY289" s="135"/>
      <c r="AZ289" s="135"/>
      <c r="BA289" s="135"/>
      <c r="BB289" s="135"/>
      <c r="BC289" s="135"/>
      <c r="BD289" s="135"/>
      <c r="BE289" s="135"/>
      <c r="BF289" s="135"/>
      <c r="BG289" s="135"/>
      <c r="BH289" s="135"/>
      <c r="BI289" s="135"/>
      <c r="BJ289" s="135"/>
      <c r="BK289" s="135"/>
      <c r="BL289" s="135"/>
      <c r="BM289" s="135"/>
      <c r="BN289" s="135"/>
      <c r="BO289" s="135"/>
      <c r="BP289" s="135"/>
      <c r="BQ289" s="135"/>
      <c r="BR289" s="135"/>
      <c r="BS289" s="135"/>
      <c r="BT289" s="135"/>
      <c r="BU289" s="135"/>
      <c r="BV289" s="135"/>
      <c r="BW289" s="135"/>
      <c r="BX289" s="135"/>
      <c r="BY289" s="135"/>
      <c r="BZ289" s="135"/>
      <c r="CA289" s="135"/>
      <c r="CB289" s="135"/>
      <c r="CC289" s="135"/>
      <c r="CD289" s="135"/>
      <c r="CE289" s="135"/>
      <c r="CF289" s="135"/>
      <c r="CG289" s="135"/>
      <c r="CH289" s="135"/>
      <c r="CI289" s="135"/>
      <c r="CJ289" s="135"/>
      <c r="CK289" s="135"/>
      <c r="CL289" s="135"/>
      <c r="CM289" s="135"/>
      <c r="CN289" s="135"/>
      <c r="CO289" s="135"/>
      <c r="CP289" s="135"/>
      <c r="CQ289" s="135"/>
      <c r="CR289" s="135"/>
      <c r="CS289" s="135"/>
      <c r="CT289" s="135"/>
      <c r="CU289" s="135"/>
      <c r="CV289" s="135"/>
      <c r="CW289" s="135"/>
      <c r="CX289" s="135"/>
      <c r="CY289" s="135"/>
      <c r="CZ289" s="135"/>
      <c r="DA289" s="135"/>
      <c r="DB289" s="135"/>
      <c r="DC289" s="135"/>
      <c r="DD289" s="135"/>
      <c r="DE289" s="135"/>
      <c r="DF289" s="135"/>
      <c r="DG289" s="135"/>
      <c r="DH289" s="135"/>
      <c r="DI289" s="135"/>
      <c r="DJ289" s="135"/>
      <c r="DK289" s="135"/>
      <c r="DL289" s="135"/>
      <c r="DM289" s="135"/>
      <c r="DN289" s="135"/>
      <c r="DO289" s="135"/>
      <c r="DP289" s="135"/>
      <c r="DQ289" s="135"/>
      <c r="DR289" s="135"/>
      <c r="DS289" s="135"/>
      <c r="DT289" s="135"/>
      <c r="DU289" s="135"/>
      <c r="DV289" s="135"/>
      <c r="DW289" s="135"/>
      <c r="DX289" s="135"/>
      <c r="DY289" s="135"/>
      <c r="DZ289" s="135"/>
      <c r="EA289" s="135"/>
      <c r="EB289" s="135"/>
      <c r="EC289" s="135"/>
      <c r="ED289" s="135"/>
      <c r="EE289" s="135"/>
      <c r="EF289" s="135"/>
      <c r="EG289" s="135"/>
      <c r="EH289" s="135"/>
      <c r="EI289" s="135"/>
      <c r="EJ289" s="135"/>
      <c r="EK289" s="135"/>
      <c r="EL289" s="135"/>
      <c r="EM289" s="135"/>
      <c r="EN289" s="135"/>
      <c r="EO289" s="135"/>
      <c r="EP289" s="135"/>
      <c r="EQ289" s="135"/>
      <c r="ER289" s="135"/>
      <c r="ES289" s="135"/>
      <c r="ET289" s="135"/>
      <c r="EU289" s="135"/>
      <c r="EV289" s="135"/>
      <c r="EW289" s="135"/>
      <c r="EX289" s="135"/>
      <c r="EY289" s="135"/>
      <c r="EZ289" s="135"/>
      <c r="FA289" s="135"/>
      <c r="FB289" s="135"/>
      <c r="FC289" s="135"/>
      <c r="FD289" s="135"/>
      <c r="FE289" s="135"/>
      <c r="FF289" s="135"/>
      <c r="FG289" s="135"/>
      <c r="FH289" s="135"/>
      <c r="FI289" s="135"/>
      <c r="FJ289" s="135"/>
      <c r="FK289" s="135"/>
      <c r="FL289" s="135"/>
      <c r="FM289" s="135"/>
      <c r="FN289" s="135"/>
      <c r="FO289" s="135"/>
      <c r="FP289" s="135"/>
      <c r="FQ289" s="135"/>
      <c r="FR289" s="135"/>
      <c r="FS289" s="135"/>
      <c r="FT289" s="135"/>
      <c r="FU289" s="135"/>
      <c r="FV289" s="135"/>
      <c r="FW289" s="135"/>
      <c r="FX289" s="135"/>
      <c r="FY289" s="135"/>
      <c r="FZ289" s="135"/>
      <c r="GA289" s="135"/>
      <c r="GB289" s="135"/>
      <c r="GC289" s="135"/>
      <c r="GD289" s="135"/>
      <c r="GE289" s="135"/>
      <c r="GF289" s="135"/>
      <c r="GG289" s="135"/>
      <c r="GH289" s="135"/>
      <c r="GI289" s="135"/>
      <c r="GJ289" s="135"/>
      <c r="GK289" s="135"/>
      <c r="GL289" s="135"/>
      <c r="GM289" s="135"/>
      <c r="GN289" s="135"/>
    </row>
    <row r="290" spans="2:196" ht="60" x14ac:dyDescent="0.25">
      <c r="B290" s="18">
        <v>1</v>
      </c>
      <c r="C290" s="678" t="s">
        <v>462</v>
      </c>
      <c r="D290" s="27">
        <f>'1 уровень'!E2687</f>
        <v>0</v>
      </c>
      <c r="E290" s="27">
        <f>'1 уровень'!F2687</f>
        <v>0</v>
      </c>
      <c r="F290" s="27">
        <f>'1 уровень'!G2687</f>
        <v>0</v>
      </c>
      <c r="G290" s="140" t="e">
        <f>'1 уровень'!H2687</f>
        <v>#DIV/0!</v>
      </c>
      <c r="H290" s="154">
        <f>'1 уровень'!I2687</f>
        <v>0</v>
      </c>
      <c r="I290" s="154">
        <f>'1 уровень'!J2687</f>
        <v>0</v>
      </c>
      <c r="J290" s="149">
        <f>'1 уровень'!K2687</f>
        <v>0</v>
      </c>
      <c r="K290" s="149">
        <f>'1 уровень'!L2687</f>
        <v>0</v>
      </c>
      <c r="L290" s="149">
        <f>'1 уровень'!M2687</f>
        <v>0</v>
      </c>
      <c r="M290" s="149">
        <f>'1 уровень'!N2687</f>
        <v>0</v>
      </c>
      <c r="N290" s="149">
        <f>'1 уровень'!O2687</f>
        <v>0</v>
      </c>
      <c r="O290" s="149">
        <f>'1 уровень'!P2687</f>
        <v>0</v>
      </c>
      <c r="P290" s="148">
        <f>'1 уровень'!Q2687</f>
        <v>0</v>
      </c>
      <c r="Q290" s="148">
        <f>'1 уровень'!R2687</f>
        <v>0</v>
      </c>
      <c r="R290" s="148">
        <f>'1 уровень'!S2687</f>
        <v>0</v>
      </c>
      <c r="S290" s="148">
        <f>'1 уровень'!T2687</f>
        <v>0</v>
      </c>
      <c r="T290" s="148">
        <f>'1 уровень'!U2687</f>
        <v>0</v>
      </c>
      <c r="U290" s="148">
        <f>'1 уровень'!V2687</f>
        <v>0</v>
      </c>
      <c r="V290" s="148">
        <f>'1 уровень'!W2687</f>
        <v>0</v>
      </c>
      <c r="W290" s="148">
        <f>'1 уровень'!X2687</f>
        <v>0</v>
      </c>
      <c r="X290" s="530">
        <f>'1 уровень'!Y2687</f>
        <v>0</v>
      </c>
      <c r="Y290" s="148"/>
      <c r="Z290" s="148"/>
      <c r="AA290" s="27">
        <f>'1 уровень'!Z2687</f>
        <v>0</v>
      </c>
      <c r="AB290" s="148">
        <f>'1 уровень'!AA2687</f>
        <v>0</v>
      </c>
      <c r="AC290" s="319">
        <f t="shared" si="51"/>
        <v>0</v>
      </c>
      <c r="AD290" s="319">
        <f t="shared" si="50"/>
        <v>0</v>
      </c>
      <c r="AE290" s="855">
        <f t="shared" si="55"/>
        <v>0</v>
      </c>
      <c r="AF290" s="135" t="e">
        <f t="shared" si="52"/>
        <v>#DIV/0!</v>
      </c>
      <c r="AG290" s="135"/>
      <c r="AH290" s="403"/>
      <c r="AI290" s="135">
        <f t="shared" si="54"/>
        <v>0</v>
      </c>
      <c r="AJ290" s="135"/>
      <c r="AK290" s="135"/>
      <c r="AL290" s="135"/>
      <c r="AM290" s="135"/>
      <c r="AN290" s="135"/>
      <c r="AO290" s="135"/>
      <c r="AP290" s="135"/>
      <c r="AQ290" s="135"/>
      <c r="AR290" s="135"/>
      <c r="AS290" s="135"/>
      <c r="AT290" s="135"/>
      <c r="AU290" s="135"/>
      <c r="AV290" s="135"/>
      <c r="AW290" s="135"/>
      <c r="AX290" s="135"/>
      <c r="AY290" s="135"/>
      <c r="AZ290" s="135"/>
      <c r="BA290" s="135"/>
      <c r="BB290" s="135"/>
      <c r="BC290" s="135"/>
      <c r="BD290" s="135"/>
      <c r="BE290" s="135"/>
      <c r="BF290" s="135"/>
      <c r="BG290" s="135"/>
      <c r="BH290" s="135"/>
      <c r="BI290" s="135"/>
      <c r="BJ290" s="135"/>
      <c r="BK290" s="135"/>
      <c r="BL290" s="135"/>
      <c r="BM290" s="135"/>
      <c r="BN290" s="135"/>
      <c r="BO290" s="135"/>
      <c r="BP290" s="135"/>
      <c r="BQ290" s="135"/>
      <c r="BR290" s="135"/>
      <c r="BS290" s="135"/>
      <c r="BT290" s="135"/>
      <c r="BU290" s="135"/>
      <c r="BV290" s="135"/>
      <c r="BW290" s="135"/>
      <c r="BX290" s="135"/>
      <c r="BY290" s="135"/>
      <c r="BZ290" s="135"/>
      <c r="CA290" s="135"/>
      <c r="CB290" s="135"/>
      <c r="CC290" s="135"/>
      <c r="CD290" s="135"/>
      <c r="CE290" s="135"/>
      <c r="CF290" s="135"/>
      <c r="CG290" s="135"/>
      <c r="CH290" s="135"/>
      <c r="CI290" s="135"/>
      <c r="CJ290" s="135"/>
      <c r="CK290" s="135"/>
      <c r="CL290" s="135"/>
      <c r="CM290" s="135"/>
      <c r="CN290" s="135"/>
      <c r="CO290" s="135"/>
      <c r="CP290" s="135"/>
      <c r="CQ290" s="135"/>
      <c r="CR290" s="135"/>
      <c r="CS290" s="135"/>
      <c r="CT290" s="135"/>
      <c r="CU290" s="135"/>
      <c r="CV290" s="135"/>
      <c r="CW290" s="135"/>
      <c r="CX290" s="135"/>
      <c r="CY290" s="135"/>
      <c r="CZ290" s="135"/>
      <c r="DA290" s="135"/>
      <c r="DB290" s="135"/>
      <c r="DC290" s="135"/>
      <c r="DD290" s="135"/>
      <c r="DE290" s="135"/>
      <c r="DF290" s="135"/>
      <c r="DG290" s="135"/>
      <c r="DH290" s="135"/>
      <c r="DI290" s="135"/>
      <c r="DJ290" s="135"/>
      <c r="DK290" s="135"/>
      <c r="DL290" s="135"/>
      <c r="DM290" s="135"/>
      <c r="DN290" s="135"/>
      <c r="DO290" s="135"/>
      <c r="DP290" s="135"/>
      <c r="DQ290" s="135"/>
      <c r="DR290" s="135"/>
      <c r="DS290" s="135"/>
      <c r="DT290" s="135"/>
      <c r="DU290" s="135"/>
      <c r="DV290" s="135"/>
      <c r="DW290" s="135"/>
      <c r="DX290" s="135"/>
      <c r="DY290" s="135"/>
      <c r="DZ290" s="135"/>
      <c r="EA290" s="135"/>
      <c r="EB290" s="135"/>
      <c r="EC290" s="135"/>
      <c r="ED290" s="135"/>
      <c r="EE290" s="135"/>
      <c r="EF290" s="135"/>
      <c r="EG290" s="135"/>
      <c r="EH290" s="135"/>
      <c r="EI290" s="135"/>
      <c r="EJ290" s="135"/>
      <c r="EK290" s="135"/>
      <c r="EL290" s="135"/>
      <c r="EM290" s="135"/>
      <c r="EN290" s="135"/>
      <c r="EO290" s="135"/>
      <c r="EP290" s="135"/>
      <c r="EQ290" s="135"/>
      <c r="ER290" s="135"/>
      <c r="ES290" s="135"/>
      <c r="ET290" s="135"/>
      <c r="EU290" s="135"/>
      <c r="EV290" s="135"/>
      <c r="EW290" s="135"/>
      <c r="EX290" s="135"/>
      <c r="EY290" s="135"/>
      <c r="EZ290" s="135"/>
      <c r="FA290" s="135"/>
      <c r="FB290" s="135"/>
      <c r="FC290" s="135"/>
      <c r="FD290" s="135"/>
      <c r="FE290" s="135"/>
      <c r="FF290" s="135"/>
      <c r="FG290" s="135"/>
      <c r="FH290" s="135"/>
      <c r="FI290" s="135"/>
      <c r="FJ290" s="135"/>
      <c r="FK290" s="135"/>
      <c r="FL290" s="135"/>
      <c r="FM290" s="135"/>
      <c r="FN290" s="135"/>
      <c r="FO290" s="135"/>
      <c r="FP290" s="135"/>
      <c r="FQ290" s="135"/>
      <c r="FR290" s="135"/>
      <c r="FS290" s="135"/>
      <c r="FT290" s="135"/>
      <c r="FU290" s="135"/>
      <c r="FV290" s="135"/>
      <c r="FW290" s="135"/>
      <c r="FX290" s="135"/>
      <c r="FY290" s="135"/>
      <c r="FZ290" s="135"/>
      <c r="GA290" s="135"/>
      <c r="GB290" s="135"/>
      <c r="GC290" s="135"/>
      <c r="GD290" s="135"/>
      <c r="GE290" s="135"/>
      <c r="GF290" s="135"/>
      <c r="GG290" s="135"/>
      <c r="GH290" s="135"/>
      <c r="GI290" s="135"/>
      <c r="GJ290" s="135"/>
      <c r="GK290" s="135"/>
      <c r="GL290" s="135"/>
      <c r="GM290" s="135"/>
      <c r="GN290" s="135"/>
    </row>
    <row r="291" spans="2:196" ht="45" x14ac:dyDescent="0.25">
      <c r="B291" s="18">
        <v>1</v>
      </c>
      <c r="C291" s="4" t="s">
        <v>463</v>
      </c>
      <c r="D291" s="27">
        <f>'1 уровень'!E2688</f>
        <v>0</v>
      </c>
      <c r="E291" s="27">
        <f>'1 уровень'!F2688</f>
        <v>0</v>
      </c>
      <c r="F291" s="27">
        <f>'1 уровень'!G2688</f>
        <v>0</v>
      </c>
      <c r="G291" s="140" t="e">
        <f>'1 уровень'!H2688</f>
        <v>#DIV/0!</v>
      </c>
      <c r="H291" s="154">
        <f>'1 уровень'!I2688</f>
        <v>0</v>
      </c>
      <c r="I291" s="154">
        <f>'1 уровень'!J2688</f>
        <v>0</v>
      </c>
      <c r="J291" s="149">
        <f>'1 уровень'!K2688</f>
        <v>0</v>
      </c>
      <c r="K291" s="149">
        <f>'1 уровень'!L2688</f>
        <v>0</v>
      </c>
      <c r="L291" s="149">
        <f>'1 уровень'!M2688</f>
        <v>0</v>
      </c>
      <c r="M291" s="149">
        <f>'1 уровень'!N2688</f>
        <v>0</v>
      </c>
      <c r="N291" s="149">
        <f>'1 уровень'!O2688</f>
        <v>0</v>
      </c>
      <c r="O291" s="149">
        <f>'1 уровень'!P2688</f>
        <v>0</v>
      </c>
      <c r="P291" s="148">
        <f>'1 уровень'!Q2688</f>
        <v>0</v>
      </c>
      <c r="Q291" s="148">
        <f>'1 уровень'!R2688</f>
        <v>0</v>
      </c>
      <c r="R291" s="148">
        <f>'1 уровень'!S2688</f>
        <v>0</v>
      </c>
      <c r="S291" s="148">
        <f>'1 уровень'!T2688</f>
        <v>0</v>
      </c>
      <c r="T291" s="148">
        <f>'1 уровень'!U2688</f>
        <v>0</v>
      </c>
      <c r="U291" s="148">
        <f>'1 уровень'!V2688</f>
        <v>0</v>
      </c>
      <c r="V291" s="148">
        <f>'1 уровень'!W2688</f>
        <v>0</v>
      </c>
      <c r="W291" s="148">
        <f>'1 уровень'!X2688</f>
        <v>0</v>
      </c>
      <c r="X291" s="530">
        <f>'1 уровень'!Y2688</f>
        <v>0</v>
      </c>
      <c r="Y291" s="148"/>
      <c r="Z291" s="148"/>
      <c r="AA291" s="27">
        <f>'1 уровень'!Z2688</f>
        <v>0</v>
      </c>
      <c r="AB291" s="148">
        <f>'1 уровень'!AA2688</f>
        <v>0</v>
      </c>
      <c r="AC291" s="319">
        <f t="shared" si="51"/>
        <v>0</v>
      </c>
      <c r="AD291" s="319">
        <f t="shared" si="50"/>
        <v>0</v>
      </c>
      <c r="AE291" s="855">
        <f t="shared" si="55"/>
        <v>0</v>
      </c>
      <c r="AF291" s="135" t="e">
        <f t="shared" si="52"/>
        <v>#DIV/0!</v>
      </c>
      <c r="AG291" s="135"/>
      <c r="AH291" s="403"/>
      <c r="AI291" s="135">
        <f t="shared" si="54"/>
        <v>0</v>
      </c>
      <c r="AJ291" s="135"/>
      <c r="AK291" s="135"/>
      <c r="AL291" s="135"/>
      <c r="AM291" s="135"/>
      <c r="AN291" s="135"/>
      <c r="AO291" s="135"/>
      <c r="AP291" s="135"/>
      <c r="AQ291" s="135"/>
      <c r="AR291" s="135"/>
      <c r="AS291" s="135"/>
      <c r="AT291" s="135"/>
      <c r="AU291" s="135"/>
      <c r="AV291" s="135"/>
      <c r="AW291" s="135"/>
      <c r="AX291" s="135"/>
      <c r="AY291" s="135"/>
      <c r="AZ291" s="135"/>
      <c r="BA291" s="135"/>
      <c r="BB291" s="135"/>
      <c r="BC291" s="135"/>
      <c r="BD291" s="135"/>
      <c r="BE291" s="135"/>
      <c r="BF291" s="135"/>
      <c r="BG291" s="135"/>
      <c r="BH291" s="135"/>
      <c r="BI291" s="135"/>
      <c r="BJ291" s="135"/>
      <c r="BK291" s="135"/>
      <c r="BL291" s="135"/>
      <c r="BM291" s="135"/>
      <c r="BN291" s="135"/>
      <c r="BO291" s="135"/>
      <c r="BP291" s="135"/>
      <c r="BQ291" s="135"/>
      <c r="BR291" s="135"/>
      <c r="BS291" s="135"/>
      <c r="BT291" s="135"/>
      <c r="BU291" s="135"/>
      <c r="BV291" s="135"/>
      <c r="BW291" s="135"/>
      <c r="BX291" s="135"/>
      <c r="BY291" s="135"/>
      <c r="BZ291" s="135"/>
      <c r="CA291" s="135"/>
      <c r="CB291" s="135"/>
      <c r="CC291" s="135"/>
      <c r="CD291" s="135"/>
      <c r="CE291" s="135"/>
      <c r="CF291" s="135"/>
      <c r="CG291" s="135"/>
      <c r="CH291" s="135"/>
      <c r="CI291" s="135"/>
      <c r="CJ291" s="135"/>
      <c r="CK291" s="135"/>
      <c r="CL291" s="135"/>
      <c r="CM291" s="135"/>
      <c r="CN291" s="135"/>
      <c r="CO291" s="135"/>
      <c r="CP291" s="135"/>
      <c r="CQ291" s="135"/>
      <c r="CR291" s="135"/>
      <c r="CS291" s="135"/>
      <c r="CT291" s="135"/>
      <c r="CU291" s="135"/>
      <c r="CV291" s="135"/>
      <c r="CW291" s="135"/>
      <c r="CX291" s="135"/>
      <c r="CY291" s="135"/>
      <c r="CZ291" s="135"/>
      <c r="DA291" s="135"/>
      <c r="DB291" s="135"/>
      <c r="DC291" s="135"/>
      <c r="DD291" s="135"/>
      <c r="DE291" s="135"/>
      <c r="DF291" s="135"/>
      <c r="DG291" s="135"/>
      <c r="DH291" s="135"/>
      <c r="DI291" s="135"/>
      <c r="DJ291" s="135"/>
      <c r="DK291" s="135"/>
      <c r="DL291" s="135"/>
      <c r="DM291" s="135"/>
      <c r="DN291" s="135"/>
      <c r="DO291" s="135"/>
      <c r="DP291" s="135"/>
      <c r="DQ291" s="135"/>
      <c r="DR291" s="135"/>
      <c r="DS291" s="135"/>
      <c r="DT291" s="135"/>
      <c r="DU291" s="135"/>
      <c r="DV291" s="135"/>
      <c r="DW291" s="135"/>
      <c r="DX291" s="135"/>
      <c r="DY291" s="135"/>
      <c r="DZ291" s="135"/>
      <c r="EA291" s="135"/>
      <c r="EB291" s="135"/>
      <c r="EC291" s="135"/>
      <c r="ED291" s="135"/>
      <c r="EE291" s="135"/>
      <c r="EF291" s="135"/>
      <c r="EG291" s="135"/>
      <c r="EH291" s="135"/>
      <c r="EI291" s="135"/>
      <c r="EJ291" s="135"/>
      <c r="EK291" s="135"/>
      <c r="EL291" s="135"/>
      <c r="EM291" s="135"/>
      <c r="EN291" s="135"/>
      <c r="EO291" s="135"/>
      <c r="EP291" s="135"/>
      <c r="EQ291" s="135"/>
      <c r="ER291" s="135"/>
      <c r="ES291" s="135"/>
      <c r="ET291" s="135"/>
      <c r="EU291" s="135"/>
      <c r="EV291" s="135"/>
      <c r="EW291" s="135"/>
      <c r="EX291" s="135"/>
      <c r="EY291" s="135"/>
      <c r="EZ291" s="135"/>
      <c r="FA291" s="135"/>
      <c r="FB291" s="135"/>
      <c r="FC291" s="135"/>
      <c r="FD291" s="135"/>
      <c r="FE291" s="135"/>
      <c r="FF291" s="135"/>
      <c r="FG291" s="135"/>
      <c r="FH291" s="135"/>
      <c r="FI291" s="135"/>
      <c r="FJ291" s="135"/>
      <c r="FK291" s="135"/>
      <c r="FL291" s="135"/>
      <c r="FM291" s="135"/>
      <c r="FN291" s="135"/>
      <c r="FO291" s="135"/>
      <c r="FP291" s="135"/>
      <c r="FQ291" s="135"/>
      <c r="FR291" s="135"/>
      <c r="FS291" s="135"/>
      <c r="FT291" s="135"/>
      <c r="FU291" s="135"/>
      <c r="FV291" s="135"/>
      <c r="FW291" s="135"/>
      <c r="FX291" s="135"/>
      <c r="FY291" s="135"/>
      <c r="FZ291" s="135"/>
      <c r="GA291" s="135"/>
      <c r="GB291" s="135"/>
      <c r="GC291" s="135"/>
      <c r="GD291" s="135"/>
      <c r="GE291" s="135"/>
      <c r="GF291" s="135"/>
      <c r="GG291" s="135"/>
      <c r="GH291" s="135"/>
      <c r="GI291" s="135"/>
      <c r="GJ291" s="135"/>
      <c r="GK291" s="135"/>
      <c r="GL291" s="135"/>
      <c r="GM291" s="135"/>
      <c r="GN291" s="135"/>
    </row>
    <row r="292" spans="2:196" ht="75" x14ac:dyDescent="0.25">
      <c r="B292" s="18">
        <v>1</v>
      </c>
      <c r="C292" s="4" t="s">
        <v>464</v>
      </c>
      <c r="D292" s="27">
        <f>'1 уровень'!E2689</f>
        <v>0</v>
      </c>
      <c r="E292" s="27">
        <f>'1 уровень'!F2689</f>
        <v>0</v>
      </c>
      <c r="F292" s="27">
        <f>'1 уровень'!G2689</f>
        <v>0</v>
      </c>
      <c r="G292" s="140" t="e">
        <f>'1 уровень'!H2689</f>
        <v>#DIV/0!</v>
      </c>
      <c r="H292" s="154">
        <f>'1 уровень'!I2689</f>
        <v>0</v>
      </c>
      <c r="I292" s="154">
        <f>'1 уровень'!J2689</f>
        <v>0</v>
      </c>
      <c r="J292" s="149">
        <f>'1 уровень'!K2689</f>
        <v>0</v>
      </c>
      <c r="K292" s="149">
        <f>'1 уровень'!L2689</f>
        <v>0</v>
      </c>
      <c r="L292" s="149">
        <f>'1 уровень'!M2689</f>
        <v>0</v>
      </c>
      <c r="M292" s="149">
        <f>'1 уровень'!N2689</f>
        <v>0</v>
      </c>
      <c r="N292" s="149">
        <f>'1 уровень'!O2689</f>
        <v>0</v>
      </c>
      <c r="O292" s="149">
        <f>'1 уровень'!P2689</f>
        <v>0</v>
      </c>
      <c r="P292" s="148">
        <f>'1 уровень'!Q2689</f>
        <v>0</v>
      </c>
      <c r="Q292" s="148">
        <f>'1 уровень'!R2689</f>
        <v>0</v>
      </c>
      <c r="R292" s="148">
        <f>'1 уровень'!S2689</f>
        <v>0</v>
      </c>
      <c r="S292" s="148">
        <f>'1 уровень'!T2689</f>
        <v>0</v>
      </c>
      <c r="T292" s="148">
        <f>'1 уровень'!U2689</f>
        <v>0</v>
      </c>
      <c r="U292" s="148">
        <f>'1 уровень'!V2689</f>
        <v>0</v>
      </c>
      <c r="V292" s="148">
        <f>'1 уровень'!W2689</f>
        <v>0</v>
      </c>
      <c r="W292" s="148">
        <f>'1 уровень'!X2689</f>
        <v>0</v>
      </c>
      <c r="X292" s="530">
        <f>'1 уровень'!Y2689</f>
        <v>0</v>
      </c>
      <c r="Y292" s="148"/>
      <c r="Z292" s="148"/>
      <c r="AA292" s="27">
        <f>'1 уровень'!Z2689</f>
        <v>0</v>
      </c>
      <c r="AB292" s="148">
        <f>'1 уровень'!AA2689</f>
        <v>0</v>
      </c>
      <c r="AC292" s="319">
        <f t="shared" si="51"/>
        <v>0</v>
      </c>
      <c r="AD292" s="319">
        <f t="shared" si="50"/>
        <v>0</v>
      </c>
      <c r="AE292" s="855">
        <f t="shared" si="55"/>
        <v>0</v>
      </c>
      <c r="AF292" s="135" t="e">
        <f t="shared" si="52"/>
        <v>#DIV/0!</v>
      </c>
      <c r="AG292" s="135"/>
      <c r="AH292" s="403"/>
      <c r="AI292" s="135">
        <f t="shared" si="54"/>
        <v>0</v>
      </c>
      <c r="AJ292" s="135"/>
      <c r="AK292" s="135"/>
      <c r="AL292" s="135"/>
      <c r="AM292" s="135"/>
      <c r="AN292" s="135"/>
      <c r="AO292" s="135"/>
      <c r="AP292" s="135"/>
      <c r="AQ292" s="135"/>
      <c r="AR292" s="135"/>
      <c r="AS292" s="135"/>
      <c r="AT292" s="135"/>
      <c r="AU292" s="135"/>
      <c r="AV292" s="135"/>
      <c r="AW292" s="135"/>
      <c r="AX292" s="135"/>
      <c r="AY292" s="135"/>
      <c r="AZ292" s="135"/>
      <c r="BA292" s="135"/>
      <c r="BB292" s="135"/>
      <c r="BC292" s="135"/>
      <c r="BD292" s="135"/>
      <c r="BE292" s="135"/>
      <c r="BF292" s="135"/>
      <c r="BG292" s="135"/>
      <c r="BH292" s="135"/>
      <c r="BI292" s="135"/>
      <c r="BJ292" s="135"/>
      <c r="BK292" s="135"/>
      <c r="BL292" s="135"/>
      <c r="BM292" s="135"/>
      <c r="BN292" s="135"/>
      <c r="BO292" s="135"/>
      <c r="BP292" s="135"/>
      <c r="BQ292" s="135"/>
      <c r="BR292" s="135"/>
      <c r="BS292" s="135"/>
      <c r="BT292" s="135"/>
      <c r="BU292" s="135"/>
      <c r="BV292" s="135"/>
      <c r="BW292" s="135"/>
      <c r="BX292" s="135"/>
      <c r="BY292" s="135"/>
      <c r="BZ292" s="135"/>
      <c r="CA292" s="135"/>
      <c r="CB292" s="135"/>
      <c r="CC292" s="135"/>
      <c r="CD292" s="135"/>
      <c r="CE292" s="135"/>
      <c r="CF292" s="135"/>
      <c r="CG292" s="135"/>
      <c r="CH292" s="135"/>
      <c r="CI292" s="135"/>
      <c r="CJ292" s="135"/>
      <c r="CK292" s="135"/>
      <c r="CL292" s="135"/>
      <c r="CM292" s="135"/>
      <c r="CN292" s="135"/>
      <c r="CO292" s="135"/>
      <c r="CP292" s="135"/>
      <c r="CQ292" s="135"/>
      <c r="CR292" s="135"/>
      <c r="CS292" s="135"/>
      <c r="CT292" s="135"/>
      <c r="CU292" s="135"/>
      <c r="CV292" s="135"/>
      <c r="CW292" s="135"/>
      <c r="CX292" s="135"/>
      <c r="CY292" s="135"/>
      <c r="CZ292" s="135"/>
      <c r="DA292" s="135"/>
      <c r="DB292" s="135"/>
      <c r="DC292" s="135"/>
      <c r="DD292" s="135"/>
      <c r="DE292" s="135"/>
      <c r="DF292" s="135"/>
      <c r="DG292" s="135"/>
      <c r="DH292" s="135"/>
      <c r="DI292" s="135"/>
      <c r="DJ292" s="135"/>
      <c r="DK292" s="135"/>
      <c r="DL292" s="135"/>
      <c r="DM292" s="135"/>
      <c r="DN292" s="135"/>
      <c r="DO292" s="135"/>
      <c r="DP292" s="135"/>
      <c r="DQ292" s="135"/>
      <c r="DR292" s="135"/>
      <c r="DS292" s="135"/>
      <c r="DT292" s="135"/>
      <c r="DU292" s="135"/>
      <c r="DV292" s="135"/>
      <c r="DW292" s="135"/>
      <c r="DX292" s="135"/>
      <c r="DY292" s="135"/>
      <c r="DZ292" s="135"/>
      <c r="EA292" s="135"/>
      <c r="EB292" s="135"/>
      <c r="EC292" s="135"/>
      <c r="ED292" s="135"/>
      <c r="EE292" s="135"/>
      <c r="EF292" s="135"/>
      <c r="EG292" s="135"/>
      <c r="EH292" s="135"/>
      <c r="EI292" s="135"/>
      <c r="EJ292" s="135"/>
      <c r="EK292" s="135"/>
      <c r="EL292" s="135"/>
      <c r="EM292" s="135"/>
      <c r="EN292" s="135"/>
      <c r="EO292" s="135"/>
      <c r="EP292" s="135"/>
      <c r="EQ292" s="135"/>
      <c r="ER292" s="135"/>
      <c r="ES292" s="135"/>
      <c r="ET292" s="135"/>
      <c r="EU292" s="135"/>
      <c r="EV292" s="135"/>
      <c r="EW292" s="135"/>
      <c r="EX292" s="135"/>
      <c r="EY292" s="135"/>
      <c r="EZ292" s="135"/>
      <c r="FA292" s="135"/>
      <c r="FB292" s="135"/>
      <c r="FC292" s="135"/>
      <c r="FD292" s="135"/>
      <c r="FE292" s="135"/>
      <c r="FF292" s="135"/>
      <c r="FG292" s="135"/>
      <c r="FH292" s="135"/>
      <c r="FI292" s="135"/>
      <c r="FJ292" s="135"/>
      <c r="FK292" s="135"/>
      <c r="FL292" s="135"/>
      <c r="FM292" s="135"/>
      <c r="FN292" s="135"/>
      <c r="FO292" s="135"/>
      <c r="FP292" s="135"/>
      <c r="FQ292" s="135"/>
      <c r="FR292" s="135"/>
      <c r="FS292" s="135"/>
      <c r="FT292" s="135"/>
      <c r="FU292" s="135"/>
      <c r="FV292" s="135"/>
      <c r="FW292" s="135"/>
      <c r="FX292" s="135"/>
      <c r="FY292" s="135"/>
      <c r="FZ292" s="135"/>
      <c r="GA292" s="135"/>
      <c r="GB292" s="135"/>
      <c r="GC292" s="135"/>
      <c r="GD292" s="135"/>
      <c r="GE292" s="135"/>
      <c r="GF292" s="135"/>
      <c r="GG292" s="135"/>
      <c r="GH292" s="135"/>
      <c r="GI292" s="135"/>
      <c r="GJ292" s="135"/>
      <c r="GK292" s="135"/>
      <c r="GL292" s="135"/>
      <c r="GM292" s="135"/>
      <c r="GN292" s="135"/>
    </row>
    <row r="293" spans="2:196" x14ac:dyDescent="0.25">
      <c r="B293" s="18">
        <v>1</v>
      </c>
      <c r="C293" s="4" t="s">
        <v>131</v>
      </c>
      <c r="D293" s="27">
        <f>'1 уровень'!E2690</f>
        <v>0</v>
      </c>
      <c r="E293" s="27">
        <f>'1 уровень'!F2690</f>
        <v>0</v>
      </c>
      <c r="F293" s="27">
        <f>'1 уровень'!G2690</f>
        <v>1</v>
      </c>
      <c r="G293" s="140" t="e">
        <f>'1 уровень'!H2690</f>
        <v>#DIV/0!</v>
      </c>
      <c r="H293" s="154">
        <f>'1 уровень'!I2690</f>
        <v>0</v>
      </c>
      <c r="I293" s="154">
        <f>'1 уровень'!J2690</f>
        <v>0</v>
      </c>
      <c r="J293" s="149">
        <f>'1 уровень'!K2690</f>
        <v>0</v>
      </c>
      <c r="K293" s="149">
        <f>'1 уровень'!L2690</f>
        <v>0</v>
      </c>
      <c r="L293" s="149">
        <f>'1 уровень'!M2690</f>
        <v>0</v>
      </c>
      <c r="M293" s="149">
        <f>'1 уровень'!N2690</f>
        <v>0</v>
      </c>
      <c r="N293" s="149">
        <f>'1 уровень'!O2690</f>
        <v>0</v>
      </c>
      <c r="O293" s="149">
        <f>'1 уровень'!P2690</f>
        <v>0</v>
      </c>
      <c r="P293" s="148">
        <f>'1 уровень'!Q2690</f>
        <v>0</v>
      </c>
      <c r="Q293" s="148">
        <f>'1 уровень'!R2690</f>
        <v>0</v>
      </c>
      <c r="R293" s="148">
        <f>'1 уровень'!S2690</f>
        <v>0</v>
      </c>
      <c r="S293" s="148">
        <f>'1 уровень'!T2690</f>
        <v>0</v>
      </c>
      <c r="T293" s="148">
        <f>'1 уровень'!U2690</f>
        <v>0</v>
      </c>
      <c r="U293" s="148">
        <f>'1 уровень'!V2690</f>
        <v>0</v>
      </c>
      <c r="V293" s="148">
        <f>'1 уровень'!W2690</f>
        <v>0</v>
      </c>
      <c r="W293" s="148">
        <f>'1 уровень'!X2690</f>
        <v>0</v>
      </c>
      <c r="X293" s="530">
        <f>'1 уровень'!Y2690</f>
        <v>0</v>
      </c>
      <c r="Y293" s="148"/>
      <c r="Z293" s="148"/>
      <c r="AA293" s="27">
        <f>'1 уровень'!Z2690</f>
        <v>0</v>
      </c>
      <c r="AB293" s="148">
        <f>'1 уровень'!AA2690</f>
        <v>0</v>
      </c>
      <c r="AC293" s="319">
        <f t="shared" si="51"/>
        <v>0</v>
      </c>
      <c r="AD293" s="319">
        <f t="shared" si="50"/>
        <v>0</v>
      </c>
      <c r="AE293" s="855">
        <f t="shared" si="55"/>
        <v>0</v>
      </c>
      <c r="AF293" s="135">
        <f t="shared" si="52"/>
        <v>0</v>
      </c>
      <c r="AG293" s="135"/>
      <c r="AH293" s="403"/>
      <c r="AI293" s="135">
        <f t="shared" si="54"/>
        <v>0</v>
      </c>
      <c r="AJ293" s="135"/>
      <c r="AK293" s="135"/>
      <c r="AL293" s="135"/>
      <c r="AM293" s="135"/>
      <c r="AN293" s="135"/>
      <c r="AO293" s="135"/>
      <c r="AP293" s="135"/>
      <c r="AQ293" s="135"/>
      <c r="AR293" s="135"/>
      <c r="AS293" s="135"/>
      <c r="AT293" s="135"/>
      <c r="AU293" s="135"/>
      <c r="AV293" s="135"/>
      <c r="AW293" s="135"/>
      <c r="AX293" s="135"/>
      <c r="AY293" s="135"/>
      <c r="AZ293" s="135"/>
      <c r="BA293" s="135"/>
      <c r="BB293" s="135"/>
      <c r="BC293" s="135"/>
      <c r="BD293" s="135"/>
      <c r="BE293" s="135"/>
      <c r="BF293" s="135"/>
      <c r="BG293" s="135"/>
      <c r="BH293" s="135"/>
      <c r="BI293" s="135"/>
      <c r="BJ293" s="135"/>
      <c r="BK293" s="135"/>
      <c r="BL293" s="135"/>
      <c r="BM293" s="135"/>
      <c r="BN293" s="135"/>
      <c r="BO293" s="135"/>
      <c r="BP293" s="135"/>
      <c r="BQ293" s="135"/>
      <c r="BR293" s="135"/>
      <c r="BS293" s="135"/>
      <c r="BT293" s="135"/>
      <c r="BU293" s="135"/>
      <c r="BV293" s="135"/>
      <c r="BW293" s="135"/>
      <c r="BX293" s="135"/>
      <c r="BY293" s="135"/>
      <c r="BZ293" s="135"/>
      <c r="CA293" s="135"/>
      <c r="CB293" s="135"/>
      <c r="CC293" s="135"/>
      <c r="CD293" s="135"/>
      <c r="CE293" s="135"/>
      <c r="CF293" s="135"/>
      <c r="CG293" s="135"/>
      <c r="CH293" s="135"/>
      <c r="CI293" s="135"/>
      <c r="CJ293" s="135"/>
      <c r="CK293" s="135"/>
      <c r="CL293" s="135"/>
      <c r="CM293" s="135"/>
      <c r="CN293" s="135"/>
      <c r="CO293" s="135"/>
      <c r="CP293" s="135"/>
      <c r="CQ293" s="135"/>
      <c r="CR293" s="135"/>
      <c r="CS293" s="135"/>
      <c r="CT293" s="135"/>
      <c r="CU293" s="135"/>
      <c r="CV293" s="135"/>
      <c r="CW293" s="135"/>
      <c r="CX293" s="135"/>
      <c r="CY293" s="135"/>
      <c r="CZ293" s="135"/>
      <c r="DA293" s="135"/>
      <c r="DB293" s="135"/>
      <c r="DC293" s="135"/>
      <c r="DD293" s="135"/>
      <c r="DE293" s="135"/>
      <c r="DF293" s="135"/>
      <c r="DG293" s="135"/>
      <c r="DH293" s="135"/>
      <c r="DI293" s="135"/>
      <c r="DJ293" s="135"/>
      <c r="DK293" s="135"/>
      <c r="DL293" s="135"/>
      <c r="DM293" s="135"/>
      <c r="DN293" s="135"/>
      <c r="DO293" s="135"/>
      <c r="DP293" s="135"/>
      <c r="DQ293" s="135"/>
      <c r="DR293" s="135"/>
      <c r="DS293" s="135"/>
      <c r="DT293" s="135"/>
      <c r="DU293" s="135"/>
      <c r="DV293" s="135"/>
      <c r="DW293" s="135"/>
      <c r="DX293" s="135"/>
      <c r="DY293" s="135"/>
      <c r="DZ293" s="135"/>
      <c r="EA293" s="135"/>
      <c r="EB293" s="135"/>
      <c r="EC293" s="135"/>
      <c r="ED293" s="135"/>
      <c r="EE293" s="135"/>
      <c r="EF293" s="135"/>
      <c r="EG293" s="135"/>
      <c r="EH293" s="135"/>
      <c r="EI293" s="135"/>
      <c r="EJ293" s="135"/>
      <c r="EK293" s="135"/>
      <c r="EL293" s="135"/>
      <c r="EM293" s="135"/>
      <c r="EN293" s="135"/>
      <c r="EO293" s="135"/>
      <c r="EP293" s="135"/>
      <c r="EQ293" s="135"/>
      <c r="ER293" s="135"/>
      <c r="ES293" s="135"/>
      <c r="ET293" s="135"/>
      <c r="EU293" s="135"/>
      <c r="EV293" s="135"/>
      <c r="EW293" s="135"/>
      <c r="EX293" s="135"/>
      <c r="EY293" s="135"/>
      <c r="EZ293" s="135"/>
      <c r="FA293" s="135"/>
      <c r="FB293" s="135"/>
      <c r="FC293" s="135"/>
      <c r="FD293" s="135"/>
      <c r="FE293" s="135"/>
      <c r="FF293" s="135"/>
      <c r="FG293" s="135"/>
      <c r="FH293" s="135"/>
      <c r="FI293" s="135"/>
      <c r="FJ293" s="135"/>
      <c r="FK293" s="135"/>
      <c r="FL293" s="135"/>
      <c r="FM293" s="135"/>
      <c r="FN293" s="135"/>
      <c r="FO293" s="135"/>
      <c r="FP293" s="135"/>
      <c r="FQ293" s="135"/>
      <c r="FR293" s="135"/>
      <c r="FS293" s="135"/>
      <c r="FT293" s="135"/>
      <c r="FU293" s="135"/>
      <c r="FV293" s="135"/>
      <c r="FW293" s="135"/>
      <c r="FX293" s="135"/>
      <c r="FY293" s="135"/>
      <c r="FZ293" s="135"/>
      <c r="GA293" s="135"/>
      <c r="GB293" s="135"/>
      <c r="GC293" s="135"/>
      <c r="GD293" s="135"/>
      <c r="GE293" s="135"/>
      <c r="GF293" s="135"/>
      <c r="GG293" s="135"/>
      <c r="GH293" s="135"/>
      <c r="GI293" s="135"/>
      <c r="GJ293" s="135"/>
      <c r="GK293" s="135"/>
      <c r="GL293" s="135"/>
      <c r="GM293" s="135"/>
      <c r="GN293" s="135"/>
    </row>
    <row r="294" spans="2:196" x14ac:dyDescent="0.25">
      <c r="B294" s="18">
        <v>1</v>
      </c>
      <c r="C294" s="666" t="s">
        <v>222</v>
      </c>
      <c r="D294" s="27">
        <f>'1 уровень'!E2691</f>
        <v>0</v>
      </c>
      <c r="E294" s="27">
        <f>'1 уровень'!F2691</f>
        <v>0</v>
      </c>
      <c r="F294" s="27">
        <f>'1 уровень'!G2691</f>
        <v>1</v>
      </c>
      <c r="G294" s="140" t="e">
        <f>'1 уровень'!H2691</f>
        <v>#DIV/0!</v>
      </c>
      <c r="H294" s="154">
        <f>'1 уровень'!I2691</f>
        <v>0</v>
      </c>
      <c r="I294" s="154">
        <f>'1 уровень'!J2691</f>
        <v>0</v>
      </c>
      <c r="J294" s="149">
        <f>'1 уровень'!K2691</f>
        <v>0</v>
      </c>
      <c r="K294" s="149">
        <f>'1 уровень'!L2691</f>
        <v>0</v>
      </c>
      <c r="L294" s="149">
        <f>'1 уровень'!M2691</f>
        <v>0</v>
      </c>
      <c r="M294" s="149">
        <f>'1 уровень'!N2691</f>
        <v>0</v>
      </c>
      <c r="N294" s="149">
        <f>'1 уровень'!O2691</f>
        <v>0</v>
      </c>
      <c r="O294" s="149">
        <f>'1 уровень'!P2691</f>
        <v>0</v>
      </c>
      <c r="P294" s="148">
        <f>'1 уровень'!Q2691</f>
        <v>0</v>
      </c>
      <c r="Q294" s="148">
        <f>'1 уровень'!R2691</f>
        <v>0</v>
      </c>
      <c r="R294" s="148">
        <f>'1 уровень'!S2691</f>
        <v>0</v>
      </c>
      <c r="S294" s="148">
        <f>'1 уровень'!T2691</f>
        <v>0</v>
      </c>
      <c r="T294" s="148">
        <f>'1 уровень'!U2691</f>
        <v>0</v>
      </c>
      <c r="U294" s="148">
        <f>'1 уровень'!V2691</f>
        <v>0</v>
      </c>
      <c r="V294" s="148">
        <f>'1 уровень'!W2691</f>
        <v>0</v>
      </c>
      <c r="W294" s="148">
        <f>'1 уровень'!X2691</f>
        <v>0</v>
      </c>
      <c r="X294" s="530">
        <f>'1 уровень'!Y2691</f>
        <v>0</v>
      </c>
      <c r="Y294" s="148"/>
      <c r="Z294" s="148"/>
      <c r="AA294" s="27">
        <f>'1 уровень'!Z2691</f>
        <v>0</v>
      </c>
      <c r="AB294" s="148">
        <f>'1 уровень'!AA2691</f>
        <v>0</v>
      </c>
      <c r="AC294" s="319">
        <f t="shared" si="51"/>
        <v>0</v>
      </c>
      <c r="AD294" s="319">
        <f t="shared" si="50"/>
        <v>0</v>
      </c>
      <c r="AE294" s="855">
        <f t="shared" si="55"/>
        <v>0</v>
      </c>
      <c r="AF294" s="135">
        <f t="shared" si="52"/>
        <v>0</v>
      </c>
      <c r="AG294" s="135"/>
      <c r="AH294" s="403"/>
      <c r="AI294" s="135">
        <f t="shared" si="54"/>
        <v>0</v>
      </c>
      <c r="AJ294" s="135"/>
      <c r="AK294" s="135"/>
      <c r="AL294" s="135"/>
      <c r="AM294" s="135"/>
      <c r="AN294" s="135"/>
      <c r="AO294" s="135"/>
      <c r="AP294" s="135"/>
      <c r="AQ294" s="135"/>
      <c r="AR294" s="135"/>
      <c r="AS294" s="135"/>
      <c r="AT294" s="135"/>
      <c r="AU294" s="135"/>
      <c r="AV294" s="135"/>
      <c r="AW294" s="135"/>
      <c r="AX294" s="135"/>
      <c r="AY294" s="135"/>
      <c r="AZ294" s="135"/>
      <c r="BA294" s="135"/>
      <c r="BB294" s="135"/>
      <c r="BC294" s="135"/>
      <c r="BD294" s="135"/>
      <c r="BE294" s="135"/>
      <c r="BF294" s="135"/>
      <c r="BG294" s="135"/>
      <c r="BH294" s="135"/>
      <c r="BI294" s="135"/>
      <c r="BJ294" s="135"/>
      <c r="BK294" s="135"/>
      <c r="BL294" s="135"/>
      <c r="BM294" s="135"/>
      <c r="BN294" s="135"/>
      <c r="BO294" s="135"/>
      <c r="BP294" s="135"/>
      <c r="BQ294" s="135"/>
      <c r="BR294" s="135"/>
      <c r="BS294" s="135"/>
      <c r="BT294" s="135"/>
      <c r="BU294" s="135"/>
      <c r="BV294" s="135"/>
      <c r="BW294" s="135"/>
      <c r="BX294" s="135"/>
      <c r="BY294" s="135"/>
      <c r="BZ294" s="135"/>
      <c r="CA294" s="135"/>
      <c r="CB294" s="135"/>
      <c r="CC294" s="135"/>
      <c r="CD294" s="135"/>
      <c r="CE294" s="135"/>
      <c r="CF294" s="135"/>
      <c r="CG294" s="135"/>
      <c r="CH294" s="135"/>
      <c r="CI294" s="135"/>
      <c r="CJ294" s="135"/>
      <c r="CK294" s="135"/>
      <c r="CL294" s="135"/>
      <c r="CM294" s="135"/>
      <c r="CN294" s="135"/>
      <c r="CO294" s="135"/>
      <c r="CP294" s="135"/>
      <c r="CQ294" s="135"/>
      <c r="CR294" s="135"/>
      <c r="CS294" s="135"/>
      <c r="CT294" s="135"/>
      <c r="CU294" s="135"/>
      <c r="CV294" s="135"/>
      <c r="CW294" s="135"/>
      <c r="CX294" s="135"/>
      <c r="CY294" s="135"/>
      <c r="CZ294" s="135"/>
      <c r="DA294" s="135"/>
      <c r="DB294" s="135"/>
      <c r="DC294" s="135"/>
      <c r="DD294" s="135"/>
      <c r="DE294" s="135"/>
      <c r="DF294" s="135"/>
      <c r="DG294" s="135"/>
      <c r="DH294" s="135"/>
      <c r="DI294" s="135"/>
      <c r="DJ294" s="135"/>
      <c r="DK294" s="135"/>
      <c r="DL294" s="135"/>
      <c r="DM294" s="135"/>
      <c r="DN294" s="135"/>
      <c r="DO294" s="135"/>
      <c r="DP294" s="135"/>
      <c r="DQ294" s="135"/>
      <c r="DR294" s="135"/>
      <c r="DS294" s="135"/>
      <c r="DT294" s="135"/>
      <c r="DU294" s="135"/>
      <c r="DV294" s="135"/>
      <c r="DW294" s="135"/>
      <c r="DX294" s="135"/>
      <c r="DY294" s="135"/>
      <c r="DZ294" s="135"/>
      <c r="EA294" s="135"/>
      <c r="EB294" s="135"/>
      <c r="EC294" s="135"/>
      <c r="ED294" s="135"/>
      <c r="EE294" s="135"/>
      <c r="EF294" s="135"/>
      <c r="EG294" s="135"/>
      <c r="EH294" s="135"/>
      <c r="EI294" s="135"/>
      <c r="EJ294" s="135"/>
      <c r="EK294" s="135"/>
      <c r="EL294" s="135"/>
      <c r="EM294" s="135"/>
      <c r="EN294" s="135"/>
      <c r="EO294" s="135"/>
      <c r="EP294" s="135"/>
      <c r="EQ294" s="135"/>
      <c r="ER294" s="135"/>
      <c r="ES294" s="135"/>
      <c r="ET294" s="135"/>
      <c r="EU294" s="135"/>
      <c r="EV294" s="135"/>
      <c r="EW294" s="135"/>
      <c r="EX294" s="135"/>
      <c r="EY294" s="135"/>
      <c r="EZ294" s="135"/>
      <c r="FA294" s="135"/>
      <c r="FB294" s="135"/>
      <c r="FC294" s="135"/>
      <c r="FD294" s="135"/>
      <c r="FE294" s="135"/>
      <c r="FF294" s="135"/>
      <c r="FG294" s="135"/>
      <c r="FH294" s="135"/>
      <c r="FI294" s="135"/>
      <c r="FJ294" s="135"/>
      <c r="FK294" s="135"/>
      <c r="FL294" s="135"/>
      <c r="FM294" s="135"/>
      <c r="FN294" s="135"/>
      <c r="FO294" s="135"/>
      <c r="FP294" s="135"/>
      <c r="FQ294" s="135"/>
      <c r="FR294" s="135"/>
      <c r="FS294" s="135"/>
      <c r="FT294" s="135"/>
      <c r="FU294" s="135"/>
      <c r="FV294" s="135"/>
      <c r="FW294" s="135"/>
      <c r="FX294" s="135"/>
      <c r="FY294" s="135"/>
      <c r="FZ294" s="135"/>
      <c r="GA294" s="135"/>
      <c r="GB294" s="135"/>
      <c r="GC294" s="135"/>
      <c r="GD294" s="135"/>
      <c r="GE294" s="135"/>
      <c r="GF294" s="135"/>
      <c r="GG294" s="135"/>
      <c r="GH294" s="135"/>
      <c r="GI294" s="135"/>
      <c r="GJ294" s="135"/>
      <c r="GK294" s="135"/>
      <c r="GL294" s="135"/>
      <c r="GM294" s="135"/>
      <c r="GN294" s="135"/>
    </row>
    <row r="295" spans="2:196" ht="45" x14ac:dyDescent="0.25">
      <c r="B295" s="18">
        <v>1</v>
      </c>
      <c r="C295" s="4" t="s">
        <v>465</v>
      </c>
      <c r="D295" s="27">
        <f>'1 уровень'!E2692</f>
        <v>0</v>
      </c>
      <c r="E295" s="27">
        <f>'1 уровень'!F2692</f>
        <v>0</v>
      </c>
      <c r="F295" s="27">
        <f>'1 уровень'!G2692</f>
        <v>0</v>
      </c>
      <c r="G295" s="140" t="e">
        <f>'1 уровень'!H2692</f>
        <v>#DIV/0!</v>
      </c>
      <c r="H295" s="154">
        <f>'1 уровень'!I2692</f>
        <v>0</v>
      </c>
      <c r="I295" s="154">
        <f>'1 уровень'!J2692</f>
        <v>0</v>
      </c>
      <c r="J295" s="149">
        <f>'1 уровень'!K2692</f>
        <v>0</v>
      </c>
      <c r="K295" s="149">
        <f>'1 уровень'!L2692</f>
        <v>0</v>
      </c>
      <c r="L295" s="149">
        <f>'1 уровень'!M2692</f>
        <v>0</v>
      </c>
      <c r="M295" s="149">
        <f>'1 уровень'!N2692</f>
        <v>0</v>
      </c>
      <c r="N295" s="149">
        <f>'1 уровень'!O2692</f>
        <v>0</v>
      </c>
      <c r="O295" s="149">
        <f>'1 уровень'!P2692</f>
        <v>0</v>
      </c>
      <c r="P295" s="148">
        <f>'1 уровень'!Q2692</f>
        <v>0</v>
      </c>
      <c r="Q295" s="148">
        <f>'1 уровень'!R2692</f>
        <v>0</v>
      </c>
      <c r="R295" s="148">
        <f>'1 уровень'!S2692</f>
        <v>0</v>
      </c>
      <c r="S295" s="148">
        <f>'1 уровень'!T2692</f>
        <v>0</v>
      </c>
      <c r="T295" s="148">
        <f>'1 уровень'!U2692</f>
        <v>0</v>
      </c>
      <c r="U295" s="148">
        <f>'1 уровень'!V2692</f>
        <v>0</v>
      </c>
      <c r="V295" s="148">
        <f>'1 уровень'!W2692</f>
        <v>0</v>
      </c>
      <c r="W295" s="148">
        <f>'1 уровень'!X2692</f>
        <v>0</v>
      </c>
      <c r="X295" s="530">
        <f>'1 уровень'!Y2692</f>
        <v>0</v>
      </c>
      <c r="Y295" s="148"/>
      <c r="Z295" s="148"/>
      <c r="AA295" s="27">
        <f>'1 уровень'!Z2692</f>
        <v>0</v>
      </c>
      <c r="AB295" s="148">
        <f>'1 уровень'!AA2692</f>
        <v>0</v>
      </c>
      <c r="AC295" s="319">
        <f t="shared" si="51"/>
        <v>0</v>
      </c>
      <c r="AD295" s="319">
        <f t="shared" si="50"/>
        <v>0</v>
      </c>
      <c r="AE295" s="855">
        <f t="shared" si="55"/>
        <v>0</v>
      </c>
      <c r="AF295" s="135" t="e">
        <f t="shared" si="52"/>
        <v>#DIV/0!</v>
      </c>
      <c r="AG295" s="135"/>
      <c r="AH295" s="403"/>
      <c r="AI295" s="135">
        <f t="shared" si="54"/>
        <v>0</v>
      </c>
      <c r="AJ295" s="135"/>
      <c r="AK295" s="135"/>
      <c r="AL295" s="135"/>
      <c r="AM295" s="135"/>
      <c r="AN295" s="135"/>
      <c r="AO295" s="135"/>
      <c r="AP295" s="135"/>
      <c r="AQ295" s="135"/>
      <c r="AR295" s="135"/>
      <c r="AS295" s="135"/>
      <c r="AT295" s="135"/>
      <c r="AU295" s="135"/>
      <c r="AV295" s="135"/>
      <c r="AW295" s="135"/>
      <c r="AX295" s="135"/>
      <c r="AY295" s="135"/>
      <c r="AZ295" s="135"/>
      <c r="BA295" s="135"/>
      <c r="BB295" s="135"/>
      <c r="BC295" s="135"/>
      <c r="BD295" s="135"/>
      <c r="BE295" s="135"/>
      <c r="BF295" s="135"/>
      <c r="BG295" s="135"/>
      <c r="BH295" s="135"/>
      <c r="BI295" s="135"/>
      <c r="BJ295" s="135"/>
      <c r="BK295" s="135"/>
      <c r="BL295" s="135"/>
      <c r="BM295" s="135"/>
      <c r="BN295" s="135"/>
      <c r="BO295" s="135"/>
      <c r="BP295" s="135"/>
      <c r="BQ295" s="135"/>
      <c r="BR295" s="135"/>
      <c r="BS295" s="135"/>
      <c r="BT295" s="135"/>
      <c r="BU295" s="135"/>
      <c r="BV295" s="135"/>
      <c r="BW295" s="135"/>
      <c r="BX295" s="135"/>
      <c r="BY295" s="135"/>
      <c r="BZ295" s="135"/>
      <c r="CA295" s="135"/>
      <c r="CB295" s="135"/>
      <c r="CC295" s="135"/>
      <c r="CD295" s="135"/>
      <c r="CE295" s="135"/>
      <c r="CF295" s="135"/>
      <c r="CG295" s="135"/>
      <c r="CH295" s="135"/>
      <c r="CI295" s="135"/>
      <c r="CJ295" s="135"/>
      <c r="CK295" s="135"/>
      <c r="CL295" s="135"/>
      <c r="CM295" s="135"/>
      <c r="CN295" s="135"/>
      <c r="CO295" s="135"/>
      <c r="CP295" s="135"/>
      <c r="CQ295" s="135"/>
      <c r="CR295" s="135"/>
      <c r="CS295" s="135"/>
      <c r="CT295" s="135"/>
      <c r="CU295" s="135"/>
      <c r="CV295" s="135"/>
      <c r="CW295" s="135"/>
      <c r="CX295" s="135"/>
      <c r="CY295" s="135"/>
      <c r="CZ295" s="135"/>
      <c r="DA295" s="135"/>
      <c r="DB295" s="135"/>
      <c r="DC295" s="135"/>
      <c r="DD295" s="135"/>
      <c r="DE295" s="135"/>
      <c r="DF295" s="135"/>
      <c r="DG295" s="135"/>
      <c r="DH295" s="135"/>
      <c r="DI295" s="135"/>
      <c r="DJ295" s="135"/>
      <c r="DK295" s="135"/>
      <c r="DL295" s="135"/>
      <c r="DM295" s="135"/>
      <c r="DN295" s="135"/>
      <c r="DO295" s="135"/>
      <c r="DP295" s="135"/>
      <c r="DQ295" s="135"/>
      <c r="DR295" s="135"/>
      <c r="DS295" s="135"/>
      <c r="DT295" s="135"/>
      <c r="DU295" s="135"/>
      <c r="DV295" s="135"/>
      <c r="DW295" s="135"/>
      <c r="DX295" s="135"/>
      <c r="DY295" s="135"/>
      <c r="DZ295" s="135"/>
      <c r="EA295" s="135"/>
      <c r="EB295" s="135"/>
      <c r="EC295" s="135"/>
      <c r="ED295" s="135"/>
      <c r="EE295" s="135"/>
      <c r="EF295" s="135"/>
      <c r="EG295" s="135"/>
      <c r="EH295" s="135"/>
      <c r="EI295" s="135"/>
      <c r="EJ295" s="135"/>
      <c r="EK295" s="135"/>
      <c r="EL295" s="135"/>
      <c r="EM295" s="135"/>
      <c r="EN295" s="135"/>
      <c r="EO295" s="135"/>
      <c r="EP295" s="135"/>
      <c r="EQ295" s="135"/>
      <c r="ER295" s="135"/>
      <c r="ES295" s="135"/>
      <c r="ET295" s="135"/>
      <c r="EU295" s="135"/>
      <c r="EV295" s="135"/>
      <c r="EW295" s="135"/>
      <c r="EX295" s="135"/>
      <c r="EY295" s="135"/>
      <c r="EZ295" s="135"/>
      <c r="FA295" s="135"/>
      <c r="FB295" s="135"/>
      <c r="FC295" s="135"/>
      <c r="FD295" s="135"/>
      <c r="FE295" s="135"/>
      <c r="FF295" s="135"/>
      <c r="FG295" s="135"/>
      <c r="FH295" s="135"/>
      <c r="FI295" s="135"/>
      <c r="FJ295" s="135"/>
      <c r="FK295" s="135"/>
      <c r="FL295" s="135"/>
      <c r="FM295" s="135"/>
      <c r="FN295" s="135"/>
      <c r="FO295" s="135"/>
      <c r="FP295" s="135"/>
      <c r="FQ295" s="135"/>
      <c r="FR295" s="135"/>
      <c r="FS295" s="135"/>
      <c r="FT295" s="135"/>
      <c r="FU295" s="135"/>
      <c r="FV295" s="135"/>
      <c r="FW295" s="135"/>
      <c r="FX295" s="135"/>
      <c r="FY295" s="135"/>
      <c r="FZ295" s="135"/>
      <c r="GA295" s="135"/>
      <c r="GB295" s="135"/>
      <c r="GC295" s="135"/>
      <c r="GD295" s="135"/>
      <c r="GE295" s="135"/>
      <c r="GF295" s="135"/>
      <c r="GG295" s="135"/>
      <c r="GH295" s="135"/>
      <c r="GI295" s="135"/>
      <c r="GJ295" s="135"/>
      <c r="GK295" s="135"/>
      <c r="GL295" s="135"/>
      <c r="GM295" s="135"/>
      <c r="GN295" s="135"/>
    </row>
    <row r="296" spans="2:196" ht="60" x14ac:dyDescent="0.25">
      <c r="B296" s="18">
        <v>1</v>
      </c>
      <c r="C296" s="4" t="s">
        <v>510</v>
      </c>
      <c r="D296" s="27">
        <f>'1 уровень'!E2693</f>
        <v>0</v>
      </c>
      <c r="E296" s="27">
        <f>'1 уровень'!F2693</f>
        <v>0</v>
      </c>
      <c r="F296" s="27">
        <f>'1 уровень'!G2693</f>
        <v>0</v>
      </c>
      <c r="G296" s="140" t="e">
        <f>'1 уровень'!H2693</f>
        <v>#DIV/0!</v>
      </c>
      <c r="H296" s="154">
        <f>'1 уровень'!I2693</f>
        <v>0</v>
      </c>
      <c r="I296" s="154">
        <f>'1 уровень'!J2693</f>
        <v>0</v>
      </c>
      <c r="J296" s="149">
        <f>'1 уровень'!K2693</f>
        <v>0</v>
      </c>
      <c r="K296" s="149">
        <f>'1 уровень'!L2693</f>
        <v>0</v>
      </c>
      <c r="L296" s="149">
        <f>'1 уровень'!M2693</f>
        <v>0</v>
      </c>
      <c r="M296" s="149">
        <f>'1 уровень'!N2693</f>
        <v>0</v>
      </c>
      <c r="N296" s="149">
        <f>'1 уровень'!O2693</f>
        <v>0</v>
      </c>
      <c r="O296" s="149">
        <f>'1 уровень'!P2693</f>
        <v>0</v>
      </c>
      <c r="P296" s="148">
        <f>'1 уровень'!Q2693</f>
        <v>0</v>
      </c>
      <c r="Q296" s="148">
        <f>'1 уровень'!R2693</f>
        <v>0</v>
      </c>
      <c r="R296" s="148">
        <f>'1 уровень'!S2693</f>
        <v>0</v>
      </c>
      <c r="S296" s="148">
        <f>'1 уровень'!T2693</f>
        <v>0</v>
      </c>
      <c r="T296" s="148">
        <f>'1 уровень'!U2693</f>
        <v>0</v>
      </c>
      <c r="U296" s="148">
        <f>'1 уровень'!V2693</f>
        <v>0</v>
      </c>
      <c r="V296" s="148">
        <f>'1 уровень'!W2693</f>
        <v>0</v>
      </c>
      <c r="W296" s="148">
        <f>'1 уровень'!X2693</f>
        <v>0</v>
      </c>
      <c r="X296" s="530">
        <f>'1 уровень'!Y2693</f>
        <v>0</v>
      </c>
      <c r="Y296" s="148"/>
      <c r="Z296" s="148"/>
      <c r="AA296" s="27">
        <f>'1 уровень'!Z2693</f>
        <v>0</v>
      </c>
      <c r="AB296" s="148">
        <f>'1 уровень'!AA2693</f>
        <v>0</v>
      </c>
      <c r="AC296" s="319">
        <f t="shared" si="51"/>
        <v>0</v>
      </c>
      <c r="AD296" s="319">
        <f t="shared" si="50"/>
        <v>0</v>
      </c>
      <c r="AE296" s="855"/>
      <c r="AF296" s="135"/>
      <c r="AG296" s="135"/>
      <c r="AH296" s="403"/>
      <c r="AI296" s="135">
        <f>E301-D301</f>
        <v>0</v>
      </c>
      <c r="AJ296" s="135"/>
      <c r="AK296" s="135"/>
      <c r="AL296" s="135"/>
      <c r="AM296" s="135"/>
      <c r="AN296" s="135"/>
      <c r="AO296" s="135"/>
      <c r="AP296" s="135"/>
      <c r="AQ296" s="135"/>
      <c r="AR296" s="135"/>
      <c r="AS296" s="135"/>
      <c r="AT296" s="135"/>
      <c r="AU296" s="135"/>
      <c r="AV296" s="135"/>
      <c r="AW296" s="135"/>
      <c r="AX296" s="135"/>
      <c r="AY296" s="135"/>
      <c r="AZ296" s="135"/>
      <c r="BA296" s="135"/>
      <c r="BB296" s="135"/>
      <c r="BC296" s="135"/>
      <c r="BD296" s="135"/>
      <c r="BE296" s="135"/>
      <c r="BF296" s="135"/>
      <c r="BG296" s="135"/>
      <c r="BH296" s="135"/>
      <c r="BI296" s="135"/>
      <c r="BJ296" s="135"/>
      <c r="BK296" s="135"/>
      <c r="BL296" s="135"/>
      <c r="BM296" s="135"/>
      <c r="BN296" s="135"/>
      <c r="BO296" s="135"/>
      <c r="BP296" s="135"/>
      <c r="BQ296" s="135"/>
      <c r="BR296" s="135"/>
      <c r="BS296" s="135"/>
      <c r="BT296" s="135"/>
      <c r="BU296" s="135"/>
      <c r="BV296" s="135"/>
      <c r="BW296" s="135"/>
      <c r="BX296" s="135"/>
      <c r="BY296" s="135"/>
      <c r="BZ296" s="135"/>
      <c r="CA296" s="135"/>
      <c r="CB296" s="135"/>
      <c r="CC296" s="135"/>
      <c r="CD296" s="135"/>
      <c r="CE296" s="135"/>
      <c r="CF296" s="135"/>
      <c r="CG296" s="135"/>
      <c r="CH296" s="135"/>
      <c r="CI296" s="135"/>
      <c r="CJ296" s="135"/>
      <c r="CK296" s="135"/>
      <c r="CL296" s="135"/>
      <c r="CM296" s="135"/>
      <c r="CN296" s="135"/>
      <c r="CO296" s="135"/>
      <c r="CP296" s="135"/>
      <c r="CQ296" s="135"/>
      <c r="CR296" s="135"/>
      <c r="CS296" s="135"/>
      <c r="CT296" s="135"/>
      <c r="CU296" s="135"/>
      <c r="CV296" s="135"/>
      <c r="CW296" s="135"/>
      <c r="CX296" s="135"/>
      <c r="CY296" s="135"/>
      <c r="CZ296" s="135"/>
      <c r="DA296" s="135"/>
      <c r="DB296" s="135"/>
      <c r="DC296" s="135"/>
      <c r="DD296" s="135"/>
      <c r="DE296" s="135"/>
      <c r="DF296" s="135"/>
      <c r="DG296" s="135"/>
      <c r="DH296" s="135"/>
      <c r="DI296" s="135"/>
      <c r="DJ296" s="135"/>
      <c r="DK296" s="135"/>
      <c r="DL296" s="135"/>
      <c r="DM296" s="135"/>
      <c r="DN296" s="135"/>
      <c r="DO296" s="135"/>
      <c r="DP296" s="135"/>
      <c r="DQ296" s="135"/>
      <c r="DR296" s="135"/>
      <c r="DS296" s="135"/>
      <c r="DT296" s="135"/>
      <c r="DU296" s="135"/>
      <c r="DV296" s="135"/>
      <c r="DW296" s="135"/>
      <c r="DX296" s="135"/>
      <c r="DY296" s="135"/>
      <c r="DZ296" s="135"/>
      <c r="EA296" s="135"/>
      <c r="EB296" s="135"/>
      <c r="EC296" s="135"/>
      <c r="ED296" s="135"/>
      <c r="EE296" s="135"/>
      <c r="EF296" s="135"/>
      <c r="EG296" s="135"/>
      <c r="EH296" s="135"/>
      <c r="EI296" s="135"/>
      <c r="EJ296" s="135"/>
      <c r="EK296" s="135"/>
      <c r="EL296" s="135"/>
      <c r="EM296" s="135"/>
      <c r="EN296" s="135"/>
      <c r="EO296" s="135"/>
      <c r="EP296" s="135"/>
      <c r="EQ296" s="135"/>
      <c r="ER296" s="135"/>
      <c r="ES296" s="135"/>
      <c r="ET296" s="135"/>
      <c r="EU296" s="135"/>
      <c r="EV296" s="135"/>
      <c r="EW296" s="135"/>
      <c r="EX296" s="135"/>
      <c r="EY296" s="135"/>
      <c r="EZ296" s="135"/>
      <c r="FA296" s="135"/>
      <c r="FB296" s="135"/>
      <c r="FC296" s="135"/>
      <c r="FD296" s="135"/>
      <c r="FE296" s="135"/>
      <c r="FF296" s="135"/>
      <c r="FG296" s="135"/>
      <c r="FH296" s="135"/>
      <c r="FI296" s="135"/>
      <c r="FJ296" s="135"/>
      <c r="FK296" s="135"/>
      <c r="FL296" s="135"/>
      <c r="FM296" s="135"/>
      <c r="FN296" s="135"/>
      <c r="FO296" s="135"/>
      <c r="FP296" s="135"/>
      <c r="FQ296" s="135"/>
      <c r="FR296" s="135"/>
      <c r="FS296" s="135"/>
      <c r="FT296" s="135"/>
      <c r="FU296" s="135"/>
      <c r="FV296" s="135"/>
      <c r="FW296" s="135"/>
      <c r="FX296" s="135"/>
      <c r="FY296" s="135"/>
      <c r="FZ296" s="135"/>
      <c r="GA296" s="135"/>
      <c r="GB296" s="135"/>
      <c r="GC296" s="135"/>
      <c r="GD296" s="135"/>
      <c r="GE296" s="135"/>
      <c r="GF296" s="135"/>
      <c r="GG296" s="135"/>
      <c r="GH296" s="135"/>
      <c r="GI296" s="135"/>
      <c r="GJ296" s="135"/>
      <c r="GK296" s="135"/>
      <c r="GL296" s="135"/>
      <c r="GM296" s="135"/>
      <c r="GN296" s="135"/>
    </row>
    <row r="297" spans="2:196" ht="29.25" x14ac:dyDescent="0.25">
      <c r="B297" s="18">
        <v>1</v>
      </c>
      <c r="C297" s="666" t="s">
        <v>342</v>
      </c>
      <c r="D297" s="27">
        <f>'1 уровень'!E2694</f>
        <v>0</v>
      </c>
      <c r="E297" s="27">
        <f>'1 уровень'!F2694</f>
        <v>0</v>
      </c>
      <c r="F297" s="27">
        <f>'1 уровень'!G2694</f>
        <v>0</v>
      </c>
      <c r="G297" s="140" t="e">
        <f>'1 уровень'!H2694</f>
        <v>#DIV/0!</v>
      </c>
      <c r="H297" s="154">
        <f>'1 уровень'!I2694</f>
        <v>0</v>
      </c>
      <c r="I297" s="154">
        <f>'1 уровень'!J2694</f>
        <v>0</v>
      </c>
      <c r="J297" s="149">
        <f>'1 уровень'!K2694</f>
        <v>0</v>
      </c>
      <c r="K297" s="149">
        <f>'1 уровень'!L2694</f>
        <v>0</v>
      </c>
      <c r="L297" s="149">
        <f>'1 уровень'!M2694</f>
        <v>0</v>
      </c>
      <c r="M297" s="149">
        <f>'1 уровень'!N2694</f>
        <v>0</v>
      </c>
      <c r="N297" s="149">
        <f>'1 уровень'!O2694</f>
        <v>0</v>
      </c>
      <c r="O297" s="149">
        <f>'1 уровень'!P2694</f>
        <v>0</v>
      </c>
      <c r="P297" s="148">
        <f>'1 уровень'!Q2694</f>
        <v>0</v>
      </c>
      <c r="Q297" s="148">
        <f>'1 уровень'!R2694</f>
        <v>0</v>
      </c>
      <c r="R297" s="148">
        <f>'1 уровень'!S2694</f>
        <v>0</v>
      </c>
      <c r="S297" s="148">
        <f>'1 уровень'!T2694</f>
        <v>0</v>
      </c>
      <c r="T297" s="148">
        <f>'1 уровень'!U2694</f>
        <v>0</v>
      </c>
      <c r="U297" s="148">
        <f>'1 уровень'!V2694</f>
        <v>0</v>
      </c>
      <c r="V297" s="148">
        <f>'1 уровень'!W2694</f>
        <v>0</v>
      </c>
      <c r="W297" s="148">
        <f>'1 уровень'!X2694</f>
        <v>0</v>
      </c>
      <c r="X297" s="530">
        <f>'1 уровень'!Y2694</f>
        <v>0</v>
      </c>
      <c r="Y297" s="148"/>
      <c r="Z297" s="148"/>
      <c r="AA297" s="27"/>
      <c r="AB297" s="148"/>
      <c r="AC297" s="319"/>
      <c r="AD297" s="319"/>
      <c r="AE297" s="855"/>
      <c r="AF297" s="135"/>
      <c r="AG297" s="135"/>
      <c r="AH297" s="403"/>
      <c r="AI297" s="135"/>
      <c r="AJ297" s="135"/>
      <c r="AK297" s="135"/>
      <c r="AL297" s="135"/>
      <c r="AM297" s="135"/>
      <c r="AN297" s="135"/>
      <c r="AO297" s="135"/>
      <c r="AP297" s="135"/>
      <c r="AQ297" s="135"/>
      <c r="AR297" s="135"/>
      <c r="AS297" s="135"/>
      <c r="AT297" s="135"/>
      <c r="AU297" s="135"/>
      <c r="AV297" s="135"/>
      <c r="AW297" s="135"/>
      <c r="AX297" s="135"/>
      <c r="AY297" s="135"/>
      <c r="AZ297" s="135"/>
      <c r="BA297" s="135"/>
      <c r="BB297" s="135"/>
      <c r="BC297" s="135"/>
      <c r="BD297" s="135"/>
      <c r="BE297" s="135"/>
      <c r="BF297" s="135"/>
      <c r="BG297" s="135"/>
      <c r="BH297" s="135"/>
      <c r="BI297" s="135"/>
      <c r="BJ297" s="135"/>
      <c r="BK297" s="135"/>
      <c r="BL297" s="135"/>
      <c r="BM297" s="135"/>
      <c r="BN297" s="135"/>
      <c r="BO297" s="135"/>
      <c r="BP297" s="135"/>
      <c r="BQ297" s="135"/>
      <c r="BR297" s="135"/>
      <c r="BS297" s="135"/>
      <c r="BT297" s="135"/>
      <c r="BU297" s="135"/>
      <c r="BV297" s="135"/>
      <c r="BW297" s="135"/>
      <c r="BX297" s="135"/>
      <c r="BY297" s="135"/>
      <c r="BZ297" s="135"/>
      <c r="CA297" s="135"/>
      <c r="CB297" s="135"/>
      <c r="CC297" s="135"/>
      <c r="CD297" s="135"/>
      <c r="CE297" s="135"/>
      <c r="CF297" s="135"/>
      <c r="CG297" s="135"/>
      <c r="CH297" s="135"/>
      <c r="CI297" s="135"/>
      <c r="CJ297" s="135"/>
      <c r="CK297" s="135"/>
      <c r="CL297" s="135"/>
      <c r="CM297" s="135"/>
      <c r="CN297" s="135"/>
      <c r="CO297" s="135"/>
      <c r="CP297" s="135"/>
      <c r="CQ297" s="135"/>
      <c r="CR297" s="135"/>
      <c r="CS297" s="135"/>
      <c r="CT297" s="135"/>
      <c r="CU297" s="135"/>
      <c r="CV297" s="135"/>
      <c r="CW297" s="135"/>
      <c r="CX297" s="135"/>
      <c r="CY297" s="135"/>
      <c r="CZ297" s="135"/>
      <c r="DA297" s="135"/>
      <c r="DB297" s="135"/>
      <c r="DC297" s="135"/>
      <c r="DD297" s="135"/>
      <c r="DE297" s="135"/>
      <c r="DF297" s="135"/>
      <c r="DG297" s="135"/>
      <c r="DH297" s="135"/>
      <c r="DI297" s="135"/>
      <c r="DJ297" s="135"/>
      <c r="DK297" s="135"/>
      <c r="DL297" s="135"/>
      <c r="DM297" s="135"/>
      <c r="DN297" s="135"/>
      <c r="DO297" s="135"/>
      <c r="DP297" s="135"/>
      <c r="DQ297" s="135"/>
      <c r="DR297" s="135"/>
      <c r="DS297" s="135"/>
      <c r="DT297" s="135"/>
      <c r="DU297" s="135"/>
      <c r="DV297" s="135"/>
      <c r="DW297" s="135"/>
      <c r="DX297" s="135"/>
      <c r="DY297" s="135"/>
      <c r="DZ297" s="135"/>
      <c r="EA297" s="135"/>
      <c r="EB297" s="135"/>
      <c r="EC297" s="135"/>
      <c r="ED297" s="135"/>
      <c r="EE297" s="135"/>
      <c r="EF297" s="135"/>
      <c r="EG297" s="135"/>
      <c r="EH297" s="135"/>
      <c r="EI297" s="135"/>
      <c r="EJ297" s="135"/>
      <c r="EK297" s="135"/>
      <c r="EL297" s="135"/>
      <c r="EM297" s="135"/>
      <c r="EN297" s="135"/>
      <c r="EO297" s="135"/>
      <c r="EP297" s="135"/>
      <c r="EQ297" s="135"/>
      <c r="ER297" s="135"/>
      <c r="ES297" s="135"/>
      <c r="ET297" s="135"/>
      <c r="EU297" s="135"/>
      <c r="EV297" s="135"/>
      <c r="EW297" s="135"/>
      <c r="EX297" s="135"/>
      <c r="EY297" s="135"/>
      <c r="EZ297" s="135"/>
      <c r="FA297" s="135"/>
      <c r="FB297" s="135"/>
      <c r="FC297" s="135"/>
      <c r="FD297" s="135"/>
      <c r="FE297" s="135"/>
      <c r="FF297" s="135"/>
      <c r="FG297" s="135"/>
      <c r="FH297" s="135"/>
      <c r="FI297" s="135"/>
      <c r="FJ297" s="135"/>
      <c r="FK297" s="135"/>
      <c r="FL297" s="135"/>
      <c r="FM297" s="135"/>
      <c r="FN297" s="135"/>
      <c r="FO297" s="135"/>
      <c r="FP297" s="135"/>
      <c r="FQ297" s="135"/>
      <c r="FR297" s="135"/>
      <c r="FS297" s="135"/>
      <c r="FT297" s="135"/>
      <c r="FU297" s="135"/>
      <c r="FV297" s="135"/>
      <c r="FW297" s="135"/>
      <c r="FX297" s="135"/>
      <c r="FY297" s="135"/>
      <c r="FZ297" s="135"/>
      <c r="GA297" s="135"/>
      <c r="GB297" s="135"/>
      <c r="GC297" s="135"/>
      <c r="GD297" s="135"/>
      <c r="GE297" s="135"/>
      <c r="GF297" s="135"/>
      <c r="GG297" s="135"/>
      <c r="GH297" s="135"/>
      <c r="GI297" s="135"/>
      <c r="GJ297" s="135"/>
      <c r="GK297" s="135"/>
      <c r="GL297" s="135"/>
      <c r="GM297" s="135"/>
      <c r="GN297" s="135"/>
    </row>
    <row r="298" spans="2:196" ht="30" x14ac:dyDescent="0.25">
      <c r="B298" s="18">
        <v>1</v>
      </c>
      <c r="C298" s="662" t="s">
        <v>194</v>
      </c>
      <c r="D298" s="27">
        <f>'1 уровень'!E2695</f>
        <v>0</v>
      </c>
      <c r="E298" s="27">
        <f>'1 уровень'!F2695</f>
        <v>0</v>
      </c>
      <c r="F298" s="27">
        <f>'1 уровень'!G2695</f>
        <v>0</v>
      </c>
      <c r="G298" s="140">
        <f>'1 уровень'!H2695</f>
        <v>0</v>
      </c>
      <c r="H298" s="154">
        <f>'1 уровень'!I2695</f>
        <v>0</v>
      </c>
      <c r="I298" s="154">
        <f>'1 уровень'!J2695</f>
        <v>0</v>
      </c>
      <c r="J298" s="149">
        <f>'1 уровень'!K2695</f>
        <v>0</v>
      </c>
      <c r="K298" s="149">
        <f>'1 уровень'!L2695</f>
        <v>0</v>
      </c>
      <c r="L298" s="149">
        <f>'1 уровень'!M2695</f>
        <v>0</v>
      </c>
      <c r="M298" s="149">
        <f>'1 уровень'!N2695</f>
        <v>0</v>
      </c>
      <c r="N298" s="149">
        <f>'1 уровень'!O2695</f>
        <v>0</v>
      </c>
      <c r="O298" s="149">
        <f>'1 уровень'!P2695</f>
        <v>0</v>
      </c>
      <c r="P298" s="148">
        <f>'1 уровень'!Q2695</f>
        <v>0</v>
      </c>
      <c r="Q298" s="148">
        <f>'1 уровень'!R2695</f>
        <v>0</v>
      </c>
      <c r="R298" s="148">
        <f>'1 уровень'!S2695</f>
        <v>0</v>
      </c>
      <c r="S298" s="148">
        <f>'1 уровень'!T2695</f>
        <v>0</v>
      </c>
      <c r="T298" s="148">
        <f>'1 уровень'!U2695</f>
        <v>0</v>
      </c>
      <c r="U298" s="148">
        <f>'1 уровень'!V2695</f>
        <v>0</v>
      </c>
      <c r="V298" s="148">
        <f>'1 уровень'!W2695</f>
        <v>0</v>
      </c>
      <c r="W298" s="148">
        <f>'1 уровень'!X2695</f>
        <v>0</v>
      </c>
      <c r="X298" s="530">
        <f>'1 уровень'!Y2695</f>
        <v>0</v>
      </c>
      <c r="Y298" s="148"/>
      <c r="Z298" s="148"/>
      <c r="AA298" s="27"/>
      <c r="AB298" s="148"/>
      <c r="AC298" s="319"/>
      <c r="AD298" s="319"/>
      <c r="AE298" s="855"/>
      <c r="AF298" s="135"/>
      <c r="AG298" s="135"/>
      <c r="AH298" s="403"/>
      <c r="AI298" s="135"/>
      <c r="AJ298" s="135"/>
      <c r="AK298" s="135"/>
      <c r="AL298" s="135"/>
      <c r="AM298" s="135"/>
      <c r="AN298" s="135"/>
      <c r="AO298" s="135"/>
      <c r="AP298" s="135"/>
      <c r="AQ298" s="135"/>
      <c r="AR298" s="135"/>
      <c r="AS298" s="135"/>
      <c r="AT298" s="135"/>
      <c r="AU298" s="135"/>
      <c r="AV298" s="135"/>
      <c r="AW298" s="135"/>
      <c r="AX298" s="135"/>
      <c r="AY298" s="135"/>
      <c r="AZ298" s="135"/>
      <c r="BA298" s="135"/>
      <c r="BB298" s="135"/>
      <c r="BC298" s="135"/>
      <c r="BD298" s="135"/>
      <c r="BE298" s="135"/>
      <c r="BF298" s="135"/>
      <c r="BG298" s="135"/>
      <c r="BH298" s="135"/>
      <c r="BI298" s="135"/>
      <c r="BJ298" s="135"/>
      <c r="BK298" s="135"/>
      <c r="BL298" s="135"/>
      <c r="BM298" s="135"/>
      <c r="BN298" s="135"/>
      <c r="BO298" s="135"/>
      <c r="BP298" s="135"/>
      <c r="BQ298" s="135"/>
      <c r="BR298" s="135"/>
      <c r="BS298" s="135"/>
      <c r="BT298" s="135"/>
      <c r="BU298" s="135"/>
      <c r="BV298" s="135"/>
      <c r="BW298" s="135"/>
      <c r="BX298" s="135"/>
      <c r="BY298" s="135"/>
      <c r="BZ298" s="135"/>
      <c r="CA298" s="135"/>
      <c r="CB298" s="135"/>
      <c r="CC298" s="135"/>
      <c r="CD298" s="135"/>
      <c r="CE298" s="135"/>
      <c r="CF298" s="135"/>
      <c r="CG298" s="135"/>
      <c r="CH298" s="135"/>
      <c r="CI298" s="135"/>
      <c r="CJ298" s="135"/>
      <c r="CK298" s="135"/>
      <c r="CL298" s="135"/>
      <c r="CM298" s="135"/>
      <c r="CN298" s="135"/>
      <c r="CO298" s="135"/>
      <c r="CP298" s="135"/>
      <c r="CQ298" s="135"/>
      <c r="CR298" s="135"/>
      <c r="CS298" s="135"/>
      <c r="CT298" s="135"/>
      <c r="CU298" s="135"/>
      <c r="CV298" s="135"/>
      <c r="CW298" s="135"/>
      <c r="CX298" s="135"/>
      <c r="CY298" s="135"/>
      <c r="CZ298" s="135"/>
      <c r="DA298" s="135"/>
      <c r="DB298" s="135"/>
      <c r="DC298" s="135"/>
      <c r="DD298" s="135"/>
      <c r="DE298" s="135"/>
      <c r="DF298" s="135"/>
      <c r="DG298" s="135"/>
      <c r="DH298" s="135"/>
      <c r="DI298" s="135"/>
      <c r="DJ298" s="135"/>
      <c r="DK298" s="135"/>
      <c r="DL298" s="135"/>
      <c r="DM298" s="135"/>
      <c r="DN298" s="135"/>
      <c r="DO298" s="135"/>
      <c r="DP298" s="135"/>
      <c r="DQ298" s="135"/>
      <c r="DR298" s="135"/>
      <c r="DS298" s="135"/>
      <c r="DT298" s="135"/>
      <c r="DU298" s="135"/>
      <c r="DV298" s="135"/>
      <c r="DW298" s="135"/>
      <c r="DX298" s="135"/>
      <c r="DY298" s="135"/>
      <c r="DZ298" s="135"/>
      <c r="EA298" s="135"/>
      <c r="EB298" s="135"/>
      <c r="EC298" s="135"/>
      <c r="ED298" s="135"/>
      <c r="EE298" s="135"/>
      <c r="EF298" s="135"/>
      <c r="EG298" s="135"/>
      <c r="EH298" s="135"/>
      <c r="EI298" s="135"/>
      <c r="EJ298" s="135"/>
      <c r="EK298" s="135"/>
      <c r="EL298" s="135"/>
      <c r="EM298" s="135"/>
      <c r="EN298" s="135"/>
      <c r="EO298" s="135"/>
      <c r="EP298" s="135"/>
      <c r="EQ298" s="135"/>
      <c r="ER298" s="135"/>
      <c r="ES298" s="135"/>
      <c r="ET298" s="135"/>
      <c r="EU298" s="135"/>
      <c r="EV298" s="135"/>
      <c r="EW298" s="135"/>
      <c r="EX298" s="135"/>
      <c r="EY298" s="135"/>
      <c r="EZ298" s="135"/>
      <c r="FA298" s="135"/>
      <c r="FB298" s="135"/>
      <c r="FC298" s="135"/>
      <c r="FD298" s="135"/>
      <c r="FE298" s="135"/>
      <c r="FF298" s="135"/>
      <c r="FG298" s="135"/>
      <c r="FH298" s="135"/>
      <c r="FI298" s="135"/>
      <c r="FJ298" s="135"/>
      <c r="FK298" s="135"/>
      <c r="FL298" s="135"/>
      <c r="FM298" s="135"/>
      <c r="FN298" s="135"/>
      <c r="FO298" s="135"/>
      <c r="FP298" s="135"/>
      <c r="FQ298" s="135"/>
      <c r="FR298" s="135"/>
      <c r="FS298" s="135"/>
      <c r="FT298" s="135"/>
      <c r="FU298" s="135"/>
      <c r="FV298" s="135"/>
      <c r="FW298" s="135"/>
      <c r="FX298" s="135"/>
      <c r="FY298" s="135"/>
      <c r="FZ298" s="135"/>
      <c r="GA298" s="135"/>
      <c r="GB298" s="135"/>
      <c r="GC298" s="135"/>
      <c r="GD298" s="135"/>
      <c r="GE298" s="135"/>
      <c r="GF298" s="135"/>
      <c r="GG298" s="135"/>
      <c r="GH298" s="135"/>
      <c r="GI298" s="135"/>
      <c r="GJ298" s="135"/>
      <c r="GK298" s="135"/>
      <c r="GL298" s="135"/>
      <c r="GM298" s="135"/>
      <c r="GN298" s="135"/>
    </row>
    <row r="299" spans="2:196" ht="94.5" x14ac:dyDescent="0.25">
      <c r="B299" s="18">
        <v>1</v>
      </c>
      <c r="C299" s="733" t="s">
        <v>511</v>
      </c>
      <c r="D299" s="27">
        <f>'1 уровень'!E2696</f>
        <v>0</v>
      </c>
      <c r="E299" s="27">
        <f>'1 уровень'!F2696</f>
        <v>0</v>
      </c>
      <c r="F299" s="27">
        <f>'1 уровень'!G2696</f>
        <v>0</v>
      </c>
      <c r="G299" s="140" t="e">
        <f>'1 уровень'!H2696</f>
        <v>#DIV/0!</v>
      </c>
      <c r="H299" s="154">
        <f>'1 уровень'!I2696</f>
        <v>0</v>
      </c>
      <c r="I299" s="154">
        <f>'1 уровень'!J2696</f>
        <v>0</v>
      </c>
      <c r="J299" s="149">
        <f>'1 уровень'!K2696</f>
        <v>0</v>
      </c>
      <c r="K299" s="149">
        <f>'1 уровень'!L2696</f>
        <v>0</v>
      </c>
      <c r="L299" s="149">
        <f>'1 уровень'!M2696</f>
        <v>0</v>
      </c>
      <c r="M299" s="149">
        <f>'1 уровень'!N2696</f>
        <v>0</v>
      </c>
      <c r="N299" s="149">
        <f>'1 уровень'!O2696</f>
        <v>0</v>
      </c>
      <c r="O299" s="149">
        <f>'1 уровень'!P2696</f>
        <v>0</v>
      </c>
      <c r="P299" s="148">
        <f>'1 уровень'!Q2696</f>
        <v>0</v>
      </c>
      <c r="Q299" s="148">
        <f>'1 уровень'!R2696</f>
        <v>0</v>
      </c>
      <c r="R299" s="148">
        <f>'1 уровень'!S2696</f>
        <v>0</v>
      </c>
      <c r="S299" s="148">
        <f>'1 уровень'!T2696</f>
        <v>0</v>
      </c>
      <c r="T299" s="148">
        <f>'1 уровень'!U2696</f>
        <v>0</v>
      </c>
      <c r="U299" s="148">
        <f>'1 уровень'!V2696</f>
        <v>0</v>
      </c>
      <c r="V299" s="148">
        <f>'1 уровень'!W2696</f>
        <v>0</v>
      </c>
      <c r="W299" s="148">
        <f>'1 уровень'!X2696</f>
        <v>0</v>
      </c>
      <c r="X299" s="530">
        <f>'1 уровень'!Y2696</f>
        <v>0</v>
      </c>
      <c r="Y299" s="148"/>
      <c r="Z299" s="148"/>
      <c r="AA299" s="27"/>
      <c r="AB299" s="148"/>
      <c r="AC299" s="319"/>
      <c r="AD299" s="319"/>
      <c r="AE299" s="855"/>
      <c r="AF299" s="135"/>
      <c r="AG299" s="135"/>
      <c r="AH299" s="403"/>
      <c r="AI299" s="135"/>
      <c r="AJ299" s="135"/>
      <c r="AK299" s="135"/>
      <c r="AL299" s="135"/>
      <c r="AM299" s="135"/>
      <c r="AN299" s="135"/>
      <c r="AO299" s="135"/>
      <c r="AP299" s="135"/>
      <c r="AQ299" s="135"/>
      <c r="AR299" s="135"/>
      <c r="AS299" s="135"/>
      <c r="AT299" s="135"/>
      <c r="AU299" s="135"/>
      <c r="AV299" s="135"/>
      <c r="AW299" s="135"/>
      <c r="AX299" s="135"/>
      <c r="AY299" s="135"/>
      <c r="AZ299" s="135"/>
      <c r="BA299" s="135"/>
      <c r="BB299" s="135"/>
      <c r="BC299" s="135"/>
      <c r="BD299" s="135"/>
      <c r="BE299" s="135"/>
      <c r="BF299" s="135"/>
      <c r="BG299" s="135"/>
      <c r="BH299" s="135"/>
      <c r="BI299" s="135"/>
      <c r="BJ299" s="135"/>
      <c r="BK299" s="135"/>
      <c r="BL299" s="135"/>
      <c r="BM299" s="135"/>
      <c r="BN299" s="135"/>
      <c r="BO299" s="135"/>
      <c r="BP299" s="135"/>
      <c r="BQ299" s="135"/>
      <c r="BR299" s="135"/>
      <c r="BS299" s="135"/>
      <c r="BT299" s="135"/>
      <c r="BU299" s="135"/>
      <c r="BV299" s="135"/>
      <c r="BW299" s="135"/>
      <c r="BX299" s="135"/>
      <c r="BY299" s="135"/>
      <c r="BZ299" s="135"/>
      <c r="CA299" s="135"/>
      <c r="CB299" s="135"/>
      <c r="CC299" s="135"/>
      <c r="CD299" s="135"/>
      <c r="CE299" s="135"/>
      <c r="CF299" s="135"/>
      <c r="CG299" s="135"/>
      <c r="CH299" s="135"/>
      <c r="CI299" s="135"/>
      <c r="CJ299" s="135"/>
      <c r="CK299" s="135"/>
      <c r="CL299" s="135"/>
      <c r="CM299" s="135"/>
      <c r="CN299" s="135"/>
      <c r="CO299" s="135"/>
      <c r="CP299" s="135"/>
      <c r="CQ299" s="135"/>
      <c r="CR299" s="135"/>
      <c r="CS299" s="135"/>
      <c r="CT299" s="135"/>
      <c r="CU299" s="135"/>
      <c r="CV299" s="135"/>
      <c r="CW299" s="135"/>
      <c r="CX299" s="135"/>
      <c r="CY299" s="135"/>
      <c r="CZ299" s="135"/>
      <c r="DA299" s="135"/>
      <c r="DB299" s="135"/>
      <c r="DC299" s="135"/>
      <c r="DD299" s="135"/>
      <c r="DE299" s="135"/>
      <c r="DF299" s="135"/>
      <c r="DG299" s="135"/>
      <c r="DH299" s="135"/>
      <c r="DI299" s="135"/>
      <c r="DJ299" s="135"/>
      <c r="DK299" s="135"/>
      <c r="DL299" s="135"/>
      <c r="DM299" s="135"/>
      <c r="DN299" s="135"/>
      <c r="DO299" s="135"/>
      <c r="DP299" s="135"/>
      <c r="DQ299" s="135"/>
      <c r="DR299" s="135"/>
      <c r="DS299" s="135"/>
      <c r="DT299" s="135"/>
      <c r="DU299" s="135"/>
      <c r="DV299" s="135"/>
      <c r="DW299" s="135"/>
      <c r="DX299" s="135"/>
      <c r="DY299" s="135"/>
      <c r="DZ299" s="135"/>
      <c r="EA299" s="135"/>
      <c r="EB299" s="135"/>
      <c r="EC299" s="135"/>
      <c r="ED299" s="135"/>
      <c r="EE299" s="135"/>
      <c r="EF299" s="135"/>
      <c r="EG299" s="135"/>
      <c r="EH299" s="135"/>
      <c r="EI299" s="135"/>
      <c r="EJ299" s="135"/>
      <c r="EK299" s="135"/>
      <c r="EL299" s="135"/>
      <c r="EM299" s="135"/>
      <c r="EN299" s="135"/>
      <c r="EO299" s="135"/>
      <c r="EP299" s="135"/>
      <c r="EQ299" s="135"/>
      <c r="ER299" s="135"/>
      <c r="ES299" s="135"/>
      <c r="ET299" s="135"/>
      <c r="EU299" s="135"/>
      <c r="EV299" s="135"/>
      <c r="EW299" s="135"/>
      <c r="EX299" s="135"/>
      <c r="EY299" s="135"/>
      <c r="EZ299" s="135"/>
      <c r="FA299" s="135"/>
      <c r="FB299" s="135"/>
      <c r="FC299" s="135"/>
      <c r="FD299" s="135"/>
      <c r="FE299" s="135"/>
      <c r="FF299" s="135"/>
      <c r="FG299" s="135"/>
      <c r="FH299" s="135"/>
      <c r="FI299" s="135"/>
      <c r="FJ299" s="135"/>
      <c r="FK299" s="135"/>
      <c r="FL299" s="135"/>
      <c r="FM299" s="135"/>
      <c r="FN299" s="135"/>
      <c r="FO299" s="135"/>
      <c r="FP299" s="135"/>
      <c r="FQ299" s="135"/>
      <c r="FR299" s="135"/>
      <c r="FS299" s="135"/>
      <c r="FT299" s="135"/>
      <c r="FU299" s="135"/>
      <c r="FV299" s="135"/>
      <c r="FW299" s="135"/>
      <c r="FX299" s="135"/>
      <c r="FY299" s="135"/>
      <c r="FZ299" s="135"/>
      <c r="GA299" s="135"/>
      <c r="GB299" s="135"/>
      <c r="GC299" s="135"/>
      <c r="GD299" s="135"/>
      <c r="GE299" s="135"/>
      <c r="GF299" s="135"/>
      <c r="GG299" s="135"/>
      <c r="GH299" s="135"/>
      <c r="GI299" s="135"/>
      <c r="GJ299" s="135"/>
      <c r="GK299" s="135"/>
      <c r="GL299" s="135"/>
      <c r="GM299" s="135"/>
      <c r="GN299" s="135"/>
    </row>
    <row r="300" spans="2:196" ht="15.75" x14ac:dyDescent="0.25">
      <c r="B300" s="18">
        <v>1</v>
      </c>
      <c r="C300" s="733" t="s">
        <v>623</v>
      </c>
      <c r="D300" s="27">
        <f>'1 уровень'!E2697</f>
        <v>0</v>
      </c>
      <c r="E300" s="27">
        <f>'1 уровень'!F2697</f>
        <v>0</v>
      </c>
      <c r="F300" s="27">
        <f>'1 уровень'!G2697</f>
        <v>0</v>
      </c>
      <c r="G300" s="140" t="e">
        <f>'1 уровень'!H2697</f>
        <v>#DIV/0!</v>
      </c>
      <c r="H300" s="154">
        <f>'1 уровень'!I2697</f>
        <v>0</v>
      </c>
      <c r="I300" s="154">
        <f>'1 уровень'!J2697</f>
        <v>0</v>
      </c>
      <c r="J300" s="149">
        <f>'1 уровень'!K2697</f>
        <v>0</v>
      </c>
      <c r="K300" s="149">
        <f>'1 уровень'!L2697</f>
        <v>0</v>
      </c>
      <c r="L300" s="149">
        <f>'1 уровень'!M2697</f>
        <v>0</v>
      </c>
      <c r="M300" s="149">
        <f>'1 уровень'!N2697</f>
        <v>0</v>
      </c>
      <c r="N300" s="149">
        <f>'1 уровень'!O2697</f>
        <v>0</v>
      </c>
      <c r="O300" s="149">
        <f>'1 уровень'!P2697</f>
        <v>0</v>
      </c>
      <c r="P300" s="148">
        <f>'1 уровень'!Q2697</f>
        <v>0</v>
      </c>
      <c r="Q300" s="148">
        <f>'1 уровень'!R2697</f>
        <v>0</v>
      </c>
      <c r="R300" s="148">
        <f>'1 уровень'!S2697</f>
        <v>0</v>
      </c>
      <c r="S300" s="148">
        <f>'1 уровень'!T2697</f>
        <v>0</v>
      </c>
      <c r="T300" s="148">
        <f>'1 уровень'!U2697</f>
        <v>0</v>
      </c>
      <c r="U300" s="148">
        <f>'1 уровень'!V2697</f>
        <v>0</v>
      </c>
      <c r="V300" s="148">
        <f>'1 уровень'!W2697</f>
        <v>0</v>
      </c>
      <c r="W300" s="148">
        <f>'1 уровень'!X2697</f>
        <v>0</v>
      </c>
      <c r="X300" s="530">
        <f>'1 уровень'!Y2697</f>
        <v>0</v>
      </c>
      <c r="Y300" s="148"/>
      <c r="Z300" s="148"/>
      <c r="AA300" s="27"/>
      <c r="AB300" s="148"/>
      <c r="AC300" s="319"/>
      <c r="AD300" s="319"/>
      <c r="AE300" s="855"/>
      <c r="AF300" s="135"/>
      <c r="AG300" s="135"/>
      <c r="AH300" s="403"/>
      <c r="AI300" s="135"/>
      <c r="AJ300" s="135"/>
      <c r="AK300" s="135"/>
      <c r="AL300" s="135"/>
      <c r="AM300" s="135"/>
      <c r="AN300" s="135"/>
      <c r="AO300" s="135"/>
      <c r="AP300" s="135"/>
      <c r="AQ300" s="135"/>
      <c r="AR300" s="135"/>
      <c r="AS300" s="135"/>
      <c r="AT300" s="135"/>
      <c r="AU300" s="135"/>
      <c r="AV300" s="135"/>
      <c r="AW300" s="135"/>
      <c r="AX300" s="135"/>
      <c r="AY300" s="135"/>
      <c r="AZ300" s="135"/>
      <c r="BA300" s="135"/>
      <c r="BB300" s="135"/>
      <c r="BC300" s="135"/>
      <c r="BD300" s="135"/>
      <c r="BE300" s="135"/>
      <c r="BF300" s="135"/>
      <c r="BG300" s="135"/>
      <c r="BH300" s="135"/>
      <c r="BI300" s="135"/>
      <c r="BJ300" s="135"/>
      <c r="BK300" s="135"/>
      <c r="BL300" s="135"/>
      <c r="BM300" s="135"/>
      <c r="BN300" s="135"/>
      <c r="BO300" s="135"/>
      <c r="BP300" s="135"/>
      <c r="BQ300" s="135"/>
      <c r="BR300" s="135"/>
      <c r="BS300" s="135"/>
      <c r="BT300" s="135"/>
      <c r="BU300" s="135"/>
      <c r="BV300" s="135"/>
      <c r="BW300" s="135"/>
      <c r="BX300" s="135"/>
      <c r="BY300" s="135"/>
      <c r="BZ300" s="135"/>
      <c r="CA300" s="135"/>
      <c r="CB300" s="135"/>
      <c r="CC300" s="135"/>
      <c r="CD300" s="135"/>
      <c r="CE300" s="135"/>
      <c r="CF300" s="135"/>
      <c r="CG300" s="135"/>
      <c r="CH300" s="135"/>
      <c r="CI300" s="135"/>
      <c r="CJ300" s="135"/>
      <c r="CK300" s="135"/>
      <c r="CL300" s="135"/>
      <c r="CM300" s="135"/>
      <c r="CN300" s="135"/>
      <c r="CO300" s="135"/>
      <c r="CP300" s="135"/>
      <c r="CQ300" s="135"/>
      <c r="CR300" s="135"/>
      <c r="CS300" s="135"/>
      <c r="CT300" s="135"/>
      <c r="CU300" s="135"/>
      <c r="CV300" s="135"/>
      <c r="CW300" s="135"/>
      <c r="CX300" s="135"/>
      <c r="CY300" s="135"/>
      <c r="CZ300" s="135"/>
      <c r="DA300" s="135"/>
      <c r="DB300" s="135"/>
      <c r="DC300" s="135"/>
      <c r="DD300" s="135"/>
      <c r="DE300" s="135"/>
      <c r="DF300" s="135"/>
      <c r="DG300" s="135"/>
      <c r="DH300" s="135"/>
      <c r="DI300" s="135"/>
      <c r="DJ300" s="135"/>
      <c r="DK300" s="135"/>
      <c r="DL300" s="135"/>
      <c r="DM300" s="135"/>
      <c r="DN300" s="135"/>
      <c r="DO300" s="135"/>
      <c r="DP300" s="135"/>
      <c r="DQ300" s="135"/>
      <c r="DR300" s="135"/>
      <c r="DS300" s="135"/>
      <c r="DT300" s="135"/>
      <c r="DU300" s="135"/>
      <c r="DV300" s="135"/>
      <c r="DW300" s="135"/>
      <c r="DX300" s="135"/>
      <c r="DY300" s="135"/>
      <c r="DZ300" s="135"/>
      <c r="EA300" s="135"/>
      <c r="EB300" s="135"/>
      <c r="EC300" s="135"/>
      <c r="ED300" s="135"/>
      <c r="EE300" s="135"/>
      <c r="EF300" s="135"/>
      <c r="EG300" s="135"/>
      <c r="EH300" s="135"/>
      <c r="EI300" s="135"/>
      <c r="EJ300" s="135"/>
      <c r="EK300" s="135"/>
      <c r="EL300" s="135"/>
      <c r="EM300" s="135"/>
      <c r="EN300" s="135"/>
      <c r="EO300" s="135"/>
      <c r="EP300" s="135"/>
      <c r="EQ300" s="135"/>
      <c r="ER300" s="135"/>
      <c r="ES300" s="135"/>
      <c r="ET300" s="135"/>
      <c r="EU300" s="135"/>
      <c r="EV300" s="135"/>
      <c r="EW300" s="135"/>
      <c r="EX300" s="135"/>
      <c r="EY300" s="135"/>
      <c r="EZ300" s="135"/>
      <c r="FA300" s="135"/>
      <c r="FB300" s="135"/>
      <c r="FC300" s="135"/>
      <c r="FD300" s="135"/>
      <c r="FE300" s="135"/>
      <c r="FF300" s="135"/>
      <c r="FG300" s="135"/>
      <c r="FH300" s="135"/>
      <c r="FI300" s="135"/>
      <c r="FJ300" s="135"/>
      <c r="FK300" s="135"/>
      <c r="FL300" s="135"/>
      <c r="FM300" s="135"/>
      <c r="FN300" s="135"/>
      <c r="FO300" s="135"/>
      <c r="FP300" s="135"/>
      <c r="FQ300" s="135"/>
      <c r="FR300" s="135"/>
      <c r="FS300" s="135"/>
      <c r="FT300" s="135"/>
      <c r="FU300" s="135"/>
      <c r="FV300" s="135"/>
      <c r="FW300" s="135"/>
      <c r="FX300" s="135"/>
      <c r="FY300" s="135"/>
      <c r="FZ300" s="135"/>
      <c r="GA300" s="135"/>
      <c r="GB300" s="135"/>
      <c r="GC300" s="135"/>
      <c r="GD300" s="135"/>
      <c r="GE300" s="135"/>
      <c r="GF300" s="135"/>
      <c r="GG300" s="135"/>
      <c r="GH300" s="135"/>
      <c r="GI300" s="135"/>
      <c r="GJ300" s="135"/>
      <c r="GK300" s="135"/>
      <c r="GL300" s="135"/>
      <c r="GM300" s="135"/>
      <c r="GN300" s="135"/>
    </row>
    <row r="301" spans="2:196" ht="15.75" x14ac:dyDescent="0.25">
      <c r="B301" s="18">
        <v>1</v>
      </c>
      <c r="C301" s="733" t="s">
        <v>624</v>
      </c>
      <c r="D301" s="27">
        <f>'1 уровень'!E2698</f>
        <v>0</v>
      </c>
      <c r="E301" s="27">
        <f>'1 уровень'!F2698</f>
        <v>0</v>
      </c>
      <c r="F301" s="27">
        <f>'1 уровень'!G2698</f>
        <v>0</v>
      </c>
      <c r="G301" s="140" t="e">
        <f>'1 уровень'!H2698</f>
        <v>#DIV/0!</v>
      </c>
      <c r="H301" s="154">
        <f>'1 уровень'!I2698</f>
        <v>0</v>
      </c>
      <c r="I301" s="154">
        <f>'1 уровень'!J2698</f>
        <v>0</v>
      </c>
      <c r="J301" s="149">
        <f>'1 уровень'!K2698</f>
        <v>0</v>
      </c>
      <c r="K301" s="149">
        <f>'1 уровень'!L2698</f>
        <v>0</v>
      </c>
      <c r="L301" s="149">
        <f>'1 уровень'!M2698</f>
        <v>0</v>
      </c>
      <c r="M301" s="149">
        <f>'1 уровень'!N2698</f>
        <v>0</v>
      </c>
      <c r="N301" s="149">
        <f>'1 уровень'!O2698</f>
        <v>0</v>
      </c>
      <c r="O301" s="149">
        <f>'1 уровень'!P2698</f>
        <v>0</v>
      </c>
      <c r="P301" s="148">
        <f>'1 уровень'!Q2698</f>
        <v>0</v>
      </c>
      <c r="Q301" s="148">
        <f>'1 уровень'!R2698</f>
        <v>0</v>
      </c>
      <c r="R301" s="148">
        <f>'1 уровень'!S2698</f>
        <v>0</v>
      </c>
      <c r="S301" s="148">
        <f>'1 уровень'!T2698</f>
        <v>0</v>
      </c>
      <c r="T301" s="148">
        <f>'1 уровень'!U2698</f>
        <v>0</v>
      </c>
      <c r="U301" s="148">
        <f>'1 уровень'!V2698</f>
        <v>0</v>
      </c>
      <c r="V301" s="148">
        <f>'1 уровень'!W2698</f>
        <v>0</v>
      </c>
      <c r="W301" s="148">
        <f>'1 уровень'!X2698</f>
        <v>0</v>
      </c>
      <c r="X301" s="530">
        <f>'1 уровень'!Y2698</f>
        <v>0</v>
      </c>
      <c r="Y301" s="148"/>
      <c r="Z301" s="148"/>
      <c r="AA301" s="27">
        <f>'1 уровень'!Z2695</f>
        <v>0</v>
      </c>
      <c r="AB301" s="148">
        <f>'1 уровень'!AA2695</f>
        <v>0</v>
      </c>
      <c r="AC301" s="319">
        <f t="shared" si="51"/>
        <v>0</v>
      </c>
      <c r="AD301" s="319">
        <f t="shared" si="50"/>
        <v>0</v>
      </c>
      <c r="AE301" s="855">
        <f t="shared" ref="AE301:AE313" si="56">IF(P301&gt;0,P301*1000/D301,0)</f>
        <v>0</v>
      </c>
      <c r="AF301" s="135" t="e">
        <f t="shared" ref="AF301:AF331" si="57">R301/F301*1000</f>
        <v>#DIV/0!</v>
      </c>
      <c r="AG301" s="135"/>
      <c r="AH301" s="403"/>
      <c r="AI301" s="135">
        <f t="shared" ref="AI301:AI341" si="58">E302-D302</f>
        <v>0</v>
      </c>
      <c r="AJ301" s="135"/>
      <c r="AK301" s="135"/>
      <c r="AL301" s="135"/>
      <c r="AM301" s="135"/>
      <c r="AN301" s="135"/>
      <c r="AO301" s="135"/>
      <c r="AP301" s="135"/>
      <c r="AQ301" s="135"/>
      <c r="AR301" s="135"/>
      <c r="AS301" s="135"/>
      <c r="AT301" s="135"/>
      <c r="AU301" s="135"/>
      <c r="AV301" s="135"/>
      <c r="AW301" s="135"/>
      <c r="AX301" s="135"/>
      <c r="AY301" s="135"/>
      <c r="AZ301" s="135"/>
      <c r="BA301" s="135"/>
      <c r="BB301" s="135"/>
      <c r="BC301" s="135"/>
      <c r="BD301" s="135"/>
      <c r="BE301" s="135"/>
      <c r="BF301" s="135"/>
      <c r="BG301" s="135"/>
      <c r="BH301" s="135"/>
      <c r="BI301" s="135"/>
      <c r="BJ301" s="135"/>
      <c r="BK301" s="135"/>
      <c r="BL301" s="135"/>
      <c r="BM301" s="135"/>
      <c r="BN301" s="135"/>
      <c r="BO301" s="135"/>
      <c r="BP301" s="135"/>
      <c r="BQ301" s="135"/>
      <c r="BR301" s="135"/>
      <c r="BS301" s="135"/>
      <c r="BT301" s="135"/>
      <c r="BU301" s="135"/>
      <c r="BV301" s="135"/>
      <c r="BW301" s="135"/>
      <c r="BX301" s="135"/>
      <c r="BY301" s="135"/>
      <c r="BZ301" s="135"/>
      <c r="CA301" s="135"/>
      <c r="CB301" s="135"/>
      <c r="CC301" s="135"/>
      <c r="CD301" s="135"/>
      <c r="CE301" s="135"/>
      <c r="CF301" s="135"/>
      <c r="CG301" s="135"/>
      <c r="CH301" s="135"/>
      <c r="CI301" s="135"/>
      <c r="CJ301" s="135"/>
      <c r="CK301" s="135"/>
      <c r="CL301" s="135"/>
      <c r="CM301" s="135"/>
      <c r="CN301" s="135"/>
      <c r="CO301" s="135"/>
      <c r="CP301" s="135"/>
      <c r="CQ301" s="135"/>
      <c r="CR301" s="135"/>
      <c r="CS301" s="135"/>
      <c r="CT301" s="135"/>
      <c r="CU301" s="135"/>
      <c r="CV301" s="135"/>
      <c r="CW301" s="135"/>
      <c r="CX301" s="135"/>
      <c r="CY301" s="135"/>
      <c r="CZ301" s="135"/>
      <c r="DA301" s="135"/>
      <c r="DB301" s="135"/>
      <c r="DC301" s="135"/>
      <c r="DD301" s="135"/>
      <c r="DE301" s="135"/>
      <c r="DF301" s="135"/>
      <c r="DG301" s="135"/>
      <c r="DH301" s="135"/>
      <c r="DI301" s="135"/>
      <c r="DJ301" s="135"/>
      <c r="DK301" s="135"/>
      <c r="DL301" s="135"/>
      <c r="DM301" s="135"/>
      <c r="DN301" s="135"/>
      <c r="DO301" s="135"/>
      <c r="DP301" s="135"/>
      <c r="DQ301" s="135"/>
      <c r="DR301" s="135"/>
      <c r="DS301" s="135"/>
      <c r="DT301" s="135"/>
      <c r="DU301" s="135"/>
      <c r="DV301" s="135"/>
      <c r="DW301" s="135"/>
      <c r="DX301" s="135"/>
      <c r="DY301" s="135"/>
      <c r="DZ301" s="135"/>
      <c r="EA301" s="135"/>
      <c r="EB301" s="135"/>
      <c r="EC301" s="135"/>
      <c r="ED301" s="135"/>
      <c r="EE301" s="135"/>
      <c r="EF301" s="135"/>
      <c r="EG301" s="135"/>
      <c r="EH301" s="135"/>
      <c r="EI301" s="135"/>
      <c r="EJ301" s="135"/>
      <c r="EK301" s="135"/>
      <c r="EL301" s="135"/>
      <c r="EM301" s="135"/>
      <c r="EN301" s="135"/>
      <c r="EO301" s="135"/>
      <c r="EP301" s="135"/>
      <c r="EQ301" s="135"/>
      <c r="ER301" s="135"/>
      <c r="ES301" s="135"/>
      <c r="ET301" s="135"/>
      <c r="EU301" s="135"/>
      <c r="EV301" s="135"/>
      <c r="EW301" s="135"/>
      <c r="EX301" s="135"/>
      <c r="EY301" s="135"/>
      <c r="EZ301" s="135"/>
      <c r="FA301" s="135"/>
      <c r="FB301" s="135"/>
      <c r="FC301" s="135"/>
      <c r="FD301" s="135"/>
      <c r="FE301" s="135"/>
      <c r="FF301" s="135"/>
      <c r="FG301" s="135"/>
      <c r="FH301" s="135"/>
      <c r="FI301" s="135"/>
      <c r="FJ301" s="135"/>
      <c r="FK301" s="135"/>
      <c r="FL301" s="135"/>
      <c r="FM301" s="135"/>
      <c r="FN301" s="135"/>
      <c r="FO301" s="135"/>
      <c r="FP301" s="135"/>
      <c r="FQ301" s="135"/>
      <c r="FR301" s="135"/>
      <c r="FS301" s="135"/>
      <c r="FT301" s="135"/>
      <c r="FU301" s="135"/>
      <c r="FV301" s="135"/>
      <c r="FW301" s="135"/>
      <c r="FX301" s="135"/>
      <c r="FY301" s="135"/>
      <c r="FZ301" s="135"/>
      <c r="GA301" s="135"/>
      <c r="GB301" s="135"/>
      <c r="GC301" s="135"/>
      <c r="GD301" s="135"/>
      <c r="GE301" s="135"/>
      <c r="GF301" s="135"/>
      <c r="GG301" s="135"/>
      <c r="GH301" s="135"/>
      <c r="GI301" s="135"/>
      <c r="GJ301" s="135"/>
      <c r="GK301" s="135"/>
      <c r="GL301" s="135"/>
      <c r="GM301" s="135"/>
      <c r="GN301" s="135"/>
    </row>
    <row r="302" spans="2:196" ht="15.75" x14ac:dyDescent="0.25">
      <c r="B302" s="18">
        <v>1</v>
      </c>
      <c r="C302" s="733" t="s">
        <v>625</v>
      </c>
      <c r="D302" s="27">
        <f>'1 уровень'!E2699</f>
        <v>0</v>
      </c>
      <c r="E302" s="27">
        <f>'1 уровень'!F2699</f>
        <v>0</v>
      </c>
      <c r="F302" s="27">
        <f>'1 уровень'!G2699</f>
        <v>0</v>
      </c>
      <c r="G302" s="140" t="e">
        <f>'1 уровень'!H2699</f>
        <v>#DIV/0!</v>
      </c>
      <c r="H302" s="154">
        <f>'1 уровень'!I2699</f>
        <v>0</v>
      </c>
      <c r="I302" s="154">
        <f>'1 уровень'!J2699</f>
        <v>0</v>
      </c>
      <c r="J302" s="149">
        <f>'1 уровень'!K2699</f>
        <v>0</v>
      </c>
      <c r="K302" s="149">
        <f>'1 уровень'!L2699</f>
        <v>0</v>
      </c>
      <c r="L302" s="149">
        <f>'1 уровень'!M2699</f>
        <v>0</v>
      </c>
      <c r="M302" s="149">
        <f>'1 уровень'!N2699</f>
        <v>0</v>
      </c>
      <c r="N302" s="149">
        <f>'1 уровень'!O2699</f>
        <v>0</v>
      </c>
      <c r="O302" s="149">
        <f>'1 уровень'!P2699</f>
        <v>0</v>
      </c>
      <c r="P302" s="148">
        <f>'1 уровень'!Q2699</f>
        <v>0</v>
      </c>
      <c r="Q302" s="148">
        <f>'1 уровень'!R2699</f>
        <v>0</v>
      </c>
      <c r="R302" s="148">
        <f>'1 уровень'!S2699</f>
        <v>0</v>
      </c>
      <c r="S302" s="148">
        <f>'1 уровень'!T2699</f>
        <v>0</v>
      </c>
      <c r="T302" s="148">
        <f>'1 уровень'!U2699</f>
        <v>0</v>
      </c>
      <c r="U302" s="148">
        <f>'1 уровень'!V2699</f>
        <v>0</v>
      </c>
      <c r="V302" s="148">
        <f>'1 уровень'!W2699</f>
        <v>0</v>
      </c>
      <c r="W302" s="148">
        <f>'1 уровень'!X2699</f>
        <v>0</v>
      </c>
      <c r="X302" s="530">
        <f>'1 уровень'!Y2699</f>
        <v>0</v>
      </c>
      <c r="Y302" s="148" t="e">
        <f>R302/Q302*100</f>
        <v>#DIV/0!</v>
      </c>
      <c r="Z302" s="148" t="e">
        <f>X302/Q302*100</f>
        <v>#DIV/0!</v>
      </c>
      <c r="AA302" s="27">
        <f>'1 уровень'!Z2696</f>
        <v>0</v>
      </c>
      <c r="AB302" s="148">
        <f>'1 уровень'!AA2696</f>
        <v>0</v>
      </c>
      <c r="AC302" s="319">
        <f t="shared" si="51"/>
        <v>0</v>
      </c>
      <c r="AD302" s="319">
        <f t="shared" si="50"/>
        <v>0</v>
      </c>
      <c r="AE302" s="855">
        <f t="shared" si="56"/>
        <v>0</v>
      </c>
      <c r="AF302" s="135" t="e">
        <f t="shared" si="57"/>
        <v>#DIV/0!</v>
      </c>
      <c r="AG302" s="135"/>
      <c r="AH302" s="403"/>
      <c r="AI302" s="135">
        <f t="shared" si="58"/>
        <v>0</v>
      </c>
      <c r="AJ302" s="135"/>
      <c r="AK302" s="135"/>
      <c r="AL302" s="135"/>
      <c r="AM302" s="135"/>
      <c r="AN302" s="135"/>
      <c r="AO302" s="135"/>
      <c r="AP302" s="135"/>
      <c r="AQ302" s="135"/>
      <c r="AR302" s="135"/>
      <c r="AS302" s="135"/>
      <c r="AT302" s="135"/>
      <c r="AU302" s="135"/>
      <c r="AV302" s="135"/>
      <c r="AW302" s="135"/>
      <c r="AX302" s="135"/>
      <c r="AY302" s="135"/>
      <c r="AZ302" s="135"/>
      <c r="BA302" s="135"/>
      <c r="BB302" s="135"/>
      <c r="BC302" s="135"/>
      <c r="BD302" s="135"/>
      <c r="BE302" s="135"/>
      <c r="BF302" s="135"/>
      <c r="BG302" s="135"/>
      <c r="BH302" s="135"/>
      <c r="BI302" s="135"/>
      <c r="BJ302" s="135"/>
      <c r="BK302" s="135"/>
      <c r="BL302" s="135"/>
      <c r="BM302" s="135"/>
      <c r="BN302" s="135"/>
      <c r="BO302" s="135"/>
      <c r="BP302" s="135"/>
      <c r="BQ302" s="135"/>
      <c r="BR302" s="135"/>
      <c r="BS302" s="135"/>
      <c r="BT302" s="135"/>
      <c r="BU302" s="135"/>
      <c r="BV302" s="135"/>
      <c r="BW302" s="135"/>
      <c r="BX302" s="135"/>
      <c r="BY302" s="135"/>
      <c r="BZ302" s="135"/>
      <c r="CA302" s="135"/>
      <c r="CB302" s="135"/>
      <c r="CC302" s="135"/>
      <c r="CD302" s="135"/>
      <c r="CE302" s="135"/>
      <c r="CF302" s="135"/>
      <c r="CG302" s="135"/>
      <c r="CH302" s="135"/>
      <c r="CI302" s="135"/>
      <c r="CJ302" s="135"/>
      <c r="CK302" s="135"/>
      <c r="CL302" s="135"/>
      <c r="CM302" s="135"/>
      <c r="CN302" s="135"/>
      <c r="CO302" s="135"/>
      <c r="CP302" s="135"/>
      <c r="CQ302" s="135"/>
      <c r="CR302" s="135"/>
      <c r="CS302" s="135"/>
      <c r="CT302" s="135"/>
      <c r="CU302" s="135"/>
      <c r="CV302" s="135"/>
      <c r="CW302" s="135"/>
      <c r="CX302" s="135"/>
      <c r="CY302" s="135"/>
      <c r="CZ302" s="135"/>
      <c r="DA302" s="135"/>
      <c r="DB302" s="135"/>
      <c r="DC302" s="135"/>
      <c r="DD302" s="135"/>
      <c r="DE302" s="135"/>
      <c r="DF302" s="135"/>
      <c r="DG302" s="135"/>
      <c r="DH302" s="135"/>
      <c r="DI302" s="135"/>
      <c r="DJ302" s="135"/>
      <c r="DK302" s="135"/>
      <c r="DL302" s="135"/>
      <c r="DM302" s="135"/>
      <c r="DN302" s="135"/>
      <c r="DO302" s="135"/>
      <c r="DP302" s="135"/>
      <c r="DQ302" s="135"/>
      <c r="DR302" s="135"/>
      <c r="DS302" s="135"/>
      <c r="DT302" s="135"/>
      <c r="DU302" s="135"/>
      <c r="DV302" s="135"/>
      <c r="DW302" s="135"/>
      <c r="DX302" s="135"/>
      <c r="DY302" s="135"/>
      <c r="DZ302" s="135"/>
      <c r="EA302" s="135"/>
      <c r="EB302" s="135"/>
      <c r="EC302" s="135"/>
      <c r="ED302" s="135"/>
      <c r="EE302" s="135"/>
      <c r="EF302" s="135"/>
      <c r="EG302" s="135"/>
      <c r="EH302" s="135"/>
      <c r="EI302" s="135"/>
      <c r="EJ302" s="135"/>
      <c r="EK302" s="135"/>
      <c r="EL302" s="135"/>
      <c r="EM302" s="135"/>
      <c r="EN302" s="135"/>
      <c r="EO302" s="135"/>
      <c r="EP302" s="135"/>
      <c r="EQ302" s="135"/>
      <c r="ER302" s="135"/>
      <c r="ES302" s="135"/>
      <c r="ET302" s="135"/>
      <c r="EU302" s="135"/>
      <c r="EV302" s="135"/>
      <c r="EW302" s="135"/>
      <c r="EX302" s="135"/>
      <c r="EY302" s="135"/>
      <c r="EZ302" s="135"/>
      <c r="FA302" s="135"/>
      <c r="FB302" s="135"/>
      <c r="FC302" s="135"/>
      <c r="FD302" s="135"/>
      <c r="FE302" s="135"/>
      <c r="FF302" s="135"/>
      <c r="FG302" s="135"/>
      <c r="FH302" s="135"/>
      <c r="FI302" s="135"/>
      <c r="FJ302" s="135"/>
      <c r="FK302" s="135"/>
      <c r="FL302" s="135"/>
      <c r="FM302" s="135"/>
      <c r="FN302" s="135"/>
      <c r="FO302" s="135"/>
      <c r="FP302" s="135"/>
      <c r="FQ302" s="135"/>
      <c r="FR302" s="135"/>
      <c r="FS302" s="135"/>
      <c r="FT302" s="135"/>
      <c r="FU302" s="135"/>
      <c r="FV302" s="135"/>
      <c r="FW302" s="135"/>
      <c r="FX302" s="135"/>
      <c r="FY302" s="135"/>
      <c r="FZ302" s="135"/>
      <c r="GA302" s="135"/>
      <c r="GB302" s="135"/>
      <c r="GC302" s="135"/>
      <c r="GD302" s="135"/>
      <c r="GE302" s="135"/>
      <c r="GF302" s="135"/>
      <c r="GG302" s="135"/>
      <c r="GH302" s="135"/>
      <c r="GI302" s="135"/>
      <c r="GJ302" s="135"/>
      <c r="GK302" s="135"/>
      <c r="GL302" s="135"/>
      <c r="GM302" s="135"/>
      <c r="GN302" s="135"/>
    </row>
    <row r="303" spans="2:196" ht="45" x14ac:dyDescent="0.25">
      <c r="B303" s="18">
        <v>1</v>
      </c>
      <c r="C303" s="678" t="s">
        <v>466</v>
      </c>
      <c r="D303" s="27">
        <f>'1 уровень'!E2700</f>
        <v>0</v>
      </c>
      <c r="E303" s="27">
        <f>'1 уровень'!F2700</f>
        <v>0</v>
      </c>
      <c r="F303" s="27">
        <f>'1 уровень'!G2700</f>
        <v>1</v>
      </c>
      <c r="G303" s="140" t="e">
        <f>'1 уровень'!H2700</f>
        <v>#DIV/0!</v>
      </c>
      <c r="H303" s="154">
        <f>'1 уровень'!I2700</f>
        <v>0</v>
      </c>
      <c r="I303" s="154">
        <f>'1 уровень'!J2700</f>
        <v>0</v>
      </c>
      <c r="J303" s="149">
        <f>'1 уровень'!K2700</f>
        <v>0</v>
      </c>
      <c r="K303" s="149">
        <f>'1 уровень'!L2700</f>
        <v>0</v>
      </c>
      <c r="L303" s="149">
        <f>'1 уровень'!M2700</f>
        <v>0</v>
      </c>
      <c r="M303" s="149">
        <f>'1 уровень'!N2700</f>
        <v>0</v>
      </c>
      <c r="N303" s="149">
        <f>'1 уровень'!O2700</f>
        <v>0</v>
      </c>
      <c r="O303" s="149">
        <f>'1 уровень'!P2700</f>
        <v>0</v>
      </c>
      <c r="P303" s="148">
        <f>'1 уровень'!Q2700</f>
        <v>0</v>
      </c>
      <c r="Q303" s="148">
        <f>'1 уровень'!R2700</f>
        <v>0</v>
      </c>
      <c r="R303" s="148">
        <f>'1 уровень'!S2700</f>
        <v>4.8829099999999999</v>
      </c>
      <c r="S303" s="148">
        <f>'1 уровень'!T2700</f>
        <v>0</v>
      </c>
      <c r="T303" s="148">
        <f>'1 уровень'!U2700</f>
        <v>0</v>
      </c>
      <c r="U303" s="148">
        <f>'1 уровень'!V2700</f>
        <v>4.8829099999999999</v>
      </c>
      <c r="V303" s="148">
        <f>'1 уровень'!W2700</f>
        <v>0</v>
      </c>
      <c r="W303" s="148">
        <f>'1 уровень'!X2700</f>
        <v>0</v>
      </c>
      <c r="X303" s="530">
        <f>'1 уровень'!Y2700</f>
        <v>4.8829099999999999</v>
      </c>
      <c r="Y303" s="148" t="e">
        <f>R303/Q303*100</f>
        <v>#DIV/0!</v>
      </c>
      <c r="Z303" s="148" t="e">
        <f>X303/Q303*100</f>
        <v>#DIV/0!</v>
      </c>
      <c r="AA303" s="27">
        <f>'1 уровень'!Z2700</f>
        <v>0</v>
      </c>
      <c r="AB303" s="148">
        <f>'1 уровень'!AA2700</f>
        <v>0</v>
      </c>
      <c r="AC303" s="319">
        <f t="shared" si="51"/>
        <v>4882.91</v>
      </c>
      <c r="AD303" s="319">
        <f t="shared" si="50"/>
        <v>0</v>
      </c>
      <c r="AE303" s="855">
        <f t="shared" si="56"/>
        <v>0</v>
      </c>
      <c r="AF303" s="135">
        <f t="shared" si="57"/>
        <v>4882.91</v>
      </c>
      <c r="AG303" s="135"/>
      <c r="AH303" s="403"/>
      <c r="AI303" s="135">
        <f t="shared" si="58"/>
        <v>0</v>
      </c>
      <c r="AJ303" s="135"/>
      <c r="AK303" s="135"/>
      <c r="AL303" s="135"/>
      <c r="AM303" s="135"/>
      <c r="AN303" s="135"/>
      <c r="AO303" s="135"/>
      <c r="AP303" s="135"/>
      <c r="AQ303" s="135"/>
      <c r="AR303" s="135"/>
      <c r="AS303" s="135"/>
      <c r="AT303" s="135"/>
      <c r="AU303" s="135"/>
      <c r="AV303" s="135"/>
      <c r="AW303" s="135"/>
      <c r="AX303" s="135"/>
      <c r="AY303" s="135"/>
      <c r="AZ303" s="135"/>
      <c r="BA303" s="135"/>
      <c r="BB303" s="135"/>
      <c r="BC303" s="135"/>
      <c r="BD303" s="135"/>
      <c r="BE303" s="135"/>
      <c r="BF303" s="135"/>
      <c r="BG303" s="135"/>
      <c r="BH303" s="135"/>
      <c r="BI303" s="135"/>
      <c r="BJ303" s="135"/>
      <c r="BK303" s="135"/>
      <c r="BL303" s="135"/>
      <c r="BM303" s="135"/>
      <c r="BN303" s="135"/>
      <c r="BO303" s="135"/>
      <c r="BP303" s="135"/>
      <c r="BQ303" s="135"/>
      <c r="BR303" s="135"/>
      <c r="BS303" s="135"/>
      <c r="BT303" s="135"/>
      <c r="BU303" s="135"/>
      <c r="BV303" s="135"/>
      <c r="BW303" s="135"/>
      <c r="BX303" s="135"/>
      <c r="BY303" s="135"/>
      <c r="BZ303" s="135"/>
      <c r="CA303" s="135"/>
      <c r="CB303" s="135"/>
      <c r="CC303" s="135"/>
      <c r="CD303" s="135"/>
      <c r="CE303" s="135"/>
      <c r="CF303" s="135"/>
      <c r="CG303" s="135"/>
      <c r="CH303" s="135"/>
      <c r="CI303" s="135"/>
      <c r="CJ303" s="135"/>
      <c r="CK303" s="135"/>
      <c r="CL303" s="135"/>
      <c r="CM303" s="135"/>
      <c r="CN303" s="135"/>
      <c r="CO303" s="135"/>
      <c r="CP303" s="135"/>
      <c r="CQ303" s="135"/>
      <c r="CR303" s="135"/>
      <c r="CS303" s="135"/>
      <c r="CT303" s="135"/>
      <c r="CU303" s="135"/>
      <c r="CV303" s="135"/>
      <c r="CW303" s="135"/>
      <c r="CX303" s="135"/>
      <c r="CY303" s="135"/>
      <c r="CZ303" s="135"/>
      <c r="DA303" s="135"/>
      <c r="DB303" s="135"/>
      <c r="DC303" s="135"/>
      <c r="DD303" s="135"/>
      <c r="DE303" s="135"/>
      <c r="DF303" s="135"/>
      <c r="DG303" s="135"/>
      <c r="DH303" s="135"/>
      <c r="DI303" s="135"/>
      <c r="DJ303" s="135"/>
      <c r="DK303" s="135"/>
      <c r="DL303" s="135"/>
      <c r="DM303" s="135"/>
      <c r="DN303" s="135"/>
      <c r="DO303" s="135"/>
      <c r="DP303" s="135"/>
      <c r="DQ303" s="135"/>
      <c r="DR303" s="135"/>
      <c r="DS303" s="135"/>
      <c r="DT303" s="135"/>
      <c r="DU303" s="135"/>
      <c r="DV303" s="135"/>
      <c r="DW303" s="135"/>
      <c r="DX303" s="135"/>
      <c r="DY303" s="135"/>
      <c r="DZ303" s="135"/>
      <c r="EA303" s="135"/>
      <c r="EB303" s="135"/>
      <c r="EC303" s="135"/>
      <c r="ED303" s="135"/>
      <c r="EE303" s="135"/>
      <c r="EF303" s="135"/>
      <c r="EG303" s="135"/>
      <c r="EH303" s="135"/>
      <c r="EI303" s="135"/>
      <c r="EJ303" s="135"/>
      <c r="EK303" s="135"/>
      <c r="EL303" s="135"/>
      <c r="EM303" s="135"/>
      <c r="EN303" s="135"/>
      <c r="EO303" s="135"/>
      <c r="EP303" s="135"/>
      <c r="EQ303" s="135"/>
      <c r="ER303" s="135"/>
      <c r="ES303" s="135"/>
      <c r="ET303" s="135"/>
      <c r="EU303" s="135"/>
      <c r="EV303" s="135"/>
      <c r="EW303" s="135"/>
      <c r="EX303" s="135"/>
      <c r="EY303" s="135"/>
      <c r="EZ303" s="135"/>
      <c r="FA303" s="135"/>
      <c r="FB303" s="135"/>
      <c r="FC303" s="135"/>
      <c r="FD303" s="135"/>
      <c r="FE303" s="135"/>
      <c r="FF303" s="135"/>
      <c r="FG303" s="135"/>
      <c r="FH303" s="135"/>
      <c r="FI303" s="135"/>
      <c r="FJ303" s="135"/>
      <c r="FK303" s="135"/>
      <c r="FL303" s="135"/>
      <c r="FM303" s="135"/>
      <c r="FN303" s="135"/>
      <c r="FO303" s="135"/>
      <c r="FP303" s="135"/>
      <c r="FQ303" s="135"/>
      <c r="FR303" s="135"/>
      <c r="FS303" s="135"/>
      <c r="FT303" s="135"/>
      <c r="FU303" s="135"/>
      <c r="FV303" s="135"/>
      <c r="FW303" s="135"/>
      <c r="FX303" s="135"/>
      <c r="FY303" s="135"/>
      <c r="FZ303" s="135"/>
      <c r="GA303" s="135"/>
      <c r="GB303" s="135"/>
      <c r="GC303" s="135"/>
      <c r="GD303" s="135"/>
      <c r="GE303" s="135"/>
      <c r="GF303" s="135"/>
      <c r="GG303" s="135"/>
      <c r="GH303" s="135"/>
      <c r="GI303" s="135"/>
      <c r="GJ303" s="135"/>
      <c r="GK303" s="135"/>
      <c r="GL303" s="135"/>
      <c r="GM303" s="135"/>
      <c r="GN303" s="135"/>
    </row>
    <row r="304" spans="2:196" ht="30" x14ac:dyDescent="0.25">
      <c r="B304" s="18">
        <v>1</v>
      </c>
      <c r="C304" s="4" t="s">
        <v>271</v>
      </c>
      <c r="D304" s="27">
        <f>'1 уровень'!E2701</f>
        <v>0</v>
      </c>
      <c r="E304" s="27">
        <f>'1 уровень'!F2701</f>
        <v>0</v>
      </c>
      <c r="F304" s="27">
        <f>'1 уровень'!G2701</f>
        <v>1</v>
      </c>
      <c r="G304" s="140" t="e">
        <f>'1 уровень'!H2701</f>
        <v>#DIV/0!</v>
      </c>
      <c r="H304" s="154">
        <f>'1 уровень'!I2701</f>
        <v>0</v>
      </c>
      <c r="I304" s="154">
        <f>'1 уровень'!J2701</f>
        <v>0</v>
      </c>
      <c r="J304" s="149">
        <f>'1 уровень'!K2701</f>
        <v>0</v>
      </c>
      <c r="K304" s="149">
        <f>'1 уровень'!L2701</f>
        <v>0</v>
      </c>
      <c r="L304" s="149">
        <f>'1 уровень'!M2701</f>
        <v>0</v>
      </c>
      <c r="M304" s="149">
        <f>'1 уровень'!N2701</f>
        <v>0</v>
      </c>
      <c r="N304" s="149">
        <f>'1 уровень'!O2701</f>
        <v>0</v>
      </c>
      <c r="O304" s="149">
        <f>'1 уровень'!P2701</f>
        <v>0</v>
      </c>
      <c r="P304" s="148">
        <f>'1 уровень'!Q2701</f>
        <v>0</v>
      </c>
      <c r="Q304" s="148">
        <f>'1 уровень'!R2701</f>
        <v>0</v>
      </c>
      <c r="R304" s="148">
        <f>'1 уровень'!S2701</f>
        <v>4.8829099999999999</v>
      </c>
      <c r="S304" s="148">
        <f>'1 уровень'!T2701</f>
        <v>0</v>
      </c>
      <c r="T304" s="148">
        <f>'1 уровень'!U2701</f>
        <v>0</v>
      </c>
      <c r="U304" s="148">
        <f>'1 уровень'!V2701</f>
        <v>4.8829099999999999</v>
      </c>
      <c r="V304" s="148">
        <f>'1 уровень'!W2701</f>
        <v>0</v>
      </c>
      <c r="W304" s="148">
        <f>'1 уровень'!X2701</f>
        <v>0</v>
      </c>
      <c r="X304" s="530">
        <f>'1 уровень'!Y2701</f>
        <v>4.8829099999999999</v>
      </c>
      <c r="Y304" s="148" t="e">
        <f>R304/Q304*100</f>
        <v>#DIV/0!</v>
      </c>
      <c r="Z304" s="148" t="e">
        <f>X304/Q304*100</f>
        <v>#DIV/0!</v>
      </c>
      <c r="AA304" s="27">
        <f>'1 уровень'!Z2701</f>
        <v>0</v>
      </c>
      <c r="AB304" s="148">
        <f>'1 уровень'!AA2701</f>
        <v>0</v>
      </c>
      <c r="AC304" s="319">
        <f t="shared" si="51"/>
        <v>4882.91</v>
      </c>
      <c r="AD304" s="319">
        <f t="shared" si="50"/>
        <v>0</v>
      </c>
      <c r="AE304" s="855">
        <f t="shared" si="56"/>
        <v>0</v>
      </c>
      <c r="AF304" s="135">
        <f t="shared" si="57"/>
        <v>4882.91</v>
      </c>
      <c r="AG304" s="135"/>
      <c r="AH304" s="403"/>
      <c r="AI304" s="135">
        <f t="shared" si="58"/>
        <v>0</v>
      </c>
      <c r="AJ304" s="135"/>
      <c r="AK304" s="135"/>
      <c r="AL304" s="135"/>
      <c r="AM304" s="135"/>
      <c r="AN304" s="135"/>
      <c r="AO304" s="135"/>
      <c r="AP304" s="135"/>
      <c r="AQ304" s="135"/>
      <c r="AR304" s="135"/>
      <c r="AS304" s="135"/>
      <c r="AT304" s="135"/>
      <c r="AU304" s="135"/>
      <c r="AV304" s="135"/>
      <c r="AW304" s="135"/>
      <c r="AX304" s="135"/>
      <c r="AY304" s="135"/>
      <c r="AZ304" s="135"/>
      <c r="BA304" s="135"/>
      <c r="BB304" s="135"/>
      <c r="BC304" s="135"/>
      <c r="BD304" s="135"/>
      <c r="BE304" s="135"/>
      <c r="BF304" s="135"/>
      <c r="BG304" s="135"/>
      <c r="BH304" s="135"/>
      <c r="BI304" s="135"/>
      <c r="BJ304" s="135"/>
      <c r="BK304" s="135"/>
      <c r="BL304" s="135"/>
      <c r="BM304" s="135"/>
      <c r="BN304" s="135"/>
      <c r="BO304" s="135"/>
      <c r="BP304" s="135"/>
      <c r="BQ304" s="135"/>
      <c r="BR304" s="135"/>
      <c r="BS304" s="135"/>
      <c r="BT304" s="135"/>
      <c r="BU304" s="135"/>
      <c r="BV304" s="135"/>
      <c r="BW304" s="135"/>
      <c r="BX304" s="135"/>
      <c r="BY304" s="135"/>
      <c r="BZ304" s="135"/>
      <c r="CA304" s="135"/>
      <c r="CB304" s="135"/>
      <c r="CC304" s="135"/>
      <c r="CD304" s="135"/>
      <c r="CE304" s="135"/>
      <c r="CF304" s="135"/>
      <c r="CG304" s="135"/>
      <c r="CH304" s="135"/>
      <c r="CI304" s="135"/>
      <c r="CJ304" s="135"/>
      <c r="CK304" s="135"/>
      <c r="CL304" s="135"/>
      <c r="CM304" s="135"/>
      <c r="CN304" s="135"/>
      <c r="CO304" s="135"/>
      <c r="CP304" s="135"/>
      <c r="CQ304" s="135"/>
      <c r="CR304" s="135"/>
      <c r="CS304" s="135"/>
      <c r="CT304" s="135"/>
      <c r="CU304" s="135"/>
      <c r="CV304" s="135"/>
      <c r="CW304" s="135"/>
      <c r="CX304" s="135"/>
      <c r="CY304" s="135"/>
      <c r="CZ304" s="135"/>
      <c r="DA304" s="135"/>
      <c r="DB304" s="135"/>
      <c r="DC304" s="135"/>
      <c r="DD304" s="135"/>
      <c r="DE304" s="135"/>
      <c r="DF304" s="135"/>
      <c r="DG304" s="135"/>
      <c r="DH304" s="135"/>
      <c r="DI304" s="135"/>
      <c r="DJ304" s="135"/>
      <c r="DK304" s="135"/>
      <c r="DL304" s="135"/>
      <c r="DM304" s="135"/>
      <c r="DN304" s="135"/>
      <c r="DO304" s="135"/>
      <c r="DP304" s="135"/>
      <c r="DQ304" s="135"/>
      <c r="DR304" s="135"/>
      <c r="DS304" s="135"/>
      <c r="DT304" s="135"/>
      <c r="DU304" s="135"/>
      <c r="DV304" s="135"/>
      <c r="DW304" s="135"/>
      <c r="DX304" s="135"/>
      <c r="DY304" s="135"/>
      <c r="DZ304" s="135"/>
      <c r="EA304" s="135"/>
      <c r="EB304" s="135"/>
      <c r="EC304" s="135"/>
      <c r="ED304" s="135"/>
      <c r="EE304" s="135"/>
      <c r="EF304" s="135"/>
      <c r="EG304" s="135"/>
      <c r="EH304" s="135"/>
      <c r="EI304" s="135"/>
      <c r="EJ304" s="135"/>
      <c r="EK304" s="135"/>
      <c r="EL304" s="135"/>
      <c r="EM304" s="135"/>
      <c r="EN304" s="135"/>
      <c r="EO304" s="135"/>
      <c r="EP304" s="135"/>
      <c r="EQ304" s="135"/>
      <c r="ER304" s="135"/>
      <c r="ES304" s="135"/>
      <c r="ET304" s="135"/>
      <c r="EU304" s="135"/>
      <c r="EV304" s="135"/>
      <c r="EW304" s="135"/>
      <c r="EX304" s="135"/>
      <c r="EY304" s="135"/>
      <c r="EZ304" s="135"/>
      <c r="FA304" s="135"/>
      <c r="FB304" s="135"/>
      <c r="FC304" s="135"/>
      <c r="FD304" s="135"/>
      <c r="FE304" s="135"/>
      <c r="FF304" s="135"/>
      <c r="FG304" s="135"/>
      <c r="FH304" s="135"/>
      <c r="FI304" s="135"/>
      <c r="FJ304" s="135"/>
      <c r="FK304" s="135"/>
      <c r="FL304" s="135"/>
      <c r="FM304" s="135"/>
      <c r="FN304" s="135"/>
      <c r="FO304" s="135"/>
      <c r="FP304" s="135"/>
      <c r="FQ304" s="135"/>
      <c r="FR304" s="135"/>
      <c r="FS304" s="135"/>
      <c r="FT304" s="135"/>
      <c r="FU304" s="135"/>
      <c r="FV304" s="135"/>
      <c r="FW304" s="135"/>
      <c r="FX304" s="135"/>
      <c r="FY304" s="135"/>
      <c r="FZ304" s="135"/>
      <c r="GA304" s="135"/>
      <c r="GB304" s="135"/>
      <c r="GC304" s="135"/>
      <c r="GD304" s="135"/>
      <c r="GE304" s="135"/>
      <c r="GF304" s="135"/>
      <c r="GG304" s="135"/>
      <c r="GH304" s="135"/>
      <c r="GI304" s="135"/>
      <c r="GJ304" s="135"/>
      <c r="GK304" s="135"/>
      <c r="GL304" s="135"/>
      <c r="GM304" s="135"/>
      <c r="GN304" s="135"/>
    </row>
    <row r="305" spans="2:196" ht="30" x14ac:dyDescent="0.25">
      <c r="B305" s="18">
        <v>1</v>
      </c>
      <c r="C305" s="4" t="s">
        <v>467</v>
      </c>
      <c r="D305" s="27">
        <f>'1 уровень'!E2702</f>
        <v>0</v>
      </c>
      <c r="E305" s="27">
        <f>'1 уровень'!F2702</f>
        <v>0</v>
      </c>
      <c r="F305" s="27">
        <f>'1 уровень'!G2702</f>
        <v>1</v>
      </c>
      <c r="G305" s="140" t="e">
        <f>'1 уровень'!H2702</f>
        <v>#DIV/0!</v>
      </c>
      <c r="H305" s="154">
        <f>'1 уровень'!I2702</f>
        <v>0</v>
      </c>
      <c r="I305" s="154">
        <f>'1 уровень'!J2702</f>
        <v>0</v>
      </c>
      <c r="J305" s="149">
        <f>'1 уровень'!K2702</f>
        <v>0</v>
      </c>
      <c r="K305" s="149">
        <f>'1 уровень'!L2702</f>
        <v>0</v>
      </c>
      <c r="L305" s="149">
        <f>'1 уровень'!M2702</f>
        <v>0</v>
      </c>
      <c r="M305" s="149">
        <f>'1 уровень'!N2702</f>
        <v>0</v>
      </c>
      <c r="N305" s="149">
        <f>'1 уровень'!O2702</f>
        <v>0</v>
      </c>
      <c r="O305" s="149">
        <f>'1 уровень'!P2702</f>
        <v>0</v>
      </c>
      <c r="P305" s="148">
        <f>'1 уровень'!Q2702</f>
        <v>0</v>
      </c>
      <c r="Q305" s="148">
        <f>'1 уровень'!R2702</f>
        <v>0</v>
      </c>
      <c r="R305" s="148">
        <f>'1 уровень'!S2702</f>
        <v>4.8829099999999999</v>
      </c>
      <c r="S305" s="148">
        <f>'1 уровень'!T2702</f>
        <v>0</v>
      </c>
      <c r="T305" s="148">
        <f>'1 уровень'!U2702</f>
        <v>0</v>
      </c>
      <c r="U305" s="148">
        <f>'1 уровень'!V2702</f>
        <v>4.8829099999999999</v>
      </c>
      <c r="V305" s="148">
        <f>'1 уровень'!W2702</f>
        <v>0</v>
      </c>
      <c r="W305" s="148">
        <f>'1 уровень'!X2702</f>
        <v>0</v>
      </c>
      <c r="X305" s="530">
        <f>'1 уровень'!Y2702</f>
        <v>4.8829099999999999</v>
      </c>
      <c r="Y305" s="148" t="e">
        <f>R305/Q305*100</f>
        <v>#DIV/0!</v>
      </c>
      <c r="Z305" s="148" t="e">
        <f>X305/Q305*100</f>
        <v>#DIV/0!</v>
      </c>
      <c r="AA305" s="27">
        <f>'1 уровень'!Z2702</f>
        <v>0</v>
      </c>
      <c r="AB305" s="148">
        <f>'1 уровень'!AA2702</f>
        <v>0</v>
      </c>
      <c r="AC305" s="319">
        <f t="shared" si="51"/>
        <v>4882.91</v>
      </c>
      <c r="AD305" s="319">
        <f t="shared" si="50"/>
        <v>0</v>
      </c>
      <c r="AE305" s="855">
        <f t="shared" si="56"/>
        <v>0</v>
      </c>
      <c r="AF305" s="135">
        <f t="shared" si="57"/>
        <v>4882.91</v>
      </c>
      <c r="AG305" s="135"/>
      <c r="AH305" s="403"/>
      <c r="AI305" s="135">
        <f t="shared" si="58"/>
        <v>0</v>
      </c>
      <c r="AJ305" s="135"/>
      <c r="AK305" s="135"/>
      <c r="AL305" s="135"/>
      <c r="AM305" s="135"/>
      <c r="AN305" s="135"/>
      <c r="AO305" s="135"/>
      <c r="AP305" s="135"/>
      <c r="AQ305" s="135"/>
      <c r="AR305" s="135"/>
      <c r="AS305" s="135"/>
      <c r="AT305" s="135"/>
      <c r="AU305" s="135"/>
      <c r="AV305" s="135"/>
      <c r="AW305" s="135"/>
      <c r="AX305" s="135"/>
      <c r="AY305" s="135"/>
      <c r="AZ305" s="135"/>
      <c r="BA305" s="135"/>
      <c r="BB305" s="135"/>
      <c r="BC305" s="135"/>
      <c r="BD305" s="135"/>
      <c r="BE305" s="135"/>
      <c r="BF305" s="135"/>
      <c r="BG305" s="135"/>
      <c r="BH305" s="135"/>
      <c r="BI305" s="135"/>
      <c r="BJ305" s="135"/>
      <c r="BK305" s="135"/>
      <c r="BL305" s="135"/>
      <c r="BM305" s="135"/>
      <c r="BN305" s="135"/>
      <c r="BO305" s="135"/>
      <c r="BP305" s="135"/>
      <c r="BQ305" s="135"/>
      <c r="BR305" s="135"/>
      <c r="BS305" s="135"/>
      <c r="BT305" s="135"/>
      <c r="BU305" s="135"/>
      <c r="BV305" s="135"/>
      <c r="BW305" s="135"/>
      <c r="BX305" s="135"/>
      <c r="BY305" s="135"/>
      <c r="BZ305" s="135"/>
      <c r="CA305" s="135"/>
      <c r="CB305" s="135"/>
      <c r="CC305" s="135"/>
      <c r="CD305" s="135"/>
      <c r="CE305" s="135"/>
      <c r="CF305" s="135"/>
      <c r="CG305" s="135"/>
      <c r="CH305" s="135"/>
      <c r="CI305" s="135"/>
      <c r="CJ305" s="135"/>
      <c r="CK305" s="135"/>
      <c r="CL305" s="135"/>
      <c r="CM305" s="135"/>
      <c r="CN305" s="135"/>
      <c r="CO305" s="135"/>
      <c r="CP305" s="135"/>
      <c r="CQ305" s="135"/>
      <c r="CR305" s="135"/>
      <c r="CS305" s="135"/>
      <c r="CT305" s="135"/>
      <c r="CU305" s="135"/>
      <c r="CV305" s="135"/>
      <c r="CW305" s="135"/>
      <c r="CX305" s="135"/>
      <c r="CY305" s="135"/>
      <c r="CZ305" s="135"/>
      <c r="DA305" s="135"/>
      <c r="DB305" s="135"/>
      <c r="DC305" s="135"/>
      <c r="DD305" s="135"/>
      <c r="DE305" s="135"/>
      <c r="DF305" s="135"/>
      <c r="DG305" s="135"/>
      <c r="DH305" s="135"/>
      <c r="DI305" s="135"/>
      <c r="DJ305" s="135"/>
      <c r="DK305" s="135"/>
      <c r="DL305" s="135"/>
      <c r="DM305" s="135"/>
      <c r="DN305" s="135"/>
      <c r="DO305" s="135"/>
      <c r="DP305" s="135"/>
      <c r="DQ305" s="135"/>
      <c r="DR305" s="135"/>
      <c r="DS305" s="135"/>
      <c r="DT305" s="135"/>
      <c r="DU305" s="135"/>
      <c r="DV305" s="135"/>
      <c r="DW305" s="135"/>
      <c r="DX305" s="135"/>
      <c r="DY305" s="135"/>
      <c r="DZ305" s="135"/>
      <c r="EA305" s="135"/>
      <c r="EB305" s="135"/>
      <c r="EC305" s="135"/>
      <c r="ED305" s="135"/>
      <c r="EE305" s="135"/>
      <c r="EF305" s="135"/>
      <c r="EG305" s="135"/>
      <c r="EH305" s="135"/>
      <c r="EI305" s="135"/>
      <c r="EJ305" s="135"/>
      <c r="EK305" s="135"/>
      <c r="EL305" s="135"/>
      <c r="EM305" s="135"/>
      <c r="EN305" s="135"/>
      <c r="EO305" s="135"/>
      <c r="EP305" s="135"/>
      <c r="EQ305" s="135"/>
      <c r="ER305" s="135"/>
      <c r="ES305" s="135"/>
      <c r="ET305" s="135"/>
      <c r="EU305" s="135"/>
      <c r="EV305" s="135"/>
      <c r="EW305" s="135"/>
      <c r="EX305" s="135"/>
      <c r="EY305" s="135"/>
      <c r="EZ305" s="135"/>
      <c r="FA305" s="135"/>
      <c r="FB305" s="135"/>
      <c r="FC305" s="135"/>
      <c r="FD305" s="135"/>
      <c r="FE305" s="135"/>
      <c r="FF305" s="135"/>
      <c r="FG305" s="135"/>
      <c r="FH305" s="135"/>
      <c r="FI305" s="135"/>
      <c r="FJ305" s="135"/>
      <c r="FK305" s="135"/>
      <c r="FL305" s="135"/>
      <c r="FM305" s="135"/>
      <c r="FN305" s="135"/>
      <c r="FO305" s="135"/>
      <c r="FP305" s="135"/>
      <c r="FQ305" s="135"/>
      <c r="FR305" s="135"/>
      <c r="FS305" s="135"/>
      <c r="FT305" s="135"/>
      <c r="FU305" s="135"/>
      <c r="FV305" s="135"/>
      <c r="FW305" s="135"/>
      <c r="FX305" s="135"/>
      <c r="FY305" s="135"/>
      <c r="FZ305" s="135"/>
      <c r="GA305" s="135"/>
      <c r="GB305" s="135"/>
      <c r="GC305" s="135"/>
      <c r="GD305" s="135"/>
      <c r="GE305" s="135"/>
      <c r="GF305" s="135"/>
      <c r="GG305" s="135"/>
      <c r="GH305" s="135"/>
      <c r="GI305" s="135"/>
      <c r="GJ305" s="135"/>
      <c r="GK305" s="135"/>
      <c r="GL305" s="135"/>
      <c r="GM305" s="135"/>
      <c r="GN305" s="135"/>
    </row>
    <row r="306" spans="2:196" ht="45" x14ac:dyDescent="0.25">
      <c r="B306" s="18">
        <v>1</v>
      </c>
      <c r="C306" s="4" t="s">
        <v>486</v>
      </c>
      <c r="D306" s="27">
        <f>'1 уровень'!E2703</f>
        <v>0</v>
      </c>
      <c r="E306" s="27">
        <f>'1 уровень'!F2703</f>
        <v>0</v>
      </c>
      <c r="F306" s="27">
        <f>'1 уровень'!G2703</f>
        <v>0</v>
      </c>
      <c r="G306" s="140">
        <f>'1 уровень'!H2703</f>
        <v>0</v>
      </c>
      <c r="H306" s="154">
        <f>'1 уровень'!I2703</f>
        <v>0</v>
      </c>
      <c r="I306" s="154">
        <f>'1 уровень'!J2703</f>
        <v>0</v>
      </c>
      <c r="J306" s="149">
        <f>'1 уровень'!K2703</f>
        <v>0</v>
      </c>
      <c r="K306" s="149">
        <f>'1 уровень'!L2703</f>
        <v>0</v>
      </c>
      <c r="L306" s="149">
        <f>'1 уровень'!M2703</f>
        <v>0</v>
      </c>
      <c r="M306" s="149">
        <f>'1 уровень'!N2703</f>
        <v>0</v>
      </c>
      <c r="N306" s="149">
        <f>'1 уровень'!O2703</f>
        <v>0</v>
      </c>
      <c r="O306" s="149">
        <f>'1 уровень'!P2703</f>
        <v>0</v>
      </c>
      <c r="P306" s="148">
        <f>'1 уровень'!Q2703</f>
        <v>0</v>
      </c>
      <c r="Q306" s="148">
        <f>'1 уровень'!R2703</f>
        <v>0</v>
      </c>
      <c r="R306" s="148">
        <f>'1 уровень'!S2703</f>
        <v>0</v>
      </c>
      <c r="S306" s="148">
        <f>'1 уровень'!T2703</f>
        <v>0</v>
      </c>
      <c r="T306" s="148">
        <f>'1 уровень'!U2703</f>
        <v>0</v>
      </c>
      <c r="U306" s="148">
        <f>'1 уровень'!V2703</f>
        <v>0</v>
      </c>
      <c r="V306" s="148">
        <f>'1 уровень'!W2703</f>
        <v>0</v>
      </c>
      <c r="W306" s="148">
        <f>'1 уровень'!X2703</f>
        <v>0</v>
      </c>
      <c r="X306" s="530">
        <f>'1 уровень'!Y2703</f>
        <v>0</v>
      </c>
      <c r="Y306" s="148"/>
      <c r="Z306" s="148"/>
      <c r="AA306" s="27">
        <f>'1 уровень'!Z2703</f>
        <v>0</v>
      </c>
      <c r="AB306" s="148">
        <f>'1 уровень'!AA2703</f>
        <v>0</v>
      </c>
      <c r="AC306" s="319">
        <f t="shared" si="51"/>
        <v>0</v>
      </c>
      <c r="AD306" s="319">
        <f t="shared" si="50"/>
        <v>0</v>
      </c>
      <c r="AE306" s="855">
        <f t="shared" si="56"/>
        <v>0</v>
      </c>
      <c r="AF306" s="135" t="e">
        <f t="shared" si="57"/>
        <v>#DIV/0!</v>
      </c>
      <c r="AG306" s="135"/>
      <c r="AH306" s="403"/>
      <c r="AI306" s="135">
        <f t="shared" si="58"/>
        <v>0</v>
      </c>
      <c r="AJ306" s="135"/>
      <c r="AK306" s="135"/>
      <c r="AL306" s="135"/>
      <c r="AM306" s="135"/>
      <c r="AN306" s="135"/>
      <c r="AO306" s="135"/>
      <c r="AP306" s="135"/>
      <c r="AQ306" s="135"/>
      <c r="AR306" s="135"/>
      <c r="AS306" s="135"/>
      <c r="AT306" s="135"/>
      <c r="AU306" s="135"/>
      <c r="AV306" s="135"/>
      <c r="AW306" s="135"/>
      <c r="AX306" s="135"/>
      <c r="AY306" s="135"/>
      <c r="AZ306" s="135"/>
      <c r="BA306" s="135"/>
      <c r="BB306" s="135"/>
      <c r="BC306" s="135"/>
      <c r="BD306" s="135"/>
      <c r="BE306" s="135"/>
      <c r="BF306" s="135"/>
      <c r="BG306" s="135"/>
      <c r="BH306" s="135"/>
      <c r="BI306" s="135"/>
      <c r="BJ306" s="135"/>
      <c r="BK306" s="135"/>
      <c r="BL306" s="135"/>
      <c r="BM306" s="135"/>
      <c r="BN306" s="135"/>
      <c r="BO306" s="135"/>
      <c r="BP306" s="135"/>
      <c r="BQ306" s="135"/>
      <c r="BR306" s="135"/>
      <c r="BS306" s="135"/>
      <c r="BT306" s="135"/>
      <c r="BU306" s="135"/>
      <c r="BV306" s="135"/>
      <c r="BW306" s="135"/>
      <c r="BX306" s="135"/>
      <c r="BY306" s="135"/>
      <c r="BZ306" s="135"/>
      <c r="CA306" s="135"/>
      <c r="CB306" s="135"/>
      <c r="CC306" s="135"/>
      <c r="CD306" s="135"/>
      <c r="CE306" s="135"/>
      <c r="CF306" s="135"/>
      <c r="CG306" s="135"/>
      <c r="CH306" s="135"/>
      <c r="CI306" s="135"/>
      <c r="CJ306" s="135"/>
      <c r="CK306" s="135"/>
      <c r="CL306" s="135"/>
      <c r="CM306" s="135"/>
      <c r="CN306" s="135"/>
      <c r="CO306" s="135"/>
      <c r="CP306" s="135"/>
      <c r="CQ306" s="135"/>
      <c r="CR306" s="135"/>
      <c r="CS306" s="135"/>
      <c r="CT306" s="135"/>
      <c r="CU306" s="135"/>
      <c r="CV306" s="135"/>
      <c r="CW306" s="135"/>
      <c r="CX306" s="135"/>
      <c r="CY306" s="135"/>
      <c r="CZ306" s="135"/>
      <c r="DA306" s="135"/>
      <c r="DB306" s="135"/>
      <c r="DC306" s="135"/>
      <c r="DD306" s="135"/>
      <c r="DE306" s="135"/>
      <c r="DF306" s="135"/>
      <c r="DG306" s="135"/>
      <c r="DH306" s="135"/>
      <c r="DI306" s="135"/>
      <c r="DJ306" s="135"/>
      <c r="DK306" s="135"/>
      <c r="DL306" s="135"/>
      <c r="DM306" s="135"/>
      <c r="DN306" s="135"/>
      <c r="DO306" s="135"/>
      <c r="DP306" s="135"/>
      <c r="DQ306" s="135"/>
      <c r="DR306" s="135"/>
      <c r="DS306" s="135"/>
      <c r="DT306" s="135"/>
      <c r="DU306" s="135"/>
      <c r="DV306" s="135"/>
      <c r="DW306" s="135"/>
      <c r="DX306" s="135"/>
      <c r="DY306" s="135"/>
      <c r="DZ306" s="135"/>
      <c r="EA306" s="135"/>
      <c r="EB306" s="135"/>
      <c r="EC306" s="135"/>
      <c r="ED306" s="135"/>
      <c r="EE306" s="135"/>
      <c r="EF306" s="135"/>
      <c r="EG306" s="135"/>
      <c r="EH306" s="135"/>
      <c r="EI306" s="135"/>
      <c r="EJ306" s="135"/>
      <c r="EK306" s="135"/>
      <c r="EL306" s="135"/>
      <c r="EM306" s="135"/>
      <c r="EN306" s="135"/>
      <c r="EO306" s="135"/>
      <c r="EP306" s="135"/>
      <c r="EQ306" s="135"/>
      <c r="ER306" s="135"/>
      <c r="ES306" s="135"/>
      <c r="ET306" s="135"/>
      <c r="EU306" s="135"/>
      <c r="EV306" s="135"/>
      <c r="EW306" s="135"/>
      <c r="EX306" s="135"/>
      <c r="EY306" s="135"/>
      <c r="EZ306" s="135"/>
      <c r="FA306" s="135"/>
      <c r="FB306" s="135"/>
      <c r="FC306" s="135"/>
      <c r="FD306" s="135"/>
      <c r="FE306" s="135"/>
      <c r="FF306" s="135"/>
      <c r="FG306" s="135"/>
      <c r="FH306" s="135"/>
      <c r="FI306" s="135"/>
      <c r="FJ306" s="135"/>
      <c r="FK306" s="135"/>
      <c r="FL306" s="135"/>
      <c r="FM306" s="135"/>
      <c r="FN306" s="135"/>
      <c r="FO306" s="135"/>
      <c r="FP306" s="135"/>
      <c r="FQ306" s="135"/>
      <c r="FR306" s="135"/>
      <c r="FS306" s="135"/>
      <c r="FT306" s="135"/>
      <c r="FU306" s="135"/>
      <c r="FV306" s="135"/>
      <c r="FW306" s="135"/>
      <c r="FX306" s="135"/>
      <c r="FY306" s="135"/>
      <c r="FZ306" s="135"/>
      <c r="GA306" s="135"/>
      <c r="GB306" s="135"/>
      <c r="GC306" s="135"/>
      <c r="GD306" s="135"/>
      <c r="GE306" s="135"/>
      <c r="GF306" s="135"/>
      <c r="GG306" s="135"/>
      <c r="GH306" s="135"/>
      <c r="GI306" s="135"/>
      <c r="GJ306" s="135"/>
      <c r="GK306" s="135"/>
      <c r="GL306" s="135"/>
      <c r="GM306" s="135"/>
      <c r="GN306" s="135"/>
    </row>
    <row r="307" spans="2:196" ht="30" x14ac:dyDescent="0.25">
      <c r="B307" s="18">
        <v>1</v>
      </c>
      <c r="C307" s="4" t="s">
        <v>468</v>
      </c>
      <c r="D307" s="27">
        <f>'1 уровень'!E2704</f>
        <v>0</v>
      </c>
      <c r="E307" s="27">
        <f>'1 уровень'!F2704</f>
        <v>0</v>
      </c>
      <c r="F307" s="27">
        <f>'1 уровень'!G2704</f>
        <v>0</v>
      </c>
      <c r="G307" s="140" t="e">
        <f>'1 уровень'!H2704</f>
        <v>#DIV/0!</v>
      </c>
      <c r="H307" s="154">
        <f>'1 уровень'!I2704</f>
        <v>0</v>
      </c>
      <c r="I307" s="154">
        <f>'1 уровень'!J2704</f>
        <v>0</v>
      </c>
      <c r="J307" s="149">
        <f>'1 уровень'!K2704</f>
        <v>0</v>
      </c>
      <c r="K307" s="149">
        <f>'1 уровень'!L2704</f>
        <v>0</v>
      </c>
      <c r="L307" s="149">
        <f>'1 уровень'!M2704</f>
        <v>0</v>
      </c>
      <c r="M307" s="149">
        <f>'1 уровень'!N2704</f>
        <v>0</v>
      </c>
      <c r="N307" s="149">
        <f>'1 уровень'!O2704</f>
        <v>0</v>
      </c>
      <c r="O307" s="149">
        <f>'1 уровень'!P2704</f>
        <v>0</v>
      </c>
      <c r="P307" s="148">
        <f>'1 уровень'!Q2704</f>
        <v>0</v>
      </c>
      <c r="Q307" s="148">
        <f>'1 уровень'!R2704</f>
        <v>0</v>
      </c>
      <c r="R307" s="148">
        <f>'1 уровень'!S2704</f>
        <v>0</v>
      </c>
      <c r="S307" s="148">
        <f>'1 уровень'!T2704</f>
        <v>0</v>
      </c>
      <c r="T307" s="148">
        <f>'1 уровень'!U2704</f>
        <v>0</v>
      </c>
      <c r="U307" s="148">
        <f>'1 уровень'!V2704</f>
        <v>0</v>
      </c>
      <c r="V307" s="148">
        <f>'1 уровень'!W2704</f>
        <v>0</v>
      </c>
      <c r="W307" s="148">
        <f>'1 уровень'!X2704</f>
        <v>0</v>
      </c>
      <c r="X307" s="530">
        <f>'1 уровень'!Y2704</f>
        <v>0</v>
      </c>
      <c r="Y307" s="148" t="e">
        <f>R307/Q307*100</f>
        <v>#DIV/0!</v>
      </c>
      <c r="Z307" s="148" t="e">
        <f>X307/Q307*100</f>
        <v>#DIV/0!</v>
      </c>
      <c r="AA307" s="27">
        <f>'1 уровень'!Z2704</f>
        <v>0</v>
      </c>
      <c r="AB307" s="148">
        <f>'1 уровень'!AA2704</f>
        <v>0</v>
      </c>
      <c r="AC307" s="319">
        <f t="shared" si="51"/>
        <v>0</v>
      </c>
      <c r="AD307" s="319">
        <f t="shared" si="50"/>
        <v>0</v>
      </c>
      <c r="AE307" s="855">
        <f t="shared" si="56"/>
        <v>0</v>
      </c>
      <c r="AF307" s="135" t="e">
        <f t="shared" si="57"/>
        <v>#DIV/0!</v>
      </c>
      <c r="AG307" s="135"/>
      <c r="AH307" s="403"/>
      <c r="AI307" s="135">
        <f t="shared" si="58"/>
        <v>0</v>
      </c>
      <c r="AJ307" s="135"/>
      <c r="AK307" s="135"/>
      <c r="AL307" s="135"/>
      <c r="AM307" s="135"/>
      <c r="AN307" s="135"/>
      <c r="AO307" s="135"/>
      <c r="AP307" s="135"/>
      <c r="AQ307" s="135"/>
      <c r="AR307" s="135"/>
      <c r="AS307" s="135"/>
      <c r="AT307" s="135"/>
      <c r="AU307" s="135"/>
      <c r="AV307" s="135"/>
      <c r="AW307" s="135"/>
      <c r="AX307" s="135"/>
      <c r="AY307" s="135"/>
      <c r="AZ307" s="135"/>
      <c r="BA307" s="135"/>
      <c r="BB307" s="135"/>
      <c r="BC307" s="135"/>
      <c r="BD307" s="135"/>
      <c r="BE307" s="135"/>
      <c r="BF307" s="135"/>
      <c r="BG307" s="135"/>
      <c r="BH307" s="135"/>
      <c r="BI307" s="135"/>
      <c r="BJ307" s="135"/>
      <c r="BK307" s="135"/>
      <c r="BL307" s="135"/>
      <c r="BM307" s="135"/>
      <c r="BN307" s="135"/>
      <c r="BO307" s="135"/>
      <c r="BP307" s="135"/>
      <c r="BQ307" s="135"/>
      <c r="BR307" s="135"/>
      <c r="BS307" s="135"/>
      <c r="BT307" s="135"/>
      <c r="BU307" s="135"/>
      <c r="BV307" s="135"/>
      <c r="BW307" s="135"/>
      <c r="BX307" s="135"/>
      <c r="BY307" s="135"/>
      <c r="BZ307" s="135"/>
      <c r="CA307" s="135"/>
      <c r="CB307" s="135"/>
      <c r="CC307" s="135"/>
      <c r="CD307" s="135"/>
      <c r="CE307" s="135"/>
      <c r="CF307" s="135"/>
      <c r="CG307" s="135"/>
      <c r="CH307" s="135"/>
      <c r="CI307" s="135"/>
      <c r="CJ307" s="135"/>
      <c r="CK307" s="135"/>
      <c r="CL307" s="135"/>
      <c r="CM307" s="135"/>
      <c r="CN307" s="135"/>
      <c r="CO307" s="135"/>
      <c r="CP307" s="135"/>
      <c r="CQ307" s="135"/>
      <c r="CR307" s="135"/>
      <c r="CS307" s="135"/>
      <c r="CT307" s="135"/>
      <c r="CU307" s="135"/>
      <c r="CV307" s="135"/>
      <c r="CW307" s="135"/>
      <c r="CX307" s="135"/>
      <c r="CY307" s="135"/>
      <c r="CZ307" s="135"/>
      <c r="DA307" s="135"/>
      <c r="DB307" s="135"/>
      <c r="DC307" s="135"/>
      <c r="DD307" s="135"/>
      <c r="DE307" s="135"/>
      <c r="DF307" s="135"/>
      <c r="DG307" s="135"/>
      <c r="DH307" s="135"/>
      <c r="DI307" s="135"/>
      <c r="DJ307" s="135"/>
      <c r="DK307" s="135"/>
      <c r="DL307" s="135"/>
      <c r="DM307" s="135"/>
      <c r="DN307" s="135"/>
      <c r="DO307" s="135"/>
      <c r="DP307" s="135"/>
      <c r="DQ307" s="135"/>
      <c r="DR307" s="135"/>
      <c r="DS307" s="135"/>
      <c r="DT307" s="135"/>
      <c r="DU307" s="135"/>
      <c r="DV307" s="135"/>
      <c r="DW307" s="135"/>
      <c r="DX307" s="135"/>
      <c r="DY307" s="135"/>
      <c r="DZ307" s="135"/>
      <c r="EA307" s="135"/>
      <c r="EB307" s="135"/>
      <c r="EC307" s="135"/>
      <c r="ED307" s="135"/>
      <c r="EE307" s="135"/>
      <c r="EF307" s="135"/>
      <c r="EG307" s="135"/>
      <c r="EH307" s="135"/>
      <c r="EI307" s="135"/>
      <c r="EJ307" s="135"/>
      <c r="EK307" s="135"/>
      <c r="EL307" s="135"/>
      <c r="EM307" s="135"/>
      <c r="EN307" s="135"/>
      <c r="EO307" s="135"/>
      <c r="EP307" s="135"/>
      <c r="EQ307" s="135"/>
      <c r="ER307" s="135"/>
      <c r="ES307" s="135"/>
      <c r="ET307" s="135"/>
      <c r="EU307" s="135"/>
      <c r="EV307" s="135"/>
      <c r="EW307" s="135"/>
      <c r="EX307" s="135"/>
      <c r="EY307" s="135"/>
      <c r="EZ307" s="135"/>
      <c r="FA307" s="135"/>
      <c r="FB307" s="135"/>
      <c r="FC307" s="135"/>
      <c r="FD307" s="135"/>
      <c r="FE307" s="135"/>
      <c r="FF307" s="135"/>
      <c r="FG307" s="135"/>
      <c r="FH307" s="135"/>
      <c r="FI307" s="135"/>
      <c r="FJ307" s="135"/>
      <c r="FK307" s="135"/>
      <c r="FL307" s="135"/>
      <c r="FM307" s="135"/>
      <c r="FN307" s="135"/>
      <c r="FO307" s="135"/>
      <c r="FP307" s="135"/>
      <c r="FQ307" s="135"/>
      <c r="FR307" s="135"/>
      <c r="FS307" s="135"/>
      <c r="FT307" s="135"/>
      <c r="FU307" s="135"/>
      <c r="FV307" s="135"/>
      <c r="FW307" s="135"/>
      <c r="FX307" s="135"/>
      <c r="FY307" s="135"/>
      <c r="FZ307" s="135"/>
      <c r="GA307" s="135"/>
      <c r="GB307" s="135"/>
      <c r="GC307" s="135"/>
      <c r="GD307" s="135"/>
      <c r="GE307" s="135"/>
      <c r="GF307" s="135"/>
      <c r="GG307" s="135"/>
      <c r="GH307" s="135"/>
      <c r="GI307" s="135"/>
      <c r="GJ307" s="135"/>
      <c r="GK307" s="135"/>
      <c r="GL307" s="135"/>
      <c r="GM307" s="135"/>
      <c r="GN307" s="135"/>
    </row>
    <row r="308" spans="2:196" ht="30" x14ac:dyDescent="0.25">
      <c r="B308" s="18">
        <v>1</v>
      </c>
      <c r="C308" s="678" t="s">
        <v>469</v>
      </c>
      <c r="D308" s="27">
        <f>'1 уровень'!E2705</f>
        <v>0</v>
      </c>
      <c r="E308" s="27">
        <f>'1 уровень'!F2705</f>
        <v>0</v>
      </c>
      <c r="F308" s="27">
        <f>'1 уровень'!G2705</f>
        <v>0</v>
      </c>
      <c r="G308" s="140">
        <f>'1 уровень'!H2705</f>
        <v>0</v>
      </c>
      <c r="H308" s="154">
        <f>'1 уровень'!I2705</f>
        <v>0</v>
      </c>
      <c r="I308" s="154">
        <f>'1 уровень'!J2705</f>
        <v>0</v>
      </c>
      <c r="J308" s="149">
        <f>'1 уровень'!K2705</f>
        <v>0</v>
      </c>
      <c r="K308" s="149">
        <f>'1 уровень'!L2705</f>
        <v>0</v>
      </c>
      <c r="L308" s="149">
        <f>'1 уровень'!M2705</f>
        <v>0</v>
      </c>
      <c r="M308" s="149">
        <f>'1 уровень'!N2705</f>
        <v>0</v>
      </c>
      <c r="N308" s="149">
        <f>'1 уровень'!O2705</f>
        <v>0</v>
      </c>
      <c r="O308" s="149">
        <f>'1 уровень'!P2705</f>
        <v>0</v>
      </c>
      <c r="P308" s="148">
        <f>'1 уровень'!Q2705</f>
        <v>0</v>
      </c>
      <c r="Q308" s="148">
        <f>'1 уровень'!R2705</f>
        <v>0</v>
      </c>
      <c r="R308" s="148">
        <f>'1 уровень'!S2705</f>
        <v>0</v>
      </c>
      <c r="S308" s="148">
        <f>'1 уровень'!T2705</f>
        <v>0</v>
      </c>
      <c r="T308" s="148">
        <f>'1 уровень'!U2705</f>
        <v>0</v>
      </c>
      <c r="U308" s="148">
        <f>'1 уровень'!V2705</f>
        <v>0</v>
      </c>
      <c r="V308" s="148">
        <f>'1 уровень'!W2705</f>
        <v>0</v>
      </c>
      <c r="W308" s="148">
        <f>'1 уровень'!X2705</f>
        <v>0</v>
      </c>
      <c r="X308" s="530">
        <f>'1 уровень'!Y2705</f>
        <v>0</v>
      </c>
      <c r="Y308" s="148"/>
      <c r="Z308" s="148"/>
      <c r="AA308" s="27">
        <f>'1 уровень'!Z2705</f>
        <v>0</v>
      </c>
      <c r="AB308" s="148">
        <f>'1 уровень'!AA2705</f>
        <v>0</v>
      </c>
      <c r="AC308" s="319">
        <f t="shared" si="51"/>
        <v>0</v>
      </c>
      <c r="AD308" s="319">
        <f t="shared" si="50"/>
        <v>0</v>
      </c>
      <c r="AE308" s="855">
        <f t="shared" si="56"/>
        <v>0</v>
      </c>
      <c r="AF308" s="135" t="e">
        <f t="shared" si="57"/>
        <v>#DIV/0!</v>
      </c>
      <c r="AG308" s="135"/>
      <c r="AH308" s="403"/>
      <c r="AI308" s="135">
        <f t="shared" si="58"/>
        <v>0</v>
      </c>
      <c r="AJ308" s="135"/>
      <c r="AK308" s="135"/>
      <c r="AL308" s="135"/>
      <c r="AM308" s="135"/>
      <c r="AN308" s="135"/>
      <c r="AO308" s="135"/>
      <c r="AP308" s="135"/>
      <c r="AQ308" s="135"/>
      <c r="AR308" s="135"/>
      <c r="AS308" s="135"/>
      <c r="AT308" s="135"/>
      <c r="AU308" s="135"/>
      <c r="AV308" s="135"/>
      <c r="AW308" s="135"/>
      <c r="AX308" s="135"/>
      <c r="AY308" s="135"/>
      <c r="AZ308" s="135"/>
      <c r="BA308" s="135"/>
      <c r="BB308" s="135"/>
      <c r="BC308" s="135"/>
      <c r="BD308" s="135"/>
      <c r="BE308" s="135"/>
      <c r="BF308" s="135"/>
      <c r="BG308" s="135"/>
      <c r="BH308" s="135"/>
      <c r="BI308" s="135"/>
      <c r="BJ308" s="135"/>
      <c r="BK308" s="135"/>
      <c r="BL308" s="135"/>
      <c r="BM308" s="135"/>
      <c r="BN308" s="135"/>
      <c r="BO308" s="135"/>
      <c r="BP308" s="135"/>
      <c r="BQ308" s="135"/>
      <c r="BR308" s="135"/>
      <c r="BS308" s="135"/>
      <c r="BT308" s="135"/>
      <c r="BU308" s="135"/>
      <c r="BV308" s="135"/>
      <c r="BW308" s="135"/>
      <c r="BX308" s="135"/>
      <c r="BY308" s="135"/>
      <c r="BZ308" s="135"/>
      <c r="CA308" s="135"/>
      <c r="CB308" s="135"/>
      <c r="CC308" s="135"/>
      <c r="CD308" s="135"/>
      <c r="CE308" s="135"/>
      <c r="CF308" s="135"/>
      <c r="CG308" s="135"/>
      <c r="CH308" s="135"/>
      <c r="CI308" s="135"/>
      <c r="CJ308" s="135"/>
      <c r="CK308" s="135"/>
      <c r="CL308" s="135"/>
      <c r="CM308" s="135"/>
      <c r="CN308" s="135"/>
      <c r="CO308" s="135"/>
      <c r="CP308" s="135"/>
      <c r="CQ308" s="135"/>
      <c r="CR308" s="135"/>
      <c r="CS308" s="135"/>
      <c r="CT308" s="135"/>
      <c r="CU308" s="135"/>
      <c r="CV308" s="135"/>
      <c r="CW308" s="135"/>
      <c r="CX308" s="135"/>
      <c r="CY308" s="135"/>
      <c r="CZ308" s="135"/>
      <c r="DA308" s="135"/>
      <c r="DB308" s="135"/>
      <c r="DC308" s="135"/>
      <c r="DD308" s="135"/>
      <c r="DE308" s="135"/>
      <c r="DF308" s="135"/>
      <c r="DG308" s="135"/>
      <c r="DH308" s="135"/>
      <c r="DI308" s="135"/>
      <c r="DJ308" s="135"/>
      <c r="DK308" s="135"/>
      <c r="DL308" s="135"/>
      <c r="DM308" s="135"/>
      <c r="DN308" s="135"/>
      <c r="DO308" s="135"/>
      <c r="DP308" s="135"/>
      <c r="DQ308" s="135"/>
      <c r="DR308" s="135"/>
      <c r="DS308" s="135"/>
      <c r="DT308" s="135"/>
      <c r="DU308" s="135"/>
      <c r="DV308" s="135"/>
      <c r="DW308" s="135"/>
      <c r="DX308" s="135"/>
      <c r="DY308" s="135"/>
      <c r="DZ308" s="135"/>
      <c r="EA308" s="135"/>
      <c r="EB308" s="135"/>
      <c r="EC308" s="135"/>
      <c r="ED308" s="135"/>
      <c r="EE308" s="135"/>
      <c r="EF308" s="135"/>
      <c r="EG308" s="135"/>
      <c r="EH308" s="135"/>
      <c r="EI308" s="135"/>
      <c r="EJ308" s="135"/>
      <c r="EK308" s="135"/>
      <c r="EL308" s="135"/>
      <c r="EM308" s="135"/>
      <c r="EN308" s="135"/>
      <c r="EO308" s="135"/>
      <c r="EP308" s="135"/>
      <c r="EQ308" s="135"/>
      <c r="ER308" s="135"/>
      <c r="ES308" s="135"/>
      <c r="ET308" s="135"/>
      <c r="EU308" s="135"/>
      <c r="EV308" s="135"/>
      <c r="EW308" s="135"/>
      <c r="EX308" s="135"/>
      <c r="EY308" s="135"/>
      <c r="EZ308" s="135"/>
      <c r="FA308" s="135"/>
      <c r="FB308" s="135"/>
      <c r="FC308" s="135"/>
      <c r="FD308" s="135"/>
      <c r="FE308" s="135"/>
      <c r="FF308" s="135"/>
      <c r="FG308" s="135"/>
      <c r="FH308" s="135"/>
      <c r="FI308" s="135"/>
      <c r="FJ308" s="135"/>
      <c r="FK308" s="135"/>
      <c r="FL308" s="135"/>
      <c r="FM308" s="135"/>
      <c r="FN308" s="135"/>
      <c r="FO308" s="135"/>
      <c r="FP308" s="135"/>
      <c r="FQ308" s="135"/>
      <c r="FR308" s="135"/>
      <c r="FS308" s="135"/>
      <c r="FT308" s="135"/>
      <c r="FU308" s="135"/>
      <c r="FV308" s="135"/>
      <c r="FW308" s="135"/>
      <c r="FX308" s="135"/>
      <c r="FY308" s="135"/>
      <c r="FZ308" s="135"/>
      <c r="GA308" s="135"/>
      <c r="GB308" s="135"/>
      <c r="GC308" s="135"/>
      <c r="GD308" s="135"/>
      <c r="GE308" s="135"/>
      <c r="GF308" s="135"/>
      <c r="GG308" s="135"/>
      <c r="GH308" s="135"/>
      <c r="GI308" s="135"/>
      <c r="GJ308" s="135"/>
      <c r="GK308" s="135"/>
      <c r="GL308" s="135"/>
      <c r="GM308" s="135"/>
      <c r="GN308" s="135"/>
    </row>
    <row r="309" spans="2:196" ht="30" x14ac:dyDescent="0.25">
      <c r="B309" s="18">
        <v>1</v>
      </c>
      <c r="C309" s="4" t="s">
        <v>470</v>
      </c>
      <c r="D309" s="27">
        <f>'1 уровень'!E2706</f>
        <v>0</v>
      </c>
      <c r="E309" s="27">
        <f>'1 уровень'!F2706</f>
        <v>0</v>
      </c>
      <c r="F309" s="27">
        <f>'1 уровень'!G2706</f>
        <v>0</v>
      </c>
      <c r="G309" s="140" t="e">
        <f>'1 уровень'!H2706</f>
        <v>#DIV/0!</v>
      </c>
      <c r="H309" s="154">
        <f>'1 уровень'!I2706</f>
        <v>0</v>
      </c>
      <c r="I309" s="154">
        <f>'1 уровень'!J2706</f>
        <v>0</v>
      </c>
      <c r="J309" s="149">
        <f>'1 уровень'!K2706</f>
        <v>0</v>
      </c>
      <c r="K309" s="149">
        <f>'1 уровень'!L2706</f>
        <v>0</v>
      </c>
      <c r="L309" s="149">
        <f>'1 уровень'!M2706</f>
        <v>0</v>
      </c>
      <c r="M309" s="149">
        <f>'1 уровень'!N2706</f>
        <v>0</v>
      </c>
      <c r="N309" s="149">
        <f>'1 уровень'!O2706</f>
        <v>0</v>
      </c>
      <c r="O309" s="149">
        <f>'1 уровень'!P2706</f>
        <v>0</v>
      </c>
      <c r="P309" s="148">
        <f>'1 уровень'!Q2706</f>
        <v>0</v>
      </c>
      <c r="Q309" s="148">
        <f>'1 уровень'!R2706</f>
        <v>0</v>
      </c>
      <c r="R309" s="148">
        <f>'1 уровень'!S2706</f>
        <v>0</v>
      </c>
      <c r="S309" s="148">
        <f>'1 уровень'!T2706</f>
        <v>0</v>
      </c>
      <c r="T309" s="148">
        <f>'1 уровень'!U2706</f>
        <v>0</v>
      </c>
      <c r="U309" s="148">
        <f>'1 уровень'!V2706</f>
        <v>0</v>
      </c>
      <c r="V309" s="148">
        <f>'1 уровень'!W2706</f>
        <v>0</v>
      </c>
      <c r="W309" s="148">
        <f>'1 уровень'!X2706</f>
        <v>0</v>
      </c>
      <c r="X309" s="530">
        <f>'1 уровень'!Y2706</f>
        <v>0</v>
      </c>
      <c r="Y309" s="148" t="e">
        <f t="shared" ref="Y309:Y315" si="59">R309/Q309*100</f>
        <v>#DIV/0!</v>
      </c>
      <c r="Z309" s="148" t="e">
        <f t="shared" ref="Z309:Z315" si="60">X309/Q309*100</f>
        <v>#DIV/0!</v>
      </c>
      <c r="AA309" s="27">
        <f>'1 уровень'!Z2706</f>
        <v>0</v>
      </c>
      <c r="AB309" s="148">
        <f>'1 уровень'!AA2706</f>
        <v>0</v>
      </c>
      <c r="AC309" s="319">
        <f t="shared" si="51"/>
        <v>0</v>
      </c>
      <c r="AD309" s="319">
        <f t="shared" si="50"/>
        <v>0</v>
      </c>
      <c r="AE309" s="855">
        <f t="shared" si="56"/>
        <v>0</v>
      </c>
      <c r="AF309" s="135" t="e">
        <f t="shared" si="57"/>
        <v>#DIV/0!</v>
      </c>
      <c r="AG309" s="135"/>
      <c r="AH309" s="403"/>
      <c r="AI309" s="135">
        <f t="shared" si="58"/>
        <v>0</v>
      </c>
      <c r="AJ309" s="135"/>
      <c r="AK309" s="135"/>
      <c r="AL309" s="135"/>
      <c r="AM309" s="135"/>
      <c r="AN309" s="135"/>
      <c r="AO309" s="135"/>
      <c r="AP309" s="135"/>
      <c r="AQ309" s="135"/>
      <c r="AR309" s="135"/>
      <c r="AS309" s="135"/>
      <c r="AT309" s="135"/>
      <c r="AU309" s="135"/>
      <c r="AV309" s="135"/>
      <c r="AW309" s="135"/>
      <c r="AX309" s="135"/>
      <c r="AY309" s="135"/>
      <c r="AZ309" s="135"/>
      <c r="BA309" s="135"/>
      <c r="BB309" s="135"/>
      <c r="BC309" s="135"/>
      <c r="BD309" s="135"/>
      <c r="BE309" s="135"/>
      <c r="BF309" s="135"/>
      <c r="BG309" s="135"/>
      <c r="BH309" s="135"/>
      <c r="BI309" s="135"/>
      <c r="BJ309" s="135"/>
      <c r="BK309" s="135"/>
      <c r="BL309" s="135"/>
      <c r="BM309" s="135"/>
      <c r="BN309" s="135"/>
      <c r="BO309" s="135"/>
      <c r="BP309" s="135"/>
      <c r="BQ309" s="135"/>
      <c r="BR309" s="135"/>
      <c r="BS309" s="135"/>
      <c r="BT309" s="135"/>
      <c r="BU309" s="135"/>
      <c r="BV309" s="135"/>
      <c r="BW309" s="135"/>
      <c r="BX309" s="135"/>
      <c r="BY309" s="135"/>
      <c r="BZ309" s="135"/>
      <c r="CA309" s="135"/>
      <c r="CB309" s="135"/>
      <c r="CC309" s="135"/>
      <c r="CD309" s="135"/>
      <c r="CE309" s="135"/>
      <c r="CF309" s="135"/>
      <c r="CG309" s="135"/>
      <c r="CH309" s="135"/>
      <c r="CI309" s="135"/>
      <c r="CJ309" s="135"/>
      <c r="CK309" s="135"/>
      <c r="CL309" s="135"/>
      <c r="CM309" s="135"/>
      <c r="CN309" s="135"/>
      <c r="CO309" s="135"/>
      <c r="CP309" s="135"/>
      <c r="CQ309" s="135"/>
      <c r="CR309" s="135"/>
      <c r="CS309" s="135"/>
      <c r="CT309" s="135"/>
      <c r="CU309" s="135"/>
      <c r="CV309" s="135"/>
      <c r="CW309" s="135"/>
      <c r="CX309" s="135"/>
      <c r="CY309" s="135"/>
      <c r="CZ309" s="135"/>
      <c r="DA309" s="135"/>
      <c r="DB309" s="135"/>
      <c r="DC309" s="135"/>
      <c r="DD309" s="135"/>
      <c r="DE309" s="135"/>
      <c r="DF309" s="135"/>
      <c r="DG309" s="135"/>
      <c r="DH309" s="135"/>
      <c r="DI309" s="135"/>
      <c r="DJ309" s="135"/>
      <c r="DK309" s="135"/>
      <c r="DL309" s="135"/>
      <c r="DM309" s="135"/>
      <c r="DN309" s="135"/>
      <c r="DO309" s="135"/>
      <c r="DP309" s="135"/>
      <c r="DQ309" s="135"/>
      <c r="DR309" s="135"/>
      <c r="DS309" s="135"/>
      <c r="DT309" s="135"/>
      <c r="DU309" s="135"/>
      <c r="DV309" s="135"/>
      <c r="DW309" s="135"/>
      <c r="DX309" s="135"/>
      <c r="DY309" s="135"/>
      <c r="DZ309" s="135"/>
      <c r="EA309" s="135"/>
      <c r="EB309" s="135"/>
      <c r="EC309" s="135"/>
      <c r="ED309" s="135"/>
      <c r="EE309" s="135"/>
      <c r="EF309" s="135"/>
      <c r="EG309" s="135"/>
      <c r="EH309" s="135"/>
      <c r="EI309" s="135"/>
      <c r="EJ309" s="135"/>
      <c r="EK309" s="135"/>
      <c r="EL309" s="135"/>
      <c r="EM309" s="135"/>
      <c r="EN309" s="135"/>
      <c r="EO309" s="135"/>
      <c r="EP309" s="135"/>
      <c r="EQ309" s="135"/>
      <c r="ER309" s="135"/>
      <c r="ES309" s="135"/>
      <c r="ET309" s="135"/>
      <c r="EU309" s="135"/>
      <c r="EV309" s="135"/>
      <c r="EW309" s="135"/>
      <c r="EX309" s="135"/>
      <c r="EY309" s="135"/>
      <c r="EZ309" s="135"/>
      <c r="FA309" s="135"/>
      <c r="FB309" s="135"/>
      <c r="FC309" s="135"/>
      <c r="FD309" s="135"/>
      <c r="FE309" s="135"/>
      <c r="FF309" s="135"/>
      <c r="FG309" s="135"/>
      <c r="FH309" s="135"/>
      <c r="FI309" s="135"/>
      <c r="FJ309" s="135"/>
      <c r="FK309" s="135"/>
      <c r="FL309" s="135"/>
      <c r="FM309" s="135"/>
      <c r="FN309" s="135"/>
      <c r="FO309" s="135"/>
      <c r="FP309" s="135"/>
      <c r="FQ309" s="135"/>
      <c r="FR309" s="135"/>
      <c r="FS309" s="135"/>
      <c r="FT309" s="135"/>
      <c r="FU309" s="135"/>
      <c r="FV309" s="135"/>
      <c r="FW309" s="135"/>
      <c r="FX309" s="135"/>
      <c r="FY309" s="135"/>
      <c r="FZ309" s="135"/>
      <c r="GA309" s="135"/>
      <c r="GB309" s="135"/>
      <c r="GC309" s="135"/>
      <c r="GD309" s="135"/>
      <c r="GE309" s="135"/>
      <c r="GF309" s="135"/>
      <c r="GG309" s="135"/>
      <c r="GH309" s="135"/>
      <c r="GI309" s="135"/>
      <c r="GJ309" s="135"/>
      <c r="GK309" s="135"/>
      <c r="GL309" s="135"/>
      <c r="GM309" s="135"/>
      <c r="GN309" s="135"/>
    </row>
    <row r="310" spans="2:196" ht="30" x14ac:dyDescent="0.25">
      <c r="B310" s="18">
        <v>1</v>
      </c>
      <c r="C310" s="4" t="s">
        <v>471</v>
      </c>
      <c r="D310" s="27">
        <f>'1 уровень'!E2707</f>
        <v>0</v>
      </c>
      <c r="E310" s="27">
        <f>'1 уровень'!F2707</f>
        <v>0</v>
      </c>
      <c r="F310" s="27">
        <f>'1 уровень'!G2707</f>
        <v>0</v>
      </c>
      <c r="G310" s="140" t="e">
        <f>'1 уровень'!H2707</f>
        <v>#DIV/0!</v>
      </c>
      <c r="H310" s="154">
        <f>'1 уровень'!I2707</f>
        <v>0</v>
      </c>
      <c r="I310" s="154">
        <f>'1 уровень'!J2707</f>
        <v>0</v>
      </c>
      <c r="J310" s="149">
        <f>'1 уровень'!K2707</f>
        <v>0</v>
      </c>
      <c r="K310" s="149">
        <f>'1 уровень'!L2707</f>
        <v>0</v>
      </c>
      <c r="L310" s="149">
        <f>'1 уровень'!M2707</f>
        <v>0</v>
      </c>
      <c r="M310" s="149">
        <f>'1 уровень'!N2707</f>
        <v>0</v>
      </c>
      <c r="N310" s="149">
        <f>'1 уровень'!O2707</f>
        <v>0</v>
      </c>
      <c r="O310" s="149">
        <f>'1 уровень'!P2707</f>
        <v>0</v>
      </c>
      <c r="P310" s="148">
        <f>'1 уровень'!Q2707</f>
        <v>0</v>
      </c>
      <c r="Q310" s="148">
        <f>'1 уровень'!R2707</f>
        <v>0</v>
      </c>
      <c r="R310" s="148">
        <f>'1 уровень'!S2707</f>
        <v>0</v>
      </c>
      <c r="S310" s="148">
        <f>'1 уровень'!T2707</f>
        <v>0</v>
      </c>
      <c r="T310" s="148">
        <f>'1 уровень'!U2707</f>
        <v>0</v>
      </c>
      <c r="U310" s="148">
        <f>'1 уровень'!V2707</f>
        <v>0</v>
      </c>
      <c r="V310" s="148">
        <f>'1 уровень'!W2707</f>
        <v>0</v>
      </c>
      <c r="W310" s="148">
        <f>'1 уровень'!X2707</f>
        <v>0</v>
      </c>
      <c r="X310" s="530">
        <f>'1 уровень'!Y2707</f>
        <v>0</v>
      </c>
      <c r="Y310" s="148" t="e">
        <f t="shared" si="59"/>
        <v>#DIV/0!</v>
      </c>
      <c r="Z310" s="148" t="e">
        <f t="shared" si="60"/>
        <v>#DIV/0!</v>
      </c>
      <c r="AA310" s="27">
        <f>'1 уровень'!Z2707</f>
        <v>0</v>
      </c>
      <c r="AB310" s="148">
        <f>'1 уровень'!AA2707</f>
        <v>0</v>
      </c>
      <c r="AC310" s="319">
        <f t="shared" si="51"/>
        <v>0</v>
      </c>
      <c r="AD310" s="319">
        <f t="shared" si="50"/>
        <v>0</v>
      </c>
      <c r="AE310" s="855">
        <f t="shared" si="56"/>
        <v>0</v>
      </c>
      <c r="AF310" s="135" t="e">
        <f t="shared" si="57"/>
        <v>#DIV/0!</v>
      </c>
      <c r="AG310" s="135"/>
      <c r="AH310" s="403"/>
      <c r="AI310" s="135">
        <f t="shared" si="58"/>
        <v>0</v>
      </c>
      <c r="AJ310" s="135"/>
      <c r="AK310" s="135"/>
      <c r="AL310" s="135"/>
      <c r="AM310" s="135"/>
      <c r="AN310" s="135"/>
      <c r="AO310" s="135"/>
      <c r="AP310" s="135"/>
      <c r="AQ310" s="135"/>
      <c r="AR310" s="135"/>
      <c r="AS310" s="135"/>
      <c r="AT310" s="135"/>
      <c r="AU310" s="135"/>
      <c r="AV310" s="135"/>
      <c r="AW310" s="135"/>
      <c r="AX310" s="135"/>
      <c r="AY310" s="135"/>
      <c r="AZ310" s="135"/>
      <c r="BA310" s="135"/>
      <c r="BB310" s="135"/>
      <c r="BC310" s="135"/>
      <c r="BD310" s="135"/>
      <c r="BE310" s="135"/>
      <c r="BF310" s="135"/>
      <c r="BG310" s="135"/>
      <c r="BH310" s="135"/>
      <c r="BI310" s="135"/>
      <c r="BJ310" s="135"/>
      <c r="BK310" s="135"/>
      <c r="BL310" s="135"/>
      <c r="BM310" s="135"/>
      <c r="BN310" s="135"/>
      <c r="BO310" s="135"/>
      <c r="BP310" s="135"/>
      <c r="BQ310" s="135"/>
      <c r="BR310" s="135"/>
      <c r="BS310" s="135"/>
      <c r="BT310" s="135"/>
      <c r="BU310" s="135"/>
      <c r="BV310" s="135"/>
      <c r="BW310" s="135"/>
      <c r="BX310" s="135"/>
      <c r="BY310" s="135"/>
      <c r="BZ310" s="135"/>
      <c r="CA310" s="135"/>
      <c r="CB310" s="135"/>
      <c r="CC310" s="135"/>
      <c r="CD310" s="135"/>
      <c r="CE310" s="135"/>
      <c r="CF310" s="135"/>
      <c r="CG310" s="135"/>
      <c r="CH310" s="135"/>
      <c r="CI310" s="135"/>
      <c r="CJ310" s="135"/>
      <c r="CK310" s="135"/>
      <c r="CL310" s="135"/>
      <c r="CM310" s="135"/>
      <c r="CN310" s="135"/>
      <c r="CO310" s="135"/>
      <c r="CP310" s="135"/>
      <c r="CQ310" s="135"/>
      <c r="CR310" s="135"/>
      <c r="CS310" s="135"/>
      <c r="CT310" s="135"/>
      <c r="CU310" s="135"/>
      <c r="CV310" s="135"/>
      <c r="CW310" s="135"/>
      <c r="CX310" s="135"/>
      <c r="CY310" s="135"/>
      <c r="CZ310" s="135"/>
      <c r="DA310" s="135"/>
      <c r="DB310" s="135"/>
      <c r="DC310" s="135"/>
      <c r="DD310" s="135"/>
      <c r="DE310" s="135"/>
      <c r="DF310" s="135"/>
      <c r="DG310" s="135"/>
      <c r="DH310" s="135"/>
      <c r="DI310" s="135"/>
      <c r="DJ310" s="135"/>
      <c r="DK310" s="135"/>
      <c r="DL310" s="135"/>
      <c r="DM310" s="135"/>
      <c r="DN310" s="135"/>
      <c r="DO310" s="135"/>
      <c r="DP310" s="135"/>
      <c r="DQ310" s="135"/>
      <c r="DR310" s="135"/>
      <c r="DS310" s="135"/>
      <c r="DT310" s="135"/>
      <c r="DU310" s="135"/>
      <c r="DV310" s="135"/>
      <c r="DW310" s="135"/>
      <c r="DX310" s="135"/>
      <c r="DY310" s="135"/>
      <c r="DZ310" s="135"/>
      <c r="EA310" s="135"/>
      <c r="EB310" s="135"/>
      <c r="EC310" s="135"/>
      <c r="ED310" s="135"/>
      <c r="EE310" s="135"/>
      <c r="EF310" s="135"/>
      <c r="EG310" s="135"/>
      <c r="EH310" s="135"/>
      <c r="EI310" s="135"/>
      <c r="EJ310" s="135"/>
      <c r="EK310" s="135"/>
      <c r="EL310" s="135"/>
      <c r="EM310" s="135"/>
      <c r="EN310" s="135"/>
      <c r="EO310" s="135"/>
      <c r="EP310" s="135"/>
      <c r="EQ310" s="135"/>
      <c r="ER310" s="135"/>
      <c r="ES310" s="135"/>
      <c r="ET310" s="135"/>
      <c r="EU310" s="135"/>
      <c r="EV310" s="135"/>
      <c r="EW310" s="135"/>
      <c r="EX310" s="135"/>
      <c r="EY310" s="135"/>
      <c r="EZ310" s="135"/>
      <c r="FA310" s="135"/>
      <c r="FB310" s="135"/>
      <c r="FC310" s="135"/>
      <c r="FD310" s="135"/>
      <c r="FE310" s="135"/>
      <c r="FF310" s="135"/>
      <c r="FG310" s="135"/>
      <c r="FH310" s="135"/>
      <c r="FI310" s="135"/>
      <c r="FJ310" s="135"/>
      <c r="FK310" s="135"/>
      <c r="FL310" s="135"/>
      <c r="FM310" s="135"/>
      <c r="FN310" s="135"/>
      <c r="FO310" s="135"/>
      <c r="FP310" s="135"/>
      <c r="FQ310" s="135"/>
      <c r="FR310" s="135"/>
      <c r="FS310" s="135"/>
      <c r="FT310" s="135"/>
      <c r="FU310" s="135"/>
      <c r="FV310" s="135"/>
      <c r="FW310" s="135"/>
      <c r="FX310" s="135"/>
      <c r="FY310" s="135"/>
      <c r="FZ310" s="135"/>
      <c r="GA310" s="135"/>
      <c r="GB310" s="135"/>
      <c r="GC310" s="135"/>
      <c r="GD310" s="135"/>
      <c r="GE310" s="135"/>
      <c r="GF310" s="135"/>
      <c r="GG310" s="135"/>
      <c r="GH310" s="135"/>
      <c r="GI310" s="135"/>
      <c r="GJ310" s="135"/>
      <c r="GK310" s="135"/>
      <c r="GL310" s="135"/>
      <c r="GM310" s="135"/>
      <c r="GN310" s="135"/>
    </row>
    <row r="311" spans="2:196" ht="30" x14ac:dyDescent="0.25">
      <c r="B311" s="18">
        <v>1</v>
      </c>
      <c r="C311" s="4" t="s">
        <v>272</v>
      </c>
      <c r="D311" s="27">
        <f>'1 уровень'!E2708</f>
        <v>0</v>
      </c>
      <c r="E311" s="27">
        <f>'1 уровень'!F2708</f>
        <v>0</v>
      </c>
      <c r="F311" s="27">
        <f>'1 уровень'!G2708</f>
        <v>0</v>
      </c>
      <c r="G311" s="140" t="e">
        <f>'1 уровень'!H2708</f>
        <v>#DIV/0!</v>
      </c>
      <c r="H311" s="154">
        <f>'1 уровень'!I2708</f>
        <v>0</v>
      </c>
      <c r="I311" s="154">
        <f>'1 уровень'!J2708</f>
        <v>0</v>
      </c>
      <c r="J311" s="149">
        <f>'1 уровень'!K2708</f>
        <v>0</v>
      </c>
      <c r="K311" s="149">
        <f>'1 уровень'!L2708</f>
        <v>0</v>
      </c>
      <c r="L311" s="149">
        <f>'1 уровень'!M2708</f>
        <v>0</v>
      </c>
      <c r="M311" s="149">
        <f>'1 уровень'!N2708</f>
        <v>0</v>
      </c>
      <c r="N311" s="149">
        <f>'1 уровень'!O2708</f>
        <v>0</v>
      </c>
      <c r="O311" s="149">
        <f>'1 уровень'!P2708</f>
        <v>0</v>
      </c>
      <c r="P311" s="148">
        <f>'1 уровень'!Q2708</f>
        <v>0</v>
      </c>
      <c r="Q311" s="148">
        <f>'1 уровень'!R2708</f>
        <v>0</v>
      </c>
      <c r="R311" s="148">
        <f>'1 уровень'!S2708</f>
        <v>0</v>
      </c>
      <c r="S311" s="148">
        <f>'1 уровень'!T2708</f>
        <v>0</v>
      </c>
      <c r="T311" s="148">
        <f>'1 уровень'!U2708</f>
        <v>0</v>
      </c>
      <c r="U311" s="148">
        <f>'1 уровень'!V2708</f>
        <v>0</v>
      </c>
      <c r="V311" s="148">
        <f>'1 уровень'!W2708</f>
        <v>0</v>
      </c>
      <c r="W311" s="148">
        <f>'1 уровень'!X2708</f>
        <v>0</v>
      </c>
      <c r="X311" s="530">
        <f>'1 уровень'!Y2708</f>
        <v>0</v>
      </c>
      <c r="Y311" s="148" t="e">
        <f t="shared" si="59"/>
        <v>#DIV/0!</v>
      </c>
      <c r="Z311" s="148" t="e">
        <f t="shared" si="60"/>
        <v>#DIV/0!</v>
      </c>
      <c r="AA311" s="27">
        <f>'1 уровень'!Z2708</f>
        <v>0</v>
      </c>
      <c r="AB311" s="148">
        <f>'1 уровень'!AA2708</f>
        <v>0</v>
      </c>
      <c r="AC311" s="319">
        <f t="shared" si="51"/>
        <v>0</v>
      </c>
      <c r="AD311" s="319">
        <f t="shared" si="50"/>
        <v>0</v>
      </c>
      <c r="AE311" s="855">
        <f t="shared" si="56"/>
        <v>0</v>
      </c>
      <c r="AF311" s="135" t="e">
        <f t="shared" si="57"/>
        <v>#DIV/0!</v>
      </c>
      <c r="AG311" s="135"/>
      <c r="AH311" s="403"/>
      <c r="AI311" s="135">
        <f t="shared" si="58"/>
        <v>0</v>
      </c>
      <c r="AJ311" s="135"/>
      <c r="AK311" s="135"/>
      <c r="AL311" s="135"/>
      <c r="AM311" s="135"/>
      <c r="AN311" s="135"/>
      <c r="AO311" s="135"/>
      <c r="AP311" s="135"/>
      <c r="AQ311" s="135"/>
      <c r="AR311" s="135"/>
      <c r="AS311" s="135"/>
      <c r="AT311" s="135"/>
      <c r="AU311" s="135"/>
      <c r="AV311" s="135"/>
      <c r="AW311" s="135"/>
      <c r="AX311" s="135"/>
      <c r="AY311" s="135"/>
      <c r="AZ311" s="135"/>
      <c r="BA311" s="135"/>
      <c r="BB311" s="135"/>
      <c r="BC311" s="135"/>
      <c r="BD311" s="135"/>
      <c r="BE311" s="135"/>
      <c r="BF311" s="135"/>
      <c r="BG311" s="135"/>
      <c r="BH311" s="135"/>
      <c r="BI311" s="135"/>
      <c r="BJ311" s="135"/>
      <c r="BK311" s="135"/>
      <c r="BL311" s="135"/>
      <c r="BM311" s="135"/>
      <c r="BN311" s="135"/>
      <c r="BO311" s="135"/>
      <c r="BP311" s="135"/>
      <c r="BQ311" s="135"/>
      <c r="BR311" s="135"/>
      <c r="BS311" s="135"/>
      <c r="BT311" s="135"/>
      <c r="BU311" s="135"/>
      <c r="BV311" s="135"/>
      <c r="BW311" s="135"/>
      <c r="BX311" s="135"/>
      <c r="BY311" s="135"/>
      <c r="BZ311" s="135"/>
      <c r="CA311" s="135"/>
      <c r="CB311" s="135"/>
      <c r="CC311" s="135"/>
      <c r="CD311" s="135"/>
      <c r="CE311" s="135"/>
      <c r="CF311" s="135"/>
      <c r="CG311" s="135"/>
      <c r="CH311" s="135"/>
      <c r="CI311" s="135"/>
      <c r="CJ311" s="135"/>
      <c r="CK311" s="135"/>
      <c r="CL311" s="135"/>
      <c r="CM311" s="135"/>
      <c r="CN311" s="135"/>
      <c r="CO311" s="135"/>
      <c r="CP311" s="135"/>
      <c r="CQ311" s="135"/>
      <c r="CR311" s="135"/>
      <c r="CS311" s="135"/>
      <c r="CT311" s="135"/>
      <c r="CU311" s="135"/>
      <c r="CV311" s="135"/>
      <c r="CW311" s="135"/>
      <c r="CX311" s="135"/>
      <c r="CY311" s="135"/>
      <c r="CZ311" s="135"/>
      <c r="DA311" s="135"/>
      <c r="DB311" s="135"/>
      <c r="DC311" s="135"/>
      <c r="DD311" s="135"/>
      <c r="DE311" s="135"/>
      <c r="DF311" s="135"/>
      <c r="DG311" s="135"/>
      <c r="DH311" s="135"/>
      <c r="DI311" s="135"/>
      <c r="DJ311" s="135"/>
      <c r="DK311" s="135"/>
      <c r="DL311" s="135"/>
      <c r="DM311" s="135"/>
      <c r="DN311" s="135"/>
      <c r="DO311" s="135"/>
      <c r="DP311" s="135"/>
      <c r="DQ311" s="135"/>
      <c r="DR311" s="135"/>
      <c r="DS311" s="135"/>
      <c r="DT311" s="135"/>
      <c r="DU311" s="135"/>
      <c r="DV311" s="135"/>
      <c r="DW311" s="135"/>
      <c r="DX311" s="135"/>
      <c r="DY311" s="135"/>
      <c r="DZ311" s="135"/>
      <c r="EA311" s="135"/>
      <c r="EB311" s="135"/>
      <c r="EC311" s="135"/>
      <c r="ED311" s="135"/>
      <c r="EE311" s="135"/>
      <c r="EF311" s="135"/>
      <c r="EG311" s="135"/>
      <c r="EH311" s="135"/>
      <c r="EI311" s="135"/>
      <c r="EJ311" s="135"/>
      <c r="EK311" s="135"/>
      <c r="EL311" s="135"/>
      <c r="EM311" s="135"/>
      <c r="EN311" s="135"/>
      <c r="EO311" s="135"/>
      <c r="EP311" s="135"/>
      <c r="EQ311" s="135"/>
      <c r="ER311" s="135"/>
      <c r="ES311" s="135"/>
      <c r="ET311" s="135"/>
      <c r="EU311" s="135"/>
      <c r="EV311" s="135"/>
      <c r="EW311" s="135"/>
      <c r="EX311" s="135"/>
      <c r="EY311" s="135"/>
      <c r="EZ311" s="135"/>
      <c r="FA311" s="135"/>
      <c r="FB311" s="135"/>
      <c r="FC311" s="135"/>
      <c r="FD311" s="135"/>
      <c r="FE311" s="135"/>
      <c r="FF311" s="135"/>
      <c r="FG311" s="135"/>
      <c r="FH311" s="135"/>
      <c r="FI311" s="135"/>
      <c r="FJ311" s="135"/>
      <c r="FK311" s="135"/>
      <c r="FL311" s="135"/>
      <c r="FM311" s="135"/>
      <c r="FN311" s="135"/>
      <c r="FO311" s="135"/>
      <c r="FP311" s="135"/>
      <c r="FQ311" s="135"/>
      <c r="FR311" s="135"/>
      <c r="FS311" s="135"/>
      <c r="FT311" s="135"/>
      <c r="FU311" s="135"/>
      <c r="FV311" s="135"/>
      <c r="FW311" s="135"/>
      <c r="FX311" s="135"/>
      <c r="FY311" s="135"/>
      <c r="FZ311" s="135"/>
      <c r="GA311" s="135"/>
      <c r="GB311" s="135"/>
      <c r="GC311" s="135"/>
      <c r="GD311" s="135"/>
      <c r="GE311" s="135"/>
      <c r="GF311" s="135"/>
      <c r="GG311" s="135"/>
      <c r="GH311" s="135"/>
      <c r="GI311" s="135"/>
      <c r="GJ311" s="135"/>
      <c r="GK311" s="135"/>
      <c r="GL311" s="135"/>
      <c r="GM311" s="135"/>
      <c r="GN311" s="135"/>
    </row>
    <row r="312" spans="2:196" ht="30" x14ac:dyDescent="0.25">
      <c r="B312" s="18">
        <v>1</v>
      </c>
      <c r="C312" s="4" t="s">
        <v>472</v>
      </c>
      <c r="D312" s="27">
        <f>'1 уровень'!E2709</f>
        <v>0</v>
      </c>
      <c r="E312" s="27">
        <f>'1 уровень'!F2709</f>
        <v>0</v>
      </c>
      <c r="F312" s="27">
        <f>'1 уровень'!G2709</f>
        <v>0</v>
      </c>
      <c r="G312" s="140" t="e">
        <f>'1 уровень'!H2709</f>
        <v>#DIV/0!</v>
      </c>
      <c r="H312" s="154">
        <f>'1 уровень'!I2709</f>
        <v>0</v>
      </c>
      <c r="I312" s="154">
        <f>'1 уровень'!J2709</f>
        <v>0</v>
      </c>
      <c r="J312" s="149">
        <f>'1 уровень'!K2709</f>
        <v>0</v>
      </c>
      <c r="K312" s="149">
        <f>'1 уровень'!L2709</f>
        <v>0</v>
      </c>
      <c r="L312" s="149">
        <f>'1 уровень'!M2709</f>
        <v>0</v>
      </c>
      <c r="M312" s="149">
        <f>'1 уровень'!N2709</f>
        <v>0</v>
      </c>
      <c r="N312" s="149">
        <f>'1 уровень'!O2709</f>
        <v>0</v>
      </c>
      <c r="O312" s="149">
        <f>'1 уровень'!P2709</f>
        <v>0</v>
      </c>
      <c r="P312" s="148">
        <f>'1 уровень'!Q2709</f>
        <v>0</v>
      </c>
      <c r="Q312" s="148">
        <f>'1 уровень'!R2709</f>
        <v>0</v>
      </c>
      <c r="R312" s="148">
        <f>'1 уровень'!S2709</f>
        <v>0</v>
      </c>
      <c r="S312" s="148">
        <f>'1 уровень'!T2709</f>
        <v>0</v>
      </c>
      <c r="T312" s="148">
        <f>'1 уровень'!U2709</f>
        <v>0</v>
      </c>
      <c r="U312" s="148">
        <f>'1 уровень'!V2709</f>
        <v>0</v>
      </c>
      <c r="V312" s="148">
        <f>'1 уровень'!W2709</f>
        <v>0</v>
      </c>
      <c r="W312" s="148">
        <f>'1 уровень'!X2709</f>
        <v>0</v>
      </c>
      <c r="X312" s="530">
        <f>'1 уровень'!Y2709</f>
        <v>0</v>
      </c>
      <c r="Y312" s="148" t="e">
        <f t="shared" si="59"/>
        <v>#DIV/0!</v>
      </c>
      <c r="Z312" s="148" t="e">
        <f t="shared" si="60"/>
        <v>#DIV/0!</v>
      </c>
      <c r="AA312" s="27">
        <f>'1 уровень'!Z2709</f>
        <v>0</v>
      </c>
      <c r="AB312" s="148">
        <f>'1 уровень'!AA2709</f>
        <v>0</v>
      </c>
      <c r="AC312" s="319">
        <f t="shared" si="51"/>
        <v>0</v>
      </c>
      <c r="AD312" s="319">
        <f t="shared" si="50"/>
        <v>0</v>
      </c>
      <c r="AE312" s="855">
        <f t="shared" si="56"/>
        <v>0</v>
      </c>
      <c r="AF312" s="135" t="e">
        <f t="shared" si="57"/>
        <v>#DIV/0!</v>
      </c>
      <c r="AG312" s="135"/>
      <c r="AH312" s="403"/>
      <c r="AI312" s="135">
        <f t="shared" si="58"/>
        <v>0</v>
      </c>
      <c r="AJ312" s="135"/>
      <c r="AK312" s="135"/>
      <c r="AL312" s="135"/>
      <c r="AM312" s="135"/>
      <c r="AN312" s="135"/>
      <c r="AO312" s="135"/>
      <c r="AP312" s="135"/>
      <c r="AQ312" s="135"/>
      <c r="AR312" s="135"/>
      <c r="AS312" s="135"/>
      <c r="AT312" s="135"/>
      <c r="AU312" s="135"/>
      <c r="AV312" s="135"/>
      <c r="AW312" s="135"/>
      <c r="AX312" s="135"/>
      <c r="AY312" s="135"/>
      <c r="AZ312" s="135"/>
      <c r="BA312" s="135"/>
      <c r="BB312" s="135"/>
      <c r="BC312" s="135"/>
      <c r="BD312" s="135"/>
      <c r="BE312" s="135"/>
      <c r="BF312" s="135"/>
      <c r="BG312" s="135"/>
      <c r="BH312" s="135"/>
      <c r="BI312" s="135"/>
      <c r="BJ312" s="135"/>
      <c r="BK312" s="135"/>
      <c r="BL312" s="135"/>
      <c r="BM312" s="135"/>
      <c r="BN312" s="135"/>
      <c r="BO312" s="135"/>
      <c r="BP312" s="135"/>
      <c r="BQ312" s="135"/>
      <c r="BR312" s="135"/>
      <c r="BS312" s="135"/>
      <c r="BT312" s="135"/>
      <c r="BU312" s="135"/>
      <c r="BV312" s="135"/>
      <c r="BW312" s="135"/>
      <c r="BX312" s="135"/>
      <c r="BY312" s="135"/>
      <c r="BZ312" s="135"/>
      <c r="CA312" s="135"/>
      <c r="CB312" s="135"/>
      <c r="CC312" s="135"/>
      <c r="CD312" s="135"/>
      <c r="CE312" s="135"/>
      <c r="CF312" s="135"/>
      <c r="CG312" s="135"/>
      <c r="CH312" s="135"/>
      <c r="CI312" s="135"/>
      <c r="CJ312" s="135"/>
      <c r="CK312" s="135"/>
      <c r="CL312" s="135"/>
      <c r="CM312" s="135"/>
      <c r="CN312" s="135"/>
      <c r="CO312" s="135"/>
      <c r="CP312" s="135"/>
      <c r="CQ312" s="135"/>
      <c r="CR312" s="135"/>
      <c r="CS312" s="135"/>
      <c r="CT312" s="135"/>
      <c r="CU312" s="135"/>
      <c r="CV312" s="135"/>
      <c r="CW312" s="135"/>
      <c r="CX312" s="135"/>
      <c r="CY312" s="135"/>
      <c r="CZ312" s="135"/>
      <c r="DA312" s="135"/>
      <c r="DB312" s="135"/>
      <c r="DC312" s="135"/>
      <c r="DD312" s="135"/>
      <c r="DE312" s="135"/>
      <c r="DF312" s="135"/>
      <c r="DG312" s="135"/>
      <c r="DH312" s="135"/>
      <c r="DI312" s="135"/>
      <c r="DJ312" s="135"/>
      <c r="DK312" s="135"/>
      <c r="DL312" s="135"/>
      <c r="DM312" s="135"/>
      <c r="DN312" s="135"/>
      <c r="DO312" s="135"/>
      <c r="DP312" s="135"/>
      <c r="DQ312" s="135"/>
      <c r="DR312" s="135"/>
      <c r="DS312" s="135"/>
      <c r="DT312" s="135"/>
      <c r="DU312" s="135"/>
      <c r="DV312" s="135"/>
      <c r="DW312" s="135"/>
      <c r="DX312" s="135"/>
      <c r="DY312" s="135"/>
      <c r="DZ312" s="135"/>
      <c r="EA312" s="135"/>
      <c r="EB312" s="135"/>
      <c r="EC312" s="135"/>
      <c r="ED312" s="135"/>
      <c r="EE312" s="135"/>
      <c r="EF312" s="135"/>
      <c r="EG312" s="135"/>
      <c r="EH312" s="135"/>
      <c r="EI312" s="135"/>
      <c r="EJ312" s="135"/>
      <c r="EK312" s="135"/>
      <c r="EL312" s="135"/>
      <c r="EM312" s="135"/>
      <c r="EN312" s="135"/>
      <c r="EO312" s="135"/>
      <c r="EP312" s="135"/>
      <c r="EQ312" s="135"/>
      <c r="ER312" s="135"/>
      <c r="ES312" s="135"/>
      <c r="ET312" s="135"/>
      <c r="EU312" s="135"/>
      <c r="EV312" s="135"/>
      <c r="EW312" s="135"/>
      <c r="EX312" s="135"/>
      <c r="EY312" s="135"/>
      <c r="EZ312" s="135"/>
      <c r="FA312" s="135"/>
      <c r="FB312" s="135"/>
      <c r="FC312" s="135"/>
      <c r="FD312" s="135"/>
      <c r="FE312" s="135"/>
      <c r="FF312" s="135"/>
      <c r="FG312" s="135"/>
      <c r="FH312" s="135"/>
      <c r="FI312" s="135"/>
      <c r="FJ312" s="135"/>
      <c r="FK312" s="135"/>
      <c r="FL312" s="135"/>
      <c r="FM312" s="135"/>
      <c r="FN312" s="135"/>
      <c r="FO312" s="135"/>
      <c r="FP312" s="135"/>
      <c r="FQ312" s="135"/>
      <c r="FR312" s="135"/>
      <c r="FS312" s="135"/>
      <c r="FT312" s="135"/>
      <c r="FU312" s="135"/>
      <c r="FV312" s="135"/>
      <c r="FW312" s="135"/>
      <c r="FX312" s="135"/>
      <c r="FY312" s="135"/>
      <c r="FZ312" s="135"/>
      <c r="GA312" s="135"/>
      <c r="GB312" s="135"/>
      <c r="GC312" s="135"/>
      <c r="GD312" s="135"/>
      <c r="GE312" s="135"/>
      <c r="GF312" s="135"/>
      <c r="GG312" s="135"/>
      <c r="GH312" s="135"/>
      <c r="GI312" s="135"/>
      <c r="GJ312" s="135"/>
      <c r="GK312" s="135"/>
      <c r="GL312" s="135"/>
      <c r="GM312" s="135"/>
      <c r="GN312" s="135"/>
    </row>
    <row r="313" spans="2:196" ht="60" x14ac:dyDescent="0.25">
      <c r="B313" s="18">
        <v>1</v>
      </c>
      <c r="C313" s="4" t="s">
        <v>473</v>
      </c>
      <c r="D313" s="27">
        <f>'1 уровень'!E2710</f>
        <v>0</v>
      </c>
      <c r="E313" s="27">
        <f>'1 уровень'!F2710</f>
        <v>0</v>
      </c>
      <c r="F313" s="27">
        <f>'1 уровень'!G2710</f>
        <v>0</v>
      </c>
      <c r="G313" s="140" t="e">
        <f>'1 уровень'!H2710</f>
        <v>#DIV/0!</v>
      </c>
      <c r="H313" s="154">
        <f>'1 уровень'!I2710</f>
        <v>0</v>
      </c>
      <c r="I313" s="154">
        <f>'1 уровень'!J2710</f>
        <v>0</v>
      </c>
      <c r="J313" s="149">
        <f>'1 уровень'!K2710</f>
        <v>0</v>
      </c>
      <c r="K313" s="149">
        <f>'1 уровень'!L2710</f>
        <v>0</v>
      </c>
      <c r="L313" s="149">
        <f>'1 уровень'!M2710</f>
        <v>0</v>
      </c>
      <c r="M313" s="149">
        <f>'1 уровень'!N2710</f>
        <v>0</v>
      </c>
      <c r="N313" s="149">
        <f>'1 уровень'!O2710</f>
        <v>0</v>
      </c>
      <c r="O313" s="149">
        <f>'1 уровень'!P2710</f>
        <v>0</v>
      </c>
      <c r="P313" s="148">
        <f>'1 уровень'!Q2710</f>
        <v>0</v>
      </c>
      <c r="Q313" s="148">
        <f>'1 уровень'!R2710</f>
        <v>0</v>
      </c>
      <c r="R313" s="148">
        <f>'1 уровень'!S2710</f>
        <v>0</v>
      </c>
      <c r="S313" s="148">
        <f>'1 уровень'!T2710</f>
        <v>0</v>
      </c>
      <c r="T313" s="148">
        <f>'1 уровень'!U2710</f>
        <v>0</v>
      </c>
      <c r="U313" s="148">
        <f>'1 уровень'!V2710</f>
        <v>0</v>
      </c>
      <c r="V313" s="148">
        <f>'1 уровень'!W2710</f>
        <v>0</v>
      </c>
      <c r="W313" s="148">
        <f>'1 уровень'!X2710</f>
        <v>0</v>
      </c>
      <c r="X313" s="530">
        <f>'1 уровень'!Y2710</f>
        <v>0</v>
      </c>
      <c r="Y313" s="148" t="e">
        <f t="shared" si="59"/>
        <v>#DIV/0!</v>
      </c>
      <c r="Z313" s="148" t="e">
        <f t="shared" si="60"/>
        <v>#DIV/0!</v>
      </c>
      <c r="AA313" s="27">
        <f>'1 уровень'!Z2710</f>
        <v>0</v>
      </c>
      <c r="AB313" s="148">
        <f>'1 уровень'!AA2710</f>
        <v>0</v>
      </c>
      <c r="AC313" s="319">
        <f t="shared" si="51"/>
        <v>0</v>
      </c>
      <c r="AD313" s="319">
        <f t="shared" si="50"/>
        <v>0</v>
      </c>
      <c r="AE313" s="855">
        <f t="shared" si="56"/>
        <v>0</v>
      </c>
      <c r="AF313" s="135" t="e">
        <f t="shared" si="57"/>
        <v>#DIV/0!</v>
      </c>
      <c r="AG313" s="135"/>
      <c r="AH313" s="403"/>
      <c r="AI313" s="135">
        <f t="shared" si="58"/>
        <v>0</v>
      </c>
      <c r="AJ313" s="135"/>
      <c r="AK313" s="135"/>
      <c r="AL313" s="135"/>
      <c r="AM313" s="135"/>
      <c r="AN313" s="135"/>
      <c r="AO313" s="135"/>
      <c r="AP313" s="135"/>
      <c r="AQ313" s="135"/>
      <c r="AR313" s="135"/>
      <c r="AS313" s="135"/>
      <c r="AT313" s="135"/>
      <c r="AU313" s="135"/>
      <c r="AV313" s="135"/>
      <c r="AW313" s="135"/>
      <c r="AX313" s="135"/>
      <c r="AY313" s="135"/>
      <c r="AZ313" s="135"/>
      <c r="BA313" s="135"/>
      <c r="BB313" s="135"/>
      <c r="BC313" s="135"/>
      <c r="BD313" s="135"/>
      <c r="BE313" s="135"/>
      <c r="BF313" s="135"/>
      <c r="BG313" s="135"/>
      <c r="BH313" s="135"/>
      <c r="BI313" s="135"/>
      <c r="BJ313" s="135"/>
      <c r="BK313" s="135"/>
      <c r="BL313" s="135"/>
      <c r="BM313" s="135"/>
      <c r="BN313" s="135"/>
      <c r="BO313" s="135"/>
      <c r="BP313" s="135"/>
      <c r="BQ313" s="135"/>
      <c r="BR313" s="135"/>
      <c r="BS313" s="135"/>
      <c r="BT313" s="135"/>
      <c r="BU313" s="135"/>
      <c r="BV313" s="135"/>
      <c r="BW313" s="135"/>
      <c r="BX313" s="135"/>
      <c r="BY313" s="135"/>
      <c r="BZ313" s="135"/>
      <c r="CA313" s="135"/>
      <c r="CB313" s="135"/>
      <c r="CC313" s="135"/>
      <c r="CD313" s="135"/>
      <c r="CE313" s="135"/>
      <c r="CF313" s="135"/>
      <c r="CG313" s="135"/>
      <c r="CH313" s="135"/>
      <c r="CI313" s="135"/>
      <c r="CJ313" s="135"/>
      <c r="CK313" s="135"/>
      <c r="CL313" s="135"/>
      <c r="CM313" s="135"/>
      <c r="CN313" s="135"/>
      <c r="CO313" s="135"/>
      <c r="CP313" s="135"/>
      <c r="CQ313" s="135"/>
      <c r="CR313" s="135"/>
      <c r="CS313" s="135"/>
      <c r="CT313" s="135"/>
      <c r="CU313" s="135"/>
      <c r="CV313" s="135"/>
      <c r="CW313" s="135"/>
      <c r="CX313" s="135"/>
      <c r="CY313" s="135"/>
      <c r="CZ313" s="135"/>
      <c r="DA313" s="135"/>
      <c r="DB313" s="135"/>
      <c r="DC313" s="135"/>
      <c r="DD313" s="135"/>
      <c r="DE313" s="135"/>
      <c r="DF313" s="135"/>
      <c r="DG313" s="135"/>
      <c r="DH313" s="135"/>
      <c r="DI313" s="135"/>
      <c r="DJ313" s="135"/>
      <c r="DK313" s="135"/>
      <c r="DL313" s="135"/>
      <c r="DM313" s="135"/>
      <c r="DN313" s="135"/>
      <c r="DO313" s="135"/>
      <c r="DP313" s="135"/>
      <c r="DQ313" s="135"/>
      <c r="DR313" s="135"/>
      <c r="DS313" s="135"/>
      <c r="DT313" s="135"/>
      <c r="DU313" s="135"/>
      <c r="DV313" s="135"/>
      <c r="DW313" s="135"/>
      <c r="DX313" s="135"/>
      <c r="DY313" s="135"/>
      <c r="DZ313" s="135"/>
      <c r="EA313" s="135"/>
      <c r="EB313" s="135"/>
      <c r="EC313" s="135"/>
      <c r="ED313" s="135"/>
      <c r="EE313" s="135"/>
      <c r="EF313" s="135"/>
      <c r="EG313" s="135"/>
      <c r="EH313" s="135"/>
      <c r="EI313" s="135"/>
      <c r="EJ313" s="135"/>
      <c r="EK313" s="135"/>
      <c r="EL313" s="135"/>
      <c r="EM313" s="135"/>
      <c r="EN313" s="135"/>
      <c r="EO313" s="135"/>
      <c r="EP313" s="135"/>
      <c r="EQ313" s="135"/>
      <c r="ER313" s="135"/>
      <c r="ES313" s="135"/>
      <c r="ET313" s="135"/>
      <c r="EU313" s="135"/>
      <c r="EV313" s="135"/>
      <c r="EW313" s="135"/>
      <c r="EX313" s="135"/>
      <c r="EY313" s="135"/>
      <c r="EZ313" s="135"/>
      <c r="FA313" s="135"/>
      <c r="FB313" s="135"/>
      <c r="FC313" s="135"/>
      <c r="FD313" s="135"/>
      <c r="FE313" s="135"/>
      <c r="FF313" s="135"/>
      <c r="FG313" s="135"/>
      <c r="FH313" s="135"/>
      <c r="FI313" s="135"/>
      <c r="FJ313" s="135"/>
      <c r="FK313" s="135"/>
      <c r="FL313" s="135"/>
      <c r="FM313" s="135"/>
      <c r="FN313" s="135"/>
      <c r="FO313" s="135"/>
      <c r="FP313" s="135"/>
      <c r="FQ313" s="135"/>
      <c r="FR313" s="135"/>
      <c r="FS313" s="135"/>
      <c r="FT313" s="135"/>
      <c r="FU313" s="135"/>
      <c r="FV313" s="135"/>
      <c r="FW313" s="135"/>
      <c r="FX313" s="135"/>
      <c r="FY313" s="135"/>
      <c r="FZ313" s="135"/>
      <c r="GA313" s="135"/>
      <c r="GB313" s="135"/>
      <c r="GC313" s="135"/>
      <c r="GD313" s="135"/>
      <c r="GE313" s="135"/>
      <c r="GF313" s="135"/>
      <c r="GG313" s="135"/>
      <c r="GH313" s="135"/>
      <c r="GI313" s="135"/>
      <c r="GJ313" s="135"/>
      <c r="GK313" s="135"/>
      <c r="GL313" s="135"/>
      <c r="GM313" s="135"/>
      <c r="GN313" s="135"/>
    </row>
    <row r="314" spans="2:196" ht="45" x14ac:dyDescent="0.25">
      <c r="B314" s="18">
        <v>1</v>
      </c>
      <c r="C314" s="678" t="s">
        <v>474</v>
      </c>
      <c r="D314" s="27">
        <f>'1 уровень'!E2711</f>
        <v>0</v>
      </c>
      <c r="E314" s="27">
        <f>'1 уровень'!F2711</f>
        <v>0</v>
      </c>
      <c r="F314" s="27">
        <f>'1 уровень'!G2711</f>
        <v>0</v>
      </c>
      <c r="G314" s="140" t="e">
        <f>'1 уровень'!H2711</f>
        <v>#DIV/0!</v>
      </c>
      <c r="H314" s="154">
        <f>'1 уровень'!I2711</f>
        <v>0</v>
      </c>
      <c r="I314" s="154">
        <f>'1 уровень'!J2711</f>
        <v>0</v>
      </c>
      <c r="J314" s="149">
        <f>'1 уровень'!K2711</f>
        <v>0</v>
      </c>
      <c r="K314" s="149">
        <f>'1 уровень'!L2711</f>
        <v>0</v>
      </c>
      <c r="L314" s="149">
        <f>'1 уровень'!M2711</f>
        <v>0</v>
      </c>
      <c r="M314" s="149">
        <f>'1 уровень'!N2711</f>
        <v>0</v>
      </c>
      <c r="N314" s="149">
        <f>'1 уровень'!O2711</f>
        <v>0</v>
      </c>
      <c r="O314" s="149">
        <f>'1 уровень'!P2711</f>
        <v>0</v>
      </c>
      <c r="P314" s="148">
        <f>'1 уровень'!Q2711</f>
        <v>0</v>
      </c>
      <c r="Q314" s="148">
        <f>'1 уровень'!R2711</f>
        <v>0</v>
      </c>
      <c r="R314" s="148">
        <f>'1 уровень'!S2711</f>
        <v>0</v>
      </c>
      <c r="S314" s="148">
        <f>'1 уровень'!T2711</f>
        <v>0</v>
      </c>
      <c r="T314" s="148">
        <f>'1 уровень'!U2711</f>
        <v>0</v>
      </c>
      <c r="U314" s="148">
        <f>'1 уровень'!V2711</f>
        <v>0</v>
      </c>
      <c r="V314" s="148">
        <f>'1 уровень'!W2711</f>
        <v>0</v>
      </c>
      <c r="W314" s="148">
        <f>'1 уровень'!X2711</f>
        <v>0</v>
      </c>
      <c r="X314" s="530">
        <f>'1 уровень'!Y2711</f>
        <v>0</v>
      </c>
      <c r="Y314" s="523" t="e">
        <f t="shared" si="59"/>
        <v>#DIV/0!</v>
      </c>
      <c r="Z314" s="523" t="e">
        <f t="shared" si="60"/>
        <v>#DIV/0!</v>
      </c>
      <c r="AA314" s="27">
        <f>'1 уровень'!Z2711</f>
        <v>0</v>
      </c>
      <c r="AB314" s="148">
        <f>'1 уровень'!AA2711</f>
        <v>0</v>
      </c>
      <c r="AC314" s="319">
        <f t="shared" si="51"/>
        <v>0</v>
      </c>
      <c r="AD314" s="319">
        <f t="shared" si="50"/>
        <v>0</v>
      </c>
      <c r="AE314" s="855"/>
      <c r="AF314" s="135" t="e">
        <f t="shared" si="57"/>
        <v>#DIV/0!</v>
      </c>
      <c r="AG314" s="135"/>
      <c r="AH314" s="403"/>
      <c r="AI314" s="135">
        <f t="shared" si="58"/>
        <v>0</v>
      </c>
      <c r="AJ314" s="135"/>
      <c r="AK314" s="135"/>
      <c r="AL314" s="135"/>
      <c r="AM314" s="135"/>
      <c r="AN314" s="135"/>
      <c r="AO314" s="135"/>
      <c r="AP314" s="135"/>
      <c r="AQ314" s="135"/>
      <c r="AR314" s="135"/>
      <c r="AS314" s="135"/>
      <c r="AT314" s="135"/>
      <c r="AU314" s="135"/>
      <c r="AV314" s="135"/>
      <c r="AW314" s="135"/>
      <c r="AX314" s="135"/>
      <c r="AY314" s="135"/>
      <c r="AZ314" s="135"/>
      <c r="BA314" s="135"/>
      <c r="BB314" s="135"/>
      <c r="BC314" s="135"/>
      <c r="BD314" s="135"/>
      <c r="BE314" s="135"/>
      <c r="BF314" s="135"/>
      <c r="BG314" s="135"/>
      <c r="BH314" s="135"/>
      <c r="BI314" s="135"/>
      <c r="BJ314" s="135"/>
      <c r="BK314" s="135"/>
      <c r="BL314" s="135"/>
      <c r="BM314" s="135"/>
      <c r="BN314" s="135"/>
      <c r="BO314" s="135"/>
      <c r="BP314" s="135"/>
      <c r="BQ314" s="135"/>
      <c r="BR314" s="135"/>
      <c r="BS314" s="135"/>
      <c r="BT314" s="135"/>
      <c r="BU314" s="135"/>
      <c r="BV314" s="135"/>
      <c r="BW314" s="135"/>
      <c r="BX314" s="135"/>
      <c r="BY314" s="135"/>
      <c r="BZ314" s="135"/>
      <c r="CA314" s="135"/>
      <c r="CB314" s="135"/>
      <c r="CC314" s="135"/>
      <c r="CD314" s="135"/>
      <c r="CE314" s="135"/>
      <c r="CF314" s="135"/>
      <c r="CG314" s="135"/>
      <c r="CH314" s="135"/>
      <c r="CI314" s="135"/>
      <c r="CJ314" s="135"/>
      <c r="CK314" s="135"/>
      <c r="CL314" s="135"/>
      <c r="CM314" s="135"/>
      <c r="CN314" s="135"/>
      <c r="CO314" s="135"/>
      <c r="CP314" s="135"/>
      <c r="CQ314" s="135"/>
      <c r="CR314" s="135"/>
      <c r="CS314" s="135"/>
      <c r="CT314" s="135"/>
      <c r="CU314" s="135"/>
      <c r="CV314" s="135"/>
      <c r="CW314" s="135"/>
      <c r="CX314" s="135"/>
      <c r="CY314" s="135"/>
      <c r="CZ314" s="135"/>
      <c r="DA314" s="135"/>
      <c r="DB314" s="135"/>
      <c r="DC314" s="135"/>
      <c r="DD314" s="135"/>
      <c r="DE314" s="135"/>
      <c r="DF314" s="135"/>
      <c r="DG314" s="135"/>
      <c r="DH314" s="135"/>
      <c r="DI314" s="135"/>
      <c r="DJ314" s="135"/>
      <c r="DK314" s="135"/>
      <c r="DL314" s="135"/>
      <c r="DM314" s="135"/>
      <c r="DN314" s="135"/>
      <c r="DO314" s="135"/>
      <c r="DP314" s="135"/>
      <c r="DQ314" s="135"/>
      <c r="DR314" s="135"/>
      <c r="DS314" s="135"/>
      <c r="DT314" s="135"/>
      <c r="DU314" s="135"/>
      <c r="DV314" s="135"/>
      <c r="DW314" s="135"/>
      <c r="DX314" s="135"/>
      <c r="DY314" s="135"/>
      <c r="DZ314" s="135"/>
      <c r="EA314" s="135"/>
      <c r="EB314" s="135"/>
      <c r="EC314" s="135"/>
      <c r="ED314" s="135"/>
      <c r="EE314" s="135"/>
      <c r="EF314" s="135"/>
      <c r="EG314" s="135"/>
      <c r="EH314" s="135"/>
      <c r="EI314" s="135"/>
      <c r="EJ314" s="135"/>
      <c r="EK314" s="135"/>
      <c r="EL314" s="135"/>
      <c r="EM314" s="135"/>
      <c r="EN314" s="135"/>
      <c r="EO314" s="135"/>
      <c r="EP314" s="135"/>
      <c r="EQ314" s="135"/>
      <c r="ER314" s="135"/>
      <c r="ES314" s="135"/>
      <c r="ET314" s="135"/>
      <c r="EU314" s="135"/>
      <c r="EV314" s="135"/>
      <c r="EW314" s="135"/>
      <c r="EX314" s="135"/>
      <c r="EY314" s="135"/>
      <c r="EZ314" s="135"/>
      <c r="FA314" s="135"/>
      <c r="FB314" s="135"/>
      <c r="FC314" s="135"/>
      <c r="FD314" s="135"/>
      <c r="FE314" s="135"/>
      <c r="FF314" s="135"/>
      <c r="FG314" s="135"/>
      <c r="FH314" s="135"/>
      <c r="FI314" s="135"/>
      <c r="FJ314" s="135"/>
      <c r="FK314" s="135"/>
      <c r="FL314" s="135"/>
      <c r="FM314" s="135"/>
      <c r="FN314" s="135"/>
      <c r="FO314" s="135"/>
      <c r="FP314" s="135"/>
      <c r="FQ314" s="135"/>
      <c r="FR314" s="135"/>
      <c r="FS314" s="135"/>
      <c r="FT314" s="135"/>
      <c r="FU314" s="135"/>
      <c r="FV314" s="135"/>
      <c r="FW314" s="135"/>
      <c r="FX314" s="135"/>
      <c r="FY314" s="135"/>
      <c r="FZ314" s="135"/>
      <c r="GA314" s="135"/>
      <c r="GB314" s="135"/>
      <c r="GC314" s="135"/>
      <c r="GD314" s="135"/>
      <c r="GE314" s="135"/>
      <c r="GF314" s="135"/>
      <c r="GG314" s="135"/>
      <c r="GH314" s="135"/>
      <c r="GI314" s="135"/>
      <c r="GJ314" s="135"/>
      <c r="GK314" s="135"/>
      <c r="GL314" s="135"/>
      <c r="GM314" s="135"/>
      <c r="GN314" s="135"/>
    </row>
    <row r="315" spans="2:196" x14ac:dyDescent="0.25">
      <c r="B315" s="18">
        <v>1</v>
      </c>
      <c r="C315" s="666" t="s">
        <v>310</v>
      </c>
      <c r="D315" s="20">
        <f>'1 уровень'!E2712</f>
        <v>0</v>
      </c>
      <c r="E315" s="20">
        <f>'1 уровень'!F2712</f>
        <v>0</v>
      </c>
      <c r="F315" s="20">
        <f>'1 уровень'!G2712</f>
        <v>0</v>
      </c>
      <c r="G315" s="138" t="e">
        <f>'1 уровень'!H2712</f>
        <v>#DIV/0!</v>
      </c>
      <c r="H315" s="154">
        <f>'1 уровень'!I2712</f>
        <v>0</v>
      </c>
      <c r="I315" s="154">
        <f>'1 уровень'!J2712</f>
        <v>0</v>
      </c>
      <c r="J315" s="149">
        <f>'1 уровень'!K2712</f>
        <v>0</v>
      </c>
      <c r="K315" s="149">
        <f>'1 уровень'!L2712</f>
        <v>0</v>
      </c>
      <c r="L315" s="149">
        <f>'1 уровень'!M2712</f>
        <v>0</v>
      </c>
      <c r="M315" s="149">
        <f>'1 уровень'!N2712</f>
        <v>0</v>
      </c>
      <c r="N315" s="149">
        <f>'1 уровень'!O2712</f>
        <v>0</v>
      </c>
      <c r="O315" s="149">
        <f>'1 уровень'!P2712</f>
        <v>0</v>
      </c>
      <c r="P315" s="148">
        <f>'1 уровень'!Q2712</f>
        <v>0</v>
      </c>
      <c r="Q315" s="148">
        <f>'1 уровень'!R2712</f>
        <v>0</v>
      </c>
      <c r="R315" s="148">
        <f>'1 уровень'!S2712</f>
        <v>0</v>
      </c>
      <c r="S315" s="148">
        <f>'1 уровень'!T2712</f>
        <v>0</v>
      </c>
      <c r="T315" s="148">
        <f>'1 уровень'!U2712</f>
        <v>0</v>
      </c>
      <c r="U315" s="148">
        <f>'1 уровень'!V2712</f>
        <v>0</v>
      </c>
      <c r="V315" s="148">
        <f>'1 уровень'!W2712</f>
        <v>0</v>
      </c>
      <c r="W315" s="148">
        <f>'1 уровень'!X2712</f>
        <v>0</v>
      </c>
      <c r="X315" s="530">
        <f>'1 уровень'!Y2712</f>
        <v>0</v>
      </c>
      <c r="Y315" s="148" t="e">
        <f t="shared" si="59"/>
        <v>#DIV/0!</v>
      </c>
      <c r="Z315" s="148" t="e">
        <f t="shared" si="60"/>
        <v>#DIV/0!</v>
      </c>
      <c r="AA315" s="20">
        <f>'1 уровень'!Z2712</f>
        <v>0</v>
      </c>
      <c r="AB315" s="148">
        <f>'1 уровень'!AA2712</f>
        <v>0</v>
      </c>
      <c r="AC315" s="319">
        <f t="shared" si="51"/>
        <v>0</v>
      </c>
      <c r="AD315" s="319">
        <f t="shared" si="50"/>
        <v>0</v>
      </c>
      <c r="AE315" s="855">
        <f t="shared" ref="AE315:AE331" si="61">IF(P315&gt;0,P315*1000/D315,0)</f>
        <v>0</v>
      </c>
      <c r="AF315" s="135" t="e">
        <f t="shared" si="57"/>
        <v>#DIV/0!</v>
      </c>
      <c r="AG315" s="135"/>
      <c r="AH315" s="403"/>
      <c r="AI315" s="135">
        <f t="shared" si="58"/>
        <v>0</v>
      </c>
      <c r="AJ315" s="135"/>
      <c r="AK315" s="135"/>
      <c r="AL315" s="135"/>
      <c r="AM315" s="135"/>
      <c r="AN315" s="135"/>
      <c r="AO315" s="135"/>
      <c r="AP315" s="135"/>
      <c r="AQ315" s="135"/>
      <c r="AR315" s="135"/>
      <c r="AS315" s="135"/>
      <c r="AT315" s="135"/>
      <c r="AU315" s="135"/>
      <c r="AV315" s="135"/>
      <c r="AW315" s="135"/>
      <c r="AX315" s="135"/>
      <c r="AY315" s="135"/>
      <c r="AZ315" s="135"/>
      <c r="BA315" s="135"/>
      <c r="BB315" s="135"/>
      <c r="BC315" s="135"/>
      <c r="BD315" s="135"/>
      <c r="BE315" s="135"/>
      <c r="BF315" s="135"/>
      <c r="BG315" s="135"/>
      <c r="BH315" s="135"/>
      <c r="BI315" s="135"/>
      <c r="BJ315" s="135"/>
      <c r="BK315" s="135"/>
      <c r="BL315" s="135"/>
      <c r="BM315" s="135"/>
      <c r="BN315" s="135"/>
      <c r="BO315" s="135"/>
      <c r="BP315" s="135"/>
      <c r="BQ315" s="135"/>
      <c r="BR315" s="135"/>
      <c r="BS315" s="135"/>
      <c r="BT315" s="135"/>
      <c r="BU315" s="135"/>
      <c r="BV315" s="135"/>
      <c r="BW315" s="135"/>
      <c r="BX315" s="135"/>
      <c r="BY315" s="135"/>
      <c r="BZ315" s="135"/>
      <c r="CA315" s="135"/>
      <c r="CB315" s="135"/>
      <c r="CC315" s="135"/>
      <c r="CD315" s="135"/>
      <c r="CE315" s="135"/>
      <c r="CF315" s="135"/>
      <c r="CG315" s="135"/>
      <c r="CH315" s="135"/>
      <c r="CI315" s="135"/>
      <c r="CJ315" s="135"/>
      <c r="CK315" s="135"/>
      <c r="CL315" s="135"/>
      <c r="CM315" s="135"/>
      <c r="CN315" s="135"/>
      <c r="CO315" s="135"/>
      <c r="CP315" s="135"/>
      <c r="CQ315" s="135"/>
      <c r="CR315" s="135"/>
      <c r="CS315" s="135"/>
      <c r="CT315" s="135"/>
      <c r="CU315" s="135"/>
      <c r="CV315" s="135"/>
      <c r="CW315" s="135"/>
      <c r="CX315" s="135"/>
      <c r="CY315" s="135"/>
      <c r="CZ315" s="135"/>
      <c r="DA315" s="135"/>
      <c r="DB315" s="135"/>
      <c r="DC315" s="135"/>
      <c r="DD315" s="135"/>
      <c r="DE315" s="135"/>
      <c r="DF315" s="135"/>
      <c r="DG315" s="135"/>
      <c r="DH315" s="135"/>
      <c r="DI315" s="135"/>
      <c r="DJ315" s="135"/>
      <c r="DK315" s="135"/>
      <c r="DL315" s="135"/>
      <c r="DM315" s="135"/>
      <c r="DN315" s="135"/>
      <c r="DO315" s="135"/>
      <c r="DP315" s="135"/>
      <c r="DQ315" s="135"/>
      <c r="DR315" s="135"/>
      <c r="DS315" s="135"/>
      <c r="DT315" s="135"/>
      <c r="DU315" s="135"/>
      <c r="DV315" s="135"/>
      <c r="DW315" s="135"/>
      <c r="DX315" s="135"/>
      <c r="DY315" s="135"/>
      <c r="DZ315" s="135"/>
      <c r="EA315" s="135"/>
      <c r="EB315" s="135"/>
      <c r="EC315" s="135"/>
      <c r="ED315" s="135"/>
      <c r="EE315" s="135"/>
      <c r="EF315" s="135"/>
      <c r="EG315" s="135"/>
      <c r="EH315" s="135"/>
      <c r="EI315" s="135"/>
      <c r="EJ315" s="135"/>
      <c r="EK315" s="135"/>
      <c r="EL315" s="135"/>
      <c r="EM315" s="135"/>
      <c r="EN315" s="135"/>
      <c r="EO315" s="135"/>
      <c r="EP315" s="135"/>
      <c r="EQ315" s="135"/>
      <c r="ER315" s="135"/>
      <c r="ES315" s="135"/>
      <c r="ET315" s="135"/>
      <c r="EU315" s="135"/>
      <c r="EV315" s="135"/>
      <c r="EW315" s="135"/>
      <c r="EX315" s="135"/>
      <c r="EY315" s="135"/>
      <c r="EZ315" s="135"/>
      <c r="FA315" s="135"/>
      <c r="FB315" s="135"/>
      <c r="FC315" s="135"/>
      <c r="FD315" s="135"/>
      <c r="FE315" s="135"/>
      <c r="FF315" s="135"/>
      <c r="FG315" s="135"/>
      <c r="FH315" s="135"/>
      <c r="FI315" s="135"/>
      <c r="FJ315" s="135"/>
      <c r="FK315" s="135"/>
      <c r="FL315" s="135"/>
      <c r="FM315" s="135"/>
      <c r="FN315" s="135"/>
      <c r="FO315" s="135"/>
      <c r="FP315" s="135"/>
      <c r="FQ315" s="135"/>
      <c r="FR315" s="135"/>
      <c r="FS315" s="135"/>
      <c r="FT315" s="135"/>
      <c r="FU315" s="135"/>
      <c r="FV315" s="135"/>
      <c r="FW315" s="135"/>
      <c r="FX315" s="135"/>
      <c r="FY315" s="135"/>
      <c r="FZ315" s="135"/>
      <c r="GA315" s="135"/>
      <c r="GB315" s="135"/>
      <c r="GC315" s="135"/>
      <c r="GD315" s="135"/>
      <c r="GE315" s="135"/>
      <c r="GF315" s="135"/>
      <c r="GG315" s="135"/>
      <c r="GH315" s="135"/>
      <c r="GI315" s="135"/>
      <c r="GJ315" s="135"/>
      <c r="GK315" s="135"/>
      <c r="GL315" s="135"/>
      <c r="GM315" s="135"/>
      <c r="GN315" s="135"/>
    </row>
    <row r="316" spans="2:196" x14ac:dyDescent="0.25">
      <c r="B316" s="18">
        <v>1</v>
      </c>
      <c r="C316" s="4" t="s">
        <v>303</v>
      </c>
      <c r="D316" s="27">
        <f>'1 уровень'!E2713</f>
        <v>0</v>
      </c>
      <c r="E316" s="27">
        <f>'1 уровень'!F2713</f>
        <v>0</v>
      </c>
      <c r="F316" s="27">
        <f>'1 уровень'!G2713</f>
        <v>0</v>
      </c>
      <c r="G316" s="140">
        <f>'1 уровень'!H2713</f>
        <v>0</v>
      </c>
      <c r="H316" s="154">
        <f>'1 уровень'!I2713</f>
        <v>0</v>
      </c>
      <c r="I316" s="154">
        <f>'1 уровень'!J2713</f>
        <v>0</v>
      </c>
      <c r="J316" s="149">
        <f>'1 уровень'!K2713</f>
        <v>0</v>
      </c>
      <c r="K316" s="149">
        <f>'1 уровень'!L2713</f>
        <v>0</v>
      </c>
      <c r="L316" s="149">
        <f>'1 уровень'!M2713</f>
        <v>0</v>
      </c>
      <c r="M316" s="149">
        <f>'1 уровень'!N2713</f>
        <v>0</v>
      </c>
      <c r="N316" s="149">
        <f>'1 уровень'!O2713</f>
        <v>0</v>
      </c>
      <c r="O316" s="149">
        <f>'1 уровень'!P2713</f>
        <v>0</v>
      </c>
      <c r="P316" s="148">
        <f>'1 уровень'!Q2713</f>
        <v>0</v>
      </c>
      <c r="Q316" s="148">
        <f>'1 уровень'!R2713</f>
        <v>0</v>
      </c>
      <c r="R316" s="148">
        <f>'1 уровень'!S2713</f>
        <v>0</v>
      </c>
      <c r="S316" s="148">
        <f>'1 уровень'!T2713</f>
        <v>0</v>
      </c>
      <c r="T316" s="148">
        <f>'1 уровень'!U2713</f>
        <v>0</v>
      </c>
      <c r="U316" s="148">
        <f>'1 уровень'!V2713</f>
        <v>0</v>
      </c>
      <c r="V316" s="148">
        <f>'1 уровень'!W2713</f>
        <v>0</v>
      </c>
      <c r="W316" s="148">
        <f>'1 уровень'!X2713</f>
        <v>0</v>
      </c>
      <c r="X316" s="530">
        <f>'1 уровень'!Y2713</f>
        <v>0</v>
      </c>
      <c r="Y316" s="148"/>
      <c r="Z316" s="148"/>
      <c r="AA316" s="27">
        <f>'1 уровень'!Z2713</f>
        <v>0</v>
      </c>
      <c r="AB316" s="148">
        <f>'1 уровень'!AA2713</f>
        <v>0</v>
      </c>
      <c r="AC316" s="319">
        <f t="shared" si="51"/>
        <v>0</v>
      </c>
      <c r="AD316" s="319">
        <f t="shared" si="50"/>
        <v>0</v>
      </c>
      <c r="AE316" s="855">
        <f t="shared" si="61"/>
        <v>0</v>
      </c>
      <c r="AF316" s="135" t="e">
        <f t="shared" si="57"/>
        <v>#DIV/0!</v>
      </c>
      <c r="AG316" s="135"/>
      <c r="AH316" s="403"/>
      <c r="AI316" s="135">
        <f t="shared" si="58"/>
        <v>0</v>
      </c>
      <c r="AJ316" s="135"/>
      <c r="AK316" s="135"/>
      <c r="AL316" s="135"/>
      <c r="AM316" s="135"/>
      <c r="AN316" s="135"/>
      <c r="AO316" s="135"/>
      <c r="AP316" s="135"/>
      <c r="AQ316" s="135"/>
      <c r="AR316" s="135"/>
      <c r="AS316" s="135"/>
      <c r="AT316" s="135"/>
      <c r="AU316" s="135"/>
      <c r="AV316" s="135"/>
      <c r="AW316" s="135"/>
      <c r="AX316" s="135"/>
      <c r="AY316" s="135"/>
      <c r="AZ316" s="135"/>
      <c r="BA316" s="135"/>
      <c r="BB316" s="135"/>
      <c r="BC316" s="135"/>
      <c r="BD316" s="135"/>
      <c r="BE316" s="135"/>
      <c r="BF316" s="135"/>
      <c r="BG316" s="135"/>
      <c r="BH316" s="135"/>
      <c r="BI316" s="135"/>
      <c r="BJ316" s="135"/>
      <c r="BK316" s="135"/>
      <c r="BL316" s="135"/>
      <c r="BM316" s="135"/>
      <c r="BN316" s="135"/>
      <c r="BO316" s="135"/>
      <c r="BP316" s="135"/>
      <c r="BQ316" s="135"/>
      <c r="BR316" s="135"/>
      <c r="BS316" s="135"/>
      <c r="BT316" s="135"/>
      <c r="BU316" s="135"/>
      <c r="BV316" s="135"/>
      <c r="BW316" s="135"/>
      <c r="BX316" s="135"/>
      <c r="BY316" s="135"/>
      <c r="BZ316" s="135"/>
      <c r="CA316" s="135"/>
      <c r="CB316" s="135"/>
      <c r="CC316" s="135"/>
      <c r="CD316" s="135"/>
      <c r="CE316" s="135"/>
      <c r="CF316" s="135"/>
      <c r="CG316" s="135"/>
      <c r="CH316" s="135"/>
      <c r="CI316" s="135"/>
      <c r="CJ316" s="135"/>
      <c r="CK316" s="135"/>
      <c r="CL316" s="135"/>
      <c r="CM316" s="135"/>
      <c r="CN316" s="135"/>
      <c r="CO316" s="135"/>
      <c r="CP316" s="135"/>
      <c r="CQ316" s="135"/>
      <c r="CR316" s="135"/>
      <c r="CS316" s="135"/>
      <c r="CT316" s="135"/>
      <c r="CU316" s="135"/>
      <c r="CV316" s="135"/>
      <c r="CW316" s="135"/>
      <c r="CX316" s="135"/>
      <c r="CY316" s="135"/>
      <c r="CZ316" s="135"/>
      <c r="DA316" s="135"/>
      <c r="DB316" s="135"/>
      <c r="DC316" s="135"/>
      <c r="DD316" s="135"/>
      <c r="DE316" s="135"/>
      <c r="DF316" s="135"/>
      <c r="DG316" s="135"/>
      <c r="DH316" s="135"/>
      <c r="DI316" s="135"/>
      <c r="DJ316" s="135"/>
      <c r="DK316" s="135"/>
      <c r="DL316" s="135"/>
      <c r="DM316" s="135"/>
      <c r="DN316" s="135"/>
      <c r="DO316" s="135"/>
      <c r="DP316" s="135"/>
      <c r="DQ316" s="135"/>
      <c r="DR316" s="135"/>
      <c r="DS316" s="135"/>
      <c r="DT316" s="135"/>
      <c r="DU316" s="135"/>
      <c r="DV316" s="135"/>
      <c r="DW316" s="135"/>
      <c r="DX316" s="135"/>
      <c r="DY316" s="135"/>
      <c r="DZ316" s="135"/>
      <c r="EA316" s="135"/>
      <c r="EB316" s="135"/>
      <c r="EC316" s="135"/>
      <c r="ED316" s="135"/>
      <c r="EE316" s="135"/>
      <c r="EF316" s="135"/>
      <c r="EG316" s="135"/>
      <c r="EH316" s="135"/>
      <c r="EI316" s="135"/>
      <c r="EJ316" s="135"/>
      <c r="EK316" s="135"/>
      <c r="EL316" s="135"/>
      <c r="EM316" s="135"/>
      <c r="EN316" s="135"/>
      <c r="EO316" s="135"/>
      <c r="EP316" s="135"/>
      <c r="EQ316" s="135"/>
      <c r="ER316" s="135"/>
      <c r="ES316" s="135"/>
      <c r="ET316" s="135"/>
      <c r="EU316" s="135"/>
      <c r="EV316" s="135"/>
      <c r="EW316" s="135"/>
      <c r="EX316" s="135"/>
      <c r="EY316" s="135"/>
      <c r="EZ316" s="135"/>
      <c r="FA316" s="135"/>
      <c r="FB316" s="135"/>
      <c r="FC316" s="135"/>
      <c r="FD316" s="135"/>
      <c r="FE316" s="135"/>
      <c r="FF316" s="135"/>
      <c r="FG316" s="135"/>
      <c r="FH316" s="135"/>
      <c r="FI316" s="135"/>
      <c r="FJ316" s="135"/>
      <c r="FK316" s="135"/>
      <c r="FL316" s="135"/>
      <c r="FM316" s="135"/>
      <c r="FN316" s="135"/>
      <c r="FO316" s="135"/>
      <c r="FP316" s="135"/>
      <c r="FQ316" s="135"/>
      <c r="FR316" s="135"/>
      <c r="FS316" s="135"/>
      <c r="FT316" s="135"/>
      <c r="FU316" s="135"/>
      <c r="FV316" s="135"/>
      <c r="FW316" s="135"/>
      <c r="FX316" s="135"/>
      <c r="FY316" s="135"/>
      <c r="FZ316" s="135"/>
      <c r="GA316" s="135"/>
      <c r="GB316" s="135"/>
      <c r="GC316" s="135"/>
      <c r="GD316" s="135"/>
      <c r="GE316" s="135"/>
      <c r="GF316" s="135"/>
      <c r="GG316" s="135"/>
      <c r="GH316" s="135"/>
      <c r="GI316" s="135"/>
      <c r="GJ316" s="135"/>
      <c r="GK316" s="135"/>
      <c r="GL316" s="135"/>
      <c r="GM316" s="135"/>
      <c r="GN316" s="135"/>
    </row>
    <row r="317" spans="2:196" ht="30" x14ac:dyDescent="0.25">
      <c r="B317" s="18">
        <v>1</v>
      </c>
      <c r="C317" s="678" t="s">
        <v>450</v>
      </c>
      <c r="D317" s="27">
        <f>'1 уровень'!E2714</f>
        <v>0</v>
      </c>
      <c r="E317" s="27">
        <f>'1 уровень'!F2714</f>
        <v>0</v>
      </c>
      <c r="F317" s="27">
        <f>'1 уровень'!G2714</f>
        <v>0</v>
      </c>
      <c r="G317" s="140" t="e">
        <f>'1 уровень'!H2714</f>
        <v>#DIV/0!</v>
      </c>
      <c r="H317" s="154">
        <f>'1 уровень'!I2714</f>
        <v>0</v>
      </c>
      <c r="I317" s="154">
        <f>'1 уровень'!J2714</f>
        <v>0</v>
      </c>
      <c r="J317" s="149">
        <f>'1 уровень'!K2714</f>
        <v>0</v>
      </c>
      <c r="K317" s="149">
        <f>'1 уровень'!L2714</f>
        <v>0</v>
      </c>
      <c r="L317" s="149">
        <f>'1 уровень'!M2714</f>
        <v>0</v>
      </c>
      <c r="M317" s="149">
        <f>'1 уровень'!N2714</f>
        <v>0</v>
      </c>
      <c r="N317" s="149">
        <f>'1 уровень'!O2714</f>
        <v>0</v>
      </c>
      <c r="O317" s="149">
        <f>'1 уровень'!P2714</f>
        <v>0</v>
      </c>
      <c r="P317" s="148">
        <f>'1 уровень'!Q2714</f>
        <v>0</v>
      </c>
      <c r="Q317" s="148">
        <f>'1 уровень'!R2714</f>
        <v>0</v>
      </c>
      <c r="R317" s="148">
        <f>'1 уровень'!S2714</f>
        <v>0</v>
      </c>
      <c r="S317" s="148">
        <f>'1 уровень'!T2714</f>
        <v>0</v>
      </c>
      <c r="T317" s="148">
        <f>'1 уровень'!U2714</f>
        <v>0</v>
      </c>
      <c r="U317" s="148">
        <f>'1 уровень'!V2714</f>
        <v>0</v>
      </c>
      <c r="V317" s="148">
        <f>'1 уровень'!W2714</f>
        <v>0</v>
      </c>
      <c r="W317" s="148">
        <f>'1 уровень'!X2714</f>
        <v>0</v>
      </c>
      <c r="X317" s="530">
        <f>'1 уровень'!Y2714</f>
        <v>0</v>
      </c>
      <c r="Y317" s="148"/>
      <c r="Z317" s="148"/>
      <c r="AA317" s="27">
        <f>'1 уровень'!Z2714</f>
        <v>0</v>
      </c>
      <c r="AB317" s="148">
        <f>'1 уровень'!AA2714</f>
        <v>0</v>
      </c>
      <c r="AC317" s="319">
        <f t="shared" si="51"/>
        <v>0</v>
      </c>
      <c r="AD317" s="319">
        <f t="shared" si="50"/>
        <v>0</v>
      </c>
      <c r="AE317" s="855">
        <f t="shared" si="61"/>
        <v>0</v>
      </c>
      <c r="AF317" s="135" t="e">
        <f t="shared" si="57"/>
        <v>#DIV/0!</v>
      </c>
      <c r="AG317" s="135"/>
      <c r="AH317" s="403"/>
      <c r="AI317" s="135">
        <f t="shared" si="58"/>
        <v>0</v>
      </c>
      <c r="AJ317" s="135"/>
      <c r="AK317" s="135"/>
      <c r="AL317" s="135"/>
      <c r="AM317" s="135"/>
      <c r="AN317" s="135"/>
      <c r="AO317" s="135"/>
      <c r="AP317" s="135"/>
      <c r="AQ317" s="135"/>
      <c r="AR317" s="135"/>
      <c r="AS317" s="135"/>
      <c r="AT317" s="135"/>
      <c r="AU317" s="135"/>
      <c r="AV317" s="135"/>
      <c r="AW317" s="135"/>
      <c r="AX317" s="135"/>
      <c r="AY317" s="135"/>
      <c r="AZ317" s="135"/>
      <c r="BA317" s="135"/>
      <c r="BB317" s="135"/>
      <c r="BC317" s="135"/>
      <c r="BD317" s="135"/>
      <c r="BE317" s="135"/>
      <c r="BF317" s="135"/>
      <c r="BG317" s="135"/>
      <c r="BH317" s="135"/>
      <c r="BI317" s="135"/>
      <c r="BJ317" s="135"/>
      <c r="BK317" s="135"/>
      <c r="BL317" s="135"/>
      <c r="BM317" s="135"/>
      <c r="BN317" s="135"/>
      <c r="BO317" s="135"/>
      <c r="BP317" s="135"/>
      <c r="BQ317" s="135"/>
      <c r="BR317" s="135"/>
      <c r="BS317" s="135"/>
      <c r="BT317" s="135"/>
      <c r="BU317" s="135"/>
      <c r="BV317" s="135"/>
      <c r="BW317" s="135"/>
      <c r="BX317" s="135"/>
      <c r="BY317" s="135"/>
      <c r="BZ317" s="135"/>
      <c r="CA317" s="135"/>
      <c r="CB317" s="135"/>
      <c r="CC317" s="135"/>
      <c r="CD317" s="135"/>
      <c r="CE317" s="135"/>
      <c r="CF317" s="135"/>
      <c r="CG317" s="135"/>
      <c r="CH317" s="135"/>
      <c r="CI317" s="135"/>
      <c r="CJ317" s="135"/>
      <c r="CK317" s="135"/>
      <c r="CL317" s="135"/>
      <c r="CM317" s="135"/>
      <c r="CN317" s="135"/>
      <c r="CO317" s="135"/>
      <c r="CP317" s="135"/>
      <c r="CQ317" s="135"/>
      <c r="CR317" s="135"/>
      <c r="CS317" s="135"/>
      <c r="CT317" s="135"/>
      <c r="CU317" s="135"/>
      <c r="CV317" s="135"/>
      <c r="CW317" s="135"/>
      <c r="CX317" s="135"/>
      <c r="CY317" s="135"/>
      <c r="CZ317" s="135"/>
      <c r="DA317" s="135"/>
      <c r="DB317" s="135"/>
      <c r="DC317" s="135"/>
      <c r="DD317" s="135"/>
      <c r="DE317" s="135"/>
      <c r="DF317" s="135"/>
      <c r="DG317" s="135"/>
      <c r="DH317" s="135"/>
      <c r="DI317" s="135"/>
      <c r="DJ317" s="135"/>
      <c r="DK317" s="135"/>
      <c r="DL317" s="135"/>
      <c r="DM317" s="135"/>
      <c r="DN317" s="135"/>
      <c r="DO317" s="135"/>
      <c r="DP317" s="135"/>
      <c r="DQ317" s="135"/>
      <c r="DR317" s="135"/>
      <c r="DS317" s="135"/>
      <c r="DT317" s="135"/>
      <c r="DU317" s="135"/>
      <c r="DV317" s="135"/>
      <c r="DW317" s="135"/>
      <c r="DX317" s="135"/>
      <c r="DY317" s="135"/>
      <c r="DZ317" s="135"/>
      <c r="EA317" s="135"/>
      <c r="EB317" s="135"/>
      <c r="EC317" s="135"/>
      <c r="ED317" s="135"/>
      <c r="EE317" s="135"/>
      <c r="EF317" s="135"/>
      <c r="EG317" s="135"/>
      <c r="EH317" s="135"/>
      <c r="EI317" s="135"/>
      <c r="EJ317" s="135"/>
      <c r="EK317" s="135"/>
      <c r="EL317" s="135"/>
      <c r="EM317" s="135"/>
      <c r="EN317" s="135"/>
      <c r="EO317" s="135"/>
      <c r="EP317" s="135"/>
      <c r="EQ317" s="135"/>
      <c r="ER317" s="135"/>
      <c r="ES317" s="135"/>
      <c r="ET317" s="135"/>
      <c r="EU317" s="135"/>
      <c r="EV317" s="135"/>
      <c r="EW317" s="135"/>
      <c r="EX317" s="135"/>
      <c r="EY317" s="135"/>
      <c r="EZ317" s="135"/>
      <c r="FA317" s="135"/>
      <c r="FB317" s="135"/>
      <c r="FC317" s="135"/>
      <c r="FD317" s="135"/>
      <c r="FE317" s="135"/>
      <c r="FF317" s="135"/>
      <c r="FG317" s="135"/>
      <c r="FH317" s="135"/>
      <c r="FI317" s="135"/>
      <c r="FJ317" s="135"/>
      <c r="FK317" s="135"/>
      <c r="FL317" s="135"/>
      <c r="FM317" s="135"/>
      <c r="FN317" s="135"/>
      <c r="FO317" s="135"/>
      <c r="FP317" s="135"/>
      <c r="FQ317" s="135"/>
      <c r="FR317" s="135"/>
      <c r="FS317" s="135"/>
      <c r="FT317" s="135"/>
      <c r="FU317" s="135"/>
      <c r="FV317" s="135"/>
      <c r="FW317" s="135"/>
      <c r="FX317" s="135"/>
      <c r="FY317" s="135"/>
      <c r="FZ317" s="135"/>
      <c r="GA317" s="135"/>
      <c r="GB317" s="135"/>
      <c r="GC317" s="135"/>
      <c r="GD317" s="135"/>
      <c r="GE317" s="135"/>
      <c r="GF317" s="135"/>
      <c r="GG317" s="135"/>
      <c r="GH317" s="135"/>
      <c r="GI317" s="135"/>
      <c r="GJ317" s="135"/>
      <c r="GK317" s="135"/>
      <c r="GL317" s="135"/>
      <c r="GM317" s="135"/>
      <c r="GN317" s="135"/>
    </row>
    <row r="318" spans="2:196" x14ac:dyDescent="0.25">
      <c r="B318" s="18">
        <v>1</v>
      </c>
      <c r="C318" s="4" t="s">
        <v>451</v>
      </c>
      <c r="D318" s="27">
        <f>'1 уровень'!E2715</f>
        <v>0</v>
      </c>
      <c r="E318" s="27">
        <f>'1 уровень'!F2715</f>
        <v>0</v>
      </c>
      <c r="F318" s="27">
        <f>'1 уровень'!G2715</f>
        <v>0</v>
      </c>
      <c r="G318" s="140">
        <f>'1 уровень'!H2715</f>
        <v>0</v>
      </c>
      <c r="H318" s="154">
        <f>'1 уровень'!I2715</f>
        <v>0</v>
      </c>
      <c r="I318" s="154">
        <f>'1 уровень'!J2715</f>
        <v>0</v>
      </c>
      <c r="J318" s="149">
        <f>'1 уровень'!K2715</f>
        <v>0</v>
      </c>
      <c r="K318" s="149">
        <f>'1 уровень'!L2715</f>
        <v>0</v>
      </c>
      <c r="L318" s="149">
        <f>'1 уровень'!M2715</f>
        <v>0</v>
      </c>
      <c r="M318" s="149">
        <f>'1 уровень'!N2715</f>
        <v>0</v>
      </c>
      <c r="N318" s="149">
        <f>'1 уровень'!O2715</f>
        <v>0</v>
      </c>
      <c r="O318" s="149">
        <f>'1 уровень'!P2715</f>
        <v>0</v>
      </c>
      <c r="P318" s="148">
        <f>'1 уровень'!Q2715</f>
        <v>0</v>
      </c>
      <c r="Q318" s="148">
        <f>'1 уровень'!R2715</f>
        <v>0</v>
      </c>
      <c r="R318" s="148">
        <f>'1 уровень'!S2715</f>
        <v>0</v>
      </c>
      <c r="S318" s="148">
        <f>'1 уровень'!T2715</f>
        <v>0</v>
      </c>
      <c r="T318" s="148">
        <f>'1 уровень'!U2715</f>
        <v>0</v>
      </c>
      <c r="U318" s="148">
        <f>'1 уровень'!V2715</f>
        <v>0</v>
      </c>
      <c r="V318" s="148">
        <f>'1 уровень'!W2715</f>
        <v>0</v>
      </c>
      <c r="W318" s="148">
        <f>'1 уровень'!X2715</f>
        <v>0</v>
      </c>
      <c r="X318" s="530">
        <f>'1 уровень'!Y2715</f>
        <v>0</v>
      </c>
      <c r="Y318" s="148"/>
      <c r="Z318" s="148"/>
      <c r="AA318" s="27">
        <f>'1 уровень'!Z2715</f>
        <v>0</v>
      </c>
      <c r="AB318" s="148">
        <f>'1 уровень'!AA2715</f>
        <v>0</v>
      </c>
      <c r="AC318" s="319">
        <f t="shared" si="51"/>
        <v>0</v>
      </c>
      <c r="AD318" s="319">
        <f t="shared" si="50"/>
        <v>0</v>
      </c>
      <c r="AE318" s="855">
        <f t="shared" si="61"/>
        <v>0</v>
      </c>
      <c r="AF318" s="135" t="e">
        <f t="shared" si="57"/>
        <v>#DIV/0!</v>
      </c>
      <c r="AG318" s="135"/>
      <c r="AH318" s="403"/>
      <c r="AI318" s="135">
        <f t="shared" si="58"/>
        <v>0</v>
      </c>
      <c r="AJ318" s="135"/>
      <c r="AK318" s="135"/>
      <c r="AL318" s="135"/>
      <c r="AM318" s="135"/>
      <c r="AN318" s="135"/>
      <c r="AO318" s="135"/>
      <c r="AP318" s="135"/>
      <c r="AQ318" s="135"/>
      <c r="AR318" s="135"/>
      <c r="AS318" s="135"/>
      <c r="AT318" s="135"/>
      <c r="AU318" s="135"/>
      <c r="AV318" s="135"/>
      <c r="AW318" s="135"/>
      <c r="AX318" s="135"/>
      <c r="AY318" s="135"/>
      <c r="AZ318" s="135"/>
      <c r="BA318" s="135"/>
      <c r="BB318" s="135"/>
      <c r="BC318" s="135"/>
      <c r="BD318" s="135"/>
      <c r="BE318" s="135"/>
      <c r="BF318" s="135"/>
      <c r="BG318" s="135"/>
      <c r="BH318" s="135"/>
      <c r="BI318" s="135"/>
      <c r="BJ318" s="135"/>
      <c r="BK318" s="135"/>
      <c r="BL318" s="135"/>
      <c r="BM318" s="135"/>
      <c r="BN318" s="135"/>
      <c r="BO318" s="135"/>
      <c r="BP318" s="135"/>
      <c r="BQ318" s="135"/>
      <c r="BR318" s="135"/>
      <c r="BS318" s="135"/>
      <c r="BT318" s="135"/>
      <c r="BU318" s="135"/>
      <c r="BV318" s="135"/>
      <c r="BW318" s="135"/>
      <c r="BX318" s="135"/>
      <c r="BY318" s="135"/>
      <c r="BZ318" s="135"/>
      <c r="CA318" s="135"/>
      <c r="CB318" s="135"/>
      <c r="CC318" s="135"/>
      <c r="CD318" s="135"/>
      <c r="CE318" s="135"/>
      <c r="CF318" s="135"/>
      <c r="CG318" s="135"/>
      <c r="CH318" s="135"/>
      <c r="CI318" s="135"/>
      <c r="CJ318" s="135"/>
      <c r="CK318" s="135"/>
      <c r="CL318" s="135"/>
      <c r="CM318" s="135"/>
      <c r="CN318" s="135"/>
      <c r="CO318" s="135"/>
      <c r="CP318" s="135"/>
      <c r="CQ318" s="135"/>
      <c r="CR318" s="135"/>
      <c r="CS318" s="135"/>
      <c r="CT318" s="135"/>
      <c r="CU318" s="135"/>
      <c r="CV318" s="135"/>
      <c r="CW318" s="135"/>
      <c r="CX318" s="135"/>
      <c r="CY318" s="135"/>
      <c r="CZ318" s="135"/>
      <c r="DA318" s="135"/>
      <c r="DB318" s="135"/>
      <c r="DC318" s="135"/>
      <c r="DD318" s="135"/>
      <c r="DE318" s="135"/>
      <c r="DF318" s="135"/>
      <c r="DG318" s="135"/>
      <c r="DH318" s="135"/>
      <c r="DI318" s="135"/>
      <c r="DJ318" s="135"/>
      <c r="DK318" s="135"/>
      <c r="DL318" s="135"/>
      <c r="DM318" s="135"/>
      <c r="DN318" s="135"/>
      <c r="DO318" s="135"/>
      <c r="DP318" s="135"/>
      <c r="DQ318" s="135"/>
      <c r="DR318" s="135"/>
      <c r="DS318" s="135"/>
      <c r="DT318" s="135"/>
      <c r="DU318" s="135"/>
      <c r="DV318" s="135"/>
      <c r="DW318" s="135"/>
      <c r="DX318" s="135"/>
      <c r="DY318" s="135"/>
      <c r="DZ318" s="135"/>
      <c r="EA318" s="135"/>
      <c r="EB318" s="135"/>
      <c r="EC318" s="135"/>
      <c r="ED318" s="135"/>
      <c r="EE318" s="135"/>
      <c r="EF318" s="135"/>
      <c r="EG318" s="135"/>
      <c r="EH318" s="135"/>
      <c r="EI318" s="135"/>
      <c r="EJ318" s="135"/>
      <c r="EK318" s="135"/>
      <c r="EL318" s="135"/>
      <c r="EM318" s="135"/>
      <c r="EN318" s="135"/>
      <c r="EO318" s="135"/>
      <c r="EP318" s="135"/>
      <c r="EQ318" s="135"/>
      <c r="ER318" s="135"/>
      <c r="ES318" s="135"/>
      <c r="ET318" s="135"/>
      <c r="EU318" s="135"/>
      <c r="EV318" s="135"/>
      <c r="EW318" s="135"/>
      <c r="EX318" s="135"/>
      <c r="EY318" s="135"/>
      <c r="EZ318" s="135"/>
      <c r="FA318" s="135"/>
      <c r="FB318" s="135"/>
      <c r="FC318" s="135"/>
      <c r="FD318" s="135"/>
      <c r="FE318" s="135"/>
      <c r="FF318" s="135"/>
      <c r="FG318" s="135"/>
      <c r="FH318" s="135"/>
      <c r="FI318" s="135"/>
      <c r="FJ318" s="135"/>
      <c r="FK318" s="135"/>
      <c r="FL318" s="135"/>
      <c r="FM318" s="135"/>
      <c r="FN318" s="135"/>
      <c r="FO318" s="135"/>
      <c r="FP318" s="135"/>
      <c r="FQ318" s="135"/>
      <c r="FR318" s="135"/>
      <c r="FS318" s="135"/>
      <c r="FT318" s="135"/>
      <c r="FU318" s="135"/>
      <c r="FV318" s="135"/>
      <c r="FW318" s="135"/>
      <c r="FX318" s="135"/>
      <c r="FY318" s="135"/>
      <c r="FZ318" s="135"/>
      <c r="GA318" s="135"/>
      <c r="GB318" s="135"/>
      <c r="GC318" s="135"/>
      <c r="GD318" s="135"/>
      <c r="GE318" s="135"/>
      <c r="GF318" s="135"/>
      <c r="GG318" s="135"/>
      <c r="GH318" s="135"/>
      <c r="GI318" s="135"/>
      <c r="GJ318" s="135"/>
      <c r="GK318" s="135"/>
      <c r="GL318" s="135"/>
      <c r="GM318" s="135"/>
      <c r="GN318" s="135"/>
    </row>
    <row r="319" spans="2:196" ht="30" x14ac:dyDescent="0.25">
      <c r="B319" s="18">
        <v>1</v>
      </c>
      <c r="C319" s="4" t="s">
        <v>452</v>
      </c>
      <c r="D319" s="27">
        <f>'1 уровень'!E2716</f>
        <v>0</v>
      </c>
      <c r="E319" s="27">
        <f>'1 уровень'!F2716</f>
        <v>0</v>
      </c>
      <c r="F319" s="27">
        <f>'1 уровень'!G2716</f>
        <v>0</v>
      </c>
      <c r="G319" s="140" t="e">
        <f>'1 уровень'!H2716</f>
        <v>#DIV/0!</v>
      </c>
      <c r="H319" s="154">
        <f>'1 уровень'!I2716</f>
        <v>0</v>
      </c>
      <c r="I319" s="154">
        <f>'1 уровень'!J2716</f>
        <v>0</v>
      </c>
      <c r="J319" s="149">
        <f>'1 уровень'!K2716</f>
        <v>0</v>
      </c>
      <c r="K319" s="149">
        <f>'1 уровень'!L2716</f>
        <v>0</v>
      </c>
      <c r="L319" s="149">
        <f>'1 уровень'!M2716</f>
        <v>0</v>
      </c>
      <c r="M319" s="149">
        <f>'1 уровень'!N2716</f>
        <v>0</v>
      </c>
      <c r="N319" s="149">
        <f>'1 уровень'!O2716</f>
        <v>0</v>
      </c>
      <c r="O319" s="149">
        <f>'1 уровень'!P2716</f>
        <v>0</v>
      </c>
      <c r="P319" s="148">
        <f>'1 уровень'!Q2716</f>
        <v>0</v>
      </c>
      <c r="Q319" s="148">
        <f>'1 уровень'!R2716</f>
        <v>0</v>
      </c>
      <c r="R319" s="148">
        <f>'1 уровень'!S2716</f>
        <v>0</v>
      </c>
      <c r="S319" s="148">
        <f>'1 уровень'!T2716</f>
        <v>0</v>
      </c>
      <c r="T319" s="148">
        <f>'1 уровень'!U2716</f>
        <v>0</v>
      </c>
      <c r="U319" s="148">
        <f>'1 уровень'!V2716</f>
        <v>0</v>
      </c>
      <c r="V319" s="148">
        <f>'1 уровень'!W2716</f>
        <v>0</v>
      </c>
      <c r="W319" s="148">
        <f>'1 уровень'!X2716</f>
        <v>0</v>
      </c>
      <c r="X319" s="530">
        <f>'1 уровень'!Y2716</f>
        <v>0</v>
      </c>
      <c r="Y319" s="148"/>
      <c r="Z319" s="148"/>
      <c r="AA319" s="27">
        <f>'1 уровень'!Z2716</f>
        <v>0</v>
      </c>
      <c r="AB319" s="148">
        <f>'1 уровень'!AA2716</f>
        <v>0</v>
      </c>
      <c r="AC319" s="319">
        <f t="shared" si="51"/>
        <v>0</v>
      </c>
      <c r="AD319" s="319">
        <f t="shared" si="50"/>
        <v>0</v>
      </c>
      <c r="AE319" s="855">
        <f t="shared" si="61"/>
        <v>0</v>
      </c>
      <c r="AF319" s="135" t="e">
        <f t="shared" si="57"/>
        <v>#DIV/0!</v>
      </c>
      <c r="AG319" s="135"/>
      <c r="AH319" s="403"/>
      <c r="AI319" s="135">
        <f t="shared" si="58"/>
        <v>0</v>
      </c>
      <c r="AJ319" s="135"/>
      <c r="AK319" s="135"/>
      <c r="AL319" s="135"/>
      <c r="AM319" s="135"/>
      <c r="AN319" s="135"/>
      <c r="AO319" s="135"/>
      <c r="AP319" s="135"/>
      <c r="AQ319" s="135"/>
      <c r="AR319" s="135"/>
      <c r="AS319" s="135"/>
      <c r="AT319" s="135"/>
      <c r="AU319" s="135"/>
      <c r="AV319" s="135"/>
      <c r="AW319" s="135"/>
      <c r="AX319" s="135"/>
      <c r="AY319" s="135"/>
      <c r="AZ319" s="135"/>
      <c r="BA319" s="135"/>
      <c r="BB319" s="135"/>
      <c r="BC319" s="135"/>
      <c r="BD319" s="135"/>
      <c r="BE319" s="135"/>
      <c r="BF319" s="135"/>
      <c r="BG319" s="135"/>
      <c r="BH319" s="135"/>
      <c r="BI319" s="135"/>
      <c r="BJ319" s="135"/>
      <c r="BK319" s="135"/>
      <c r="BL319" s="135"/>
      <c r="BM319" s="135"/>
      <c r="BN319" s="135"/>
      <c r="BO319" s="135"/>
      <c r="BP319" s="135"/>
      <c r="BQ319" s="135"/>
      <c r="BR319" s="135"/>
      <c r="BS319" s="135"/>
      <c r="BT319" s="135"/>
      <c r="BU319" s="135"/>
      <c r="BV319" s="135"/>
      <c r="BW319" s="135"/>
      <c r="BX319" s="135"/>
      <c r="BY319" s="135"/>
      <c r="BZ319" s="135"/>
      <c r="CA319" s="135"/>
      <c r="CB319" s="135"/>
      <c r="CC319" s="135"/>
      <c r="CD319" s="135"/>
      <c r="CE319" s="135"/>
      <c r="CF319" s="135"/>
      <c r="CG319" s="135"/>
      <c r="CH319" s="135"/>
      <c r="CI319" s="135"/>
      <c r="CJ319" s="135"/>
      <c r="CK319" s="135"/>
      <c r="CL319" s="135"/>
      <c r="CM319" s="135"/>
      <c r="CN319" s="135"/>
      <c r="CO319" s="135"/>
      <c r="CP319" s="135"/>
      <c r="CQ319" s="135"/>
      <c r="CR319" s="135"/>
      <c r="CS319" s="135"/>
      <c r="CT319" s="135"/>
      <c r="CU319" s="135"/>
      <c r="CV319" s="135"/>
      <c r="CW319" s="135"/>
      <c r="CX319" s="135"/>
      <c r="CY319" s="135"/>
      <c r="CZ319" s="135"/>
      <c r="DA319" s="135"/>
      <c r="DB319" s="135"/>
      <c r="DC319" s="135"/>
      <c r="DD319" s="135"/>
      <c r="DE319" s="135"/>
      <c r="DF319" s="135"/>
      <c r="DG319" s="135"/>
      <c r="DH319" s="135"/>
      <c r="DI319" s="135"/>
      <c r="DJ319" s="135"/>
      <c r="DK319" s="135"/>
      <c r="DL319" s="135"/>
      <c r="DM319" s="135"/>
      <c r="DN319" s="135"/>
      <c r="DO319" s="135"/>
      <c r="DP319" s="135"/>
      <c r="DQ319" s="135"/>
      <c r="DR319" s="135"/>
      <c r="DS319" s="135"/>
      <c r="DT319" s="135"/>
      <c r="DU319" s="135"/>
      <c r="DV319" s="135"/>
      <c r="DW319" s="135"/>
      <c r="DX319" s="135"/>
      <c r="DY319" s="135"/>
      <c r="DZ319" s="135"/>
      <c r="EA319" s="135"/>
      <c r="EB319" s="135"/>
      <c r="EC319" s="135"/>
      <c r="ED319" s="135"/>
      <c r="EE319" s="135"/>
      <c r="EF319" s="135"/>
      <c r="EG319" s="135"/>
      <c r="EH319" s="135"/>
      <c r="EI319" s="135"/>
      <c r="EJ319" s="135"/>
      <c r="EK319" s="135"/>
      <c r="EL319" s="135"/>
      <c r="EM319" s="135"/>
      <c r="EN319" s="135"/>
      <c r="EO319" s="135"/>
      <c r="EP319" s="135"/>
      <c r="EQ319" s="135"/>
      <c r="ER319" s="135"/>
      <c r="ES319" s="135"/>
      <c r="ET319" s="135"/>
      <c r="EU319" s="135"/>
      <c r="EV319" s="135"/>
      <c r="EW319" s="135"/>
      <c r="EX319" s="135"/>
      <c r="EY319" s="135"/>
      <c r="EZ319" s="135"/>
      <c r="FA319" s="135"/>
      <c r="FB319" s="135"/>
      <c r="FC319" s="135"/>
      <c r="FD319" s="135"/>
      <c r="FE319" s="135"/>
      <c r="FF319" s="135"/>
      <c r="FG319" s="135"/>
      <c r="FH319" s="135"/>
      <c r="FI319" s="135"/>
      <c r="FJ319" s="135"/>
      <c r="FK319" s="135"/>
      <c r="FL319" s="135"/>
      <c r="FM319" s="135"/>
      <c r="FN319" s="135"/>
      <c r="FO319" s="135"/>
      <c r="FP319" s="135"/>
      <c r="FQ319" s="135"/>
      <c r="FR319" s="135"/>
      <c r="FS319" s="135"/>
      <c r="FT319" s="135"/>
      <c r="FU319" s="135"/>
      <c r="FV319" s="135"/>
      <c r="FW319" s="135"/>
      <c r="FX319" s="135"/>
      <c r="FY319" s="135"/>
      <c r="FZ319" s="135"/>
      <c r="GA319" s="135"/>
      <c r="GB319" s="135"/>
      <c r="GC319" s="135"/>
      <c r="GD319" s="135"/>
      <c r="GE319" s="135"/>
      <c r="GF319" s="135"/>
      <c r="GG319" s="135"/>
      <c r="GH319" s="135"/>
      <c r="GI319" s="135"/>
      <c r="GJ319" s="135"/>
      <c r="GK319" s="135"/>
      <c r="GL319" s="135"/>
      <c r="GM319" s="135"/>
      <c r="GN319" s="135"/>
    </row>
    <row r="320" spans="2:196" ht="60" x14ac:dyDescent="0.25">
      <c r="B320" s="18">
        <v>1</v>
      </c>
      <c r="C320" s="4" t="s">
        <v>454</v>
      </c>
      <c r="D320" s="27">
        <f>'1 уровень'!E2717</f>
        <v>0</v>
      </c>
      <c r="E320" s="27">
        <f>'1 уровень'!F2717</f>
        <v>0</v>
      </c>
      <c r="F320" s="27">
        <f>'1 уровень'!G2717</f>
        <v>0</v>
      </c>
      <c r="G320" s="140">
        <f>'1 уровень'!H2717</f>
        <v>0</v>
      </c>
      <c r="H320" s="154">
        <f>'1 уровень'!I2717</f>
        <v>0</v>
      </c>
      <c r="I320" s="154">
        <f>'1 уровень'!J2717</f>
        <v>0</v>
      </c>
      <c r="J320" s="149">
        <f>'1 уровень'!K2717</f>
        <v>0</v>
      </c>
      <c r="K320" s="149">
        <f>'1 уровень'!L2717</f>
        <v>0</v>
      </c>
      <c r="L320" s="149">
        <f>'1 уровень'!M2717</f>
        <v>0</v>
      </c>
      <c r="M320" s="149">
        <f>'1 уровень'!N2717</f>
        <v>0</v>
      </c>
      <c r="N320" s="149">
        <f>'1 уровень'!O2717</f>
        <v>0</v>
      </c>
      <c r="O320" s="149">
        <f>'1 уровень'!P2717</f>
        <v>0</v>
      </c>
      <c r="P320" s="148">
        <f>'1 уровень'!Q2717</f>
        <v>0</v>
      </c>
      <c r="Q320" s="148">
        <f>'1 уровень'!R2717</f>
        <v>0</v>
      </c>
      <c r="R320" s="148">
        <f>'1 уровень'!S2717</f>
        <v>0</v>
      </c>
      <c r="S320" s="148">
        <f>'1 уровень'!T2717</f>
        <v>0</v>
      </c>
      <c r="T320" s="148">
        <f>'1 уровень'!U2717</f>
        <v>0</v>
      </c>
      <c r="U320" s="148">
        <f>'1 уровень'!V2717</f>
        <v>0</v>
      </c>
      <c r="V320" s="148">
        <f>'1 уровень'!W2717</f>
        <v>0</v>
      </c>
      <c r="W320" s="148">
        <f>'1 уровень'!X2717</f>
        <v>0</v>
      </c>
      <c r="X320" s="530">
        <f>'1 уровень'!Y2717</f>
        <v>0</v>
      </c>
      <c r="Y320" s="148"/>
      <c r="Z320" s="148"/>
      <c r="AA320" s="27">
        <f>'1 уровень'!Z2717</f>
        <v>0</v>
      </c>
      <c r="AB320" s="148">
        <f>'1 уровень'!AA2717</f>
        <v>0</v>
      </c>
      <c r="AC320" s="319">
        <f t="shared" si="51"/>
        <v>0</v>
      </c>
      <c r="AD320" s="319">
        <f t="shared" si="50"/>
        <v>0</v>
      </c>
      <c r="AE320" s="855">
        <f t="shared" si="61"/>
        <v>0</v>
      </c>
      <c r="AF320" s="135" t="e">
        <f t="shared" si="57"/>
        <v>#DIV/0!</v>
      </c>
      <c r="AG320" s="135"/>
      <c r="AH320" s="403"/>
      <c r="AI320" s="135">
        <f t="shared" si="58"/>
        <v>0</v>
      </c>
      <c r="AJ320" s="135"/>
      <c r="AK320" s="135"/>
      <c r="AL320" s="135"/>
      <c r="AM320" s="135"/>
      <c r="AN320" s="135"/>
      <c r="AO320" s="135"/>
      <c r="AP320" s="135"/>
      <c r="AQ320" s="135"/>
      <c r="AR320" s="135"/>
      <c r="AS320" s="135"/>
      <c r="AT320" s="135"/>
      <c r="AU320" s="135"/>
      <c r="AV320" s="135"/>
      <c r="AW320" s="135"/>
      <c r="AX320" s="135"/>
      <c r="AY320" s="135"/>
      <c r="AZ320" s="135"/>
      <c r="BA320" s="135"/>
      <c r="BB320" s="135"/>
      <c r="BC320" s="135"/>
      <c r="BD320" s="135"/>
      <c r="BE320" s="135"/>
      <c r="BF320" s="135"/>
      <c r="BG320" s="135"/>
      <c r="BH320" s="135"/>
      <c r="BI320" s="135"/>
      <c r="BJ320" s="135"/>
      <c r="BK320" s="135"/>
      <c r="BL320" s="135"/>
      <c r="BM320" s="135"/>
      <c r="BN320" s="135"/>
      <c r="BO320" s="135"/>
      <c r="BP320" s="135"/>
      <c r="BQ320" s="135"/>
      <c r="BR320" s="135"/>
      <c r="BS320" s="135"/>
      <c r="BT320" s="135"/>
      <c r="BU320" s="135"/>
      <c r="BV320" s="135"/>
      <c r="BW320" s="135"/>
      <c r="BX320" s="135"/>
      <c r="BY320" s="135"/>
      <c r="BZ320" s="135"/>
      <c r="CA320" s="135"/>
      <c r="CB320" s="135"/>
      <c r="CC320" s="135"/>
      <c r="CD320" s="135"/>
      <c r="CE320" s="135"/>
      <c r="CF320" s="135"/>
      <c r="CG320" s="135"/>
      <c r="CH320" s="135"/>
      <c r="CI320" s="135"/>
      <c r="CJ320" s="135"/>
      <c r="CK320" s="135"/>
      <c r="CL320" s="135"/>
      <c r="CM320" s="135"/>
      <c r="CN320" s="135"/>
      <c r="CO320" s="135"/>
      <c r="CP320" s="135"/>
      <c r="CQ320" s="135"/>
      <c r="CR320" s="135"/>
      <c r="CS320" s="135"/>
      <c r="CT320" s="135"/>
      <c r="CU320" s="135"/>
      <c r="CV320" s="135"/>
      <c r="CW320" s="135"/>
      <c r="CX320" s="135"/>
      <c r="CY320" s="135"/>
      <c r="CZ320" s="135"/>
      <c r="DA320" s="135"/>
      <c r="DB320" s="135"/>
      <c r="DC320" s="135"/>
      <c r="DD320" s="135"/>
      <c r="DE320" s="135"/>
      <c r="DF320" s="135"/>
      <c r="DG320" s="135"/>
      <c r="DH320" s="135"/>
      <c r="DI320" s="135"/>
      <c r="DJ320" s="135"/>
      <c r="DK320" s="135"/>
      <c r="DL320" s="135"/>
      <c r="DM320" s="135"/>
      <c r="DN320" s="135"/>
      <c r="DO320" s="135"/>
      <c r="DP320" s="135"/>
      <c r="DQ320" s="135"/>
      <c r="DR320" s="135"/>
      <c r="DS320" s="135"/>
      <c r="DT320" s="135"/>
      <c r="DU320" s="135"/>
      <c r="DV320" s="135"/>
      <c r="DW320" s="135"/>
      <c r="DX320" s="135"/>
      <c r="DY320" s="135"/>
      <c r="DZ320" s="135"/>
      <c r="EA320" s="135"/>
      <c r="EB320" s="135"/>
      <c r="EC320" s="135"/>
      <c r="ED320" s="135"/>
      <c r="EE320" s="135"/>
      <c r="EF320" s="135"/>
      <c r="EG320" s="135"/>
      <c r="EH320" s="135"/>
      <c r="EI320" s="135"/>
      <c r="EJ320" s="135"/>
      <c r="EK320" s="135"/>
      <c r="EL320" s="135"/>
      <c r="EM320" s="135"/>
      <c r="EN320" s="135"/>
      <c r="EO320" s="135"/>
      <c r="EP320" s="135"/>
      <c r="EQ320" s="135"/>
      <c r="ER320" s="135"/>
      <c r="ES320" s="135"/>
      <c r="ET320" s="135"/>
      <c r="EU320" s="135"/>
      <c r="EV320" s="135"/>
      <c r="EW320" s="135"/>
      <c r="EX320" s="135"/>
      <c r="EY320" s="135"/>
      <c r="EZ320" s="135"/>
      <c r="FA320" s="135"/>
      <c r="FB320" s="135"/>
      <c r="FC320" s="135"/>
      <c r="FD320" s="135"/>
      <c r="FE320" s="135"/>
      <c r="FF320" s="135"/>
      <c r="FG320" s="135"/>
      <c r="FH320" s="135"/>
      <c r="FI320" s="135"/>
      <c r="FJ320" s="135"/>
      <c r="FK320" s="135"/>
      <c r="FL320" s="135"/>
      <c r="FM320" s="135"/>
      <c r="FN320" s="135"/>
      <c r="FO320" s="135"/>
      <c r="FP320" s="135"/>
      <c r="FQ320" s="135"/>
      <c r="FR320" s="135"/>
      <c r="FS320" s="135"/>
      <c r="FT320" s="135"/>
      <c r="FU320" s="135"/>
      <c r="FV320" s="135"/>
      <c r="FW320" s="135"/>
      <c r="FX320" s="135"/>
      <c r="FY320" s="135"/>
      <c r="FZ320" s="135"/>
      <c r="GA320" s="135"/>
      <c r="GB320" s="135"/>
      <c r="GC320" s="135"/>
      <c r="GD320" s="135"/>
      <c r="GE320" s="135"/>
      <c r="GF320" s="135"/>
      <c r="GG320" s="135"/>
      <c r="GH320" s="135"/>
      <c r="GI320" s="135"/>
      <c r="GJ320" s="135"/>
      <c r="GK320" s="135"/>
      <c r="GL320" s="135"/>
      <c r="GM320" s="135"/>
      <c r="GN320" s="135"/>
    </row>
    <row r="321" spans="1:196" ht="45" x14ac:dyDescent="0.25">
      <c r="B321" s="18">
        <v>1</v>
      </c>
      <c r="C321" s="679" t="s">
        <v>455</v>
      </c>
      <c r="D321" s="27">
        <f>'1 уровень'!E2718</f>
        <v>0</v>
      </c>
      <c r="E321" s="27">
        <f>'1 уровень'!F2718</f>
        <v>0</v>
      </c>
      <c r="F321" s="27">
        <f>'1 уровень'!G2718</f>
        <v>0</v>
      </c>
      <c r="G321" s="140">
        <f>'1 уровень'!H2718</f>
        <v>0</v>
      </c>
      <c r="H321" s="154">
        <f>'1 уровень'!I2718</f>
        <v>0</v>
      </c>
      <c r="I321" s="154">
        <f>'1 уровень'!J2718</f>
        <v>0</v>
      </c>
      <c r="J321" s="149">
        <f>'1 уровень'!K2718</f>
        <v>0</v>
      </c>
      <c r="K321" s="149">
        <f>'1 уровень'!L2718</f>
        <v>0</v>
      </c>
      <c r="L321" s="149">
        <f>'1 уровень'!M2718</f>
        <v>0</v>
      </c>
      <c r="M321" s="149">
        <f>'1 уровень'!N2718</f>
        <v>0</v>
      </c>
      <c r="N321" s="149">
        <f>'1 уровень'!O2718</f>
        <v>0</v>
      </c>
      <c r="O321" s="149">
        <f>'1 уровень'!P2718</f>
        <v>0</v>
      </c>
      <c r="P321" s="148">
        <f>'1 уровень'!Q2718</f>
        <v>0</v>
      </c>
      <c r="Q321" s="148">
        <f>'1 уровень'!R2718</f>
        <v>0</v>
      </c>
      <c r="R321" s="148">
        <f>'1 уровень'!S2718</f>
        <v>0</v>
      </c>
      <c r="S321" s="148">
        <f>'1 уровень'!T2718</f>
        <v>0</v>
      </c>
      <c r="T321" s="148">
        <f>'1 уровень'!U2718</f>
        <v>0</v>
      </c>
      <c r="U321" s="148">
        <f>'1 уровень'!V2718</f>
        <v>0</v>
      </c>
      <c r="V321" s="148">
        <f>'1 уровень'!W2718</f>
        <v>0</v>
      </c>
      <c r="W321" s="148">
        <f>'1 уровень'!X2718</f>
        <v>0</v>
      </c>
      <c r="X321" s="530">
        <f>'1 уровень'!Y2718</f>
        <v>0</v>
      </c>
      <c r="Y321" s="148"/>
      <c r="Z321" s="148"/>
      <c r="AA321" s="27">
        <f>'1 уровень'!Z2718</f>
        <v>0</v>
      </c>
      <c r="AB321" s="148">
        <f>'1 уровень'!AA2718</f>
        <v>0</v>
      </c>
      <c r="AC321" s="319">
        <f t="shared" si="51"/>
        <v>0</v>
      </c>
      <c r="AD321" s="319">
        <f t="shared" si="50"/>
        <v>0</v>
      </c>
      <c r="AE321" s="855">
        <f t="shared" si="61"/>
        <v>0</v>
      </c>
      <c r="AF321" s="135" t="e">
        <f t="shared" si="57"/>
        <v>#DIV/0!</v>
      </c>
      <c r="AG321" s="135"/>
      <c r="AH321" s="403"/>
      <c r="AI321" s="135">
        <f t="shared" si="58"/>
        <v>0</v>
      </c>
      <c r="AJ321" s="135"/>
      <c r="AK321" s="135"/>
      <c r="AL321" s="135"/>
      <c r="AM321" s="135"/>
      <c r="AN321" s="135"/>
      <c r="AO321" s="135"/>
      <c r="AP321" s="135"/>
      <c r="AQ321" s="135"/>
      <c r="AR321" s="135"/>
      <c r="AS321" s="135"/>
      <c r="AT321" s="135"/>
      <c r="AU321" s="135"/>
      <c r="AV321" s="135"/>
      <c r="AW321" s="135"/>
      <c r="AX321" s="135"/>
      <c r="AY321" s="135"/>
      <c r="AZ321" s="135"/>
      <c r="BA321" s="135"/>
      <c r="BB321" s="135"/>
      <c r="BC321" s="135"/>
      <c r="BD321" s="135"/>
      <c r="BE321" s="135"/>
      <c r="BF321" s="135"/>
      <c r="BG321" s="135"/>
      <c r="BH321" s="135"/>
      <c r="BI321" s="135"/>
      <c r="BJ321" s="135"/>
      <c r="BK321" s="135"/>
      <c r="BL321" s="135"/>
      <c r="BM321" s="135"/>
      <c r="BN321" s="135"/>
      <c r="BO321" s="135"/>
      <c r="BP321" s="135"/>
      <c r="BQ321" s="135"/>
      <c r="BR321" s="135"/>
      <c r="BS321" s="135"/>
      <c r="BT321" s="135"/>
      <c r="BU321" s="135"/>
      <c r="BV321" s="135"/>
      <c r="BW321" s="135"/>
      <c r="BX321" s="135"/>
      <c r="BY321" s="135"/>
      <c r="BZ321" s="135"/>
      <c r="CA321" s="135"/>
      <c r="CB321" s="135"/>
      <c r="CC321" s="135"/>
      <c r="CD321" s="135"/>
      <c r="CE321" s="135"/>
      <c r="CF321" s="135"/>
      <c r="CG321" s="135"/>
      <c r="CH321" s="135"/>
      <c r="CI321" s="135"/>
      <c r="CJ321" s="135"/>
      <c r="CK321" s="135"/>
      <c r="CL321" s="135"/>
      <c r="CM321" s="135"/>
      <c r="CN321" s="135"/>
      <c r="CO321" s="135"/>
      <c r="CP321" s="135"/>
      <c r="CQ321" s="135"/>
      <c r="CR321" s="135"/>
      <c r="CS321" s="135"/>
      <c r="CT321" s="135"/>
      <c r="CU321" s="135"/>
      <c r="CV321" s="135"/>
      <c r="CW321" s="135"/>
      <c r="CX321" s="135"/>
      <c r="CY321" s="135"/>
      <c r="CZ321" s="135"/>
      <c r="DA321" s="135"/>
      <c r="DB321" s="135"/>
      <c r="DC321" s="135"/>
      <c r="DD321" s="135"/>
      <c r="DE321" s="135"/>
      <c r="DF321" s="135"/>
      <c r="DG321" s="135"/>
      <c r="DH321" s="135"/>
      <c r="DI321" s="135"/>
      <c r="DJ321" s="135"/>
      <c r="DK321" s="135"/>
      <c r="DL321" s="135"/>
      <c r="DM321" s="135"/>
      <c r="DN321" s="135"/>
      <c r="DO321" s="135"/>
      <c r="DP321" s="135"/>
      <c r="DQ321" s="135"/>
      <c r="DR321" s="135"/>
      <c r="DS321" s="135"/>
      <c r="DT321" s="135"/>
      <c r="DU321" s="135"/>
      <c r="DV321" s="135"/>
      <c r="DW321" s="135"/>
      <c r="DX321" s="135"/>
      <c r="DY321" s="135"/>
      <c r="DZ321" s="135"/>
      <c r="EA321" s="135"/>
      <c r="EB321" s="135"/>
      <c r="EC321" s="135"/>
      <c r="ED321" s="135"/>
      <c r="EE321" s="135"/>
      <c r="EF321" s="135"/>
      <c r="EG321" s="135"/>
      <c r="EH321" s="135"/>
      <c r="EI321" s="135"/>
      <c r="EJ321" s="135"/>
      <c r="EK321" s="135"/>
      <c r="EL321" s="135"/>
      <c r="EM321" s="135"/>
      <c r="EN321" s="135"/>
      <c r="EO321" s="135"/>
      <c r="EP321" s="135"/>
      <c r="EQ321" s="135"/>
      <c r="ER321" s="135"/>
      <c r="ES321" s="135"/>
      <c r="ET321" s="135"/>
      <c r="EU321" s="135"/>
      <c r="EV321" s="135"/>
      <c r="EW321" s="135"/>
      <c r="EX321" s="135"/>
      <c r="EY321" s="135"/>
      <c r="EZ321" s="135"/>
      <c r="FA321" s="135"/>
      <c r="FB321" s="135"/>
      <c r="FC321" s="135"/>
      <c r="FD321" s="135"/>
      <c r="FE321" s="135"/>
      <c r="FF321" s="135"/>
      <c r="FG321" s="135"/>
      <c r="FH321" s="135"/>
      <c r="FI321" s="135"/>
      <c r="FJ321" s="135"/>
      <c r="FK321" s="135"/>
      <c r="FL321" s="135"/>
      <c r="FM321" s="135"/>
      <c r="FN321" s="135"/>
      <c r="FO321" s="135"/>
      <c r="FP321" s="135"/>
      <c r="FQ321" s="135"/>
      <c r="FR321" s="135"/>
      <c r="FS321" s="135"/>
      <c r="FT321" s="135"/>
      <c r="FU321" s="135"/>
      <c r="FV321" s="135"/>
      <c r="FW321" s="135"/>
      <c r="FX321" s="135"/>
      <c r="FY321" s="135"/>
      <c r="FZ321" s="135"/>
      <c r="GA321" s="135"/>
      <c r="GB321" s="135"/>
      <c r="GC321" s="135"/>
      <c r="GD321" s="135"/>
      <c r="GE321" s="135"/>
      <c r="GF321" s="135"/>
      <c r="GG321" s="135"/>
      <c r="GH321" s="135"/>
      <c r="GI321" s="135"/>
      <c r="GJ321" s="135"/>
      <c r="GK321" s="135"/>
      <c r="GL321" s="135"/>
      <c r="GM321" s="135"/>
      <c r="GN321" s="135"/>
    </row>
    <row r="322" spans="1:196" ht="75" x14ac:dyDescent="0.25">
      <c r="A322" s="18">
        <v>1</v>
      </c>
      <c r="B322" s="18">
        <v>1</v>
      </c>
      <c r="C322" s="679" t="s">
        <v>456</v>
      </c>
      <c r="D322" s="27">
        <f>'1 уровень'!E2719</f>
        <v>0</v>
      </c>
      <c r="E322" s="27">
        <f>'1 уровень'!F2719</f>
        <v>0</v>
      </c>
      <c r="F322" s="27">
        <f>'1 уровень'!G2719</f>
        <v>0</v>
      </c>
      <c r="G322" s="140">
        <f>'1 уровень'!H2719</f>
        <v>0</v>
      </c>
      <c r="H322" s="154">
        <f>'1 уровень'!I2719</f>
        <v>0</v>
      </c>
      <c r="I322" s="154">
        <f>'1 уровень'!J2719</f>
        <v>0</v>
      </c>
      <c r="J322" s="149">
        <f>'1 уровень'!K2719</f>
        <v>0</v>
      </c>
      <c r="K322" s="149">
        <f>'1 уровень'!L2719</f>
        <v>0</v>
      </c>
      <c r="L322" s="149">
        <f>'1 уровень'!M2719</f>
        <v>0</v>
      </c>
      <c r="M322" s="149">
        <f>'1 уровень'!N2719</f>
        <v>0</v>
      </c>
      <c r="N322" s="149">
        <f>'1 уровень'!O2719</f>
        <v>0</v>
      </c>
      <c r="O322" s="149">
        <f>'1 уровень'!P2719</f>
        <v>0</v>
      </c>
      <c r="P322" s="148">
        <f>'1 уровень'!Q2719</f>
        <v>0</v>
      </c>
      <c r="Q322" s="148">
        <f>'1 уровень'!R2719</f>
        <v>0</v>
      </c>
      <c r="R322" s="148">
        <f>'1 уровень'!S2719</f>
        <v>0</v>
      </c>
      <c r="S322" s="148">
        <f>'1 уровень'!T2719</f>
        <v>0</v>
      </c>
      <c r="T322" s="148">
        <f>'1 уровень'!U2719</f>
        <v>0</v>
      </c>
      <c r="U322" s="148">
        <f>'1 уровень'!V2719</f>
        <v>0</v>
      </c>
      <c r="V322" s="148">
        <f>'1 уровень'!W2719</f>
        <v>0</v>
      </c>
      <c r="W322" s="148">
        <f>'1 уровень'!X2719</f>
        <v>0</v>
      </c>
      <c r="X322" s="530">
        <f>'1 уровень'!Y2719</f>
        <v>0</v>
      </c>
      <c r="Y322" s="148"/>
      <c r="Z322" s="148"/>
      <c r="AA322" s="27">
        <f>'1 уровень'!Z2719</f>
        <v>0</v>
      </c>
      <c r="AB322" s="148">
        <f>'1 уровень'!AA2719</f>
        <v>0</v>
      </c>
      <c r="AC322" s="319">
        <f t="shared" si="51"/>
        <v>0</v>
      </c>
      <c r="AD322" s="319">
        <f t="shared" si="50"/>
        <v>0</v>
      </c>
      <c r="AE322" s="855">
        <f t="shared" si="61"/>
        <v>0</v>
      </c>
      <c r="AF322" s="135" t="e">
        <f t="shared" si="57"/>
        <v>#DIV/0!</v>
      </c>
      <c r="AG322" s="135"/>
      <c r="AH322" s="403"/>
      <c r="AI322" s="135">
        <f t="shared" si="58"/>
        <v>0</v>
      </c>
      <c r="AJ322" s="135"/>
      <c r="AK322" s="135"/>
      <c r="AL322" s="135"/>
      <c r="AM322" s="135"/>
      <c r="AN322" s="135"/>
      <c r="AO322" s="135"/>
      <c r="AP322" s="135"/>
      <c r="AQ322" s="135"/>
      <c r="AR322" s="135"/>
      <c r="AS322" s="135"/>
      <c r="AT322" s="135"/>
      <c r="AU322" s="135"/>
      <c r="AV322" s="135"/>
      <c r="AW322" s="135"/>
      <c r="AX322" s="135"/>
      <c r="AY322" s="135"/>
      <c r="AZ322" s="135"/>
      <c r="BA322" s="135"/>
      <c r="BB322" s="135"/>
      <c r="BC322" s="135"/>
      <c r="BD322" s="135"/>
      <c r="BE322" s="135"/>
      <c r="BF322" s="135"/>
      <c r="BG322" s="135"/>
      <c r="BH322" s="135"/>
      <c r="BI322" s="135"/>
      <c r="BJ322" s="135"/>
      <c r="BK322" s="135"/>
      <c r="BL322" s="135"/>
      <c r="BM322" s="135"/>
      <c r="BN322" s="135"/>
      <c r="BO322" s="135"/>
      <c r="BP322" s="135"/>
      <c r="BQ322" s="135"/>
      <c r="BR322" s="135"/>
      <c r="BS322" s="135"/>
      <c r="BT322" s="135"/>
      <c r="BU322" s="135"/>
      <c r="BV322" s="135"/>
      <c r="BW322" s="135"/>
      <c r="BX322" s="135"/>
      <c r="BY322" s="135"/>
      <c r="BZ322" s="135"/>
      <c r="CA322" s="135"/>
      <c r="CB322" s="135"/>
      <c r="CC322" s="135"/>
      <c r="CD322" s="135"/>
      <c r="CE322" s="135"/>
      <c r="CF322" s="135"/>
      <c r="CG322" s="135"/>
      <c r="CH322" s="135"/>
      <c r="CI322" s="135"/>
      <c r="CJ322" s="135"/>
      <c r="CK322" s="135"/>
      <c r="CL322" s="135"/>
      <c r="CM322" s="135"/>
      <c r="CN322" s="135"/>
      <c r="CO322" s="135"/>
      <c r="CP322" s="135"/>
      <c r="CQ322" s="135"/>
      <c r="CR322" s="135"/>
      <c r="CS322" s="135"/>
      <c r="CT322" s="135"/>
      <c r="CU322" s="135"/>
      <c r="CV322" s="135"/>
      <c r="CW322" s="135"/>
      <c r="CX322" s="135"/>
      <c r="CY322" s="135"/>
      <c r="CZ322" s="135"/>
      <c r="DA322" s="135"/>
      <c r="DB322" s="135"/>
      <c r="DC322" s="135"/>
      <c r="DD322" s="135"/>
      <c r="DE322" s="135"/>
      <c r="DF322" s="135"/>
      <c r="DG322" s="135"/>
      <c r="DH322" s="135"/>
      <c r="DI322" s="135"/>
      <c r="DJ322" s="135"/>
      <c r="DK322" s="135"/>
      <c r="DL322" s="135"/>
      <c r="DM322" s="135"/>
      <c r="DN322" s="135"/>
      <c r="DO322" s="135"/>
      <c r="DP322" s="135"/>
      <c r="DQ322" s="135"/>
      <c r="DR322" s="135"/>
      <c r="DS322" s="135"/>
      <c r="DT322" s="135"/>
      <c r="DU322" s="135"/>
      <c r="DV322" s="135"/>
      <c r="DW322" s="135"/>
      <c r="DX322" s="135"/>
      <c r="DY322" s="135"/>
      <c r="DZ322" s="135"/>
      <c r="EA322" s="135"/>
      <c r="EB322" s="135"/>
      <c r="EC322" s="135"/>
      <c r="ED322" s="135"/>
      <c r="EE322" s="135"/>
      <c r="EF322" s="135"/>
      <c r="EG322" s="135"/>
      <c r="EH322" s="135"/>
      <c r="EI322" s="135"/>
      <c r="EJ322" s="135"/>
      <c r="EK322" s="135"/>
      <c r="EL322" s="135"/>
      <c r="EM322" s="135"/>
      <c r="EN322" s="135"/>
      <c r="EO322" s="135"/>
      <c r="EP322" s="135"/>
      <c r="EQ322" s="135"/>
      <c r="ER322" s="135"/>
      <c r="ES322" s="135"/>
      <c r="ET322" s="135"/>
      <c r="EU322" s="135"/>
      <c r="EV322" s="135"/>
      <c r="EW322" s="135"/>
      <c r="EX322" s="135"/>
      <c r="EY322" s="135"/>
      <c r="EZ322" s="135"/>
      <c r="FA322" s="135"/>
      <c r="FB322" s="135"/>
      <c r="FC322" s="135"/>
      <c r="FD322" s="135"/>
      <c r="FE322" s="135"/>
      <c r="FF322" s="135"/>
      <c r="FG322" s="135"/>
      <c r="FH322" s="135"/>
      <c r="FI322" s="135"/>
      <c r="FJ322" s="135"/>
      <c r="FK322" s="135"/>
      <c r="FL322" s="135"/>
      <c r="FM322" s="135"/>
      <c r="FN322" s="135"/>
      <c r="FO322" s="135"/>
      <c r="FP322" s="135"/>
      <c r="FQ322" s="135"/>
      <c r="FR322" s="135"/>
      <c r="FS322" s="135"/>
      <c r="FT322" s="135"/>
      <c r="FU322" s="135"/>
      <c r="FV322" s="135"/>
      <c r="FW322" s="135"/>
      <c r="FX322" s="135"/>
      <c r="FY322" s="135"/>
      <c r="FZ322" s="135"/>
      <c r="GA322" s="135"/>
      <c r="GB322" s="135"/>
      <c r="GC322" s="135"/>
      <c r="GD322" s="135"/>
      <c r="GE322" s="135"/>
      <c r="GF322" s="135"/>
      <c r="GG322" s="135"/>
      <c r="GH322" s="135"/>
      <c r="GI322" s="135"/>
      <c r="GJ322" s="135"/>
      <c r="GK322" s="135"/>
      <c r="GL322" s="135"/>
      <c r="GM322" s="135"/>
      <c r="GN322" s="135"/>
    </row>
    <row r="323" spans="1:196" ht="28.5" x14ac:dyDescent="0.25">
      <c r="B323" s="18">
        <v>1</v>
      </c>
      <c r="C323" s="1131" t="s">
        <v>475</v>
      </c>
      <c r="D323" s="27">
        <f>'1 уровень'!E2720</f>
        <v>0</v>
      </c>
      <c r="E323" s="27">
        <f>'1 уровень'!F2720</f>
        <v>0</v>
      </c>
      <c r="F323" s="27">
        <f>'1 уровень'!G2720</f>
        <v>0</v>
      </c>
      <c r="G323" s="140" t="e">
        <f>'1 уровень'!H2720</f>
        <v>#DIV/0!</v>
      </c>
      <c r="H323" s="154">
        <f>'1 уровень'!I2720</f>
        <v>0</v>
      </c>
      <c r="I323" s="154">
        <f>'1 уровень'!J2720</f>
        <v>0</v>
      </c>
      <c r="J323" s="149">
        <f>'1 уровень'!K2720</f>
        <v>0</v>
      </c>
      <c r="K323" s="149">
        <f>'1 уровень'!L2720</f>
        <v>0</v>
      </c>
      <c r="L323" s="149">
        <f>'1 уровень'!M2720</f>
        <v>0</v>
      </c>
      <c r="M323" s="149">
        <f>'1 уровень'!N2720</f>
        <v>0</v>
      </c>
      <c r="N323" s="149">
        <f>'1 уровень'!O2720</f>
        <v>0</v>
      </c>
      <c r="O323" s="149">
        <f>'1 уровень'!P2720</f>
        <v>0</v>
      </c>
      <c r="P323" s="148">
        <f>'1 уровень'!Q2720</f>
        <v>0</v>
      </c>
      <c r="Q323" s="148">
        <f>'1 уровень'!R2720</f>
        <v>0</v>
      </c>
      <c r="R323" s="148">
        <f>'1 уровень'!S2720</f>
        <v>0</v>
      </c>
      <c r="S323" s="148">
        <f>'1 уровень'!T2720</f>
        <v>0</v>
      </c>
      <c r="T323" s="148">
        <f>'1 уровень'!U2720</f>
        <v>0</v>
      </c>
      <c r="U323" s="148">
        <f>'1 уровень'!V2720</f>
        <v>0</v>
      </c>
      <c r="V323" s="148">
        <f>'1 уровень'!W2720</f>
        <v>0</v>
      </c>
      <c r="W323" s="148">
        <f>'1 уровень'!X2720</f>
        <v>0</v>
      </c>
      <c r="X323" s="530">
        <f>'1 уровень'!Y2720</f>
        <v>0</v>
      </c>
      <c r="Y323" s="148" t="e">
        <f>R323/Q323*100</f>
        <v>#DIV/0!</v>
      </c>
      <c r="Z323" s="148" t="e">
        <f>X323/Q323*100</f>
        <v>#DIV/0!</v>
      </c>
      <c r="AA323" s="27">
        <f>'1 уровень'!Z2720</f>
        <v>0</v>
      </c>
      <c r="AB323" s="148">
        <f>'1 уровень'!AA2720</f>
        <v>0</v>
      </c>
      <c r="AC323" s="319">
        <f t="shared" si="51"/>
        <v>0</v>
      </c>
      <c r="AD323" s="319">
        <f t="shared" si="50"/>
        <v>0</v>
      </c>
      <c r="AE323" s="855">
        <f t="shared" si="61"/>
        <v>0</v>
      </c>
      <c r="AF323" s="135" t="e">
        <f t="shared" si="57"/>
        <v>#DIV/0!</v>
      </c>
      <c r="AG323" s="135"/>
      <c r="AH323" s="403"/>
      <c r="AI323" s="135">
        <f t="shared" si="58"/>
        <v>0</v>
      </c>
      <c r="AJ323" s="135"/>
      <c r="AK323" s="135"/>
      <c r="AL323" s="135"/>
      <c r="AM323" s="135"/>
      <c r="AN323" s="135"/>
      <c r="AO323" s="135"/>
      <c r="AP323" s="135"/>
      <c r="AQ323" s="135"/>
      <c r="AR323" s="135"/>
      <c r="AS323" s="135"/>
      <c r="AT323" s="135"/>
      <c r="AU323" s="135"/>
      <c r="AV323" s="135"/>
      <c r="AW323" s="135"/>
      <c r="AX323" s="135"/>
      <c r="AY323" s="135"/>
      <c r="AZ323" s="135"/>
      <c r="BA323" s="135"/>
      <c r="BB323" s="135"/>
      <c r="BC323" s="135"/>
      <c r="BD323" s="135"/>
      <c r="BE323" s="135"/>
      <c r="BF323" s="135"/>
      <c r="BG323" s="135"/>
      <c r="BH323" s="135"/>
      <c r="BI323" s="135"/>
      <c r="BJ323" s="135"/>
      <c r="BK323" s="135"/>
      <c r="BL323" s="135"/>
      <c r="BM323" s="135"/>
      <c r="BN323" s="135"/>
      <c r="BO323" s="135"/>
      <c r="BP323" s="135"/>
      <c r="BQ323" s="135"/>
      <c r="BR323" s="135"/>
      <c r="BS323" s="135"/>
      <c r="BT323" s="135"/>
      <c r="BU323" s="135"/>
      <c r="BV323" s="135"/>
      <c r="BW323" s="135"/>
      <c r="BX323" s="135"/>
      <c r="BY323" s="135"/>
      <c r="BZ323" s="135"/>
      <c r="CA323" s="135"/>
      <c r="CB323" s="135"/>
      <c r="CC323" s="135"/>
      <c r="CD323" s="135"/>
      <c r="CE323" s="135"/>
      <c r="CF323" s="135"/>
      <c r="CG323" s="135"/>
      <c r="CH323" s="135"/>
      <c r="CI323" s="135"/>
      <c r="CJ323" s="135"/>
      <c r="CK323" s="135"/>
      <c r="CL323" s="135"/>
      <c r="CM323" s="135"/>
      <c r="CN323" s="135"/>
      <c r="CO323" s="135"/>
      <c r="CP323" s="135"/>
      <c r="CQ323" s="135"/>
      <c r="CR323" s="135"/>
      <c r="CS323" s="135"/>
      <c r="CT323" s="135"/>
      <c r="CU323" s="135"/>
      <c r="CV323" s="135"/>
      <c r="CW323" s="135"/>
      <c r="CX323" s="135"/>
      <c r="CY323" s="135"/>
      <c r="CZ323" s="135"/>
      <c r="DA323" s="135"/>
      <c r="DB323" s="135"/>
      <c r="DC323" s="135"/>
      <c r="DD323" s="135"/>
      <c r="DE323" s="135"/>
      <c r="DF323" s="135"/>
      <c r="DG323" s="135"/>
      <c r="DH323" s="135"/>
      <c r="DI323" s="135"/>
      <c r="DJ323" s="135"/>
      <c r="DK323" s="135"/>
      <c r="DL323" s="135"/>
      <c r="DM323" s="135"/>
      <c r="DN323" s="135"/>
      <c r="DO323" s="135"/>
      <c r="DP323" s="135"/>
      <c r="DQ323" s="135"/>
      <c r="DR323" s="135"/>
      <c r="DS323" s="135"/>
      <c r="DT323" s="135"/>
      <c r="DU323" s="135"/>
      <c r="DV323" s="135"/>
      <c r="DW323" s="135"/>
      <c r="DX323" s="135"/>
      <c r="DY323" s="135"/>
      <c r="DZ323" s="135"/>
      <c r="EA323" s="135"/>
      <c r="EB323" s="135"/>
      <c r="EC323" s="135"/>
      <c r="ED323" s="135"/>
      <c r="EE323" s="135"/>
      <c r="EF323" s="135"/>
      <c r="EG323" s="135"/>
      <c r="EH323" s="135"/>
      <c r="EI323" s="135"/>
      <c r="EJ323" s="135"/>
      <c r="EK323" s="135"/>
      <c r="EL323" s="135"/>
      <c r="EM323" s="135"/>
      <c r="EN323" s="135"/>
      <c r="EO323" s="135"/>
      <c r="EP323" s="135"/>
      <c r="EQ323" s="135"/>
      <c r="ER323" s="135"/>
      <c r="ES323" s="135"/>
      <c r="ET323" s="135"/>
      <c r="EU323" s="135"/>
      <c r="EV323" s="135"/>
      <c r="EW323" s="135"/>
      <c r="EX323" s="135"/>
      <c r="EY323" s="135"/>
      <c r="EZ323" s="135"/>
      <c r="FA323" s="135"/>
      <c r="FB323" s="135"/>
      <c r="FC323" s="135"/>
      <c r="FD323" s="135"/>
      <c r="FE323" s="135"/>
      <c r="FF323" s="135"/>
      <c r="FG323" s="135"/>
      <c r="FH323" s="135"/>
      <c r="FI323" s="135"/>
      <c r="FJ323" s="135"/>
      <c r="FK323" s="135"/>
      <c r="FL323" s="135"/>
      <c r="FM323" s="135"/>
      <c r="FN323" s="135"/>
      <c r="FO323" s="135"/>
      <c r="FP323" s="135"/>
      <c r="FQ323" s="135"/>
      <c r="FR323" s="135"/>
      <c r="FS323" s="135"/>
      <c r="FT323" s="135"/>
      <c r="FU323" s="135"/>
      <c r="FV323" s="135"/>
      <c r="FW323" s="135"/>
      <c r="FX323" s="135"/>
      <c r="FY323" s="135"/>
      <c r="FZ323" s="135"/>
      <c r="GA323" s="135"/>
      <c r="GB323" s="135"/>
      <c r="GC323" s="135"/>
      <c r="GD323" s="135"/>
      <c r="GE323" s="135"/>
      <c r="GF323" s="135"/>
      <c r="GG323" s="135"/>
      <c r="GH323" s="135"/>
      <c r="GI323" s="135"/>
      <c r="GJ323" s="135"/>
      <c r="GK323" s="135"/>
      <c r="GL323" s="135"/>
      <c r="GM323" s="135"/>
      <c r="GN323" s="135"/>
    </row>
    <row r="324" spans="1:196" x14ac:dyDescent="0.25">
      <c r="B324" s="18">
        <v>1</v>
      </c>
      <c r="C324" s="666" t="s">
        <v>311</v>
      </c>
      <c r="D324" s="27">
        <f>'1 уровень'!E2721</f>
        <v>0</v>
      </c>
      <c r="E324" s="27">
        <f>'1 уровень'!F2721</f>
        <v>0</v>
      </c>
      <c r="F324" s="27">
        <f>'1 уровень'!G2721</f>
        <v>0</v>
      </c>
      <c r="G324" s="140" t="e">
        <f>'1 уровень'!H2721</f>
        <v>#DIV/0!</v>
      </c>
      <c r="H324" s="154">
        <f>'1 уровень'!I2721</f>
        <v>0</v>
      </c>
      <c r="I324" s="154">
        <f>'1 уровень'!J2721</f>
        <v>0</v>
      </c>
      <c r="J324" s="149">
        <f>'1 уровень'!K2721</f>
        <v>0</v>
      </c>
      <c r="K324" s="149">
        <f>'1 уровень'!L2721</f>
        <v>0</v>
      </c>
      <c r="L324" s="149">
        <f>'1 уровень'!M2721</f>
        <v>0</v>
      </c>
      <c r="M324" s="149">
        <f>'1 уровень'!N2721</f>
        <v>0</v>
      </c>
      <c r="N324" s="149">
        <f>'1 уровень'!O2721</f>
        <v>0</v>
      </c>
      <c r="O324" s="149">
        <f>'1 уровень'!P2721</f>
        <v>0</v>
      </c>
      <c r="P324" s="148">
        <f>'1 уровень'!Q2721</f>
        <v>0</v>
      </c>
      <c r="Q324" s="148">
        <f>'1 уровень'!R2721</f>
        <v>0</v>
      </c>
      <c r="R324" s="148">
        <f>'1 уровень'!S2721</f>
        <v>0</v>
      </c>
      <c r="S324" s="148">
        <f>'1 уровень'!T2721</f>
        <v>0</v>
      </c>
      <c r="T324" s="148">
        <f>'1 уровень'!U2721</f>
        <v>0</v>
      </c>
      <c r="U324" s="148">
        <f>'1 уровень'!V2721</f>
        <v>0</v>
      </c>
      <c r="V324" s="148">
        <f>'1 уровень'!W2721</f>
        <v>0</v>
      </c>
      <c r="W324" s="148">
        <f>'1 уровень'!X2721</f>
        <v>0</v>
      </c>
      <c r="X324" s="530">
        <f>'1 уровень'!Y2721</f>
        <v>0</v>
      </c>
      <c r="Y324" s="148"/>
      <c r="Z324" s="148"/>
      <c r="AA324" s="27">
        <f>'1 уровень'!Z2721</f>
        <v>0</v>
      </c>
      <c r="AB324" s="148">
        <f>'1 уровень'!AA2721</f>
        <v>0</v>
      </c>
      <c r="AC324" s="319">
        <f t="shared" si="51"/>
        <v>0</v>
      </c>
      <c r="AD324" s="319">
        <f t="shared" si="50"/>
        <v>0</v>
      </c>
      <c r="AE324" s="855">
        <f t="shared" si="61"/>
        <v>0</v>
      </c>
      <c r="AF324" s="135" t="e">
        <f t="shared" si="57"/>
        <v>#DIV/0!</v>
      </c>
      <c r="AG324" s="135"/>
      <c r="AH324" s="403"/>
      <c r="AI324" s="135">
        <f t="shared" si="58"/>
        <v>0</v>
      </c>
      <c r="AJ324" s="135"/>
      <c r="AK324" s="135"/>
      <c r="AL324" s="135"/>
      <c r="AM324" s="135"/>
      <c r="AN324" s="135"/>
      <c r="AO324" s="135"/>
      <c r="AP324" s="135"/>
      <c r="AQ324" s="135"/>
      <c r="AR324" s="135"/>
      <c r="AS324" s="135"/>
      <c r="AT324" s="135"/>
      <c r="AU324" s="135"/>
      <c r="AV324" s="135"/>
      <c r="AW324" s="135"/>
      <c r="AX324" s="135"/>
      <c r="AY324" s="135"/>
      <c r="AZ324" s="135"/>
      <c r="BA324" s="135"/>
      <c r="BB324" s="135"/>
      <c r="BC324" s="135"/>
      <c r="BD324" s="135"/>
      <c r="BE324" s="135"/>
      <c r="BF324" s="135"/>
      <c r="BG324" s="135"/>
      <c r="BH324" s="135"/>
      <c r="BI324" s="135"/>
      <c r="BJ324" s="135"/>
      <c r="BK324" s="135"/>
      <c r="BL324" s="135"/>
      <c r="BM324" s="135"/>
      <c r="BN324" s="135"/>
      <c r="BO324" s="135"/>
      <c r="BP324" s="135"/>
      <c r="BQ324" s="135"/>
      <c r="BR324" s="135"/>
      <c r="BS324" s="135"/>
      <c r="BT324" s="135"/>
      <c r="BU324" s="135"/>
      <c r="BV324" s="135"/>
      <c r="BW324" s="135"/>
      <c r="BX324" s="135"/>
      <c r="BY324" s="135"/>
      <c r="BZ324" s="135"/>
      <c r="CA324" s="135"/>
      <c r="CB324" s="135"/>
      <c r="CC324" s="135"/>
      <c r="CD324" s="135"/>
      <c r="CE324" s="135"/>
      <c r="CF324" s="135"/>
      <c r="CG324" s="135"/>
      <c r="CH324" s="135"/>
      <c r="CI324" s="135"/>
      <c r="CJ324" s="135"/>
      <c r="CK324" s="135"/>
      <c r="CL324" s="135"/>
      <c r="CM324" s="135"/>
      <c r="CN324" s="135"/>
      <c r="CO324" s="135"/>
      <c r="CP324" s="135"/>
      <c r="CQ324" s="135"/>
      <c r="CR324" s="135"/>
      <c r="CS324" s="135"/>
      <c r="CT324" s="135"/>
      <c r="CU324" s="135"/>
      <c r="CV324" s="135"/>
      <c r="CW324" s="135"/>
      <c r="CX324" s="135"/>
      <c r="CY324" s="135"/>
      <c r="CZ324" s="135"/>
      <c r="DA324" s="135"/>
      <c r="DB324" s="135"/>
      <c r="DC324" s="135"/>
      <c r="DD324" s="135"/>
      <c r="DE324" s="135"/>
      <c r="DF324" s="135"/>
      <c r="DG324" s="135"/>
      <c r="DH324" s="135"/>
      <c r="DI324" s="135"/>
      <c r="DJ324" s="135"/>
      <c r="DK324" s="135"/>
      <c r="DL324" s="135"/>
      <c r="DM324" s="135"/>
      <c r="DN324" s="135"/>
      <c r="DO324" s="135"/>
      <c r="DP324" s="135"/>
      <c r="DQ324" s="135"/>
      <c r="DR324" s="135"/>
      <c r="DS324" s="135"/>
      <c r="DT324" s="135"/>
      <c r="DU324" s="135"/>
      <c r="DV324" s="135"/>
      <c r="DW324" s="135"/>
      <c r="DX324" s="135"/>
      <c r="DY324" s="135"/>
      <c r="DZ324" s="135"/>
      <c r="EA324" s="135"/>
      <c r="EB324" s="135"/>
      <c r="EC324" s="135"/>
      <c r="ED324" s="135"/>
      <c r="EE324" s="135"/>
      <c r="EF324" s="135"/>
      <c r="EG324" s="135"/>
      <c r="EH324" s="135"/>
      <c r="EI324" s="135"/>
      <c r="EJ324" s="135"/>
      <c r="EK324" s="135"/>
      <c r="EL324" s="135"/>
      <c r="EM324" s="135"/>
      <c r="EN324" s="135"/>
      <c r="EO324" s="135"/>
      <c r="EP324" s="135"/>
      <c r="EQ324" s="135"/>
      <c r="ER324" s="135"/>
      <c r="ES324" s="135"/>
      <c r="ET324" s="135"/>
      <c r="EU324" s="135"/>
      <c r="EV324" s="135"/>
      <c r="EW324" s="135"/>
      <c r="EX324" s="135"/>
      <c r="EY324" s="135"/>
      <c r="EZ324" s="135"/>
      <c r="FA324" s="135"/>
      <c r="FB324" s="135"/>
      <c r="FC324" s="135"/>
      <c r="FD324" s="135"/>
      <c r="FE324" s="135"/>
      <c r="FF324" s="135"/>
      <c r="FG324" s="135"/>
      <c r="FH324" s="135"/>
      <c r="FI324" s="135"/>
      <c r="FJ324" s="135"/>
      <c r="FK324" s="135"/>
      <c r="FL324" s="135"/>
      <c r="FM324" s="135"/>
      <c r="FN324" s="135"/>
      <c r="FO324" s="135"/>
      <c r="FP324" s="135"/>
      <c r="FQ324" s="135"/>
      <c r="FR324" s="135"/>
      <c r="FS324" s="135"/>
      <c r="FT324" s="135"/>
      <c r="FU324" s="135"/>
      <c r="FV324" s="135"/>
      <c r="FW324" s="135"/>
      <c r="FX324" s="135"/>
      <c r="FY324" s="135"/>
      <c r="FZ324" s="135"/>
      <c r="GA324" s="135"/>
      <c r="GB324" s="135"/>
      <c r="GC324" s="135"/>
      <c r="GD324" s="135"/>
      <c r="GE324" s="135"/>
      <c r="GF324" s="135"/>
      <c r="GG324" s="135"/>
      <c r="GH324" s="135"/>
      <c r="GI324" s="135"/>
      <c r="GJ324" s="135"/>
      <c r="GK324" s="135"/>
      <c r="GL324" s="135"/>
      <c r="GM324" s="135"/>
      <c r="GN324" s="135"/>
    </row>
    <row r="325" spans="1:196" x14ac:dyDescent="0.25">
      <c r="B325" s="18">
        <v>1</v>
      </c>
      <c r="C325" s="666" t="s">
        <v>319</v>
      </c>
      <c r="D325" s="27">
        <f>'1 уровень'!E2722</f>
        <v>0</v>
      </c>
      <c r="E325" s="27">
        <f>'1 уровень'!F2722</f>
        <v>0</v>
      </c>
      <c r="F325" s="27">
        <f>'1 уровень'!G2722</f>
        <v>0</v>
      </c>
      <c r="G325" s="140">
        <f>'1 уровень'!H2722</f>
        <v>0</v>
      </c>
      <c r="H325" s="154">
        <f>'1 уровень'!I2722</f>
        <v>0</v>
      </c>
      <c r="I325" s="154">
        <f>'1 уровень'!J2722</f>
        <v>0</v>
      </c>
      <c r="J325" s="149">
        <f>'1 уровень'!K2722</f>
        <v>0</v>
      </c>
      <c r="K325" s="149">
        <f>'1 уровень'!L2722</f>
        <v>0</v>
      </c>
      <c r="L325" s="149">
        <f>'1 уровень'!M2722</f>
        <v>0</v>
      </c>
      <c r="M325" s="149">
        <f>'1 уровень'!N2722</f>
        <v>0</v>
      </c>
      <c r="N325" s="149">
        <f>'1 уровень'!O2722</f>
        <v>0</v>
      </c>
      <c r="O325" s="149">
        <f>'1 уровень'!P2722</f>
        <v>0</v>
      </c>
      <c r="P325" s="148">
        <f>'1 уровень'!Q2722</f>
        <v>0</v>
      </c>
      <c r="Q325" s="148">
        <f>'1 уровень'!R2722</f>
        <v>0</v>
      </c>
      <c r="R325" s="148">
        <f>'1 уровень'!S2722</f>
        <v>0</v>
      </c>
      <c r="S325" s="148">
        <f>'1 уровень'!T2722</f>
        <v>0</v>
      </c>
      <c r="T325" s="148">
        <f>'1 уровень'!U2722</f>
        <v>0</v>
      </c>
      <c r="U325" s="148">
        <f>'1 уровень'!V2722</f>
        <v>0</v>
      </c>
      <c r="V325" s="148">
        <f>'1 уровень'!W2722</f>
        <v>0</v>
      </c>
      <c r="W325" s="148">
        <f>'1 уровень'!X2722</f>
        <v>0</v>
      </c>
      <c r="X325" s="530">
        <f>'1 уровень'!Y2722</f>
        <v>0</v>
      </c>
      <c r="Y325" s="148"/>
      <c r="Z325" s="148"/>
      <c r="AA325" s="27">
        <f>'1 уровень'!Z2722</f>
        <v>0</v>
      </c>
      <c r="AB325" s="148">
        <f>'1 уровень'!AA2722</f>
        <v>0</v>
      </c>
      <c r="AC325" s="319">
        <f t="shared" si="51"/>
        <v>0</v>
      </c>
      <c r="AD325" s="319">
        <f t="shared" si="50"/>
        <v>0</v>
      </c>
      <c r="AE325" s="855">
        <f t="shared" si="61"/>
        <v>0</v>
      </c>
      <c r="AF325" s="135" t="e">
        <f t="shared" si="57"/>
        <v>#DIV/0!</v>
      </c>
      <c r="AG325" s="135"/>
      <c r="AH325" s="403"/>
      <c r="AI325" s="135">
        <f t="shared" si="58"/>
        <v>0</v>
      </c>
      <c r="AJ325" s="135"/>
      <c r="AK325" s="135"/>
      <c r="AL325" s="135"/>
      <c r="AM325" s="135"/>
      <c r="AN325" s="135"/>
      <c r="AO325" s="135"/>
      <c r="AP325" s="135"/>
      <c r="AQ325" s="135"/>
      <c r="AR325" s="135"/>
      <c r="AS325" s="135"/>
      <c r="AT325" s="135"/>
      <c r="AU325" s="135"/>
      <c r="AV325" s="135"/>
      <c r="AW325" s="135"/>
      <c r="AX325" s="135"/>
      <c r="AY325" s="135"/>
      <c r="AZ325" s="135"/>
      <c r="BA325" s="135"/>
      <c r="BB325" s="135"/>
      <c r="BC325" s="135"/>
      <c r="BD325" s="135"/>
      <c r="BE325" s="135"/>
      <c r="BF325" s="135"/>
      <c r="BG325" s="135"/>
      <c r="BH325" s="135"/>
      <c r="BI325" s="135"/>
      <c r="BJ325" s="135"/>
      <c r="BK325" s="135"/>
      <c r="BL325" s="135"/>
      <c r="BM325" s="135"/>
      <c r="BN325" s="135"/>
      <c r="BO325" s="135"/>
      <c r="BP325" s="135"/>
      <c r="BQ325" s="135"/>
      <c r="BR325" s="135"/>
      <c r="BS325" s="135"/>
      <c r="BT325" s="135"/>
      <c r="BU325" s="135"/>
      <c r="BV325" s="135"/>
      <c r="BW325" s="135"/>
      <c r="BX325" s="135"/>
      <c r="BY325" s="135"/>
      <c r="BZ325" s="135"/>
      <c r="CA325" s="135"/>
      <c r="CB325" s="135"/>
      <c r="CC325" s="135"/>
      <c r="CD325" s="135"/>
      <c r="CE325" s="135"/>
      <c r="CF325" s="135"/>
      <c r="CG325" s="135"/>
      <c r="CH325" s="135"/>
      <c r="CI325" s="135"/>
      <c r="CJ325" s="135"/>
      <c r="CK325" s="135"/>
      <c r="CL325" s="135"/>
      <c r="CM325" s="135"/>
      <c r="CN325" s="135"/>
      <c r="CO325" s="135"/>
      <c r="CP325" s="135"/>
      <c r="CQ325" s="135"/>
      <c r="CR325" s="135"/>
      <c r="CS325" s="135"/>
      <c r="CT325" s="135"/>
      <c r="CU325" s="135"/>
      <c r="CV325" s="135"/>
      <c r="CW325" s="135"/>
      <c r="CX325" s="135"/>
      <c r="CY325" s="135"/>
      <c r="CZ325" s="135"/>
      <c r="DA325" s="135"/>
      <c r="DB325" s="135"/>
      <c r="DC325" s="135"/>
      <c r="DD325" s="135"/>
      <c r="DE325" s="135"/>
      <c r="DF325" s="135"/>
      <c r="DG325" s="135"/>
      <c r="DH325" s="135"/>
      <c r="DI325" s="135"/>
      <c r="DJ325" s="135"/>
      <c r="DK325" s="135"/>
      <c r="DL325" s="135"/>
      <c r="DM325" s="135"/>
      <c r="DN325" s="135"/>
      <c r="DO325" s="135"/>
      <c r="DP325" s="135"/>
      <c r="DQ325" s="135"/>
      <c r="DR325" s="135"/>
      <c r="DS325" s="135"/>
      <c r="DT325" s="135"/>
      <c r="DU325" s="135"/>
      <c r="DV325" s="135"/>
      <c r="DW325" s="135"/>
      <c r="DX325" s="135"/>
      <c r="DY325" s="135"/>
      <c r="DZ325" s="135"/>
      <c r="EA325" s="135"/>
      <c r="EB325" s="135"/>
      <c r="EC325" s="135"/>
      <c r="ED325" s="135"/>
      <c r="EE325" s="135"/>
      <c r="EF325" s="135"/>
      <c r="EG325" s="135"/>
      <c r="EH325" s="135"/>
      <c r="EI325" s="135"/>
      <c r="EJ325" s="135"/>
      <c r="EK325" s="135"/>
      <c r="EL325" s="135"/>
      <c r="EM325" s="135"/>
      <c r="EN325" s="135"/>
      <c r="EO325" s="135"/>
      <c r="EP325" s="135"/>
      <c r="EQ325" s="135"/>
      <c r="ER325" s="135"/>
      <c r="ES325" s="135"/>
      <c r="ET325" s="135"/>
      <c r="EU325" s="135"/>
      <c r="EV325" s="135"/>
      <c r="EW325" s="135"/>
      <c r="EX325" s="135"/>
      <c r="EY325" s="135"/>
      <c r="EZ325" s="135"/>
      <c r="FA325" s="135"/>
      <c r="FB325" s="135"/>
      <c r="FC325" s="135"/>
      <c r="FD325" s="135"/>
      <c r="FE325" s="135"/>
      <c r="FF325" s="135"/>
      <c r="FG325" s="135"/>
      <c r="FH325" s="135"/>
      <c r="FI325" s="135"/>
      <c r="FJ325" s="135"/>
      <c r="FK325" s="135"/>
      <c r="FL325" s="135"/>
      <c r="FM325" s="135"/>
      <c r="FN325" s="135"/>
      <c r="FO325" s="135"/>
      <c r="FP325" s="135"/>
      <c r="FQ325" s="135"/>
      <c r="FR325" s="135"/>
      <c r="FS325" s="135"/>
      <c r="FT325" s="135"/>
      <c r="FU325" s="135"/>
      <c r="FV325" s="135"/>
      <c r="FW325" s="135"/>
      <c r="FX325" s="135"/>
      <c r="FY325" s="135"/>
      <c r="FZ325" s="135"/>
      <c r="GA325" s="135"/>
      <c r="GB325" s="135"/>
      <c r="GC325" s="135"/>
      <c r="GD325" s="135"/>
      <c r="GE325" s="135"/>
      <c r="GF325" s="135"/>
      <c r="GG325" s="135"/>
      <c r="GH325" s="135"/>
      <c r="GI325" s="135"/>
      <c r="GJ325" s="135"/>
      <c r="GK325" s="135"/>
      <c r="GL325" s="135"/>
      <c r="GM325" s="135"/>
      <c r="GN325" s="135"/>
    </row>
    <row r="326" spans="1:196" x14ac:dyDescent="0.25">
      <c r="B326" s="18">
        <v>1</v>
      </c>
      <c r="C326" s="4" t="s">
        <v>320</v>
      </c>
      <c r="D326" s="27">
        <f>'1 уровень'!E2723</f>
        <v>0</v>
      </c>
      <c r="E326" s="27">
        <f>'1 уровень'!F2723</f>
        <v>0</v>
      </c>
      <c r="F326" s="27">
        <f>'1 уровень'!G2723</f>
        <v>0</v>
      </c>
      <c r="G326" s="140" t="e">
        <f>'1 уровень'!H2723</f>
        <v>#DIV/0!</v>
      </c>
      <c r="H326" s="154">
        <f>'1 уровень'!I2723</f>
        <v>0</v>
      </c>
      <c r="I326" s="154">
        <f>'1 уровень'!J2723</f>
        <v>0</v>
      </c>
      <c r="J326" s="149">
        <f>'1 уровень'!K2723</f>
        <v>0</v>
      </c>
      <c r="K326" s="149">
        <f>'1 уровень'!L2723</f>
        <v>0</v>
      </c>
      <c r="L326" s="149">
        <f>'1 уровень'!M2723</f>
        <v>0</v>
      </c>
      <c r="M326" s="149">
        <f>'1 уровень'!N2723</f>
        <v>0</v>
      </c>
      <c r="N326" s="149">
        <f>'1 уровень'!O2723</f>
        <v>0</v>
      </c>
      <c r="O326" s="149">
        <f>'1 уровень'!P2723</f>
        <v>0</v>
      </c>
      <c r="P326" s="148">
        <f>'1 уровень'!Q2723</f>
        <v>0</v>
      </c>
      <c r="Q326" s="148">
        <f>'1 уровень'!R2723</f>
        <v>0</v>
      </c>
      <c r="R326" s="148">
        <f>'1 уровень'!S2723</f>
        <v>0</v>
      </c>
      <c r="S326" s="148">
        <f>'1 уровень'!T2723</f>
        <v>0</v>
      </c>
      <c r="T326" s="148">
        <f>'1 уровень'!U2723</f>
        <v>0</v>
      </c>
      <c r="U326" s="148">
        <f>'1 уровень'!V2723</f>
        <v>0</v>
      </c>
      <c r="V326" s="148">
        <f>'1 уровень'!W2723</f>
        <v>0</v>
      </c>
      <c r="W326" s="148">
        <f>'1 уровень'!X2723</f>
        <v>0</v>
      </c>
      <c r="X326" s="530">
        <f>'1 уровень'!Y2723</f>
        <v>0</v>
      </c>
      <c r="Y326" s="148"/>
      <c r="Z326" s="148"/>
      <c r="AA326" s="27">
        <f>'1 уровень'!Z2723</f>
        <v>0</v>
      </c>
      <c r="AB326" s="148">
        <f>'1 уровень'!AA2723</f>
        <v>0</v>
      </c>
      <c r="AC326" s="319">
        <f t="shared" si="51"/>
        <v>0</v>
      </c>
      <c r="AD326" s="319">
        <f t="shared" si="50"/>
        <v>0</v>
      </c>
      <c r="AE326" s="855">
        <f t="shared" si="61"/>
        <v>0</v>
      </c>
      <c r="AF326" s="135" t="e">
        <f t="shared" si="57"/>
        <v>#DIV/0!</v>
      </c>
      <c r="AG326" s="135"/>
      <c r="AH326" s="403"/>
      <c r="AI326" s="135">
        <f t="shared" si="58"/>
        <v>0</v>
      </c>
      <c r="AJ326" s="135"/>
      <c r="AK326" s="135"/>
      <c r="AL326" s="135"/>
      <c r="AM326" s="135"/>
      <c r="AN326" s="135"/>
      <c r="AO326" s="135"/>
      <c r="AP326" s="135"/>
      <c r="AQ326" s="135"/>
      <c r="AR326" s="135"/>
      <c r="AS326" s="135"/>
      <c r="AT326" s="135"/>
      <c r="AU326" s="135"/>
      <c r="AV326" s="135"/>
      <c r="AW326" s="135"/>
      <c r="AX326" s="135"/>
      <c r="AY326" s="135"/>
      <c r="AZ326" s="135"/>
      <c r="BA326" s="135"/>
      <c r="BB326" s="135"/>
      <c r="BC326" s="135"/>
      <c r="BD326" s="135"/>
      <c r="BE326" s="135"/>
      <c r="BF326" s="135"/>
      <c r="BG326" s="135"/>
      <c r="BH326" s="135"/>
      <c r="BI326" s="135"/>
      <c r="BJ326" s="135"/>
      <c r="BK326" s="135"/>
      <c r="BL326" s="135"/>
      <c r="BM326" s="135"/>
      <c r="BN326" s="135"/>
      <c r="BO326" s="135"/>
      <c r="BP326" s="135"/>
      <c r="BQ326" s="135"/>
      <c r="BR326" s="135"/>
      <c r="BS326" s="135"/>
      <c r="BT326" s="135"/>
      <c r="BU326" s="135"/>
      <c r="BV326" s="135"/>
      <c r="BW326" s="135"/>
      <c r="BX326" s="135"/>
      <c r="BY326" s="135"/>
      <c r="BZ326" s="135"/>
      <c r="CA326" s="135"/>
      <c r="CB326" s="135"/>
      <c r="CC326" s="135"/>
      <c r="CD326" s="135"/>
      <c r="CE326" s="135"/>
      <c r="CF326" s="135"/>
      <c r="CG326" s="135"/>
      <c r="CH326" s="135"/>
      <c r="CI326" s="135"/>
      <c r="CJ326" s="135"/>
      <c r="CK326" s="135"/>
      <c r="CL326" s="135"/>
      <c r="CM326" s="135"/>
      <c r="CN326" s="135"/>
      <c r="CO326" s="135"/>
      <c r="CP326" s="135"/>
      <c r="CQ326" s="135"/>
      <c r="CR326" s="135"/>
      <c r="CS326" s="135"/>
      <c r="CT326" s="135"/>
      <c r="CU326" s="135"/>
      <c r="CV326" s="135"/>
      <c r="CW326" s="135"/>
      <c r="CX326" s="135"/>
      <c r="CY326" s="135"/>
      <c r="CZ326" s="135"/>
      <c r="DA326" s="135"/>
      <c r="DB326" s="135"/>
      <c r="DC326" s="135"/>
      <c r="DD326" s="135"/>
      <c r="DE326" s="135"/>
      <c r="DF326" s="135"/>
      <c r="DG326" s="135"/>
      <c r="DH326" s="135"/>
      <c r="DI326" s="135"/>
      <c r="DJ326" s="135"/>
      <c r="DK326" s="135"/>
      <c r="DL326" s="135"/>
      <c r="DM326" s="135"/>
      <c r="DN326" s="135"/>
      <c r="DO326" s="135"/>
      <c r="DP326" s="135"/>
      <c r="DQ326" s="135"/>
      <c r="DR326" s="135"/>
      <c r="DS326" s="135"/>
      <c r="DT326" s="135"/>
      <c r="DU326" s="135"/>
      <c r="DV326" s="135"/>
      <c r="DW326" s="135"/>
      <c r="DX326" s="135"/>
      <c r="DY326" s="135"/>
      <c r="DZ326" s="135"/>
      <c r="EA326" s="135"/>
      <c r="EB326" s="135"/>
      <c r="EC326" s="135"/>
      <c r="ED326" s="135"/>
      <c r="EE326" s="135"/>
      <c r="EF326" s="135"/>
      <c r="EG326" s="135"/>
      <c r="EH326" s="135"/>
      <c r="EI326" s="135"/>
      <c r="EJ326" s="135"/>
      <c r="EK326" s="135"/>
      <c r="EL326" s="135"/>
      <c r="EM326" s="135"/>
      <c r="EN326" s="135"/>
      <c r="EO326" s="135"/>
      <c r="EP326" s="135"/>
      <c r="EQ326" s="135"/>
      <c r="ER326" s="135"/>
      <c r="ES326" s="135"/>
      <c r="ET326" s="135"/>
      <c r="EU326" s="135"/>
      <c r="EV326" s="135"/>
      <c r="EW326" s="135"/>
      <c r="EX326" s="135"/>
      <c r="EY326" s="135"/>
      <c r="EZ326" s="135"/>
      <c r="FA326" s="135"/>
      <c r="FB326" s="135"/>
      <c r="FC326" s="135"/>
      <c r="FD326" s="135"/>
      <c r="FE326" s="135"/>
      <c r="FF326" s="135"/>
      <c r="FG326" s="135"/>
      <c r="FH326" s="135"/>
      <c r="FI326" s="135"/>
      <c r="FJ326" s="135"/>
      <c r="FK326" s="135"/>
      <c r="FL326" s="135"/>
      <c r="FM326" s="135"/>
      <c r="FN326" s="135"/>
      <c r="FO326" s="135"/>
      <c r="FP326" s="135"/>
      <c r="FQ326" s="135"/>
      <c r="FR326" s="135"/>
      <c r="FS326" s="135"/>
      <c r="FT326" s="135"/>
      <c r="FU326" s="135"/>
      <c r="FV326" s="135"/>
      <c r="FW326" s="135"/>
      <c r="FX326" s="135"/>
      <c r="FY326" s="135"/>
      <c r="FZ326" s="135"/>
      <c r="GA326" s="135"/>
      <c r="GB326" s="135"/>
      <c r="GC326" s="135"/>
      <c r="GD326" s="135"/>
      <c r="GE326" s="135"/>
      <c r="GF326" s="135"/>
      <c r="GG326" s="135"/>
      <c r="GH326" s="135"/>
      <c r="GI326" s="135"/>
      <c r="GJ326" s="135"/>
      <c r="GK326" s="135"/>
      <c r="GL326" s="135"/>
      <c r="GM326" s="135"/>
      <c r="GN326" s="135"/>
    </row>
    <row r="327" spans="1:196" x14ac:dyDescent="0.25">
      <c r="A327" s="18">
        <v>1</v>
      </c>
      <c r="B327" s="18">
        <v>1</v>
      </c>
      <c r="C327" s="680" t="s">
        <v>321</v>
      </c>
      <c r="D327" s="27">
        <f>'1 уровень'!E2724</f>
        <v>0</v>
      </c>
      <c r="E327" s="27">
        <f>'1 уровень'!F2724</f>
        <v>0</v>
      </c>
      <c r="F327" s="27">
        <f>'1 уровень'!G2724</f>
        <v>0</v>
      </c>
      <c r="G327" s="140" t="e">
        <f>'1 уровень'!H2724</f>
        <v>#DIV/0!</v>
      </c>
      <c r="H327" s="154">
        <f>'1 уровень'!I2724</f>
        <v>0</v>
      </c>
      <c r="I327" s="154">
        <f>'1 уровень'!J2724</f>
        <v>0</v>
      </c>
      <c r="J327" s="149">
        <f>'1 уровень'!K2724</f>
        <v>0</v>
      </c>
      <c r="K327" s="149">
        <f>'1 уровень'!L2724</f>
        <v>0</v>
      </c>
      <c r="L327" s="149">
        <f>'1 уровень'!M2724</f>
        <v>0</v>
      </c>
      <c r="M327" s="149">
        <f>'1 уровень'!N2724</f>
        <v>0</v>
      </c>
      <c r="N327" s="149">
        <f>'1 уровень'!O2724</f>
        <v>0</v>
      </c>
      <c r="O327" s="149">
        <f>'1 уровень'!P2724</f>
        <v>0</v>
      </c>
      <c r="P327" s="148">
        <f>'1 уровень'!Q2724</f>
        <v>0</v>
      </c>
      <c r="Q327" s="148">
        <f>'1 уровень'!R2724</f>
        <v>0</v>
      </c>
      <c r="R327" s="148">
        <f>'1 уровень'!S2724</f>
        <v>0</v>
      </c>
      <c r="S327" s="148">
        <f>'1 уровень'!T2724</f>
        <v>0</v>
      </c>
      <c r="T327" s="148">
        <f>'1 уровень'!U2724</f>
        <v>0</v>
      </c>
      <c r="U327" s="148">
        <f>'1 уровень'!V2724</f>
        <v>0</v>
      </c>
      <c r="V327" s="148">
        <f>'1 уровень'!W2724</f>
        <v>0</v>
      </c>
      <c r="W327" s="148">
        <f>'1 уровень'!X2724</f>
        <v>0</v>
      </c>
      <c r="X327" s="530">
        <f>'1 уровень'!Y2724</f>
        <v>0</v>
      </c>
      <c r="Y327" s="148"/>
      <c r="Z327" s="148"/>
      <c r="AA327" s="27">
        <f>'1 уровень'!Z2724</f>
        <v>0</v>
      </c>
      <c r="AB327" s="148">
        <f>'1 уровень'!AA2724</f>
        <v>0</v>
      </c>
      <c r="AC327" s="319">
        <f t="shared" si="51"/>
        <v>0</v>
      </c>
      <c r="AD327" s="319">
        <f t="shared" si="50"/>
        <v>0</v>
      </c>
      <c r="AE327" s="855">
        <f t="shared" si="61"/>
        <v>0</v>
      </c>
      <c r="AF327" s="135" t="e">
        <f t="shared" si="57"/>
        <v>#DIV/0!</v>
      </c>
      <c r="AG327" s="135"/>
      <c r="AH327" s="403"/>
      <c r="AI327" s="135">
        <f t="shared" si="58"/>
        <v>0</v>
      </c>
      <c r="AJ327" s="135"/>
      <c r="AK327" s="135"/>
      <c r="AL327" s="135"/>
      <c r="AM327" s="135"/>
      <c r="AN327" s="135"/>
      <c r="AO327" s="135"/>
      <c r="AP327" s="135"/>
      <c r="AQ327" s="135"/>
      <c r="AR327" s="135"/>
      <c r="AS327" s="135"/>
      <c r="AT327" s="135"/>
      <c r="AU327" s="135"/>
      <c r="AV327" s="135"/>
      <c r="AW327" s="135"/>
      <c r="AX327" s="135"/>
      <c r="AY327" s="135"/>
      <c r="AZ327" s="135"/>
      <c r="BA327" s="135"/>
      <c r="BB327" s="135"/>
      <c r="BC327" s="135"/>
      <c r="BD327" s="135"/>
      <c r="BE327" s="135"/>
      <c r="BF327" s="135"/>
      <c r="BG327" s="135"/>
      <c r="BH327" s="135"/>
      <c r="BI327" s="135"/>
      <c r="BJ327" s="135"/>
      <c r="BK327" s="135"/>
      <c r="BL327" s="135"/>
      <c r="BM327" s="135"/>
      <c r="BN327" s="135"/>
      <c r="BO327" s="135"/>
      <c r="BP327" s="135"/>
      <c r="BQ327" s="135"/>
      <c r="BR327" s="135"/>
      <c r="BS327" s="135"/>
      <c r="BT327" s="135"/>
      <c r="BU327" s="135"/>
      <c r="BV327" s="135"/>
      <c r="BW327" s="135"/>
      <c r="BX327" s="135"/>
      <c r="BY327" s="135"/>
      <c r="BZ327" s="135"/>
      <c r="CA327" s="135"/>
      <c r="CB327" s="135"/>
      <c r="CC327" s="135"/>
      <c r="CD327" s="135"/>
      <c r="CE327" s="135"/>
      <c r="CF327" s="135"/>
      <c r="CG327" s="135"/>
      <c r="CH327" s="135"/>
      <c r="CI327" s="135"/>
      <c r="CJ327" s="135"/>
      <c r="CK327" s="135"/>
      <c r="CL327" s="135"/>
      <c r="CM327" s="135"/>
      <c r="CN327" s="135"/>
      <c r="CO327" s="135"/>
      <c r="CP327" s="135"/>
      <c r="CQ327" s="135"/>
      <c r="CR327" s="135"/>
      <c r="CS327" s="135"/>
      <c r="CT327" s="135"/>
      <c r="CU327" s="135"/>
      <c r="CV327" s="135"/>
      <c r="CW327" s="135"/>
      <c r="CX327" s="135"/>
      <c r="CY327" s="135"/>
      <c r="CZ327" s="135"/>
      <c r="DA327" s="135"/>
      <c r="DB327" s="135"/>
      <c r="DC327" s="135"/>
      <c r="DD327" s="135"/>
      <c r="DE327" s="135"/>
      <c r="DF327" s="135"/>
      <c r="DG327" s="135"/>
      <c r="DH327" s="135"/>
      <c r="DI327" s="135"/>
      <c r="DJ327" s="135"/>
      <c r="DK327" s="135"/>
      <c r="DL327" s="135"/>
      <c r="DM327" s="135"/>
      <c r="DN327" s="135"/>
      <c r="DO327" s="135"/>
      <c r="DP327" s="135"/>
      <c r="DQ327" s="135"/>
      <c r="DR327" s="135"/>
      <c r="DS327" s="135"/>
      <c r="DT327" s="135"/>
      <c r="DU327" s="135"/>
      <c r="DV327" s="135"/>
      <c r="DW327" s="135"/>
      <c r="DX327" s="135"/>
      <c r="DY327" s="135"/>
      <c r="DZ327" s="135"/>
      <c r="EA327" s="135"/>
      <c r="EB327" s="135"/>
      <c r="EC327" s="135"/>
      <c r="ED327" s="135"/>
      <c r="EE327" s="135"/>
      <c r="EF327" s="135"/>
      <c r="EG327" s="135"/>
      <c r="EH327" s="135"/>
      <c r="EI327" s="135"/>
      <c r="EJ327" s="135"/>
      <c r="EK327" s="135"/>
      <c r="EL327" s="135"/>
      <c r="EM327" s="135"/>
      <c r="EN327" s="135"/>
      <c r="EO327" s="135"/>
      <c r="EP327" s="135"/>
      <c r="EQ327" s="135"/>
      <c r="ER327" s="135"/>
      <c r="ES327" s="135"/>
      <c r="ET327" s="135"/>
      <c r="EU327" s="135"/>
      <c r="EV327" s="135"/>
      <c r="EW327" s="135"/>
      <c r="EX327" s="135"/>
      <c r="EY327" s="135"/>
      <c r="EZ327" s="135"/>
      <c r="FA327" s="135"/>
      <c r="FB327" s="135"/>
      <c r="FC327" s="135"/>
      <c r="FD327" s="135"/>
      <c r="FE327" s="135"/>
      <c r="FF327" s="135"/>
      <c r="FG327" s="135"/>
      <c r="FH327" s="135"/>
      <c r="FI327" s="135"/>
      <c r="FJ327" s="135"/>
      <c r="FK327" s="135"/>
      <c r="FL327" s="135"/>
      <c r="FM327" s="135"/>
      <c r="FN327" s="135"/>
      <c r="FO327" s="135"/>
      <c r="FP327" s="135"/>
      <c r="FQ327" s="135"/>
      <c r="FR327" s="135"/>
      <c r="FS327" s="135"/>
      <c r="FT327" s="135"/>
      <c r="FU327" s="135"/>
      <c r="FV327" s="135"/>
      <c r="FW327" s="135"/>
      <c r="FX327" s="135"/>
      <c r="FY327" s="135"/>
      <c r="FZ327" s="135"/>
      <c r="GA327" s="135"/>
      <c r="GB327" s="135"/>
      <c r="GC327" s="135"/>
      <c r="GD327" s="135"/>
      <c r="GE327" s="135"/>
      <c r="GF327" s="135"/>
      <c r="GG327" s="135"/>
      <c r="GH327" s="135"/>
      <c r="GI327" s="135"/>
      <c r="GJ327" s="135"/>
      <c r="GK327" s="135"/>
      <c r="GL327" s="135"/>
      <c r="GM327" s="135"/>
      <c r="GN327" s="135"/>
    </row>
    <row r="328" spans="1:196" x14ac:dyDescent="0.25">
      <c r="A328" s="18">
        <v>1</v>
      </c>
      <c r="B328" s="18">
        <v>1</v>
      </c>
      <c r="C328" s="732" t="s">
        <v>217</v>
      </c>
      <c r="D328" s="27">
        <f>'1 уровень'!E2725</f>
        <v>0</v>
      </c>
      <c r="E328" s="27">
        <f>'1 уровень'!F2725</f>
        <v>0</v>
      </c>
      <c r="F328" s="27">
        <f>'1 уровень'!G2725</f>
        <v>0</v>
      </c>
      <c r="G328" s="140" t="e">
        <f>'1 уровень'!H2725</f>
        <v>#DIV/0!</v>
      </c>
      <c r="H328" s="154">
        <f>'1 уровень'!I2725</f>
        <v>0</v>
      </c>
      <c r="I328" s="154">
        <f>'1 уровень'!J2725</f>
        <v>0</v>
      </c>
      <c r="J328" s="149">
        <f>'1 уровень'!K2725</f>
        <v>0</v>
      </c>
      <c r="K328" s="149">
        <f>'1 уровень'!L2725</f>
        <v>0</v>
      </c>
      <c r="L328" s="149">
        <f>'1 уровень'!M2725</f>
        <v>0</v>
      </c>
      <c r="M328" s="149">
        <f>'1 уровень'!N2725</f>
        <v>0</v>
      </c>
      <c r="N328" s="149">
        <f>'1 уровень'!O2725</f>
        <v>0</v>
      </c>
      <c r="O328" s="149">
        <f>'1 уровень'!P2725</f>
        <v>0</v>
      </c>
      <c r="P328" s="148">
        <f>'1 уровень'!Q2725</f>
        <v>0</v>
      </c>
      <c r="Q328" s="148">
        <f>'1 уровень'!R2725</f>
        <v>0</v>
      </c>
      <c r="R328" s="148">
        <f>'1 уровень'!S2725</f>
        <v>0</v>
      </c>
      <c r="S328" s="148">
        <f>'1 уровень'!T2725</f>
        <v>0</v>
      </c>
      <c r="T328" s="148">
        <f>'1 уровень'!U2725</f>
        <v>0</v>
      </c>
      <c r="U328" s="148">
        <f>'1 уровень'!V2725</f>
        <v>0</v>
      </c>
      <c r="V328" s="148">
        <f>'1 уровень'!W2725</f>
        <v>0</v>
      </c>
      <c r="W328" s="148">
        <f>'1 уровень'!X2725</f>
        <v>0</v>
      </c>
      <c r="X328" s="530">
        <f>'1 уровень'!Y2725</f>
        <v>0</v>
      </c>
      <c r="Y328" s="148"/>
      <c r="Z328" s="148"/>
      <c r="AA328" s="27" t="e">
        <f>'1 уровень'!#REF!</f>
        <v>#REF!</v>
      </c>
      <c r="AB328" s="148" t="e">
        <f>'1 уровень'!#REF!</f>
        <v>#REF!</v>
      </c>
      <c r="AC328" s="319">
        <f t="shared" si="51"/>
        <v>0</v>
      </c>
      <c r="AD328" s="319">
        <f t="shared" si="50"/>
        <v>0</v>
      </c>
      <c r="AE328" s="855">
        <f t="shared" si="61"/>
        <v>0</v>
      </c>
      <c r="AF328" s="135" t="e">
        <f t="shared" si="57"/>
        <v>#DIV/0!</v>
      </c>
      <c r="AG328" s="135"/>
      <c r="AH328" s="403"/>
      <c r="AI328" s="135">
        <f t="shared" si="58"/>
        <v>0</v>
      </c>
      <c r="AJ328" s="135"/>
      <c r="AK328" s="135"/>
      <c r="AL328" s="135"/>
      <c r="AM328" s="135"/>
      <c r="AN328" s="135"/>
      <c r="AO328" s="135"/>
      <c r="AP328" s="135"/>
      <c r="AQ328" s="135"/>
      <c r="AR328" s="135"/>
      <c r="AS328" s="135"/>
      <c r="AT328" s="135"/>
      <c r="AU328" s="135"/>
      <c r="AV328" s="135"/>
      <c r="AW328" s="135"/>
      <c r="AX328" s="135"/>
      <c r="AY328" s="135"/>
      <c r="AZ328" s="135"/>
      <c r="BA328" s="135"/>
      <c r="BB328" s="135"/>
      <c r="BC328" s="135"/>
      <c r="BD328" s="135"/>
      <c r="BE328" s="135"/>
      <c r="BF328" s="135"/>
      <c r="BG328" s="135"/>
      <c r="BH328" s="135"/>
      <c r="BI328" s="135"/>
      <c r="BJ328" s="135"/>
      <c r="BK328" s="135"/>
      <c r="BL328" s="135"/>
      <c r="BM328" s="135"/>
      <c r="BN328" s="135"/>
      <c r="BO328" s="135"/>
      <c r="BP328" s="135"/>
      <c r="BQ328" s="135"/>
      <c r="BR328" s="135"/>
      <c r="BS328" s="135"/>
      <c r="BT328" s="135"/>
      <c r="BU328" s="135"/>
      <c r="BV328" s="135"/>
      <c r="BW328" s="135"/>
      <c r="BX328" s="135"/>
      <c r="BY328" s="135"/>
      <c r="BZ328" s="135"/>
      <c r="CA328" s="135"/>
      <c r="CB328" s="135"/>
      <c r="CC328" s="135"/>
      <c r="CD328" s="135"/>
      <c r="CE328" s="135"/>
      <c r="CF328" s="135"/>
      <c r="CG328" s="135"/>
      <c r="CH328" s="135"/>
      <c r="CI328" s="135"/>
      <c r="CJ328" s="135"/>
      <c r="CK328" s="135"/>
      <c r="CL328" s="135"/>
      <c r="CM328" s="135"/>
      <c r="CN328" s="135"/>
      <c r="CO328" s="135"/>
      <c r="CP328" s="135"/>
      <c r="CQ328" s="135"/>
      <c r="CR328" s="135"/>
      <c r="CS328" s="135"/>
      <c r="CT328" s="135"/>
      <c r="CU328" s="135"/>
      <c r="CV328" s="135"/>
      <c r="CW328" s="135"/>
      <c r="CX328" s="135"/>
      <c r="CY328" s="135"/>
      <c r="CZ328" s="135"/>
      <c r="DA328" s="135"/>
      <c r="DB328" s="135"/>
      <c r="DC328" s="135"/>
      <c r="DD328" s="135"/>
      <c r="DE328" s="135"/>
      <c r="DF328" s="135"/>
      <c r="DG328" s="135"/>
      <c r="DH328" s="135"/>
      <c r="DI328" s="135"/>
      <c r="DJ328" s="135"/>
      <c r="DK328" s="135"/>
      <c r="DL328" s="135"/>
      <c r="DM328" s="135"/>
      <c r="DN328" s="135"/>
      <c r="DO328" s="135"/>
      <c r="DP328" s="135"/>
      <c r="DQ328" s="135"/>
      <c r="DR328" s="135"/>
      <c r="DS328" s="135"/>
      <c r="DT328" s="135"/>
      <c r="DU328" s="135"/>
      <c r="DV328" s="135"/>
      <c r="DW328" s="135"/>
      <c r="DX328" s="135"/>
      <c r="DY328" s="135"/>
      <c r="DZ328" s="135"/>
      <c r="EA328" s="135"/>
      <c r="EB328" s="135"/>
      <c r="EC328" s="135"/>
      <c r="ED328" s="135"/>
      <c r="EE328" s="135"/>
      <c r="EF328" s="135"/>
      <c r="EG328" s="135"/>
      <c r="EH328" s="135"/>
      <c r="EI328" s="135"/>
      <c r="EJ328" s="135"/>
      <c r="EK328" s="135"/>
      <c r="EL328" s="135"/>
      <c r="EM328" s="135"/>
      <c r="EN328" s="135"/>
      <c r="EO328" s="135"/>
      <c r="EP328" s="135"/>
      <c r="EQ328" s="135"/>
      <c r="ER328" s="135"/>
      <c r="ES328" s="135"/>
      <c r="ET328" s="135"/>
      <c r="EU328" s="135"/>
      <c r="EV328" s="135"/>
      <c r="EW328" s="135"/>
      <c r="EX328" s="135"/>
      <c r="EY328" s="135"/>
      <c r="EZ328" s="135"/>
      <c r="FA328" s="135"/>
      <c r="FB328" s="135"/>
      <c r="FC328" s="135"/>
      <c r="FD328" s="135"/>
      <c r="FE328" s="135"/>
      <c r="FF328" s="135"/>
      <c r="FG328" s="135"/>
      <c r="FH328" s="135"/>
      <c r="FI328" s="135"/>
      <c r="FJ328" s="135"/>
      <c r="FK328" s="135"/>
      <c r="FL328" s="135"/>
      <c r="FM328" s="135"/>
      <c r="FN328" s="135"/>
      <c r="FO328" s="135"/>
      <c r="FP328" s="135"/>
      <c r="FQ328" s="135"/>
      <c r="FR328" s="135"/>
      <c r="FS328" s="135"/>
      <c r="FT328" s="135"/>
      <c r="FU328" s="135"/>
      <c r="FV328" s="135"/>
      <c r="FW328" s="135"/>
      <c r="FX328" s="135"/>
      <c r="FY328" s="135"/>
      <c r="FZ328" s="135"/>
      <c r="GA328" s="135"/>
      <c r="GB328" s="135"/>
      <c r="GC328" s="135"/>
      <c r="GD328" s="135"/>
      <c r="GE328" s="135"/>
      <c r="GF328" s="135"/>
      <c r="GG328" s="135"/>
      <c r="GH328" s="135"/>
      <c r="GI328" s="135"/>
      <c r="GJ328" s="135"/>
      <c r="GK328" s="135"/>
      <c r="GL328" s="135"/>
      <c r="GM328" s="135"/>
      <c r="GN328" s="135"/>
    </row>
    <row r="329" spans="1:196" ht="57.75" x14ac:dyDescent="0.25">
      <c r="A329" s="18">
        <v>1</v>
      </c>
      <c r="B329" s="18">
        <v>1</v>
      </c>
      <c r="C329" s="666" t="s">
        <v>312</v>
      </c>
      <c r="D329" s="27">
        <f>'1 уровень'!E2726</f>
        <v>0</v>
      </c>
      <c r="E329" s="27">
        <f>'1 уровень'!F2726</f>
        <v>0</v>
      </c>
      <c r="F329" s="27">
        <f>'1 уровень'!G2726</f>
        <v>0</v>
      </c>
      <c r="G329" s="140">
        <f>'1 уровень'!H2726</f>
        <v>0</v>
      </c>
      <c r="H329" s="154">
        <f>'1 уровень'!I2726</f>
        <v>0</v>
      </c>
      <c r="I329" s="154">
        <f>'1 уровень'!J2726</f>
        <v>0</v>
      </c>
      <c r="J329" s="149">
        <f>'1 уровень'!K2726</f>
        <v>0</v>
      </c>
      <c r="K329" s="149">
        <f>'1 уровень'!L2726</f>
        <v>0</v>
      </c>
      <c r="L329" s="149">
        <f>'1 уровень'!M2726</f>
        <v>0</v>
      </c>
      <c r="M329" s="149">
        <f>'1 уровень'!N2726</f>
        <v>0</v>
      </c>
      <c r="N329" s="149">
        <f>'1 уровень'!O2726</f>
        <v>0</v>
      </c>
      <c r="O329" s="149">
        <f>'1 уровень'!P2726</f>
        <v>0</v>
      </c>
      <c r="P329" s="148">
        <f>'1 уровень'!Q2726</f>
        <v>0</v>
      </c>
      <c r="Q329" s="148">
        <f>'1 уровень'!R2726</f>
        <v>0</v>
      </c>
      <c r="R329" s="148">
        <f>'1 уровень'!S2726</f>
        <v>0</v>
      </c>
      <c r="S329" s="148">
        <f>'1 уровень'!T2726</f>
        <v>0</v>
      </c>
      <c r="T329" s="148">
        <f>'1 уровень'!U2726</f>
        <v>0</v>
      </c>
      <c r="U329" s="148">
        <f>'1 уровень'!V2726</f>
        <v>0</v>
      </c>
      <c r="V329" s="148">
        <f>'1 уровень'!W2726</f>
        <v>0</v>
      </c>
      <c r="W329" s="148">
        <f>'1 уровень'!X2726</f>
        <v>0</v>
      </c>
      <c r="X329" s="530">
        <f>'1 уровень'!Y2726</f>
        <v>0</v>
      </c>
      <c r="Y329" s="148"/>
      <c r="Z329" s="148"/>
      <c r="AA329" s="27" t="e">
        <f>'1 уровень'!#REF!</f>
        <v>#REF!</v>
      </c>
      <c r="AB329" s="148" t="e">
        <f>'1 уровень'!#REF!</f>
        <v>#REF!</v>
      </c>
      <c r="AC329" s="319">
        <f t="shared" si="51"/>
        <v>0</v>
      </c>
      <c r="AD329" s="319">
        <f t="shared" si="50"/>
        <v>0</v>
      </c>
      <c r="AE329" s="855">
        <f t="shared" si="61"/>
        <v>0</v>
      </c>
      <c r="AF329" s="135" t="e">
        <f t="shared" si="57"/>
        <v>#DIV/0!</v>
      </c>
      <c r="AG329" s="135"/>
      <c r="AH329" s="403"/>
      <c r="AI329" s="135">
        <f t="shared" si="58"/>
        <v>0</v>
      </c>
      <c r="AJ329" s="135"/>
      <c r="AK329" s="135"/>
      <c r="AL329" s="135"/>
      <c r="AM329" s="135"/>
      <c r="AN329" s="135"/>
      <c r="AO329" s="135"/>
      <c r="AP329" s="135"/>
      <c r="AQ329" s="135"/>
      <c r="AR329" s="135"/>
      <c r="AS329" s="135"/>
      <c r="AT329" s="135"/>
      <c r="AU329" s="135"/>
      <c r="AV329" s="135"/>
      <c r="AW329" s="135"/>
      <c r="AX329" s="135"/>
      <c r="AY329" s="135"/>
      <c r="AZ329" s="135"/>
      <c r="BA329" s="135"/>
      <c r="BB329" s="135"/>
      <c r="BC329" s="135"/>
      <c r="BD329" s="135"/>
      <c r="BE329" s="135"/>
      <c r="BF329" s="135"/>
      <c r="BG329" s="135"/>
      <c r="BH329" s="135"/>
      <c r="BI329" s="135"/>
      <c r="BJ329" s="135"/>
      <c r="BK329" s="135"/>
      <c r="BL329" s="135"/>
      <c r="BM329" s="135"/>
      <c r="BN329" s="135"/>
      <c r="BO329" s="135"/>
      <c r="BP329" s="135"/>
      <c r="BQ329" s="135"/>
      <c r="BR329" s="135"/>
      <c r="BS329" s="135"/>
      <c r="BT329" s="135"/>
      <c r="BU329" s="135"/>
      <c r="BV329" s="135"/>
      <c r="BW329" s="135"/>
      <c r="BX329" s="135"/>
      <c r="BY329" s="135"/>
      <c r="BZ329" s="135"/>
      <c r="CA329" s="135"/>
      <c r="CB329" s="135"/>
      <c r="CC329" s="135"/>
      <c r="CD329" s="135"/>
      <c r="CE329" s="135"/>
      <c r="CF329" s="135"/>
      <c r="CG329" s="135"/>
      <c r="CH329" s="135"/>
      <c r="CI329" s="135"/>
      <c r="CJ329" s="135"/>
      <c r="CK329" s="135"/>
      <c r="CL329" s="135"/>
      <c r="CM329" s="135"/>
      <c r="CN329" s="135"/>
      <c r="CO329" s="135"/>
      <c r="CP329" s="135"/>
      <c r="CQ329" s="135"/>
      <c r="CR329" s="135"/>
      <c r="CS329" s="135"/>
      <c r="CT329" s="135"/>
      <c r="CU329" s="135"/>
      <c r="CV329" s="135"/>
      <c r="CW329" s="135"/>
      <c r="CX329" s="135"/>
      <c r="CY329" s="135"/>
      <c r="CZ329" s="135"/>
      <c r="DA329" s="135"/>
      <c r="DB329" s="135"/>
      <c r="DC329" s="135"/>
      <c r="DD329" s="135"/>
      <c r="DE329" s="135"/>
      <c r="DF329" s="135"/>
      <c r="DG329" s="135"/>
      <c r="DH329" s="135"/>
      <c r="DI329" s="135"/>
      <c r="DJ329" s="135"/>
      <c r="DK329" s="135"/>
      <c r="DL329" s="135"/>
      <c r="DM329" s="135"/>
      <c r="DN329" s="135"/>
      <c r="DO329" s="135"/>
      <c r="DP329" s="135"/>
      <c r="DQ329" s="135"/>
      <c r="DR329" s="135"/>
      <c r="DS329" s="135"/>
      <c r="DT329" s="135"/>
      <c r="DU329" s="135"/>
      <c r="DV329" s="135"/>
      <c r="DW329" s="135"/>
      <c r="DX329" s="135"/>
      <c r="DY329" s="135"/>
      <c r="DZ329" s="135"/>
      <c r="EA329" s="135"/>
      <c r="EB329" s="135"/>
      <c r="EC329" s="135"/>
      <c r="ED329" s="135"/>
      <c r="EE329" s="135"/>
      <c r="EF329" s="135"/>
      <c r="EG329" s="135"/>
      <c r="EH329" s="135"/>
      <c r="EI329" s="135"/>
      <c r="EJ329" s="135"/>
      <c r="EK329" s="135"/>
      <c r="EL329" s="135"/>
      <c r="EM329" s="135"/>
      <c r="EN329" s="135"/>
      <c r="EO329" s="135"/>
      <c r="EP329" s="135"/>
      <c r="EQ329" s="135"/>
      <c r="ER329" s="135"/>
      <c r="ES329" s="135"/>
      <c r="ET329" s="135"/>
      <c r="EU329" s="135"/>
      <c r="EV329" s="135"/>
      <c r="EW329" s="135"/>
      <c r="EX329" s="135"/>
      <c r="EY329" s="135"/>
      <c r="EZ329" s="135"/>
      <c r="FA329" s="135"/>
      <c r="FB329" s="135"/>
      <c r="FC329" s="135"/>
      <c r="FD329" s="135"/>
      <c r="FE329" s="135"/>
      <c r="FF329" s="135"/>
      <c r="FG329" s="135"/>
      <c r="FH329" s="135"/>
      <c r="FI329" s="135"/>
      <c r="FJ329" s="135"/>
      <c r="FK329" s="135"/>
      <c r="FL329" s="135"/>
      <c r="FM329" s="135"/>
      <c r="FN329" s="135"/>
      <c r="FO329" s="135"/>
      <c r="FP329" s="135"/>
      <c r="FQ329" s="135"/>
      <c r="FR329" s="135"/>
      <c r="FS329" s="135"/>
      <c r="FT329" s="135"/>
      <c r="FU329" s="135"/>
      <c r="FV329" s="135"/>
      <c r="FW329" s="135"/>
      <c r="FX329" s="135"/>
      <c r="FY329" s="135"/>
      <c r="FZ329" s="135"/>
      <c r="GA329" s="135"/>
      <c r="GB329" s="135"/>
      <c r="GC329" s="135"/>
      <c r="GD329" s="135"/>
      <c r="GE329" s="135"/>
      <c r="GF329" s="135"/>
      <c r="GG329" s="135"/>
      <c r="GH329" s="135"/>
      <c r="GI329" s="135"/>
      <c r="GJ329" s="135"/>
      <c r="GK329" s="135"/>
      <c r="GL329" s="135"/>
      <c r="GM329" s="135"/>
      <c r="GN329" s="135"/>
    </row>
    <row r="330" spans="1:196" ht="86.25" x14ac:dyDescent="0.25">
      <c r="A330" s="18">
        <v>1</v>
      </c>
      <c r="B330" s="18">
        <v>1</v>
      </c>
      <c r="C330" s="663" t="s">
        <v>515</v>
      </c>
      <c r="D330" s="27">
        <f>'1 уровень'!E2727</f>
        <v>0</v>
      </c>
      <c r="E330" s="27">
        <f>'1 уровень'!F2727</f>
        <v>0</v>
      </c>
      <c r="F330" s="27">
        <f>'1 уровень'!G2727</f>
        <v>0</v>
      </c>
      <c r="G330" s="140" t="e">
        <f>'1 уровень'!H2727</f>
        <v>#DIV/0!</v>
      </c>
      <c r="H330" s="154">
        <f>'1 уровень'!I2727</f>
        <v>0</v>
      </c>
      <c r="I330" s="154">
        <f>'1 уровень'!J2727</f>
        <v>0</v>
      </c>
      <c r="J330" s="149">
        <f>'1 уровень'!K2727</f>
        <v>0</v>
      </c>
      <c r="K330" s="149">
        <f>'1 уровень'!L2727</f>
        <v>0</v>
      </c>
      <c r="L330" s="149">
        <f>'1 уровень'!M2727</f>
        <v>0</v>
      </c>
      <c r="M330" s="149">
        <f>'1 уровень'!N2727</f>
        <v>0</v>
      </c>
      <c r="N330" s="149">
        <f>'1 уровень'!O2727</f>
        <v>0</v>
      </c>
      <c r="O330" s="149">
        <f>'1 уровень'!P2727</f>
        <v>0</v>
      </c>
      <c r="P330" s="148">
        <f>'1 уровень'!Q2727</f>
        <v>0</v>
      </c>
      <c r="Q330" s="148">
        <f>'1 уровень'!R2727</f>
        <v>0</v>
      </c>
      <c r="R330" s="148">
        <f>'1 уровень'!S2727</f>
        <v>0</v>
      </c>
      <c r="S330" s="148">
        <f>'1 уровень'!T2727</f>
        <v>0</v>
      </c>
      <c r="T330" s="148">
        <f>'1 уровень'!U2727</f>
        <v>0</v>
      </c>
      <c r="U330" s="148">
        <f>'1 уровень'!V2727</f>
        <v>0</v>
      </c>
      <c r="V330" s="148">
        <f>'1 уровень'!W2727</f>
        <v>0</v>
      </c>
      <c r="W330" s="148">
        <f>'1 уровень'!X2727</f>
        <v>0</v>
      </c>
      <c r="X330" s="530">
        <f>'1 уровень'!Y2727</f>
        <v>0</v>
      </c>
      <c r="Y330" s="148" t="e">
        <f>R330/Q330*100</f>
        <v>#DIV/0!</v>
      </c>
      <c r="Z330" s="148" t="e">
        <f>X330/Q330*100</f>
        <v>#DIV/0!</v>
      </c>
      <c r="AA330" s="27">
        <f>'1 уровень'!Z2725</f>
        <v>0</v>
      </c>
      <c r="AB330" s="148">
        <f>'1 уровень'!AA2725</f>
        <v>0</v>
      </c>
      <c r="AC330" s="319">
        <f t="shared" si="51"/>
        <v>0</v>
      </c>
      <c r="AD330" s="319">
        <f t="shared" si="50"/>
        <v>0</v>
      </c>
      <c r="AE330" s="855">
        <f t="shared" si="61"/>
        <v>0</v>
      </c>
      <c r="AF330" s="135" t="e">
        <f t="shared" si="57"/>
        <v>#DIV/0!</v>
      </c>
      <c r="AG330" s="135"/>
      <c r="AH330" s="403"/>
      <c r="AI330" s="135">
        <f t="shared" si="58"/>
        <v>0</v>
      </c>
      <c r="AJ330" s="135"/>
      <c r="AK330" s="135"/>
      <c r="AL330" s="135"/>
      <c r="AM330" s="135"/>
      <c r="AN330" s="135"/>
      <c r="AO330" s="135"/>
      <c r="AP330" s="135"/>
      <c r="AQ330" s="135"/>
      <c r="AR330" s="135"/>
      <c r="AS330" s="135"/>
      <c r="AT330" s="135"/>
      <c r="AU330" s="135"/>
      <c r="AV330" s="135"/>
      <c r="AW330" s="135"/>
      <c r="AX330" s="135"/>
      <c r="AY330" s="135"/>
      <c r="AZ330" s="135"/>
      <c r="BA330" s="135"/>
      <c r="BB330" s="135"/>
      <c r="BC330" s="135"/>
      <c r="BD330" s="135"/>
      <c r="BE330" s="135"/>
      <c r="BF330" s="135"/>
      <c r="BG330" s="135"/>
      <c r="BH330" s="135"/>
      <c r="BI330" s="135"/>
      <c r="BJ330" s="135"/>
      <c r="BK330" s="135"/>
      <c r="BL330" s="135"/>
      <c r="BM330" s="135"/>
      <c r="BN330" s="135"/>
      <c r="BO330" s="135"/>
      <c r="BP330" s="135"/>
      <c r="BQ330" s="135"/>
      <c r="BR330" s="135"/>
      <c r="BS330" s="135"/>
      <c r="BT330" s="135"/>
      <c r="BU330" s="135"/>
      <c r="BV330" s="135"/>
      <c r="BW330" s="135"/>
      <c r="BX330" s="135"/>
      <c r="BY330" s="135"/>
      <c r="BZ330" s="135"/>
      <c r="CA330" s="135"/>
      <c r="CB330" s="135"/>
      <c r="CC330" s="135"/>
      <c r="CD330" s="135"/>
      <c r="CE330" s="135"/>
      <c r="CF330" s="135"/>
      <c r="CG330" s="135"/>
      <c r="CH330" s="135"/>
      <c r="CI330" s="135"/>
      <c r="CJ330" s="135"/>
      <c r="CK330" s="135"/>
      <c r="CL330" s="135"/>
      <c r="CM330" s="135"/>
      <c r="CN330" s="135"/>
      <c r="CO330" s="135"/>
      <c r="CP330" s="135"/>
      <c r="CQ330" s="135"/>
      <c r="CR330" s="135"/>
      <c r="CS330" s="135"/>
      <c r="CT330" s="135"/>
      <c r="CU330" s="135"/>
      <c r="CV330" s="135"/>
      <c r="CW330" s="135"/>
      <c r="CX330" s="135"/>
      <c r="CY330" s="135"/>
      <c r="CZ330" s="135"/>
      <c r="DA330" s="135"/>
      <c r="DB330" s="135"/>
      <c r="DC330" s="135"/>
      <c r="DD330" s="135"/>
      <c r="DE330" s="135"/>
      <c r="DF330" s="135"/>
      <c r="DG330" s="135"/>
      <c r="DH330" s="135"/>
      <c r="DI330" s="135"/>
      <c r="DJ330" s="135"/>
      <c r="DK330" s="135"/>
      <c r="DL330" s="135"/>
      <c r="DM330" s="135"/>
      <c r="DN330" s="135"/>
      <c r="DO330" s="135"/>
      <c r="DP330" s="135"/>
      <c r="DQ330" s="135"/>
      <c r="DR330" s="135"/>
      <c r="DS330" s="135"/>
      <c r="DT330" s="135"/>
      <c r="DU330" s="135"/>
      <c r="DV330" s="135"/>
      <c r="DW330" s="135"/>
      <c r="DX330" s="135"/>
      <c r="DY330" s="135"/>
      <c r="DZ330" s="135"/>
      <c r="EA330" s="135"/>
      <c r="EB330" s="135"/>
      <c r="EC330" s="135"/>
      <c r="ED330" s="135"/>
      <c r="EE330" s="135"/>
      <c r="EF330" s="135"/>
      <c r="EG330" s="135"/>
      <c r="EH330" s="135"/>
      <c r="EI330" s="135"/>
      <c r="EJ330" s="135"/>
      <c r="EK330" s="135"/>
      <c r="EL330" s="135"/>
      <c r="EM330" s="135"/>
      <c r="EN330" s="135"/>
      <c r="EO330" s="135"/>
      <c r="EP330" s="135"/>
      <c r="EQ330" s="135"/>
      <c r="ER330" s="135"/>
      <c r="ES330" s="135"/>
      <c r="ET330" s="135"/>
      <c r="EU330" s="135"/>
      <c r="EV330" s="135"/>
      <c r="EW330" s="135"/>
      <c r="EX330" s="135"/>
      <c r="EY330" s="135"/>
      <c r="EZ330" s="135"/>
      <c r="FA330" s="135"/>
      <c r="FB330" s="135"/>
      <c r="FC330" s="135"/>
      <c r="FD330" s="135"/>
      <c r="FE330" s="135"/>
      <c r="FF330" s="135"/>
      <c r="FG330" s="135"/>
      <c r="FH330" s="135"/>
      <c r="FI330" s="135"/>
      <c r="FJ330" s="135"/>
      <c r="FK330" s="135"/>
      <c r="FL330" s="135"/>
      <c r="FM330" s="135"/>
      <c r="FN330" s="135"/>
      <c r="FO330" s="135"/>
      <c r="FP330" s="135"/>
      <c r="FQ330" s="135"/>
      <c r="FR330" s="135"/>
      <c r="FS330" s="135"/>
      <c r="FT330" s="135"/>
      <c r="FU330" s="135"/>
      <c r="FV330" s="135"/>
      <c r="FW330" s="135"/>
      <c r="FX330" s="135"/>
      <c r="FY330" s="135"/>
      <c r="FZ330" s="135"/>
      <c r="GA330" s="135"/>
      <c r="GB330" s="135"/>
      <c r="GC330" s="135"/>
      <c r="GD330" s="135"/>
      <c r="GE330" s="135"/>
      <c r="GF330" s="135"/>
      <c r="GG330" s="135"/>
      <c r="GH330" s="135"/>
      <c r="GI330" s="135"/>
      <c r="GJ330" s="135"/>
      <c r="GK330" s="135"/>
      <c r="GL330" s="135"/>
      <c r="GM330" s="135"/>
      <c r="GN330" s="135"/>
    </row>
    <row r="331" spans="1:196" x14ac:dyDescent="0.25">
      <c r="A331" s="18">
        <v>1</v>
      </c>
      <c r="B331" s="18">
        <v>1</v>
      </c>
      <c r="C331" s="663" t="s">
        <v>260</v>
      </c>
      <c r="D331" s="27">
        <f>'1 уровень'!E2728</f>
        <v>0</v>
      </c>
      <c r="E331" s="27">
        <f>'1 уровень'!F2728</f>
        <v>0</v>
      </c>
      <c r="F331" s="27">
        <f>'1 уровень'!G2728</f>
        <v>0</v>
      </c>
      <c r="G331" s="140" t="e">
        <f>'1 уровень'!H2728</f>
        <v>#DIV/0!</v>
      </c>
      <c r="H331" s="154">
        <f>'1 уровень'!I2728</f>
        <v>0</v>
      </c>
      <c r="I331" s="154">
        <f>'1 уровень'!J2728</f>
        <v>0</v>
      </c>
      <c r="J331" s="149">
        <f>'1 уровень'!K2728</f>
        <v>0</v>
      </c>
      <c r="K331" s="149">
        <f>'1 уровень'!L2728</f>
        <v>0</v>
      </c>
      <c r="L331" s="149">
        <f>'1 уровень'!M2728</f>
        <v>0</v>
      </c>
      <c r="M331" s="149">
        <f>'1 уровень'!N2728</f>
        <v>0</v>
      </c>
      <c r="N331" s="149">
        <f>'1 уровень'!O2728</f>
        <v>0</v>
      </c>
      <c r="O331" s="149">
        <f>'1 уровень'!P2728</f>
        <v>0</v>
      </c>
      <c r="P331" s="148">
        <f>'1 уровень'!Q2728</f>
        <v>0</v>
      </c>
      <c r="Q331" s="148">
        <f>'1 уровень'!R2728</f>
        <v>0</v>
      </c>
      <c r="R331" s="148">
        <f>'1 уровень'!S2728</f>
        <v>0</v>
      </c>
      <c r="S331" s="148">
        <f>'1 уровень'!T2728</f>
        <v>0</v>
      </c>
      <c r="T331" s="148">
        <f>'1 уровень'!U2728</f>
        <v>0</v>
      </c>
      <c r="U331" s="148">
        <f>'1 уровень'!V2728</f>
        <v>0</v>
      </c>
      <c r="V331" s="148">
        <f>'1 уровень'!W2728</f>
        <v>0</v>
      </c>
      <c r="W331" s="148">
        <f>'1 уровень'!X2728</f>
        <v>0</v>
      </c>
      <c r="X331" s="530">
        <f>'1 уровень'!Y2728</f>
        <v>0</v>
      </c>
      <c r="Y331" s="148"/>
      <c r="Z331" s="148"/>
      <c r="AA331" s="27">
        <f>'1 уровень'!Z2726</f>
        <v>0</v>
      </c>
      <c r="AB331" s="148">
        <f>'1 уровень'!AA2726</f>
        <v>0</v>
      </c>
      <c r="AC331" s="319">
        <f t="shared" si="51"/>
        <v>0</v>
      </c>
      <c r="AD331" s="319">
        <f t="shared" si="50"/>
        <v>0</v>
      </c>
      <c r="AE331" s="855">
        <f t="shared" si="61"/>
        <v>0</v>
      </c>
      <c r="AF331" s="135" t="e">
        <f t="shared" si="57"/>
        <v>#DIV/0!</v>
      </c>
      <c r="AG331" s="135"/>
      <c r="AH331" s="403"/>
      <c r="AI331" s="135">
        <f t="shared" si="58"/>
        <v>0</v>
      </c>
      <c r="AJ331" s="135"/>
      <c r="AK331" s="135"/>
      <c r="AL331" s="135"/>
      <c r="AM331" s="135"/>
      <c r="AN331" s="135"/>
      <c r="AO331" s="135"/>
      <c r="AP331" s="135"/>
      <c r="AQ331" s="135"/>
      <c r="AR331" s="135"/>
      <c r="AS331" s="135"/>
      <c r="AT331" s="135"/>
      <c r="AU331" s="135"/>
      <c r="AV331" s="135"/>
      <c r="AW331" s="135"/>
      <c r="AX331" s="135"/>
      <c r="AY331" s="135"/>
      <c r="AZ331" s="135"/>
      <c r="BA331" s="135"/>
      <c r="BB331" s="135"/>
      <c r="BC331" s="135"/>
      <c r="BD331" s="135"/>
      <c r="BE331" s="135"/>
      <c r="BF331" s="135"/>
      <c r="BG331" s="135"/>
      <c r="BH331" s="135"/>
      <c r="BI331" s="135"/>
      <c r="BJ331" s="135"/>
      <c r="BK331" s="135"/>
      <c r="BL331" s="135"/>
      <c r="BM331" s="135"/>
      <c r="BN331" s="135"/>
      <c r="BO331" s="135"/>
      <c r="BP331" s="135"/>
      <c r="BQ331" s="135"/>
      <c r="BR331" s="135"/>
      <c r="BS331" s="135"/>
      <c r="BT331" s="135"/>
      <c r="BU331" s="135"/>
      <c r="BV331" s="135"/>
      <c r="BW331" s="135"/>
      <c r="BX331" s="135"/>
      <c r="BY331" s="135"/>
      <c r="BZ331" s="135"/>
      <c r="CA331" s="135"/>
      <c r="CB331" s="135"/>
      <c r="CC331" s="135"/>
      <c r="CD331" s="135"/>
      <c r="CE331" s="135"/>
      <c r="CF331" s="135"/>
      <c r="CG331" s="135"/>
      <c r="CH331" s="135"/>
      <c r="CI331" s="135"/>
      <c r="CJ331" s="135"/>
      <c r="CK331" s="135"/>
      <c r="CL331" s="135"/>
      <c r="CM331" s="135"/>
      <c r="CN331" s="135"/>
      <c r="CO331" s="135"/>
      <c r="CP331" s="135"/>
      <c r="CQ331" s="135"/>
      <c r="CR331" s="135"/>
      <c r="CS331" s="135"/>
      <c r="CT331" s="135"/>
      <c r="CU331" s="135"/>
      <c r="CV331" s="135"/>
      <c r="CW331" s="135"/>
      <c r="CX331" s="135"/>
      <c r="CY331" s="135"/>
      <c r="CZ331" s="135"/>
      <c r="DA331" s="135"/>
      <c r="DB331" s="135"/>
      <c r="DC331" s="135"/>
      <c r="DD331" s="135"/>
      <c r="DE331" s="135"/>
      <c r="DF331" s="135"/>
      <c r="DG331" s="135"/>
      <c r="DH331" s="135"/>
      <c r="DI331" s="135"/>
      <c r="DJ331" s="135"/>
      <c r="DK331" s="135"/>
      <c r="DL331" s="135"/>
      <c r="DM331" s="135"/>
      <c r="DN331" s="135"/>
      <c r="DO331" s="135"/>
      <c r="DP331" s="135"/>
      <c r="DQ331" s="135"/>
      <c r="DR331" s="135"/>
      <c r="DS331" s="135"/>
      <c r="DT331" s="135"/>
      <c r="DU331" s="135"/>
      <c r="DV331" s="135"/>
      <c r="DW331" s="135"/>
      <c r="DX331" s="135"/>
      <c r="DY331" s="135"/>
      <c r="DZ331" s="135"/>
      <c r="EA331" s="135"/>
      <c r="EB331" s="135"/>
      <c r="EC331" s="135"/>
      <c r="ED331" s="135"/>
      <c r="EE331" s="135"/>
      <c r="EF331" s="135"/>
      <c r="EG331" s="135"/>
      <c r="EH331" s="135"/>
      <c r="EI331" s="135"/>
      <c r="EJ331" s="135"/>
      <c r="EK331" s="135"/>
      <c r="EL331" s="135"/>
      <c r="EM331" s="135"/>
      <c r="EN331" s="135"/>
      <c r="EO331" s="135"/>
      <c r="EP331" s="135"/>
      <c r="EQ331" s="135"/>
      <c r="ER331" s="135"/>
      <c r="ES331" s="135"/>
      <c r="ET331" s="135"/>
      <c r="EU331" s="135"/>
      <c r="EV331" s="135"/>
      <c r="EW331" s="135"/>
      <c r="EX331" s="135"/>
      <c r="EY331" s="135"/>
      <c r="EZ331" s="135"/>
      <c r="FA331" s="135"/>
      <c r="FB331" s="135"/>
      <c r="FC331" s="135"/>
      <c r="FD331" s="135"/>
      <c r="FE331" s="135"/>
      <c r="FF331" s="135"/>
      <c r="FG331" s="135"/>
      <c r="FH331" s="135"/>
      <c r="FI331" s="135"/>
      <c r="FJ331" s="135"/>
      <c r="FK331" s="135"/>
      <c r="FL331" s="135"/>
      <c r="FM331" s="135"/>
      <c r="FN331" s="135"/>
      <c r="FO331" s="135"/>
      <c r="FP331" s="135"/>
      <c r="FQ331" s="135"/>
      <c r="FR331" s="135"/>
      <c r="FS331" s="135"/>
      <c r="FT331" s="135"/>
      <c r="FU331" s="135"/>
      <c r="FV331" s="135"/>
      <c r="FW331" s="135"/>
      <c r="FX331" s="135"/>
      <c r="FY331" s="135"/>
      <c r="FZ331" s="135"/>
      <c r="GA331" s="135"/>
      <c r="GB331" s="135"/>
      <c r="GC331" s="135"/>
      <c r="GD331" s="135"/>
      <c r="GE331" s="135"/>
      <c r="GF331" s="135"/>
      <c r="GG331" s="135"/>
      <c r="GH331" s="135"/>
      <c r="GI331" s="135"/>
      <c r="GJ331" s="135"/>
      <c r="GK331" s="135"/>
      <c r="GL331" s="135"/>
      <c r="GM331" s="135"/>
      <c r="GN331" s="135"/>
    </row>
    <row r="332" spans="1:196" ht="29.25" x14ac:dyDescent="0.25">
      <c r="B332" s="18">
        <v>1</v>
      </c>
      <c r="C332" s="663" t="s">
        <v>273</v>
      </c>
      <c r="D332" s="27">
        <f>'1 уровень'!E2729</f>
        <v>0</v>
      </c>
      <c r="E332" s="27">
        <f>'1 уровень'!F2729</f>
        <v>0</v>
      </c>
      <c r="F332" s="27">
        <f>'1 уровень'!G2729</f>
        <v>1</v>
      </c>
      <c r="G332" s="140" t="e">
        <f>'1 уровень'!H2729</f>
        <v>#DIV/0!</v>
      </c>
      <c r="H332" s="154">
        <f>'1 уровень'!I2729</f>
        <v>0</v>
      </c>
      <c r="I332" s="154">
        <f>'1 уровень'!J2729</f>
        <v>0</v>
      </c>
      <c r="J332" s="149">
        <f>'1 уровень'!K2729</f>
        <v>0</v>
      </c>
      <c r="K332" s="149">
        <f>'1 уровень'!L2729</f>
        <v>0</v>
      </c>
      <c r="L332" s="149">
        <f>'1 уровень'!M2729</f>
        <v>0</v>
      </c>
      <c r="M332" s="149">
        <f>'1 уровень'!N2729</f>
        <v>0</v>
      </c>
      <c r="N332" s="149">
        <f>'1 уровень'!O2729</f>
        <v>0</v>
      </c>
      <c r="O332" s="149">
        <f>'1 уровень'!P2729</f>
        <v>0</v>
      </c>
      <c r="P332" s="148">
        <f>'1 уровень'!Q2729</f>
        <v>0</v>
      </c>
      <c r="Q332" s="148">
        <f>'1 уровень'!R2729</f>
        <v>0</v>
      </c>
      <c r="R332" s="148">
        <f>'1 уровень'!S2729</f>
        <v>0</v>
      </c>
      <c r="S332" s="148">
        <f>'1 уровень'!T2729</f>
        <v>0</v>
      </c>
      <c r="T332" s="148">
        <f>'1 уровень'!U2729</f>
        <v>0</v>
      </c>
      <c r="U332" s="148">
        <f>'1 уровень'!V2729</f>
        <v>0</v>
      </c>
      <c r="V332" s="148">
        <f>'1 уровень'!W2729</f>
        <v>0</v>
      </c>
      <c r="W332" s="148">
        <f>'1 уровень'!X2729</f>
        <v>0</v>
      </c>
      <c r="X332" s="530">
        <f>'1 уровень'!Y2729</f>
        <v>0</v>
      </c>
      <c r="Y332" s="148"/>
      <c r="Z332" s="148"/>
      <c r="AA332" s="27">
        <f>'1 уровень'!Z2727</f>
        <v>0</v>
      </c>
      <c r="AB332" s="148">
        <f>'1 уровень'!AA2727</f>
        <v>0</v>
      </c>
      <c r="AC332" s="319">
        <f t="shared" si="51"/>
        <v>0</v>
      </c>
      <c r="AD332" s="319">
        <f t="shared" si="50"/>
        <v>0</v>
      </c>
      <c r="AE332" s="855"/>
      <c r="AF332" s="135"/>
      <c r="AG332" s="135"/>
      <c r="AH332" s="403"/>
      <c r="AI332" s="135">
        <f t="shared" si="58"/>
        <v>0</v>
      </c>
      <c r="AJ332" s="135"/>
      <c r="AK332" s="135"/>
      <c r="AL332" s="135"/>
      <c r="AM332" s="135"/>
      <c r="AN332" s="135"/>
      <c r="AO332" s="135"/>
      <c r="AP332" s="135"/>
      <c r="AQ332" s="135"/>
      <c r="AR332" s="135"/>
      <c r="AS332" s="135"/>
      <c r="AT332" s="135"/>
      <c r="AU332" s="135"/>
      <c r="AV332" s="135"/>
      <c r="AW332" s="135"/>
      <c r="AX332" s="135"/>
      <c r="AY332" s="135"/>
      <c r="AZ332" s="135"/>
      <c r="BA332" s="135"/>
      <c r="BB332" s="135"/>
      <c r="BC332" s="135"/>
      <c r="BD332" s="135"/>
      <c r="BE332" s="135"/>
      <c r="BF332" s="135"/>
      <c r="BG332" s="135"/>
      <c r="BH332" s="135"/>
      <c r="BI332" s="135"/>
      <c r="BJ332" s="135"/>
      <c r="BK332" s="135"/>
      <c r="BL332" s="135"/>
      <c r="BM332" s="135"/>
      <c r="BN332" s="135"/>
      <c r="BO332" s="135"/>
      <c r="BP332" s="135"/>
      <c r="BQ332" s="135"/>
      <c r="BR332" s="135"/>
      <c r="BS332" s="135"/>
      <c r="BT332" s="135"/>
      <c r="BU332" s="135"/>
      <c r="BV332" s="135"/>
      <c r="BW332" s="135"/>
      <c r="BX332" s="135"/>
      <c r="BY332" s="135"/>
      <c r="BZ332" s="135"/>
      <c r="CA332" s="135"/>
      <c r="CB332" s="135"/>
      <c r="CC332" s="135"/>
      <c r="CD332" s="135"/>
      <c r="CE332" s="135"/>
      <c r="CF332" s="135"/>
      <c r="CG332" s="135"/>
      <c r="CH332" s="135"/>
      <c r="CI332" s="135"/>
      <c r="CJ332" s="135"/>
      <c r="CK332" s="135"/>
      <c r="CL332" s="135"/>
      <c r="CM332" s="135"/>
      <c r="CN332" s="135"/>
      <c r="CO332" s="135"/>
      <c r="CP332" s="135"/>
      <c r="CQ332" s="135"/>
      <c r="CR332" s="135"/>
      <c r="CS332" s="135"/>
      <c r="CT332" s="135"/>
      <c r="CU332" s="135"/>
      <c r="CV332" s="135"/>
      <c r="CW332" s="135"/>
      <c r="CX332" s="135"/>
      <c r="CY332" s="135"/>
      <c r="CZ332" s="135"/>
      <c r="DA332" s="135"/>
      <c r="DB332" s="135"/>
      <c r="DC332" s="135"/>
      <c r="DD332" s="135"/>
      <c r="DE332" s="135"/>
      <c r="DF332" s="135"/>
      <c r="DG332" s="135"/>
      <c r="DH332" s="135"/>
      <c r="DI332" s="135"/>
      <c r="DJ332" s="135"/>
      <c r="DK332" s="135"/>
      <c r="DL332" s="135"/>
      <c r="DM332" s="135"/>
      <c r="DN332" s="135"/>
      <c r="DO332" s="135"/>
      <c r="DP332" s="135"/>
      <c r="DQ332" s="135"/>
      <c r="DR332" s="135"/>
      <c r="DS332" s="135"/>
      <c r="DT332" s="135"/>
      <c r="DU332" s="135"/>
      <c r="DV332" s="135"/>
      <c r="DW332" s="135"/>
      <c r="DX332" s="135"/>
      <c r="DY332" s="135"/>
      <c r="DZ332" s="135"/>
      <c r="EA332" s="135"/>
      <c r="EB332" s="135"/>
      <c r="EC332" s="135"/>
      <c r="ED332" s="135"/>
      <c r="EE332" s="135"/>
      <c r="EF332" s="135"/>
      <c r="EG332" s="135"/>
      <c r="EH332" s="135"/>
      <c r="EI332" s="135"/>
      <c r="EJ332" s="135"/>
      <c r="EK332" s="135"/>
      <c r="EL332" s="135"/>
      <c r="EM332" s="135"/>
      <c r="EN332" s="135"/>
      <c r="EO332" s="135"/>
      <c r="EP332" s="135"/>
      <c r="EQ332" s="135"/>
      <c r="ER332" s="135"/>
      <c r="ES332" s="135"/>
      <c r="ET332" s="135"/>
      <c r="EU332" s="135"/>
      <c r="EV332" s="135"/>
      <c r="EW332" s="135"/>
      <c r="EX332" s="135"/>
      <c r="EY332" s="135"/>
      <c r="EZ332" s="135"/>
      <c r="FA332" s="135"/>
      <c r="FB332" s="135"/>
      <c r="FC332" s="135"/>
      <c r="FD332" s="135"/>
      <c r="FE332" s="135"/>
      <c r="FF332" s="135"/>
      <c r="FG332" s="135"/>
      <c r="FH332" s="135"/>
      <c r="FI332" s="135"/>
      <c r="FJ332" s="135"/>
      <c r="FK332" s="135"/>
      <c r="FL332" s="135"/>
      <c r="FM332" s="135"/>
      <c r="FN332" s="135"/>
      <c r="FO332" s="135"/>
      <c r="FP332" s="135"/>
      <c r="FQ332" s="135"/>
      <c r="FR332" s="135"/>
      <c r="FS332" s="135"/>
      <c r="FT332" s="135"/>
      <c r="FU332" s="135"/>
      <c r="FV332" s="135"/>
      <c r="FW332" s="135"/>
      <c r="FX332" s="135"/>
      <c r="FY332" s="135"/>
      <c r="FZ332" s="135"/>
      <c r="GA332" s="135"/>
      <c r="GB332" s="135"/>
      <c r="GC332" s="135"/>
      <c r="GD332" s="135"/>
      <c r="GE332" s="135"/>
      <c r="GF332" s="135"/>
      <c r="GG332" s="135"/>
      <c r="GH332" s="135"/>
      <c r="GI332" s="135"/>
      <c r="GJ332" s="135"/>
      <c r="GK332" s="135"/>
      <c r="GL332" s="135"/>
      <c r="GM332" s="135"/>
      <c r="GN332" s="135"/>
    </row>
    <row r="333" spans="1:196" x14ac:dyDescent="0.25">
      <c r="A333" s="18">
        <v>1</v>
      </c>
      <c r="B333" s="18">
        <v>1</v>
      </c>
      <c r="C333" s="663" t="s">
        <v>261</v>
      </c>
      <c r="D333" s="27">
        <f>'1 уровень'!E2730</f>
        <v>0</v>
      </c>
      <c r="E333" s="27">
        <f>'1 уровень'!F2730</f>
        <v>0</v>
      </c>
      <c r="F333" s="27">
        <f>'1 уровень'!G2730</f>
        <v>1</v>
      </c>
      <c r="G333" s="140" t="e">
        <f>'1 уровень'!H2730</f>
        <v>#DIV/0!</v>
      </c>
      <c r="H333" s="154">
        <f>'1 уровень'!I2730</f>
        <v>0</v>
      </c>
      <c r="I333" s="154">
        <f>'1 уровень'!J2730</f>
        <v>0</v>
      </c>
      <c r="J333" s="149">
        <f>'1 уровень'!K2730</f>
        <v>0</v>
      </c>
      <c r="K333" s="149">
        <f>'1 уровень'!L2730</f>
        <v>0</v>
      </c>
      <c r="L333" s="149">
        <f>'1 уровень'!M2730</f>
        <v>0</v>
      </c>
      <c r="M333" s="149">
        <f>'1 уровень'!N2730</f>
        <v>0</v>
      </c>
      <c r="N333" s="149">
        <f>'1 уровень'!O2730</f>
        <v>0</v>
      </c>
      <c r="O333" s="149">
        <f>'1 уровень'!P2730</f>
        <v>0</v>
      </c>
      <c r="P333" s="148">
        <f>'1 уровень'!Q2730</f>
        <v>0</v>
      </c>
      <c r="Q333" s="148">
        <f>'1 уровень'!R2730</f>
        <v>0</v>
      </c>
      <c r="R333" s="148">
        <f>'1 уровень'!S2730</f>
        <v>0</v>
      </c>
      <c r="S333" s="148">
        <f>'1 уровень'!T2730</f>
        <v>0</v>
      </c>
      <c r="T333" s="148">
        <f>'1 уровень'!U2730</f>
        <v>0</v>
      </c>
      <c r="U333" s="148">
        <f>'1 уровень'!V2730</f>
        <v>0</v>
      </c>
      <c r="V333" s="148">
        <f>'1 уровень'!W2730</f>
        <v>0</v>
      </c>
      <c r="W333" s="148">
        <f>'1 уровень'!X2730</f>
        <v>0</v>
      </c>
      <c r="X333" s="530">
        <f>'1 уровень'!Y2730</f>
        <v>0</v>
      </c>
      <c r="Y333" s="148"/>
      <c r="Z333" s="148"/>
      <c r="AA333" s="27">
        <f>'1 уровень'!Z2728</f>
        <v>0</v>
      </c>
      <c r="AB333" s="148">
        <f>'1 уровень'!AA2728</f>
        <v>0</v>
      </c>
      <c r="AC333" s="319">
        <f t="shared" si="51"/>
        <v>0</v>
      </c>
      <c r="AD333" s="319">
        <f t="shared" si="50"/>
        <v>0</v>
      </c>
      <c r="AE333" s="855">
        <f t="shared" ref="AE333:AE343" si="62">IF(P333&gt;0,P333*1000/D333,0)</f>
        <v>0</v>
      </c>
      <c r="AF333" s="135">
        <f t="shared" ref="AF333:AF345" si="63">R333/F333*1000</f>
        <v>0</v>
      </c>
      <c r="AG333" s="135"/>
      <c r="AH333" s="403"/>
      <c r="AI333" s="135">
        <f t="shared" si="58"/>
        <v>0</v>
      </c>
      <c r="AJ333" s="135"/>
      <c r="AK333" s="135"/>
      <c r="AL333" s="135"/>
      <c r="AM333" s="135"/>
      <c r="AN333" s="135"/>
      <c r="AO333" s="135"/>
      <c r="AP333" s="135"/>
      <c r="AQ333" s="135"/>
      <c r="AR333" s="135"/>
      <c r="AS333" s="135"/>
      <c r="AT333" s="135"/>
      <c r="AU333" s="135"/>
      <c r="AV333" s="135"/>
      <c r="AW333" s="135"/>
      <c r="AX333" s="135"/>
      <c r="AY333" s="135"/>
      <c r="AZ333" s="135"/>
      <c r="BA333" s="135"/>
      <c r="BB333" s="135"/>
      <c r="BC333" s="135"/>
      <c r="BD333" s="135"/>
      <c r="BE333" s="135"/>
      <c r="BF333" s="135"/>
      <c r="BG333" s="135"/>
      <c r="BH333" s="135"/>
      <c r="BI333" s="135"/>
      <c r="BJ333" s="135"/>
      <c r="BK333" s="135"/>
      <c r="BL333" s="135"/>
      <c r="BM333" s="135"/>
      <c r="BN333" s="135"/>
      <c r="BO333" s="135"/>
      <c r="BP333" s="135"/>
      <c r="BQ333" s="135"/>
      <c r="BR333" s="135"/>
      <c r="BS333" s="135"/>
      <c r="BT333" s="135"/>
      <c r="BU333" s="135"/>
      <c r="BV333" s="135"/>
      <c r="BW333" s="135"/>
      <c r="BX333" s="135"/>
      <c r="BY333" s="135"/>
      <c r="BZ333" s="135"/>
      <c r="CA333" s="135"/>
      <c r="CB333" s="135"/>
      <c r="CC333" s="135"/>
      <c r="CD333" s="135"/>
      <c r="CE333" s="135"/>
      <c r="CF333" s="135"/>
      <c r="CG333" s="135"/>
      <c r="CH333" s="135"/>
      <c r="CI333" s="135"/>
      <c r="CJ333" s="135"/>
      <c r="CK333" s="135"/>
      <c r="CL333" s="135"/>
      <c r="CM333" s="135"/>
      <c r="CN333" s="135"/>
      <c r="CO333" s="135"/>
      <c r="CP333" s="135"/>
      <c r="CQ333" s="135"/>
      <c r="CR333" s="135"/>
      <c r="CS333" s="135"/>
      <c r="CT333" s="135"/>
      <c r="CU333" s="135"/>
      <c r="CV333" s="135"/>
      <c r="CW333" s="135"/>
      <c r="CX333" s="135"/>
      <c r="CY333" s="135"/>
      <c r="CZ333" s="135"/>
      <c r="DA333" s="135"/>
      <c r="DB333" s="135"/>
      <c r="DC333" s="135"/>
      <c r="DD333" s="135"/>
      <c r="DE333" s="135"/>
      <c r="DF333" s="135"/>
      <c r="DG333" s="135"/>
      <c r="DH333" s="135"/>
      <c r="DI333" s="135"/>
      <c r="DJ333" s="135"/>
      <c r="DK333" s="135"/>
      <c r="DL333" s="135"/>
      <c r="DM333" s="135"/>
      <c r="DN333" s="135"/>
      <c r="DO333" s="135"/>
      <c r="DP333" s="135"/>
      <c r="DQ333" s="135"/>
      <c r="DR333" s="135"/>
      <c r="DS333" s="135"/>
      <c r="DT333" s="135"/>
      <c r="DU333" s="135"/>
      <c r="DV333" s="135"/>
      <c r="DW333" s="135"/>
      <c r="DX333" s="135"/>
      <c r="DY333" s="135"/>
      <c r="DZ333" s="135"/>
      <c r="EA333" s="135"/>
      <c r="EB333" s="135"/>
      <c r="EC333" s="135"/>
      <c r="ED333" s="135"/>
      <c r="EE333" s="135"/>
      <c r="EF333" s="135"/>
      <c r="EG333" s="135"/>
      <c r="EH333" s="135"/>
      <c r="EI333" s="135"/>
      <c r="EJ333" s="135"/>
      <c r="EK333" s="135"/>
      <c r="EL333" s="135"/>
      <c r="EM333" s="135"/>
      <c r="EN333" s="135"/>
      <c r="EO333" s="135"/>
      <c r="EP333" s="135"/>
      <c r="EQ333" s="135"/>
      <c r="ER333" s="135"/>
      <c r="ES333" s="135"/>
      <c r="ET333" s="135"/>
      <c r="EU333" s="135"/>
      <c r="EV333" s="135"/>
      <c r="EW333" s="135"/>
      <c r="EX333" s="135"/>
      <c r="EY333" s="135"/>
      <c r="EZ333" s="135"/>
      <c r="FA333" s="135"/>
      <c r="FB333" s="135"/>
      <c r="FC333" s="135"/>
      <c r="FD333" s="135"/>
      <c r="FE333" s="135"/>
      <c r="FF333" s="135"/>
      <c r="FG333" s="135"/>
      <c r="FH333" s="135"/>
      <c r="FI333" s="135"/>
      <c r="FJ333" s="135"/>
      <c r="FK333" s="135"/>
      <c r="FL333" s="135"/>
      <c r="FM333" s="135"/>
      <c r="FN333" s="135"/>
      <c r="FO333" s="135"/>
      <c r="FP333" s="135"/>
      <c r="FQ333" s="135"/>
      <c r="FR333" s="135"/>
      <c r="FS333" s="135"/>
      <c r="FT333" s="135"/>
      <c r="FU333" s="135"/>
      <c r="FV333" s="135"/>
      <c r="FW333" s="135"/>
      <c r="FX333" s="135"/>
      <c r="FY333" s="135"/>
      <c r="FZ333" s="135"/>
      <c r="GA333" s="135"/>
      <c r="GB333" s="135"/>
      <c r="GC333" s="135"/>
      <c r="GD333" s="135"/>
      <c r="GE333" s="135"/>
      <c r="GF333" s="135"/>
      <c r="GG333" s="135"/>
      <c r="GH333" s="135"/>
      <c r="GI333" s="135"/>
      <c r="GJ333" s="135"/>
      <c r="GK333" s="135"/>
      <c r="GL333" s="135"/>
      <c r="GM333" s="135"/>
      <c r="GN333" s="135"/>
    </row>
    <row r="334" spans="1:196" ht="29.25" x14ac:dyDescent="0.25">
      <c r="A334" s="18">
        <v>1</v>
      </c>
      <c r="B334" s="18">
        <v>1</v>
      </c>
      <c r="C334" s="663" t="s">
        <v>262</v>
      </c>
      <c r="D334" s="27">
        <f>'1 уровень'!E2731</f>
        <v>0</v>
      </c>
      <c r="E334" s="27">
        <f>'1 уровень'!F2731</f>
        <v>0</v>
      </c>
      <c r="F334" s="27">
        <f>'1 уровень'!G2731</f>
        <v>0</v>
      </c>
      <c r="G334" s="140" t="e">
        <f>'1 уровень'!H2731</f>
        <v>#DIV/0!</v>
      </c>
      <c r="H334" s="154">
        <f>'1 уровень'!I2731</f>
        <v>0</v>
      </c>
      <c r="I334" s="154">
        <f>'1 уровень'!J2731</f>
        <v>0</v>
      </c>
      <c r="J334" s="149">
        <f>'1 уровень'!K2731</f>
        <v>0</v>
      </c>
      <c r="K334" s="149">
        <f>'1 уровень'!L2731</f>
        <v>0</v>
      </c>
      <c r="L334" s="149">
        <f>'1 уровень'!M2731</f>
        <v>0</v>
      </c>
      <c r="M334" s="149">
        <f>'1 уровень'!N2731</f>
        <v>0</v>
      </c>
      <c r="N334" s="149">
        <f>'1 уровень'!O2731</f>
        <v>0</v>
      </c>
      <c r="O334" s="149">
        <f>'1 уровень'!P2731</f>
        <v>0</v>
      </c>
      <c r="P334" s="148">
        <f>'1 уровень'!Q2731</f>
        <v>0</v>
      </c>
      <c r="Q334" s="148">
        <f>'1 уровень'!R2731</f>
        <v>0</v>
      </c>
      <c r="R334" s="148">
        <f>'1 уровень'!S2731</f>
        <v>0</v>
      </c>
      <c r="S334" s="148">
        <f>'1 уровень'!T2731</f>
        <v>0</v>
      </c>
      <c r="T334" s="148">
        <f>'1 уровень'!U2731</f>
        <v>0</v>
      </c>
      <c r="U334" s="148">
        <f>'1 уровень'!V2731</f>
        <v>0</v>
      </c>
      <c r="V334" s="148">
        <f>'1 уровень'!W2731</f>
        <v>0</v>
      </c>
      <c r="W334" s="148">
        <f>'1 уровень'!X2731</f>
        <v>0</v>
      </c>
      <c r="X334" s="530">
        <f>'1 уровень'!Y2731</f>
        <v>0</v>
      </c>
      <c r="Y334" s="148"/>
      <c r="Z334" s="148"/>
      <c r="AA334" s="27">
        <f>'1 уровень'!Z2729</f>
        <v>0</v>
      </c>
      <c r="AB334" s="148">
        <f>'1 уровень'!AA2729</f>
        <v>0</v>
      </c>
      <c r="AC334" s="319">
        <f t="shared" si="51"/>
        <v>0</v>
      </c>
      <c r="AD334" s="319">
        <f t="shared" si="50"/>
        <v>0</v>
      </c>
      <c r="AE334" s="855">
        <f t="shared" si="62"/>
        <v>0</v>
      </c>
      <c r="AF334" s="135" t="e">
        <f t="shared" si="63"/>
        <v>#DIV/0!</v>
      </c>
      <c r="AG334" s="135"/>
      <c r="AH334" s="403"/>
      <c r="AI334" s="135">
        <f t="shared" si="58"/>
        <v>0</v>
      </c>
      <c r="AJ334" s="135"/>
      <c r="AK334" s="135"/>
      <c r="AL334" s="135"/>
      <c r="AM334" s="135"/>
      <c r="AN334" s="135"/>
      <c r="AO334" s="135"/>
      <c r="AP334" s="135"/>
      <c r="AQ334" s="135"/>
      <c r="AR334" s="135"/>
      <c r="AS334" s="135"/>
      <c r="AT334" s="135"/>
      <c r="AU334" s="135"/>
      <c r="AV334" s="135"/>
      <c r="AW334" s="135"/>
      <c r="AX334" s="135"/>
      <c r="AY334" s="135"/>
      <c r="AZ334" s="135"/>
      <c r="BA334" s="135"/>
      <c r="BB334" s="135"/>
      <c r="BC334" s="135"/>
      <c r="BD334" s="135"/>
      <c r="BE334" s="135"/>
      <c r="BF334" s="135"/>
      <c r="BG334" s="135"/>
      <c r="BH334" s="135"/>
      <c r="BI334" s="135"/>
      <c r="BJ334" s="135"/>
      <c r="BK334" s="135"/>
      <c r="BL334" s="135"/>
      <c r="BM334" s="135"/>
      <c r="BN334" s="135"/>
      <c r="BO334" s="135"/>
      <c r="BP334" s="135"/>
      <c r="BQ334" s="135"/>
      <c r="BR334" s="135"/>
      <c r="BS334" s="135"/>
      <c r="BT334" s="135"/>
      <c r="BU334" s="135"/>
      <c r="BV334" s="135"/>
      <c r="BW334" s="135"/>
      <c r="BX334" s="135"/>
      <c r="BY334" s="135"/>
      <c r="BZ334" s="135"/>
      <c r="CA334" s="135"/>
      <c r="CB334" s="135"/>
      <c r="CC334" s="135"/>
      <c r="CD334" s="135"/>
      <c r="CE334" s="135"/>
      <c r="CF334" s="135"/>
      <c r="CG334" s="135"/>
      <c r="CH334" s="135"/>
      <c r="CI334" s="135"/>
      <c r="CJ334" s="135"/>
      <c r="CK334" s="135"/>
      <c r="CL334" s="135"/>
      <c r="CM334" s="135"/>
      <c r="CN334" s="135"/>
      <c r="CO334" s="135"/>
      <c r="CP334" s="135"/>
      <c r="CQ334" s="135"/>
      <c r="CR334" s="135"/>
      <c r="CS334" s="135"/>
      <c r="CT334" s="135"/>
      <c r="CU334" s="135"/>
      <c r="CV334" s="135"/>
      <c r="CW334" s="135"/>
      <c r="CX334" s="135"/>
      <c r="CY334" s="135"/>
      <c r="CZ334" s="135"/>
      <c r="DA334" s="135"/>
      <c r="DB334" s="135"/>
      <c r="DC334" s="135"/>
      <c r="DD334" s="135"/>
      <c r="DE334" s="135"/>
      <c r="DF334" s="135"/>
      <c r="DG334" s="135"/>
      <c r="DH334" s="135"/>
      <c r="DI334" s="135"/>
      <c r="DJ334" s="135"/>
      <c r="DK334" s="135"/>
      <c r="DL334" s="135"/>
      <c r="DM334" s="135"/>
      <c r="DN334" s="135"/>
      <c r="DO334" s="135"/>
      <c r="DP334" s="135"/>
      <c r="DQ334" s="135"/>
      <c r="DR334" s="135"/>
      <c r="DS334" s="135"/>
      <c r="DT334" s="135"/>
      <c r="DU334" s="135"/>
      <c r="DV334" s="135"/>
      <c r="DW334" s="135"/>
      <c r="DX334" s="135"/>
      <c r="DY334" s="135"/>
      <c r="DZ334" s="135"/>
      <c r="EA334" s="135"/>
      <c r="EB334" s="135"/>
      <c r="EC334" s="135"/>
      <c r="ED334" s="135"/>
      <c r="EE334" s="135"/>
      <c r="EF334" s="135"/>
      <c r="EG334" s="135"/>
      <c r="EH334" s="135"/>
      <c r="EI334" s="135"/>
      <c r="EJ334" s="135"/>
      <c r="EK334" s="135"/>
      <c r="EL334" s="135"/>
      <c r="EM334" s="135"/>
      <c r="EN334" s="135"/>
      <c r="EO334" s="135"/>
      <c r="EP334" s="135"/>
      <c r="EQ334" s="135"/>
      <c r="ER334" s="135"/>
      <c r="ES334" s="135"/>
      <c r="ET334" s="135"/>
      <c r="EU334" s="135"/>
      <c r="EV334" s="135"/>
      <c r="EW334" s="135"/>
      <c r="EX334" s="135"/>
      <c r="EY334" s="135"/>
      <c r="EZ334" s="135"/>
      <c r="FA334" s="135"/>
      <c r="FB334" s="135"/>
      <c r="FC334" s="135"/>
      <c r="FD334" s="135"/>
      <c r="FE334" s="135"/>
      <c r="FF334" s="135"/>
      <c r="FG334" s="135"/>
      <c r="FH334" s="135"/>
      <c r="FI334" s="135"/>
      <c r="FJ334" s="135"/>
      <c r="FK334" s="135"/>
      <c r="FL334" s="135"/>
      <c r="FM334" s="135"/>
      <c r="FN334" s="135"/>
      <c r="FO334" s="135"/>
      <c r="FP334" s="135"/>
      <c r="FQ334" s="135"/>
      <c r="FR334" s="135"/>
      <c r="FS334" s="135"/>
      <c r="FT334" s="135"/>
      <c r="FU334" s="135"/>
      <c r="FV334" s="135"/>
      <c r="FW334" s="135"/>
      <c r="FX334" s="135"/>
      <c r="FY334" s="135"/>
      <c r="FZ334" s="135"/>
      <c r="GA334" s="135"/>
      <c r="GB334" s="135"/>
      <c r="GC334" s="135"/>
      <c r="GD334" s="135"/>
      <c r="GE334" s="135"/>
      <c r="GF334" s="135"/>
      <c r="GG334" s="135"/>
      <c r="GH334" s="135"/>
      <c r="GI334" s="135"/>
      <c r="GJ334" s="135"/>
      <c r="GK334" s="135"/>
      <c r="GL334" s="135"/>
      <c r="GM334" s="135"/>
      <c r="GN334" s="135"/>
    </row>
    <row r="335" spans="1:196" x14ac:dyDescent="0.25">
      <c r="A335" s="18">
        <v>1</v>
      </c>
      <c r="B335" s="18">
        <v>1</v>
      </c>
      <c r="C335" s="1239" t="s">
        <v>134</v>
      </c>
      <c r="D335" s="27">
        <f>'1 уровень'!E2732</f>
        <v>0</v>
      </c>
      <c r="E335" s="27">
        <f>'1 уровень'!F2732</f>
        <v>0</v>
      </c>
      <c r="F335" s="27">
        <f>'1 уровень'!G2732</f>
        <v>3.6</v>
      </c>
      <c r="G335" s="140" t="e">
        <f>'1 уровень'!H2732</f>
        <v>#DIV/0!</v>
      </c>
      <c r="H335" s="154">
        <f>'1 уровень'!I2732</f>
        <v>0</v>
      </c>
      <c r="I335" s="154">
        <f>'1 уровень'!J2732</f>
        <v>0</v>
      </c>
      <c r="J335" s="149">
        <f>'1 уровень'!K2732</f>
        <v>0</v>
      </c>
      <c r="K335" s="149">
        <f>'1 уровень'!L2732</f>
        <v>0</v>
      </c>
      <c r="L335" s="149">
        <f>'1 уровень'!M2732</f>
        <v>0</v>
      </c>
      <c r="M335" s="149">
        <f>'1 уровень'!N2732</f>
        <v>0</v>
      </c>
      <c r="N335" s="149">
        <f>'1 уровень'!O2732</f>
        <v>0</v>
      </c>
      <c r="O335" s="149">
        <f>'1 уровень'!P2732</f>
        <v>0</v>
      </c>
      <c r="P335" s="148">
        <f>'1 уровень'!Q2732</f>
        <v>0</v>
      </c>
      <c r="Q335" s="148">
        <f>'1 уровень'!R2732</f>
        <v>0</v>
      </c>
      <c r="R335" s="148">
        <f>'1 уровень'!S2732</f>
        <v>7.1432700000000002</v>
      </c>
      <c r="S335" s="148">
        <f>'1 уровень'!T2732</f>
        <v>0</v>
      </c>
      <c r="T335" s="148">
        <f>'1 уровень'!U2732</f>
        <v>0</v>
      </c>
      <c r="U335" s="148">
        <f>'1 уровень'!V2732</f>
        <v>7.1432700000000002</v>
      </c>
      <c r="V335" s="148">
        <f>'1 уровень'!W2732</f>
        <v>0</v>
      </c>
      <c r="W335" s="148">
        <f>'1 уровень'!X2732</f>
        <v>0</v>
      </c>
      <c r="X335" s="530">
        <f>'1 уровень'!Y2732</f>
        <v>7.1432700000000002</v>
      </c>
      <c r="Y335" s="148"/>
      <c r="Z335" s="148"/>
      <c r="AA335" s="27">
        <f>'1 уровень'!Z2730</f>
        <v>0</v>
      </c>
      <c r="AB335" s="148">
        <f>'1 уровень'!AA2730</f>
        <v>0</v>
      </c>
      <c r="AC335" s="319">
        <f t="shared" si="51"/>
        <v>7143.27</v>
      </c>
      <c r="AD335" s="319">
        <f t="shared" si="50"/>
        <v>0</v>
      </c>
      <c r="AE335" s="855">
        <f t="shared" si="62"/>
        <v>0</v>
      </c>
      <c r="AF335" s="135">
        <f t="shared" si="63"/>
        <v>1984.2416666666668</v>
      </c>
      <c r="AG335" s="135"/>
      <c r="AH335" s="403"/>
      <c r="AI335" s="135">
        <f t="shared" si="58"/>
        <v>0</v>
      </c>
      <c r="AJ335" s="135"/>
      <c r="AK335" s="135"/>
      <c r="AL335" s="135"/>
      <c r="AM335" s="135"/>
      <c r="AN335" s="135"/>
      <c r="AO335" s="135"/>
      <c r="AP335" s="135"/>
      <c r="AQ335" s="135"/>
      <c r="AR335" s="135"/>
      <c r="AS335" s="135"/>
      <c r="AT335" s="135"/>
      <c r="AU335" s="135"/>
      <c r="AV335" s="135"/>
      <c r="AW335" s="135"/>
      <c r="AX335" s="135"/>
      <c r="AY335" s="135"/>
      <c r="AZ335" s="135"/>
      <c r="BA335" s="135"/>
      <c r="BB335" s="135"/>
      <c r="BC335" s="135"/>
      <c r="BD335" s="135"/>
      <c r="BE335" s="135"/>
      <c r="BF335" s="135"/>
      <c r="BG335" s="135"/>
      <c r="BH335" s="135"/>
      <c r="BI335" s="135"/>
      <c r="BJ335" s="135"/>
      <c r="BK335" s="135"/>
      <c r="BL335" s="135"/>
      <c r="BM335" s="135"/>
      <c r="BN335" s="135"/>
      <c r="BO335" s="135"/>
      <c r="BP335" s="135"/>
      <c r="BQ335" s="135"/>
      <c r="BR335" s="135"/>
      <c r="BS335" s="135"/>
      <c r="BT335" s="135"/>
      <c r="BU335" s="135"/>
      <c r="BV335" s="135"/>
      <c r="BW335" s="135"/>
      <c r="BX335" s="135"/>
      <c r="BY335" s="135"/>
      <c r="BZ335" s="135"/>
      <c r="CA335" s="135"/>
      <c r="CB335" s="135"/>
      <c r="CC335" s="135"/>
      <c r="CD335" s="135"/>
      <c r="CE335" s="135"/>
      <c r="CF335" s="135"/>
      <c r="CG335" s="135"/>
      <c r="CH335" s="135"/>
      <c r="CI335" s="135"/>
      <c r="CJ335" s="135"/>
      <c r="CK335" s="135"/>
      <c r="CL335" s="135"/>
      <c r="CM335" s="135"/>
      <c r="CN335" s="135"/>
      <c r="CO335" s="135"/>
      <c r="CP335" s="135"/>
      <c r="CQ335" s="135"/>
      <c r="CR335" s="135"/>
      <c r="CS335" s="135"/>
      <c r="CT335" s="135"/>
      <c r="CU335" s="135"/>
      <c r="CV335" s="135"/>
      <c r="CW335" s="135"/>
      <c r="CX335" s="135"/>
      <c r="CY335" s="135"/>
      <c r="CZ335" s="135"/>
      <c r="DA335" s="135"/>
      <c r="DB335" s="135"/>
      <c r="DC335" s="135"/>
      <c r="DD335" s="135"/>
      <c r="DE335" s="135"/>
      <c r="DF335" s="135"/>
      <c r="DG335" s="135"/>
      <c r="DH335" s="135"/>
      <c r="DI335" s="135"/>
      <c r="DJ335" s="135"/>
      <c r="DK335" s="135"/>
      <c r="DL335" s="135"/>
      <c r="DM335" s="135"/>
      <c r="DN335" s="135"/>
      <c r="DO335" s="135"/>
      <c r="DP335" s="135"/>
      <c r="DQ335" s="135"/>
      <c r="DR335" s="135"/>
      <c r="DS335" s="135"/>
      <c r="DT335" s="135"/>
      <c r="DU335" s="135"/>
      <c r="DV335" s="135"/>
      <c r="DW335" s="135"/>
      <c r="DX335" s="135"/>
      <c r="DY335" s="135"/>
      <c r="DZ335" s="135"/>
      <c r="EA335" s="135"/>
      <c r="EB335" s="135"/>
      <c r="EC335" s="135"/>
      <c r="ED335" s="135"/>
      <c r="EE335" s="135"/>
      <c r="EF335" s="135"/>
      <c r="EG335" s="135"/>
      <c r="EH335" s="135"/>
      <c r="EI335" s="135"/>
      <c r="EJ335" s="135"/>
      <c r="EK335" s="135"/>
      <c r="EL335" s="135"/>
      <c r="EM335" s="135"/>
      <c r="EN335" s="135"/>
      <c r="EO335" s="135"/>
      <c r="EP335" s="135"/>
      <c r="EQ335" s="135"/>
      <c r="ER335" s="135"/>
      <c r="ES335" s="135"/>
      <c r="ET335" s="135"/>
      <c r="EU335" s="135"/>
      <c r="EV335" s="135"/>
      <c r="EW335" s="135"/>
      <c r="EX335" s="135"/>
      <c r="EY335" s="135"/>
      <c r="EZ335" s="135"/>
      <c r="FA335" s="135"/>
      <c r="FB335" s="135"/>
      <c r="FC335" s="135"/>
      <c r="FD335" s="135"/>
      <c r="FE335" s="135"/>
      <c r="FF335" s="135"/>
      <c r="FG335" s="135"/>
      <c r="FH335" s="135"/>
      <c r="FI335" s="135"/>
      <c r="FJ335" s="135"/>
      <c r="FK335" s="135"/>
      <c r="FL335" s="135"/>
      <c r="FM335" s="135"/>
      <c r="FN335" s="135"/>
      <c r="FO335" s="135"/>
      <c r="FP335" s="135"/>
      <c r="FQ335" s="135"/>
      <c r="FR335" s="135"/>
      <c r="FS335" s="135"/>
      <c r="FT335" s="135"/>
      <c r="FU335" s="135"/>
      <c r="FV335" s="135"/>
      <c r="FW335" s="135"/>
      <c r="FX335" s="135"/>
      <c r="FY335" s="135"/>
      <c r="FZ335" s="135"/>
      <c r="GA335" s="135"/>
      <c r="GB335" s="135"/>
      <c r="GC335" s="135"/>
      <c r="GD335" s="135"/>
      <c r="GE335" s="135"/>
      <c r="GF335" s="135"/>
      <c r="GG335" s="135"/>
      <c r="GH335" s="135"/>
      <c r="GI335" s="135"/>
      <c r="GJ335" s="135"/>
      <c r="GK335" s="135"/>
      <c r="GL335" s="135"/>
      <c r="GM335" s="135"/>
      <c r="GN335" s="135"/>
    </row>
    <row r="336" spans="1:196" x14ac:dyDescent="0.25">
      <c r="A336" s="18">
        <v>1</v>
      </c>
      <c r="B336" s="18">
        <v>1</v>
      </c>
      <c r="C336" s="1782" t="s">
        <v>28</v>
      </c>
      <c r="D336" s="27">
        <f>'1 уровень'!E2733</f>
        <v>0</v>
      </c>
      <c r="E336" s="27">
        <f>'1 уровень'!F2733</f>
        <v>0</v>
      </c>
      <c r="F336" s="27">
        <f>'1 уровень'!G2733</f>
        <v>0</v>
      </c>
      <c r="G336" s="140">
        <f>'1 уровень'!H2733</f>
        <v>0</v>
      </c>
      <c r="H336" s="154">
        <f>'1 уровень'!I2733</f>
        <v>0</v>
      </c>
      <c r="I336" s="154">
        <f>'1 уровень'!J2733</f>
        <v>0</v>
      </c>
      <c r="J336" s="149">
        <f>'1 уровень'!K2733</f>
        <v>0</v>
      </c>
      <c r="K336" s="149">
        <f>'1 уровень'!L2733</f>
        <v>0</v>
      </c>
      <c r="L336" s="149">
        <f>'1 уровень'!M2733</f>
        <v>0</v>
      </c>
      <c r="M336" s="149">
        <f>'1 уровень'!N2733</f>
        <v>0</v>
      </c>
      <c r="N336" s="149">
        <f>'1 уровень'!O2733</f>
        <v>0</v>
      </c>
      <c r="O336" s="149">
        <f>'1 уровень'!P2733</f>
        <v>0</v>
      </c>
      <c r="P336" s="148">
        <f>'1 уровень'!Q2733</f>
        <v>0</v>
      </c>
      <c r="Q336" s="148">
        <f>'1 уровень'!R2733</f>
        <v>0</v>
      </c>
      <c r="R336" s="148">
        <f>'1 уровень'!S2733</f>
        <v>0</v>
      </c>
      <c r="S336" s="148">
        <f>'1 уровень'!T2733</f>
        <v>0</v>
      </c>
      <c r="T336" s="148">
        <f>'1 уровень'!U2733</f>
        <v>0</v>
      </c>
      <c r="U336" s="148">
        <f>'1 уровень'!V2733</f>
        <v>0</v>
      </c>
      <c r="V336" s="148">
        <f>'1 уровень'!W2733</f>
        <v>0</v>
      </c>
      <c r="W336" s="148">
        <f>'1 уровень'!X2733</f>
        <v>0</v>
      </c>
      <c r="X336" s="530">
        <f>'1 уровень'!Y2733</f>
        <v>0</v>
      </c>
      <c r="Y336" s="148" t="e">
        <f>R336/Q336*100</f>
        <v>#DIV/0!</v>
      </c>
      <c r="Z336" s="148" t="e">
        <f>X336/Q336*100</f>
        <v>#DIV/0!</v>
      </c>
      <c r="AA336" s="27">
        <f>'1 уровень'!Z2731</f>
        <v>0</v>
      </c>
      <c r="AB336" s="148">
        <f>'1 уровень'!AA2731</f>
        <v>0</v>
      </c>
      <c r="AC336" s="319">
        <f t="shared" si="51"/>
        <v>0</v>
      </c>
      <c r="AD336" s="319">
        <f t="shared" si="50"/>
        <v>0</v>
      </c>
      <c r="AE336" s="855">
        <f t="shared" si="62"/>
        <v>0</v>
      </c>
      <c r="AF336" s="135" t="e">
        <f t="shared" si="63"/>
        <v>#DIV/0!</v>
      </c>
      <c r="AG336" s="135"/>
      <c r="AH336" s="403"/>
      <c r="AI336" s="135">
        <f t="shared" si="58"/>
        <v>0</v>
      </c>
      <c r="AJ336" s="135"/>
      <c r="AK336" s="135"/>
      <c r="AL336" s="135"/>
      <c r="AM336" s="135"/>
      <c r="AN336" s="135"/>
      <c r="AO336" s="135"/>
      <c r="AP336" s="135"/>
      <c r="AQ336" s="135"/>
      <c r="AR336" s="135"/>
      <c r="AS336" s="135"/>
      <c r="AT336" s="135"/>
      <c r="AU336" s="135"/>
      <c r="AV336" s="135"/>
      <c r="AW336" s="135"/>
      <c r="AX336" s="135"/>
      <c r="AY336" s="135"/>
      <c r="AZ336" s="135"/>
      <c r="BA336" s="135"/>
      <c r="BB336" s="135"/>
      <c r="BC336" s="135"/>
      <c r="BD336" s="135"/>
      <c r="BE336" s="135"/>
      <c r="BF336" s="135"/>
      <c r="BG336" s="135"/>
      <c r="BH336" s="135"/>
      <c r="BI336" s="135"/>
      <c r="BJ336" s="135"/>
      <c r="BK336" s="135"/>
      <c r="BL336" s="135"/>
      <c r="BM336" s="135"/>
      <c r="BN336" s="135"/>
      <c r="BO336" s="135"/>
      <c r="BP336" s="135"/>
      <c r="BQ336" s="135"/>
      <c r="BR336" s="135"/>
      <c r="BS336" s="135"/>
      <c r="BT336" s="135"/>
      <c r="BU336" s="135"/>
      <c r="BV336" s="135"/>
      <c r="BW336" s="135"/>
      <c r="BX336" s="135"/>
      <c r="BY336" s="135"/>
      <c r="BZ336" s="135"/>
      <c r="CA336" s="135"/>
      <c r="CB336" s="135"/>
      <c r="CC336" s="135"/>
      <c r="CD336" s="135"/>
      <c r="CE336" s="135"/>
      <c r="CF336" s="135"/>
      <c r="CG336" s="135"/>
      <c r="CH336" s="135"/>
      <c r="CI336" s="135"/>
      <c r="CJ336" s="135"/>
      <c r="CK336" s="135"/>
      <c r="CL336" s="135"/>
      <c r="CM336" s="135"/>
      <c r="CN336" s="135"/>
      <c r="CO336" s="135"/>
      <c r="CP336" s="135"/>
      <c r="CQ336" s="135"/>
      <c r="CR336" s="135"/>
      <c r="CS336" s="135"/>
      <c r="CT336" s="135"/>
      <c r="CU336" s="135"/>
      <c r="CV336" s="135"/>
      <c r="CW336" s="135"/>
      <c r="CX336" s="135"/>
      <c r="CY336" s="135"/>
      <c r="CZ336" s="135"/>
      <c r="DA336" s="135"/>
      <c r="DB336" s="135"/>
      <c r="DC336" s="135"/>
      <c r="DD336" s="135"/>
      <c r="DE336" s="135"/>
      <c r="DF336" s="135"/>
      <c r="DG336" s="135"/>
      <c r="DH336" s="135"/>
      <c r="DI336" s="135"/>
      <c r="DJ336" s="135"/>
      <c r="DK336" s="135"/>
      <c r="DL336" s="135"/>
      <c r="DM336" s="135"/>
      <c r="DN336" s="135"/>
      <c r="DO336" s="135"/>
      <c r="DP336" s="135"/>
      <c r="DQ336" s="135"/>
      <c r="DR336" s="135"/>
      <c r="DS336" s="135"/>
      <c r="DT336" s="135"/>
      <c r="DU336" s="135"/>
      <c r="DV336" s="135"/>
      <c r="DW336" s="135"/>
      <c r="DX336" s="135"/>
      <c r="DY336" s="135"/>
      <c r="DZ336" s="135"/>
      <c r="EA336" s="135"/>
      <c r="EB336" s="135"/>
      <c r="EC336" s="135"/>
      <c r="ED336" s="135"/>
      <c r="EE336" s="135"/>
      <c r="EF336" s="135"/>
      <c r="EG336" s="135"/>
      <c r="EH336" s="135"/>
      <c r="EI336" s="135"/>
      <c r="EJ336" s="135"/>
      <c r="EK336" s="135"/>
      <c r="EL336" s="135"/>
      <c r="EM336" s="135"/>
      <c r="EN336" s="135"/>
      <c r="EO336" s="135"/>
      <c r="EP336" s="135"/>
      <c r="EQ336" s="135"/>
      <c r="ER336" s="135"/>
      <c r="ES336" s="135"/>
      <c r="ET336" s="135"/>
      <c r="EU336" s="135"/>
      <c r="EV336" s="135"/>
      <c r="EW336" s="135"/>
      <c r="EX336" s="135"/>
      <c r="EY336" s="135"/>
      <c r="EZ336" s="135"/>
      <c r="FA336" s="135"/>
      <c r="FB336" s="135"/>
      <c r="FC336" s="135"/>
      <c r="FD336" s="135"/>
      <c r="FE336" s="135"/>
      <c r="FF336" s="135"/>
      <c r="FG336" s="135"/>
      <c r="FH336" s="135"/>
      <c r="FI336" s="135"/>
      <c r="FJ336" s="135"/>
      <c r="FK336" s="135"/>
      <c r="FL336" s="135"/>
      <c r="FM336" s="135"/>
      <c r="FN336" s="135"/>
      <c r="FO336" s="135"/>
      <c r="FP336" s="135"/>
      <c r="FQ336" s="135"/>
      <c r="FR336" s="135"/>
      <c r="FS336" s="135"/>
      <c r="FT336" s="135"/>
      <c r="FU336" s="135"/>
      <c r="FV336" s="135"/>
      <c r="FW336" s="135"/>
      <c r="FX336" s="135"/>
      <c r="FY336" s="135"/>
      <c r="FZ336" s="135"/>
      <c r="GA336" s="135"/>
      <c r="GB336" s="135"/>
      <c r="GC336" s="135"/>
      <c r="GD336" s="135"/>
      <c r="GE336" s="135"/>
      <c r="GF336" s="135"/>
      <c r="GG336" s="135"/>
      <c r="GH336" s="135"/>
      <c r="GI336" s="135"/>
      <c r="GJ336" s="135"/>
      <c r="GK336" s="135"/>
      <c r="GL336" s="135"/>
      <c r="GM336" s="135"/>
      <c r="GN336" s="135"/>
    </row>
    <row r="337" spans="1:196" x14ac:dyDescent="0.25">
      <c r="A337" s="18">
        <v>1</v>
      </c>
      <c r="B337" s="18">
        <v>1</v>
      </c>
      <c r="C337" s="2071" t="s">
        <v>16</v>
      </c>
      <c r="D337" s="27">
        <f>'1 уровень'!E2734</f>
        <v>0</v>
      </c>
      <c r="E337" s="27">
        <f>'1 уровень'!F2734</f>
        <v>0</v>
      </c>
      <c r="F337" s="27">
        <f>'1 уровень'!G2734</f>
        <v>0</v>
      </c>
      <c r="G337" s="140" t="e">
        <f>'1 уровень'!H2734</f>
        <v>#DIV/0!</v>
      </c>
      <c r="H337" s="154" t="e">
        <f>'1 уровень'!I2734</f>
        <v>#DIV/0!</v>
      </c>
      <c r="I337" s="154" t="e">
        <f>'1 уровень'!J2734</f>
        <v>#DIV/0!</v>
      </c>
      <c r="J337" s="149">
        <f>'1 уровень'!K2734</f>
        <v>0</v>
      </c>
      <c r="K337" s="149">
        <f>'1 уровень'!L2734</f>
        <v>0</v>
      </c>
      <c r="L337" s="149">
        <f>'1 уровень'!M2734</f>
        <v>0</v>
      </c>
      <c r="M337" s="149" t="e">
        <f>'1 уровень'!N2734</f>
        <v>#DIV/0!</v>
      </c>
      <c r="N337" s="149" t="e">
        <f>'1 уровень'!O2734</f>
        <v>#DIV/0!</v>
      </c>
      <c r="O337" s="149" t="e">
        <f>'1 уровень'!P2734</f>
        <v>#DIV/0!</v>
      </c>
      <c r="P337" s="148">
        <f>'1 уровень'!Q2734</f>
        <v>0</v>
      </c>
      <c r="Q337" s="148">
        <f>'1 уровень'!R2734</f>
        <v>0</v>
      </c>
      <c r="R337" s="148">
        <f>'1 уровень'!S2734</f>
        <v>0</v>
      </c>
      <c r="S337" s="148">
        <f>'1 уровень'!T2734</f>
        <v>0</v>
      </c>
      <c r="T337" s="148">
        <f>'1 уровень'!U2734</f>
        <v>0</v>
      </c>
      <c r="U337" s="148">
        <f>'1 уровень'!V2734</f>
        <v>0</v>
      </c>
      <c r="V337" s="148">
        <f>'1 уровень'!W2734</f>
        <v>0</v>
      </c>
      <c r="W337" s="148">
        <f>'1 уровень'!X2734</f>
        <v>0</v>
      </c>
      <c r="X337" s="530">
        <f>'1 уровень'!Y2734</f>
        <v>0</v>
      </c>
      <c r="Y337" s="148" t="e">
        <f>R337/Q337*100</f>
        <v>#DIV/0!</v>
      </c>
      <c r="Z337" s="148" t="e">
        <f>X337/Q337*100</f>
        <v>#DIV/0!</v>
      </c>
      <c r="AA337" s="27">
        <f>'1 уровень'!Z2732</f>
        <v>0</v>
      </c>
      <c r="AB337" s="148">
        <f>'1 уровень'!AA2732</f>
        <v>0</v>
      </c>
      <c r="AC337" s="319">
        <f t="shared" si="51"/>
        <v>0</v>
      </c>
      <c r="AD337" s="319">
        <f t="shared" si="50"/>
        <v>0</v>
      </c>
      <c r="AE337" s="855">
        <f t="shared" si="62"/>
        <v>0</v>
      </c>
      <c r="AF337" s="135" t="e">
        <f t="shared" si="63"/>
        <v>#DIV/0!</v>
      </c>
      <c r="AG337" s="135"/>
      <c r="AH337" s="403"/>
      <c r="AI337" s="135">
        <f t="shared" si="58"/>
        <v>0</v>
      </c>
      <c r="AJ337" s="135"/>
      <c r="AK337" s="135"/>
      <c r="AL337" s="135"/>
      <c r="AM337" s="135"/>
      <c r="AN337" s="135"/>
      <c r="AO337" s="135"/>
      <c r="AP337" s="135"/>
      <c r="AQ337" s="135"/>
      <c r="AR337" s="135"/>
      <c r="AS337" s="135"/>
      <c r="AT337" s="135"/>
      <c r="AU337" s="135"/>
      <c r="AV337" s="135"/>
      <c r="AW337" s="135"/>
      <c r="AX337" s="135"/>
      <c r="AY337" s="135"/>
      <c r="AZ337" s="135"/>
      <c r="BA337" s="135"/>
      <c r="BB337" s="135"/>
      <c r="BC337" s="135"/>
      <c r="BD337" s="135"/>
      <c r="BE337" s="135"/>
      <c r="BF337" s="135"/>
      <c r="BG337" s="135"/>
      <c r="BH337" s="135"/>
      <c r="BI337" s="135"/>
      <c r="BJ337" s="135"/>
      <c r="BK337" s="135"/>
      <c r="BL337" s="135"/>
      <c r="BM337" s="135"/>
      <c r="BN337" s="135"/>
      <c r="BO337" s="135"/>
      <c r="BP337" s="135"/>
      <c r="BQ337" s="135"/>
      <c r="BR337" s="135"/>
      <c r="BS337" s="135"/>
      <c r="BT337" s="135"/>
      <c r="BU337" s="135"/>
      <c r="BV337" s="135"/>
      <c r="BW337" s="135"/>
      <c r="BX337" s="135"/>
      <c r="BY337" s="135"/>
      <c r="BZ337" s="135"/>
      <c r="CA337" s="135"/>
      <c r="CB337" s="135"/>
      <c r="CC337" s="135"/>
      <c r="CD337" s="135"/>
      <c r="CE337" s="135"/>
      <c r="CF337" s="135"/>
      <c r="CG337" s="135"/>
      <c r="CH337" s="135"/>
      <c r="CI337" s="135"/>
      <c r="CJ337" s="135"/>
      <c r="CK337" s="135"/>
      <c r="CL337" s="135"/>
      <c r="CM337" s="135"/>
      <c r="CN337" s="135"/>
      <c r="CO337" s="135"/>
      <c r="CP337" s="135"/>
      <c r="CQ337" s="135"/>
      <c r="CR337" s="135"/>
      <c r="CS337" s="135"/>
      <c r="CT337" s="135"/>
      <c r="CU337" s="135"/>
      <c r="CV337" s="135"/>
      <c r="CW337" s="135"/>
      <c r="CX337" s="135"/>
      <c r="CY337" s="135"/>
      <c r="CZ337" s="135"/>
      <c r="DA337" s="135"/>
      <c r="DB337" s="135"/>
      <c r="DC337" s="135"/>
      <c r="DD337" s="135"/>
      <c r="DE337" s="135"/>
      <c r="DF337" s="135"/>
      <c r="DG337" s="135"/>
      <c r="DH337" s="135"/>
      <c r="DI337" s="135"/>
      <c r="DJ337" s="135"/>
      <c r="DK337" s="135"/>
      <c r="DL337" s="135"/>
      <c r="DM337" s="135"/>
      <c r="DN337" s="135"/>
      <c r="DO337" s="135"/>
      <c r="DP337" s="135"/>
      <c r="DQ337" s="135"/>
      <c r="DR337" s="135"/>
      <c r="DS337" s="135"/>
      <c r="DT337" s="135"/>
      <c r="DU337" s="135"/>
      <c r="DV337" s="135"/>
      <c r="DW337" s="135"/>
      <c r="DX337" s="135"/>
      <c r="DY337" s="135"/>
      <c r="DZ337" s="135"/>
      <c r="EA337" s="135"/>
      <c r="EB337" s="135"/>
      <c r="EC337" s="135"/>
      <c r="ED337" s="135"/>
      <c r="EE337" s="135"/>
      <c r="EF337" s="135"/>
      <c r="EG337" s="135"/>
      <c r="EH337" s="135"/>
      <c r="EI337" s="135"/>
      <c r="EJ337" s="135"/>
      <c r="EK337" s="135"/>
      <c r="EL337" s="135"/>
      <c r="EM337" s="135"/>
      <c r="EN337" s="135"/>
      <c r="EO337" s="135"/>
      <c r="EP337" s="135"/>
      <c r="EQ337" s="135"/>
      <c r="ER337" s="135"/>
      <c r="ES337" s="135"/>
      <c r="ET337" s="135"/>
      <c r="EU337" s="135"/>
      <c r="EV337" s="135"/>
      <c r="EW337" s="135"/>
      <c r="EX337" s="135"/>
      <c r="EY337" s="135"/>
      <c r="EZ337" s="135"/>
      <c r="FA337" s="135"/>
      <c r="FB337" s="135"/>
      <c r="FC337" s="135"/>
      <c r="FD337" s="135"/>
      <c r="FE337" s="135"/>
      <c r="FF337" s="135"/>
      <c r="FG337" s="135"/>
      <c r="FH337" s="135"/>
      <c r="FI337" s="135"/>
      <c r="FJ337" s="135"/>
      <c r="FK337" s="135"/>
      <c r="FL337" s="135"/>
      <c r="FM337" s="135"/>
      <c r="FN337" s="135"/>
      <c r="FO337" s="135"/>
      <c r="FP337" s="135"/>
      <c r="FQ337" s="135"/>
      <c r="FR337" s="135"/>
      <c r="FS337" s="135"/>
      <c r="FT337" s="135"/>
      <c r="FU337" s="135"/>
      <c r="FV337" s="135"/>
      <c r="FW337" s="135"/>
      <c r="FX337" s="135"/>
      <c r="FY337" s="135"/>
      <c r="FZ337" s="135"/>
      <c r="GA337" s="135"/>
      <c r="GB337" s="135"/>
      <c r="GC337" s="135"/>
      <c r="GD337" s="135"/>
      <c r="GE337" s="135"/>
      <c r="GF337" s="135"/>
      <c r="GG337" s="135"/>
      <c r="GH337" s="135"/>
      <c r="GI337" s="135"/>
      <c r="GJ337" s="135"/>
      <c r="GK337" s="135"/>
      <c r="GL337" s="135"/>
      <c r="GM337" s="135"/>
      <c r="GN337" s="135"/>
    </row>
    <row r="338" spans="1:196" ht="29.25" x14ac:dyDescent="0.25">
      <c r="A338" s="18">
        <v>1</v>
      </c>
      <c r="B338" s="18">
        <v>1</v>
      </c>
      <c r="C338" s="1377" t="s">
        <v>201</v>
      </c>
      <c r="D338" s="27">
        <f>'1 уровень'!E2735</f>
        <v>0</v>
      </c>
      <c r="E338" s="27">
        <f>'1 уровень'!F2735</f>
        <v>0</v>
      </c>
      <c r="F338" s="27">
        <f>'1 уровень'!G2735</f>
        <v>0</v>
      </c>
      <c r="G338" s="140" t="e">
        <f>'1 уровень'!H2735</f>
        <v>#DIV/0!</v>
      </c>
      <c r="H338" s="154" t="e">
        <f>'1 уровень'!I2735</f>
        <v>#DIV/0!</v>
      </c>
      <c r="I338" s="154" t="e">
        <f>'1 уровень'!J2735</f>
        <v>#DIV/0!</v>
      </c>
      <c r="J338" s="149">
        <f>'1 уровень'!K2735</f>
        <v>0</v>
      </c>
      <c r="K338" s="149">
        <f>'1 уровень'!L2735</f>
        <v>0</v>
      </c>
      <c r="L338" s="149">
        <f>'1 уровень'!M2735</f>
        <v>0</v>
      </c>
      <c r="M338" s="149" t="e">
        <f>'1 уровень'!N2735</f>
        <v>#DIV/0!</v>
      </c>
      <c r="N338" s="149" t="e">
        <f>'1 уровень'!O2735</f>
        <v>#DIV/0!</v>
      </c>
      <c r="O338" s="149" t="e">
        <f>'1 уровень'!P2735</f>
        <v>#DIV/0!</v>
      </c>
      <c r="P338" s="148">
        <f>'1 уровень'!Q2735</f>
        <v>0</v>
      </c>
      <c r="Q338" s="148">
        <f>'1 уровень'!R2735</f>
        <v>0</v>
      </c>
      <c r="R338" s="148">
        <f>'1 уровень'!S2735</f>
        <v>0</v>
      </c>
      <c r="S338" s="148">
        <f>'1 уровень'!T2735</f>
        <v>0</v>
      </c>
      <c r="T338" s="148">
        <f>'1 уровень'!U2735</f>
        <v>0</v>
      </c>
      <c r="U338" s="148">
        <f>'1 уровень'!V2735</f>
        <v>0</v>
      </c>
      <c r="V338" s="148">
        <f>'1 уровень'!W2735</f>
        <v>0</v>
      </c>
      <c r="W338" s="148">
        <f>'1 уровень'!X2735</f>
        <v>0</v>
      </c>
      <c r="X338" s="530">
        <f>'1 уровень'!Y2735</f>
        <v>0</v>
      </c>
      <c r="Y338" s="148"/>
      <c r="Z338" s="148"/>
      <c r="AA338" s="27">
        <f>'1 уровень'!Z2733</f>
        <v>0</v>
      </c>
      <c r="AB338" s="148">
        <f>'1 уровень'!AA2733</f>
        <v>0</v>
      </c>
      <c r="AC338" s="319">
        <f t="shared" si="51"/>
        <v>0</v>
      </c>
      <c r="AD338" s="319">
        <f t="shared" si="50"/>
        <v>0</v>
      </c>
      <c r="AE338" s="855">
        <f t="shared" si="62"/>
        <v>0</v>
      </c>
      <c r="AF338" s="135" t="e">
        <f t="shared" si="63"/>
        <v>#DIV/0!</v>
      </c>
      <c r="AG338" s="135"/>
      <c r="AH338" s="403"/>
      <c r="AI338" s="135">
        <f t="shared" si="58"/>
        <v>0</v>
      </c>
      <c r="AJ338" s="135"/>
      <c r="AK338" s="135"/>
      <c r="AL338" s="135"/>
      <c r="AM338" s="135"/>
      <c r="AN338" s="135"/>
      <c r="AO338" s="135"/>
      <c r="AP338" s="135"/>
      <c r="AQ338" s="135"/>
      <c r="AR338" s="135"/>
      <c r="AS338" s="135"/>
      <c r="AT338" s="135"/>
      <c r="AU338" s="135"/>
      <c r="AV338" s="135"/>
      <c r="AW338" s="135"/>
      <c r="AX338" s="135"/>
      <c r="AY338" s="135"/>
      <c r="AZ338" s="135"/>
      <c r="BA338" s="135"/>
      <c r="BB338" s="135"/>
      <c r="BC338" s="135"/>
      <c r="BD338" s="135"/>
      <c r="BE338" s="135"/>
      <c r="BF338" s="135"/>
      <c r="BG338" s="135"/>
      <c r="BH338" s="135"/>
      <c r="BI338" s="135"/>
      <c r="BJ338" s="135"/>
      <c r="BK338" s="135"/>
      <c r="BL338" s="135"/>
      <c r="BM338" s="135"/>
      <c r="BN338" s="135"/>
      <c r="BO338" s="135"/>
      <c r="BP338" s="135"/>
      <c r="BQ338" s="135"/>
      <c r="BR338" s="135"/>
      <c r="BS338" s="135"/>
      <c r="BT338" s="135"/>
      <c r="BU338" s="135"/>
      <c r="BV338" s="135"/>
      <c r="BW338" s="135"/>
      <c r="BX338" s="135"/>
      <c r="BY338" s="135"/>
      <c r="BZ338" s="135"/>
      <c r="CA338" s="135"/>
      <c r="CB338" s="135"/>
      <c r="CC338" s="135"/>
      <c r="CD338" s="135"/>
      <c r="CE338" s="135"/>
      <c r="CF338" s="135"/>
      <c r="CG338" s="135"/>
      <c r="CH338" s="135"/>
      <c r="CI338" s="135"/>
      <c r="CJ338" s="135"/>
      <c r="CK338" s="135"/>
      <c r="CL338" s="135"/>
      <c r="CM338" s="135"/>
      <c r="CN338" s="135"/>
      <c r="CO338" s="135"/>
      <c r="CP338" s="135"/>
      <c r="CQ338" s="135"/>
      <c r="CR338" s="135"/>
      <c r="CS338" s="135"/>
      <c r="CT338" s="135"/>
      <c r="CU338" s="135"/>
      <c r="CV338" s="135"/>
      <c r="CW338" s="135"/>
      <c r="CX338" s="135"/>
      <c r="CY338" s="135"/>
      <c r="CZ338" s="135"/>
      <c r="DA338" s="135"/>
      <c r="DB338" s="135"/>
      <c r="DC338" s="135"/>
      <c r="DD338" s="135"/>
      <c r="DE338" s="135"/>
      <c r="DF338" s="135"/>
      <c r="DG338" s="135"/>
      <c r="DH338" s="135"/>
      <c r="DI338" s="135"/>
      <c r="DJ338" s="135"/>
      <c r="DK338" s="135"/>
      <c r="DL338" s="135"/>
      <c r="DM338" s="135"/>
      <c r="DN338" s="135"/>
      <c r="DO338" s="135"/>
      <c r="DP338" s="135"/>
      <c r="DQ338" s="135"/>
      <c r="DR338" s="135"/>
      <c r="DS338" s="135"/>
      <c r="DT338" s="135"/>
      <c r="DU338" s="135"/>
      <c r="DV338" s="135"/>
      <c r="DW338" s="135"/>
      <c r="DX338" s="135"/>
      <c r="DY338" s="135"/>
      <c r="DZ338" s="135"/>
      <c r="EA338" s="135"/>
      <c r="EB338" s="135"/>
      <c r="EC338" s="135"/>
      <c r="ED338" s="135"/>
      <c r="EE338" s="135"/>
      <c r="EF338" s="135"/>
      <c r="EG338" s="135"/>
      <c r="EH338" s="135"/>
      <c r="EI338" s="135"/>
      <c r="EJ338" s="135"/>
      <c r="EK338" s="135"/>
      <c r="EL338" s="135"/>
      <c r="EM338" s="135"/>
      <c r="EN338" s="135"/>
      <c r="EO338" s="135"/>
      <c r="EP338" s="135"/>
      <c r="EQ338" s="135"/>
      <c r="ER338" s="135"/>
      <c r="ES338" s="135"/>
      <c r="ET338" s="135"/>
      <c r="EU338" s="135"/>
      <c r="EV338" s="135"/>
      <c r="EW338" s="135"/>
      <c r="EX338" s="135"/>
      <c r="EY338" s="135"/>
      <c r="EZ338" s="135"/>
      <c r="FA338" s="135"/>
      <c r="FB338" s="135"/>
      <c r="FC338" s="135"/>
      <c r="FD338" s="135"/>
      <c r="FE338" s="135"/>
      <c r="FF338" s="135"/>
      <c r="FG338" s="135"/>
      <c r="FH338" s="135"/>
      <c r="FI338" s="135"/>
      <c r="FJ338" s="135"/>
      <c r="FK338" s="135"/>
      <c r="FL338" s="135"/>
      <c r="FM338" s="135"/>
      <c r="FN338" s="135"/>
      <c r="FO338" s="135"/>
      <c r="FP338" s="135"/>
      <c r="FQ338" s="135"/>
      <c r="FR338" s="135"/>
      <c r="FS338" s="135"/>
      <c r="FT338" s="135"/>
      <c r="FU338" s="135"/>
      <c r="FV338" s="135"/>
      <c r="FW338" s="135"/>
      <c r="FX338" s="135"/>
      <c r="FY338" s="135"/>
      <c r="FZ338" s="135"/>
      <c r="GA338" s="135"/>
      <c r="GB338" s="135"/>
      <c r="GC338" s="135"/>
      <c r="GD338" s="135"/>
      <c r="GE338" s="135"/>
      <c r="GF338" s="135"/>
      <c r="GG338" s="135"/>
      <c r="GH338" s="135"/>
      <c r="GI338" s="135"/>
      <c r="GJ338" s="135"/>
      <c r="GK338" s="135"/>
      <c r="GL338" s="135"/>
      <c r="GM338" s="135"/>
      <c r="GN338" s="135"/>
    </row>
    <row r="339" spans="1:196" x14ac:dyDescent="0.25">
      <c r="A339" s="18">
        <v>1</v>
      </c>
      <c r="B339" s="18">
        <v>1</v>
      </c>
      <c r="C339" s="852" t="s">
        <v>197</v>
      </c>
      <c r="D339" s="27">
        <f>'1 уровень'!E2736</f>
        <v>0</v>
      </c>
      <c r="E339" s="27">
        <f>'1 уровень'!F2736</f>
        <v>0</v>
      </c>
      <c r="F339" s="27">
        <f>'1 уровень'!G2736</f>
        <v>0</v>
      </c>
      <c r="G339" s="140" t="e">
        <f>'1 уровень'!H2736</f>
        <v>#DIV/0!</v>
      </c>
      <c r="H339" s="154">
        <f>'1 уровень'!I2736</f>
        <v>0</v>
      </c>
      <c r="I339" s="154">
        <f>'1 уровень'!J2736</f>
        <v>0</v>
      </c>
      <c r="J339" s="149">
        <f>'1 уровень'!K2736</f>
        <v>0</v>
      </c>
      <c r="K339" s="149">
        <f>'1 уровень'!L2736</f>
        <v>0</v>
      </c>
      <c r="L339" s="149">
        <f>'1 уровень'!M2736</f>
        <v>0</v>
      </c>
      <c r="M339" s="149">
        <f>'1 уровень'!N2736</f>
        <v>0</v>
      </c>
      <c r="N339" s="149">
        <f>'1 уровень'!O2736</f>
        <v>0</v>
      </c>
      <c r="O339" s="149">
        <f>'1 уровень'!P2736</f>
        <v>0</v>
      </c>
      <c r="P339" s="148">
        <f>'1 уровень'!Q2736</f>
        <v>0</v>
      </c>
      <c r="Q339" s="148">
        <f>'1 уровень'!R2736</f>
        <v>0</v>
      </c>
      <c r="R339" s="148">
        <f>'1 уровень'!S2736</f>
        <v>0</v>
      </c>
      <c r="S339" s="148">
        <f>'1 уровень'!T2736</f>
        <v>0</v>
      </c>
      <c r="T339" s="148">
        <f>'1 уровень'!U2736</f>
        <v>0</v>
      </c>
      <c r="U339" s="148">
        <f>'1 уровень'!V2736</f>
        <v>0</v>
      </c>
      <c r="V339" s="148">
        <f>'1 уровень'!W2736</f>
        <v>0</v>
      </c>
      <c r="W339" s="148">
        <f>'1 уровень'!X2736</f>
        <v>0</v>
      </c>
      <c r="X339" s="530">
        <f>'1 уровень'!Y2736</f>
        <v>0</v>
      </c>
      <c r="Y339" s="148"/>
      <c r="Z339" s="148"/>
      <c r="AA339" s="27">
        <f>'1 уровень'!Z2734</f>
        <v>0</v>
      </c>
      <c r="AB339" s="148">
        <f>'1 уровень'!AA2734</f>
        <v>0</v>
      </c>
      <c r="AC339" s="319">
        <f t="shared" si="51"/>
        <v>0</v>
      </c>
      <c r="AD339" s="319">
        <f t="shared" si="50"/>
        <v>0</v>
      </c>
      <c r="AE339" s="855">
        <f t="shared" si="62"/>
        <v>0</v>
      </c>
      <c r="AF339" s="135" t="e">
        <f t="shared" si="63"/>
        <v>#DIV/0!</v>
      </c>
      <c r="AG339" s="135"/>
      <c r="AH339" s="403"/>
      <c r="AI339" s="135">
        <f t="shared" si="58"/>
        <v>0</v>
      </c>
      <c r="AJ339" s="135"/>
      <c r="AK339" s="135"/>
      <c r="AL339" s="135"/>
      <c r="AM339" s="135"/>
      <c r="AN339" s="135"/>
      <c r="AO339" s="135"/>
      <c r="AP339" s="135"/>
      <c r="AQ339" s="135"/>
      <c r="AR339" s="135"/>
      <c r="AS339" s="135"/>
      <c r="AT339" s="135"/>
      <c r="AU339" s="135"/>
      <c r="AV339" s="135"/>
      <c r="AW339" s="135"/>
      <c r="AX339" s="135"/>
      <c r="AY339" s="135"/>
      <c r="AZ339" s="135"/>
      <c r="BA339" s="135"/>
      <c r="BB339" s="135"/>
      <c r="BC339" s="135"/>
      <c r="BD339" s="135"/>
      <c r="BE339" s="135"/>
      <c r="BF339" s="135"/>
      <c r="BG339" s="135"/>
      <c r="BH339" s="135"/>
      <c r="BI339" s="135"/>
      <c r="BJ339" s="135"/>
      <c r="BK339" s="135"/>
      <c r="BL339" s="135"/>
      <c r="BM339" s="135"/>
      <c r="BN339" s="135"/>
      <c r="BO339" s="135"/>
      <c r="BP339" s="135"/>
      <c r="BQ339" s="135"/>
      <c r="BR339" s="135"/>
      <c r="BS339" s="135"/>
      <c r="BT339" s="135"/>
      <c r="BU339" s="135"/>
      <c r="BV339" s="135"/>
      <c r="BW339" s="135"/>
      <c r="BX339" s="135"/>
      <c r="BY339" s="135"/>
      <c r="BZ339" s="135"/>
      <c r="CA339" s="135"/>
      <c r="CB339" s="135"/>
      <c r="CC339" s="135"/>
      <c r="CD339" s="135"/>
      <c r="CE339" s="135"/>
      <c r="CF339" s="135"/>
      <c r="CG339" s="135"/>
      <c r="CH339" s="135"/>
      <c r="CI339" s="135"/>
      <c r="CJ339" s="135"/>
      <c r="CK339" s="135"/>
      <c r="CL339" s="135"/>
      <c r="CM339" s="135"/>
      <c r="CN339" s="135"/>
      <c r="CO339" s="135"/>
      <c r="CP339" s="135"/>
      <c r="CQ339" s="135"/>
      <c r="CR339" s="135"/>
      <c r="CS339" s="135"/>
      <c r="CT339" s="135"/>
      <c r="CU339" s="135"/>
      <c r="CV339" s="135"/>
      <c r="CW339" s="135"/>
      <c r="CX339" s="135"/>
      <c r="CY339" s="135"/>
      <c r="CZ339" s="135"/>
      <c r="DA339" s="135"/>
      <c r="DB339" s="135"/>
      <c r="DC339" s="135"/>
      <c r="DD339" s="135"/>
      <c r="DE339" s="135"/>
      <c r="DF339" s="135"/>
      <c r="DG339" s="135"/>
      <c r="DH339" s="135"/>
      <c r="DI339" s="135"/>
      <c r="DJ339" s="135"/>
      <c r="DK339" s="135"/>
      <c r="DL339" s="135"/>
      <c r="DM339" s="135"/>
      <c r="DN339" s="135"/>
      <c r="DO339" s="135"/>
      <c r="DP339" s="135"/>
      <c r="DQ339" s="135"/>
      <c r="DR339" s="135"/>
      <c r="DS339" s="135"/>
      <c r="DT339" s="135"/>
      <c r="DU339" s="135"/>
      <c r="DV339" s="135"/>
      <c r="DW339" s="135"/>
      <c r="DX339" s="135"/>
      <c r="DY339" s="135"/>
      <c r="DZ339" s="135"/>
      <c r="EA339" s="135"/>
      <c r="EB339" s="135"/>
      <c r="EC339" s="135"/>
      <c r="ED339" s="135"/>
      <c r="EE339" s="135"/>
      <c r="EF339" s="135"/>
      <c r="EG339" s="135"/>
      <c r="EH339" s="135"/>
      <c r="EI339" s="135"/>
      <c r="EJ339" s="135"/>
      <c r="EK339" s="135"/>
      <c r="EL339" s="135"/>
      <c r="EM339" s="135"/>
      <c r="EN339" s="135"/>
      <c r="EO339" s="135"/>
      <c r="EP339" s="135"/>
      <c r="EQ339" s="135"/>
      <c r="ER339" s="135"/>
      <c r="ES339" s="135"/>
      <c r="ET339" s="135"/>
      <c r="EU339" s="135"/>
      <c r="EV339" s="135"/>
      <c r="EW339" s="135"/>
      <c r="EX339" s="135"/>
      <c r="EY339" s="135"/>
      <c r="EZ339" s="135"/>
      <c r="FA339" s="135"/>
      <c r="FB339" s="135"/>
      <c r="FC339" s="135"/>
      <c r="FD339" s="135"/>
      <c r="FE339" s="135"/>
      <c r="FF339" s="135"/>
      <c r="FG339" s="135"/>
      <c r="FH339" s="135"/>
      <c r="FI339" s="135"/>
      <c r="FJ339" s="135"/>
      <c r="FK339" s="135"/>
      <c r="FL339" s="135"/>
      <c r="FM339" s="135"/>
      <c r="FN339" s="135"/>
      <c r="FO339" s="135"/>
      <c r="FP339" s="135"/>
      <c r="FQ339" s="135"/>
      <c r="FR339" s="135"/>
      <c r="FS339" s="135"/>
      <c r="FT339" s="135"/>
      <c r="FU339" s="135"/>
      <c r="FV339" s="135"/>
      <c r="FW339" s="135"/>
      <c r="FX339" s="135"/>
      <c r="FY339" s="135"/>
      <c r="FZ339" s="135"/>
      <c r="GA339" s="135"/>
      <c r="GB339" s="135"/>
      <c r="GC339" s="135"/>
      <c r="GD339" s="135"/>
      <c r="GE339" s="135"/>
      <c r="GF339" s="135"/>
      <c r="GG339" s="135"/>
      <c r="GH339" s="135"/>
      <c r="GI339" s="135"/>
      <c r="GJ339" s="135"/>
      <c r="GK339" s="135"/>
      <c r="GL339" s="135"/>
      <c r="GM339" s="135"/>
      <c r="GN339" s="135"/>
    </row>
    <row r="340" spans="1:196" x14ac:dyDescent="0.25">
      <c r="A340" s="18">
        <v>1</v>
      </c>
      <c r="B340" s="18">
        <v>1</v>
      </c>
      <c r="C340" s="846" t="s">
        <v>198</v>
      </c>
      <c r="D340" s="27">
        <f>'1 уровень'!E2737</f>
        <v>0</v>
      </c>
      <c r="E340" s="27">
        <f>'1 уровень'!F2737</f>
        <v>0</v>
      </c>
      <c r="F340" s="27">
        <f>'1 уровень'!G2737</f>
        <v>0</v>
      </c>
      <c r="G340" s="140" t="e">
        <f>'1 уровень'!H2737</f>
        <v>#DIV/0!</v>
      </c>
      <c r="H340" s="154">
        <f>'1 уровень'!I2737</f>
        <v>0</v>
      </c>
      <c r="I340" s="154">
        <f>'1 уровень'!J2737</f>
        <v>0</v>
      </c>
      <c r="J340" s="149">
        <f>'1 уровень'!K2737</f>
        <v>0</v>
      </c>
      <c r="K340" s="149">
        <f>'1 уровень'!L2737</f>
        <v>0</v>
      </c>
      <c r="L340" s="149">
        <f>'1 уровень'!M2737</f>
        <v>0</v>
      </c>
      <c r="M340" s="149">
        <f>'1 уровень'!N2737</f>
        <v>0</v>
      </c>
      <c r="N340" s="149">
        <f>'1 уровень'!O2737</f>
        <v>0</v>
      </c>
      <c r="O340" s="149">
        <f>'1 уровень'!P2737</f>
        <v>0</v>
      </c>
      <c r="P340" s="148">
        <f>'1 уровень'!Q2737</f>
        <v>0</v>
      </c>
      <c r="Q340" s="148">
        <f>'1 уровень'!R2737</f>
        <v>0</v>
      </c>
      <c r="R340" s="148">
        <f>'1 уровень'!S2737</f>
        <v>0</v>
      </c>
      <c r="S340" s="148">
        <f>'1 уровень'!T2737</f>
        <v>0</v>
      </c>
      <c r="T340" s="148">
        <f>'1 уровень'!U2737</f>
        <v>0</v>
      </c>
      <c r="U340" s="148">
        <f>'1 уровень'!V2737</f>
        <v>0</v>
      </c>
      <c r="V340" s="148">
        <f>'1 уровень'!W2737</f>
        <v>0</v>
      </c>
      <c r="W340" s="148">
        <f>'1 уровень'!X2737</f>
        <v>0</v>
      </c>
      <c r="X340" s="530">
        <f>'1 уровень'!Y2737</f>
        <v>0</v>
      </c>
      <c r="Y340" s="148" t="e">
        <f>R340/Q340*100</f>
        <v>#DIV/0!</v>
      </c>
      <c r="Z340" s="148" t="e">
        <f>X340/Q340*100</f>
        <v>#DIV/0!</v>
      </c>
      <c r="AA340" s="27">
        <f>'1 уровень'!Z2735</f>
        <v>0</v>
      </c>
      <c r="AB340" s="148">
        <f>'1 уровень'!AA2735</f>
        <v>0</v>
      </c>
      <c r="AC340" s="319">
        <f t="shared" si="51"/>
        <v>0</v>
      </c>
      <c r="AD340" s="319">
        <f t="shared" si="50"/>
        <v>0</v>
      </c>
      <c r="AE340" s="855">
        <f t="shared" si="62"/>
        <v>0</v>
      </c>
      <c r="AF340" s="135" t="e">
        <f t="shared" si="63"/>
        <v>#DIV/0!</v>
      </c>
      <c r="AG340" s="135"/>
      <c r="AH340" s="403"/>
      <c r="AI340" s="135">
        <f t="shared" si="58"/>
        <v>0</v>
      </c>
      <c r="AJ340" s="135"/>
      <c r="AK340" s="135"/>
      <c r="AL340" s="135"/>
      <c r="AM340" s="135"/>
      <c r="AN340" s="135"/>
      <c r="AO340" s="135"/>
      <c r="AP340" s="135"/>
      <c r="AQ340" s="135"/>
      <c r="AR340" s="135"/>
      <c r="AS340" s="135"/>
      <c r="AT340" s="135"/>
      <c r="AU340" s="135"/>
      <c r="AV340" s="135"/>
      <c r="AW340" s="135"/>
      <c r="AX340" s="135"/>
      <c r="AY340" s="135"/>
      <c r="AZ340" s="135"/>
      <c r="BA340" s="135"/>
      <c r="BB340" s="135"/>
      <c r="BC340" s="135"/>
      <c r="BD340" s="135"/>
      <c r="BE340" s="135"/>
      <c r="BF340" s="135"/>
      <c r="BG340" s="135"/>
      <c r="BH340" s="135"/>
      <c r="BI340" s="135"/>
      <c r="BJ340" s="135"/>
      <c r="BK340" s="135"/>
      <c r="BL340" s="135"/>
      <c r="BM340" s="135"/>
      <c r="BN340" s="135"/>
      <c r="BO340" s="135"/>
      <c r="BP340" s="135"/>
      <c r="BQ340" s="135"/>
      <c r="BR340" s="135"/>
      <c r="BS340" s="135"/>
      <c r="BT340" s="135"/>
      <c r="BU340" s="135"/>
      <c r="BV340" s="135"/>
      <c r="BW340" s="135"/>
      <c r="BX340" s="135"/>
      <c r="BY340" s="135"/>
      <c r="BZ340" s="135"/>
      <c r="CA340" s="135"/>
      <c r="CB340" s="135"/>
      <c r="CC340" s="135"/>
      <c r="CD340" s="135"/>
      <c r="CE340" s="135"/>
      <c r="CF340" s="135"/>
      <c r="CG340" s="135"/>
      <c r="CH340" s="135"/>
      <c r="CI340" s="135"/>
      <c r="CJ340" s="135"/>
      <c r="CK340" s="135"/>
      <c r="CL340" s="135"/>
      <c r="CM340" s="135"/>
      <c r="CN340" s="135"/>
      <c r="CO340" s="135"/>
      <c r="CP340" s="135"/>
      <c r="CQ340" s="135"/>
      <c r="CR340" s="135"/>
      <c r="CS340" s="135"/>
      <c r="CT340" s="135"/>
      <c r="CU340" s="135"/>
      <c r="CV340" s="135"/>
      <c r="CW340" s="135"/>
      <c r="CX340" s="135"/>
      <c r="CY340" s="135"/>
      <c r="CZ340" s="135"/>
      <c r="DA340" s="135"/>
      <c r="DB340" s="135"/>
      <c r="DC340" s="135"/>
      <c r="DD340" s="135"/>
      <c r="DE340" s="135"/>
      <c r="DF340" s="135"/>
      <c r="DG340" s="135"/>
      <c r="DH340" s="135"/>
      <c r="DI340" s="135"/>
      <c r="DJ340" s="135"/>
      <c r="DK340" s="135"/>
      <c r="DL340" s="135"/>
      <c r="DM340" s="135"/>
      <c r="DN340" s="135"/>
      <c r="DO340" s="135"/>
      <c r="DP340" s="135"/>
      <c r="DQ340" s="135"/>
      <c r="DR340" s="135"/>
      <c r="DS340" s="135"/>
      <c r="DT340" s="135"/>
      <c r="DU340" s="135"/>
      <c r="DV340" s="135"/>
      <c r="DW340" s="135"/>
      <c r="DX340" s="135"/>
      <c r="DY340" s="135"/>
      <c r="DZ340" s="135"/>
      <c r="EA340" s="135"/>
      <c r="EB340" s="135"/>
      <c r="EC340" s="135"/>
      <c r="ED340" s="135"/>
      <c r="EE340" s="135"/>
      <c r="EF340" s="135"/>
      <c r="EG340" s="135"/>
      <c r="EH340" s="135"/>
      <c r="EI340" s="135"/>
      <c r="EJ340" s="135"/>
      <c r="EK340" s="135"/>
      <c r="EL340" s="135"/>
      <c r="EM340" s="135"/>
      <c r="EN340" s="135"/>
      <c r="EO340" s="135"/>
      <c r="EP340" s="135"/>
      <c r="EQ340" s="135"/>
      <c r="ER340" s="135"/>
      <c r="ES340" s="135"/>
      <c r="ET340" s="135"/>
      <c r="EU340" s="135"/>
      <c r="EV340" s="135"/>
      <c r="EW340" s="135"/>
      <c r="EX340" s="135"/>
      <c r="EY340" s="135"/>
      <c r="EZ340" s="135"/>
      <c r="FA340" s="135"/>
      <c r="FB340" s="135"/>
      <c r="FC340" s="135"/>
      <c r="FD340" s="135"/>
      <c r="FE340" s="135"/>
      <c r="FF340" s="135"/>
      <c r="FG340" s="135"/>
      <c r="FH340" s="135"/>
      <c r="FI340" s="135"/>
      <c r="FJ340" s="135"/>
      <c r="FK340" s="135"/>
      <c r="FL340" s="135"/>
      <c r="FM340" s="135"/>
      <c r="FN340" s="135"/>
      <c r="FO340" s="135"/>
      <c r="FP340" s="135"/>
      <c r="FQ340" s="135"/>
      <c r="FR340" s="135"/>
      <c r="FS340" s="135"/>
      <c r="FT340" s="135"/>
      <c r="FU340" s="135"/>
      <c r="FV340" s="135"/>
      <c r="FW340" s="135"/>
      <c r="FX340" s="135"/>
      <c r="FY340" s="135"/>
      <c r="FZ340" s="135"/>
      <c r="GA340" s="135"/>
      <c r="GB340" s="135"/>
      <c r="GC340" s="135"/>
      <c r="GD340" s="135"/>
      <c r="GE340" s="135"/>
      <c r="GF340" s="135"/>
      <c r="GG340" s="135"/>
      <c r="GH340" s="135"/>
      <c r="GI340" s="135"/>
      <c r="GJ340" s="135"/>
      <c r="GK340" s="135"/>
      <c r="GL340" s="135"/>
      <c r="GM340" s="135"/>
      <c r="GN340" s="135"/>
    </row>
    <row r="341" spans="1:196" ht="30" x14ac:dyDescent="0.25">
      <c r="A341" s="18">
        <v>1</v>
      </c>
      <c r="B341" s="18">
        <v>1</v>
      </c>
      <c r="C341" s="850" t="s">
        <v>199</v>
      </c>
      <c r="D341" s="27">
        <f>'1 уровень'!E2738</f>
        <v>0</v>
      </c>
      <c r="E341" s="27">
        <f>'1 уровень'!F2738</f>
        <v>0</v>
      </c>
      <c r="F341" s="27">
        <f>'1 уровень'!G2738</f>
        <v>0</v>
      </c>
      <c r="G341" s="140" t="e">
        <f>'1 уровень'!H2738</f>
        <v>#DIV/0!</v>
      </c>
      <c r="H341" s="154">
        <f>'1 уровень'!I2738</f>
        <v>0</v>
      </c>
      <c r="I341" s="154">
        <f>'1 уровень'!J2738</f>
        <v>0</v>
      </c>
      <c r="J341" s="149">
        <f>'1 уровень'!K2738</f>
        <v>0</v>
      </c>
      <c r="K341" s="149">
        <f>'1 уровень'!L2738</f>
        <v>0</v>
      </c>
      <c r="L341" s="149">
        <f>'1 уровень'!M2738</f>
        <v>0</v>
      </c>
      <c r="M341" s="149">
        <f>'1 уровень'!N2738</f>
        <v>0</v>
      </c>
      <c r="N341" s="149">
        <f>'1 уровень'!O2738</f>
        <v>0</v>
      </c>
      <c r="O341" s="149">
        <f>'1 уровень'!P2738</f>
        <v>0</v>
      </c>
      <c r="P341" s="148">
        <f>'1 уровень'!Q2738</f>
        <v>0</v>
      </c>
      <c r="Q341" s="148">
        <f>'1 уровень'!R2738</f>
        <v>0</v>
      </c>
      <c r="R341" s="148">
        <f>'1 уровень'!S2738</f>
        <v>0</v>
      </c>
      <c r="S341" s="148">
        <f>'1 уровень'!T2738</f>
        <v>0</v>
      </c>
      <c r="T341" s="148">
        <f>'1 уровень'!U2738</f>
        <v>0</v>
      </c>
      <c r="U341" s="148">
        <f>'1 уровень'!V2738</f>
        <v>0</v>
      </c>
      <c r="V341" s="148">
        <f>'1 уровень'!W2738</f>
        <v>0</v>
      </c>
      <c r="W341" s="148">
        <f>'1 уровень'!X2738</f>
        <v>0</v>
      </c>
      <c r="X341" s="530">
        <f>'1 уровень'!Y2738</f>
        <v>0</v>
      </c>
      <c r="Y341" s="148"/>
      <c r="Z341" s="148"/>
      <c r="AA341" s="27">
        <f>'1 уровень'!Z2736</f>
        <v>0</v>
      </c>
      <c r="AB341" s="148">
        <f>'1 уровень'!AA2736</f>
        <v>0</v>
      </c>
      <c r="AC341" s="319">
        <f t="shared" si="51"/>
        <v>0</v>
      </c>
      <c r="AD341" s="319">
        <f t="shared" si="50"/>
        <v>0</v>
      </c>
      <c r="AE341" s="855">
        <f t="shared" si="62"/>
        <v>0</v>
      </c>
      <c r="AF341" s="135" t="e">
        <f t="shared" si="63"/>
        <v>#DIV/0!</v>
      </c>
      <c r="AG341" s="135"/>
      <c r="AH341" s="403"/>
      <c r="AI341" s="135">
        <f t="shared" si="58"/>
        <v>0</v>
      </c>
      <c r="AJ341" s="135"/>
      <c r="AK341" s="135"/>
      <c r="AL341" s="135"/>
      <c r="AM341" s="135"/>
      <c r="AN341" s="135"/>
      <c r="AO341" s="135"/>
      <c r="AP341" s="135"/>
      <c r="AQ341" s="135"/>
      <c r="AR341" s="135"/>
      <c r="AS341" s="135"/>
      <c r="AT341" s="135"/>
      <c r="AU341" s="135"/>
      <c r="AV341" s="135"/>
      <c r="AW341" s="135"/>
      <c r="AX341" s="135"/>
      <c r="AY341" s="135"/>
      <c r="AZ341" s="135"/>
      <c r="BA341" s="135"/>
      <c r="BB341" s="135"/>
      <c r="BC341" s="135"/>
      <c r="BD341" s="135"/>
      <c r="BE341" s="135"/>
      <c r="BF341" s="135"/>
      <c r="BG341" s="135"/>
      <c r="BH341" s="135"/>
      <c r="BI341" s="135"/>
      <c r="BJ341" s="135"/>
      <c r="BK341" s="135"/>
      <c r="BL341" s="135"/>
      <c r="BM341" s="135"/>
      <c r="BN341" s="135"/>
      <c r="BO341" s="135"/>
      <c r="BP341" s="135"/>
      <c r="BQ341" s="135"/>
      <c r="BR341" s="135"/>
      <c r="BS341" s="135"/>
      <c r="BT341" s="135"/>
      <c r="BU341" s="135"/>
      <c r="BV341" s="135"/>
      <c r="BW341" s="135"/>
      <c r="BX341" s="135"/>
      <c r="BY341" s="135"/>
      <c r="BZ341" s="135"/>
      <c r="CA341" s="135"/>
      <c r="CB341" s="135"/>
      <c r="CC341" s="135"/>
      <c r="CD341" s="135"/>
      <c r="CE341" s="135"/>
      <c r="CF341" s="135"/>
      <c r="CG341" s="135"/>
      <c r="CH341" s="135"/>
      <c r="CI341" s="135"/>
      <c r="CJ341" s="135"/>
      <c r="CK341" s="135"/>
      <c r="CL341" s="135"/>
      <c r="CM341" s="135"/>
      <c r="CN341" s="135"/>
      <c r="CO341" s="135"/>
      <c r="CP341" s="135"/>
      <c r="CQ341" s="135"/>
      <c r="CR341" s="135"/>
      <c r="CS341" s="135"/>
      <c r="CT341" s="135"/>
      <c r="CU341" s="135"/>
      <c r="CV341" s="135"/>
      <c r="CW341" s="135"/>
      <c r="CX341" s="135"/>
      <c r="CY341" s="135"/>
      <c r="CZ341" s="135"/>
      <c r="DA341" s="135"/>
      <c r="DB341" s="135"/>
      <c r="DC341" s="135"/>
      <c r="DD341" s="135"/>
      <c r="DE341" s="135"/>
      <c r="DF341" s="135"/>
      <c r="DG341" s="135"/>
      <c r="DH341" s="135"/>
      <c r="DI341" s="135"/>
      <c r="DJ341" s="135"/>
      <c r="DK341" s="135"/>
      <c r="DL341" s="135"/>
      <c r="DM341" s="135"/>
      <c r="DN341" s="135"/>
      <c r="DO341" s="135"/>
      <c r="DP341" s="135"/>
      <c r="DQ341" s="135"/>
      <c r="DR341" s="135"/>
      <c r="DS341" s="135"/>
      <c r="DT341" s="135"/>
      <c r="DU341" s="135"/>
      <c r="DV341" s="135"/>
      <c r="DW341" s="135"/>
      <c r="DX341" s="135"/>
      <c r="DY341" s="135"/>
      <c r="DZ341" s="135"/>
      <c r="EA341" s="135"/>
      <c r="EB341" s="135"/>
      <c r="EC341" s="135"/>
      <c r="ED341" s="135"/>
      <c r="EE341" s="135"/>
      <c r="EF341" s="135"/>
      <c r="EG341" s="135"/>
      <c r="EH341" s="135"/>
      <c r="EI341" s="135"/>
      <c r="EJ341" s="135"/>
      <c r="EK341" s="135"/>
      <c r="EL341" s="135"/>
      <c r="EM341" s="135"/>
      <c r="EN341" s="135"/>
      <c r="EO341" s="135"/>
      <c r="EP341" s="135"/>
      <c r="EQ341" s="135"/>
      <c r="ER341" s="135"/>
      <c r="ES341" s="135"/>
      <c r="ET341" s="135"/>
      <c r="EU341" s="135"/>
      <c r="EV341" s="135"/>
      <c r="EW341" s="135"/>
      <c r="EX341" s="135"/>
      <c r="EY341" s="135"/>
      <c r="EZ341" s="135"/>
      <c r="FA341" s="135"/>
      <c r="FB341" s="135"/>
      <c r="FC341" s="135"/>
      <c r="FD341" s="135"/>
      <c r="FE341" s="135"/>
      <c r="FF341" s="135"/>
      <c r="FG341" s="135"/>
      <c r="FH341" s="135"/>
      <c r="FI341" s="135"/>
      <c r="FJ341" s="135"/>
      <c r="FK341" s="135"/>
      <c r="FL341" s="135"/>
      <c r="FM341" s="135"/>
      <c r="FN341" s="135"/>
      <c r="FO341" s="135"/>
      <c r="FP341" s="135"/>
      <c r="FQ341" s="135"/>
      <c r="FR341" s="135"/>
      <c r="FS341" s="135"/>
      <c r="FT341" s="135"/>
      <c r="FU341" s="135"/>
      <c r="FV341" s="135"/>
      <c r="FW341" s="135"/>
      <c r="FX341" s="135"/>
      <c r="FY341" s="135"/>
      <c r="FZ341" s="135"/>
      <c r="GA341" s="135"/>
      <c r="GB341" s="135"/>
      <c r="GC341" s="135"/>
      <c r="GD341" s="135"/>
      <c r="GE341" s="135"/>
      <c r="GF341" s="135"/>
      <c r="GG341" s="135"/>
      <c r="GH341" s="135"/>
      <c r="GI341" s="135"/>
      <c r="GJ341" s="135"/>
      <c r="GK341" s="135"/>
      <c r="GL341" s="135"/>
      <c r="GM341" s="135"/>
      <c r="GN341" s="135"/>
    </row>
    <row r="342" spans="1:196" ht="15.75" thickBot="1" x14ac:dyDescent="0.3">
      <c r="A342" s="18">
        <v>1</v>
      </c>
      <c r="B342" s="18">
        <v>1</v>
      </c>
      <c r="C342" s="3683" t="s">
        <v>204</v>
      </c>
      <c r="D342" s="27">
        <f>'1 уровень'!E2739</f>
        <v>0</v>
      </c>
      <c r="E342" s="27">
        <f>'1 уровень'!F2739</f>
        <v>0</v>
      </c>
      <c r="F342" s="27">
        <f>'1 уровень'!G2739</f>
        <v>0</v>
      </c>
      <c r="G342" s="140" t="e">
        <f>'1 уровень'!H2739</f>
        <v>#DIV/0!</v>
      </c>
      <c r="H342" s="154">
        <f>'1 уровень'!I2739</f>
        <v>0</v>
      </c>
      <c r="I342" s="154">
        <f>'1 уровень'!J2739</f>
        <v>0</v>
      </c>
      <c r="J342" s="149">
        <f>'1 уровень'!K2739</f>
        <v>0</v>
      </c>
      <c r="K342" s="149">
        <f>'1 уровень'!L2739</f>
        <v>0</v>
      </c>
      <c r="L342" s="149">
        <f>'1 уровень'!M2739</f>
        <v>0</v>
      </c>
      <c r="M342" s="149">
        <f>'1 уровень'!N2739</f>
        <v>0</v>
      </c>
      <c r="N342" s="149">
        <f>'1 уровень'!O2739</f>
        <v>0</v>
      </c>
      <c r="O342" s="149">
        <f>'1 уровень'!P2739</f>
        <v>0</v>
      </c>
      <c r="P342" s="148">
        <f>'1 уровень'!Q2739</f>
        <v>0</v>
      </c>
      <c r="Q342" s="148">
        <f>'1 уровень'!R2739</f>
        <v>0</v>
      </c>
      <c r="R342" s="148">
        <f>'1 уровень'!S2739</f>
        <v>0</v>
      </c>
      <c r="S342" s="148">
        <f>'1 уровень'!T2739</f>
        <v>0</v>
      </c>
      <c r="T342" s="148">
        <f>'1 уровень'!U2739</f>
        <v>0</v>
      </c>
      <c r="U342" s="148">
        <f>'1 уровень'!V2739</f>
        <v>0</v>
      </c>
      <c r="V342" s="148">
        <f>'1 уровень'!W2739</f>
        <v>0</v>
      </c>
      <c r="W342" s="148">
        <f>'1 уровень'!X2739</f>
        <v>0</v>
      </c>
      <c r="X342" s="530">
        <f>'1 уровень'!Y2739</f>
        <v>0</v>
      </c>
      <c r="Y342" s="148"/>
      <c r="Z342" s="148"/>
      <c r="AA342" s="27">
        <f>'1 уровень'!Z2737</f>
        <v>0</v>
      </c>
      <c r="AB342" s="148">
        <f>'1 уровень'!AA2737</f>
        <v>0</v>
      </c>
      <c r="AC342" s="319">
        <f t="shared" si="51"/>
        <v>0</v>
      </c>
      <c r="AD342" s="319">
        <f t="shared" ref="AD342:AD407" si="64">W342*1000</f>
        <v>0</v>
      </c>
      <c r="AE342" s="855">
        <f t="shared" si="62"/>
        <v>0</v>
      </c>
      <c r="AF342" s="135" t="e">
        <f t="shared" si="63"/>
        <v>#DIV/0!</v>
      </c>
      <c r="AG342" s="135"/>
      <c r="AH342" s="403"/>
      <c r="AI342" s="135" t="e">
        <f>#REF!-#REF!</f>
        <v>#REF!</v>
      </c>
      <c r="AJ342" s="135"/>
      <c r="AK342" s="135"/>
      <c r="AL342" s="135"/>
      <c r="AM342" s="135"/>
      <c r="AN342" s="135"/>
      <c r="AO342" s="135"/>
      <c r="AP342" s="135"/>
      <c r="AQ342" s="135"/>
      <c r="AR342" s="135"/>
      <c r="AS342" s="135"/>
      <c r="AT342" s="135"/>
      <c r="AU342" s="135"/>
      <c r="AV342" s="135"/>
      <c r="AW342" s="135"/>
      <c r="AX342" s="135"/>
      <c r="AY342" s="135"/>
      <c r="AZ342" s="135"/>
      <c r="BA342" s="135"/>
      <c r="BB342" s="135"/>
      <c r="BC342" s="135"/>
      <c r="BD342" s="135"/>
      <c r="BE342" s="135"/>
      <c r="BF342" s="135"/>
      <c r="BG342" s="135"/>
      <c r="BH342" s="135"/>
      <c r="BI342" s="135"/>
      <c r="BJ342" s="135"/>
      <c r="BK342" s="135"/>
      <c r="BL342" s="135"/>
      <c r="BM342" s="135"/>
      <c r="BN342" s="135"/>
      <c r="BO342" s="135"/>
      <c r="BP342" s="135"/>
      <c r="BQ342" s="135"/>
      <c r="BR342" s="135"/>
      <c r="BS342" s="135"/>
      <c r="BT342" s="135"/>
      <c r="BU342" s="135"/>
      <c r="BV342" s="135"/>
      <c r="BW342" s="135"/>
      <c r="BX342" s="135"/>
      <c r="BY342" s="135"/>
      <c r="BZ342" s="135"/>
      <c r="CA342" s="135"/>
      <c r="CB342" s="135"/>
      <c r="CC342" s="135"/>
      <c r="CD342" s="135"/>
      <c r="CE342" s="135"/>
      <c r="CF342" s="135"/>
      <c r="CG342" s="135"/>
      <c r="CH342" s="135"/>
      <c r="CI342" s="135"/>
      <c r="CJ342" s="135"/>
      <c r="CK342" s="135"/>
      <c r="CL342" s="135"/>
      <c r="CM342" s="135"/>
      <c r="CN342" s="135"/>
      <c r="CO342" s="135"/>
      <c r="CP342" s="135"/>
      <c r="CQ342" s="135"/>
      <c r="CR342" s="135"/>
      <c r="CS342" s="135"/>
      <c r="CT342" s="135"/>
      <c r="CU342" s="135"/>
      <c r="CV342" s="135"/>
      <c r="CW342" s="135"/>
      <c r="CX342" s="135"/>
      <c r="CY342" s="135"/>
      <c r="CZ342" s="135"/>
      <c r="DA342" s="135"/>
      <c r="DB342" s="135"/>
      <c r="DC342" s="135"/>
      <c r="DD342" s="135"/>
      <c r="DE342" s="135"/>
      <c r="DF342" s="135"/>
      <c r="DG342" s="135"/>
      <c r="DH342" s="135"/>
      <c r="DI342" s="135"/>
      <c r="DJ342" s="135"/>
      <c r="DK342" s="135"/>
      <c r="DL342" s="135"/>
      <c r="DM342" s="135"/>
      <c r="DN342" s="135"/>
      <c r="DO342" s="135"/>
      <c r="DP342" s="135"/>
      <c r="DQ342" s="135"/>
      <c r="DR342" s="135"/>
      <c r="DS342" s="135"/>
      <c r="DT342" s="135"/>
      <c r="DU342" s="135"/>
      <c r="DV342" s="135"/>
      <c r="DW342" s="135"/>
      <c r="DX342" s="135"/>
      <c r="DY342" s="135"/>
      <c r="DZ342" s="135"/>
      <c r="EA342" s="135"/>
      <c r="EB342" s="135"/>
      <c r="EC342" s="135"/>
      <c r="ED342" s="135"/>
      <c r="EE342" s="135"/>
      <c r="EF342" s="135"/>
      <c r="EG342" s="135"/>
      <c r="EH342" s="135"/>
      <c r="EI342" s="135"/>
      <c r="EJ342" s="135"/>
      <c r="EK342" s="135"/>
      <c r="EL342" s="135"/>
      <c r="EM342" s="135"/>
      <c r="EN342" s="135"/>
      <c r="EO342" s="135"/>
      <c r="EP342" s="135"/>
      <c r="EQ342" s="135"/>
      <c r="ER342" s="135"/>
      <c r="ES342" s="135"/>
      <c r="ET342" s="135"/>
      <c r="EU342" s="135"/>
      <c r="EV342" s="135"/>
      <c r="EW342" s="135"/>
      <c r="EX342" s="135"/>
      <c r="EY342" s="135"/>
      <c r="EZ342" s="135"/>
      <c r="FA342" s="135"/>
      <c r="FB342" s="135"/>
      <c r="FC342" s="135"/>
      <c r="FD342" s="135"/>
      <c r="FE342" s="135"/>
      <c r="FF342" s="135"/>
      <c r="FG342" s="135"/>
      <c r="FH342" s="135"/>
      <c r="FI342" s="135"/>
      <c r="FJ342" s="135"/>
      <c r="FK342" s="135"/>
      <c r="FL342" s="135"/>
      <c r="FM342" s="135"/>
      <c r="FN342" s="135"/>
      <c r="FO342" s="135"/>
      <c r="FP342" s="135"/>
      <c r="FQ342" s="135"/>
      <c r="FR342" s="135"/>
      <c r="FS342" s="135"/>
      <c r="FT342" s="135"/>
      <c r="FU342" s="135"/>
      <c r="FV342" s="135"/>
      <c r="FW342" s="135"/>
      <c r="FX342" s="135"/>
      <c r="FY342" s="135"/>
      <c r="FZ342" s="135"/>
      <c r="GA342" s="135"/>
      <c r="GB342" s="135"/>
      <c r="GC342" s="135"/>
      <c r="GD342" s="135"/>
      <c r="GE342" s="135"/>
      <c r="GF342" s="135"/>
      <c r="GG342" s="135"/>
      <c r="GH342" s="135"/>
      <c r="GI342" s="135"/>
      <c r="GJ342" s="135"/>
      <c r="GK342" s="135"/>
      <c r="GL342" s="135"/>
      <c r="GM342" s="135"/>
      <c r="GN342" s="135"/>
    </row>
    <row r="343" spans="1:196" s="135" customFormat="1" x14ac:dyDescent="0.25">
      <c r="A343" s="18">
        <v>1</v>
      </c>
      <c r="B343" s="18">
        <v>1</v>
      </c>
      <c r="C343" s="6" t="s">
        <v>96</v>
      </c>
      <c r="D343" s="162"/>
      <c r="E343" s="162"/>
      <c r="F343" s="162"/>
      <c r="G343" s="163"/>
      <c r="H343" s="157"/>
      <c r="I343" s="157"/>
      <c r="J343" s="164"/>
      <c r="K343" s="164"/>
      <c r="L343" s="164"/>
      <c r="M343" s="164"/>
      <c r="N343" s="164"/>
      <c r="O343" s="164"/>
      <c r="P343" s="533">
        <f>P344-P345-P404-P407-P412</f>
        <v>6.5483618527650833E-11</v>
      </c>
      <c r="Q343" s="533">
        <f t="shared" ref="Q343:X343" si="65">Q344-Q345-Q404-Q407-Q412</f>
        <v>0</v>
      </c>
      <c r="R343" s="533">
        <f t="shared" si="65"/>
        <v>2.8421709430404007E-14</v>
      </c>
      <c r="S343" s="533">
        <f t="shared" si="65"/>
        <v>0</v>
      </c>
      <c r="T343" s="533">
        <f t="shared" si="65"/>
        <v>0</v>
      </c>
      <c r="U343" s="533">
        <f t="shared" si="65"/>
        <v>2.8421709430404007E-14</v>
      </c>
      <c r="V343" s="533">
        <f t="shared" si="65"/>
        <v>0</v>
      </c>
      <c r="W343" s="533">
        <f t="shared" si="65"/>
        <v>0</v>
      </c>
      <c r="X343" s="533">
        <f t="shared" si="65"/>
        <v>0</v>
      </c>
      <c r="Y343" s="533"/>
      <c r="Z343" s="533"/>
      <c r="AA343" s="162"/>
      <c r="AB343" s="533" t="e">
        <f>AB344-AB345-AB405-AB408-#REF!</f>
        <v>#REF!</v>
      </c>
      <c r="AC343" s="319">
        <f t="shared" ref="AC343:AC408" si="66">X343*1000</f>
        <v>0</v>
      </c>
      <c r="AD343" s="319">
        <f t="shared" si="64"/>
        <v>0</v>
      </c>
      <c r="AE343" s="855" t="e">
        <f t="shared" si="62"/>
        <v>#DIV/0!</v>
      </c>
      <c r="AF343" s="135" t="e">
        <f t="shared" si="63"/>
        <v>#DIV/0!</v>
      </c>
      <c r="AH343" s="403"/>
      <c r="AI343" s="135">
        <f>E344-D344</f>
        <v>0</v>
      </c>
    </row>
    <row r="344" spans="1:196" s="135" customFormat="1" x14ac:dyDescent="0.25">
      <c r="A344" s="18">
        <v>1</v>
      </c>
      <c r="B344" s="18">
        <v>1</v>
      </c>
      <c r="C344" s="12" t="s">
        <v>92</v>
      </c>
      <c r="D344" s="136">
        <f>'2 уровень'!F1102</f>
        <v>0</v>
      </c>
      <c r="E344" s="136">
        <f>'2 уровень'!G1102</f>
        <v>0</v>
      </c>
      <c r="F344" s="136">
        <f>'2 уровень'!H1102</f>
        <v>0</v>
      </c>
      <c r="G344" s="147">
        <f>'2 уровень'!I1102</f>
        <v>0</v>
      </c>
      <c r="H344" s="148">
        <f>'2 уровень'!J1102</f>
        <v>0</v>
      </c>
      <c r="I344" s="148">
        <f>'2 уровень'!K1102</f>
        <v>0</v>
      </c>
      <c r="J344" s="286">
        <f>'2 уровень'!L1102</f>
        <v>0</v>
      </c>
      <c r="K344" s="286">
        <f>'2 уровень'!M1102</f>
        <v>0</v>
      </c>
      <c r="L344" s="286">
        <f>'2 уровень'!N1102</f>
        <v>0</v>
      </c>
      <c r="M344" s="286">
        <f>'2 уровень'!O1102</f>
        <v>0</v>
      </c>
      <c r="N344" s="286">
        <f>'2 уровень'!P1102</f>
        <v>0</v>
      </c>
      <c r="O344" s="286">
        <f>'2 уровень'!Q1102</f>
        <v>0</v>
      </c>
      <c r="P344" s="148">
        <f>'2 уровень'!R1102</f>
        <v>539085.71468312014</v>
      </c>
      <c r="Q344" s="148">
        <f>'2 уровень'!S1102</f>
        <v>0</v>
      </c>
      <c r="R344" s="148">
        <f>'2 уровень'!T1102</f>
        <v>673.42316000000005</v>
      </c>
      <c r="S344" s="148">
        <f>'2 уровень'!U1102</f>
        <v>0</v>
      </c>
      <c r="T344" s="148">
        <f>'2 уровень'!V1102</f>
        <v>0</v>
      </c>
      <c r="U344" s="148">
        <f>'2 уровень'!W1102</f>
        <v>673.42316000000005</v>
      </c>
      <c r="V344" s="148">
        <f>'2 уровень'!X1102</f>
        <v>0</v>
      </c>
      <c r="W344" s="148">
        <f>'2 уровень'!Y1102</f>
        <v>0</v>
      </c>
      <c r="X344" s="530">
        <f>'2 уровень'!Z1102</f>
        <v>694.93078000000003</v>
      </c>
      <c r="Y344" s="148" t="e">
        <f>R344/Q344*100</f>
        <v>#DIV/0!</v>
      </c>
      <c r="Z344" s="148" t="e">
        <f>X344/Q344*100</f>
        <v>#DIV/0!</v>
      </c>
      <c r="AA344" s="136">
        <f>'2 уровень'!AA1102</f>
        <v>0</v>
      </c>
      <c r="AB344" s="148">
        <f>'2 уровень'!AB1102</f>
        <v>0</v>
      </c>
      <c r="AC344" s="319">
        <f t="shared" si="66"/>
        <v>694930.78</v>
      </c>
      <c r="AD344" s="319">
        <f t="shared" si="64"/>
        <v>0</v>
      </c>
      <c r="AE344" s="855"/>
      <c r="AF344" s="18" t="e">
        <f t="shared" si="63"/>
        <v>#DIV/0!</v>
      </c>
      <c r="AG344" s="18"/>
      <c r="AH344" s="1147"/>
      <c r="AI344" s="18">
        <f>E345-D345</f>
        <v>0</v>
      </c>
      <c r="AJ344" s="18"/>
      <c r="AK344" s="18"/>
      <c r="AL344" s="18"/>
      <c r="AM344" s="18"/>
      <c r="AN344" s="18"/>
      <c r="AO344" s="18"/>
      <c r="AP344" s="18"/>
      <c r="AQ344" s="18"/>
      <c r="AR344" s="18"/>
      <c r="AS344" s="18"/>
      <c r="AT344" s="18"/>
      <c r="AU344" s="18"/>
      <c r="AV344" s="18"/>
      <c r="AW344" s="18"/>
      <c r="AX344" s="18"/>
      <c r="AY344" s="18"/>
      <c r="AZ344" s="18"/>
      <c r="BA344" s="18"/>
      <c r="BB344" s="18"/>
      <c r="BC344" s="18"/>
      <c r="BD344" s="18"/>
      <c r="BE344" s="18"/>
      <c r="BF344" s="18"/>
      <c r="BG344" s="18"/>
      <c r="BH344" s="18"/>
      <c r="BI344" s="18"/>
      <c r="BJ344" s="18"/>
      <c r="BK344" s="18"/>
      <c r="BL344" s="18"/>
      <c r="BM344" s="18"/>
      <c r="BN344" s="18"/>
      <c r="BO344" s="18"/>
      <c r="BP344" s="18"/>
      <c r="BQ344" s="18"/>
      <c r="BR344" s="18"/>
      <c r="BS344" s="18"/>
      <c r="BT344" s="18"/>
      <c r="BU344" s="18"/>
      <c r="BV344" s="18"/>
      <c r="BW344" s="18"/>
      <c r="BX344" s="18"/>
      <c r="BY344" s="18"/>
      <c r="BZ344" s="18"/>
      <c r="CA344" s="18"/>
      <c r="CB344" s="18"/>
      <c r="CC344" s="18"/>
      <c r="CD344" s="18"/>
      <c r="CE344" s="18"/>
      <c r="CF344" s="18"/>
      <c r="CG344" s="18"/>
      <c r="CH344" s="18"/>
      <c r="CI344" s="18"/>
      <c r="CJ344" s="18"/>
      <c r="CK344" s="18"/>
      <c r="CL344" s="18"/>
      <c r="CM344" s="18"/>
      <c r="CN344" s="18"/>
      <c r="CO344" s="18"/>
      <c r="CP344" s="18"/>
      <c r="CQ344" s="18"/>
      <c r="CR344" s="18"/>
      <c r="CS344" s="18"/>
      <c r="CT344" s="18"/>
      <c r="CU344" s="18"/>
      <c r="CV344" s="18"/>
      <c r="CW344" s="18"/>
      <c r="CX344" s="18"/>
      <c r="CY344" s="18"/>
      <c r="CZ344" s="18"/>
      <c r="DA344" s="18"/>
      <c r="DB344" s="18"/>
      <c r="DC344" s="18"/>
      <c r="DD344" s="18"/>
      <c r="DE344" s="18"/>
      <c r="DF344" s="18"/>
      <c r="DG344" s="18"/>
      <c r="DH344" s="18"/>
      <c r="DI344" s="18"/>
      <c r="DJ344" s="18"/>
      <c r="DK344" s="18"/>
      <c r="DL344" s="18"/>
      <c r="DM344" s="18"/>
      <c r="DN344" s="18"/>
      <c r="DO344" s="18"/>
      <c r="DP344" s="18"/>
      <c r="DQ344" s="18"/>
      <c r="DR344" s="18"/>
      <c r="DS344" s="18"/>
      <c r="DT344" s="18"/>
      <c r="DU344" s="18"/>
      <c r="DV344" s="18"/>
      <c r="DW344" s="18"/>
      <c r="DX344" s="18"/>
      <c r="DY344" s="18"/>
      <c r="DZ344" s="18"/>
      <c r="EA344" s="18"/>
      <c r="EB344" s="18"/>
      <c r="EC344" s="18"/>
      <c r="ED344" s="18"/>
      <c r="EE344" s="18"/>
      <c r="EF344" s="18"/>
      <c r="EG344" s="18"/>
      <c r="EH344" s="18"/>
      <c r="EI344" s="18"/>
      <c r="EJ344" s="18"/>
      <c r="EK344" s="18"/>
      <c r="EL344" s="18"/>
      <c r="EM344" s="18"/>
      <c r="EN344" s="18"/>
      <c r="EO344" s="18"/>
      <c r="EP344" s="18"/>
      <c r="EQ344" s="18"/>
      <c r="ER344" s="18"/>
      <c r="ES344" s="18"/>
      <c r="ET344" s="18"/>
      <c r="EU344" s="18"/>
      <c r="EV344" s="18"/>
      <c r="EW344" s="18"/>
      <c r="EX344" s="18"/>
      <c r="EY344" s="18"/>
      <c r="EZ344" s="18"/>
      <c r="FA344" s="18"/>
      <c r="FB344" s="18"/>
      <c r="FC344" s="18"/>
      <c r="FD344" s="18"/>
      <c r="FE344" s="18"/>
      <c r="FF344" s="18"/>
      <c r="FG344" s="18"/>
      <c r="FH344" s="18"/>
      <c r="FI344" s="18"/>
      <c r="FJ344" s="18"/>
      <c r="FK344" s="18"/>
      <c r="FL344" s="18"/>
      <c r="FM344" s="18"/>
      <c r="FN344" s="18"/>
      <c r="FO344" s="18"/>
      <c r="FP344" s="18"/>
      <c r="FQ344" s="18"/>
      <c r="FR344" s="18"/>
      <c r="FS344" s="18"/>
      <c r="FT344" s="18"/>
      <c r="FU344" s="18"/>
      <c r="FV344" s="18"/>
      <c r="FW344" s="18"/>
      <c r="FX344" s="18"/>
      <c r="FY344" s="18"/>
      <c r="FZ344" s="18"/>
      <c r="GA344" s="18"/>
      <c r="GB344" s="18"/>
      <c r="GC344" s="18"/>
      <c r="GD344" s="18"/>
      <c r="GE344" s="18"/>
      <c r="GF344" s="18"/>
      <c r="GG344" s="18"/>
      <c r="GH344" s="18"/>
      <c r="GI344" s="18"/>
      <c r="GJ344" s="18"/>
      <c r="GK344" s="18"/>
      <c r="GL344" s="18"/>
      <c r="GM344" s="18"/>
      <c r="GN344" s="18"/>
    </row>
    <row r="345" spans="1:196" x14ac:dyDescent="0.25">
      <c r="A345" s="18">
        <v>1</v>
      </c>
      <c r="B345" s="18">
        <v>1</v>
      </c>
      <c r="C345" s="3724" t="s">
        <v>77</v>
      </c>
      <c r="D345" s="27">
        <f>'2 уровень'!F1103</f>
        <v>0</v>
      </c>
      <c r="E345" s="27">
        <f>'2 уровень'!G1103</f>
        <v>0</v>
      </c>
      <c r="F345" s="27">
        <f>'2 уровень'!H1103</f>
        <v>9</v>
      </c>
      <c r="G345" s="140" t="e">
        <f>'2 уровень'!I1103</f>
        <v>#DIV/0!</v>
      </c>
      <c r="H345" s="154" t="e">
        <f>'2 уровень'!J1103</f>
        <v>#DIV/0!</v>
      </c>
      <c r="I345" s="154">
        <f>'2 уровень'!K1103</f>
        <v>8.2222222222222214</v>
      </c>
      <c r="J345" s="25">
        <f>'2 уровень'!L1103</f>
        <v>0</v>
      </c>
      <c r="K345" s="25">
        <f>'2 уровень'!M1103</f>
        <v>0</v>
      </c>
      <c r="L345" s="25">
        <f>'2 уровень'!N1103</f>
        <v>74</v>
      </c>
      <c r="M345" s="25" t="e">
        <f>'2 уровень'!O1103</f>
        <v>#DIV/0!</v>
      </c>
      <c r="N345" s="25" t="e">
        <f>'2 уровень'!P1103</f>
        <v>#DIV/0!</v>
      </c>
      <c r="O345" s="25" t="e">
        <f>'2 уровень'!Q1103</f>
        <v>#DIV/0!</v>
      </c>
      <c r="P345" s="154">
        <f>'2 уровень'!R1103</f>
        <v>136996.46298911999</v>
      </c>
      <c r="Q345" s="154">
        <f>'2 уровень'!S1103</f>
        <v>0</v>
      </c>
      <c r="R345" s="154">
        <f>'2 уровень'!T1103</f>
        <v>633.29592000000002</v>
      </c>
      <c r="S345" s="154">
        <f>'2 уровень'!U1103</f>
        <v>0</v>
      </c>
      <c r="T345" s="154">
        <f>'2 уровень'!V1103</f>
        <v>0</v>
      </c>
      <c r="U345" s="154">
        <f>'2 уровень'!W1103</f>
        <v>633.29592000000002</v>
      </c>
      <c r="V345" s="154">
        <f>'2 уровень'!X1103</f>
        <v>0</v>
      </c>
      <c r="W345" s="154">
        <f>'2 уровень'!Y1103</f>
        <v>0</v>
      </c>
      <c r="X345" s="534">
        <f>'2 уровень'!Z1103</f>
        <v>633.29592000000002</v>
      </c>
      <c r="Y345" s="154" t="e">
        <f>R345/Q345*100</f>
        <v>#DIV/0!</v>
      </c>
      <c r="Z345" s="154" t="e">
        <f>X345/Q345*100</f>
        <v>#DIV/0!</v>
      </c>
      <c r="AA345" s="27">
        <f>'2 уровень'!AA1103</f>
        <v>0</v>
      </c>
      <c r="AB345" s="154">
        <f>'2 уровень'!AB1103</f>
        <v>0</v>
      </c>
      <c r="AC345" s="319">
        <f t="shared" si="66"/>
        <v>633295.92000000004</v>
      </c>
      <c r="AD345" s="319">
        <f t="shared" si="64"/>
        <v>0</v>
      </c>
      <c r="AE345" s="855" t="e">
        <f>IF(P345&gt;0,P345*1000/D345,0)</f>
        <v>#DIV/0!</v>
      </c>
      <c r="AF345" s="18">
        <f t="shared" si="63"/>
        <v>70366.213333333333</v>
      </c>
      <c r="AH345" s="1147"/>
      <c r="AI345" s="18">
        <f>E347-D347</f>
        <v>0</v>
      </c>
    </row>
    <row r="346" spans="1:196" x14ac:dyDescent="0.25">
      <c r="C346" s="3724" t="s">
        <v>178</v>
      </c>
      <c r="D346" s="27">
        <f>'2 уровень'!F1104</f>
        <v>0</v>
      </c>
      <c r="E346" s="27">
        <f>'2 уровень'!G1104</f>
        <v>0</v>
      </c>
      <c r="F346" s="27">
        <f>'2 уровень'!H1104</f>
        <v>0</v>
      </c>
      <c r="G346" s="140" t="e">
        <f>'2 уровень'!I1104</f>
        <v>#DIV/0!</v>
      </c>
      <c r="H346" s="154">
        <f>'2 уровень'!J1104</f>
        <v>12.5</v>
      </c>
      <c r="I346" s="154" t="e">
        <f>'2 уровень'!K1104</f>
        <v>#DIV/0!</v>
      </c>
      <c r="J346" s="25">
        <f>'2 уровень'!L1104</f>
        <v>0</v>
      </c>
      <c r="K346" s="25">
        <f>'2 уровень'!M1104</f>
        <v>0</v>
      </c>
      <c r="L346" s="25">
        <f>'2 уровень'!N1104</f>
        <v>0</v>
      </c>
      <c r="M346" s="25" t="e">
        <f>'2 уровень'!O1104</f>
        <v>#DIV/0!</v>
      </c>
      <c r="N346" s="25" t="e">
        <f>'2 уровень'!P1104</f>
        <v>#DIV/0!</v>
      </c>
      <c r="O346" s="25" t="e">
        <f>'2 уровень'!Q1104</f>
        <v>#DIV/0!</v>
      </c>
      <c r="P346" s="154">
        <f>'2 уровень'!R1104</f>
        <v>575.85199999999998</v>
      </c>
      <c r="Q346" s="154">
        <f>'2 уровень'!S1104</f>
        <v>0</v>
      </c>
      <c r="R346" s="154">
        <f>'2 уровень'!T1104</f>
        <v>0</v>
      </c>
      <c r="S346" s="154">
        <f>'2 уровень'!U1104</f>
        <v>0</v>
      </c>
      <c r="T346" s="154">
        <f>'2 уровень'!V1104</f>
        <v>0</v>
      </c>
      <c r="U346" s="154">
        <f>'2 уровень'!W1104</f>
        <v>0</v>
      </c>
      <c r="V346" s="154">
        <f>'2 уровень'!X1104</f>
        <v>0</v>
      </c>
      <c r="W346" s="154">
        <f>'2 уровень'!Y1104</f>
        <v>0</v>
      </c>
      <c r="X346" s="534">
        <f>'2 уровень'!Z1104</f>
        <v>0</v>
      </c>
      <c r="Y346" s="154" t="e">
        <f>R346/Q346*100</f>
        <v>#DIV/0!</v>
      </c>
      <c r="Z346" s="154"/>
      <c r="AA346" s="27"/>
      <c r="AB346" s="154"/>
      <c r="AC346" s="319"/>
      <c r="AD346" s="319"/>
      <c r="AE346" s="855"/>
      <c r="AH346" s="1147"/>
    </row>
    <row r="347" spans="1:196" x14ac:dyDescent="0.25">
      <c r="A347" s="18">
        <v>1</v>
      </c>
      <c r="B347" s="18">
        <v>1</v>
      </c>
      <c r="C347" s="1969" t="s">
        <v>14</v>
      </c>
      <c r="D347" s="27">
        <f>'2 уровень'!F1105</f>
        <v>0</v>
      </c>
      <c r="E347" s="27">
        <f>'2 уровень'!G1105</f>
        <v>0</v>
      </c>
      <c r="F347" s="27">
        <f>'2 уровень'!H1105</f>
        <v>0</v>
      </c>
      <c r="G347" s="140">
        <f>'2 уровень'!I1105</f>
        <v>0</v>
      </c>
      <c r="H347" s="154">
        <f>'2 уровень'!J1105</f>
        <v>0</v>
      </c>
      <c r="I347" s="154">
        <f>'2 уровень'!K1105</f>
        <v>0</v>
      </c>
      <c r="J347" s="25">
        <f>'2 уровень'!L1105</f>
        <v>0</v>
      </c>
      <c r="K347" s="25">
        <f>'2 уровень'!M1105</f>
        <v>0</v>
      </c>
      <c r="L347" s="25">
        <f>'2 уровень'!N1105</f>
        <v>0</v>
      </c>
      <c r="M347" s="25">
        <f>'2 уровень'!O1105</f>
        <v>0</v>
      </c>
      <c r="N347" s="25">
        <f>'2 уровень'!P1105</f>
        <v>0</v>
      </c>
      <c r="O347" s="25">
        <f>'2 уровень'!Q1105</f>
        <v>0</v>
      </c>
      <c r="P347" s="154">
        <f>'2 уровень'!R1105</f>
        <v>0</v>
      </c>
      <c r="Q347" s="154">
        <f>'2 уровень'!S1105</f>
        <v>0</v>
      </c>
      <c r="R347" s="154">
        <f>'2 уровень'!T1105</f>
        <v>0</v>
      </c>
      <c r="S347" s="154">
        <f>'2 уровень'!U1105</f>
        <v>0</v>
      </c>
      <c r="T347" s="154">
        <f>'2 уровень'!V1105</f>
        <v>0</v>
      </c>
      <c r="U347" s="154">
        <f>'2 уровень'!W1105</f>
        <v>0</v>
      </c>
      <c r="V347" s="154">
        <f>'2 уровень'!X1105</f>
        <v>0</v>
      </c>
      <c r="W347" s="154">
        <f>'2 уровень'!Y1105</f>
        <v>0</v>
      </c>
      <c r="X347" s="534">
        <f>'2 уровень'!Z1105</f>
        <v>0</v>
      </c>
      <c r="Y347" s="154"/>
      <c r="Z347" s="154"/>
      <c r="AA347" s="27">
        <f>'2 уровень'!AA1105</f>
        <v>0</v>
      </c>
      <c r="AB347" s="154">
        <f>'2 уровень'!AB1105</f>
        <v>0</v>
      </c>
      <c r="AC347" s="319">
        <f t="shared" si="66"/>
        <v>0</v>
      </c>
      <c r="AD347" s="319">
        <f t="shared" si="64"/>
        <v>0</v>
      </c>
      <c r="AE347" s="855">
        <f>IF(P347&gt;0,P347*1000/D347,0)</f>
        <v>0</v>
      </c>
      <c r="AF347" s="18" t="e">
        <f t="shared" ref="AF347:AF359" si="67">R347/F347*1000</f>
        <v>#DIV/0!</v>
      </c>
      <c r="AH347" s="1147"/>
      <c r="AI347" s="18">
        <f t="shared" ref="AI347:AI364" si="68">E348-D348</f>
        <v>0</v>
      </c>
    </row>
    <row r="348" spans="1:196" s="135" customFormat="1" x14ac:dyDescent="0.25">
      <c r="A348" s="18">
        <v>1</v>
      </c>
      <c r="B348" s="18">
        <v>1</v>
      </c>
      <c r="C348" s="3726" t="s">
        <v>194</v>
      </c>
      <c r="D348" s="20">
        <f>'2 уровень'!F1106</f>
        <v>0</v>
      </c>
      <c r="E348" s="20">
        <f>'2 уровень'!G1106</f>
        <v>0</v>
      </c>
      <c r="F348" s="20">
        <f>'2 уровень'!H1106</f>
        <v>0</v>
      </c>
      <c r="G348" s="20">
        <f>'2 уровень'!I1106</f>
        <v>0</v>
      </c>
      <c r="H348" s="20">
        <f>'2 уровень'!J1106</f>
        <v>0</v>
      </c>
      <c r="I348" s="20">
        <f>'2 уровень'!K1106</f>
        <v>0</v>
      </c>
      <c r="J348" s="20">
        <f>'2 уровень'!L1106</f>
        <v>0</v>
      </c>
      <c r="K348" s="20">
        <f>'2 уровень'!M1106</f>
        <v>0</v>
      </c>
      <c r="L348" s="20">
        <f>'2 уровень'!N1106</f>
        <v>0</v>
      </c>
      <c r="M348" s="20">
        <f>'2 уровень'!O1106</f>
        <v>0</v>
      </c>
      <c r="N348" s="20">
        <f>'2 уровень'!P1106</f>
        <v>0</v>
      </c>
      <c r="O348" s="20">
        <f>'2 уровень'!Q1106</f>
        <v>0</v>
      </c>
      <c r="P348" s="139">
        <f>'2 уровень'!R1106</f>
        <v>166550.56408000004</v>
      </c>
      <c r="Q348" s="139">
        <f>'2 уровень'!S1106</f>
        <v>0</v>
      </c>
      <c r="R348" s="139">
        <f>'2 уровень'!T1106</f>
        <v>0</v>
      </c>
      <c r="S348" s="139">
        <f>'2 уровень'!U1106</f>
        <v>0</v>
      </c>
      <c r="T348" s="139">
        <f>'2 уровень'!V1106</f>
        <v>0</v>
      </c>
      <c r="U348" s="139">
        <f>'2 уровень'!W1106</f>
        <v>0</v>
      </c>
      <c r="V348" s="139">
        <f>'2 уровень'!X1106</f>
        <v>0</v>
      </c>
      <c r="W348" s="139">
        <f>'2 уровень'!Y1106</f>
        <v>0</v>
      </c>
      <c r="X348" s="525">
        <f>'2 уровень'!Z1106</f>
        <v>0</v>
      </c>
      <c r="Y348" s="139" t="e">
        <f>R348/Q348*100</f>
        <v>#DIV/0!</v>
      </c>
      <c r="Z348" s="139" t="e">
        <f>X348/Q348*100</f>
        <v>#DIV/0!</v>
      </c>
      <c r="AA348" s="20">
        <f>'2 уровень'!AA1106</f>
        <v>0</v>
      </c>
      <c r="AB348" s="139">
        <f>'2 уровень'!AB1106</f>
        <v>0</v>
      </c>
      <c r="AC348" s="319">
        <f t="shared" si="66"/>
        <v>0</v>
      </c>
      <c r="AD348" s="319">
        <f t="shared" si="64"/>
        <v>0</v>
      </c>
      <c r="AE348" s="855"/>
      <c r="AF348" s="135" t="e">
        <f t="shared" si="67"/>
        <v>#DIV/0!</v>
      </c>
      <c r="AH348" s="403"/>
      <c r="AI348" s="135">
        <f t="shared" si="68"/>
        <v>0</v>
      </c>
    </row>
    <row r="349" spans="1:196" s="135" customFormat="1" x14ac:dyDescent="0.25">
      <c r="A349" s="18"/>
      <c r="B349" s="18">
        <v>1</v>
      </c>
      <c r="C349" s="3726" t="s">
        <v>288</v>
      </c>
      <c r="D349" s="20">
        <f>'2 уровень'!F1107</f>
        <v>0</v>
      </c>
      <c r="E349" s="20">
        <f>'2 уровень'!G1107</f>
        <v>0</v>
      </c>
      <c r="F349" s="20">
        <f>'2 уровень'!H1107</f>
        <v>0</v>
      </c>
      <c r="G349" s="20">
        <f>'2 уровень'!I1107</f>
        <v>0</v>
      </c>
      <c r="H349" s="20">
        <f>'2 уровень'!J1107</f>
        <v>0</v>
      </c>
      <c r="I349" s="20">
        <f>'2 уровень'!K1107</f>
        <v>0</v>
      </c>
      <c r="J349" s="20">
        <f>'2 уровень'!L1107</f>
        <v>0</v>
      </c>
      <c r="K349" s="20">
        <f>'2 уровень'!M1107</f>
        <v>0</v>
      </c>
      <c r="L349" s="20">
        <f>'2 уровень'!N1107</f>
        <v>0</v>
      </c>
      <c r="M349" s="20">
        <f>'2 уровень'!O1107</f>
        <v>0</v>
      </c>
      <c r="N349" s="20">
        <f>'2 уровень'!P1107</f>
        <v>0</v>
      </c>
      <c r="O349" s="20">
        <f>'2 уровень'!Q1107</f>
        <v>0</v>
      </c>
      <c r="P349" s="139">
        <f>'2 уровень'!R1107</f>
        <v>4283.3212800000001</v>
      </c>
      <c r="Q349" s="139">
        <f>'2 уровень'!S1107</f>
        <v>0</v>
      </c>
      <c r="R349" s="139">
        <f>'2 уровень'!T1107</f>
        <v>0</v>
      </c>
      <c r="S349" s="139">
        <f>'2 уровень'!U1107</f>
        <v>0</v>
      </c>
      <c r="T349" s="139">
        <f>'2 уровень'!V1107</f>
        <v>0</v>
      </c>
      <c r="U349" s="139">
        <f>'2 уровень'!W1107</f>
        <v>0</v>
      </c>
      <c r="V349" s="139">
        <f>'2 уровень'!X1107</f>
        <v>0</v>
      </c>
      <c r="W349" s="139">
        <f>'2 уровень'!Y1107</f>
        <v>0</v>
      </c>
      <c r="X349" s="525">
        <f>'2 уровень'!Z1107</f>
        <v>0</v>
      </c>
      <c r="Y349" s="139" t="e">
        <f>R349/Q349*100</f>
        <v>#DIV/0!</v>
      </c>
      <c r="Z349" s="139" t="e">
        <f>X349/Q349*100</f>
        <v>#DIV/0!</v>
      </c>
      <c r="AA349" s="20">
        <f>'2 уровень'!AA1107</f>
        <v>0</v>
      </c>
      <c r="AB349" s="139">
        <f>'2 уровень'!AB1107</f>
        <v>0</v>
      </c>
      <c r="AC349" s="319">
        <f t="shared" si="66"/>
        <v>0</v>
      </c>
      <c r="AD349" s="319">
        <f t="shared" si="64"/>
        <v>0</v>
      </c>
      <c r="AE349" s="855"/>
      <c r="AF349" s="135" t="e">
        <f t="shared" si="67"/>
        <v>#DIV/0!</v>
      </c>
      <c r="AH349" s="403"/>
      <c r="AI349" s="135">
        <f t="shared" si="68"/>
        <v>0</v>
      </c>
    </row>
    <row r="350" spans="1:196" ht="29.25" x14ac:dyDescent="0.25">
      <c r="A350" s="18">
        <v>1</v>
      </c>
      <c r="B350" s="18">
        <v>1</v>
      </c>
      <c r="C350" s="980" t="s">
        <v>194</v>
      </c>
      <c r="D350" s="27">
        <f>'2 уровень'!F1108</f>
        <v>0</v>
      </c>
      <c r="E350" s="27">
        <f>'2 уровень'!G1108</f>
        <v>0</v>
      </c>
      <c r="F350" s="27">
        <f>'2 уровень'!H1108</f>
        <v>0</v>
      </c>
      <c r="G350" s="140">
        <f>'2 уровень'!I1108</f>
        <v>0</v>
      </c>
      <c r="H350" s="154">
        <f>'2 уровень'!J1108</f>
        <v>0</v>
      </c>
      <c r="I350" s="154">
        <f>'2 уровень'!K1108</f>
        <v>0</v>
      </c>
      <c r="J350" s="149">
        <f>'2 уровень'!L1108</f>
        <v>0</v>
      </c>
      <c r="K350" s="149">
        <f>'2 уровень'!M1108</f>
        <v>0</v>
      </c>
      <c r="L350" s="149">
        <f>'2 уровень'!N1108</f>
        <v>0</v>
      </c>
      <c r="M350" s="149">
        <f>'2 уровень'!O1108</f>
        <v>0</v>
      </c>
      <c r="N350" s="149">
        <f>'2 уровень'!P1108</f>
        <v>0</v>
      </c>
      <c r="O350" s="149">
        <f>'2 уровень'!Q1108</f>
        <v>0</v>
      </c>
      <c r="P350" s="148">
        <f>'2 уровень'!R1108</f>
        <v>0</v>
      </c>
      <c r="Q350" s="148">
        <f>'2 уровень'!S1108</f>
        <v>0</v>
      </c>
      <c r="R350" s="148">
        <f>'2 уровень'!T1108</f>
        <v>0</v>
      </c>
      <c r="S350" s="148">
        <f>'2 уровень'!U1108</f>
        <v>0</v>
      </c>
      <c r="T350" s="148">
        <f>'2 уровень'!V1108</f>
        <v>0</v>
      </c>
      <c r="U350" s="148">
        <f>'2 уровень'!W1108</f>
        <v>0</v>
      </c>
      <c r="V350" s="148">
        <f>'2 уровень'!X1108</f>
        <v>0</v>
      </c>
      <c r="W350" s="148">
        <f>'2 уровень'!Y1108</f>
        <v>0</v>
      </c>
      <c r="X350" s="530">
        <f>'2 уровень'!Z1108</f>
        <v>0</v>
      </c>
      <c r="Y350" s="148"/>
      <c r="Z350" s="148"/>
      <c r="AA350" s="27">
        <f>'2 уровень'!AA1108</f>
        <v>0</v>
      </c>
      <c r="AB350" s="148">
        <f>'2 уровень'!AB1108</f>
        <v>0</v>
      </c>
      <c r="AC350" s="319">
        <f t="shared" si="66"/>
        <v>0</v>
      </c>
      <c r="AD350" s="319">
        <f t="shared" si="64"/>
        <v>0</v>
      </c>
      <c r="AE350" s="855">
        <f t="shared" ref="AE350:AE359" si="69">IF(P350&gt;0,P350*1000/D350,0)</f>
        <v>0</v>
      </c>
      <c r="AF350" s="135" t="e">
        <f t="shared" si="67"/>
        <v>#DIV/0!</v>
      </c>
      <c r="AG350" s="135"/>
      <c r="AH350" s="403"/>
      <c r="AI350" s="135">
        <f t="shared" si="68"/>
        <v>0</v>
      </c>
      <c r="AJ350" s="135"/>
      <c r="AK350" s="135"/>
      <c r="AL350" s="135"/>
      <c r="AM350" s="135"/>
      <c r="AN350" s="135"/>
      <c r="AO350" s="135"/>
      <c r="AP350" s="135"/>
      <c r="AQ350" s="135"/>
      <c r="AR350" s="135"/>
      <c r="AS350" s="135"/>
      <c r="AT350" s="135"/>
      <c r="AU350" s="135"/>
      <c r="AV350" s="135"/>
      <c r="AW350" s="135"/>
      <c r="AX350" s="135"/>
      <c r="AY350" s="135"/>
      <c r="AZ350" s="135"/>
      <c r="BA350" s="135"/>
      <c r="BB350" s="135"/>
      <c r="BC350" s="135"/>
      <c r="BD350" s="135"/>
      <c r="BE350" s="135"/>
      <c r="BF350" s="135"/>
      <c r="BG350" s="135"/>
      <c r="BH350" s="135"/>
      <c r="BI350" s="135"/>
      <c r="BJ350" s="135"/>
      <c r="BK350" s="135"/>
      <c r="BL350" s="135"/>
      <c r="BM350" s="135"/>
      <c r="BN350" s="135"/>
      <c r="BO350" s="135"/>
      <c r="BP350" s="135"/>
      <c r="BQ350" s="135"/>
      <c r="BR350" s="135"/>
      <c r="BS350" s="135"/>
      <c r="BT350" s="135"/>
      <c r="BU350" s="135"/>
      <c r="BV350" s="135"/>
      <c r="BW350" s="135"/>
      <c r="BX350" s="135"/>
      <c r="BY350" s="135"/>
      <c r="BZ350" s="135"/>
      <c r="CA350" s="135"/>
      <c r="CB350" s="135"/>
      <c r="CC350" s="135"/>
      <c r="CD350" s="135"/>
      <c r="CE350" s="135"/>
      <c r="CF350" s="135"/>
      <c r="CG350" s="135"/>
      <c r="CH350" s="135"/>
      <c r="CI350" s="135"/>
      <c r="CJ350" s="135"/>
      <c r="CK350" s="135"/>
      <c r="CL350" s="135"/>
      <c r="CM350" s="135"/>
      <c r="CN350" s="135"/>
      <c r="CO350" s="135"/>
      <c r="CP350" s="135"/>
      <c r="CQ350" s="135"/>
      <c r="CR350" s="135"/>
      <c r="CS350" s="135"/>
      <c r="CT350" s="135"/>
      <c r="CU350" s="135"/>
      <c r="CV350" s="135"/>
      <c r="CW350" s="135"/>
      <c r="CX350" s="135"/>
      <c r="CY350" s="135"/>
      <c r="CZ350" s="135"/>
      <c r="DA350" s="135"/>
      <c r="DB350" s="135"/>
      <c r="DC350" s="135"/>
      <c r="DD350" s="135"/>
      <c r="DE350" s="135"/>
      <c r="DF350" s="135"/>
      <c r="DG350" s="135"/>
      <c r="DH350" s="135"/>
      <c r="DI350" s="135"/>
      <c r="DJ350" s="135"/>
      <c r="DK350" s="135"/>
      <c r="DL350" s="135"/>
      <c r="DM350" s="135"/>
      <c r="DN350" s="135"/>
      <c r="DO350" s="135"/>
      <c r="DP350" s="135"/>
      <c r="DQ350" s="135"/>
      <c r="DR350" s="135"/>
      <c r="DS350" s="135"/>
      <c r="DT350" s="135"/>
      <c r="DU350" s="135"/>
      <c r="DV350" s="135"/>
      <c r="DW350" s="135"/>
      <c r="DX350" s="135"/>
      <c r="DY350" s="135"/>
      <c r="DZ350" s="135"/>
      <c r="EA350" s="135"/>
      <c r="EB350" s="135"/>
      <c r="EC350" s="135"/>
      <c r="ED350" s="135"/>
      <c r="EE350" s="135"/>
      <c r="EF350" s="135"/>
      <c r="EG350" s="135"/>
      <c r="EH350" s="135"/>
      <c r="EI350" s="135"/>
      <c r="EJ350" s="135"/>
      <c r="EK350" s="135"/>
      <c r="EL350" s="135"/>
      <c r="EM350" s="135"/>
      <c r="EN350" s="135"/>
      <c r="EO350" s="135"/>
      <c r="EP350" s="135"/>
      <c r="EQ350" s="135"/>
      <c r="ER350" s="135"/>
      <c r="ES350" s="135"/>
      <c r="ET350" s="135"/>
      <c r="EU350" s="135"/>
      <c r="EV350" s="135"/>
      <c r="EW350" s="135"/>
      <c r="EX350" s="135"/>
      <c r="EY350" s="135"/>
      <c r="EZ350" s="135"/>
      <c r="FA350" s="135"/>
      <c r="FB350" s="135"/>
      <c r="FC350" s="135"/>
      <c r="FD350" s="135"/>
      <c r="FE350" s="135"/>
      <c r="FF350" s="135"/>
      <c r="FG350" s="135"/>
      <c r="FH350" s="135"/>
      <c r="FI350" s="135"/>
      <c r="FJ350" s="135"/>
      <c r="FK350" s="135"/>
      <c r="FL350" s="135"/>
      <c r="FM350" s="135"/>
      <c r="FN350" s="135"/>
      <c r="FO350" s="135"/>
      <c r="FP350" s="135"/>
      <c r="FQ350" s="135"/>
      <c r="FR350" s="135"/>
      <c r="FS350" s="135"/>
      <c r="FT350" s="135"/>
      <c r="FU350" s="135"/>
      <c r="FV350" s="135"/>
      <c r="FW350" s="135"/>
      <c r="FX350" s="135"/>
      <c r="FY350" s="135"/>
      <c r="FZ350" s="135"/>
      <c r="GA350" s="135"/>
      <c r="GB350" s="135"/>
      <c r="GC350" s="135"/>
      <c r="GD350" s="135"/>
      <c r="GE350" s="135"/>
      <c r="GF350" s="135"/>
      <c r="GG350" s="135"/>
      <c r="GH350" s="135"/>
      <c r="GI350" s="135"/>
      <c r="GJ350" s="135"/>
      <c r="GK350" s="135"/>
      <c r="GL350" s="135"/>
      <c r="GM350" s="135"/>
      <c r="GN350" s="135"/>
    </row>
    <row r="351" spans="1:196" x14ac:dyDescent="0.25">
      <c r="A351" s="18">
        <v>1</v>
      </c>
      <c r="B351" s="18">
        <v>1</v>
      </c>
      <c r="C351" s="3727" t="s">
        <v>270</v>
      </c>
      <c r="D351" s="27">
        <f>'2 уровень'!F1109</f>
        <v>0</v>
      </c>
      <c r="E351" s="27">
        <f>'2 уровень'!G1109</f>
        <v>0</v>
      </c>
      <c r="F351" s="27">
        <f>'2 уровень'!H1109</f>
        <v>2</v>
      </c>
      <c r="G351" s="140" t="e">
        <f>'2 уровень'!I1109</f>
        <v>#DIV/0!</v>
      </c>
      <c r="H351" s="154">
        <f>'2 уровень'!J1109</f>
        <v>0</v>
      </c>
      <c r="I351" s="154">
        <f>'2 уровень'!K1109</f>
        <v>0</v>
      </c>
      <c r="J351" s="149">
        <f>'2 уровень'!L1109</f>
        <v>0</v>
      </c>
      <c r="K351" s="149">
        <f>'2 уровень'!M1109</f>
        <v>0</v>
      </c>
      <c r="L351" s="149">
        <f>'2 уровень'!N1109</f>
        <v>0</v>
      </c>
      <c r="M351" s="149">
        <f>'2 уровень'!O1109</f>
        <v>0</v>
      </c>
      <c r="N351" s="149">
        <f>'2 уровень'!P1109</f>
        <v>0</v>
      </c>
      <c r="O351" s="149">
        <f>'2 уровень'!Q1109</f>
        <v>0</v>
      </c>
      <c r="P351" s="148">
        <f>'2 уровень'!R1109</f>
        <v>0</v>
      </c>
      <c r="Q351" s="148">
        <f>'2 уровень'!S1109</f>
        <v>0</v>
      </c>
      <c r="R351" s="148">
        <f>'2 уровень'!T1109</f>
        <v>0</v>
      </c>
      <c r="S351" s="148">
        <f>'2 уровень'!U1109</f>
        <v>0</v>
      </c>
      <c r="T351" s="148">
        <f>'2 уровень'!V1109</f>
        <v>0</v>
      </c>
      <c r="U351" s="148">
        <f>'2 уровень'!W1109</f>
        <v>0</v>
      </c>
      <c r="V351" s="148">
        <f>'2 уровень'!X1109</f>
        <v>0</v>
      </c>
      <c r="W351" s="148">
        <f>'2 уровень'!Y1109</f>
        <v>0</v>
      </c>
      <c r="X351" s="530">
        <f>'2 уровень'!Z1109</f>
        <v>7.28674</v>
      </c>
      <c r="Y351" s="148"/>
      <c r="Z351" s="148"/>
      <c r="AA351" s="27">
        <f>'2 уровень'!AA1109</f>
        <v>0</v>
      </c>
      <c r="AB351" s="148">
        <f>'2 уровень'!AB1109</f>
        <v>0</v>
      </c>
      <c r="AC351" s="319">
        <f t="shared" si="66"/>
        <v>7286.74</v>
      </c>
      <c r="AD351" s="319">
        <f t="shared" si="64"/>
        <v>0</v>
      </c>
      <c r="AE351" s="855">
        <f t="shared" si="69"/>
        <v>0</v>
      </c>
      <c r="AF351" s="135">
        <f t="shared" si="67"/>
        <v>0</v>
      </c>
      <c r="AG351" s="135"/>
      <c r="AH351" s="403"/>
      <c r="AI351" s="135">
        <f t="shared" si="68"/>
        <v>0</v>
      </c>
      <c r="AJ351" s="135"/>
      <c r="AK351" s="135"/>
      <c r="AL351" s="135"/>
      <c r="AM351" s="135"/>
      <c r="AN351" s="135"/>
      <c r="AO351" s="135"/>
      <c r="AP351" s="135"/>
      <c r="AQ351" s="135"/>
      <c r="AR351" s="135"/>
      <c r="AS351" s="135"/>
      <c r="AT351" s="135"/>
      <c r="AU351" s="135"/>
      <c r="AV351" s="135"/>
      <c r="AW351" s="135"/>
      <c r="AX351" s="135"/>
      <c r="AY351" s="135"/>
      <c r="AZ351" s="135"/>
      <c r="BA351" s="135"/>
      <c r="BB351" s="135"/>
      <c r="BC351" s="135"/>
      <c r="BD351" s="135"/>
      <c r="BE351" s="135"/>
      <c r="BF351" s="135"/>
      <c r="BG351" s="135"/>
      <c r="BH351" s="135"/>
      <c r="BI351" s="135"/>
      <c r="BJ351" s="135"/>
      <c r="BK351" s="135"/>
      <c r="BL351" s="135"/>
      <c r="BM351" s="135"/>
      <c r="BN351" s="135"/>
      <c r="BO351" s="135"/>
      <c r="BP351" s="135"/>
      <c r="BQ351" s="135"/>
      <c r="BR351" s="135"/>
      <c r="BS351" s="135"/>
      <c r="BT351" s="135"/>
      <c r="BU351" s="135"/>
      <c r="BV351" s="135"/>
      <c r="BW351" s="135"/>
      <c r="BX351" s="135"/>
      <c r="BY351" s="135"/>
      <c r="BZ351" s="135"/>
      <c r="CA351" s="135"/>
      <c r="CB351" s="135"/>
      <c r="CC351" s="135"/>
      <c r="CD351" s="135"/>
      <c r="CE351" s="135"/>
      <c r="CF351" s="135"/>
      <c r="CG351" s="135"/>
      <c r="CH351" s="135"/>
      <c r="CI351" s="135"/>
      <c r="CJ351" s="135"/>
      <c r="CK351" s="135"/>
      <c r="CL351" s="135"/>
      <c r="CM351" s="135"/>
      <c r="CN351" s="135"/>
      <c r="CO351" s="135"/>
      <c r="CP351" s="135"/>
      <c r="CQ351" s="135"/>
      <c r="CR351" s="135"/>
      <c r="CS351" s="135"/>
      <c r="CT351" s="135"/>
      <c r="CU351" s="135"/>
      <c r="CV351" s="135"/>
      <c r="CW351" s="135"/>
      <c r="CX351" s="135"/>
      <c r="CY351" s="135"/>
      <c r="CZ351" s="135"/>
      <c r="DA351" s="135"/>
      <c r="DB351" s="135"/>
      <c r="DC351" s="135"/>
      <c r="DD351" s="135"/>
      <c r="DE351" s="135"/>
      <c r="DF351" s="135"/>
      <c r="DG351" s="135"/>
      <c r="DH351" s="135"/>
      <c r="DI351" s="135"/>
      <c r="DJ351" s="135"/>
      <c r="DK351" s="135"/>
      <c r="DL351" s="135"/>
      <c r="DM351" s="135"/>
      <c r="DN351" s="135"/>
      <c r="DO351" s="135"/>
      <c r="DP351" s="135"/>
      <c r="DQ351" s="135"/>
      <c r="DR351" s="135"/>
      <c r="DS351" s="135"/>
      <c r="DT351" s="135"/>
      <c r="DU351" s="135"/>
      <c r="DV351" s="135"/>
      <c r="DW351" s="135"/>
      <c r="DX351" s="135"/>
      <c r="DY351" s="135"/>
      <c r="DZ351" s="135"/>
      <c r="EA351" s="135"/>
      <c r="EB351" s="135"/>
      <c r="EC351" s="135"/>
      <c r="ED351" s="135"/>
      <c r="EE351" s="135"/>
      <c r="EF351" s="135"/>
      <c r="EG351" s="135"/>
      <c r="EH351" s="135"/>
      <c r="EI351" s="135"/>
      <c r="EJ351" s="135"/>
      <c r="EK351" s="135"/>
      <c r="EL351" s="135"/>
      <c r="EM351" s="135"/>
      <c r="EN351" s="135"/>
      <c r="EO351" s="135"/>
      <c r="EP351" s="135"/>
      <c r="EQ351" s="135"/>
      <c r="ER351" s="135"/>
      <c r="ES351" s="135"/>
      <c r="ET351" s="135"/>
      <c r="EU351" s="135"/>
      <c r="EV351" s="135"/>
      <c r="EW351" s="135"/>
      <c r="EX351" s="135"/>
      <c r="EY351" s="135"/>
      <c r="EZ351" s="135"/>
      <c r="FA351" s="135"/>
      <c r="FB351" s="135"/>
      <c r="FC351" s="135"/>
      <c r="FD351" s="135"/>
      <c r="FE351" s="135"/>
      <c r="FF351" s="135"/>
      <c r="FG351" s="135"/>
      <c r="FH351" s="135"/>
      <c r="FI351" s="135"/>
      <c r="FJ351" s="135"/>
      <c r="FK351" s="135"/>
      <c r="FL351" s="135"/>
      <c r="FM351" s="135"/>
      <c r="FN351" s="135"/>
      <c r="FO351" s="135"/>
      <c r="FP351" s="135"/>
      <c r="FQ351" s="135"/>
      <c r="FR351" s="135"/>
      <c r="FS351" s="135"/>
      <c r="FT351" s="135"/>
      <c r="FU351" s="135"/>
      <c r="FV351" s="135"/>
      <c r="FW351" s="135"/>
      <c r="FX351" s="135"/>
      <c r="FY351" s="135"/>
      <c r="FZ351" s="135"/>
      <c r="GA351" s="135"/>
      <c r="GB351" s="135"/>
      <c r="GC351" s="135"/>
      <c r="GD351" s="135"/>
      <c r="GE351" s="135"/>
      <c r="GF351" s="135"/>
      <c r="GG351" s="135"/>
      <c r="GH351" s="135"/>
      <c r="GI351" s="135"/>
      <c r="GJ351" s="135"/>
      <c r="GK351" s="135"/>
      <c r="GL351" s="135"/>
      <c r="GM351" s="135"/>
      <c r="GN351" s="135"/>
    </row>
    <row r="352" spans="1:196" x14ac:dyDescent="0.25">
      <c r="B352" s="18">
        <v>1</v>
      </c>
      <c r="C352" s="3727" t="s">
        <v>193</v>
      </c>
      <c r="D352" s="27">
        <f>'2 уровень'!F1110</f>
        <v>0</v>
      </c>
      <c r="E352" s="27">
        <f>'2 уровень'!G1110</f>
        <v>0</v>
      </c>
      <c r="F352" s="27">
        <f>'2 уровень'!H1110</f>
        <v>0</v>
      </c>
      <c r="G352" s="140">
        <f>'2 уровень'!I1110</f>
        <v>0</v>
      </c>
      <c r="H352" s="154">
        <f>'2 уровень'!J1110</f>
        <v>0</v>
      </c>
      <c r="I352" s="154">
        <f>'2 уровень'!K1110</f>
        <v>0</v>
      </c>
      <c r="J352" s="149">
        <f>'2 уровень'!L1110</f>
        <v>0</v>
      </c>
      <c r="K352" s="149">
        <f>'2 уровень'!M1110</f>
        <v>0</v>
      </c>
      <c r="L352" s="149">
        <f>'2 уровень'!N1110</f>
        <v>0</v>
      </c>
      <c r="M352" s="149">
        <f>'2 уровень'!O1110</f>
        <v>0</v>
      </c>
      <c r="N352" s="149">
        <f>'2 уровень'!P1110</f>
        <v>0</v>
      </c>
      <c r="O352" s="149">
        <f>'2 уровень'!Q1110</f>
        <v>0</v>
      </c>
      <c r="P352" s="148">
        <f>'2 уровень'!R1110</f>
        <v>0</v>
      </c>
      <c r="Q352" s="148">
        <f>'2 уровень'!S1110</f>
        <v>0</v>
      </c>
      <c r="R352" s="148">
        <f>'2 уровень'!T1110</f>
        <v>0</v>
      </c>
      <c r="S352" s="148">
        <f>'2 уровень'!U1110</f>
        <v>0</v>
      </c>
      <c r="T352" s="148">
        <f>'2 уровень'!V1110</f>
        <v>0</v>
      </c>
      <c r="U352" s="148">
        <f>'2 уровень'!W1110</f>
        <v>0</v>
      </c>
      <c r="V352" s="148">
        <f>'2 уровень'!X1110</f>
        <v>0</v>
      </c>
      <c r="W352" s="148">
        <f>'2 уровень'!Y1110</f>
        <v>0</v>
      </c>
      <c r="X352" s="530">
        <f>'2 уровень'!Z1110</f>
        <v>0</v>
      </c>
      <c r="Y352" s="148"/>
      <c r="Z352" s="148"/>
      <c r="AA352" s="27">
        <f>'2 уровень'!AA1110</f>
        <v>0</v>
      </c>
      <c r="AB352" s="148">
        <f>'2 уровень'!AB1110</f>
        <v>0</v>
      </c>
      <c r="AC352" s="319">
        <f t="shared" si="66"/>
        <v>0</v>
      </c>
      <c r="AD352" s="319">
        <f t="shared" si="64"/>
        <v>0</v>
      </c>
      <c r="AE352" s="855">
        <f t="shared" si="69"/>
        <v>0</v>
      </c>
      <c r="AF352" s="135" t="e">
        <f t="shared" si="67"/>
        <v>#DIV/0!</v>
      </c>
      <c r="AG352" s="135"/>
      <c r="AH352" s="403"/>
      <c r="AI352" s="135">
        <f t="shared" si="68"/>
        <v>0</v>
      </c>
      <c r="AJ352" s="135"/>
      <c r="AK352" s="135"/>
      <c r="AL352" s="135"/>
      <c r="AM352" s="135"/>
      <c r="AN352" s="135"/>
      <c r="AO352" s="135"/>
      <c r="AP352" s="135"/>
      <c r="AQ352" s="135"/>
      <c r="AR352" s="135"/>
      <c r="AS352" s="135"/>
      <c r="AT352" s="135"/>
      <c r="AU352" s="135"/>
      <c r="AV352" s="135"/>
      <c r="AW352" s="135"/>
      <c r="AX352" s="135"/>
      <c r="AY352" s="135"/>
      <c r="AZ352" s="135"/>
      <c r="BA352" s="135"/>
      <c r="BB352" s="135"/>
      <c r="BC352" s="135"/>
      <c r="BD352" s="135"/>
      <c r="BE352" s="135"/>
      <c r="BF352" s="135"/>
      <c r="BG352" s="135"/>
      <c r="BH352" s="135"/>
      <c r="BI352" s="135"/>
      <c r="BJ352" s="135"/>
      <c r="BK352" s="135"/>
      <c r="BL352" s="135"/>
      <c r="BM352" s="135"/>
      <c r="BN352" s="135"/>
      <c r="BO352" s="135"/>
      <c r="BP352" s="135"/>
      <c r="BQ352" s="135"/>
      <c r="BR352" s="135"/>
      <c r="BS352" s="135"/>
      <c r="BT352" s="135"/>
      <c r="BU352" s="135"/>
      <c r="BV352" s="135"/>
      <c r="BW352" s="135"/>
      <c r="BX352" s="135"/>
      <c r="BY352" s="135"/>
      <c r="BZ352" s="135"/>
      <c r="CA352" s="135"/>
      <c r="CB352" s="135"/>
      <c r="CC352" s="135"/>
      <c r="CD352" s="135"/>
      <c r="CE352" s="135"/>
      <c r="CF352" s="135"/>
      <c r="CG352" s="135"/>
      <c r="CH352" s="135"/>
      <c r="CI352" s="135"/>
      <c r="CJ352" s="135"/>
      <c r="CK352" s="135"/>
      <c r="CL352" s="135"/>
      <c r="CM352" s="135"/>
      <c r="CN352" s="135"/>
      <c r="CO352" s="135"/>
      <c r="CP352" s="135"/>
      <c r="CQ352" s="135"/>
      <c r="CR352" s="135"/>
      <c r="CS352" s="135"/>
      <c r="CT352" s="135"/>
      <c r="CU352" s="135"/>
      <c r="CV352" s="135"/>
      <c r="CW352" s="135"/>
      <c r="CX352" s="135"/>
      <c r="CY352" s="135"/>
      <c r="CZ352" s="135"/>
      <c r="DA352" s="135"/>
      <c r="DB352" s="135"/>
      <c r="DC352" s="135"/>
      <c r="DD352" s="135"/>
      <c r="DE352" s="135"/>
      <c r="DF352" s="135"/>
      <c r="DG352" s="135"/>
      <c r="DH352" s="135"/>
      <c r="DI352" s="135"/>
      <c r="DJ352" s="135"/>
      <c r="DK352" s="135"/>
      <c r="DL352" s="135"/>
      <c r="DM352" s="135"/>
      <c r="DN352" s="135"/>
      <c r="DO352" s="135"/>
      <c r="DP352" s="135"/>
      <c r="DQ352" s="135"/>
      <c r="DR352" s="135"/>
      <c r="DS352" s="135"/>
      <c r="DT352" s="135"/>
      <c r="DU352" s="135"/>
      <c r="DV352" s="135"/>
      <c r="DW352" s="135"/>
      <c r="DX352" s="135"/>
      <c r="DY352" s="135"/>
      <c r="DZ352" s="135"/>
      <c r="EA352" s="135"/>
      <c r="EB352" s="135"/>
      <c r="EC352" s="135"/>
      <c r="ED352" s="135"/>
      <c r="EE352" s="135"/>
      <c r="EF352" s="135"/>
      <c r="EG352" s="135"/>
      <c r="EH352" s="135"/>
      <c r="EI352" s="135"/>
      <c r="EJ352" s="135"/>
      <c r="EK352" s="135"/>
      <c r="EL352" s="135"/>
      <c r="EM352" s="135"/>
      <c r="EN352" s="135"/>
      <c r="EO352" s="135"/>
      <c r="EP352" s="135"/>
      <c r="EQ352" s="135"/>
      <c r="ER352" s="135"/>
      <c r="ES352" s="135"/>
      <c r="ET352" s="135"/>
      <c r="EU352" s="135"/>
      <c r="EV352" s="135"/>
      <c r="EW352" s="135"/>
      <c r="EX352" s="135"/>
      <c r="EY352" s="135"/>
      <c r="EZ352" s="135"/>
      <c r="FA352" s="135"/>
      <c r="FB352" s="135"/>
      <c r="FC352" s="135"/>
      <c r="FD352" s="135"/>
      <c r="FE352" s="135"/>
      <c r="FF352" s="135"/>
      <c r="FG352" s="135"/>
      <c r="FH352" s="135"/>
      <c r="FI352" s="135"/>
      <c r="FJ352" s="135"/>
      <c r="FK352" s="135"/>
      <c r="FL352" s="135"/>
      <c r="FM352" s="135"/>
      <c r="FN352" s="135"/>
      <c r="FO352" s="135"/>
      <c r="FP352" s="135"/>
      <c r="FQ352" s="135"/>
      <c r="FR352" s="135"/>
      <c r="FS352" s="135"/>
      <c r="FT352" s="135"/>
      <c r="FU352" s="135"/>
      <c r="FV352" s="135"/>
      <c r="FW352" s="135"/>
      <c r="FX352" s="135"/>
      <c r="FY352" s="135"/>
      <c r="FZ352" s="135"/>
      <c r="GA352" s="135"/>
      <c r="GB352" s="135"/>
      <c r="GC352" s="135"/>
      <c r="GD352" s="135"/>
      <c r="GE352" s="135"/>
      <c r="GF352" s="135"/>
      <c r="GG352" s="135"/>
      <c r="GH352" s="135"/>
      <c r="GI352" s="135"/>
      <c r="GJ352" s="135"/>
      <c r="GK352" s="135"/>
      <c r="GL352" s="135"/>
      <c r="GM352" s="135"/>
      <c r="GN352" s="135"/>
    </row>
    <row r="353" spans="2:196" ht="30" x14ac:dyDescent="0.25">
      <c r="B353" s="18">
        <v>1</v>
      </c>
      <c r="C353" s="3728" t="s">
        <v>461</v>
      </c>
      <c r="D353" s="27">
        <f>'2 уровень'!F1111</f>
        <v>0</v>
      </c>
      <c r="E353" s="27">
        <f>'2 уровень'!G1111</f>
        <v>0</v>
      </c>
      <c r="F353" s="27">
        <f>'2 уровень'!H1111</f>
        <v>2</v>
      </c>
      <c r="G353" s="140" t="e">
        <f>'2 уровень'!I1111</f>
        <v>#DIV/0!</v>
      </c>
      <c r="H353" s="154">
        <f>'2 уровень'!J1111</f>
        <v>0</v>
      </c>
      <c r="I353" s="154">
        <f>'2 уровень'!K1111</f>
        <v>0</v>
      </c>
      <c r="J353" s="149">
        <f>'2 уровень'!L1111</f>
        <v>0</v>
      </c>
      <c r="K353" s="149">
        <f>'2 уровень'!M1111</f>
        <v>0</v>
      </c>
      <c r="L353" s="149">
        <f>'2 уровень'!N1111</f>
        <v>0</v>
      </c>
      <c r="M353" s="149">
        <f>'2 уровень'!O1111</f>
        <v>0</v>
      </c>
      <c r="N353" s="149">
        <f>'2 уровень'!P1111</f>
        <v>0</v>
      </c>
      <c r="O353" s="149">
        <f>'2 уровень'!Q1111</f>
        <v>0</v>
      </c>
      <c r="P353" s="148">
        <f>'2 уровень'!R1111</f>
        <v>0</v>
      </c>
      <c r="Q353" s="148">
        <f>'2 уровень'!S1111</f>
        <v>0</v>
      </c>
      <c r="R353" s="148">
        <f>'2 уровень'!T1111</f>
        <v>0</v>
      </c>
      <c r="S353" s="148">
        <f>'2 уровень'!U1111</f>
        <v>0</v>
      </c>
      <c r="T353" s="148">
        <f>'2 уровень'!V1111</f>
        <v>0</v>
      </c>
      <c r="U353" s="148">
        <f>'2 уровень'!W1111</f>
        <v>0</v>
      </c>
      <c r="V353" s="148">
        <f>'2 уровень'!X1111</f>
        <v>0</v>
      </c>
      <c r="W353" s="148">
        <f>'2 уровень'!Y1111</f>
        <v>0</v>
      </c>
      <c r="X353" s="530">
        <f>'2 уровень'!Z1111</f>
        <v>0</v>
      </c>
      <c r="Y353" s="148"/>
      <c r="Z353" s="148"/>
      <c r="AA353" s="27">
        <f>'2 уровень'!AA1111</f>
        <v>0</v>
      </c>
      <c r="AB353" s="148">
        <f>'2 уровень'!AB1111</f>
        <v>0</v>
      </c>
      <c r="AC353" s="319">
        <f t="shared" si="66"/>
        <v>0</v>
      </c>
      <c r="AD353" s="319">
        <f t="shared" si="64"/>
        <v>0</v>
      </c>
      <c r="AE353" s="855">
        <f t="shared" si="69"/>
        <v>0</v>
      </c>
      <c r="AF353" s="135">
        <f t="shared" si="67"/>
        <v>0</v>
      </c>
      <c r="AG353" s="135"/>
      <c r="AH353" s="403"/>
      <c r="AI353" s="135">
        <f t="shared" si="68"/>
        <v>0</v>
      </c>
      <c r="AJ353" s="135"/>
      <c r="AK353" s="135"/>
      <c r="AL353" s="135"/>
      <c r="AM353" s="135"/>
      <c r="AN353" s="135"/>
      <c r="AO353" s="135"/>
      <c r="AP353" s="135"/>
      <c r="AQ353" s="135"/>
      <c r="AR353" s="135"/>
      <c r="AS353" s="135"/>
      <c r="AT353" s="135"/>
      <c r="AU353" s="135"/>
      <c r="AV353" s="135"/>
      <c r="AW353" s="135"/>
      <c r="AX353" s="135"/>
      <c r="AY353" s="135"/>
      <c r="AZ353" s="135"/>
      <c r="BA353" s="135"/>
      <c r="BB353" s="135"/>
      <c r="BC353" s="135"/>
      <c r="BD353" s="135"/>
      <c r="BE353" s="135"/>
      <c r="BF353" s="135"/>
      <c r="BG353" s="135"/>
      <c r="BH353" s="135"/>
      <c r="BI353" s="135"/>
      <c r="BJ353" s="135"/>
      <c r="BK353" s="135"/>
      <c r="BL353" s="135"/>
      <c r="BM353" s="135"/>
      <c r="BN353" s="135"/>
      <c r="BO353" s="135"/>
      <c r="BP353" s="135"/>
      <c r="BQ353" s="135"/>
      <c r="BR353" s="135"/>
      <c r="BS353" s="135"/>
      <c r="BT353" s="135"/>
      <c r="BU353" s="135"/>
      <c r="BV353" s="135"/>
      <c r="BW353" s="135"/>
      <c r="BX353" s="135"/>
      <c r="BY353" s="135"/>
      <c r="BZ353" s="135"/>
      <c r="CA353" s="135"/>
      <c r="CB353" s="135"/>
      <c r="CC353" s="135"/>
      <c r="CD353" s="135"/>
      <c r="CE353" s="135"/>
      <c r="CF353" s="135"/>
      <c r="CG353" s="135"/>
      <c r="CH353" s="135"/>
      <c r="CI353" s="135"/>
      <c r="CJ353" s="135"/>
      <c r="CK353" s="135"/>
      <c r="CL353" s="135"/>
      <c r="CM353" s="135"/>
      <c r="CN353" s="135"/>
      <c r="CO353" s="135"/>
      <c r="CP353" s="135"/>
      <c r="CQ353" s="135"/>
      <c r="CR353" s="135"/>
      <c r="CS353" s="135"/>
      <c r="CT353" s="135"/>
      <c r="CU353" s="135"/>
      <c r="CV353" s="135"/>
      <c r="CW353" s="135"/>
      <c r="CX353" s="135"/>
      <c r="CY353" s="135"/>
      <c r="CZ353" s="135"/>
      <c r="DA353" s="135"/>
      <c r="DB353" s="135"/>
      <c r="DC353" s="135"/>
      <c r="DD353" s="135"/>
      <c r="DE353" s="135"/>
      <c r="DF353" s="135"/>
      <c r="DG353" s="135"/>
      <c r="DH353" s="135"/>
      <c r="DI353" s="135"/>
      <c r="DJ353" s="135"/>
      <c r="DK353" s="135"/>
      <c r="DL353" s="135"/>
      <c r="DM353" s="135"/>
      <c r="DN353" s="135"/>
      <c r="DO353" s="135"/>
      <c r="DP353" s="135"/>
      <c r="DQ353" s="135"/>
      <c r="DR353" s="135"/>
      <c r="DS353" s="135"/>
      <c r="DT353" s="135"/>
      <c r="DU353" s="135"/>
      <c r="DV353" s="135"/>
      <c r="DW353" s="135"/>
      <c r="DX353" s="135"/>
      <c r="DY353" s="135"/>
      <c r="DZ353" s="135"/>
      <c r="EA353" s="135"/>
      <c r="EB353" s="135"/>
      <c r="EC353" s="135"/>
      <c r="ED353" s="135"/>
      <c r="EE353" s="135"/>
      <c r="EF353" s="135"/>
      <c r="EG353" s="135"/>
      <c r="EH353" s="135"/>
      <c r="EI353" s="135"/>
      <c r="EJ353" s="135"/>
      <c r="EK353" s="135"/>
      <c r="EL353" s="135"/>
      <c r="EM353" s="135"/>
      <c r="EN353" s="135"/>
      <c r="EO353" s="135"/>
      <c r="EP353" s="135"/>
      <c r="EQ353" s="135"/>
      <c r="ER353" s="135"/>
      <c r="ES353" s="135"/>
      <c r="ET353" s="135"/>
      <c r="EU353" s="135"/>
      <c r="EV353" s="135"/>
      <c r="EW353" s="135"/>
      <c r="EX353" s="135"/>
      <c r="EY353" s="135"/>
      <c r="EZ353" s="135"/>
      <c r="FA353" s="135"/>
      <c r="FB353" s="135"/>
      <c r="FC353" s="135"/>
      <c r="FD353" s="135"/>
      <c r="FE353" s="135"/>
      <c r="FF353" s="135"/>
      <c r="FG353" s="135"/>
      <c r="FH353" s="135"/>
      <c r="FI353" s="135"/>
      <c r="FJ353" s="135"/>
      <c r="FK353" s="135"/>
      <c r="FL353" s="135"/>
      <c r="FM353" s="135"/>
      <c r="FN353" s="135"/>
      <c r="FO353" s="135"/>
      <c r="FP353" s="135"/>
      <c r="FQ353" s="135"/>
      <c r="FR353" s="135"/>
      <c r="FS353" s="135"/>
      <c r="FT353" s="135"/>
      <c r="FU353" s="135"/>
      <c r="FV353" s="135"/>
      <c r="FW353" s="135"/>
      <c r="FX353" s="135"/>
      <c r="FY353" s="135"/>
      <c r="FZ353" s="135"/>
      <c r="GA353" s="135"/>
      <c r="GB353" s="135"/>
      <c r="GC353" s="135"/>
      <c r="GD353" s="135"/>
      <c r="GE353" s="135"/>
      <c r="GF353" s="135"/>
      <c r="GG353" s="135"/>
      <c r="GH353" s="135"/>
      <c r="GI353" s="135"/>
      <c r="GJ353" s="135"/>
      <c r="GK353" s="135"/>
      <c r="GL353" s="135"/>
      <c r="GM353" s="135"/>
      <c r="GN353" s="135"/>
    </row>
    <row r="354" spans="2:196" ht="60" x14ac:dyDescent="0.25">
      <c r="B354" s="18">
        <v>1</v>
      </c>
      <c r="C354" s="3729" t="s">
        <v>462</v>
      </c>
      <c r="D354" s="27">
        <f>'2 уровень'!F1112</f>
        <v>0</v>
      </c>
      <c r="E354" s="27">
        <f>'2 уровень'!G1112</f>
        <v>0</v>
      </c>
      <c r="F354" s="27">
        <f>'2 уровень'!H1112</f>
        <v>0</v>
      </c>
      <c r="G354" s="140" t="e">
        <f>'2 уровень'!I1112</f>
        <v>#DIV/0!</v>
      </c>
      <c r="H354" s="154">
        <f>'2 уровень'!J1112</f>
        <v>0</v>
      </c>
      <c r="I354" s="154">
        <f>'2 уровень'!K1112</f>
        <v>0</v>
      </c>
      <c r="J354" s="149">
        <f>'2 уровень'!L1112</f>
        <v>0</v>
      </c>
      <c r="K354" s="149">
        <f>'2 уровень'!M1112</f>
        <v>0</v>
      </c>
      <c r="L354" s="149">
        <f>'2 уровень'!N1112</f>
        <v>0</v>
      </c>
      <c r="M354" s="149">
        <f>'2 уровень'!O1112</f>
        <v>0</v>
      </c>
      <c r="N354" s="149">
        <f>'2 уровень'!P1112</f>
        <v>0</v>
      </c>
      <c r="O354" s="149">
        <f>'2 уровень'!Q1112</f>
        <v>0</v>
      </c>
      <c r="P354" s="148">
        <f>'2 уровень'!R1112</f>
        <v>0</v>
      </c>
      <c r="Q354" s="148">
        <f>'2 уровень'!S1112</f>
        <v>0</v>
      </c>
      <c r="R354" s="148">
        <f>'2 уровень'!T1112</f>
        <v>0</v>
      </c>
      <c r="S354" s="148">
        <f>'2 уровень'!U1112</f>
        <v>0</v>
      </c>
      <c r="T354" s="148">
        <f>'2 уровень'!V1112</f>
        <v>0</v>
      </c>
      <c r="U354" s="148">
        <f>'2 уровень'!W1112</f>
        <v>0</v>
      </c>
      <c r="V354" s="148">
        <f>'2 уровень'!X1112</f>
        <v>0</v>
      </c>
      <c r="W354" s="148">
        <f>'2 уровень'!Y1112</f>
        <v>0</v>
      </c>
      <c r="X354" s="530">
        <f>'2 уровень'!Z1112</f>
        <v>0</v>
      </c>
      <c r="Y354" s="148"/>
      <c r="Z354" s="148"/>
      <c r="AA354" s="27">
        <f>'2 уровень'!AA1112</f>
        <v>0</v>
      </c>
      <c r="AB354" s="148">
        <f>'2 уровень'!AB1112</f>
        <v>0</v>
      </c>
      <c r="AC354" s="319">
        <f t="shared" si="66"/>
        <v>0</v>
      </c>
      <c r="AD354" s="319">
        <f t="shared" si="64"/>
        <v>0</v>
      </c>
      <c r="AE354" s="855">
        <f t="shared" si="69"/>
        <v>0</v>
      </c>
      <c r="AF354" s="135" t="e">
        <f t="shared" si="67"/>
        <v>#DIV/0!</v>
      </c>
      <c r="AG354" s="135"/>
      <c r="AH354" s="403"/>
      <c r="AI354" s="135">
        <f t="shared" si="68"/>
        <v>0</v>
      </c>
      <c r="AJ354" s="135"/>
      <c r="AK354" s="135"/>
      <c r="AL354" s="135"/>
      <c r="AM354" s="135"/>
      <c r="AN354" s="135"/>
      <c r="AO354" s="135"/>
      <c r="AP354" s="135"/>
      <c r="AQ354" s="135"/>
      <c r="AR354" s="135"/>
      <c r="AS354" s="135"/>
      <c r="AT354" s="135"/>
      <c r="AU354" s="135"/>
      <c r="AV354" s="135"/>
      <c r="AW354" s="135"/>
      <c r="AX354" s="135"/>
      <c r="AY354" s="135"/>
      <c r="AZ354" s="135"/>
      <c r="BA354" s="135"/>
      <c r="BB354" s="135"/>
      <c r="BC354" s="135"/>
      <c r="BD354" s="135"/>
      <c r="BE354" s="135"/>
      <c r="BF354" s="135"/>
      <c r="BG354" s="135"/>
      <c r="BH354" s="135"/>
      <c r="BI354" s="135"/>
      <c r="BJ354" s="135"/>
      <c r="BK354" s="135"/>
      <c r="BL354" s="135"/>
      <c r="BM354" s="135"/>
      <c r="BN354" s="135"/>
      <c r="BO354" s="135"/>
      <c r="BP354" s="135"/>
      <c r="BQ354" s="135"/>
      <c r="BR354" s="135"/>
      <c r="BS354" s="135"/>
      <c r="BT354" s="135"/>
      <c r="BU354" s="135"/>
      <c r="BV354" s="135"/>
      <c r="BW354" s="135"/>
      <c r="BX354" s="135"/>
      <c r="BY354" s="135"/>
      <c r="BZ354" s="135"/>
      <c r="CA354" s="135"/>
      <c r="CB354" s="135"/>
      <c r="CC354" s="135"/>
      <c r="CD354" s="135"/>
      <c r="CE354" s="135"/>
      <c r="CF354" s="135"/>
      <c r="CG354" s="135"/>
      <c r="CH354" s="135"/>
      <c r="CI354" s="135"/>
      <c r="CJ354" s="135"/>
      <c r="CK354" s="135"/>
      <c r="CL354" s="135"/>
      <c r="CM354" s="135"/>
      <c r="CN354" s="135"/>
      <c r="CO354" s="135"/>
      <c r="CP354" s="135"/>
      <c r="CQ354" s="135"/>
      <c r="CR354" s="135"/>
      <c r="CS354" s="135"/>
      <c r="CT354" s="135"/>
      <c r="CU354" s="135"/>
      <c r="CV354" s="135"/>
      <c r="CW354" s="135"/>
      <c r="CX354" s="135"/>
      <c r="CY354" s="135"/>
      <c r="CZ354" s="135"/>
      <c r="DA354" s="135"/>
      <c r="DB354" s="135"/>
      <c r="DC354" s="135"/>
      <c r="DD354" s="135"/>
      <c r="DE354" s="135"/>
      <c r="DF354" s="135"/>
      <c r="DG354" s="135"/>
      <c r="DH354" s="135"/>
      <c r="DI354" s="135"/>
      <c r="DJ354" s="135"/>
      <c r="DK354" s="135"/>
      <c r="DL354" s="135"/>
      <c r="DM354" s="135"/>
      <c r="DN354" s="135"/>
      <c r="DO354" s="135"/>
      <c r="DP354" s="135"/>
      <c r="DQ354" s="135"/>
      <c r="DR354" s="135"/>
      <c r="DS354" s="135"/>
      <c r="DT354" s="135"/>
      <c r="DU354" s="135"/>
      <c r="DV354" s="135"/>
      <c r="DW354" s="135"/>
      <c r="DX354" s="135"/>
      <c r="DY354" s="135"/>
      <c r="DZ354" s="135"/>
      <c r="EA354" s="135"/>
      <c r="EB354" s="135"/>
      <c r="EC354" s="135"/>
      <c r="ED354" s="135"/>
      <c r="EE354" s="135"/>
      <c r="EF354" s="135"/>
      <c r="EG354" s="135"/>
      <c r="EH354" s="135"/>
      <c r="EI354" s="135"/>
      <c r="EJ354" s="135"/>
      <c r="EK354" s="135"/>
      <c r="EL354" s="135"/>
      <c r="EM354" s="135"/>
      <c r="EN354" s="135"/>
      <c r="EO354" s="135"/>
      <c r="EP354" s="135"/>
      <c r="EQ354" s="135"/>
      <c r="ER354" s="135"/>
      <c r="ES354" s="135"/>
      <c r="ET354" s="135"/>
      <c r="EU354" s="135"/>
      <c r="EV354" s="135"/>
      <c r="EW354" s="135"/>
      <c r="EX354" s="135"/>
      <c r="EY354" s="135"/>
      <c r="EZ354" s="135"/>
      <c r="FA354" s="135"/>
      <c r="FB354" s="135"/>
      <c r="FC354" s="135"/>
      <c r="FD354" s="135"/>
      <c r="FE354" s="135"/>
      <c r="FF354" s="135"/>
      <c r="FG354" s="135"/>
      <c r="FH354" s="135"/>
      <c r="FI354" s="135"/>
      <c r="FJ354" s="135"/>
      <c r="FK354" s="135"/>
      <c r="FL354" s="135"/>
      <c r="FM354" s="135"/>
      <c r="FN354" s="135"/>
      <c r="FO354" s="135"/>
      <c r="FP354" s="135"/>
      <c r="FQ354" s="135"/>
      <c r="FR354" s="135"/>
      <c r="FS354" s="135"/>
      <c r="FT354" s="135"/>
      <c r="FU354" s="135"/>
      <c r="FV354" s="135"/>
      <c r="FW354" s="135"/>
      <c r="FX354" s="135"/>
      <c r="FY354" s="135"/>
      <c r="FZ354" s="135"/>
      <c r="GA354" s="135"/>
      <c r="GB354" s="135"/>
      <c r="GC354" s="135"/>
      <c r="GD354" s="135"/>
      <c r="GE354" s="135"/>
      <c r="GF354" s="135"/>
      <c r="GG354" s="135"/>
      <c r="GH354" s="135"/>
      <c r="GI354" s="135"/>
      <c r="GJ354" s="135"/>
      <c r="GK354" s="135"/>
      <c r="GL354" s="135"/>
      <c r="GM354" s="135"/>
      <c r="GN354" s="135"/>
    </row>
    <row r="355" spans="2:196" ht="45" x14ac:dyDescent="0.25">
      <c r="B355" s="18">
        <v>1</v>
      </c>
      <c r="C355" s="3729" t="s">
        <v>463</v>
      </c>
      <c r="D355" s="27">
        <f>'2 уровень'!F1113</f>
        <v>0</v>
      </c>
      <c r="E355" s="27">
        <f>'2 уровень'!G1113</f>
        <v>0</v>
      </c>
      <c r="F355" s="27">
        <f>'2 уровень'!H1113</f>
        <v>0</v>
      </c>
      <c r="G355" s="140" t="e">
        <f>'2 уровень'!I1113</f>
        <v>#DIV/0!</v>
      </c>
      <c r="H355" s="154">
        <f>'2 уровень'!J1113</f>
        <v>0</v>
      </c>
      <c r="I355" s="154">
        <f>'2 уровень'!K1113</f>
        <v>0</v>
      </c>
      <c r="J355" s="149">
        <f>'2 уровень'!L1113</f>
        <v>0</v>
      </c>
      <c r="K355" s="149">
        <f>'2 уровень'!M1113</f>
        <v>0</v>
      </c>
      <c r="L355" s="149">
        <f>'2 уровень'!N1113</f>
        <v>0</v>
      </c>
      <c r="M355" s="149">
        <f>'2 уровень'!O1113</f>
        <v>0</v>
      </c>
      <c r="N355" s="149">
        <f>'2 уровень'!P1113</f>
        <v>0</v>
      </c>
      <c r="O355" s="149">
        <f>'2 уровень'!Q1113</f>
        <v>0</v>
      </c>
      <c r="P355" s="148">
        <f>'2 уровень'!R1113</f>
        <v>0</v>
      </c>
      <c r="Q355" s="148">
        <f>'2 уровень'!S1113</f>
        <v>0</v>
      </c>
      <c r="R355" s="148">
        <f>'2 уровень'!T1113</f>
        <v>0</v>
      </c>
      <c r="S355" s="148">
        <f>'2 уровень'!U1113</f>
        <v>0</v>
      </c>
      <c r="T355" s="148">
        <f>'2 уровень'!V1113</f>
        <v>0</v>
      </c>
      <c r="U355" s="148">
        <f>'2 уровень'!W1113</f>
        <v>0</v>
      </c>
      <c r="V355" s="148">
        <f>'2 уровень'!X1113</f>
        <v>0</v>
      </c>
      <c r="W355" s="148">
        <f>'2 уровень'!Y1113</f>
        <v>0</v>
      </c>
      <c r="X355" s="530">
        <f>'2 уровень'!Z1113</f>
        <v>0</v>
      </c>
      <c r="Y355" s="148"/>
      <c r="Z355" s="148"/>
      <c r="AA355" s="27">
        <f>'2 уровень'!AA1113</f>
        <v>0</v>
      </c>
      <c r="AB355" s="148">
        <f>'2 уровень'!AB1113</f>
        <v>0</v>
      </c>
      <c r="AC355" s="319">
        <f t="shared" si="66"/>
        <v>0</v>
      </c>
      <c r="AD355" s="319">
        <f t="shared" si="64"/>
        <v>0</v>
      </c>
      <c r="AE355" s="855">
        <f t="shared" si="69"/>
        <v>0</v>
      </c>
      <c r="AF355" s="135" t="e">
        <f t="shared" si="67"/>
        <v>#DIV/0!</v>
      </c>
      <c r="AG355" s="135"/>
      <c r="AH355" s="403"/>
      <c r="AI355" s="135">
        <f t="shared" si="68"/>
        <v>0</v>
      </c>
      <c r="AJ355" s="135"/>
      <c r="AK355" s="135"/>
      <c r="AL355" s="135"/>
      <c r="AM355" s="135"/>
      <c r="AN355" s="135"/>
      <c r="AO355" s="135"/>
      <c r="AP355" s="135"/>
      <c r="AQ355" s="135"/>
      <c r="AR355" s="135"/>
      <c r="AS355" s="135"/>
      <c r="AT355" s="135"/>
      <c r="AU355" s="135"/>
      <c r="AV355" s="135"/>
      <c r="AW355" s="135"/>
      <c r="AX355" s="135"/>
      <c r="AY355" s="135"/>
      <c r="AZ355" s="135"/>
      <c r="BA355" s="135"/>
      <c r="BB355" s="135"/>
      <c r="BC355" s="135"/>
      <c r="BD355" s="135"/>
      <c r="BE355" s="135"/>
      <c r="BF355" s="135"/>
      <c r="BG355" s="135"/>
      <c r="BH355" s="135"/>
      <c r="BI355" s="135"/>
      <c r="BJ355" s="135"/>
      <c r="BK355" s="135"/>
      <c r="BL355" s="135"/>
      <c r="BM355" s="135"/>
      <c r="BN355" s="135"/>
      <c r="BO355" s="135"/>
      <c r="BP355" s="135"/>
      <c r="BQ355" s="135"/>
      <c r="BR355" s="135"/>
      <c r="BS355" s="135"/>
      <c r="BT355" s="135"/>
      <c r="BU355" s="135"/>
      <c r="BV355" s="135"/>
      <c r="BW355" s="135"/>
      <c r="BX355" s="135"/>
      <c r="BY355" s="135"/>
      <c r="BZ355" s="135"/>
      <c r="CA355" s="135"/>
      <c r="CB355" s="135"/>
      <c r="CC355" s="135"/>
      <c r="CD355" s="135"/>
      <c r="CE355" s="135"/>
      <c r="CF355" s="135"/>
      <c r="CG355" s="135"/>
      <c r="CH355" s="135"/>
      <c r="CI355" s="135"/>
      <c r="CJ355" s="135"/>
      <c r="CK355" s="135"/>
      <c r="CL355" s="135"/>
      <c r="CM355" s="135"/>
      <c r="CN355" s="135"/>
      <c r="CO355" s="135"/>
      <c r="CP355" s="135"/>
      <c r="CQ355" s="135"/>
      <c r="CR355" s="135"/>
      <c r="CS355" s="135"/>
      <c r="CT355" s="135"/>
      <c r="CU355" s="135"/>
      <c r="CV355" s="135"/>
      <c r="CW355" s="135"/>
      <c r="CX355" s="135"/>
      <c r="CY355" s="135"/>
      <c r="CZ355" s="135"/>
      <c r="DA355" s="135"/>
      <c r="DB355" s="135"/>
      <c r="DC355" s="135"/>
      <c r="DD355" s="135"/>
      <c r="DE355" s="135"/>
      <c r="DF355" s="135"/>
      <c r="DG355" s="135"/>
      <c r="DH355" s="135"/>
      <c r="DI355" s="135"/>
      <c r="DJ355" s="135"/>
      <c r="DK355" s="135"/>
      <c r="DL355" s="135"/>
      <c r="DM355" s="135"/>
      <c r="DN355" s="135"/>
      <c r="DO355" s="135"/>
      <c r="DP355" s="135"/>
      <c r="DQ355" s="135"/>
      <c r="DR355" s="135"/>
      <c r="DS355" s="135"/>
      <c r="DT355" s="135"/>
      <c r="DU355" s="135"/>
      <c r="DV355" s="135"/>
      <c r="DW355" s="135"/>
      <c r="DX355" s="135"/>
      <c r="DY355" s="135"/>
      <c r="DZ355" s="135"/>
      <c r="EA355" s="135"/>
      <c r="EB355" s="135"/>
      <c r="EC355" s="135"/>
      <c r="ED355" s="135"/>
      <c r="EE355" s="135"/>
      <c r="EF355" s="135"/>
      <c r="EG355" s="135"/>
      <c r="EH355" s="135"/>
      <c r="EI355" s="135"/>
      <c r="EJ355" s="135"/>
      <c r="EK355" s="135"/>
      <c r="EL355" s="135"/>
      <c r="EM355" s="135"/>
      <c r="EN355" s="135"/>
      <c r="EO355" s="135"/>
      <c r="EP355" s="135"/>
      <c r="EQ355" s="135"/>
      <c r="ER355" s="135"/>
      <c r="ES355" s="135"/>
      <c r="ET355" s="135"/>
      <c r="EU355" s="135"/>
      <c r="EV355" s="135"/>
      <c r="EW355" s="135"/>
      <c r="EX355" s="135"/>
      <c r="EY355" s="135"/>
      <c r="EZ355" s="135"/>
      <c r="FA355" s="135"/>
      <c r="FB355" s="135"/>
      <c r="FC355" s="135"/>
      <c r="FD355" s="135"/>
      <c r="FE355" s="135"/>
      <c r="FF355" s="135"/>
      <c r="FG355" s="135"/>
      <c r="FH355" s="135"/>
      <c r="FI355" s="135"/>
      <c r="FJ355" s="135"/>
      <c r="FK355" s="135"/>
      <c r="FL355" s="135"/>
      <c r="FM355" s="135"/>
      <c r="FN355" s="135"/>
      <c r="FO355" s="135"/>
      <c r="FP355" s="135"/>
      <c r="FQ355" s="135"/>
      <c r="FR355" s="135"/>
      <c r="FS355" s="135"/>
      <c r="FT355" s="135"/>
      <c r="FU355" s="135"/>
      <c r="FV355" s="135"/>
      <c r="FW355" s="135"/>
      <c r="FX355" s="135"/>
      <c r="FY355" s="135"/>
      <c r="FZ355" s="135"/>
      <c r="GA355" s="135"/>
      <c r="GB355" s="135"/>
      <c r="GC355" s="135"/>
      <c r="GD355" s="135"/>
      <c r="GE355" s="135"/>
      <c r="GF355" s="135"/>
      <c r="GG355" s="135"/>
      <c r="GH355" s="135"/>
      <c r="GI355" s="135"/>
      <c r="GJ355" s="135"/>
      <c r="GK355" s="135"/>
      <c r="GL355" s="135"/>
      <c r="GM355" s="135"/>
      <c r="GN355" s="135"/>
    </row>
    <row r="356" spans="2:196" ht="75" x14ac:dyDescent="0.25">
      <c r="B356" s="18">
        <v>1</v>
      </c>
      <c r="C356" s="3729" t="s">
        <v>464</v>
      </c>
      <c r="D356" s="27">
        <f>'2 уровень'!F1114</f>
        <v>0</v>
      </c>
      <c r="E356" s="27">
        <f>'2 уровень'!G1114</f>
        <v>0</v>
      </c>
      <c r="F356" s="27">
        <f>'2 уровень'!H1114</f>
        <v>0</v>
      </c>
      <c r="G356" s="140" t="e">
        <f>'2 уровень'!I1114</f>
        <v>#DIV/0!</v>
      </c>
      <c r="H356" s="154">
        <f>'2 уровень'!J1114</f>
        <v>0</v>
      </c>
      <c r="I356" s="154">
        <f>'2 уровень'!K1114</f>
        <v>0</v>
      </c>
      <c r="J356" s="149">
        <f>'2 уровень'!L1114</f>
        <v>0</v>
      </c>
      <c r="K356" s="149">
        <f>'2 уровень'!M1114</f>
        <v>0</v>
      </c>
      <c r="L356" s="149">
        <f>'2 уровень'!N1114</f>
        <v>0</v>
      </c>
      <c r="M356" s="149">
        <f>'2 уровень'!O1114</f>
        <v>0</v>
      </c>
      <c r="N356" s="149">
        <f>'2 уровень'!P1114</f>
        <v>0</v>
      </c>
      <c r="O356" s="149">
        <f>'2 уровень'!Q1114</f>
        <v>0</v>
      </c>
      <c r="P356" s="148">
        <f>'2 уровень'!R1114</f>
        <v>0</v>
      </c>
      <c r="Q356" s="148">
        <f>'2 уровень'!S1114</f>
        <v>0</v>
      </c>
      <c r="R356" s="148">
        <f>'2 уровень'!T1114</f>
        <v>0</v>
      </c>
      <c r="S356" s="148">
        <f>'2 уровень'!U1114</f>
        <v>0</v>
      </c>
      <c r="T356" s="148">
        <f>'2 уровень'!V1114</f>
        <v>0</v>
      </c>
      <c r="U356" s="148">
        <f>'2 уровень'!W1114</f>
        <v>0</v>
      </c>
      <c r="V356" s="148">
        <f>'2 уровень'!X1114</f>
        <v>0</v>
      </c>
      <c r="W356" s="148">
        <f>'2 уровень'!Y1114</f>
        <v>0</v>
      </c>
      <c r="X356" s="530">
        <f>'2 уровень'!Z1114</f>
        <v>0</v>
      </c>
      <c r="Y356" s="148"/>
      <c r="Z356" s="148"/>
      <c r="AA356" s="27">
        <f>'2 уровень'!AA1114</f>
        <v>0</v>
      </c>
      <c r="AB356" s="148">
        <f>'2 уровень'!AB1114</f>
        <v>0</v>
      </c>
      <c r="AC356" s="319">
        <f t="shared" si="66"/>
        <v>0</v>
      </c>
      <c r="AD356" s="319">
        <f t="shared" si="64"/>
        <v>0</v>
      </c>
      <c r="AE356" s="855">
        <f t="shared" si="69"/>
        <v>0</v>
      </c>
      <c r="AF356" s="135" t="e">
        <f t="shared" si="67"/>
        <v>#DIV/0!</v>
      </c>
      <c r="AG356" s="135"/>
      <c r="AH356" s="403"/>
      <c r="AI356" s="135">
        <f t="shared" si="68"/>
        <v>0</v>
      </c>
      <c r="AJ356" s="135"/>
      <c r="AK356" s="135"/>
      <c r="AL356" s="135"/>
      <c r="AM356" s="135"/>
      <c r="AN356" s="135"/>
      <c r="AO356" s="135"/>
      <c r="AP356" s="135"/>
      <c r="AQ356" s="135"/>
      <c r="AR356" s="135"/>
      <c r="AS356" s="135"/>
      <c r="AT356" s="135"/>
      <c r="AU356" s="135"/>
      <c r="AV356" s="135"/>
      <c r="AW356" s="135"/>
      <c r="AX356" s="135"/>
      <c r="AY356" s="135"/>
      <c r="AZ356" s="135"/>
      <c r="BA356" s="135"/>
      <c r="BB356" s="135"/>
      <c r="BC356" s="135"/>
      <c r="BD356" s="135"/>
      <c r="BE356" s="135"/>
      <c r="BF356" s="135"/>
      <c r="BG356" s="135"/>
      <c r="BH356" s="135"/>
      <c r="BI356" s="135"/>
      <c r="BJ356" s="135"/>
      <c r="BK356" s="135"/>
      <c r="BL356" s="135"/>
      <c r="BM356" s="135"/>
      <c r="BN356" s="135"/>
      <c r="BO356" s="135"/>
      <c r="BP356" s="135"/>
      <c r="BQ356" s="135"/>
      <c r="BR356" s="135"/>
      <c r="BS356" s="135"/>
      <c r="BT356" s="135"/>
      <c r="BU356" s="135"/>
      <c r="BV356" s="135"/>
      <c r="BW356" s="135"/>
      <c r="BX356" s="135"/>
      <c r="BY356" s="135"/>
      <c r="BZ356" s="135"/>
      <c r="CA356" s="135"/>
      <c r="CB356" s="135"/>
      <c r="CC356" s="135"/>
      <c r="CD356" s="135"/>
      <c r="CE356" s="135"/>
      <c r="CF356" s="135"/>
      <c r="CG356" s="135"/>
      <c r="CH356" s="135"/>
      <c r="CI356" s="135"/>
      <c r="CJ356" s="135"/>
      <c r="CK356" s="135"/>
      <c r="CL356" s="135"/>
      <c r="CM356" s="135"/>
      <c r="CN356" s="135"/>
      <c r="CO356" s="135"/>
      <c r="CP356" s="135"/>
      <c r="CQ356" s="135"/>
      <c r="CR356" s="135"/>
      <c r="CS356" s="135"/>
      <c r="CT356" s="135"/>
      <c r="CU356" s="135"/>
      <c r="CV356" s="135"/>
      <c r="CW356" s="135"/>
      <c r="CX356" s="135"/>
      <c r="CY356" s="135"/>
      <c r="CZ356" s="135"/>
      <c r="DA356" s="135"/>
      <c r="DB356" s="135"/>
      <c r="DC356" s="135"/>
      <c r="DD356" s="135"/>
      <c r="DE356" s="135"/>
      <c r="DF356" s="135"/>
      <c r="DG356" s="135"/>
      <c r="DH356" s="135"/>
      <c r="DI356" s="135"/>
      <c r="DJ356" s="135"/>
      <c r="DK356" s="135"/>
      <c r="DL356" s="135"/>
      <c r="DM356" s="135"/>
      <c r="DN356" s="135"/>
      <c r="DO356" s="135"/>
      <c r="DP356" s="135"/>
      <c r="DQ356" s="135"/>
      <c r="DR356" s="135"/>
      <c r="DS356" s="135"/>
      <c r="DT356" s="135"/>
      <c r="DU356" s="135"/>
      <c r="DV356" s="135"/>
      <c r="DW356" s="135"/>
      <c r="DX356" s="135"/>
      <c r="DY356" s="135"/>
      <c r="DZ356" s="135"/>
      <c r="EA356" s="135"/>
      <c r="EB356" s="135"/>
      <c r="EC356" s="135"/>
      <c r="ED356" s="135"/>
      <c r="EE356" s="135"/>
      <c r="EF356" s="135"/>
      <c r="EG356" s="135"/>
      <c r="EH356" s="135"/>
      <c r="EI356" s="135"/>
      <c r="EJ356" s="135"/>
      <c r="EK356" s="135"/>
      <c r="EL356" s="135"/>
      <c r="EM356" s="135"/>
      <c r="EN356" s="135"/>
      <c r="EO356" s="135"/>
      <c r="EP356" s="135"/>
      <c r="EQ356" s="135"/>
      <c r="ER356" s="135"/>
      <c r="ES356" s="135"/>
      <c r="ET356" s="135"/>
      <c r="EU356" s="135"/>
      <c r="EV356" s="135"/>
      <c r="EW356" s="135"/>
      <c r="EX356" s="135"/>
      <c r="EY356" s="135"/>
      <c r="EZ356" s="135"/>
      <c r="FA356" s="135"/>
      <c r="FB356" s="135"/>
      <c r="FC356" s="135"/>
      <c r="FD356" s="135"/>
      <c r="FE356" s="135"/>
      <c r="FF356" s="135"/>
      <c r="FG356" s="135"/>
      <c r="FH356" s="135"/>
      <c r="FI356" s="135"/>
      <c r="FJ356" s="135"/>
      <c r="FK356" s="135"/>
      <c r="FL356" s="135"/>
      <c r="FM356" s="135"/>
      <c r="FN356" s="135"/>
      <c r="FO356" s="135"/>
      <c r="FP356" s="135"/>
      <c r="FQ356" s="135"/>
      <c r="FR356" s="135"/>
      <c r="FS356" s="135"/>
      <c r="FT356" s="135"/>
      <c r="FU356" s="135"/>
      <c r="FV356" s="135"/>
      <c r="FW356" s="135"/>
      <c r="FX356" s="135"/>
      <c r="FY356" s="135"/>
      <c r="FZ356" s="135"/>
      <c r="GA356" s="135"/>
      <c r="GB356" s="135"/>
      <c r="GC356" s="135"/>
      <c r="GD356" s="135"/>
      <c r="GE356" s="135"/>
      <c r="GF356" s="135"/>
      <c r="GG356" s="135"/>
      <c r="GH356" s="135"/>
      <c r="GI356" s="135"/>
      <c r="GJ356" s="135"/>
      <c r="GK356" s="135"/>
      <c r="GL356" s="135"/>
      <c r="GM356" s="135"/>
      <c r="GN356" s="135"/>
    </row>
    <row r="357" spans="2:196" x14ac:dyDescent="0.25">
      <c r="B357" s="18">
        <v>1</v>
      </c>
      <c r="C357" s="3729" t="s">
        <v>131</v>
      </c>
      <c r="D357" s="27">
        <f>'2 уровень'!F1115</f>
        <v>0</v>
      </c>
      <c r="E357" s="27">
        <f>'2 уровень'!G1115</f>
        <v>0</v>
      </c>
      <c r="F357" s="27">
        <f>'2 уровень'!H1115</f>
        <v>291</v>
      </c>
      <c r="G357" s="140" t="e">
        <f>'2 уровень'!I1115</f>
        <v>#DIV/0!</v>
      </c>
      <c r="H357" s="154">
        <f>'2 уровень'!J1115</f>
        <v>0</v>
      </c>
      <c r="I357" s="154">
        <f>'2 уровень'!K1115</f>
        <v>0</v>
      </c>
      <c r="J357" s="149">
        <f>'2 уровень'!L1115</f>
        <v>0</v>
      </c>
      <c r="K357" s="149">
        <f>'2 уровень'!M1115</f>
        <v>0</v>
      </c>
      <c r="L357" s="149">
        <f>'2 уровень'!N1115</f>
        <v>0</v>
      </c>
      <c r="M357" s="149">
        <f>'2 уровень'!O1115</f>
        <v>0</v>
      </c>
      <c r="N357" s="149">
        <f>'2 уровень'!P1115</f>
        <v>0</v>
      </c>
      <c r="O357" s="149">
        <f>'2 уровень'!Q1115</f>
        <v>0</v>
      </c>
      <c r="P357" s="148">
        <f>'2 уровень'!R1115</f>
        <v>0</v>
      </c>
      <c r="Q357" s="148">
        <f>'2 уровень'!S1115</f>
        <v>0</v>
      </c>
      <c r="R357" s="148">
        <f>'2 уровень'!T1115</f>
        <v>0</v>
      </c>
      <c r="S357" s="148">
        <f>'2 уровень'!U1115</f>
        <v>0</v>
      </c>
      <c r="T357" s="148">
        <f>'2 уровень'!V1115</f>
        <v>0</v>
      </c>
      <c r="U357" s="148">
        <f>'2 уровень'!W1115</f>
        <v>0</v>
      </c>
      <c r="V357" s="148">
        <f>'2 уровень'!X1115</f>
        <v>0</v>
      </c>
      <c r="W357" s="148">
        <f>'2 уровень'!Y1115</f>
        <v>0</v>
      </c>
      <c r="X357" s="530">
        <f>'2 уровень'!Z1115</f>
        <v>0</v>
      </c>
      <c r="Y357" s="148"/>
      <c r="Z357" s="148"/>
      <c r="AA357" s="27">
        <f>'2 уровень'!AA1115</f>
        <v>0</v>
      </c>
      <c r="AB357" s="148">
        <f>'2 уровень'!AB1115</f>
        <v>0</v>
      </c>
      <c r="AC357" s="319">
        <f t="shared" si="66"/>
        <v>0</v>
      </c>
      <c r="AD357" s="319">
        <f t="shared" si="64"/>
        <v>0</v>
      </c>
      <c r="AE357" s="855">
        <f t="shared" si="69"/>
        <v>0</v>
      </c>
      <c r="AF357" s="135">
        <f t="shared" si="67"/>
        <v>0</v>
      </c>
      <c r="AG357" s="135"/>
      <c r="AH357" s="403"/>
      <c r="AI357" s="135">
        <f t="shared" si="68"/>
        <v>0</v>
      </c>
      <c r="AJ357" s="135"/>
      <c r="AK357" s="135"/>
      <c r="AL357" s="135"/>
      <c r="AM357" s="135"/>
      <c r="AN357" s="135"/>
      <c r="AO357" s="135"/>
      <c r="AP357" s="135"/>
      <c r="AQ357" s="135"/>
      <c r="AR357" s="135"/>
      <c r="AS357" s="135"/>
      <c r="AT357" s="135"/>
      <c r="AU357" s="135"/>
      <c r="AV357" s="135"/>
      <c r="AW357" s="135"/>
      <c r="AX357" s="135"/>
      <c r="AY357" s="135"/>
      <c r="AZ357" s="135"/>
      <c r="BA357" s="135"/>
      <c r="BB357" s="135"/>
      <c r="BC357" s="135"/>
      <c r="BD357" s="135"/>
      <c r="BE357" s="135"/>
      <c r="BF357" s="135"/>
      <c r="BG357" s="135"/>
      <c r="BH357" s="135"/>
      <c r="BI357" s="135"/>
      <c r="BJ357" s="135"/>
      <c r="BK357" s="135"/>
      <c r="BL357" s="135"/>
      <c r="BM357" s="135"/>
      <c r="BN357" s="135"/>
      <c r="BO357" s="135"/>
      <c r="BP357" s="135"/>
      <c r="BQ357" s="135"/>
      <c r="BR357" s="135"/>
      <c r="BS357" s="135"/>
      <c r="BT357" s="135"/>
      <c r="BU357" s="135"/>
      <c r="BV357" s="135"/>
      <c r="BW357" s="135"/>
      <c r="BX357" s="135"/>
      <c r="BY357" s="135"/>
      <c r="BZ357" s="135"/>
      <c r="CA357" s="135"/>
      <c r="CB357" s="135"/>
      <c r="CC357" s="135"/>
      <c r="CD357" s="135"/>
      <c r="CE357" s="135"/>
      <c r="CF357" s="135"/>
      <c r="CG357" s="135"/>
      <c r="CH357" s="135"/>
      <c r="CI357" s="135"/>
      <c r="CJ357" s="135"/>
      <c r="CK357" s="135"/>
      <c r="CL357" s="135"/>
      <c r="CM357" s="135"/>
      <c r="CN357" s="135"/>
      <c r="CO357" s="135"/>
      <c r="CP357" s="135"/>
      <c r="CQ357" s="135"/>
      <c r="CR357" s="135"/>
      <c r="CS357" s="135"/>
      <c r="CT357" s="135"/>
      <c r="CU357" s="135"/>
      <c r="CV357" s="135"/>
      <c r="CW357" s="135"/>
      <c r="CX357" s="135"/>
      <c r="CY357" s="135"/>
      <c r="CZ357" s="135"/>
      <c r="DA357" s="135"/>
      <c r="DB357" s="135"/>
      <c r="DC357" s="135"/>
      <c r="DD357" s="135"/>
      <c r="DE357" s="135"/>
      <c r="DF357" s="135"/>
      <c r="DG357" s="135"/>
      <c r="DH357" s="135"/>
      <c r="DI357" s="135"/>
      <c r="DJ357" s="135"/>
      <c r="DK357" s="135"/>
      <c r="DL357" s="135"/>
      <c r="DM357" s="135"/>
      <c r="DN357" s="135"/>
      <c r="DO357" s="135"/>
      <c r="DP357" s="135"/>
      <c r="DQ357" s="135"/>
      <c r="DR357" s="135"/>
      <c r="DS357" s="135"/>
      <c r="DT357" s="135"/>
      <c r="DU357" s="135"/>
      <c r="DV357" s="135"/>
      <c r="DW357" s="135"/>
      <c r="DX357" s="135"/>
      <c r="DY357" s="135"/>
      <c r="DZ357" s="135"/>
      <c r="EA357" s="135"/>
      <c r="EB357" s="135"/>
      <c r="EC357" s="135"/>
      <c r="ED357" s="135"/>
      <c r="EE357" s="135"/>
      <c r="EF357" s="135"/>
      <c r="EG357" s="135"/>
      <c r="EH357" s="135"/>
      <c r="EI357" s="135"/>
      <c r="EJ357" s="135"/>
      <c r="EK357" s="135"/>
      <c r="EL357" s="135"/>
      <c r="EM357" s="135"/>
      <c r="EN357" s="135"/>
      <c r="EO357" s="135"/>
      <c r="EP357" s="135"/>
      <c r="EQ357" s="135"/>
      <c r="ER357" s="135"/>
      <c r="ES357" s="135"/>
      <c r="ET357" s="135"/>
      <c r="EU357" s="135"/>
      <c r="EV357" s="135"/>
      <c r="EW357" s="135"/>
      <c r="EX357" s="135"/>
      <c r="EY357" s="135"/>
      <c r="EZ357" s="135"/>
      <c r="FA357" s="135"/>
      <c r="FB357" s="135"/>
      <c r="FC357" s="135"/>
      <c r="FD357" s="135"/>
      <c r="FE357" s="135"/>
      <c r="FF357" s="135"/>
      <c r="FG357" s="135"/>
      <c r="FH357" s="135"/>
      <c r="FI357" s="135"/>
      <c r="FJ357" s="135"/>
      <c r="FK357" s="135"/>
      <c r="FL357" s="135"/>
      <c r="FM357" s="135"/>
      <c r="FN357" s="135"/>
      <c r="FO357" s="135"/>
      <c r="FP357" s="135"/>
      <c r="FQ357" s="135"/>
      <c r="FR357" s="135"/>
      <c r="FS357" s="135"/>
      <c r="FT357" s="135"/>
      <c r="FU357" s="135"/>
      <c r="FV357" s="135"/>
      <c r="FW357" s="135"/>
      <c r="FX357" s="135"/>
      <c r="FY357" s="135"/>
      <c r="FZ357" s="135"/>
      <c r="GA357" s="135"/>
      <c r="GB357" s="135"/>
      <c r="GC357" s="135"/>
      <c r="GD357" s="135"/>
      <c r="GE357" s="135"/>
      <c r="GF357" s="135"/>
      <c r="GG357" s="135"/>
      <c r="GH357" s="135"/>
      <c r="GI357" s="135"/>
      <c r="GJ357" s="135"/>
      <c r="GK357" s="135"/>
      <c r="GL357" s="135"/>
      <c r="GM357" s="135"/>
      <c r="GN357" s="135"/>
    </row>
    <row r="358" spans="2:196" x14ac:dyDescent="0.25">
      <c r="B358" s="18">
        <v>1</v>
      </c>
      <c r="C358" s="3730" t="s">
        <v>222</v>
      </c>
      <c r="D358" s="27">
        <f>'2 уровень'!F1116</f>
        <v>0</v>
      </c>
      <c r="E358" s="27">
        <f>'2 уровень'!G1116</f>
        <v>0</v>
      </c>
      <c r="F358" s="27">
        <f>'2 уровень'!H1116</f>
        <v>2</v>
      </c>
      <c r="G358" s="140" t="e">
        <f>'2 уровень'!I1116</f>
        <v>#DIV/0!</v>
      </c>
      <c r="H358" s="154">
        <f>'2 уровень'!J1116</f>
        <v>0</v>
      </c>
      <c r="I358" s="154">
        <f>'2 уровень'!K1116</f>
        <v>0</v>
      </c>
      <c r="J358" s="149">
        <f>'2 уровень'!L1116</f>
        <v>0</v>
      </c>
      <c r="K358" s="149">
        <f>'2 уровень'!M1116</f>
        <v>0</v>
      </c>
      <c r="L358" s="149">
        <f>'2 уровень'!N1116</f>
        <v>0</v>
      </c>
      <c r="M358" s="149">
        <f>'2 уровень'!O1116</f>
        <v>0</v>
      </c>
      <c r="N358" s="149">
        <f>'2 уровень'!P1116</f>
        <v>0</v>
      </c>
      <c r="O358" s="149">
        <f>'2 уровень'!Q1116</f>
        <v>0</v>
      </c>
      <c r="P358" s="148">
        <f>'2 уровень'!R1116</f>
        <v>0</v>
      </c>
      <c r="Q358" s="148">
        <f>'2 уровень'!S1116</f>
        <v>0</v>
      </c>
      <c r="R358" s="148">
        <f>'2 уровень'!T1116</f>
        <v>0</v>
      </c>
      <c r="S358" s="148">
        <f>'2 уровень'!U1116</f>
        <v>0</v>
      </c>
      <c r="T358" s="148">
        <f>'2 уровень'!V1116</f>
        <v>0</v>
      </c>
      <c r="U358" s="148">
        <f>'2 уровень'!W1116</f>
        <v>0</v>
      </c>
      <c r="V358" s="148">
        <f>'2 уровень'!X1116</f>
        <v>0</v>
      </c>
      <c r="W358" s="148">
        <f>'2 уровень'!Y1116</f>
        <v>0</v>
      </c>
      <c r="X358" s="530">
        <f>'2 уровень'!Z1116</f>
        <v>0</v>
      </c>
      <c r="Y358" s="148"/>
      <c r="Z358" s="148"/>
      <c r="AA358" s="27">
        <f>'2 уровень'!AA1116</f>
        <v>0</v>
      </c>
      <c r="AB358" s="148">
        <f>'2 уровень'!AB1116</f>
        <v>0</v>
      </c>
      <c r="AC358" s="319">
        <f t="shared" si="66"/>
        <v>0</v>
      </c>
      <c r="AD358" s="319">
        <f t="shared" si="64"/>
        <v>0</v>
      </c>
      <c r="AE358" s="855">
        <f t="shared" si="69"/>
        <v>0</v>
      </c>
      <c r="AF358" s="135">
        <f t="shared" si="67"/>
        <v>0</v>
      </c>
      <c r="AG358" s="135"/>
      <c r="AH358" s="403"/>
      <c r="AI358" s="135">
        <f t="shared" si="68"/>
        <v>0</v>
      </c>
      <c r="AJ358" s="135"/>
      <c r="AK358" s="135"/>
      <c r="AL358" s="135"/>
      <c r="AM358" s="135"/>
      <c r="AN358" s="135"/>
      <c r="AO358" s="135"/>
      <c r="AP358" s="135"/>
      <c r="AQ358" s="135"/>
      <c r="AR358" s="135"/>
      <c r="AS358" s="135"/>
      <c r="AT358" s="135"/>
      <c r="AU358" s="135"/>
      <c r="AV358" s="135"/>
      <c r="AW358" s="135"/>
      <c r="AX358" s="135"/>
      <c r="AY358" s="135"/>
      <c r="AZ358" s="135"/>
      <c r="BA358" s="135"/>
      <c r="BB358" s="135"/>
      <c r="BC358" s="135"/>
      <c r="BD358" s="135"/>
      <c r="BE358" s="135"/>
      <c r="BF358" s="135"/>
      <c r="BG358" s="135"/>
      <c r="BH358" s="135"/>
      <c r="BI358" s="135"/>
      <c r="BJ358" s="135"/>
      <c r="BK358" s="135"/>
      <c r="BL358" s="135"/>
      <c r="BM358" s="135"/>
      <c r="BN358" s="135"/>
      <c r="BO358" s="135"/>
      <c r="BP358" s="135"/>
      <c r="BQ358" s="135"/>
      <c r="BR358" s="135"/>
      <c r="BS358" s="135"/>
      <c r="BT358" s="135"/>
      <c r="BU358" s="135"/>
      <c r="BV358" s="135"/>
      <c r="BW358" s="135"/>
      <c r="BX358" s="135"/>
      <c r="BY358" s="135"/>
      <c r="BZ358" s="135"/>
      <c r="CA358" s="135"/>
      <c r="CB358" s="135"/>
      <c r="CC358" s="135"/>
      <c r="CD358" s="135"/>
      <c r="CE358" s="135"/>
      <c r="CF358" s="135"/>
      <c r="CG358" s="135"/>
      <c r="CH358" s="135"/>
      <c r="CI358" s="135"/>
      <c r="CJ358" s="135"/>
      <c r="CK358" s="135"/>
      <c r="CL358" s="135"/>
      <c r="CM358" s="135"/>
      <c r="CN358" s="135"/>
      <c r="CO358" s="135"/>
      <c r="CP358" s="135"/>
      <c r="CQ358" s="135"/>
      <c r="CR358" s="135"/>
      <c r="CS358" s="135"/>
      <c r="CT358" s="135"/>
      <c r="CU358" s="135"/>
      <c r="CV358" s="135"/>
      <c r="CW358" s="135"/>
      <c r="CX358" s="135"/>
      <c r="CY358" s="135"/>
      <c r="CZ358" s="135"/>
      <c r="DA358" s="135"/>
      <c r="DB358" s="135"/>
      <c r="DC358" s="135"/>
      <c r="DD358" s="135"/>
      <c r="DE358" s="135"/>
      <c r="DF358" s="135"/>
      <c r="DG358" s="135"/>
      <c r="DH358" s="135"/>
      <c r="DI358" s="135"/>
      <c r="DJ358" s="135"/>
      <c r="DK358" s="135"/>
      <c r="DL358" s="135"/>
      <c r="DM358" s="135"/>
      <c r="DN358" s="135"/>
      <c r="DO358" s="135"/>
      <c r="DP358" s="135"/>
      <c r="DQ358" s="135"/>
      <c r="DR358" s="135"/>
      <c r="DS358" s="135"/>
      <c r="DT358" s="135"/>
      <c r="DU358" s="135"/>
      <c r="DV358" s="135"/>
      <c r="DW358" s="135"/>
      <c r="DX358" s="135"/>
      <c r="DY358" s="135"/>
      <c r="DZ358" s="135"/>
      <c r="EA358" s="135"/>
      <c r="EB358" s="135"/>
      <c r="EC358" s="135"/>
      <c r="ED358" s="135"/>
      <c r="EE358" s="135"/>
      <c r="EF358" s="135"/>
      <c r="EG358" s="135"/>
      <c r="EH358" s="135"/>
      <c r="EI358" s="135"/>
      <c r="EJ358" s="135"/>
      <c r="EK358" s="135"/>
      <c r="EL358" s="135"/>
      <c r="EM358" s="135"/>
      <c r="EN358" s="135"/>
      <c r="EO358" s="135"/>
      <c r="EP358" s="135"/>
      <c r="EQ358" s="135"/>
      <c r="ER358" s="135"/>
      <c r="ES358" s="135"/>
      <c r="ET358" s="135"/>
      <c r="EU358" s="135"/>
      <c r="EV358" s="135"/>
      <c r="EW358" s="135"/>
      <c r="EX358" s="135"/>
      <c r="EY358" s="135"/>
      <c r="EZ358" s="135"/>
      <c r="FA358" s="135"/>
      <c r="FB358" s="135"/>
      <c r="FC358" s="135"/>
      <c r="FD358" s="135"/>
      <c r="FE358" s="135"/>
      <c r="FF358" s="135"/>
      <c r="FG358" s="135"/>
      <c r="FH358" s="135"/>
      <c r="FI358" s="135"/>
      <c r="FJ358" s="135"/>
      <c r="FK358" s="135"/>
      <c r="FL358" s="135"/>
      <c r="FM358" s="135"/>
      <c r="FN358" s="135"/>
      <c r="FO358" s="135"/>
      <c r="FP358" s="135"/>
      <c r="FQ358" s="135"/>
      <c r="FR358" s="135"/>
      <c r="FS358" s="135"/>
      <c r="FT358" s="135"/>
      <c r="FU358" s="135"/>
      <c r="FV358" s="135"/>
      <c r="FW358" s="135"/>
      <c r="FX358" s="135"/>
      <c r="FY358" s="135"/>
      <c r="FZ358" s="135"/>
      <c r="GA358" s="135"/>
      <c r="GB358" s="135"/>
      <c r="GC358" s="135"/>
      <c r="GD358" s="135"/>
      <c r="GE358" s="135"/>
      <c r="GF358" s="135"/>
      <c r="GG358" s="135"/>
      <c r="GH358" s="135"/>
      <c r="GI358" s="135"/>
      <c r="GJ358" s="135"/>
      <c r="GK358" s="135"/>
      <c r="GL358" s="135"/>
      <c r="GM358" s="135"/>
      <c r="GN358" s="135"/>
    </row>
    <row r="359" spans="2:196" ht="45" x14ac:dyDescent="0.25">
      <c r="B359" s="18">
        <v>1</v>
      </c>
      <c r="C359" s="3731" t="s">
        <v>465</v>
      </c>
      <c r="D359" s="27">
        <f>'2 уровень'!F1117</f>
        <v>0</v>
      </c>
      <c r="E359" s="27">
        <f>'2 уровень'!G1117</f>
        <v>0</v>
      </c>
      <c r="F359" s="27">
        <f>'2 уровень'!H1117</f>
        <v>201</v>
      </c>
      <c r="G359" s="140" t="e">
        <f>'2 уровень'!I1117</f>
        <v>#DIV/0!</v>
      </c>
      <c r="H359" s="154">
        <f>'2 уровень'!J1117</f>
        <v>0</v>
      </c>
      <c r="I359" s="154">
        <f>'2 уровень'!K1117</f>
        <v>0</v>
      </c>
      <c r="J359" s="149">
        <f>'2 уровень'!L1117</f>
        <v>0</v>
      </c>
      <c r="K359" s="149">
        <f>'2 уровень'!M1117</f>
        <v>0</v>
      </c>
      <c r="L359" s="149">
        <f>'2 уровень'!N1117</f>
        <v>0</v>
      </c>
      <c r="M359" s="149">
        <f>'2 уровень'!O1117</f>
        <v>0</v>
      </c>
      <c r="N359" s="149">
        <f>'2 уровень'!P1117</f>
        <v>0</v>
      </c>
      <c r="O359" s="149">
        <f>'2 уровень'!Q1117</f>
        <v>0</v>
      </c>
      <c r="P359" s="148">
        <f>'2 уровень'!R1117</f>
        <v>0</v>
      </c>
      <c r="Q359" s="148">
        <f>'2 уровень'!S1117</f>
        <v>0</v>
      </c>
      <c r="R359" s="148">
        <f>'2 уровень'!T1117</f>
        <v>0</v>
      </c>
      <c r="S359" s="148">
        <f>'2 уровень'!U1117</f>
        <v>0</v>
      </c>
      <c r="T359" s="148">
        <f>'2 уровень'!V1117</f>
        <v>0</v>
      </c>
      <c r="U359" s="148">
        <f>'2 уровень'!W1117</f>
        <v>0</v>
      </c>
      <c r="V359" s="148">
        <f>'2 уровень'!X1117</f>
        <v>0</v>
      </c>
      <c r="W359" s="148">
        <f>'2 уровень'!Y1117</f>
        <v>0</v>
      </c>
      <c r="X359" s="530">
        <f>'2 уровень'!Z1117</f>
        <v>0</v>
      </c>
      <c r="Y359" s="148"/>
      <c r="Z359" s="148"/>
      <c r="AA359" s="27">
        <f>'2 уровень'!AA1117</f>
        <v>0</v>
      </c>
      <c r="AB359" s="148">
        <f>'2 уровень'!AB1117</f>
        <v>0</v>
      </c>
      <c r="AC359" s="319">
        <f t="shared" si="66"/>
        <v>0</v>
      </c>
      <c r="AD359" s="319">
        <f t="shared" si="64"/>
        <v>0</v>
      </c>
      <c r="AE359" s="855">
        <f t="shared" si="69"/>
        <v>0</v>
      </c>
      <c r="AF359" s="135">
        <f t="shared" si="67"/>
        <v>0</v>
      </c>
      <c r="AG359" s="135"/>
      <c r="AH359" s="403"/>
      <c r="AI359" s="135">
        <f t="shared" si="68"/>
        <v>0</v>
      </c>
      <c r="AJ359" s="135"/>
      <c r="AK359" s="135"/>
      <c r="AL359" s="135"/>
      <c r="AM359" s="135"/>
      <c r="AN359" s="135"/>
      <c r="AO359" s="135"/>
      <c r="AP359" s="135"/>
      <c r="AQ359" s="135"/>
      <c r="AR359" s="135"/>
      <c r="AS359" s="135"/>
      <c r="AT359" s="135"/>
      <c r="AU359" s="135"/>
      <c r="AV359" s="135"/>
      <c r="AW359" s="135"/>
      <c r="AX359" s="135"/>
      <c r="AY359" s="135"/>
      <c r="AZ359" s="135"/>
      <c r="BA359" s="135"/>
      <c r="BB359" s="135"/>
      <c r="BC359" s="135"/>
      <c r="BD359" s="135"/>
      <c r="BE359" s="135"/>
      <c r="BF359" s="135"/>
      <c r="BG359" s="135"/>
      <c r="BH359" s="135"/>
      <c r="BI359" s="135"/>
      <c r="BJ359" s="135"/>
      <c r="BK359" s="135"/>
      <c r="BL359" s="135"/>
      <c r="BM359" s="135"/>
      <c r="BN359" s="135"/>
      <c r="BO359" s="135"/>
      <c r="BP359" s="135"/>
      <c r="BQ359" s="135"/>
      <c r="BR359" s="135"/>
      <c r="BS359" s="135"/>
      <c r="BT359" s="135"/>
      <c r="BU359" s="135"/>
      <c r="BV359" s="135"/>
      <c r="BW359" s="135"/>
      <c r="BX359" s="135"/>
      <c r="BY359" s="135"/>
      <c r="BZ359" s="135"/>
      <c r="CA359" s="135"/>
      <c r="CB359" s="135"/>
      <c r="CC359" s="135"/>
      <c r="CD359" s="135"/>
      <c r="CE359" s="135"/>
      <c r="CF359" s="135"/>
      <c r="CG359" s="135"/>
      <c r="CH359" s="135"/>
      <c r="CI359" s="135"/>
      <c r="CJ359" s="135"/>
      <c r="CK359" s="135"/>
      <c r="CL359" s="135"/>
      <c r="CM359" s="135"/>
      <c r="CN359" s="135"/>
      <c r="CO359" s="135"/>
      <c r="CP359" s="135"/>
      <c r="CQ359" s="135"/>
      <c r="CR359" s="135"/>
      <c r="CS359" s="135"/>
      <c r="CT359" s="135"/>
      <c r="CU359" s="135"/>
      <c r="CV359" s="135"/>
      <c r="CW359" s="135"/>
      <c r="CX359" s="135"/>
      <c r="CY359" s="135"/>
      <c r="CZ359" s="135"/>
      <c r="DA359" s="135"/>
      <c r="DB359" s="135"/>
      <c r="DC359" s="135"/>
      <c r="DD359" s="135"/>
      <c r="DE359" s="135"/>
      <c r="DF359" s="135"/>
      <c r="DG359" s="135"/>
      <c r="DH359" s="135"/>
      <c r="DI359" s="135"/>
      <c r="DJ359" s="135"/>
      <c r="DK359" s="135"/>
      <c r="DL359" s="135"/>
      <c r="DM359" s="135"/>
      <c r="DN359" s="135"/>
      <c r="DO359" s="135"/>
      <c r="DP359" s="135"/>
      <c r="DQ359" s="135"/>
      <c r="DR359" s="135"/>
      <c r="DS359" s="135"/>
      <c r="DT359" s="135"/>
      <c r="DU359" s="135"/>
      <c r="DV359" s="135"/>
      <c r="DW359" s="135"/>
      <c r="DX359" s="135"/>
      <c r="DY359" s="135"/>
      <c r="DZ359" s="135"/>
      <c r="EA359" s="135"/>
      <c r="EB359" s="135"/>
      <c r="EC359" s="135"/>
      <c r="ED359" s="135"/>
      <c r="EE359" s="135"/>
      <c r="EF359" s="135"/>
      <c r="EG359" s="135"/>
      <c r="EH359" s="135"/>
      <c r="EI359" s="135"/>
      <c r="EJ359" s="135"/>
      <c r="EK359" s="135"/>
      <c r="EL359" s="135"/>
      <c r="EM359" s="135"/>
      <c r="EN359" s="135"/>
      <c r="EO359" s="135"/>
      <c r="EP359" s="135"/>
      <c r="EQ359" s="135"/>
      <c r="ER359" s="135"/>
      <c r="ES359" s="135"/>
      <c r="ET359" s="135"/>
      <c r="EU359" s="135"/>
      <c r="EV359" s="135"/>
      <c r="EW359" s="135"/>
      <c r="EX359" s="135"/>
      <c r="EY359" s="135"/>
      <c r="EZ359" s="135"/>
      <c r="FA359" s="135"/>
      <c r="FB359" s="135"/>
      <c r="FC359" s="135"/>
      <c r="FD359" s="135"/>
      <c r="FE359" s="135"/>
      <c r="FF359" s="135"/>
      <c r="FG359" s="135"/>
      <c r="FH359" s="135"/>
      <c r="FI359" s="135"/>
      <c r="FJ359" s="135"/>
      <c r="FK359" s="135"/>
      <c r="FL359" s="135"/>
      <c r="FM359" s="135"/>
      <c r="FN359" s="135"/>
      <c r="FO359" s="135"/>
      <c r="FP359" s="135"/>
      <c r="FQ359" s="135"/>
      <c r="FR359" s="135"/>
      <c r="FS359" s="135"/>
      <c r="FT359" s="135"/>
      <c r="FU359" s="135"/>
      <c r="FV359" s="135"/>
      <c r="FW359" s="135"/>
      <c r="FX359" s="135"/>
      <c r="FY359" s="135"/>
      <c r="FZ359" s="135"/>
      <c r="GA359" s="135"/>
      <c r="GB359" s="135"/>
      <c r="GC359" s="135"/>
      <c r="GD359" s="135"/>
      <c r="GE359" s="135"/>
      <c r="GF359" s="135"/>
      <c r="GG359" s="135"/>
      <c r="GH359" s="135"/>
      <c r="GI359" s="135"/>
      <c r="GJ359" s="135"/>
      <c r="GK359" s="135"/>
      <c r="GL359" s="135"/>
      <c r="GM359" s="135"/>
      <c r="GN359" s="135"/>
    </row>
    <row r="360" spans="2:196" ht="60" x14ac:dyDescent="0.25">
      <c r="B360" s="18">
        <v>1</v>
      </c>
      <c r="C360" s="3732" t="s">
        <v>510</v>
      </c>
      <c r="D360" s="27">
        <f>'2 уровень'!F1118</f>
        <v>0</v>
      </c>
      <c r="E360" s="27">
        <f>'2 уровень'!G1118</f>
        <v>0</v>
      </c>
      <c r="F360" s="27">
        <f>'2 уровень'!H1118</f>
        <v>88</v>
      </c>
      <c r="G360" s="140" t="e">
        <f>'2 уровень'!I1118</f>
        <v>#DIV/0!</v>
      </c>
      <c r="H360" s="154">
        <f>'2 уровень'!J1118</f>
        <v>0</v>
      </c>
      <c r="I360" s="154">
        <f>'2 уровень'!K1118</f>
        <v>0</v>
      </c>
      <c r="J360" s="149">
        <f>'2 уровень'!L1118</f>
        <v>0</v>
      </c>
      <c r="K360" s="149">
        <f>'2 уровень'!M1118</f>
        <v>0</v>
      </c>
      <c r="L360" s="149">
        <f>'2 уровень'!N1118</f>
        <v>0</v>
      </c>
      <c r="M360" s="149">
        <f>'2 уровень'!O1118</f>
        <v>0</v>
      </c>
      <c r="N360" s="149">
        <f>'2 уровень'!P1118</f>
        <v>0</v>
      </c>
      <c r="O360" s="149">
        <f>'2 уровень'!Q1118</f>
        <v>0</v>
      </c>
      <c r="P360" s="148">
        <f>'2 уровень'!R1118</f>
        <v>0</v>
      </c>
      <c r="Q360" s="148">
        <f>'2 уровень'!S1118</f>
        <v>0</v>
      </c>
      <c r="R360" s="148">
        <f>'2 уровень'!T1118</f>
        <v>0</v>
      </c>
      <c r="S360" s="148">
        <f>'2 уровень'!U1118</f>
        <v>0</v>
      </c>
      <c r="T360" s="148">
        <f>'2 уровень'!V1118</f>
        <v>0</v>
      </c>
      <c r="U360" s="148">
        <f>'2 уровень'!W1118</f>
        <v>0</v>
      </c>
      <c r="V360" s="148">
        <f>'2 уровень'!X1118</f>
        <v>0</v>
      </c>
      <c r="W360" s="148">
        <f>'2 уровень'!Y1118</f>
        <v>0</v>
      </c>
      <c r="X360" s="530">
        <f>'2 уровень'!Z1118</f>
        <v>0</v>
      </c>
      <c r="Y360" s="148"/>
      <c r="Z360" s="148"/>
      <c r="AA360" s="27">
        <f>'2 уровень'!AA1118</f>
        <v>0</v>
      </c>
      <c r="AB360" s="148">
        <f>'2 уровень'!AB1118</f>
        <v>0</v>
      </c>
      <c r="AC360" s="319">
        <f t="shared" si="66"/>
        <v>0</v>
      </c>
      <c r="AD360" s="319">
        <f t="shared" si="64"/>
        <v>0</v>
      </c>
      <c r="AE360" s="855"/>
      <c r="AF360" s="135"/>
      <c r="AG360" s="135"/>
      <c r="AH360" s="403"/>
      <c r="AI360" s="135">
        <f t="shared" si="68"/>
        <v>0</v>
      </c>
      <c r="AJ360" s="135"/>
      <c r="AK360" s="135"/>
      <c r="AL360" s="135"/>
      <c r="AM360" s="135"/>
      <c r="AN360" s="135"/>
      <c r="AO360" s="135"/>
      <c r="AP360" s="135"/>
      <c r="AQ360" s="135"/>
      <c r="AR360" s="135"/>
      <c r="AS360" s="135"/>
      <c r="AT360" s="135"/>
      <c r="AU360" s="135"/>
      <c r="AV360" s="135"/>
      <c r="AW360" s="135"/>
      <c r="AX360" s="135"/>
      <c r="AY360" s="135"/>
      <c r="AZ360" s="135"/>
      <c r="BA360" s="135"/>
      <c r="BB360" s="135"/>
      <c r="BC360" s="135"/>
      <c r="BD360" s="135"/>
      <c r="BE360" s="135"/>
      <c r="BF360" s="135"/>
      <c r="BG360" s="135"/>
      <c r="BH360" s="135"/>
      <c r="BI360" s="135"/>
      <c r="BJ360" s="135"/>
      <c r="BK360" s="135"/>
      <c r="BL360" s="135"/>
      <c r="BM360" s="135"/>
      <c r="BN360" s="135"/>
      <c r="BO360" s="135"/>
      <c r="BP360" s="135"/>
      <c r="BQ360" s="135"/>
      <c r="BR360" s="135"/>
      <c r="BS360" s="135"/>
      <c r="BT360" s="135"/>
      <c r="BU360" s="135"/>
      <c r="BV360" s="135"/>
      <c r="BW360" s="135"/>
      <c r="BX360" s="135"/>
      <c r="BY360" s="135"/>
      <c r="BZ360" s="135"/>
      <c r="CA360" s="135"/>
      <c r="CB360" s="135"/>
      <c r="CC360" s="135"/>
      <c r="CD360" s="135"/>
      <c r="CE360" s="135"/>
      <c r="CF360" s="135"/>
      <c r="CG360" s="135"/>
      <c r="CH360" s="135"/>
      <c r="CI360" s="135"/>
      <c r="CJ360" s="135"/>
      <c r="CK360" s="135"/>
      <c r="CL360" s="135"/>
      <c r="CM360" s="135"/>
      <c r="CN360" s="135"/>
      <c r="CO360" s="135"/>
      <c r="CP360" s="135"/>
      <c r="CQ360" s="135"/>
      <c r="CR360" s="135"/>
      <c r="CS360" s="135"/>
      <c r="CT360" s="135"/>
      <c r="CU360" s="135"/>
      <c r="CV360" s="135"/>
      <c r="CW360" s="135"/>
      <c r="CX360" s="135"/>
      <c r="CY360" s="135"/>
      <c r="CZ360" s="135"/>
      <c r="DA360" s="135"/>
      <c r="DB360" s="135"/>
      <c r="DC360" s="135"/>
      <c r="DD360" s="135"/>
      <c r="DE360" s="135"/>
      <c r="DF360" s="135"/>
      <c r="DG360" s="135"/>
      <c r="DH360" s="135"/>
      <c r="DI360" s="135"/>
      <c r="DJ360" s="135"/>
      <c r="DK360" s="135"/>
      <c r="DL360" s="135"/>
      <c r="DM360" s="135"/>
      <c r="DN360" s="135"/>
      <c r="DO360" s="135"/>
      <c r="DP360" s="135"/>
      <c r="DQ360" s="135"/>
      <c r="DR360" s="135"/>
      <c r="DS360" s="135"/>
      <c r="DT360" s="135"/>
      <c r="DU360" s="135"/>
      <c r="DV360" s="135"/>
      <c r="DW360" s="135"/>
      <c r="DX360" s="135"/>
      <c r="DY360" s="135"/>
      <c r="DZ360" s="135"/>
      <c r="EA360" s="135"/>
      <c r="EB360" s="135"/>
      <c r="EC360" s="135"/>
      <c r="ED360" s="135"/>
      <c r="EE360" s="135"/>
      <c r="EF360" s="135"/>
      <c r="EG360" s="135"/>
      <c r="EH360" s="135"/>
      <c r="EI360" s="135"/>
      <c r="EJ360" s="135"/>
      <c r="EK360" s="135"/>
      <c r="EL360" s="135"/>
      <c r="EM360" s="135"/>
      <c r="EN360" s="135"/>
      <c r="EO360" s="135"/>
      <c r="EP360" s="135"/>
      <c r="EQ360" s="135"/>
      <c r="ER360" s="135"/>
      <c r="ES360" s="135"/>
      <c r="ET360" s="135"/>
      <c r="EU360" s="135"/>
      <c r="EV360" s="135"/>
      <c r="EW360" s="135"/>
      <c r="EX360" s="135"/>
      <c r="EY360" s="135"/>
      <c r="EZ360" s="135"/>
      <c r="FA360" s="135"/>
      <c r="FB360" s="135"/>
      <c r="FC360" s="135"/>
      <c r="FD360" s="135"/>
      <c r="FE360" s="135"/>
      <c r="FF360" s="135"/>
      <c r="FG360" s="135"/>
      <c r="FH360" s="135"/>
      <c r="FI360" s="135"/>
      <c r="FJ360" s="135"/>
      <c r="FK360" s="135"/>
      <c r="FL360" s="135"/>
      <c r="FM360" s="135"/>
      <c r="FN360" s="135"/>
      <c r="FO360" s="135"/>
      <c r="FP360" s="135"/>
      <c r="FQ360" s="135"/>
      <c r="FR360" s="135"/>
      <c r="FS360" s="135"/>
      <c r="FT360" s="135"/>
      <c r="FU360" s="135"/>
      <c r="FV360" s="135"/>
      <c r="FW360" s="135"/>
      <c r="FX360" s="135"/>
      <c r="FY360" s="135"/>
      <c r="FZ360" s="135"/>
      <c r="GA360" s="135"/>
      <c r="GB360" s="135"/>
      <c r="GC360" s="135"/>
      <c r="GD360" s="135"/>
      <c r="GE360" s="135"/>
      <c r="GF360" s="135"/>
      <c r="GG360" s="135"/>
      <c r="GH360" s="135"/>
      <c r="GI360" s="135"/>
      <c r="GJ360" s="135"/>
      <c r="GK360" s="135"/>
      <c r="GL360" s="135"/>
      <c r="GM360" s="135"/>
      <c r="GN360" s="135"/>
    </row>
    <row r="361" spans="2:196" ht="29.25" x14ac:dyDescent="0.25">
      <c r="B361" s="18">
        <v>1</v>
      </c>
      <c r="C361" s="3733" t="s">
        <v>342</v>
      </c>
      <c r="D361" s="27">
        <f>'2 уровень'!F1119</f>
        <v>0</v>
      </c>
      <c r="E361" s="27">
        <f>'2 уровень'!G1119</f>
        <v>0</v>
      </c>
      <c r="F361" s="27">
        <f>'2 уровень'!H1119</f>
        <v>0</v>
      </c>
      <c r="G361" s="140" t="e">
        <f>'2 уровень'!I1119</f>
        <v>#DIV/0!</v>
      </c>
      <c r="H361" s="154">
        <f>'2 уровень'!J1119</f>
        <v>0</v>
      </c>
      <c r="I361" s="154">
        <f>'2 уровень'!K1119</f>
        <v>0</v>
      </c>
      <c r="J361" s="149">
        <f>'2 уровень'!L1119</f>
        <v>0</v>
      </c>
      <c r="K361" s="149">
        <f>'2 уровень'!M1119</f>
        <v>0</v>
      </c>
      <c r="L361" s="149">
        <f>'2 уровень'!N1119</f>
        <v>0</v>
      </c>
      <c r="M361" s="149">
        <f>'2 уровень'!O1119</f>
        <v>0</v>
      </c>
      <c r="N361" s="149">
        <f>'2 уровень'!P1119</f>
        <v>0</v>
      </c>
      <c r="O361" s="149">
        <f>'2 уровень'!Q1119</f>
        <v>0</v>
      </c>
      <c r="P361" s="148">
        <f>'2 уровень'!R1119</f>
        <v>0</v>
      </c>
      <c r="Q361" s="148">
        <f>'2 уровень'!S1119</f>
        <v>0</v>
      </c>
      <c r="R361" s="148">
        <f>'2 уровень'!T1119</f>
        <v>0</v>
      </c>
      <c r="S361" s="148">
        <f>'2 уровень'!U1119</f>
        <v>0</v>
      </c>
      <c r="T361" s="148">
        <f>'2 уровень'!V1119</f>
        <v>0</v>
      </c>
      <c r="U361" s="148">
        <f>'2 уровень'!W1119</f>
        <v>0</v>
      </c>
      <c r="V361" s="148">
        <f>'2 уровень'!X1119</f>
        <v>0</v>
      </c>
      <c r="W361" s="148">
        <f>'2 уровень'!Y1119</f>
        <v>0</v>
      </c>
      <c r="X361" s="530">
        <f>'2 уровень'!Z1119</f>
        <v>0</v>
      </c>
      <c r="Y361" s="148"/>
      <c r="Z361" s="148"/>
      <c r="AA361" s="27">
        <f>'2 уровень'!AA1122</f>
        <v>0</v>
      </c>
      <c r="AB361" s="148">
        <f>'2 уровень'!AB1122</f>
        <v>0</v>
      </c>
      <c r="AC361" s="319">
        <f t="shared" si="66"/>
        <v>0</v>
      </c>
      <c r="AD361" s="319">
        <f t="shared" si="64"/>
        <v>0</v>
      </c>
      <c r="AE361" s="855">
        <f>IF(P361&gt;0,P361*1000/D361,0)</f>
        <v>0</v>
      </c>
      <c r="AF361" s="135" t="e">
        <f>R361/F361*1000</f>
        <v>#DIV/0!</v>
      </c>
      <c r="AG361" s="135"/>
      <c r="AH361" s="403"/>
      <c r="AI361" s="135">
        <f t="shared" si="68"/>
        <v>0</v>
      </c>
      <c r="AJ361" s="135"/>
      <c r="AK361" s="135"/>
      <c r="AL361" s="135"/>
      <c r="AM361" s="135"/>
      <c r="AN361" s="135"/>
      <c r="AO361" s="135"/>
      <c r="AP361" s="135"/>
      <c r="AQ361" s="135"/>
      <c r="AR361" s="135"/>
      <c r="AS361" s="135"/>
      <c r="AT361" s="135"/>
      <c r="AU361" s="135"/>
      <c r="AV361" s="135"/>
      <c r="AW361" s="135"/>
      <c r="AX361" s="135"/>
      <c r="AY361" s="135"/>
      <c r="AZ361" s="135"/>
      <c r="BA361" s="135"/>
      <c r="BB361" s="135"/>
      <c r="BC361" s="135"/>
      <c r="BD361" s="135"/>
      <c r="BE361" s="135"/>
      <c r="BF361" s="135"/>
      <c r="BG361" s="135"/>
      <c r="BH361" s="135"/>
      <c r="BI361" s="135"/>
      <c r="BJ361" s="135"/>
      <c r="BK361" s="135"/>
      <c r="BL361" s="135"/>
      <c r="BM361" s="135"/>
      <c r="BN361" s="135"/>
      <c r="BO361" s="135"/>
      <c r="BP361" s="135"/>
      <c r="BQ361" s="135"/>
      <c r="BR361" s="135"/>
      <c r="BS361" s="135"/>
      <c r="BT361" s="135"/>
      <c r="BU361" s="135"/>
      <c r="BV361" s="135"/>
      <c r="BW361" s="135"/>
      <c r="BX361" s="135"/>
      <c r="BY361" s="135"/>
      <c r="BZ361" s="135"/>
      <c r="CA361" s="135"/>
      <c r="CB361" s="135"/>
      <c r="CC361" s="135"/>
      <c r="CD361" s="135"/>
      <c r="CE361" s="135"/>
      <c r="CF361" s="135"/>
      <c r="CG361" s="135"/>
      <c r="CH361" s="135"/>
      <c r="CI361" s="135"/>
      <c r="CJ361" s="135"/>
      <c r="CK361" s="135"/>
      <c r="CL361" s="135"/>
      <c r="CM361" s="135"/>
      <c r="CN361" s="135"/>
      <c r="CO361" s="135"/>
      <c r="CP361" s="135"/>
      <c r="CQ361" s="135"/>
      <c r="CR361" s="135"/>
      <c r="CS361" s="135"/>
      <c r="CT361" s="135"/>
      <c r="CU361" s="135"/>
      <c r="CV361" s="135"/>
      <c r="CW361" s="135"/>
      <c r="CX361" s="135"/>
      <c r="CY361" s="135"/>
      <c r="CZ361" s="135"/>
      <c r="DA361" s="135"/>
      <c r="DB361" s="135"/>
      <c r="DC361" s="135"/>
      <c r="DD361" s="135"/>
      <c r="DE361" s="135"/>
      <c r="DF361" s="135"/>
      <c r="DG361" s="135"/>
      <c r="DH361" s="135"/>
      <c r="DI361" s="135"/>
      <c r="DJ361" s="135"/>
      <c r="DK361" s="135"/>
      <c r="DL361" s="135"/>
      <c r="DM361" s="135"/>
      <c r="DN361" s="135"/>
      <c r="DO361" s="135"/>
      <c r="DP361" s="135"/>
      <c r="DQ361" s="135"/>
      <c r="DR361" s="135"/>
      <c r="DS361" s="135"/>
      <c r="DT361" s="135"/>
      <c r="DU361" s="135"/>
      <c r="DV361" s="135"/>
      <c r="DW361" s="135"/>
      <c r="DX361" s="135"/>
      <c r="DY361" s="135"/>
      <c r="DZ361" s="135"/>
      <c r="EA361" s="135"/>
      <c r="EB361" s="135"/>
      <c r="EC361" s="135"/>
      <c r="ED361" s="135"/>
      <c r="EE361" s="135"/>
      <c r="EF361" s="135"/>
      <c r="EG361" s="135"/>
      <c r="EH361" s="135"/>
      <c r="EI361" s="135"/>
      <c r="EJ361" s="135"/>
      <c r="EK361" s="135"/>
      <c r="EL361" s="135"/>
      <c r="EM361" s="135"/>
      <c r="EN361" s="135"/>
      <c r="EO361" s="135"/>
      <c r="EP361" s="135"/>
      <c r="EQ361" s="135"/>
      <c r="ER361" s="135"/>
      <c r="ES361" s="135"/>
      <c r="ET361" s="135"/>
      <c r="EU361" s="135"/>
      <c r="EV361" s="135"/>
      <c r="EW361" s="135"/>
      <c r="EX361" s="135"/>
      <c r="EY361" s="135"/>
      <c r="EZ361" s="135"/>
      <c r="FA361" s="135"/>
      <c r="FB361" s="135"/>
      <c r="FC361" s="135"/>
      <c r="FD361" s="135"/>
      <c r="FE361" s="135"/>
      <c r="FF361" s="135"/>
      <c r="FG361" s="135"/>
      <c r="FH361" s="135"/>
      <c r="FI361" s="135"/>
      <c r="FJ361" s="135"/>
      <c r="FK361" s="135"/>
      <c r="FL361" s="135"/>
      <c r="FM361" s="135"/>
      <c r="FN361" s="135"/>
      <c r="FO361" s="135"/>
      <c r="FP361" s="135"/>
      <c r="FQ361" s="135"/>
      <c r="FR361" s="135"/>
      <c r="FS361" s="135"/>
      <c r="FT361" s="135"/>
      <c r="FU361" s="135"/>
      <c r="FV361" s="135"/>
      <c r="FW361" s="135"/>
      <c r="FX361" s="135"/>
      <c r="FY361" s="135"/>
      <c r="FZ361" s="135"/>
      <c r="GA361" s="135"/>
      <c r="GB361" s="135"/>
      <c r="GC361" s="135"/>
      <c r="GD361" s="135"/>
      <c r="GE361" s="135"/>
      <c r="GF361" s="135"/>
      <c r="GG361" s="135"/>
      <c r="GH361" s="135"/>
      <c r="GI361" s="135"/>
      <c r="GJ361" s="135"/>
      <c r="GK361" s="135"/>
      <c r="GL361" s="135"/>
      <c r="GM361" s="135"/>
      <c r="GN361" s="135"/>
    </row>
    <row r="362" spans="2:196" ht="30" x14ac:dyDescent="0.25">
      <c r="B362" s="18">
        <v>1</v>
      </c>
      <c r="C362" s="3718" t="s">
        <v>191</v>
      </c>
      <c r="D362" s="27">
        <f>'2 уровень'!F1120</f>
        <v>0</v>
      </c>
      <c r="E362" s="27">
        <f>'2 уровень'!G1120</f>
        <v>0</v>
      </c>
      <c r="F362" s="27">
        <f>'2 уровень'!H1120</f>
        <v>0</v>
      </c>
      <c r="G362" s="140" t="e">
        <f>'2 уровень'!I1120</f>
        <v>#DIV/0!</v>
      </c>
      <c r="H362" s="154">
        <f>'2 уровень'!J1120</f>
        <v>0</v>
      </c>
      <c r="I362" s="154">
        <f>'2 уровень'!K1120</f>
        <v>0</v>
      </c>
      <c r="J362" s="149">
        <f>'2 уровень'!L1120</f>
        <v>0</v>
      </c>
      <c r="K362" s="149">
        <f>'2 уровень'!M1120</f>
        <v>0</v>
      </c>
      <c r="L362" s="149">
        <f>'2 уровень'!N1120</f>
        <v>0</v>
      </c>
      <c r="M362" s="149">
        <f>'2 уровень'!O1120</f>
        <v>0</v>
      </c>
      <c r="N362" s="149">
        <f>'2 уровень'!P1120</f>
        <v>0</v>
      </c>
      <c r="O362" s="149">
        <f>'2 уровень'!Q1120</f>
        <v>0</v>
      </c>
      <c r="P362" s="148">
        <f>'2 уровень'!R1120</f>
        <v>0</v>
      </c>
      <c r="Q362" s="148">
        <f>'2 уровень'!S1120</f>
        <v>0</v>
      </c>
      <c r="R362" s="148">
        <f>'2 уровень'!T1120</f>
        <v>0</v>
      </c>
      <c r="S362" s="148">
        <f>'2 уровень'!U1120</f>
        <v>0</v>
      </c>
      <c r="T362" s="148">
        <f>'2 уровень'!V1120</f>
        <v>0</v>
      </c>
      <c r="U362" s="148">
        <f>'2 уровень'!W1120</f>
        <v>0</v>
      </c>
      <c r="V362" s="148">
        <f>'2 уровень'!X1120</f>
        <v>0</v>
      </c>
      <c r="W362" s="148">
        <f>'2 уровень'!Y1120</f>
        <v>0</v>
      </c>
      <c r="X362" s="530">
        <f>'2 уровень'!Z1120</f>
        <v>0</v>
      </c>
      <c r="Y362" s="148" t="e">
        <f>R362/Q362*100</f>
        <v>#DIV/0!</v>
      </c>
      <c r="Z362" s="148" t="e">
        <f>X362/Q362*100</f>
        <v>#DIV/0!</v>
      </c>
      <c r="AA362" s="27">
        <f>'2 уровень'!AA1123</f>
        <v>0</v>
      </c>
      <c r="AB362" s="148">
        <f>'2 уровень'!AB1123</f>
        <v>0</v>
      </c>
      <c r="AC362" s="319">
        <f t="shared" si="66"/>
        <v>0</v>
      </c>
      <c r="AD362" s="319">
        <f t="shared" si="64"/>
        <v>0</v>
      </c>
      <c r="AE362" s="855">
        <f>IF(P362&gt;0,P362*1000/D362,0)</f>
        <v>0</v>
      </c>
      <c r="AF362" s="135" t="e">
        <f>R362/F362*1000</f>
        <v>#DIV/0!</v>
      </c>
      <c r="AG362" s="135"/>
      <c r="AH362" s="403"/>
      <c r="AI362" s="135">
        <f t="shared" si="68"/>
        <v>0</v>
      </c>
      <c r="AJ362" s="135"/>
      <c r="AK362" s="135"/>
      <c r="AL362" s="135"/>
      <c r="AM362" s="135"/>
      <c r="AN362" s="135"/>
      <c r="AO362" s="135"/>
      <c r="AP362" s="135"/>
      <c r="AQ362" s="135"/>
      <c r="AR362" s="135"/>
      <c r="AS362" s="135"/>
      <c r="AT362" s="135"/>
      <c r="AU362" s="135"/>
      <c r="AV362" s="135"/>
      <c r="AW362" s="135"/>
      <c r="AX362" s="135"/>
      <c r="AY362" s="135"/>
      <c r="AZ362" s="135"/>
      <c r="BA362" s="135"/>
      <c r="BB362" s="135"/>
      <c r="BC362" s="135"/>
      <c r="BD362" s="135"/>
      <c r="BE362" s="135"/>
      <c r="BF362" s="135"/>
      <c r="BG362" s="135"/>
      <c r="BH362" s="135"/>
      <c r="BI362" s="135"/>
      <c r="BJ362" s="135"/>
      <c r="BK362" s="135"/>
      <c r="BL362" s="135"/>
      <c r="BM362" s="135"/>
      <c r="BN362" s="135"/>
      <c r="BO362" s="135"/>
      <c r="BP362" s="135"/>
      <c r="BQ362" s="135"/>
      <c r="BR362" s="135"/>
      <c r="BS362" s="135"/>
      <c r="BT362" s="135"/>
      <c r="BU362" s="135"/>
      <c r="BV362" s="135"/>
      <c r="BW362" s="135"/>
      <c r="BX362" s="135"/>
      <c r="BY362" s="135"/>
      <c r="BZ362" s="135"/>
      <c r="CA362" s="135"/>
      <c r="CB362" s="135"/>
      <c r="CC362" s="135"/>
      <c r="CD362" s="135"/>
      <c r="CE362" s="135"/>
      <c r="CF362" s="135"/>
      <c r="CG362" s="135"/>
      <c r="CH362" s="135"/>
      <c r="CI362" s="135"/>
      <c r="CJ362" s="135"/>
      <c r="CK362" s="135"/>
      <c r="CL362" s="135"/>
      <c r="CM362" s="135"/>
      <c r="CN362" s="135"/>
      <c r="CO362" s="135"/>
      <c r="CP362" s="135"/>
      <c r="CQ362" s="135"/>
      <c r="CR362" s="135"/>
      <c r="CS362" s="135"/>
      <c r="CT362" s="135"/>
      <c r="CU362" s="135"/>
      <c r="CV362" s="135"/>
      <c r="CW362" s="135"/>
      <c r="CX362" s="135"/>
      <c r="CY362" s="135"/>
      <c r="CZ362" s="135"/>
      <c r="DA362" s="135"/>
      <c r="DB362" s="135"/>
      <c r="DC362" s="135"/>
      <c r="DD362" s="135"/>
      <c r="DE362" s="135"/>
      <c r="DF362" s="135"/>
      <c r="DG362" s="135"/>
      <c r="DH362" s="135"/>
      <c r="DI362" s="135"/>
      <c r="DJ362" s="135"/>
      <c r="DK362" s="135"/>
      <c r="DL362" s="135"/>
      <c r="DM362" s="135"/>
      <c r="DN362" s="135"/>
      <c r="DO362" s="135"/>
      <c r="DP362" s="135"/>
      <c r="DQ362" s="135"/>
      <c r="DR362" s="135"/>
      <c r="DS362" s="135"/>
      <c r="DT362" s="135"/>
      <c r="DU362" s="135"/>
      <c r="DV362" s="135"/>
      <c r="DW362" s="135"/>
      <c r="DX362" s="135"/>
      <c r="DY362" s="135"/>
      <c r="DZ362" s="135"/>
      <c r="EA362" s="135"/>
      <c r="EB362" s="135"/>
      <c r="EC362" s="135"/>
      <c r="ED362" s="135"/>
      <c r="EE362" s="135"/>
      <c r="EF362" s="135"/>
      <c r="EG362" s="135"/>
      <c r="EH362" s="135"/>
      <c r="EI362" s="135"/>
      <c r="EJ362" s="135"/>
      <c r="EK362" s="135"/>
      <c r="EL362" s="135"/>
      <c r="EM362" s="135"/>
      <c r="EN362" s="135"/>
      <c r="EO362" s="135"/>
      <c r="EP362" s="135"/>
      <c r="EQ362" s="135"/>
      <c r="ER362" s="135"/>
      <c r="ES362" s="135"/>
      <c r="ET362" s="135"/>
      <c r="EU362" s="135"/>
      <c r="EV362" s="135"/>
      <c r="EW362" s="135"/>
      <c r="EX362" s="135"/>
      <c r="EY362" s="135"/>
      <c r="EZ362" s="135"/>
      <c r="FA362" s="135"/>
      <c r="FB362" s="135"/>
      <c r="FC362" s="135"/>
      <c r="FD362" s="135"/>
      <c r="FE362" s="135"/>
      <c r="FF362" s="135"/>
      <c r="FG362" s="135"/>
      <c r="FH362" s="135"/>
      <c r="FI362" s="135"/>
      <c r="FJ362" s="135"/>
      <c r="FK362" s="135"/>
      <c r="FL362" s="135"/>
      <c r="FM362" s="135"/>
      <c r="FN362" s="135"/>
      <c r="FO362" s="135"/>
      <c r="FP362" s="135"/>
      <c r="FQ362" s="135"/>
      <c r="FR362" s="135"/>
      <c r="FS362" s="135"/>
      <c r="FT362" s="135"/>
      <c r="FU362" s="135"/>
      <c r="FV362" s="135"/>
      <c r="FW362" s="135"/>
      <c r="FX362" s="135"/>
      <c r="FY362" s="135"/>
      <c r="FZ362" s="135"/>
      <c r="GA362" s="135"/>
      <c r="GB362" s="135"/>
      <c r="GC362" s="135"/>
      <c r="GD362" s="135"/>
      <c r="GE362" s="135"/>
      <c r="GF362" s="135"/>
      <c r="GG362" s="135"/>
      <c r="GH362" s="135"/>
      <c r="GI362" s="135"/>
      <c r="GJ362" s="135"/>
      <c r="GK362" s="135"/>
      <c r="GL362" s="135"/>
      <c r="GM362" s="135"/>
      <c r="GN362" s="135"/>
    </row>
    <row r="363" spans="2:196" ht="60" x14ac:dyDescent="0.25">
      <c r="B363" s="18">
        <v>1</v>
      </c>
      <c r="C363" s="3734" t="s">
        <v>637</v>
      </c>
      <c r="D363" s="27">
        <f>'2 уровень'!F1121</f>
        <v>0</v>
      </c>
      <c r="E363" s="27">
        <f>'2 уровень'!G1121</f>
        <v>0</v>
      </c>
      <c r="F363" s="27">
        <f>'2 уровень'!H1121</f>
        <v>0</v>
      </c>
      <c r="G363" s="140" t="e">
        <f>'2 уровень'!I1121</f>
        <v>#DIV/0!</v>
      </c>
      <c r="H363" s="154">
        <f>'2 уровень'!J1121</f>
        <v>0</v>
      </c>
      <c r="I363" s="154">
        <f>'2 уровень'!K1121</f>
        <v>0</v>
      </c>
      <c r="J363" s="149">
        <f>'2 уровень'!L1121</f>
        <v>0</v>
      </c>
      <c r="K363" s="149">
        <f>'2 уровень'!M1121</f>
        <v>0</v>
      </c>
      <c r="L363" s="149">
        <f>'2 уровень'!N1121</f>
        <v>0</v>
      </c>
      <c r="M363" s="149">
        <f>'2 уровень'!O1121</f>
        <v>0</v>
      </c>
      <c r="N363" s="149">
        <f>'2 уровень'!P1121</f>
        <v>0</v>
      </c>
      <c r="O363" s="149">
        <f>'2 уровень'!Q1121</f>
        <v>0</v>
      </c>
      <c r="P363" s="148">
        <f>'2 уровень'!R1121</f>
        <v>0</v>
      </c>
      <c r="Q363" s="148">
        <f>'2 уровень'!S1121</f>
        <v>0</v>
      </c>
      <c r="R363" s="148">
        <f>'2 уровень'!T1121</f>
        <v>0</v>
      </c>
      <c r="S363" s="148">
        <f>'2 уровень'!U1121</f>
        <v>0</v>
      </c>
      <c r="T363" s="148">
        <f>'2 уровень'!V1121</f>
        <v>0</v>
      </c>
      <c r="U363" s="148">
        <f>'2 уровень'!W1121</f>
        <v>0</v>
      </c>
      <c r="V363" s="148">
        <f>'2 уровень'!X1121</f>
        <v>0</v>
      </c>
      <c r="W363" s="148">
        <f>'2 уровень'!Y1121</f>
        <v>0</v>
      </c>
      <c r="X363" s="530">
        <f>'2 уровень'!Z1121</f>
        <v>0</v>
      </c>
      <c r="Y363" s="148" t="e">
        <f>R363/Q363*100</f>
        <v>#DIV/0!</v>
      </c>
      <c r="Z363" s="148" t="e">
        <f>X363/Q363*100</f>
        <v>#DIV/0!</v>
      </c>
      <c r="AA363" s="27">
        <f>'2 уровень'!AA1127</f>
        <v>0</v>
      </c>
      <c r="AB363" s="148">
        <f>'2 уровень'!AB1127</f>
        <v>0</v>
      </c>
      <c r="AC363" s="319">
        <f t="shared" si="66"/>
        <v>0</v>
      </c>
      <c r="AD363" s="319">
        <f t="shared" si="64"/>
        <v>0</v>
      </c>
      <c r="AE363" s="855">
        <f>IF(P363&gt;0,P363*1000/D363,0)</f>
        <v>0</v>
      </c>
      <c r="AF363" s="135" t="e">
        <f>R363/F363*1000</f>
        <v>#DIV/0!</v>
      </c>
      <c r="AG363" s="135"/>
      <c r="AH363" s="403"/>
      <c r="AI363" s="135">
        <f t="shared" si="68"/>
        <v>0</v>
      </c>
      <c r="AJ363" s="135"/>
      <c r="AK363" s="135"/>
      <c r="AL363" s="135"/>
      <c r="AM363" s="135"/>
      <c r="AN363" s="135"/>
      <c r="AO363" s="135"/>
      <c r="AP363" s="135"/>
      <c r="AQ363" s="135"/>
      <c r="AR363" s="135"/>
      <c r="AS363" s="135"/>
      <c r="AT363" s="135"/>
      <c r="AU363" s="135"/>
      <c r="AV363" s="135"/>
      <c r="AW363" s="135"/>
      <c r="AX363" s="135"/>
      <c r="AY363" s="135"/>
      <c r="AZ363" s="135"/>
      <c r="BA363" s="135"/>
      <c r="BB363" s="135"/>
      <c r="BC363" s="135"/>
      <c r="BD363" s="135"/>
      <c r="BE363" s="135"/>
      <c r="BF363" s="135"/>
      <c r="BG363" s="135"/>
      <c r="BH363" s="135"/>
      <c r="BI363" s="135"/>
      <c r="BJ363" s="135"/>
      <c r="BK363" s="135"/>
      <c r="BL363" s="135"/>
      <c r="BM363" s="135"/>
      <c r="BN363" s="135"/>
      <c r="BO363" s="135"/>
      <c r="BP363" s="135"/>
      <c r="BQ363" s="135"/>
      <c r="BR363" s="135"/>
      <c r="BS363" s="135"/>
      <c r="BT363" s="135"/>
      <c r="BU363" s="135"/>
      <c r="BV363" s="135"/>
      <c r="BW363" s="135"/>
      <c r="BX363" s="135"/>
      <c r="BY363" s="135"/>
      <c r="BZ363" s="135"/>
      <c r="CA363" s="135"/>
      <c r="CB363" s="135"/>
      <c r="CC363" s="135"/>
      <c r="CD363" s="135"/>
      <c r="CE363" s="135"/>
      <c r="CF363" s="135"/>
      <c r="CG363" s="135"/>
      <c r="CH363" s="135"/>
      <c r="CI363" s="135"/>
      <c r="CJ363" s="135"/>
      <c r="CK363" s="135"/>
      <c r="CL363" s="135"/>
      <c r="CM363" s="135"/>
      <c r="CN363" s="135"/>
      <c r="CO363" s="135"/>
      <c r="CP363" s="135"/>
      <c r="CQ363" s="135"/>
      <c r="CR363" s="135"/>
      <c r="CS363" s="135"/>
      <c r="CT363" s="135"/>
      <c r="CU363" s="135"/>
      <c r="CV363" s="135"/>
      <c r="CW363" s="135"/>
      <c r="CX363" s="135"/>
      <c r="CY363" s="135"/>
      <c r="CZ363" s="135"/>
      <c r="DA363" s="135"/>
      <c r="DB363" s="135"/>
      <c r="DC363" s="135"/>
      <c r="DD363" s="135"/>
      <c r="DE363" s="135"/>
      <c r="DF363" s="135"/>
      <c r="DG363" s="135"/>
      <c r="DH363" s="135"/>
      <c r="DI363" s="135"/>
      <c r="DJ363" s="135"/>
      <c r="DK363" s="135"/>
      <c r="DL363" s="135"/>
      <c r="DM363" s="135"/>
      <c r="DN363" s="135"/>
      <c r="DO363" s="135"/>
      <c r="DP363" s="135"/>
      <c r="DQ363" s="135"/>
      <c r="DR363" s="135"/>
      <c r="DS363" s="135"/>
      <c r="DT363" s="135"/>
      <c r="DU363" s="135"/>
      <c r="DV363" s="135"/>
      <c r="DW363" s="135"/>
      <c r="DX363" s="135"/>
      <c r="DY363" s="135"/>
      <c r="DZ363" s="135"/>
      <c r="EA363" s="135"/>
      <c r="EB363" s="135"/>
      <c r="EC363" s="135"/>
      <c r="ED363" s="135"/>
      <c r="EE363" s="135"/>
      <c r="EF363" s="135"/>
      <c r="EG363" s="135"/>
      <c r="EH363" s="135"/>
      <c r="EI363" s="135"/>
      <c r="EJ363" s="135"/>
      <c r="EK363" s="135"/>
      <c r="EL363" s="135"/>
      <c r="EM363" s="135"/>
      <c r="EN363" s="135"/>
      <c r="EO363" s="135"/>
      <c r="EP363" s="135"/>
      <c r="EQ363" s="135"/>
      <c r="ER363" s="135"/>
      <c r="ES363" s="135"/>
      <c r="ET363" s="135"/>
      <c r="EU363" s="135"/>
      <c r="EV363" s="135"/>
      <c r="EW363" s="135"/>
      <c r="EX363" s="135"/>
      <c r="EY363" s="135"/>
      <c r="EZ363" s="135"/>
      <c r="FA363" s="135"/>
      <c r="FB363" s="135"/>
      <c r="FC363" s="135"/>
      <c r="FD363" s="135"/>
      <c r="FE363" s="135"/>
      <c r="FF363" s="135"/>
      <c r="FG363" s="135"/>
      <c r="FH363" s="135"/>
      <c r="FI363" s="135"/>
      <c r="FJ363" s="135"/>
      <c r="FK363" s="135"/>
      <c r="FL363" s="135"/>
      <c r="FM363" s="135"/>
      <c r="FN363" s="135"/>
      <c r="FO363" s="135"/>
      <c r="FP363" s="135"/>
      <c r="FQ363" s="135"/>
      <c r="FR363" s="135"/>
      <c r="FS363" s="135"/>
      <c r="FT363" s="135"/>
      <c r="FU363" s="135"/>
      <c r="FV363" s="135"/>
      <c r="FW363" s="135"/>
      <c r="FX363" s="135"/>
      <c r="FY363" s="135"/>
      <c r="FZ363" s="135"/>
      <c r="GA363" s="135"/>
      <c r="GB363" s="135"/>
      <c r="GC363" s="135"/>
      <c r="GD363" s="135"/>
      <c r="GE363" s="135"/>
      <c r="GF363" s="135"/>
      <c r="GG363" s="135"/>
      <c r="GH363" s="135"/>
      <c r="GI363" s="135"/>
      <c r="GJ363" s="135"/>
      <c r="GK363" s="135"/>
      <c r="GL363" s="135"/>
      <c r="GM363" s="135"/>
      <c r="GN363" s="135"/>
    </row>
    <row r="364" spans="2:196" ht="31.5" x14ac:dyDescent="0.25">
      <c r="B364" s="18">
        <v>1</v>
      </c>
      <c r="C364" s="3735" t="s">
        <v>194</v>
      </c>
      <c r="D364" s="27">
        <f>'2 уровень'!F1122</f>
        <v>0</v>
      </c>
      <c r="E364" s="27">
        <f>'2 уровень'!G1122</f>
        <v>0</v>
      </c>
      <c r="F364" s="27">
        <f>'2 уровень'!H1122</f>
        <v>0</v>
      </c>
      <c r="G364" s="140">
        <f>'2 уровень'!I1122</f>
        <v>0</v>
      </c>
      <c r="H364" s="154">
        <f>'2 уровень'!J1122</f>
        <v>0</v>
      </c>
      <c r="I364" s="154">
        <f>'2 уровень'!K1122</f>
        <v>0</v>
      </c>
      <c r="J364" s="149">
        <f>'2 уровень'!L1122</f>
        <v>0</v>
      </c>
      <c r="K364" s="149">
        <f>'2 уровень'!M1122</f>
        <v>0</v>
      </c>
      <c r="L364" s="149">
        <f>'2 уровень'!N1122</f>
        <v>0</v>
      </c>
      <c r="M364" s="149">
        <f>'2 уровень'!O1122</f>
        <v>0</v>
      </c>
      <c r="N364" s="149">
        <f>'2 уровень'!P1122</f>
        <v>0</v>
      </c>
      <c r="O364" s="149">
        <f>'2 уровень'!Q1122</f>
        <v>0</v>
      </c>
      <c r="P364" s="148">
        <f>'2 уровень'!R1122</f>
        <v>0</v>
      </c>
      <c r="Q364" s="148">
        <f>'2 уровень'!S1122</f>
        <v>0</v>
      </c>
      <c r="R364" s="148">
        <f>'2 уровень'!T1122</f>
        <v>0</v>
      </c>
      <c r="S364" s="148">
        <f>'2 уровень'!U1122</f>
        <v>0</v>
      </c>
      <c r="T364" s="148">
        <f>'2 уровень'!V1122</f>
        <v>0</v>
      </c>
      <c r="U364" s="148">
        <f>'2 уровень'!W1122</f>
        <v>0</v>
      </c>
      <c r="V364" s="148">
        <f>'2 уровень'!X1122</f>
        <v>0</v>
      </c>
      <c r="W364" s="148">
        <f>'2 уровень'!Y1122</f>
        <v>0</v>
      </c>
      <c r="X364" s="530">
        <f>'2 уровень'!Z1122</f>
        <v>14.220880000000003</v>
      </c>
      <c r="Y364" s="148" t="e">
        <f>R364/Q364*100</f>
        <v>#DIV/0!</v>
      </c>
      <c r="Z364" s="148" t="e">
        <f>X364/Q364*100</f>
        <v>#DIV/0!</v>
      </c>
      <c r="AA364" s="27">
        <f>'2 уровень'!AA1128</f>
        <v>0</v>
      </c>
      <c r="AB364" s="148">
        <f>'2 уровень'!AB1128</f>
        <v>0</v>
      </c>
      <c r="AC364" s="319">
        <f t="shared" si="66"/>
        <v>14220.880000000003</v>
      </c>
      <c r="AD364" s="319">
        <f t="shared" si="64"/>
        <v>0</v>
      </c>
      <c r="AE364" s="855">
        <f>IF(P364&gt;0,P364*1000/D364,0)</f>
        <v>0</v>
      </c>
      <c r="AF364" s="135" t="e">
        <f>R364/F364*1000</f>
        <v>#DIV/0!</v>
      </c>
      <c r="AG364" s="135"/>
      <c r="AH364" s="403"/>
      <c r="AI364" s="135">
        <f t="shared" si="68"/>
        <v>0</v>
      </c>
      <c r="AJ364" s="135"/>
      <c r="AK364" s="135"/>
      <c r="AL364" s="135"/>
      <c r="AM364" s="135"/>
      <c r="AN364" s="135"/>
      <c r="AO364" s="135"/>
      <c r="AP364" s="135"/>
      <c r="AQ364" s="135"/>
      <c r="AR364" s="135"/>
      <c r="AS364" s="135"/>
      <c r="AT364" s="135"/>
      <c r="AU364" s="135"/>
      <c r="AV364" s="135"/>
      <c r="AW364" s="135"/>
      <c r="AX364" s="135"/>
      <c r="AY364" s="135"/>
      <c r="AZ364" s="135"/>
      <c r="BA364" s="135"/>
      <c r="BB364" s="135"/>
      <c r="BC364" s="135"/>
      <c r="BD364" s="135"/>
      <c r="BE364" s="135"/>
      <c r="BF364" s="135"/>
      <c r="BG364" s="135"/>
      <c r="BH364" s="135"/>
      <c r="BI364" s="135"/>
      <c r="BJ364" s="135"/>
      <c r="BK364" s="135"/>
      <c r="BL364" s="135"/>
      <c r="BM364" s="135"/>
      <c r="BN364" s="135"/>
      <c r="BO364" s="135"/>
      <c r="BP364" s="135"/>
      <c r="BQ364" s="135"/>
      <c r="BR364" s="135"/>
      <c r="BS364" s="135"/>
      <c r="BT364" s="135"/>
      <c r="BU364" s="135"/>
      <c r="BV364" s="135"/>
      <c r="BW364" s="135"/>
      <c r="BX364" s="135"/>
      <c r="BY364" s="135"/>
      <c r="BZ364" s="135"/>
      <c r="CA364" s="135"/>
      <c r="CB364" s="135"/>
      <c r="CC364" s="135"/>
      <c r="CD364" s="135"/>
      <c r="CE364" s="135"/>
      <c r="CF364" s="135"/>
      <c r="CG364" s="135"/>
      <c r="CH364" s="135"/>
      <c r="CI364" s="135"/>
      <c r="CJ364" s="135"/>
      <c r="CK364" s="135"/>
      <c r="CL364" s="135"/>
      <c r="CM364" s="135"/>
      <c r="CN364" s="135"/>
      <c r="CO364" s="135"/>
      <c r="CP364" s="135"/>
      <c r="CQ364" s="135"/>
      <c r="CR364" s="135"/>
      <c r="CS364" s="135"/>
      <c r="CT364" s="135"/>
      <c r="CU364" s="135"/>
      <c r="CV364" s="135"/>
      <c r="CW364" s="135"/>
      <c r="CX364" s="135"/>
      <c r="CY364" s="135"/>
      <c r="CZ364" s="135"/>
      <c r="DA364" s="135"/>
      <c r="DB364" s="135"/>
      <c r="DC364" s="135"/>
      <c r="DD364" s="135"/>
      <c r="DE364" s="135"/>
      <c r="DF364" s="135"/>
      <c r="DG364" s="135"/>
      <c r="DH364" s="135"/>
      <c r="DI364" s="135"/>
      <c r="DJ364" s="135"/>
      <c r="DK364" s="135"/>
      <c r="DL364" s="135"/>
      <c r="DM364" s="135"/>
      <c r="DN364" s="135"/>
      <c r="DO364" s="135"/>
      <c r="DP364" s="135"/>
      <c r="DQ364" s="135"/>
      <c r="DR364" s="135"/>
      <c r="DS364" s="135"/>
      <c r="DT364" s="135"/>
      <c r="DU364" s="135"/>
      <c r="DV364" s="135"/>
      <c r="DW364" s="135"/>
      <c r="DX364" s="135"/>
      <c r="DY364" s="135"/>
      <c r="DZ364" s="135"/>
      <c r="EA364" s="135"/>
      <c r="EB364" s="135"/>
      <c r="EC364" s="135"/>
      <c r="ED364" s="135"/>
      <c r="EE364" s="135"/>
      <c r="EF364" s="135"/>
      <c r="EG364" s="135"/>
      <c r="EH364" s="135"/>
      <c r="EI364" s="135"/>
      <c r="EJ364" s="135"/>
      <c r="EK364" s="135"/>
      <c r="EL364" s="135"/>
      <c r="EM364" s="135"/>
      <c r="EN364" s="135"/>
      <c r="EO364" s="135"/>
      <c r="EP364" s="135"/>
      <c r="EQ364" s="135"/>
      <c r="ER364" s="135"/>
      <c r="ES364" s="135"/>
      <c r="ET364" s="135"/>
      <c r="EU364" s="135"/>
      <c r="EV364" s="135"/>
      <c r="EW364" s="135"/>
      <c r="EX364" s="135"/>
      <c r="EY364" s="135"/>
      <c r="EZ364" s="135"/>
      <c r="FA364" s="135"/>
      <c r="FB364" s="135"/>
      <c r="FC364" s="135"/>
      <c r="FD364" s="135"/>
      <c r="FE364" s="135"/>
      <c r="FF364" s="135"/>
      <c r="FG364" s="135"/>
      <c r="FH364" s="135"/>
      <c r="FI364" s="135"/>
      <c r="FJ364" s="135"/>
      <c r="FK364" s="135"/>
      <c r="FL364" s="135"/>
      <c r="FM364" s="135"/>
      <c r="FN364" s="135"/>
      <c r="FO364" s="135"/>
      <c r="FP364" s="135"/>
      <c r="FQ364" s="135"/>
      <c r="FR364" s="135"/>
      <c r="FS364" s="135"/>
      <c r="FT364" s="135"/>
      <c r="FU364" s="135"/>
      <c r="FV364" s="135"/>
      <c r="FW364" s="135"/>
      <c r="FX364" s="135"/>
      <c r="FY364" s="135"/>
      <c r="FZ364" s="135"/>
      <c r="GA364" s="135"/>
      <c r="GB364" s="135"/>
      <c r="GC364" s="135"/>
      <c r="GD364" s="135"/>
      <c r="GE364" s="135"/>
      <c r="GF364" s="135"/>
      <c r="GG364" s="135"/>
      <c r="GH364" s="135"/>
      <c r="GI364" s="135"/>
      <c r="GJ364" s="135"/>
      <c r="GK364" s="135"/>
      <c r="GL364" s="135"/>
      <c r="GM364" s="135"/>
      <c r="GN364" s="135"/>
    </row>
    <row r="365" spans="2:196" ht="75" x14ac:dyDescent="0.25">
      <c r="B365" s="18">
        <v>1</v>
      </c>
      <c r="C365" s="3708" t="s">
        <v>511</v>
      </c>
      <c r="D365" s="27">
        <f>'2 уровень'!F1123</f>
        <v>0</v>
      </c>
      <c r="E365" s="27">
        <f>'2 уровень'!G1123</f>
        <v>0</v>
      </c>
      <c r="F365" s="27">
        <f>'2 уровень'!H1123</f>
        <v>1</v>
      </c>
      <c r="G365" s="140" t="e">
        <f>'2 уровень'!I1123</f>
        <v>#DIV/0!</v>
      </c>
      <c r="H365" s="154">
        <f>'2 уровень'!J1123</f>
        <v>0</v>
      </c>
      <c r="I365" s="154">
        <f>'2 уровень'!K1123</f>
        <v>0</v>
      </c>
      <c r="J365" s="149">
        <f>'2 уровень'!L1123</f>
        <v>0</v>
      </c>
      <c r="K365" s="149">
        <f>'2 уровень'!M1123</f>
        <v>0</v>
      </c>
      <c r="L365" s="149">
        <f>'2 уровень'!N1123</f>
        <v>0</v>
      </c>
      <c r="M365" s="149">
        <f>'2 уровень'!O1123</f>
        <v>0</v>
      </c>
      <c r="N365" s="149">
        <f>'2 уровень'!P1123</f>
        <v>0</v>
      </c>
      <c r="O365" s="149">
        <f>'2 уровень'!Q1123</f>
        <v>0</v>
      </c>
      <c r="P365" s="148">
        <f>'2 уровень'!R1123</f>
        <v>27674.186260000006</v>
      </c>
      <c r="Q365" s="148">
        <f>'2 уровень'!S1123</f>
        <v>0</v>
      </c>
      <c r="R365" s="148">
        <f>'2 уровень'!T1123</f>
        <v>2.1648499999999999</v>
      </c>
      <c r="S365" s="148">
        <f>'2 уровень'!U1123</f>
        <v>0</v>
      </c>
      <c r="T365" s="148">
        <f>'2 уровень'!V1123</f>
        <v>0</v>
      </c>
      <c r="U365" s="148">
        <f>'2 уровень'!W1123</f>
        <v>2.1648499999999999</v>
      </c>
      <c r="V365" s="148">
        <f>'2 уровень'!X1123</f>
        <v>0</v>
      </c>
      <c r="W365" s="148">
        <f>'2 уровень'!Y1123</f>
        <v>0</v>
      </c>
      <c r="X365" s="530">
        <f>'2 уровень'!Z1123</f>
        <v>2.1648499999999999</v>
      </c>
      <c r="Y365" s="148" t="e">
        <f>R365/Q365*100</f>
        <v>#DIV/0!</v>
      </c>
      <c r="Z365" s="148" t="e">
        <f>X365/Q365*100</f>
        <v>#DIV/0!</v>
      </c>
      <c r="AA365" s="27">
        <f>'2 уровень'!AA1129</f>
        <v>0</v>
      </c>
      <c r="AB365" s="148">
        <f>'2 уровень'!AB1129</f>
        <v>0</v>
      </c>
      <c r="AC365" s="319">
        <f t="shared" si="66"/>
        <v>2164.85</v>
      </c>
      <c r="AD365" s="319">
        <f t="shared" si="64"/>
        <v>0</v>
      </c>
      <c r="AE365" s="855" t="e">
        <f>IF(P365&gt;0,P365*1000/D365,0)</f>
        <v>#DIV/0!</v>
      </c>
      <c r="AF365" s="135">
        <f>R365/F365*1000</f>
        <v>2164.85</v>
      </c>
      <c r="AG365" s="135"/>
      <c r="AH365" s="403"/>
      <c r="AI365" s="135">
        <f>E369-D369</f>
        <v>0</v>
      </c>
      <c r="AJ365" s="135"/>
      <c r="AK365" s="135"/>
      <c r="AL365" s="135"/>
      <c r="AM365" s="135"/>
      <c r="AN365" s="135"/>
      <c r="AO365" s="135"/>
      <c r="AP365" s="135"/>
      <c r="AQ365" s="135"/>
      <c r="AR365" s="135"/>
      <c r="AS365" s="135"/>
      <c r="AT365" s="135"/>
      <c r="AU365" s="135"/>
      <c r="AV365" s="135"/>
      <c r="AW365" s="135"/>
      <c r="AX365" s="135"/>
      <c r="AY365" s="135"/>
      <c r="AZ365" s="135"/>
      <c r="BA365" s="135"/>
      <c r="BB365" s="135"/>
      <c r="BC365" s="135"/>
      <c r="BD365" s="135"/>
      <c r="BE365" s="135"/>
      <c r="BF365" s="135"/>
      <c r="BG365" s="135"/>
      <c r="BH365" s="135"/>
      <c r="BI365" s="135"/>
      <c r="BJ365" s="135"/>
      <c r="BK365" s="135"/>
      <c r="BL365" s="135"/>
      <c r="BM365" s="135"/>
      <c r="BN365" s="135"/>
      <c r="BO365" s="135"/>
      <c r="BP365" s="135"/>
      <c r="BQ365" s="135"/>
      <c r="BR365" s="135"/>
      <c r="BS365" s="135"/>
      <c r="BT365" s="135"/>
      <c r="BU365" s="135"/>
      <c r="BV365" s="135"/>
      <c r="BW365" s="135"/>
      <c r="BX365" s="135"/>
      <c r="BY365" s="135"/>
      <c r="BZ365" s="135"/>
      <c r="CA365" s="135"/>
      <c r="CB365" s="135"/>
      <c r="CC365" s="135"/>
      <c r="CD365" s="135"/>
      <c r="CE365" s="135"/>
      <c r="CF365" s="135"/>
      <c r="CG365" s="135"/>
      <c r="CH365" s="135"/>
      <c r="CI365" s="135"/>
      <c r="CJ365" s="135"/>
      <c r="CK365" s="135"/>
      <c r="CL365" s="135"/>
      <c r="CM365" s="135"/>
      <c r="CN365" s="135"/>
      <c r="CO365" s="135"/>
      <c r="CP365" s="135"/>
      <c r="CQ365" s="135"/>
      <c r="CR365" s="135"/>
      <c r="CS365" s="135"/>
      <c r="CT365" s="135"/>
      <c r="CU365" s="135"/>
      <c r="CV365" s="135"/>
      <c r="CW365" s="135"/>
      <c r="CX365" s="135"/>
      <c r="CY365" s="135"/>
      <c r="CZ365" s="135"/>
      <c r="DA365" s="135"/>
      <c r="DB365" s="135"/>
      <c r="DC365" s="135"/>
      <c r="DD365" s="135"/>
      <c r="DE365" s="135"/>
      <c r="DF365" s="135"/>
      <c r="DG365" s="135"/>
      <c r="DH365" s="135"/>
      <c r="DI365" s="135"/>
      <c r="DJ365" s="135"/>
      <c r="DK365" s="135"/>
      <c r="DL365" s="135"/>
      <c r="DM365" s="135"/>
      <c r="DN365" s="135"/>
      <c r="DO365" s="135"/>
      <c r="DP365" s="135"/>
      <c r="DQ365" s="135"/>
      <c r="DR365" s="135"/>
      <c r="DS365" s="135"/>
      <c r="DT365" s="135"/>
      <c r="DU365" s="135"/>
      <c r="DV365" s="135"/>
      <c r="DW365" s="135"/>
      <c r="DX365" s="135"/>
      <c r="DY365" s="135"/>
      <c r="DZ365" s="135"/>
      <c r="EA365" s="135"/>
      <c r="EB365" s="135"/>
      <c r="EC365" s="135"/>
      <c r="ED365" s="135"/>
      <c r="EE365" s="135"/>
      <c r="EF365" s="135"/>
      <c r="EG365" s="135"/>
      <c r="EH365" s="135"/>
      <c r="EI365" s="135"/>
      <c r="EJ365" s="135"/>
      <c r="EK365" s="135"/>
      <c r="EL365" s="135"/>
      <c r="EM365" s="135"/>
      <c r="EN365" s="135"/>
      <c r="EO365" s="135"/>
      <c r="EP365" s="135"/>
      <c r="EQ365" s="135"/>
      <c r="ER365" s="135"/>
      <c r="ES365" s="135"/>
      <c r="ET365" s="135"/>
      <c r="EU365" s="135"/>
      <c r="EV365" s="135"/>
      <c r="EW365" s="135"/>
      <c r="EX365" s="135"/>
      <c r="EY365" s="135"/>
      <c r="EZ365" s="135"/>
      <c r="FA365" s="135"/>
      <c r="FB365" s="135"/>
      <c r="FC365" s="135"/>
      <c r="FD365" s="135"/>
      <c r="FE365" s="135"/>
      <c r="FF365" s="135"/>
      <c r="FG365" s="135"/>
      <c r="FH365" s="135"/>
      <c r="FI365" s="135"/>
      <c r="FJ365" s="135"/>
      <c r="FK365" s="135"/>
      <c r="FL365" s="135"/>
      <c r="FM365" s="135"/>
      <c r="FN365" s="135"/>
      <c r="FO365" s="135"/>
      <c r="FP365" s="135"/>
      <c r="FQ365" s="135"/>
      <c r="FR365" s="135"/>
      <c r="FS365" s="135"/>
      <c r="FT365" s="135"/>
      <c r="FU365" s="135"/>
      <c r="FV365" s="135"/>
      <c r="FW365" s="135"/>
      <c r="FX365" s="135"/>
      <c r="FY365" s="135"/>
      <c r="FZ365" s="135"/>
      <c r="GA365" s="135"/>
      <c r="GB365" s="135"/>
      <c r="GC365" s="135"/>
      <c r="GD365" s="135"/>
      <c r="GE365" s="135"/>
      <c r="GF365" s="135"/>
      <c r="GG365" s="135"/>
      <c r="GH365" s="135"/>
      <c r="GI365" s="135"/>
      <c r="GJ365" s="135"/>
      <c r="GK365" s="135"/>
      <c r="GL365" s="135"/>
      <c r="GM365" s="135"/>
      <c r="GN365" s="135"/>
    </row>
    <row r="366" spans="2:196" x14ac:dyDescent="0.25">
      <c r="C366" s="3708" t="s">
        <v>623</v>
      </c>
      <c r="D366" s="27">
        <f>'2 уровень'!F1124</f>
        <v>0</v>
      </c>
      <c r="E366" s="27">
        <f>'2 уровень'!G1124</f>
        <v>0</v>
      </c>
      <c r="F366" s="27">
        <f>'2 уровень'!H1124</f>
        <v>0</v>
      </c>
      <c r="G366" s="140" t="e">
        <f>'2 уровень'!I1124</f>
        <v>#DIV/0!</v>
      </c>
      <c r="H366" s="154">
        <f>'2 уровень'!J1124</f>
        <v>0</v>
      </c>
      <c r="I366" s="154"/>
      <c r="J366" s="149"/>
      <c r="K366" s="149"/>
      <c r="L366" s="149"/>
      <c r="M366" s="149"/>
      <c r="N366" s="149"/>
      <c r="O366" s="149"/>
      <c r="P366" s="148"/>
      <c r="Q366" s="148"/>
      <c r="R366" s="148"/>
      <c r="S366" s="148"/>
      <c r="T366" s="148"/>
      <c r="U366" s="148"/>
      <c r="V366" s="148"/>
      <c r="W366" s="148"/>
      <c r="X366" s="530"/>
      <c r="Y366" s="148"/>
      <c r="Z366" s="148"/>
      <c r="AA366" s="27"/>
      <c r="AB366" s="148"/>
      <c r="AC366" s="319"/>
      <c r="AD366" s="319"/>
      <c r="AE366" s="855"/>
      <c r="AF366" s="135"/>
      <c r="AG366" s="135"/>
      <c r="AH366" s="403"/>
      <c r="AI366" s="135"/>
      <c r="AJ366" s="135"/>
      <c r="AK366" s="135"/>
      <c r="AL366" s="135"/>
      <c r="AM366" s="135"/>
      <c r="AN366" s="135"/>
      <c r="AO366" s="135"/>
      <c r="AP366" s="135"/>
      <c r="AQ366" s="135"/>
      <c r="AR366" s="135"/>
      <c r="AS366" s="135"/>
      <c r="AT366" s="135"/>
      <c r="AU366" s="135"/>
      <c r="AV366" s="135"/>
      <c r="AW366" s="135"/>
      <c r="AX366" s="135"/>
      <c r="AY366" s="135"/>
      <c r="AZ366" s="135"/>
      <c r="BA366" s="135"/>
      <c r="BB366" s="135"/>
      <c r="BC366" s="135"/>
      <c r="BD366" s="135"/>
      <c r="BE366" s="135"/>
      <c r="BF366" s="135"/>
      <c r="BG366" s="135"/>
      <c r="BH366" s="135"/>
      <c r="BI366" s="135"/>
      <c r="BJ366" s="135"/>
      <c r="BK366" s="135"/>
      <c r="BL366" s="135"/>
      <c r="BM366" s="135"/>
      <c r="BN366" s="135"/>
      <c r="BO366" s="135"/>
      <c r="BP366" s="135"/>
      <c r="BQ366" s="135"/>
      <c r="BR366" s="135"/>
      <c r="BS366" s="135"/>
      <c r="BT366" s="135"/>
      <c r="BU366" s="135"/>
      <c r="BV366" s="135"/>
      <c r="BW366" s="135"/>
      <c r="BX366" s="135"/>
      <c r="BY366" s="135"/>
      <c r="BZ366" s="135"/>
      <c r="CA366" s="135"/>
      <c r="CB366" s="135"/>
      <c r="CC366" s="135"/>
      <c r="CD366" s="135"/>
      <c r="CE366" s="135"/>
      <c r="CF366" s="135"/>
      <c r="CG366" s="135"/>
      <c r="CH366" s="135"/>
      <c r="CI366" s="135"/>
      <c r="CJ366" s="135"/>
      <c r="CK366" s="135"/>
      <c r="CL366" s="135"/>
      <c r="CM366" s="135"/>
      <c r="CN366" s="135"/>
      <c r="CO366" s="135"/>
      <c r="CP366" s="135"/>
      <c r="CQ366" s="135"/>
      <c r="CR366" s="135"/>
      <c r="CS366" s="135"/>
      <c r="CT366" s="135"/>
      <c r="CU366" s="135"/>
      <c r="CV366" s="135"/>
      <c r="CW366" s="135"/>
      <c r="CX366" s="135"/>
      <c r="CY366" s="135"/>
      <c r="CZ366" s="135"/>
      <c r="DA366" s="135"/>
      <c r="DB366" s="135"/>
      <c r="DC366" s="135"/>
      <c r="DD366" s="135"/>
      <c r="DE366" s="135"/>
      <c r="DF366" s="135"/>
      <c r="DG366" s="135"/>
      <c r="DH366" s="135"/>
      <c r="DI366" s="135"/>
      <c r="DJ366" s="135"/>
      <c r="DK366" s="135"/>
      <c r="DL366" s="135"/>
      <c r="DM366" s="135"/>
      <c r="DN366" s="135"/>
      <c r="DO366" s="135"/>
      <c r="DP366" s="135"/>
      <c r="DQ366" s="135"/>
      <c r="DR366" s="135"/>
      <c r="DS366" s="135"/>
      <c r="DT366" s="135"/>
      <c r="DU366" s="135"/>
      <c r="DV366" s="135"/>
      <c r="DW366" s="135"/>
      <c r="DX366" s="135"/>
      <c r="DY366" s="135"/>
      <c r="DZ366" s="135"/>
      <c r="EA366" s="135"/>
      <c r="EB366" s="135"/>
      <c r="EC366" s="135"/>
      <c r="ED366" s="135"/>
      <c r="EE366" s="135"/>
      <c r="EF366" s="135"/>
      <c r="EG366" s="135"/>
      <c r="EH366" s="135"/>
      <c r="EI366" s="135"/>
      <c r="EJ366" s="135"/>
      <c r="EK366" s="135"/>
      <c r="EL366" s="135"/>
      <c r="EM366" s="135"/>
      <c r="EN366" s="135"/>
      <c r="EO366" s="135"/>
      <c r="EP366" s="135"/>
      <c r="EQ366" s="135"/>
      <c r="ER366" s="135"/>
      <c r="ES366" s="135"/>
      <c r="ET366" s="135"/>
      <c r="EU366" s="135"/>
      <c r="EV366" s="135"/>
      <c r="EW366" s="135"/>
      <c r="EX366" s="135"/>
      <c r="EY366" s="135"/>
      <c r="EZ366" s="135"/>
      <c r="FA366" s="135"/>
      <c r="FB366" s="135"/>
      <c r="FC366" s="135"/>
      <c r="FD366" s="135"/>
      <c r="FE366" s="135"/>
      <c r="FF366" s="135"/>
      <c r="FG366" s="135"/>
      <c r="FH366" s="135"/>
      <c r="FI366" s="135"/>
      <c r="FJ366" s="135"/>
      <c r="FK366" s="135"/>
      <c r="FL366" s="135"/>
      <c r="FM366" s="135"/>
      <c r="FN366" s="135"/>
      <c r="FO366" s="135"/>
      <c r="FP366" s="135"/>
      <c r="FQ366" s="135"/>
      <c r="FR366" s="135"/>
      <c r="FS366" s="135"/>
      <c r="FT366" s="135"/>
      <c r="FU366" s="135"/>
      <c r="FV366" s="135"/>
      <c r="FW366" s="135"/>
      <c r="FX366" s="135"/>
      <c r="FY366" s="135"/>
      <c r="FZ366" s="135"/>
      <c r="GA366" s="135"/>
      <c r="GB366" s="135"/>
      <c r="GC366" s="135"/>
      <c r="GD366" s="135"/>
      <c r="GE366" s="135"/>
      <c r="GF366" s="135"/>
      <c r="GG366" s="135"/>
      <c r="GH366" s="135"/>
      <c r="GI366" s="135"/>
      <c r="GJ366" s="135"/>
      <c r="GK366" s="135"/>
      <c r="GL366" s="135"/>
      <c r="GM366" s="135"/>
      <c r="GN366" s="135"/>
    </row>
    <row r="367" spans="2:196" x14ac:dyDescent="0.25">
      <c r="C367" s="3708" t="s">
        <v>624</v>
      </c>
      <c r="D367" s="27">
        <f>'2 уровень'!F1125</f>
        <v>0</v>
      </c>
      <c r="E367" s="27">
        <f>'2 уровень'!G1125</f>
        <v>0</v>
      </c>
      <c r="F367" s="27">
        <f>'2 уровень'!H1125</f>
        <v>0</v>
      </c>
      <c r="G367" s="140" t="e">
        <f>'2 уровень'!I1125</f>
        <v>#DIV/0!</v>
      </c>
      <c r="H367" s="154">
        <f>'2 уровень'!J1125</f>
        <v>0</v>
      </c>
      <c r="I367" s="154"/>
      <c r="J367" s="149"/>
      <c r="K367" s="149"/>
      <c r="L367" s="149"/>
      <c r="M367" s="149"/>
      <c r="N367" s="149"/>
      <c r="O367" s="149"/>
      <c r="P367" s="148"/>
      <c r="Q367" s="148"/>
      <c r="R367" s="148"/>
      <c r="S367" s="148"/>
      <c r="T367" s="148"/>
      <c r="U367" s="148"/>
      <c r="V367" s="148"/>
      <c r="W367" s="148"/>
      <c r="X367" s="530"/>
      <c r="Y367" s="148"/>
      <c r="Z367" s="148"/>
      <c r="AA367" s="27"/>
      <c r="AB367" s="148"/>
      <c r="AC367" s="319"/>
      <c r="AD367" s="319"/>
      <c r="AE367" s="855"/>
      <c r="AF367" s="135"/>
      <c r="AG367" s="135"/>
      <c r="AH367" s="403"/>
      <c r="AI367" s="135"/>
      <c r="AJ367" s="135"/>
      <c r="AK367" s="135"/>
      <c r="AL367" s="135"/>
      <c r="AM367" s="135"/>
      <c r="AN367" s="135"/>
      <c r="AO367" s="135"/>
      <c r="AP367" s="135"/>
      <c r="AQ367" s="135"/>
      <c r="AR367" s="135"/>
      <c r="AS367" s="135"/>
      <c r="AT367" s="135"/>
      <c r="AU367" s="135"/>
      <c r="AV367" s="135"/>
      <c r="AW367" s="135"/>
      <c r="AX367" s="135"/>
      <c r="AY367" s="135"/>
      <c r="AZ367" s="135"/>
      <c r="BA367" s="135"/>
      <c r="BB367" s="135"/>
      <c r="BC367" s="135"/>
      <c r="BD367" s="135"/>
      <c r="BE367" s="135"/>
      <c r="BF367" s="135"/>
      <c r="BG367" s="135"/>
      <c r="BH367" s="135"/>
      <c r="BI367" s="135"/>
      <c r="BJ367" s="135"/>
      <c r="BK367" s="135"/>
      <c r="BL367" s="135"/>
      <c r="BM367" s="135"/>
      <c r="BN367" s="135"/>
      <c r="BO367" s="135"/>
      <c r="BP367" s="135"/>
      <c r="BQ367" s="135"/>
      <c r="BR367" s="135"/>
      <c r="BS367" s="135"/>
      <c r="BT367" s="135"/>
      <c r="BU367" s="135"/>
      <c r="BV367" s="135"/>
      <c r="BW367" s="135"/>
      <c r="BX367" s="135"/>
      <c r="BY367" s="135"/>
      <c r="BZ367" s="135"/>
      <c r="CA367" s="135"/>
      <c r="CB367" s="135"/>
      <c r="CC367" s="135"/>
      <c r="CD367" s="135"/>
      <c r="CE367" s="135"/>
      <c r="CF367" s="135"/>
      <c r="CG367" s="135"/>
      <c r="CH367" s="135"/>
      <c r="CI367" s="135"/>
      <c r="CJ367" s="135"/>
      <c r="CK367" s="135"/>
      <c r="CL367" s="135"/>
      <c r="CM367" s="135"/>
      <c r="CN367" s="135"/>
      <c r="CO367" s="135"/>
      <c r="CP367" s="135"/>
      <c r="CQ367" s="135"/>
      <c r="CR367" s="135"/>
      <c r="CS367" s="135"/>
      <c r="CT367" s="135"/>
      <c r="CU367" s="135"/>
      <c r="CV367" s="135"/>
      <c r="CW367" s="135"/>
      <c r="CX367" s="135"/>
      <c r="CY367" s="135"/>
      <c r="CZ367" s="135"/>
      <c r="DA367" s="135"/>
      <c r="DB367" s="135"/>
      <c r="DC367" s="135"/>
      <c r="DD367" s="135"/>
      <c r="DE367" s="135"/>
      <c r="DF367" s="135"/>
      <c r="DG367" s="135"/>
      <c r="DH367" s="135"/>
      <c r="DI367" s="135"/>
      <c r="DJ367" s="135"/>
      <c r="DK367" s="135"/>
      <c r="DL367" s="135"/>
      <c r="DM367" s="135"/>
      <c r="DN367" s="135"/>
      <c r="DO367" s="135"/>
      <c r="DP367" s="135"/>
      <c r="DQ367" s="135"/>
      <c r="DR367" s="135"/>
      <c r="DS367" s="135"/>
      <c r="DT367" s="135"/>
      <c r="DU367" s="135"/>
      <c r="DV367" s="135"/>
      <c r="DW367" s="135"/>
      <c r="DX367" s="135"/>
      <c r="DY367" s="135"/>
      <c r="DZ367" s="135"/>
      <c r="EA367" s="135"/>
      <c r="EB367" s="135"/>
      <c r="EC367" s="135"/>
      <c r="ED367" s="135"/>
      <c r="EE367" s="135"/>
      <c r="EF367" s="135"/>
      <c r="EG367" s="135"/>
      <c r="EH367" s="135"/>
      <c r="EI367" s="135"/>
      <c r="EJ367" s="135"/>
      <c r="EK367" s="135"/>
      <c r="EL367" s="135"/>
      <c r="EM367" s="135"/>
      <c r="EN367" s="135"/>
      <c r="EO367" s="135"/>
      <c r="EP367" s="135"/>
      <c r="EQ367" s="135"/>
      <c r="ER367" s="135"/>
      <c r="ES367" s="135"/>
      <c r="ET367" s="135"/>
      <c r="EU367" s="135"/>
      <c r="EV367" s="135"/>
      <c r="EW367" s="135"/>
      <c r="EX367" s="135"/>
      <c r="EY367" s="135"/>
      <c r="EZ367" s="135"/>
      <c r="FA367" s="135"/>
      <c r="FB367" s="135"/>
      <c r="FC367" s="135"/>
      <c r="FD367" s="135"/>
      <c r="FE367" s="135"/>
      <c r="FF367" s="135"/>
      <c r="FG367" s="135"/>
      <c r="FH367" s="135"/>
      <c r="FI367" s="135"/>
      <c r="FJ367" s="135"/>
      <c r="FK367" s="135"/>
      <c r="FL367" s="135"/>
      <c r="FM367" s="135"/>
      <c r="FN367" s="135"/>
      <c r="FO367" s="135"/>
      <c r="FP367" s="135"/>
      <c r="FQ367" s="135"/>
      <c r="FR367" s="135"/>
      <c r="FS367" s="135"/>
      <c r="FT367" s="135"/>
      <c r="FU367" s="135"/>
      <c r="FV367" s="135"/>
      <c r="FW367" s="135"/>
      <c r="FX367" s="135"/>
      <c r="FY367" s="135"/>
      <c r="FZ367" s="135"/>
      <c r="GA367" s="135"/>
      <c r="GB367" s="135"/>
      <c r="GC367" s="135"/>
      <c r="GD367" s="135"/>
      <c r="GE367" s="135"/>
      <c r="GF367" s="135"/>
      <c r="GG367" s="135"/>
      <c r="GH367" s="135"/>
      <c r="GI367" s="135"/>
      <c r="GJ367" s="135"/>
      <c r="GK367" s="135"/>
      <c r="GL367" s="135"/>
      <c r="GM367" s="135"/>
      <c r="GN367" s="135"/>
    </row>
    <row r="368" spans="2:196" x14ac:dyDescent="0.25">
      <c r="C368" s="3708" t="s">
        <v>625</v>
      </c>
      <c r="D368" s="27">
        <f>'2 уровень'!F1126</f>
        <v>0</v>
      </c>
      <c r="E368" s="27">
        <f>'2 уровень'!G1126</f>
        <v>0</v>
      </c>
      <c r="F368" s="27">
        <f>'2 уровень'!H1126</f>
        <v>0</v>
      </c>
      <c r="G368" s="140" t="e">
        <f>'2 уровень'!I1126</f>
        <v>#DIV/0!</v>
      </c>
      <c r="H368" s="154">
        <f>'2 уровень'!J1126</f>
        <v>0</v>
      </c>
      <c r="I368" s="154"/>
      <c r="J368" s="149"/>
      <c r="K368" s="149"/>
      <c r="L368" s="149"/>
      <c r="M368" s="149"/>
      <c r="N368" s="149"/>
      <c r="O368" s="149"/>
      <c r="P368" s="148"/>
      <c r="Q368" s="148"/>
      <c r="R368" s="148"/>
      <c r="S368" s="148"/>
      <c r="T368" s="148"/>
      <c r="U368" s="148"/>
      <c r="V368" s="148"/>
      <c r="W368" s="148"/>
      <c r="X368" s="530"/>
      <c r="Y368" s="148"/>
      <c r="Z368" s="148"/>
      <c r="AA368" s="27"/>
      <c r="AB368" s="148"/>
      <c r="AC368" s="319"/>
      <c r="AD368" s="319"/>
      <c r="AE368" s="855"/>
      <c r="AF368" s="135"/>
      <c r="AG368" s="135"/>
      <c r="AH368" s="403"/>
      <c r="AI368" s="135"/>
      <c r="AJ368" s="135"/>
      <c r="AK368" s="135"/>
      <c r="AL368" s="135"/>
      <c r="AM368" s="135"/>
      <c r="AN368" s="135"/>
      <c r="AO368" s="135"/>
      <c r="AP368" s="135"/>
      <c r="AQ368" s="135"/>
      <c r="AR368" s="135"/>
      <c r="AS368" s="135"/>
      <c r="AT368" s="135"/>
      <c r="AU368" s="135"/>
      <c r="AV368" s="135"/>
      <c r="AW368" s="135"/>
      <c r="AX368" s="135"/>
      <c r="AY368" s="135"/>
      <c r="AZ368" s="135"/>
      <c r="BA368" s="135"/>
      <c r="BB368" s="135"/>
      <c r="BC368" s="135"/>
      <c r="BD368" s="135"/>
      <c r="BE368" s="135"/>
      <c r="BF368" s="135"/>
      <c r="BG368" s="135"/>
      <c r="BH368" s="135"/>
      <c r="BI368" s="135"/>
      <c r="BJ368" s="135"/>
      <c r="BK368" s="135"/>
      <c r="BL368" s="135"/>
      <c r="BM368" s="135"/>
      <c r="BN368" s="135"/>
      <c r="BO368" s="135"/>
      <c r="BP368" s="135"/>
      <c r="BQ368" s="135"/>
      <c r="BR368" s="135"/>
      <c r="BS368" s="135"/>
      <c r="BT368" s="135"/>
      <c r="BU368" s="135"/>
      <c r="BV368" s="135"/>
      <c r="BW368" s="135"/>
      <c r="BX368" s="135"/>
      <c r="BY368" s="135"/>
      <c r="BZ368" s="135"/>
      <c r="CA368" s="135"/>
      <c r="CB368" s="135"/>
      <c r="CC368" s="135"/>
      <c r="CD368" s="135"/>
      <c r="CE368" s="135"/>
      <c r="CF368" s="135"/>
      <c r="CG368" s="135"/>
      <c r="CH368" s="135"/>
      <c r="CI368" s="135"/>
      <c r="CJ368" s="135"/>
      <c r="CK368" s="135"/>
      <c r="CL368" s="135"/>
      <c r="CM368" s="135"/>
      <c r="CN368" s="135"/>
      <c r="CO368" s="135"/>
      <c r="CP368" s="135"/>
      <c r="CQ368" s="135"/>
      <c r="CR368" s="135"/>
      <c r="CS368" s="135"/>
      <c r="CT368" s="135"/>
      <c r="CU368" s="135"/>
      <c r="CV368" s="135"/>
      <c r="CW368" s="135"/>
      <c r="CX368" s="135"/>
      <c r="CY368" s="135"/>
      <c r="CZ368" s="135"/>
      <c r="DA368" s="135"/>
      <c r="DB368" s="135"/>
      <c r="DC368" s="135"/>
      <c r="DD368" s="135"/>
      <c r="DE368" s="135"/>
      <c r="DF368" s="135"/>
      <c r="DG368" s="135"/>
      <c r="DH368" s="135"/>
      <c r="DI368" s="135"/>
      <c r="DJ368" s="135"/>
      <c r="DK368" s="135"/>
      <c r="DL368" s="135"/>
      <c r="DM368" s="135"/>
      <c r="DN368" s="135"/>
      <c r="DO368" s="135"/>
      <c r="DP368" s="135"/>
      <c r="DQ368" s="135"/>
      <c r="DR368" s="135"/>
      <c r="DS368" s="135"/>
      <c r="DT368" s="135"/>
      <c r="DU368" s="135"/>
      <c r="DV368" s="135"/>
      <c r="DW368" s="135"/>
      <c r="DX368" s="135"/>
      <c r="DY368" s="135"/>
      <c r="DZ368" s="135"/>
      <c r="EA368" s="135"/>
      <c r="EB368" s="135"/>
      <c r="EC368" s="135"/>
      <c r="ED368" s="135"/>
      <c r="EE368" s="135"/>
      <c r="EF368" s="135"/>
      <c r="EG368" s="135"/>
      <c r="EH368" s="135"/>
      <c r="EI368" s="135"/>
      <c r="EJ368" s="135"/>
      <c r="EK368" s="135"/>
      <c r="EL368" s="135"/>
      <c r="EM368" s="135"/>
      <c r="EN368" s="135"/>
      <c r="EO368" s="135"/>
      <c r="EP368" s="135"/>
      <c r="EQ368" s="135"/>
      <c r="ER368" s="135"/>
      <c r="ES368" s="135"/>
      <c r="ET368" s="135"/>
      <c r="EU368" s="135"/>
      <c r="EV368" s="135"/>
      <c r="EW368" s="135"/>
      <c r="EX368" s="135"/>
      <c r="EY368" s="135"/>
      <c r="EZ368" s="135"/>
      <c r="FA368" s="135"/>
      <c r="FB368" s="135"/>
      <c r="FC368" s="135"/>
      <c r="FD368" s="135"/>
      <c r="FE368" s="135"/>
      <c r="FF368" s="135"/>
      <c r="FG368" s="135"/>
      <c r="FH368" s="135"/>
      <c r="FI368" s="135"/>
      <c r="FJ368" s="135"/>
      <c r="FK368" s="135"/>
      <c r="FL368" s="135"/>
      <c r="FM368" s="135"/>
      <c r="FN368" s="135"/>
      <c r="FO368" s="135"/>
      <c r="FP368" s="135"/>
      <c r="FQ368" s="135"/>
      <c r="FR368" s="135"/>
      <c r="FS368" s="135"/>
      <c r="FT368" s="135"/>
      <c r="FU368" s="135"/>
      <c r="FV368" s="135"/>
      <c r="FW368" s="135"/>
      <c r="FX368" s="135"/>
      <c r="FY368" s="135"/>
      <c r="FZ368" s="135"/>
      <c r="GA368" s="135"/>
      <c r="GB368" s="135"/>
      <c r="GC368" s="135"/>
      <c r="GD368" s="135"/>
      <c r="GE368" s="135"/>
      <c r="GF368" s="135"/>
      <c r="GG368" s="135"/>
      <c r="GH368" s="135"/>
      <c r="GI368" s="135"/>
      <c r="GJ368" s="135"/>
      <c r="GK368" s="135"/>
      <c r="GL368" s="135"/>
      <c r="GM368" s="135"/>
      <c r="GN368" s="135"/>
    </row>
    <row r="369" spans="1:196" ht="43.5" x14ac:dyDescent="0.25">
      <c r="B369" s="18">
        <v>1</v>
      </c>
      <c r="C369" s="3736" t="s">
        <v>466</v>
      </c>
      <c r="D369" s="27">
        <f>'2 уровень'!F1127</f>
        <v>0</v>
      </c>
      <c r="E369" s="27">
        <f>'2 уровень'!G1127</f>
        <v>0</v>
      </c>
      <c r="F369" s="27">
        <f>'2 уровень'!H1127</f>
        <v>0</v>
      </c>
      <c r="G369" s="140" t="e">
        <f>'2 уровень'!I1127</f>
        <v>#DIV/0!</v>
      </c>
      <c r="H369" s="154">
        <f>'2 уровень'!J1127</f>
        <v>0</v>
      </c>
      <c r="I369" s="154">
        <f>'2 уровень'!K1127</f>
        <v>0</v>
      </c>
      <c r="J369" s="149">
        <f>'2 уровень'!L1127</f>
        <v>0</v>
      </c>
      <c r="K369" s="149">
        <f>'2 уровень'!M1127</f>
        <v>0</v>
      </c>
      <c r="L369" s="149">
        <f>'2 уровень'!N1127</f>
        <v>0</v>
      </c>
      <c r="M369" s="149">
        <f>'2 уровень'!O1127</f>
        <v>0</v>
      </c>
      <c r="N369" s="149">
        <f>'2 уровень'!P1127</f>
        <v>0</v>
      </c>
      <c r="O369" s="149">
        <f>'2 уровень'!Q1127</f>
        <v>0</v>
      </c>
      <c r="P369" s="148">
        <f>'2 уровень'!R1127</f>
        <v>79267.780169999998</v>
      </c>
      <c r="Q369" s="148">
        <f>'2 уровень'!S1127</f>
        <v>0</v>
      </c>
      <c r="R369" s="148">
        <f>'2 уровень'!T1127</f>
        <v>0</v>
      </c>
      <c r="S369" s="148">
        <f>'2 уровень'!U1127</f>
        <v>0</v>
      </c>
      <c r="T369" s="148">
        <f>'2 уровень'!V1127</f>
        <v>0</v>
      </c>
      <c r="U369" s="148">
        <f>'2 уровень'!W1127</f>
        <v>0</v>
      </c>
      <c r="V369" s="148">
        <f>'2 уровень'!X1127</f>
        <v>0</v>
      </c>
      <c r="W369" s="148">
        <f>'2 уровень'!Y1127</f>
        <v>0</v>
      </c>
      <c r="X369" s="530">
        <f>'2 уровень'!Z1127</f>
        <v>0</v>
      </c>
      <c r="Y369" s="148"/>
      <c r="Z369" s="148"/>
      <c r="AA369" s="27">
        <f>'2 уровень'!AA1130</f>
        <v>0</v>
      </c>
      <c r="AB369" s="148">
        <f>'2 уровень'!AB1130</f>
        <v>0</v>
      </c>
      <c r="AC369" s="319">
        <f t="shared" si="66"/>
        <v>0</v>
      </c>
      <c r="AD369" s="319">
        <f t="shared" si="64"/>
        <v>0</v>
      </c>
      <c r="AE369" s="855" t="e">
        <f t="shared" ref="AE369:AE375" si="70">IF(P369&gt;0,P369*1000/D369,0)</f>
        <v>#DIV/0!</v>
      </c>
      <c r="AF369" s="135" t="e">
        <f t="shared" ref="AF369:AF386" si="71">R369/F369*1000</f>
        <v>#DIV/0!</v>
      </c>
      <c r="AG369" s="135"/>
      <c r="AH369" s="403"/>
      <c r="AI369" s="135">
        <f t="shared" ref="AI369:AI411" si="72">E370-D370</f>
        <v>0</v>
      </c>
      <c r="AJ369" s="135"/>
      <c r="AK369" s="135"/>
      <c r="AL369" s="135"/>
      <c r="AM369" s="135"/>
      <c r="AN369" s="135"/>
      <c r="AO369" s="135"/>
      <c r="AP369" s="135"/>
      <c r="AQ369" s="135"/>
      <c r="AR369" s="135"/>
      <c r="AS369" s="135"/>
      <c r="AT369" s="135"/>
      <c r="AU369" s="135"/>
      <c r="AV369" s="135"/>
      <c r="AW369" s="135"/>
      <c r="AX369" s="135"/>
      <c r="AY369" s="135"/>
      <c r="AZ369" s="135"/>
      <c r="BA369" s="135"/>
      <c r="BB369" s="135"/>
      <c r="BC369" s="135"/>
      <c r="BD369" s="135"/>
      <c r="BE369" s="135"/>
      <c r="BF369" s="135"/>
      <c r="BG369" s="135"/>
      <c r="BH369" s="135"/>
      <c r="BI369" s="135"/>
      <c r="BJ369" s="135"/>
      <c r="BK369" s="135"/>
      <c r="BL369" s="135"/>
      <c r="BM369" s="135"/>
      <c r="BN369" s="135"/>
      <c r="BO369" s="135"/>
      <c r="BP369" s="135"/>
      <c r="BQ369" s="135"/>
      <c r="BR369" s="135"/>
      <c r="BS369" s="135"/>
      <c r="BT369" s="135"/>
      <c r="BU369" s="135"/>
      <c r="BV369" s="135"/>
      <c r="BW369" s="135"/>
      <c r="BX369" s="135"/>
      <c r="BY369" s="135"/>
      <c r="BZ369" s="135"/>
      <c r="CA369" s="135"/>
      <c r="CB369" s="135"/>
      <c r="CC369" s="135"/>
      <c r="CD369" s="135"/>
      <c r="CE369" s="135"/>
      <c r="CF369" s="135"/>
      <c r="CG369" s="135"/>
      <c r="CH369" s="135"/>
      <c r="CI369" s="135"/>
      <c r="CJ369" s="135"/>
      <c r="CK369" s="135"/>
      <c r="CL369" s="135"/>
      <c r="CM369" s="135"/>
      <c r="CN369" s="135"/>
      <c r="CO369" s="135"/>
      <c r="CP369" s="135"/>
      <c r="CQ369" s="135"/>
      <c r="CR369" s="135"/>
      <c r="CS369" s="135"/>
      <c r="CT369" s="135"/>
      <c r="CU369" s="135"/>
      <c r="CV369" s="135"/>
      <c r="CW369" s="135"/>
      <c r="CX369" s="135"/>
      <c r="CY369" s="135"/>
      <c r="CZ369" s="135"/>
      <c r="DA369" s="135"/>
      <c r="DB369" s="135"/>
      <c r="DC369" s="135"/>
      <c r="DD369" s="135"/>
      <c r="DE369" s="135"/>
      <c r="DF369" s="135"/>
      <c r="DG369" s="135"/>
      <c r="DH369" s="135"/>
      <c r="DI369" s="135"/>
      <c r="DJ369" s="135"/>
      <c r="DK369" s="135"/>
      <c r="DL369" s="135"/>
      <c r="DM369" s="135"/>
      <c r="DN369" s="135"/>
      <c r="DO369" s="135"/>
      <c r="DP369" s="135"/>
      <c r="DQ369" s="135"/>
      <c r="DR369" s="135"/>
      <c r="DS369" s="135"/>
      <c r="DT369" s="135"/>
      <c r="DU369" s="135"/>
      <c r="DV369" s="135"/>
      <c r="DW369" s="135"/>
      <c r="DX369" s="135"/>
      <c r="DY369" s="135"/>
      <c r="DZ369" s="135"/>
      <c r="EA369" s="135"/>
      <c r="EB369" s="135"/>
      <c r="EC369" s="135"/>
      <c r="ED369" s="135"/>
      <c r="EE369" s="135"/>
      <c r="EF369" s="135"/>
      <c r="EG369" s="135"/>
      <c r="EH369" s="135"/>
      <c r="EI369" s="135"/>
      <c r="EJ369" s="135"/>
      <c r="EK369" s="135"/>
      <c r="EL369" s="135"/>
      <c r="EM369" s="135"/>
      <c r="EN369" s="135"/>
      <c r="EO369" s="135"/>
      <c r="EP369" s="135"/>
      <c r="EQ369" s="135"/>
      <c r="ER369" s="135"/>
      <c r="ES369" s="135"/>
      <c r="ET369" s="135"/>
      <c r="EU369" s="135"/>
      <c r="EV369" s="135"/>
      <c r="EW369" s="135"/>
      <c r="EX369" s="135"/>
      <c r="EY369" s="135"/>
      <c r="EZ369" s="135"/>
      <c r="FA369" s="135"/>
      <c r="FB369" s="135"/>
      <c r="FC369" s="135"/>
      <c r="FD369" s="135"/>
      <c r="FE369" s="135"/>
      <c r="FF369" s="135"/>
      <c r="FG369" s="135"/>
      <c r="FH369" s="135"/>
      <c r="FI369" s="135"/>
      <c r="FJ369" s="135"/>
      <c r="FK369" s="135"/>
      <c r="FL369" s="135"/>
      <c r="FM369" s="135"/>
      <c r="FN369" s="135"/>
      <c r="FO369" s="135"/>
      <c r="FP369" s="135"/>
      <c r="FQ369" s="135"/>
      <c r="FR369" s="135"/>
      <c r="FS369" s="135"/>
      <c r="FT369" s="135"/>
      <c r="FU369" s="135"/>
      <c r="FV369" s="135"/>
      <c r="FW369" s="135"/>
      <c r="FX369" s="135"/>
      <c r="FY369" s="135"/>
      <c r="FZ369" s="135"/>
      <c r="GA369" s="135"/>
      <c r="GB369" s="135"/>
      <c r="GC369" s="135"/>
      <c r="GD369" s="135"/>
      <c r="GE369" s="135"/>
      <c r="GF369" s="135"/>
      <c r="GG369" s="135"/>
      <c r="GH369" s="135"/>
      <c r="GI369" s="135"/>
      <c r="GJ369" s="135"/>
      <c r="GK369" s="135"/>
      <c r="GL369" s="135"/>
      <c r="GM369" s="135"/>
      <c r="GN369" s="135"/>
    </row>
    <row r="370" spans="1:196" ht="30" x14ac:dyDescent="0.25">
      <c r="B370" s="18">
        <v>1</v>
      </c>
      <c r="C370" s="3729" t="s">
        <v>271</v>
      </c>
      <c r="D370" s="27">
        <f>'2 уровень'!F1128</f>
        <v>0</v>
      </c>
      <c r="E370" s="27">
        <f>'2 уровень'!G1128</f>
        <v>0</v>
      </c>
      <c r="F370" s="27">
        <f>'2 уровень'!H1128</f>
        <v>0</v>
      </c>
      <c r="G370" s="140" t="e">
        <f>'2 уровень'!I1128</f>
        <v>#DIV/0!</v>
      </c>
      <c r="H370" s="154">
        <f>'2 уровень'!J1128</f>
        <v>0</v>
      </c>
      <c r="I370" s="154">
        <f>'2 уровень'!K1128</f>
        <v>0</v>
      </c>
      <c r="J370" s="149">
        <f>'2 уровень'!L1128</f>
        <v>0</v>
      </c>
      <c r="K370" s="149">
        <f>'2 уровень'!M1128</f>
        <v>0</v>
      </c>
      <c r="L370" s="149">
        <f>'2 уровень'!N1128</f>
        <v>0</v>
      </c>
      <c r="M370" s="149">
        <f>'2 уровень'!O1128</f>
        <v>0</v>
      </c>
      <c r="N370" s="149">
        <f>'2 уровень'!P1128</f>
        <v>0</v>
      </c>
      <c r="O370" s="149">
        <f>'2 уровень'!Q1128</f>
        <v>0</v>
      </c>
      <c r="P370" s="148">
        <f>'2 уровень'!R1128</f>
        <v>45603.467260000005</v>
      </c>
      <c r="Q370" s="148">
        <f>'2 уровень'!S1128</f>
        <v>0</v>
      </c>
      <c r="R370" s="148">
        <f>'2 уровень'!T1128</f>
        <v>0</v>
      </c>
      <c r="S370" s="148">
        <f>'2 уровень'!U1128</f>
        <v>0</v>
      </c>
      <c r="T370" s="148">
        <f>'2 уровень'!V1128</f>
        <v>0</v>
      </c>
      <c r="U370" s="148">
        <f>'2 уровень'!W1128</f>
        <v>0</v>
      </c>
      <c r="V370" s="148">
        <f>'2 уровень'!X1128</f>
        <v>0</v>
      </c>
      <c r="W370" s="148">
        <f>'2 уровень'!Y1128</f>
        <v>0</v>
      </c>
      <c r="X370" s="530">
        <f>'2 уровень'!Z1128</f>
        <v>0</v>
      </c>
      <c r="Y370" s="148" t="e">
        <f>R370/Q370*100</f>
        <v>#DIV/0!</v>
      </c>
      <c r="Z370" s="148" t="e">
        <f>X370/Q370*100</f>
        <v>#DIV/0!</v>
      </c>
      <c r="AA370" s="27">
        <f>'2 уровень'!AA1131</f>
        <v>0</v>
      </c>
      <c r="AB370" s="148">
        <f>'2 уровень'!AB1131</f>
        <v>0</v>
      </c>
      <c r="AC370" s="319">
        <f t="shared" si="66"/>
        <v>0</v>
      </c>
      <c r="AD370" s="319">
        <f t="shared" si="64"/>
        <v>0</v>
      </c>
      <c r="AE370" s="855" t="e">
        <f t="shared" si="70"/>
        <v>#DIV/0!</v>
      </c>
      <c r="AF370" s="135" t="e">
        <f t="shared" si="71"/>
        <v>#DIV/0!</v>
      </c>
      <c r="AG370" s="135"/>
      <c r="AH370" s="403"/>
      <c r="AI370" s="135">
        <f t="shared" si="72"/>
        <v>0</v>
      </c>
      <c r="AJ370" s="135"/>
      <c r="AK370" s="135"/>
      <c r="AL370" s="135"/>
      <c r="AM370" s="135"/>
      <c r="AN370" s="135"/>
      <c r="AO370" s="135"/>
      <c r="AP370" s="135"/>
      <c r="AQ370" s="135"/>
      <c r="AR370" s="135"/>
      <c r="AS370" s="135"/>
      <c r="AT370" s="135"/>
      <c r="AU370" s="135"/>
      <c r="AV370" s="135"/>
      <c r="AW370" s="135"/>
      <c r="AX370" s="135"/>
      <c r="AY370" s="135"/>
      <c r="AZ370" s="135"/>
      <c r="BA370" s="135"/>
      <c r="BB370" s="135"/>
      <c r="BC370" s="135"/>
      <c r="BD370" s="135"/>
      <c r="BE370" s="135"/>
      <c r="BF370" s="135"/>
      <c r="BG370" s="135"/>
      <c r="BH370" s="135"/>
      <c r="BI370" s="135"/>
      <c r="BJ370" s="135"/>
      <c r="BK370" s="135"/>
      <c r="BL370" s="135"/>
      <c r="BM370" s="135"/>
      <c r="BN370" s="135"/>
      <c r="BO370" s="135"/>
      <c r="BP370" s="135"/>
      <c r="BQ370" s="135"/>
      <c r="BR370" s="135"/>
      <c r="BS370" s="135"/>
      <c r="BT370" s="135"/>
      <c r="BU370" s="135"/>
      <c r="BV370" s="135"/>
      <c r="BW370" s="135"/>
      <c r="BX370" s="135"/>
      <c r="BY370" s="135"/>
      <c r="BZ370" s="135"/>
      <c r="CA370" s="135"/>
      <c r="CB370" s="135"/>
      <c r="CC370" s="135"/>
      <c r="CD370" s="135"/>
      <c r="CE370" s="135"/>
      <c r="CF370" s="135"/>
      <c r="CG370" s="135"/>
      <c r="CH370" s="135"/>
      <c r="CI370" s="135"/>
      <c r="CJ370" s="135"/>
      <c r="CK370" s="135"/>
      <c r="CL370" s="135"/>
      <c r="CM370" s="135"/>
      <c r="CN370" s="135"/>
      <c r="CO370" s="135"/>
      <c r="CP370" s="135"/>
      <c r="CQ370" s="135"/>
      <c r="CR370" s="135"/>
      <c r="CS370" s="135"/>
      <c r="CT370" s="135"/>
      <c r="CU370" s="135"/>
      <c r="CV370" s="135"/>
      <c r="CW370" s="135"/>
      <c r="CX370" s="135"/>
      <c r="CY370" s="135"/>
      <c r="CZ370" s="135"/>
      <c r="DA370" s="135"/>
      <c r="DB370" s="135"/>
      <c r="DC370" s="135"/>
      <c r="DD370" s="135"/>
      <c r="DE370" s="135"/>
      <c r="DF370" s="135"/>
      <c r="DG370" s="135"/>
      <c r="DH370" s="135"/>
      <c r="DI370" s="135"/>
      <c r="DJ370" s="135"/>
      <c r="DK370" s="135"/>
      <c r="DL370" s="135"/>
      <c r="DM370" s="135"/>
      <c r="DN370" s="135"/>
      <c r="DO370" s="135"/>
      <c r="DP370" s="135"/>
      <c r="DQ370" s="135"/>
      <c r="DR370" s="135"/>
      <c r="DS370" s="135"/>
      <c r="DT370" s="135"/>
      <c r="DU370" s="135"/>
      <c r="DV370" s="135"/>
      <c r="DW370" s="135"/>
      <c r="DX370" s="135"/>
      <c r="DY370" s="135"/>
      <c r="DZ370" s="135"/>
      <c r="EA370" s="135"/>
      <c r="EB370" s="135"/>
      <c r="EC370" s="135"/>
      <c r="ED370" s="135"/>
      <c r="EE370" s="135"/>
      <c r="EF370" s="135"/>
      <c r="EG370" s="135"/>
      <c r="EH370" s="135"/>
      <c r="EI370" s="135"/>
      <c r="EJ370" s="135"/>
      <c r="EK370" s="135"/>
      <c r="EL370" s="135"/>
      <c r="EM370" s="135"/>
      <c r="EN370" s="135"/>
      <c r="EO370" s="135"/>
      <c r="EP370" s="135"/>
      <c r="EQ370" s="135"/>
      <c r="ER370" s="135"/>
      <c r="ES370" s="135"/>
      <c r="ET370" s="135"/>
      <c r="EU370" s="135"/>
      <c r="EV370" s="135"/>
      <c r="EW370" s="135"/>
      <c r="EX370" s="135"/>
      <c r="EY370" s="135"/>
      <c r="EZ370" s="135"/>
      <c r="FA370" s="135"/>
      <c r="FB370" s="135"/>
      <c r="FC370" s="135"/>
      <c r="FD370" s="135"/>
      <c r="FE370" s="135"/>
      <c r="FF370" s="135"/>
      <c r="FG370" s="135"/>
      <c r="FH370" s="135"/>
      <c r="FI370" s="135"/>
      <c r="FJ370" s="135"/>
      <c r="FK370" s="135"/>
      <c r="FL370" s="135"/>
      <c r="FM370" s="135"/>
      <c r="FN370" s="135"/>
      <c r="FO370" s="135"/>
      <c r="FP370" s="135"/>
      <c r="FQ370" s="135"/>
      <c r="FR370" s="135"/>
      <c r="FS370" s="135"/>
      <c r="FT370" s="135"/>
      <c r="FU370" s="135"/>
      <c r="FV370" s="135"/>
      <c r="FW370" s="135"/>
      <c r="FX370" s="135"/>
      <c r="FY370" s="135"/>
      <c r="FZ370" s="135"/>
      <c r="GA370" s="135"/>
      <c r="GB370" s="135"/>
      <c r="GC370" s="135"/>
      <c r="GD370" s="135"/>
      <c r="GE370" s="135"/>
      <c r="GF370" s="135"/>
      <c r="GG370" s="135"/>
      <c r="GH370" s="135"/>
      <c r="GI370" s="135"/>
      <c r="GJ370" s="135"/>
      <c r="GK370" s="135"/>
      <c r="GL370" s="135"/>
      <c r="GM370" s="135"/>
      <c r="GN370" s="135"/>
    </row>
    <row r="371" spans="1:196" ht="30" x14ac:dyDescent="0.25">
      <c r="B371" s="18">
        <v>1</v>
      </c>
      <c r="C371" s="3729" t="s">
        <v>467</v>
      </c>
      <c r="D371" s="27">
        <f>'2 уровень'!F1129</f>
        <v>0</v>
      </c>
      <c r="E371" s="27">
        <f>'2 уровень'!G1129</f>
        <v>0</v>
      </c>
      <c r="F371" s="27">
        <f>'2 уровень'!H1129</f>
        <v>0</v>
      </c>
      <c r="G371" s="140" t="e">
        <f>'2 уровень'!I1129</f>
        <v>#DIV/0!</v>
      </c>
      <c r="H371" s="154">
        <f>'2 уровень'!J1129</f>
        <v>0</v>
      </c>
      <c r="I371" s="154">
        <f>'2 уровень'!K1129</f>
        <v>0</v>
      </c>
      <c r="J371" s="149">
        <f>'2 уровень'!L1129</f>
        <v>0</v>
      </c>
      <c r="K371" s="149">
        <f>'2 уровень'!M1129</f>
        <v>0</v>
      </c>
      <c r="L371" s="149">
        <f>'2 уровень'!N1129</f>
        <v>0</v>
      </c>
      <c r="M371" s="149">
        <f>'2 уровень'!O1129</f>
        <v>0</v>
      </c>
      <c r="N371" s="149">
        <f>'2 уровень'!P1129</f>
        <v>0</v>
      </c>
      <c r="O371" s="149">
        <f>'2 уровень'!Q1129</f>
        <v>0</v>
      </c>
      <c r="P371" s="148">
        <f>'2 уровень'!R1129</f>
        <v>41294</v>
      </c>
      <c r="Q371" s="148">
        <f>'2 уровень'!S1129</f>
        <v>0</v>
      </c>
      <c r="R371" s="148">
        <f>'2 уровень'!T1129</f>
        <v>0</v>
      </c>
      <c r="S371" s="148">
        <f>'2 уровень'!U1129</f>
        <v>0</v>
      </c>
      <c r="T371" s="148">
        <f>'2 уровень'!V1129</f>
        <v>0</v>
      </c>
      <c r="U371" s="148">
        <f>'2 уровень'!W1129</f>
        <v>0</v>
      </c>
      <c r="V371" s="148">
        <f>'2 уровень'!X1129</f>
        <v>0</v>
      </c>
      <c r="W371" s="148">
        <f>'2 уровень'!Y1129</f>
        <v>0</v>
      </c>
      <c r="X371" s="530">
        <f>'2 уровень'!Z1129</f>
        <v>0</v>
      </c>
      <c r="Y371" s="148"/>
      <c r="Z371" s="148"/>
      <c r="AA371" s="27">
        <f>'2 уровень'!AA1132</f>
        <v>0</v>
      </c>
      <c r="AB371" s="148">
        <f>'2 уровень'!AB1132</f>
        <v>0</v>
      </c>
      <c r="AC371" s="319">
        <f t="shared" si="66"/>
        <v>0</v>
      </c>
      <c r="AD371" s="319">
        <f t="shared" si="64"/>
        <v>0</v>
      </c>
      <c r="AE371" s="855" t="e">
        <f t="shared" si="70"/>
        <v>#DIV/0!</v>
      </c>
      <c r="AF371" s="135" t="e">
        <f t="shared" si="71"/>
        <v>#DIV/0!</v>
      </c>
      <c r="AG371" s="135"/>
      <c r="AH371" s="403"/>
      <c r="AI371" s="135">
        <f t="shared" si="72"/>
        <v>0</v>
      </c>
      <c r="AJ371" s="135"/>
      <c r="AK371" s="135"/>
      <c r="AL371" s="135"/>
      <c r="AM371" s="135"/>
      <c r="AN371" s="135"/>
      <c r="AO371" s="135"/>
      <c r="AP371" s="135"/>
      <c r="AQ371" s="135"/>
      <c r="AR371" s="135"/>
      <c r="AS371" s="135"/>
      <c r="AT371" s="135"/>
      <c r="AU371" s="135"/>
      <c r="AV371" s="135"/>
      <c r="AW371" s="135"/>
      <c r="AX371" s="135"/>
      <c r="AY371" s="135"/>
      <c r="AZ371" s="135"/>
      <c r="BA371" s="135"/>
      <c r="BB371" s="135"/>
      <c r="BC371" s="135"/>
      <c r="BD371" s="135"/>
      <c r="BE371" s="135"/>
      <c r="BF371" s="135"/>
      <c r="BG371" s="135"/>
      <c r="BH371" s="135"/>
      <c r="BI371" s="135"/>
      <c r="BJ371" s="135"/>
      <c r="BK371" s="135"/>
      <c r="BL371" s="135"/>
      <c r="BM371" s="135"/>
      <c r="BN371" s="135"/>
      <c r="BO371" s="135"/>
      <c r="BP371" s="135"/>
      <c r="BQ371" s="135"/>
      <c r="BR371" s="135"/>
      <c r="BS371" s="135"/>
      <c r="BT371" s="135"/>
      <c r="BU371" s="135"/>
      <c r="BV371" s="135"/>
      <c r="BW371" s="135"/>
      <c r="BX371" s="135"/>
      <c r="BY371" s="135"/>
      <c r="BZ371" s="135"/>
      <c r="CA371" s="135"/>
      <c r="CB371" s="135"/>
      <c r="CC371" s="135"/>
      <c r="CD371" s="135"/>
      <c r="CE371" s="135"/>
      <c r="CF371" s="135"/>
      <c r="CG371" s="135"/>
      <c r="CH371" s="135"/>
      <c r="CI371" s="135"/>
      <c r="CJ371" s="135"/>
      <c r="CK371" s="135"/>
      <c r="CL371" s="135"/>
      <c r="CM371" s="135"/>
      <c r="CN371" s="135"/>
      <c r="CO371" s="135"/>
      <c r="CP371" s="135"/>
      <c r="CQ371" s="135"/>
      <c r="CR371" s="135"/>
      <c r="CS371" s="135"/>
      <c r="CT371" s="135"/>
      <c r="CU371" s="135"/>
      <c r="CV371" s="135"/>
      <c r="CW371" s="135"/>
      <c r="CX371" s="135"/>
      <c r="CY371" s="135"/>
      <c r="CZ371" s="135"/>
      <c r="DA371" s="135"/>
      <c r="DB371" s="135"/>
      <c r="DC371" s="135"/>
      <c r="DD371" s="135"/>
      <c r="DE371" s="135"/>
      <c r="DF371" s="135"/>
      <c r="DG371" s="135"/>
      <c r="DH371" s="135"/>
      <c r="DI371" s="135"/>
      <c r="DJ371" s="135"/>
      <c r="DK371" s="135"/>
      <c r="DL371" s="135"/>
      <c r="DM371" s="135"/>
      <c r="DN371" s="135"/>
      <c r="DO371" s="135"/>
      <c r="DP371" s="135"/>
      <c r="DQ371" s="135"/>
      <c r="DR371" s="135"/>
      <c r="DS371" s="135"/>
      <c r="DT371" s="135"/>
      <c r="DU371" s="135"/>
      <c r="DV371" s="135"/>
      <c r="DW371" s="135"/>
      <c r="DX371" s="135"/>
      <c r="DY371" s="135"/>
      <c r="DZ371" s="135"/>
      <c r="EA371" s="135"/>
      <c r="EB371" s="135"/>
      <c r="EC371" s="135"/>
      <c r="ED371" s="135"/>
      <c r="EE371" s="135"/>
      <c r="EF371" s="135"/>
      <c r="EG371" s="135"/>
      <c r="EH371" s="135"/>
      <c r="EI371" s="135"/>
      <c r="EJ371" s="135"/>
      <c r="EK371" s="135"/>
      <c r="EL371" s="135"/>
      <c r="EM371" s="135"/>
      <c r="EN371" s="135"/>
      <c r="EO371" s="135"/>
      <c r="EP371" s="135"/>
      <c r="EQ371" s="135"/>
      <c r="ER371" s="135"/>
      <c r="ES371" s="135"/>
      <c r="ET371" s="135"/>
      <c r="EU371" s="135"/>
      <c r="EV371" s="135"/>
      <c r="EW371" s="135"/>
      <c r="EX371" s="135"/>
      <c r="EY371" s="135"/>
      <c r="EZ371" s="135"/>
      <c r="FA371" s="135"/>
      <c r="FB371" s="135"/>
      <c r="FC371" s="135"/>
      <c r="FD371" s="135"/>
      <c r="FE371" s="135"/>
      <c r="FF371" s="135"/>
      <c r="FG371" s="135"/>
      <c r="FH371" s="135"/>
      <c r="FI371" s="135"/>
      <c r="FJ371" s="135"/>
      <c r="FK371" s="135"/>
      <c r="FL371" s="135"/>
      <c r="FM371" s="135"/>
      <c r="FN371" s="135"/>
      <c r="FO371" s="135"/>
      <c r="FP371" s="135"/>
      <c r="FQ371" s="135"/>
      <c r="FR371" s="135"/>
      <c r="FS371" s="135"/>
      <c r="FT371" s="135"/>
      <c r="FU371" s="135"/>
      <c r="FV371" s="135"/>
      <c r="FW371" s="135"/>
      <c r="FX371" s="135"/>
      <c r="FY371" s="135"/>
      <c r="FZ371" s="135"/>
      <c r="GA371" s="135"/>
      <c r="GB371" s="135"/>
      <c r="GC371" s="135"/>
      <c r="GD371" s="135"/>
      <c r="GE371" s="135"/>
      <c r="GF371" s="135"/>
      <c r="GG371" s="135"/>
      <c r="GH371" s="135"/>
      <c r="GI371" s="135"/>
      <c r="GJ371" s="135"/>
      <c r="GK371" s="135"/>
      <c r="GL371" s="135"/>
      <c r="GM371" s="135"/>
      <c r="GN371" s="135"/>
    </row>
    <row r="372" spans="1:196" ht="45" x14ac:dyDescent="0.25">
      <c r="B372" s="18">
        <v>1</v>
      </c>
      <c r="C372" s="3729" t="s">
        <v>486</v>
      </c>
      <c r="D372" s="27">
        <f>'2 уровень'!F1130</f>
        <v>0</v>
      </c>
      <c r="E372" s="27">
        <f>'2 уровень'!G1130</f>
        <v>0</v>
      </c>
      <c r="F372" s="27">
        <f>'2 уровень'!H1130</f>
        <v>0</v>
      </c>
      <c r="G372" s="140">
        <f>'2 уровень'!I1130</f>
        <v>0</v>
      </c>
      <c r="H372" s="154">
        <f>'2 уровень'!J1130</f>
        <v>0</v>
      </c>
      <c r="I372" s="154">
        <f>'2 уровень'!K1130</f>
        <v>0</v>
      </c>
      <c r="J372" s="149">
        <f>'2 уровень'!L1130</f>
        <v>0</v>
      </c>
      <c r="K372" s="149">
        <f>'2 уровень'!M1130</f>
        <v>0</v>
      </c>
      <c r="L372" s="149">
        <f>'2 уровень'!N1130</f>
        <v>0</v>
      </c>
      <c r="M372" s="149">
        <f>'2 уровень'!O1130</f>
        <v>0</v>
      </c>
      <c r="N372" s="149">
        <f>'2 уровень'!P1130</f>
        <v>0</v>
      </c>
      <c r="O372" s="149">
        <f>'2 уровень'!Q1130</f>
        <v>0</v>
      </c>
      <c r="P372" s="148">
        <f>'2 уровень'!R1130</f>
        <v>0</v>
      </c>
      <c r="Q372" s="148">
        <f>'2 уровень'!S1130</f>
        <v>0</v>
      </c>
      <c r="R372" s="148">
        <f>'2 уровень'!T1130</f>
        <v>0</v>
      </c>
      <c r="S372" s="148">
        <f>'2 уровень'!U1130</f>
        <v>0</v>
      </c>
      <c r="T372" s="148">
        <f>'2 уровень'!V1130</f>
        <v>0</v>
      </c>
      <c r="U372" s="148">
        <f>'2 уровень'!W1130</f>
        <v>0</v>
      </c>
      <c r="V372" s="148">
        <f>'2 уровень'!X1130</f>
        <v>0</v>
      </c>
      <c r="W372" s="148">
        <f>'2 уровень'!Y1130</f>
        <v>0</v>
      </c>
      <c r="X372" s="530">
        <f>'2 уровень'!Z1130</f>
        <v>0</v>
      </c>
      <c r="Y372" s="148" t="e">
        <f t="shared" ref="Y372:Y378" si="73">R372/Q372*100</f>
        <v>#DIV/0!</v>
      </c>
      <c r="Z372" s="148" t="e">
        <f t="shared" ref="Z372:Z378" si="74">X372/Q372*100</f>
        <v>#DIV/0!</v>
      </c>
      <c r="AA372" s="27">
        <f>'2 уровень'!AA1133</f>
        <v>0</v>
      </c>
      <c r="AB372" s="148">
        <f>'2 уровень'!AB1133</f>
        <v>0</v>
      </c>
      <c r="AC372" s="319">
        <f t="shared" si="66"/>
        <v>0</v>
      </c>
      <c r="AD372" s="319">
        <f t="shared" si="64"/>
        <v>0</v>
      </c>
      <c r="AE372" s="855">
        <f t="shared" si="70"/>
        <v>0</v>
      </c>
      <c r="AF372" s="135" t="e">
        <f t="shared" si="71"/>
        <v>#DIV/0!</v>
      </c>
      <c r="AG372" s="135"/>
      <c r="AH372" s="403"/>
      <c r="AI372" s="135">
        <f t="shared" si="72"/>
        <v>0</v>
      </c>
      <c r="AJ372" s="135"/>
      <c r="AK372" s="135"/>
      <c r="AL372" s="135"/>
      <c r="AM372" s="135"/>
      <c r="AN372" s="135"/>
      <c r="AO372" s="135"/>
      <c r="AP372" s="135"/>
      <c r="AQ372" s="135"/>
      <c r="AR372" s="135"/>
      <c r="AS372" s="135"/>
      <c r="AT372" s="135"/>
      <c r="AU372" s="135"/>
      <c r="AV372" s="135"/>
      <c r="AW372" s="135"/>
      <c r="AX372" s="135"/>
      <c r="AY372" s="135"/>
      <c r="AZ372" s="135"/>
      <c r="BA372" s="135"/>
      <c r="BB372" s="135"/>
      <c r="BC372" s="135"/>
      <c r="BD372" s="135"/>
      <c r="BE372" s="135"/>
      <c r="BF372" s="135"/>
      <c r="BG372" s="135"/>
      <c r="BH372" s="135"/>
      <c r="BI372" s="135"/>
      <c r="BJ372" s="135"/>
      <c r="BK372" s="135"/>
      <c r="BL372" s="135"/>
      <c r="BM372" s="135"/>
      <c r="BN372" s="135"/>
      <c r="BO372" s="135"/>
      <c r="BP372" s="135"/>
      <c r="BQ372" s="135"/>
      <c r="BR372" s="135"/>
      <c r="BS372" s="135"/>
      <c r="BT372" s="135"/>
      <c r="BU372" s="135"/>
      <c r="BV372" s="135"/>
      <c r="BW372" s="135"/>
      <c r="BX372" s="135"/>
      <c r="BY372" s="135"/>
      <c r="BZ372" s="135"/>
      <c r="CA372" s="135"/>
      <c r="CB372" s="135"/>
      <c r="CC372" s="135"/>
      <c r="CD372" s="135"/>
      <c r="CE372" s="135"/>
      <c r="CF372" s="135"/>
      <c r="CG372" s="135"/>
      <c r="CH372" s="135"/>
      <c r="CI372" s="135"/>
      <c r="CJ372" s="135"/>
      <c r="CK372" s="135"/>
      <c r="CL372" s="135"/>
      <c r="CM372" s="135"/>
      <c r="CN372" s="135"/>
      <c r="CO372" s="135"/>
      <c r="CP372" s="135"/>
      <c r="CQ372" s="135"/>
      <c r="CR372" s="135"/>
      <c r="CS372" s="135"/>
      <c r="CT372" s="135"/>
      <c r="CU372" s="135"/>
      <c r="CV372" s="135"/>
      <c r="CW372" s="135"/>
      <c r="CX372" s="135"/>
      <c r="CY372" s="135"/>
      <c r="CZ372" s="135"/>
      <c r="DA372" s="135"/>
      <c r="DB372" s="135"/>
      <c r="DC372" s="135"/>
      <c r="DD372" s="135"/>
      <c r="DE372" s="135"/>
      <c r="DF372" s="135"/>
      <c r="DG372" s="135"/>
      <c r="DH372" s="135"/>
      <c r="DI372" s="135"/>
      <c r="DJ372" s="135"/>
      <c r="DK372" s="135"/>
      <c r="DL372" s="135"/>
      <c r="DM372" s="135"/>
      <c r="DN372" s="135"/>
      <c r="DO372" s="135"/>
      <c r="DP372" s="135"/>
      <c r="DQ372" s="135"/>
      <c r="DR372" s="135"/>
      <c r="DS372" s="135"/>
      <c r="DT372" s="135"/>
      <c r="DU372" s="135"/>
      <c r="DV372" s="135"/>
      <c r="DW372" s="135"/>
      <c r="DX372" s="135"/>
      <c r="DY372" s="135"/>
      <c r="DZ372" s="135"/>
      <c r="EA372" s="135"/>
      <c r="EB372" s="135"/>
      <c r="EC372" s="135"/>
      <c r="ED372" s="135"/>
      <c r="EE372" s="135"/>
      <c r="EF372" s="135"/>
      <c r="EG372" s="135"/>
      <c r="EH372" s="135"/>
      <c r="EI372" s="135"/>
      <c r="EJ372" s="135"/>
      <c r="EK372" s="135"/>
      <c r="EL372" s="135"/>
      <c r="EM372" s="135"/>
      <c r="EN372" s="135"/>
      <c r="EO372" s="135"/>
      <c r="EP372" s="135"/>
      <c r="EQ372" s="135"/>
      <c r="ER372" s="135"/>
      <c r="ES372" s="135"/>
      <c r="ET372" s="135"/>
      <c r="EU372" s="135"/>
      <c r="EV372" s="135"/>
      <c r="EW372" s="135"/>
      <c r="EX372" s="135"/>
      <c r="EY372" s="135"/>
      <c r="EZ372" s="135"/>
      <c r="FA372" s="135"/>
      <c r="FB372" s="135"/>
      <c r="FC372" s="135"/>
      <c r="FD372" s="135"/>
      <c r="FE372" s="135"/>
      <c r="FF372" s="135"/>
      <c r="FG372" s="135"/>
      <c r="FH372" s="135"/>
      <c r="FI372" s="135"/>
      <c r="FJ372" s="135"/>
      <c r="FK372" s="135"/>
      <c r="FL372" s="135"/>
      <c r="FM372" s="135"/>
      <c r="FN372" s="135"/>
      <c r="FO372" s="135"/>
      <c r="FP372" s="135"/>
      <c r="FQ372" s="135"/>
      <c r="FR372" s="135"/>
      <c r="FS372" s="135"/>
      <c r="FT372" s="135"/>
      <c r="FU372" s="135"/>
      <c r="FV372" s="135"/>
      <c r="FW372" s="135"/>
      <c r="FX372" s="135"/>
      <c r="FY372" s="135"/>
      <c r="FZ372" s="135"/>
      <c r="GA372" s="135"/>
      <c r="GB372" s="135"/>
      <c r="GC372" s="135"/>
      <c r="GD372" s="135"/>
      <c r="GE372" s="135"/>
      <c r="GF372" s="135"/>
      <c r="GG372" s="135"/>
      <c r="GH372" s="135"/>
      <c r="GI372" s="135"/>
      <c r="GJ372" s="135"/>
      <c r="GK372" s="135"/>
      <c r="GL372" s="135"/>
      <c r="GM372" s="135"/>
      <c r="GN372" s="135"/>
    </row>
    <row r="373" spans="1:196" ht="30" x14ac:dyDescent="0.25">
      <c r="B373" s="18">
        <v>1</v>
      </c>
      <c r="C373" s="3728" t="s">
        <v>468</v>
      </c>
      <c r="D373" s="27">
        <f>'2 уровень'!F1131</f>
        <v>0</v>
      </c>
      <c r="E373" s="27">
        <f>'2 уровень'!G1131</f>
        <v>0</v>
      </c>
      <c r="F373" s="27">
        <f>'2 уровень'!H1131</f>
        <v>0</v>
      </c>
      <c r="G373" s="140" t="e">
        <f>'2 уровень'!I1131</f>
        <v>#DIV/0!</v>
      </c>
      <c r="H373" s="154">
        <f>'2 уровень'!J1131</f>
        <v>0</v>
      </c>
      <c r="I373" s="154">
        <f>'2 уровень'!K1131</f>
        <v>0</v>
      </c>
      <c r="J373" s="149">
        <f>'2 уровень'!L1131</f>
        <v>0</v>
      </c>
      <c r="K373" s="149">
        <f>'2 уровень'!M1131</f>
        <v>0</v>
      </c>
      <c r="L373" s="149">
        <f>'2 уровень'!N1131</f>
        <v>0</v>
      </c>
      <c r="M373" s="149">
        <f>'2 уровень'!O1131</f>
        <v>0</v>
      </c>
      <c r="N373" s="149">
        <f>'2 уровень'!P1131</f>
        <v>0</v>
      </c>
      <c r="O373" s="149">
        <f>'2 уровень'!Q1131</f>
        <v>0</v>
      </c>
      <c r="P373" s="148">
        <f>'2 уровень'!R1131</f>
        <v>3017.0366600000002</v>
      </c>
      <c r="Q373" s="148">
        <f>'2 уровень'!S1131</f>
        <v>0</v>
      </c>
      <c r="R373" s="148">
        <f>'2 уровень'!T1131</f>
        <v>0</v>
      </c>
      <c r="S373" s="148">
        <f>'2 уровень'!U1131</f>
        <v>0</v>
      </c>
      <c r="T373" s="148">
        <f>'2 уровень'!V1131</f>
        <v>0</v>
      </c>
      <c r="U373" s="148">
        <f>'2 уровень'!W1131</f>
        <v>0</v>
      </c>
      <c r="V373" s="148">
        <f>'2 уровень'!X1131</f>
        <v>0</v>
      </c>
      <c r="W373" s="148">
        <f>'2 уровень'!Y1131</f>
        <v>0</v>
      </c>
      <c r="X373" s="530">
        <f>'2 уровень'!Z1131</f>
        <v>0</v>
      </c>
      <c r="Y373" s="148" t="e">
        <f t="shared" si="73"/>
        <v>#DIV/0!</v>
      </c>
      <c r="Z373" s="148" t="e">
        <f t="shared" si="74"/>
        <v>#DIV/0!</v>
      </c>
      <c r="AA373" s="27">
        <f>'2 уровень'!AA1134</f>
        <v>0</v>
      </c>
      <c r="AB373" s="148">
        <f>'2 уровень'!AB1134</f>
        <v>0</v>
      </c>
      <c r="AC373" s="319">
        <f t="shared" si="66"/>
        <v>0</v>
      </c>
      <c r="AD373" s="319">
        <f t="shared" si="64"/>
        <v>0</v>
      </c>
      <c r="AE373" s="855" t="e">
        <f t="shared" si="70"/>
        <v>#DIV/0!</v>
      </c>
      <c r="AF373" s="135" t="e">
        <f t="shared" si="71"/>
        <v>#DIV/0!</v>
      </c>
      <c r="AG373" s="135"/>
      <c r="AH373" s="403"/>
      <c r="AI373" s="135">
        <f t="shared" si="72"/>
        <v>0</v>
      </c>
      <c r="AJ373" s="135"/>
      <c r="AK373" s="135"/>
      <c r="AL373" s="135"/>
      <c r="AM373" s="135"/>
      <c r="AN373" s="135"/>
      <c r="AO373" s="135"/>
      <c r="AP373" s="135"/>
      <c r="AQ373" s="135"/>
      <c r="AR373" s="135"/>
      <c r="AS373" s="135"/>
      <c r="AT373" s="135"/>
      <c r="AU373" s="135"/>
      <c r="AV373" s="135"/>
      <c r="AW373" s="135"/>
      <c r="AX373" s="135"/>
      <c r="AY373" s="135"/>
      <c r="AZ373" s="135"/>
      <c r="BA373" s="135"/>
      <c r="BB373" s="135"/>
      <c r="BC373" s="135"/>
      <c r="BD373" s="135"/>
      <c r="BE373" s="135"/>
      <c r="BF373" s="135"/>
      <c r="BG373" s="135"/>
      <c r="BH373" s="135"/>
      <c r="BI373" s="135"/>
      <c r="BJ373" s="135"/>
      <c r="BK373" s="135"/>
      <c r="BL373" s="135"/>
      <c r="BM373" s="135"/>
      <c r="BN373" s="135"/>
      <c r="BO373" s="135"/>
      <c r="BP373" s="135"/>
      <c r="BQ373" s="135"/>
      <c r="BR373" s="135"/>
      <c r="BS373" s="135"/>
      <c r="BT373" s="135"/>
      <c r="BU373" s="135"/>
      <c r="BV373" s="135"/>
      <c r="BW373" s="135"/>
      <c r="BX373" s="135"/>
      <c r="BY373" s="135"/>
      <c r="BZ373" s="135"/>
      <c r="CA373" s="135"/>
      <c r="CB373" s="135"/>
      <c r="CC373" s="135"/>
      <c r="CD373" s="135"/>
      <c r="CE373" s="135"/>
      <c r="CF373" s="135"/>
      <c r="CG373" s="135"/>
      <c r="CH373" s="135"/>
      <c r="CI373" s="135"/>
      <c r="CJ373" s="135"/>
      <c r="CK373" s="135"/>
      <c r="CL373" s="135"/>
      <c r="CM373" s="135"/>
      <c r="CN373" s="135"/>
      <c r="CO373" s="135"/>
      <c r="CP373" s="135"/>
      <c r="CQ373" s="135"/>
      <c r="CR373" s="135"/>
      <c r="CS373" s="135"/>
      <c r="CT373" s="135"/>
      <c r="CU373" s="135"/>
      <c r="CV373" s="135"/>
      <c r="CW373" s="135"/>
      <c r="CX373" s="135"/>
      <c r="CY373" s="135"/>
      <c r="CZ373" s="135"/>
      <c r="DA373" s="135"/>
      <c r="DB373" s="135"/>
      <c r="DC373" s="135"/>
      <c r="DD373" s="135"/>
      <c r="DE373" s="135"/>
      <c r="DF373" s="135"/>
      <c r="DG373" s="135"/>
      <c r="DH373" s="135"/>
      <c r="DI373" s="135"/>
      <c r="DJ373" s="135"/>
      <c r="DK373" s="135"/>
      <c r="DL373" s="135"/>
      <c r="DM373" s="135"/>
      <c r="DN373" s="135"/>
      <c r="DO373" s="135"/>
      <c r="DP373" s="135"/>
      <c r="DQ373" s="135"/>
      <c r="DR373" s="135"/>
      <c r="DS373" s="135"/>
      <c r="DT373" s="135"/>
      <c r="DU373" s="135"/>
      <c r="DV373" s="135"/>
      <c r="DW373" s="135"/>
      <c r="DX373" s="135"/>
      <c r="DY373" s="135"/>
      <c r="DZ373" s="135"/>
      <c r="EA373" s="135"/>
      <c r="EB373" s="135"/>
      <c r="EC373" s="135"/>
      <c r="ED373" s="135"/>
      <c r="EE373" s="135"/>
      <c r="EF373" s="135"/>
      <c r="EG373" s="135"/>
      <c r="EH373" s="135"/>
      <c r="EI373" s="135"/>
      <c r="EJ373" s="135"/>
      <c r="EK373" s="135"/>
      <c r="EL373" s="135"/>
      <c r="EM373" s="135"/>
      <c r="EN373" s="135"/>
      <c r="EO373" s="135"/>
      <c r="EP373" s="135"/>
      <c r="EQ373" s="135"/>
      <c r="ER373" s="135"/>
      <c r="ES373" s="135"/>
      <c r="ET373" s="135"/>
      <c r="EU373" s="135"/>
      <c r="EV373" s="135"/>
      <c r="EW373" s="135"/>
      <c r="EX373" s="135"/>
      <c r="EY373" s="135"/>
      <c r="EZ373" s="135"/>
      <c r="FA373" s="135"/>
      <c r="FB373" s="135"/>
      <c r="FC373" s="135"/>
      <c r="FD373" s="135"/>
      <c r="FE373" s="135"/>
      <c r="FF373" s="135"/>
      <c r="FG373" s="135"/>
      <c r="FH373" s="135"/>
      <c r="FI373" s="135"/>
      <c r="FJ373" s="135"/>
      <c r="FK373" s="135"/>
      <c r="FL373" s="135"/>
      <c r="FM373" s="135"/>
      <c r="FN373" s="135"/>
      <c r="FO373" s="135"/>
      <c r="FP373" s="135"/>
      <c r="FQ373" s="135"/>
      <c r="FR373" s="135"/>
      <c r="FS373" s="135"/>
      <c r="FT373" s="135"/>
      <c r="FU373" s="135"/>
      <c r="FV373" s="135"/>
      <c r="FW373" s="135"/>
      <c r="FX373" s="135"/>
      <c r="FY373" s="135"/>
      <c r="FZ373" s="135"/>
      <c r="GA373" s="135"/>
      <c r="GB373" s="135"/>
      <c r="GC373" s="135"/>
      <c r="GD373" s="135"/>
      <c r="GE373" s="135"/>
      <c r="GF373" s="135"/>
      <c r="GG373" s="135"/>
      <c r="GH373" s="135"/>
      <c r="GI373" s="135"/>
      <c r="GJ373" s="135"/>
      <c r="GK373" s="135"/>
      <c r="GL373" s="135"/>
      <c r="GM373" s="135"/>
      <c r="GN373" s="135"/>
    </row>
    <row r="374" spans="1:196" ht="30" x14ac:dyDescent="0.25">
      <c r="B374" s="18">
        <v>1</v>
      </c>
      <c r="C374" s="3729" t="s">
        <v>469</v>
      </c>
      <c r="D374" s="27">
        <f>'2 уровень'!F1132</f>
        <v>0</v>
      </c>
      <c r="E374" s="27">
        <f>'2 уровень'!G1132</f>
        <v>0</v>
      </c>
      <c r="F374" s="27">
        <f>'2 уровень'!H1132</f>
        <v>0</v>
      </c>
      <c r="G374" s="140">
        <f>'2 уровень'!I1132</f>
        <v>0</v>
      </c>
      <c r="H374" s="154">
        <f>'2 уровень'!J1132</f>
        <v>0</v>
      </c>
      <c r="I374" s="154">
        <f>'2 уровень'!K1132</f>
        <v>0</v>
      </c>
      <c r="J374" s="149">
        <f>'2 уровень'!L1132</f>
        <v>0</v>
      </c>
      <c r="K374" s="149">
        <f>'2 уровень'!M1132</f>
        <v>0</v>
      </c>
      <c r="L374" s="149">
        <f>'2 уровень'!N1132</f>
        <v>0</v>
      </c>
      <c r="M374" s="149">
        <f>'2 уровень'!O1132</f>
        <v>0</v>
      </c>
      <c r="N374" s="149">
        <f>'2 уровень'!P1132</f>
        <v>0</v>
      </c>
      <c r="O374" s="149">
        <f>'2 уровень'!Q1132</f>
        <v>0</v>
      </c>
      <c r="P374" s="148">
        <f>'2 уровень'!R1132</f>
        <v>0</v>
      </c>
      <c r="Q374" s="148">
        <f>'2 уровень'!S1132</f>
        <v>0</v>
      </c>
      <c r="R374" s="148">
        <f>'2 уровень'!T1132</f>
        <v>0</v>
      </c>
      <c r="S374" s="148">
        <f>'2 уровень'!U1132</f>
        <v>0</v>
      </c>
      <c r="T374" s="148">
        <f>'2 уровень'!V1132</f>
        <v>0</v>
      </c>
      <c r="U374" s="148">
        <f>'2 уровень'!W1132</f>
        <v>0</v>
      </c>
      <c r="V374" s="148">
        <f>'2 уровень'!X1132</f>
        <v>0</v>
      </c>
      <c r="W374" s="148">
        <f>'2 уровень'!Y1132</f>
        <v>0</v>
      </c>
      <c r="X374" s="530">
        <f>'2 уровень'!Z1132</f>
        <v>0</v>
      </c>
      <c r="Y374" s="148" t="e">
        <f t="shared" si="73"/>
        <v>#DIV/0!</v>
      </c>
      <c r="Z374" s="148" t="e">
        <f t="shared" si="74"/>
        <v>#DIV/0!</v>
      </c>
      <c r="AA374" s="27">
        <f>'2 уровень'!AA1135</f>
        <v>0</v>
      </c>
      <c r="AB374" s="148">
        <f>'2 уровень'!AB1135</f>
        <v>0</v>
      </c>
      <c r="AC374" s="319">
        <f t="shared" si="66"/>
        <v>0</v>
      </c>
      <c r="AD374" s="319">
        <f t="shared" si="64"/>
        <v>0</v>
      </c>
      <c r="AE374" s="855">
        <f t="shared" si="70"/>
        <v>0</v>
      </c>
      <c r="AF374" s="135" t="e">
        <f t="shared" si="71"/>
        <v>#DIV/0!</v>
      </c>
      <c r="AG374" s="135"/>
      <c r="AH374" s="403"/>
      <c r="AI374" s="135">
        <f t="shared" si="72"/>
        <v>0</v>
      </c>
      <c r="AJ374" s="135"/>
      <c r="AK374" s="135"/>
      <c r="AL374" s="135"/>
      <c r="AM374" s="135"/>
      <c r="AN374" s="135"/>
      <c r="AO374" s="135"/>
      <c r="AP374" s="135"/>
      <c r="AQ374" s="135"/>
      <c r="AR374" s="135"/>
      <c r="AS374" s="135"/>
      <c r="AT374" s="135"/>
      <c r="AU374" s="135"/>
      <c r="AV374" s="135"/>
      <c r="AW374" s="135"/>
      <c r="AX374" s="135"/>
      <c r="AY374" s="135"/>
      <c r="AZ374" s="135"/>
      <c r="BA374" s="135"/>
      <c r="BB374" s="135"/>
      <c r="BC374" s="135"/>
      <c r="BD374" s="135"/>
      <c r="BE374" s="135"/>
      <c r="BF374" s="135"/>
      <c r="BG374" s="135"/>
      <c r="BH374" s="135"/>
      <c r="BI374" s="135"/>
      <c r="BJ374" s="135"/>
      <c r="BK374" s="135"/>
      <c r="BL374" s="135"/>
      <c r="BM374" s="135"/>
      <c r="BN374" s="135"/>
      <c r="BO374" s="135"/>
      <c r="BP374" s="135"/>
      <c r="BQ374" s="135"/>
      <c r="BR374" s="135"/>
      <c r="BS374" s="135"/>
      <c r="BT374" s="135"/>
      <c r="BU374" s="135"/>
      <c r="BV374" s="135"/>
      <c r="BW374" s="135"/>
      <c r="BX374" s="135"/>
      <c r="BY374" s="135"/>
      <c r="BZ374" s="135"/>
      <c r="CA374" s="135"/>
      <c r="CB374" s="135"/>
      <c r="CC374" s="135"/>
      <c r="CD374" s="135"/>
      <c r="CE374" s="135"/>
      <c r="CF374" s="135"/>
      <c r="CG374" s="135"/>
      <c r="CH374" s="135"/>
      <c r="CI374" s="135"/>
      <c r="CJ374" s="135"/>
      <c r="CK374" s="135"/>
      <c r="CL374" s="135"/>
      <c r="CM374" s="135"/>
      <c r="CN374" s="135"/>
      <c r="CO374" s="135"/>
      <c r="CP374" s="135"/>
      <c r="CQ374" s="135"/>
      <c r="CR374" s="135"/>
      <c r="CS374" s="135"/>
      <c r="CT374" s="135"/>
      <c r="CU374" s="135"/>
      <c r="CV374" s="135"/>
      <c r="CW374" s="135"/>
      <c r="CX374" s="135"/>
      <c r="CY374" s="135"/>
      <c r="CZ374" s="135"/>
      <c r="DA374" s="135"/>
      <c r="DB374" s="135"/>
      <c r="DC374" s="135"/>
      <c r="DD374" s="135"/>
      <c r="DE374" s="135"/>
      <c r="DF374" s="135"/>
      <c r="DG374" s="135"/>
      <c r="DH374" s="135"/>
      <c r="DI374" s="135"/>
      <c r="DJ374" s="135"/>
      <c r="DK374" s="135"/>
      <c r="DL374" s="135"/>
      <c r="DM374" s="135"/>
      <c r="DN374" s="135"/>
      <c r="DO374" s="135"/>
      <c r="DP374" s="135"/>
      <c r="DQ374" s="135"/>
      <c r="DR374" s="135"/>
      <c r="DS374" s="135"/>
      <c r="DT374" s="135"/>
      <c r="DU374" s="135"/>
      <c r="DV374" s="135"/>
      <c r="DW374" s="135"/>
      <c r="DX374" s="135"/>
      <c r="DY374" s="135"/>
      <c r="DZ374" s="135"/>
      <c r="EA374" s="135"/>
      <c r="EB374" s="135"/>
      <c r="EC374" s="135"/>
      <c r="ED374" s="135"/>
      <c r="EE374" s="135"/>
      <c r="EF374" s="135"/>
      <c r="EG374" s="135"/>
      <c r="EH374" s="135"/>
      <c r="EI374" s="135"/>
      <c r="EJ374" s="135"/>
      <c r="EK374" s="135"/>
      <c r="EL374" s="135"/>
      <c r="EM374" s="135"/>
      <c r="EN374" s="135"/>
      <c r="EO374" s="135"/>
      <c r="EP374" s="135"/>
      <c r="EQ374" s="135"/>
      <c r="ER374" s="135"/>
      <c r="ES374" s="135"/>
      <c r="ET374" s="135"/>
      <c r="EU374" s="135"/>
      <c r="EV374" s="135"/>
      <c r="EW374" s="135"/>
      <c r="EX374" s="135"/>
      <c r="EY374" s="135"/>
      <c r="EZ374" s="135"/>
      <c r="FA374" s="135"/>
      <c r="FB374" s="135"/>
      <c r="FC374" s="135"/>
      <c r="FD374" s="135"/>
      <c r="FE374" s="135"/>
      <c r="FF374" s="135"/>
      <c r="FG374" s="135"/>
      <c r="FH374" s="135"/>
      <c r="FI374" s="135"/>
      <c r="FJ374" s="135"/>
      <c r="FK374" s="135"/>
      <c r="FL374" s="135"/>
      <c r="FM374" s="135"/>
      <c r="FN374" s="135"/>
      <c r="FO374" s="135"/>
      <c r="FP374" s="135"/>
      <c r="FQ374" s="135"/>
      <c r="FR374" s="135"/>
      <c r="FS374" s="135"/>
      <c r="FT374" s="135"/>
      <c r="FU374" s="135"/>
      <c r="FV374" s="135"/>
      <c r="FW374" s="135"/>
      <c r="FX374" s="135"/>
      <c r="FY374" s="135"/>
      <c r="FZ374" s="135"/>
      <c r="GA374" s="135"/>
      <c r="GB374" s="135"/>
      <c r="GC374" s="135"/>
      <c r="GD374" s="135"/>
      <c r="GE374" s="135"/>
      <c r="GF374" s="135"/>
      <c r="GG374" s="135"/>
      <c r="GH374" s="135"/>
      <c r="GI374" s="135"/>
      <c r="GJ374" s="135"/>
      <c r="GK374" s="135"/>
      <c r="GL374" s="135"/>
      <c r="GM374" s="135"/>
      <c r="GN374" s="135"/>
    </row>
    <row r="375" spans="1:196" ht="30" x14ac:dyDescent="0.25">
      <c r="B375" s="18">
        <v>1</v>
      </c>
      <c r="C375" s="3729" t="s">
        <v>470</v>
      </c>
      <c r="D375" s="27">
        <f>'2 уровень'!F1133</f>
        <v>0</v>
      </c>
      <c r="E375" s="27">
        <f>'2 уровень'!G1133</f>
        <v>0</v>
      </c>
      <c r="F375" s="27">
        <f>'2 уровень'!H1133</f>
        <v>0</v>
      </c>
      <c r="G375" s="140" t="e">
        <f>'2 уровень'!I1133</f>
        <v>#DIV/0!</v>
      </c>
      <c r="H375" s="154">
        <f>'2 уровень'!J1133</f>
        <v>0</v>
      </c>
      <c r="I375" s="154">
        <f>'2 уровень'!K1133</f>
        <v>0</v>
      </c>
      <c r="J375" s="149">
        <f>'2 уровень'!L1133</f>
        <v>0</v>
      </c>
      <c r="K375" s="149">
        <f>'2 уровень'!M1133</f>
        <v>0</v>
      </c>
      <c r="L375" s="149">
        <f>'2 уровень'!N1133</f>
        <v>0</v>
      </c>
      <c r="M375" s="149">
        <f>'2 уровень'!O1133</f>
        <v>0</v>
      </c>
      <c r="N375" s="149">
        <f>'2 уровень'!P1133</f>
        <v>0</v>
      </c>
      <c r="O375" s="149">
        <f>'2 уровень'!Q1133</f>
        <v>0</v>
      </c>
      <c r="P375" s="148">
        <f>'2 уровень'!R1133</f>
        <v>84.904200000000003</v>
      </c>
      <c r="Q375" s="148">
        <f>'2 уровень'!S1133</f>
        <v>0</v>
      </c>
      <c r="R375" s="148">
        <f>'2 уровень'!T1133</f>
        <v>0</v>
      </c>
      <c r="S375" s="148">
        <f>'2 уровень'!U1133</f>
        <v>0</v>
      </c>
      <c r="T375" s="148">
        <f>'2 уровень'!V1133</f>
        <v>0</v>
      </c>
      <c r="U375" s="148">
        <f>'2 уровень'!W1133</f>
        <v>0</v>
      </c>
      <c r="V375" s="148">
        <f>'2 уровень'!X1133</f>
        <v>0</v>
      </c>
      <c r="W375" s="148">
        <f>'2 уровень'!Y1133</f>
        <v>0</v>
      </c>
      <c r="X375" s="530">
        <f>'2 уровень'!Z1133</f>
        <v>0</v>
      </c>
      <c r="Y375" s="148" t="e">
        <f t="shared" si="73"/>
        <v>#DIV/0!</v>
      </c>
      <c r="Z375" s="148" t="e">
        <f t="shared" si="74"/>
        <v>#DIV/0!</v>
      </c>
      <c r="AA375" s="27">
        <f>'2 уровень'!AA1136</f>
        <v>0</v>
      </c>
      <c r="AB375" s="148">
        <f>'2 уровень'!AB1136</f>
        <v>0</v>
      </c>
      <c r="AC375" s="319">
        <f t="shared" si="66"/>
        <v>0</v>
      </c>
      <c r="AD375" s="319">
        <f t="shared" si="64"/>
        <v>0</v>
      </c>
      <c r="AE375" s="855" t="e">
        <f t="shared" si="70"/>
        <v>#DIV/0!</v>
      </c>
      <c r="AF375" s="135" t="e">
        <f t="shared" si="71"/>
        <v>#DIV/0!</v>
      </c>
      <c r="AG375" s="135"/>
      <c r="AH375" s="403"/>
      <c r="AI375" s="135">
        <f t="shared" si="72"/>
        <v>0</v>
      </c>
      <c r="AJ375" s="135"/>
      <c r="AK375" s="135"/>
      <c r="AL375" s="135"/>
      <c r="AM375" s="135"/>
      <c r="AN375" s="135"/>
      <c r="AO375" s="135"/>
      <c r="AP375" s="135"/>
      <c r="AQ375" s="135"/>
      <c r="AR375" s="135"/>
      <c r="AS375" s="135"/>
      <c r="AT375" s="135"/>
      <c r="AU375" s="135"/>
      <c r="AV375" s="135"/>
      <c r="AW375" s="135"/>
      <c r="AX375" s="135"/>
      <c r="AY375" s="135"/>
      <c r="AZ375" s="135"/>
      <c r="BA375" s="135"/>
      <c r="BB375" s="135"/>
      <c r="BC375" s="135"/>
      <c r="BD375" s="135"/>
      <c r="BE375" s="135"/>
      <c r="BF375" s="135"/>
      <c r="BG375" s="135"/>
      <c r="BH375" s="135"/>
      <c r="BI375" s="135"/>
      <c r="BJ375" s="135"/>
      <c r="BK375" s="135"/>
      <c r="BL375" s="135"/>
      <c r="BM375" s="135"/>
      <c r="BN375" s="135"/>
      <c r="BO375" s="135"/>
      <c r="BP375" s="135"/>
      <c r="BQ375" s="135"/>
      <c r="BR375" s="135"/>
      <c r="BS375" s="135"/>
      <c r="BT375" s="135"/>
      <c r="BU375" s="135"/>
      <c r="BV375" s="135"/>
      <c r="BW375" s="135"/>
      <c r="BX375" s="135"/>
      <c r="BY375" s="135"/>
      <c r="BZ375" s="135"/>
      <c r="CA375" s="135"/>
      <c r="CB375" s="135"/>
      <c r="CC375" s="135"/>
      <c r="CD375" s="135"/>
      <c r="CE375" s="135"/>
      <c r="CF375" s="135"/>
      <c r="CG375" s="135"/>
      <c r="CH375" s="135"/>
      <c r="CI375" s="135"/>
      <c r="CJ375" s="135"/>
      <c r="CK375" s="135"/>
      <c r="CL375" s="135"/>
      <c r="CM375" s="135"/>
      <c r="CN375" s="135"/>
      <c r="CO375" s="135"/>
      <c r="CP375" s="135"/>
      <c r="CQ375" s="135"/>
      <c r="CR375" s="135"/>
      <c r="CS375" s="135"/>
      <c r="CT375" s="135"/>
      <c r="CU375" s="135"/>
      <c r="CV375" s="135"/>
      <c r="CW375" s="135"/>
      <c r="CX375" s="135"/>
      <c r="CY375" s="135"/>
      <c r="CZ375" s="135"/>
      <c r="DA375" s="135"/>
      <c r="DB375" s="135"/>
      <c r="DC375" s="135"/>
      <c r="DD375" s="135"/>
      <c r="DE375" s="135"/>
      <c r="DF375" s="135"/>
      <c r="DG375" s="135"/>
      <c r="DH375" s="135"/>
      <c r="DI375" s="135"/>
      <c r="DJ375" s="135"/>
      <c r="DK375" s="135"/>
      <c r="DL375" s="135"/>
      <c r="DM375" s="135"/>
      <c r="DN375" s="135"/>
      <c r="DO375" s="135"/>
      <c r="DP375" s="135"/>
      <c r="DQ375" s="135"/>
      <c r="DR375" s="135"/>
      <c r="DS375" s="135"/>
      <c r="DT375" s="135"/>
      <c r="DU375" s="135"/>
      <c r="DV375" s="135"/>
      <c r="DW375" s="135"/>
      <c r="DX375" s="135"/>
      <c r="DY375" s="135"/>
      <c r="DZ375" s="135"/>
      <c r="EA375" s="135"/>
      <c r="EB375" s="135"/>
      <c r="EC375" s="135"/>
      <c r="ED375" s="135"/>
      <c r="EE375" s="135"/>
      <c r="EF375" s="135"/>
      <c r="EG375" s="135"/>
      <c r="EH375" s="135"/>
      <c r="EI375" s="135"/>
      <c r="EJ375" s="135"/>
      <c r="EK375" s="135"/>
      <c r="EL375" s="135"/>
      <c r="EM375" s="135"/>
      <c r="EN375" s="135"/>
      <c r="EO375" s="135"/>
      <c r="EP375" s="135"/>
      <c r="EQ375" s="135"/>
      <c r="ER375" s="135"/>
      <c r="ES375" s="135"/>
      <c r="ET375" s="135"/>
      <c r="EU375" s="135"/>
      <c r="EV375" s="135"/>
      <c r="EW375" s="135"/>
      <c r="EX375" s="135"/>
      <c r="EY375" s="135"/>
      <c r="EZ375" s="135"/>
      <c r="FA375" s="135"/>
      <c r="FB375" s="135"/>
      <c r="FC375" s="135"/>
      <c r="FD375" s="135"/>
      <c r="FE375" s="135"/>
      <c r="FF375" s="135"/>
      <c r="FG375" s="135"/>
      <c r="FH375" s="135"/>
      <c r="FI375" s="135"/>
      <c r="FJ375" s="135"/>
      <c r="FK375" s="135"/>
      <c r="FL375" s="135"/>
      <c r="FM375" s="135"/>
      <c r="FN375" s="135"/>
      <c r="FO375" s="135"/>
      <c r="FP375" s="135"/>
      <c r="FQ375" s="135"/>
      <c r="FR375" s="135"/>
      <c r="FS375" s="135"/>
      <c r="FT375" s="135"/>
      <c r="FU375" s="135"/>
      <c r="FV375" s="135"/>
      <c r="FW375" s="135"/>
      <c r="FX375" s="135"/>
      <c r="FY375" s="135"/>
      <c r="FZ375" s="135"/>
      <c r="GA375" s="135"/>
      <c r="GB375" s="135"/>
      <c r="GC375" s="135"/>
      <c r="GD375" s="135"/>
      <c r="GE375" s="135"/>
      <c r="GF375" s="135"/>
      <c r="GG375" s="135"/>
      <c r="GH375" s="135"/>
      <c r="GI375" s="135"/>
      <c r="GJ375" s="135"/>
      <c r="GK375" s="135"/>
      <c r="GL375" s="135"/>
      <c r="GM375" s="135"/>
      <c r="GN375" s="135"/>
    </row>
    <row r="376" spans="1:196" ht="30" x14ac:dyDescent="0.25">
      <c r="B376" s="18">
        <v>1</v>
      </c>
      <c r="C376" s="3729" t="s">
        <v>471</v>
      </c>
      <c r="D376" s="27">
        <f>'2 уровень'!F1134</f>
        <v>0</v>
      </c>
      <c r="E376" s="27">
        <f>'2 уровень'!G1134</f>
        <v>0</v>
      </c>
      <c r="F376" s="27">
        <f>'2 уровень'!H1134</f>
        <v>0</v>
      </c>
      <c r="G376" s="140" t="e">
        <f>'2 уровень'!I1134</f>
        <v>#DIV/0!</v>
      </c>
      <c r="H376" s="154">
        <f>'2 уровень'!J1134</f>
        <v>0</v>
      </c>
      <c r="I376" s="154">
        <f>'2 уровень'!K1134</f>
        <v>0</v>
      </c>
      <c r="J376" s="149">
        <f>'2 уровень'!L1134</f>
        <v>0</v>
      </c>
      <c r="K376" s="149">
        <f>'2 уровень'!M1134</f>
        <v>0</v>
      </c>
      <c r="L376" s="149">
        <f>'2 уровень'!N1134</f>
        <v>0</v>
      </c>
      <c r="M376" s="149">
        <f>'2 уровень'!O1134</f>
        <v>0</v>
      </c>
      <c r="N376" s="149">
        <f>'2 уровень'!P1134</f>
        <v>0</v>
      </c>
      <c r="O376" s="149">
        <f>'2 уровень'!Q1134</f>
        <v>0</v>
      </c>
      <c r="P376" s="148">
        <f>'2 уровень'!R1134</f>
        <v>1207.5264</v>
      </c>
      <c r="Q376" s="148">
        <f>'2 уровень'!S1134</f>
        <v>0</v>
      </c>
      <c r="R376" s="148">
        <f>'2 уровень'!T1134</f>
        <v>0</v>
      </c>
      <c r="S376" s="148">
        <f>'2 уровень'!U1134</f>
        <v>0</v>
      </c>
      <c r="T376" s="148">
        <f>'2 уровень'!V1134</f>
        <v>0</v>
      </c>
      <c r="U376" s="148">
        <f>'2 уровень'!W1134</f>
        <v>0</v>
      </c>
      <c r="V376" s="148">
        <f>'2 уровень'!X1134</f>
        <v>0</v>
      </c>
      <c r="W376" s="148">
        <f>'2 уровень'!Y1134</f>
        <v>0</v>
      </c>
      <c r="X376" s="530">
        <f>'2 уровень'!Z1134</f>
        <v>0</v>
      </c>
      <c r="Y376" s="148" t="e">
        <f t="shared" si="73"/>
        <v>#DIV/0!</v>
      </c>
      <c r="Z376" s="148" t="e">
        <f t="shared" si="74"/>
        <v>#DIV/0!</v>
      </c>
      <c r="AA376" s="27">
        <f>'2 уровень'!AA1137</f>
        <v>0</v>
      </c>
      <c r="AB376" s="148">
        <f>'2 уровень'!AB1137</f>
        <v>0</v>
      </c>
      <c r="AC376" s="319">
        <f t="shared" si="66"/>
        <v>0</v>
      </c>
      <c r="AD376" s="319">
        <f t="shared" si="64"/>
        <v>0</v>
      </c>
      <c r="AE376" s="855"/>
      <c r="AF376" s="135" t="e">
        <f t="shared" si="71"/>
        <v>#DIV/0!</v>
      </c>
      <c r="AG376" s="135"/>
      <c r="AH376" s="403"/>
      <c r="AI376" s="135">
        <f t="shared" si="72"/>
        <v>0</v>
      </c>
      <c r="AJ376" s="135"/>
      <c r="AK376" s="135"/>
      <c r="AL376" s="135"/>
      <c r="AM376" s="135"/>
      <c r="AN376" s="135"/>
      <c r="AO376" s="135"/>
      <c r="AP376" s="135"/>
      <c r="AQ376" s="135"/>
      <c r="AR376" s="135"/>
      <c r="AS376" s="135"/>
      <c r="AT376" s="135"/>
      <c r="AU376" s="135"/>
      <c r="AV376" s="135"/>
      <c r="AW376" s="135"/>
      <c r="AX376" s="135"/>
      <c r="AY376" s="135"/>
      <c r="AZ376" s="135"/>
      <c r="BA376" s="135"/>
      <c r="BB376" s="135"/>
      <c r="BC376" s="135"/>
      <c r="BD376" s="135"/>
      <c r="BE376" s="135"/>
      <c r="BF376" s="135"/>
      <c r="BG376" s="135"/>
      <c r="BH376" s="135"/>
      <c r="BI376" s="135"/>
      <c r="BJ376" s="135"/>
      <c r="BK376" s="135"/>
      <c r="BL376" s="135"/>
      <c r="BM376" s="135"/>
      <c r="BN376" s="135"/>
      <c r="BO376" s="135"/>
      <c r="BP376" s="135"/>
      <c r="BQ376" s="135"/>
      <c r="BR376" s="135"/>
      <c r="BS376" s="135"/>
      <c r="BT376" s="135"/>
      <c r="BU376" s="135"/>
      <c r="BV376" s="135"/>
      <c r="BW376" s="135"/>
      <c r="BX376" s="135"/>
      <c r="BY376" s="135"/>
      <c r="BZ376" s="135"/>
      <c r="CA376" s="135"/>
      <c r="CB376" s="135"/>
      <c r="CC376" s="135"/>
      <c r="CD376" s="135"/>
      <c r="CE376" s="135"/>
      <c r="CF376" s="135"/>
      <c r="CG376" s="135"/>
      <c r="CH376" s="135"/>
      <c r="CI376" s="135"/>
      <c r="CJ376" s="135"/>
      <c r="CK376" s="135"/>
      <c r="CL376" s="135"/>
      <c r="CM376" s="135"/>
      <c r="CN376" s="135"/>
      <c r="CO376" s="135"/>
      <c r="CP376" s="135"/>
      <c r="CQ376" s="135"/>
      <c r="CR376" s="135"/>
      <c r="CS376" s="135"/>
      <c r="CT376" s="135"/>
      <c r="CU376" s="135"/>
      <c r="CV376" s="135"/>
      <c r="CW376" s="135"/>
      <c r="CX376" s="135"/>
      <c r="CY376" s="135"/>
      <c r="CZ376" s="135"/>
      <c r="DA376" s="135"/>
      <c r="DB376" s="135"/>
      <c r="DC376" s="135"/>
      <c r="DD376" s="135"/>
      <c r="DE376" s="135"/>
      <c r="DF376" s="135"/>
      <c r="DG376" s="135"/>
      <c r="DH376" s="135"/>
      <c r="DI376" s="135"/>
      <c r="DJ376" s="135"/>
      <c r="DK376" s="135"/>
      <c r="DL376" s="135"/>
      <c r="DM376" s="135"/>
      <c r="DN376" s="135"/>
      <c r="DO376" s="135"/>
      <c r="DP376" s="135"/>
      <c r="DQ376" s="135"/>
      <c r="DR376" s="135"/>
      <c r="DS376" s="135"/>
      <c r="DT376" s="135"/>
      <c r="DU376" s="135"/>
      <c r="DV376" s="135"/>
      <c r="DW376" s="135"/>
      <c r="DX376" s="135"/>
      <c r="DY376" s="135"/>
      <c r="DZ376" s="135"/>
      <c r="EA376" s="135"/>
      <c r="EB376" s="135"/>
      <c r="EC376" s="135"/>
      <c r="ED376" s="135"/>
      <c r="EE376" s="135"/>
      <c r="EF376" s="135"/>
      <c r="EG376" s="135"/>
      <c r="EH376" s="135"/>
      <c r="EI376" s="135"/>
      <c r="EJ376" s="135"/>
      <c r="EK376" s="135"/>
      <c r="EL376" s="135"/>
      <c r="EM376" s="135"/>
      <c r="EN376" s="135"/>
      <c r="EO376" s="135"/>
      <c r="EP376" s="135"/>
      <c r="EQ376" s="135"/>
      <c r="ER376" s="135"/>
      <c r="ES376" s="135"/>
      <c r="ET376" s="135"/>
      <c r="EU376" s="135"/>
      <c r="EV376" s="135"/>
      <c r="EW376" s="135"/>
      <c r="EX376" s="135"/>
      <c r="EY376" s="135"/>
      <c r="EZ376" s="135"/>
      <c r="FA376" s="135"/>
      <c r="FB376" s="135"/>
      <c r="FC376" s="135"/>
      <c r="FD376" s="135"/>
      <c r="FE376" s="135"/>
      <c r="FF376" s="135"/>
      <c r="FG376" s="135"/>
      <c r="FH376" s="135"/>
      <c r="FI376" s="135"/>
      <c r="FJ376" s="135"/>
      <c r="FK376" s="135"/>
      <c r="FL376" s="135"/>
      <c r="FM376" s="135"/>
      <c r="FN376" s="135"/>
      <c r="FO376" s="135"/>
      <c r="FP376" s="135"/>
      <c r="FQ376" s="135"/>
      <c r="FR376" s="135"/>
      <c r="FS376" s="135"/>
      <c r="FT376" s="135"/>
      <c r="FU376" s="135"/>
      <c r="FV376" s="135"/>
      <c r="FW376" s="135"/>
      <c r="FX376" s="135"/>
      <c r="FY376" s="135"/>
      <c r="FZ376" s="135"/>
      <c r="GA376" s="135"/>
      <c r="GB376" s="135"/>
      <c r="GC376" s="135"/>
      <c r="GD376" s="135"/>
      <c r="GE376" s="135"/>
      <c r="GF376" s="135"/>
      <c r="GG376" s="135"/>
      <c r="GH376" s="135"/>
      <c r="GI376" s="135"/>
      <c r="GJ376" s="135"/>
      <c r="GK376" s="135"/>
      <c r="GL376" s="135"/>
      <c r="GM376" s="135"/>
      <c r="GN376" s="135"/>
    </row>
    <row r="377" spans="1:196" ht="30" x14ac:dyDescent="0.25">
      <c r="A377" s="18">
        <v>1</v>
      </c>
      <c r="B377" s="18">
        <v>1</v>
      </c>
      <c r="C377" s="3729" t="s">
        <v>272</v>
      </c>
      <c r="D377" s="27">
        <f>'2 уровень'!F1135</f>
        <v>0</v>
      </c>
      <c r="E377" s="27">
        <f>'2 уровень'!G1135</f>
        <v>0</v>
      </c>
      <c r="F377" s="27">
        <f>'2 уровень'!H1135</f>
        <v>0</v>
      </c>
      <c r="G377" s="140" t="e">
        <f>'2 уровень'!I1135</f>
        <v>#DIV/0!</v>
      </c>
      <c r="H377" s="154">
        <f>'2 уровень'!J1135</f>
        <v>0</v>
      </c>
      <c r="I377" s="154">
        <f>'2 уровень'!K1135</f>
        <v>0</v>
      </c>
      <c r="J377" s="149">
        <f>'2 уровень'!L1135</f>
        <v>0</v>
      </c>
      <c r="K377" s="149">
        <f>'2 уровень'!M1135</f>
        <v>0</v>
      </c>
      <c r="L377" s="149">
        <f>'2 уровень'!N1135</f>
        <v>0</v>
      </c>
      <c r="M377" s="149">
        <f>'2 уровень'!O1135</f>
        <v>0</v>
      </c>
      <c r="N377" s="149">
        <f>'2 уровень'!P1135</f>
        <v>0</v>
      </c>
      <c r="O377" s="149">
        <f>'2 уровень'!Q1135</f>
        <v>0</v>
      </c>
      <c r="P377" s="148">
        <f>'2 уровень'!R1135</f>
        <v>33664.312910000001</v>
      </c>
      <c r="Q377" s="148">
        <f>'2 уровень'!S1135</f>
        <v>0</v>
      </c>
      <c r="R377" s="148">
        <f>'2 уровень'!T1135</f>
        <v>0</v>
      </c>
      <c r="S377" s="148">
        <f>'2 уровень'!U1135</f>
        <v>0</v>
      </c>
      <c r="T377" s="148">
        <f>'2 уровень'!V1135</f>
        <v>0</v>
      </c>
      <c r="U377" s="148">
        <f>'2 уровень'!W1135</f>
        <v>0</v>
      </c>
      <c r="V377" s="148">
        <f>'2 уровень'!X1135</f>
        <v>0</v>
      </c>
      <c r="W377" s="148">
        <f>'2 уровень'!Y1135</f>
        <v>0</v>
      </c>
      <c r="X377" s="530">
        <f>'2 уровень'!Z1135</f>
        <v>0</v>
      </c>
      <c r="Y377" s="148" t="e">
        <f t="shared" si="73"/>
        <v>#DIV/0!</v>
      </c>
      <c r="Z377" s="148" t="e">
        <f t="shared" si="74"/>
        <v>#DIV/0!</v>
      </c>
      <c r="AA377" s="27">
        <f>'2 уровень'!AA1138</f>
        <v>0</v>
      </c>
      <c r="AB377" s="148">
        <f>'2 уровень'!AB1138</f>
        <v>0</v>
      </c>
      <c r="AC377" s="319">
        <f t="shared" si="66"/>
        <v>0</v>
      </c>
      <c r="AD377" s="319">
        <f t="shared" si="64"/>
        <v>0</v>
      </c>
      <c r="AE377" s="855" t="e">
        <f t="shared" ref="AE377:AE386" si="75">IF(P377&gt;0,P377*1000/D377,0)</f>
        <v>#DIV/0!</v>
      </c>
      <c r="AF377" s="135" t="e">
        <f t="shared" si="71"/>
        <v>#DIV/0!</v>
      </c>
      <c r="AG377" s="135"/>
      <c r="AH377" s="403"/>
      <c r="AI377" s="135">
        <f t="shared" si="72"/>
        <v>0</v>
      </c>
      <c r="AJ377" s="135"/>
      <c r="AK377" s="135"/>
      <c r="AL377" s="135"/>
      <c r="AM377" s="135"/>
      <c r="AN377" s="135"/>
      <c r="AO377" s="135"/>
      <c r="AP377" s="135"/>
      <c r="AQ377" s="135"/>
      <c r="AR377" s="135"/>
      <c r="AS377" s="135"/>
      <c r="AT377" s="135"/>
      <c r="AU377" s="135"/>
      <c r="AV377" s="135"/>
      <c r="AW377" s="135"/>
      <c r="AX377" s="135"/>
      <c r="AY377" s="135"/>
      <c r="AZ377" s="135"/>
      <c r="BA377" s="135"/>
      <c r="BB377" s="135"/>
      <c r="BC377" s="135"/>
      <c r="BD377" s="135"/>
      <c r="BE377" s="135"/>
      <c r="BF377" s="135"/>
      <c r="BG377" s="135"/>
      <c r="BH377" s="135"/>
      <c r="BI377" s="135"/>
      <c r="BJ377" s="135"/>
      <c r="BK377" s="135"/>
      <c r="BL377" s="135"/>
      <c r="BM377" s="135"/>
      <c r="BN377" s="135"/>
      <c r="BO377" s="135"/>
      <c r="BP377" s="135"/>
      <c r="BQ377" s="135"/>
      <c r="BR377" s="135"/>
      <c r="BS377" s="135"/>
      <c r="BT377" s="135"/>
      <c r="BU377" s="135"/>
      <c r="BV377" s="135"/>
      <c r="BW377" s="135"/>
      <c r="BX377" s="135"/>
      <c r="BY377" s="135"/>
      <c r="BZ377" s="135"/>
      <c r="CA377" s="135"/>
      <c r="CB377" s="135"/>
      <c r="CC377" s="135"/>
      <c r="CD377" s="135"/>
      <c r="CE377" s="135"/>
      <c r="CF377" s="135"/>
      <c r="CG377" s="135"/>
      <c r="CH377" s="135"/>
      <c r="CI377" s="135"/>
      <c r="CJ377" s="135"/>
      <c r="CK377" s="135"/>
      <c r="CL377" s="135"/>
      <c r="CM377" s="135"/>
      <c r="CN377" s="135"/>
      <c r="CO377" s="135"/>
      <c r="CP377" s="135"/>
      <c r="CQ377" s="135"/>
      <c r="CR377" s="135"/>
      <c r="CS377" s="135"/>
      <c r="CT377" s="135"/>
      <c r="CU377" s="135"/>
      <c r="CV377" s="135"/>
      <c r="CW377" s="135"/>
      <c r="CX377" s="135"/>
      <c r="CY377" s="135"/>
      <c r="CZ377" s="135"/>
      <c r="DA377" s="135"/>
      <c r="DB377" s="135"/>
      <c r="DC377" s="135"/>
      <c r="DD377" s="135"/>
      <c r="DE377" s="135"/>
      <c r="DF377" s="135"/>
      <c r="DG377" s="135"/>
      <c r="DH377" s="135"/>
      <c r="DI377" s="135"/>
      <c r="DJ377" s="135"/>
      <c r="DK377" s="135"/>
      <c r="DL377" s="135"/>
      <c r="DM377" s="135"/>
      <c r="DN377" s="135"/>
      <c r="DO377" s="135"/>
      <c r="DP377" s="135"/>
      <c r="DQ377" s="135"/>
      <c r="DR377" s="135"/>
      <c r="DS377" s="135"/>
      <c r="DT377" s="135"/>
      <c r="DU377" s="135"/>
      <c r="DV377" s="135"/>
      <c r="DW377" s="135"/>
      <c r="DX377" s="135"/>
      <c r="DY377" s="135"/>
      <c r="DZ377" s="135"/>
      <c r="EA377" s="135"/>
      <c r="EB377" s="135"/>
      <c r="EC377" s="135"/>
      <c r="ED377" s="135"/>
      <c r="EE377" s="135"/>
      <c r="EF377" s="135"/>
      <c r="EG377" s="135"/>
      <c r="EH377" s="135"/>
      <c r="EI377" s="135"/>
      <c r="EJ377" s="135"/>
      <c r="EK377" s="135"/>
      <c r="EL377" s="135"/>
      <c r="EM377" s="135"/>
      <c r="EN377" s="135"/>
      <c r="EO377" s="135"/>
      <c r="EP377" s="135"/>
      <c r="EQ377" s="135"/>
      <c r="ER377" s="135"/>
      <c r="ES377" s="135"/>
      <c r="ET377" s="135"/>
      <c r="EU377" s="135"/>
      <c r="EV377" s="135"/>
      <c r="EW377" s="135"/>
      <c r="EX377" s="135"/>
      <c r="EY377" s="135"/>
      <c r="EZ377" s="135"/>
      <c r="FA377" s="135"/>
      <c r="FB377" s="135"/>
      <c r="FC377" s="135"/>
      <c r="FD377" s="135"/>
      <c r="FE377" s="135"/>
      <c r="FF377" s="135"/>
      <c r="FG377" s="135"/>
      <c r="FH377" s="135"/>
      <c r="FI377" s="135"/>
      <c r="FJ377" s="135"/>
      <c r="FK377" s="135"/>
      <c r="FL377" s="135"/>
      <c r="FM377" s="135"/>
      <c r="FN377" s="135"/>
      <c r="FO377" s="135"/>
      <c r="FP377" s="135"/>
      <c r="FQ377" s="135"/>
      <c r="FR377" s="135"/>
      <c r="FS377" s="135"/>
      <c r="FT377" s="135"/>
      <c r="FU377" s="135"/>
      <c r="FV377" s="135"/>
      <c r="FW377" s="135"/>
      <c r="FX377" s="135"/>
      <c r="FY377" s="135"/>
      <c r="FZ377" s="135"/>
      <c r="GA377" s="135"/>
      <c r="GB377" s="135"/>
      <c r="GC377" s="135"/>
      <c r="GD377" s="135"/>
      <c r="GE377" s="135"/>
      <c r="GF377" s="135"/>
      <c r="GG377" s="135"/>
      <c r="GH377" s="135"/>
      <c r="GI377" s="135"/>
      <c r="GJ377" s="135"/>
      <c r="GK377" s="135"/>
      <c r="GL377" s="135"/>
      <c r="GM377" s="135"/>
      <c r="GN377" s="135"/>
    </row>
    <row r="378" spans="1:196" ht="30" x14ac:dyDescent="0.25">
      <c r="A378" s="18">
        <v>1</v>
      </c>
      <c r="B378" s="18">
        <v>1</v>
      </c>
      <c r="C378" s="3729" t="s">
        <v>472</v>
      </c>
      <c r="D378" s="20">
        <f>'2 уровень'!F1136</f>
        <v>0</v>
      </c>
      <c r="E378" s="20">
        <f>'2 уровень'!G1136</f>
        <v>0</v>
      </c>
      <c r="F378" s="20">
        <f>'2 уровень'!H1136</f>
        <v>0</v>
      </c>
      <c r="G378" s="138" t="e">
        <f>'2 уровень'!I1136</f>
        <v>#DIV/0!</v>
      </c>
      <c r="H378" s="148">
        <f>'2 уровень'!J1136</f>
        <v>0</v>
      </c>
      <c r="I378" s="154">
        <f>'2 уровень'!K1136</f>
        <v>0</v>
      </c>
      <c r="J378" s="149">
        <f>'2 уровень'!L1136</f>
        <v>0</v>
      </c>
      <c r="K378" s="149">
        <f>'2 уровень'!M1136</f>
        <v>0</v>
      </c>
      <c r="L378" s="149">
        <f>'2 уровень'!N1136</f>
        <v>0</v>
      </c>
      <c r="M378" s="149">
        <f>'2 уровень'!O1136</f>
        <v>0</v>
      </c>
      <c r="N378" s="149">
        <f>'2 уровень'!P1136</f>
        <v>0</v>
      </c>
      <c r="O378" s="149">
        <f>'2 уровень'!Q1136</f>
        <v>0</v>
      </c>
      <c r="P378" s="148">
        <f>'2 уровень'!R1136</f>
        <v>6331.517710000001</v>
      </c>
      <c r="Q378" s="148">
        <f>'2 уровень'!S1136</f>
        <v>0</v>
      </c>
      <c r="R378" s="148">
        <f>'2 уровень'!T1136</f>
        <v>0</v>
      </c>
      <c r="S378" s="148">
        <f>'2 уровень'!U1136</f>
        <v>0</v>
      </c>
      <c r="T378" s="148">
        <f>'2 уровень'!V1136</f>
        <v>0</v>
      </c>
      <c r="U378" s="148">
        <f>'2 уровень'!W1136</f>
        <v>0</v>
      </c>
      <c r="V378" s="148">
        <f>'2 уровень'!X1136</f>
        <v>0</v>
      </c>
      <c r="W378" s="148">
        <f>'2 уровень'!Y1136</f>
        <v>0</v>
      </c>
      <c r="X378" s="530">
        <f>'2 уровень'!Z1136</f>
        <v>0</v>
      </c>
      <c r="Y378" s="148" t="e">
        <f t="shared" si="73"/>
        <v>#DIV/0!</v>
      </c>
      <c r="Z378" s="148" t="e">
        <f t="shared" si="74"/>
        <v>#DIV/0!</v>
      </c>
      <c r="AA378" s="27">
        <f>'2 уровень'!AA1139</f>
        <v>0</v>
      </c>
      <c r="AB378" s="148">
        <f>'2 уровень'!AB1139</f>
        <v>0</v>
      </c>
      <c r="AC378" s="319">
        <f t="shared" si="66"/>
        <v>0</v>
      </c>
      <c r="AD378" s="319">
        <f t="shared" si="64"/>
        <v>0</v>
      </c>
      <c r="AE378" s="855" t="e">
        <f t="shared" si="75"/>
        <v>#DIV/0!</v>
      </c>
      <c r="AF378" s="135" t="e">
        <f t="shared" si="71"/>
        <v>#DIV/0!</v>
      </c>
      <c r="AG378" s="135"/>
      <c r="AH378" s="403"/>
      <c r="AI378" s="135">
        <f t="shared" si="72"/>
        <v>0</v>
      </c>
      <c r="AJ378" s="135"/>
      <c r="AK378" s="135"/>
      <c r="AL378" s="135"/>
      <c r="AM378" s="135"/>
      <c r="AN378" s="135"/>
      <c r="AO378" s="135"/>
      <c r="AP378" s="135"/>
      <c r="AQ378" s="135"/>
      <c r="AR378" s="135"/>
      <c r="AS378" s="135"/>
      <c r="AT378" s="135"/>
      <c r="AU378" s="135"/>
      <c r="AV378" s="135"/>
      <c r="AW378" s="135"/>
      <c r="AX378" s="135"/>
      <c r="AY378" s="135"/>
      <c r="AZ378" s="135"/>
      <c r="BA378" s="135"/>
      <c r="BB378" s="135"/>
      <c r="BC378" s="135"/>
      <c r="BD378" s="135"/>
      <c r="BE378" s="135"/>
      <c r="BF378" s="135"/>
      <c r="BG378" s="135"/>
      <c r="BH378" s="135"/>
      <c r="BI378" s="135"/>
      <c r="BJ378" s="135"/>
      <c r="BK378" s="135"/>
      <c r="BL378" s="135"/>
      <c r="BM378" s="135"/>
      <c r="BN378" s="135"/>
      <c r="BO378" s="135"/>
      <c r="BP378" s="135"/>
      <c r="BQ378" s="135"/>
      <c r="BR378" s="135"/>
      <c r="BS378" s="135"/>
      <c r="BT378" s="135"/>
      <c r="BU378" s="135"/>
      <c r="BV378" s="135"/>
      <c r="BW378" s="135"/>
      <c r="BX378" s="135"/>
      <c r="BY378" s="135"/>
      <c r="BZ378" s="135"/>
      <c r="CA378" s="135"/>
      <c r="CB378" s="135"/>
      <c r="CC378" s="135"/>
      <c r="CD378" s="135"/>
      <c r="CE378" s="135"/>
      <c r="CF378" s="135"/>
      <c r="CG378" s="135"/>
      <c r="CH378" s="135"/>
      <c r="CI378" s="135"/>
      <c r="CJ378" s="135"/>
      <c r="CK378" s="135"/>
      <c r="CL378" s="135"/>
      <c r="CM378" s="135"/>
      <c r="CN378" s="135"/>
      <c r="CO378" s="135"/>
      <c r="CP378" s="135"/>
      <c r="CQ378" s="135"/>
      <c r="CR378" s="135"/>
      <c r="CS378" s="135"/>
      <c r="CT378" s="135"/>
      <c r="CU378" s="135"/>
      <c r="CV378" s="135"/>
      <c r="CW378" s="135"/>
      <c r="CX378" s="135"/>
      <c r="CY378" s="135"/>
      <c r="CZ378" s="135"/>
      <c r="DA378" s="135"/>
      <c r="DB378" s="135"/>
      <c r="DC378" s="135"/>
      <c r="DD378" s="135"/>
      <c r="DE378" s="135"/>
      <c r="DF378" s="135"/>
      <c r="DG378" s="135"/>
      <c r="DH378" s="135"/>
      <c r="DI378" s="135"/>
      <c r="DJ378" s="135"/>
      <c r="DK378" s="135"/>
      <c r="DL378" s="135"/>
      <c r="DM378" s="135"/>
      <c r="DN378" s="135"/>
      <c r="DO378" s="135"/>
      <c r="DP378" s="135"/>
      <c r="DQ378" s="135"/>
      <c r="DR378" s="135"/>
      <c r="DS378" s="135"/>
      <c r="DT378" s="135"/>
      <c r="DU378" s="135"/>
      <c r="DV378" s="135"/>
      <c r="DW378" s="135"/>
      <c r="DX378" s="135"/>
      <c r="DY378" s="135"/>
      <c r="DZ378" s="135"/>
      <c r="EA378" s="135"/>
      <c r="EB378" s="135"/>
      <c r="EC378" s="135"/>
      <c r="ED378" s="135"/>
      <c r="EE378" s="135"/>
      <c r="EF378" s="135"/>
      <c r="EG378" s="135"/>
      <c r="EH378" s="135"/>
      <c r="EI378" s="135"/>
      <c r="EJ378" s="135"/>
      <c r="EK378" s="135"/>
      <c r="EL378" s="135"/>
      <c r="EM378" s="135"/>
      <c r="EN378" s="135"/>
      <c r="EO378" s="135"/>
      <c r="EP378" s="135"/>
      <c r="EQ378" s="135"/>
      <c r="ER378" s="135"/>
      <c r="ES378" s="135"/>
      <c r="ET378" s="135"/>
      <c r="EU378" s="135"/>
      <c r="EV378" s="135"/>
      <c r="EW378" s="135"/>
      <c r="EX378" s="135"/>
      <c r="EY378" s="135"/>
      <c r="EZ378" s="135"/>
      <c r="FA378" s="135"/>
      <c r="FB378" s="135"/>
      <c r="FC378" s="135"/>
      <c r="FD378" s="135"/>
      <c r="FE378" s="135"/>
      <c r="FF378" s="135"/>
      <c r="FG378" s="135"/>
      <c r="FH378" s="135"/>
      <c r="FI378" s="135"/>
      <c r="FJ378" s="135"/>
      <c r="FK378" s="135"/>
      <c r="FL378" s="135"/>
      <c r="FM378" s="135"/>
      <c r="FN378" s="135"/>
      <c r="FO378" s="135"/>
      <c r="FP378" s="135"/>
      <c r="FQ378" s="135"/>
      <c r="FR378" s="135"/>
      <c r="FS378" s="135"/>
      <c r="FT378" s="135"/>
      <c r="FU378" s="135"/>
      <c r="FV378" s="135"/>
      <c r="FW378" s="135"/>
      <c r="FX378" s="135"/>
      <c r="FY378" s="135"/>
      <c r="FZ378" s="135"/>
      <c r="GA378" s="135"/>
      <c r="GB378" s="135"/>
      <c r="GC378" s="135"/>
      <c r="GD378" s="135"/>
      <c r="GE378" s="135"/>
      <c r="GF378" s="135"/>
      <c r="GG378" s="135"/>
      <c r="GH378" s="135"/>
      <c r="GI378" s="135"/>
      <c r="GJ378" s="135"/>
      <c r="GK378" s="135"/>
      <c r="GL378" s="135"/>
      <c r="GM378" s="135"/>
      <c r="GN378" s="135"/>
    </row>
    <row r="379" spans="1:196" ht="60" x14ac:dyDescent="0.25">
      <c r="A379" s="18">
        <v>1</v>
      </c>
      <c r="B379" s="18">
        <v>1</v>
      </c>
      <c r="C379" s="3729" t="s">
        <v>473</v>
      </c>
      <c r="D379" s="20">
        <f>'2 уровень'!F1137</f>
        <v>0</v>
      </c>
      <c r="E379" s="20">
        <f>'2 уровень'!G1137</f>
        <v>0</v>
      </c>
      <c r="F379" s="20">
        <f>'2 уровень'!H1137</f>
        <v>0</v>
      </c>
      <c r="G379" s="138" t="e">
        <f>'2 уровень'!I1137</f>
        <v>#DIV/0!</v>
      </c>
      <c r="H379" s="154">
        <f>'2 уровень'!J1137</f>
        <v>0</v>
      </c>
      <c r="I379" s="154">
        <f>'2 уровень'!K1137</f>
        <v>0</v>
      </c>
      <c r="J379" s="149">
        <f>'2 уровень'!L1137</f>
        <v>0</v>
      </c>
      <c r="K379" s="149">
        <f>'2 уровень'!M1137</f>
        <v>0</v>
      </c>
      <c r="L379" s="149">
        <f>'2 уровень'!N1137</f>
        <v>0</v>
      </c>
      <c r="M379" s="149">
        <f>'2 уровень'!O1137</f>
        <v>0</v>
      </c>
      <c r="N379" s="149">
        <f>'2 уровень'!P1137</f>
        <v>0</v>
      </c>
      <c r="O379" s="149">
        <f>'2 уровень'!Q1137</f>
        <v>0</v>
      </c>
      <c r="P379" s="148">
        <f>'2 уровень'!R1137</f>
        <v>23467.877499999999</v>
      </c>
      <c r="Q379" s="148">
        <f>'2 уровень'!S1137</f>
        <v>0</v>
      </c>
      <c r="R379" s="148">
        <f>'2 уровень'!T1137</f>
        <v>0</v>
      </c>
      <c r="S379" s="148">
        <f>'2 уровень'!U1137</f>
        <v>0</v>
      </c>
      <c r="T379" s="148">
        <f>'2 уровень'!V1137</f>
        <v>0</v>
      </c>
      <c r="U379" s="148">
        <f>'2 уровень'!W1137</f>
        <v>0</v>
      </c>
      <c r="V379" s="148">
        <f>'2 уровень'!X1137</f>
        <v>0</v>
      </c>
      <c r="W379" s="148">
        <f>'2 уровень'!Y1137</f>
        <v>0</v>
      </c>
      <c r="X379" s="530">
        <f>'2 уровень'!Z1137</f>
        <v>0</v>
      </c>
      <c r="Y379" s="148"/>
      <c r="Z379" s="148"/>
      <c r="AA379" s="20">
        <f>'2 уровень'!AA1140</f>
        <v>0</v>
      </c>
      <c r="AB379" s="148">
        <f>'2 уровень'!AB1140</f>
        <v>0</v>
      </c>
      <c r="AC379" s="319">
        <f t="shared" si="66"/>
        <v>0</v>
      </c>
      <c r="AD379" s="319">
        <f t="shared" si="64"/>
        <v>0</v>
      </c>
      <c r="AE379" s="855" t="e">
        <f t="shared" si="75"/>
        <v>#DIV/0!</v>
      </c>
      <c r="AF379" s="135" t="e">
        <f t="shared" si="71"/>
        <v>#DIV/0!</v>
      </c>
      <c r="AG379" s="135"/>
      <c r="AH379" s="403"/>
      <c r="AI379" s="135">
        <f t="shared" si="72"/>
        <v>0</v>
      </c>
      <c r="AJ379" s="135"/>
      <c r="AK379" s="135"/>
      <c r="AL379" s="135"/>
      <c r="AM379" s="135"/>
      <c r="AN379" s="135"/>
      <c r="AO379" s="135"/>
      <c r="AP379" s="135"/>
      <c r="AQ379" s="135"/>
      <c r="AR379" s="135"/>
      <c r="AS379" s="135"/>
      <c r="AT379" s="135"/>
      <c r="AU379" s="135"/>
      <c r="AV379" s="135"/>
      <c r="AW379" s="135"/>
      <c r="AX379" s="135"/>
      <c r="AY379" s="135"/>
      <c r="AZ379" s="135"/>
      <c r="BA379" s="135"/>
      <c r="BB379" s="135"/>
      <c r="BC379" s="135"/>
      <c r="BD379" s="135"/>
      <c r="BE379" s="135"/>
      <c r="BF379" s="135"/>
      <c r="BG379" s="135"/>
      <c r="BH379" s="135"/>
      <c r="BI379" s="135"/>
      <c r="BJ379" s="135"/>
      <c r="BK379" s="135"/>
      <c r="BL379" s="135"/>
      <c r="BM379" s="135"/>
      <c r="BN379" s="135"/>
      <c r="BO379" s="135"/>
      <c r="BP379" s="135"/>
      <c r="BQ379" s="135"/>
      <c r="BR379" s="135"/>
      <c r="BS379" s="135"/>
      <c r="BT379" s="135"/>
      <c r="BU379" s="135"/>
      <c r="BV379" s="135"/>
      <c r="BW379" s="135"/>
      <c r="BX379" s="135"/>
      <c r="BY379" s="135"/>
      <c r="BZ379" s="135"/>
      <c r="CA379" s="135"/>
      <c r="CB379" s="135"/>
      <c r="CC379" s="135"/>
      <c r="CD379" s="135"/>
      <c r="CE379" s="135"/>
      <c r="CF379" s="135"/>
      <c r="CG379" s="135"/>
      <c r="CH379" s="135"/>
      <c r="CI379" s="135"/>
      <c r="CJ379" s="135"/>
      <c r="CK379" s="135"/>
      <c r="CL379" s="135"/>
      <c r="CM379" s="135"/>
      <c r="CN379" s="135"/>
      <c r="CO379" s="135"/>
      <c r="CP379" s="135"/>
      <c r="CQ379" s="135"/>
      <c r="CR379" s="135"/>
      <c r="CS379" s="135"/>
      <c r="CT379" s="135"/>
      <c r="CU379" s="135"/>
      <c r="CV379" s="135"/>
      <c r="CW379" s="135"/>
      <c r="CX379" s="135"/>
      <c r="CY379" s="135"/>
      <c r="CZ379" s="135"/>
      <c r="DA379" s="135"/>
      <c r="DB379" s="135"/>
      <c r="DC379" s="135"/>
      <c r="DD379" s="135"/>
      <c r="DE379" s="135"/>
      <c r="DF379" s="135"/>
      <c r="DG379" s="135"/>
      <c r="DH379" s="135"/>
      <c r="DI379" s="135"/>
      <c r="DJ379" s="135"/>
      <c r="DK379" s="135"/>
      <c r="DL379" s="135"/>
      <c r="DM379" s="135"/>
      <c r="DN379" s="135"/>
      <c r="DO379" s="135"/>
      <c r="DP379" s="135"/>
      <c r="DQ379" s="135"/>
      <c r="DR379" s="135"/>
      <c r="DS379" s="135"/>
      <c r="DT379" s="135"/>
      <c r="DU379" s="135"/>
      <c r="DV379" s="135"/>
      <c r="DW379" s="135"/>
      <c r="DX379" s="135"/>
      <c r="DY379" s="135"/>
      <c r="DZ379" s="135"/>
      <c r="EA379" s="135"/>
      <c r="EB379" s="135"/>
      <c r="EC379" s="135"/>
      <c r="ED379" s="135"/>
      <c r="EE379" s="135"/>
      <c r="EF379" s="135"/>
      <c r="EG379" s="135"/>
      <c r="EH379" s="135"/>
      <c r="EI379" s="135"/>
      <c r="EJ379" s="135"/>
      <c r="EK379" s="135"/>
      <c r="EL379" s="135"/>
      <c r="EM379" s="135"/>
      <c r="EN379" s="135"/>
      <c r="EO379" s="135"/>
      <c r="EP379" s="135"/>
      <c r="EQ379" s="135"/>
      <c r="ER379" s="135"/>
      <c r="ES379" s="135"/>
      <c r="ET379" s="135"/>
      <c r="EU379" s="135"/>
      <c r="EV379" s="135"/>
      <c r="EW379" s="135"/>
      <c r="EX379" s="135"/>
      <c r="EY379" s="135"/>
      <c r="EZ379" s="135"/>
      <c r="FA379" s="135"/>
      <c r="FB379" s="135"/>
      <c r="FC379" s="135"/>
      <c r="FD379" s="135"/>
      <c r="FE379" s="135"/>
      <c r="FF379" s="135"/>
      <c r="FG379" s="135"/>
      <c r="FH379" s="135"/>
      <c r="FI379" s="135"/>
      <c r="FJ379" s="135"/>
      <c r="FK379" s="135"/>
      <c r="FL379" s="135"/>
      <c r="FM379" s="135"/>
      <c r="FN379" s="135"/>
      <c r="FO379" s="135"/>
      <c r="FP379" s="135"/>
      <c r="FQ379" s="135"/>
      <c r="FR379" s="135"/>
      <c r="FS379" s="135"/>
      <c r="FT379" s="135"/>
      <c r="FU379" s="135"/>
      <c r="FV379" s="135"/>
      <c r="FW379" s="135"/>
      <c r="FX379" s="135"/>
      <c r="FY379" s="135"/>
      <c r="FZ379" s="135"/>
      <c r="GA379" s="135"/>
      <c r="GB379" s="135"/>
      <c r="GC379" s="135"/>
      <c r="GD379" s="135"/>
      <c r="GE379" s="135"/>
      <c r="GF379" s="135"/>
      <c r="GG379" s="135"/>
      <c r="GH379" s="135"/>
      <c r="GI379" s="135"/>
      <c r="GJ379" s="135"/>
      <c r="GK379" s="135"/>
      <c r="GL379" s="135"/>
      <c r="GM379" s="135"/>
      <c r="GN379" s="135"/>
    </row>
    <row r="380" spans="1:196" ht="45" x14ac:dyDescent="0.25">
      <c r="A380" s="18">
        <v>1</v>
      </c>
      <c r="B380" s="18">
        <v>1</v>
      </c>
      <c r="C380" s="3729" t="s">
        <v>474</v>
      </c>
      <c r="D380" s="27">
        <f>'2 уровень'!F1138</f>
        <v>0</v>
      </c>
      <c r="E380" s="27">
        <f>'2 уровень'!G1138</f>
        <v>0</v>
      </c>
      <c r="F380" s="27">
        <f>'2 уровень'!H1138</f>
        <v>0</v>
      </c>
      <c r="G380" s="140" t="e">
        <f>'2 уровень'!I1138</f>
        <v>#DIV/0!</v>
      </c>
      <c r="H380" s="154">
        <f>'2 уровень'!J1138</f>
        <v>0</v>
      </c>
      <c r="I380" s="154">
        <f>'2 уровень'!K1138</f>
        <v>0</v>
      </c>
      <c r="J380" s="149">
        <f>'2 уровень'!L1138</f>
        <v>0</v>
      </c>
      <c r="K380" s="149">
        <f>'2 уровень'!M1138</f>
        <v>0</v>
      </c>
      <c r="L380" s="149">
        <f>'2 уровень'!N1138</f>
        <v>0</v>
      </c>
      <c r="M380" s="149">
        <f>'2 уровень'!O1138</f>
        <v>0</v>
      </c>
      <c r="N380" s="149">
        <f>'2 уровень'!P1138</f>
        <v>0</v>
      </c>
      <c r="O380" s="149">
        <f>'2 уровень'!Q1138</f>
        <v>0</v>
      </c>
      <c r="P380" s="148">
        <f>'2 уровень'!R1138</f>
        <v>3864.9177</v>
      </c>
      <c r="Q380" s="148">
        <f>'2 уровень'!S1138</f>
        <v>0</v>
      </c>
      <c r="R380" s="148">
        <f>'2 уровень'!T1138</f>
        <v>0</v>
      </c>
      <c r="S380" s="148">
        <f>'2 уровень'!U1138</f>
        <v>0</v>
      </c>
      <c r="T380" s="148">
        <f>'2 уровень'!V1138</f>
        <v>0</v>
      </c>
      <c r="U380" s="148">
        <f>'2 уровень'!W1138</f>
        <v>0</v>
      </c>
      <c r="V380" s="148">
        <f>'2 уровень'!X1138</f>
        <v>0</v>
      </c>
      <c r="W380" s="148">
        <f>'2 уровень'!Y1138</f>
        <v>0</v>
      </c>
      <c r="X380" s="530">
        <f>'2 уровень'!Z1138</f>
        <v>0</v>
      </c>
      <c r="Y380" s="148"/>
      <c r="Z380" s="148"/>
      <c r="AA380" s="27">
        <f>'2 уровень'!AA1141</f>
        <v>0</v>
      </c>
      <c r="AB380" s="148">
        <f>'2 уровень'!AB1141</f>
        <v>0</v>
      </c>
      <c r="AC380" s="319">
        <f t="shared" si="66"/>
        <v>0</v>
      </c>
      <c r="AD380" s="319">
        <f t="shared" si="64"/>
        <v>0</v>
      </c>
      <c r="AE380" s="855" t="e">
        <f t="shared" si="75"/>
        <v>#DIV/0!</v>
      </c>
      <c r="AF380" s="135" t="e">
        <f t="shared" si="71"/>
        <v>#DIV/0!</v>
      </c>
      <c r="AG380" s="135"/>
      <c r="AH380" s="403"/>
      <c r="AI380" s="135">
        <f t="shared" si="72"/>
        <v>0</v>
      </c>
      <c r="AJ380" s="135"/>
      <c r="AK380" s="135"/>
      <c r="AL380" s="135"/>
      <c r="AM380" s="135"/>
      <c r="AN380" s="135"/>
      <c r="AO380" s="135"/>
      <c r="AP380" s="135"/>
      <c r="AQ380" s="135"/>
      <c r="AR380" s="135"/>
      <c r="AS380" s="135"/>
      <c r="AT380" s="135"/>
      <c r="AU380" s="135"/>
      <c r="AV380" s="135"/>
      <c r="AW380" s="135"/>
      <c r="AX380" s="135"/>
      <c r="AY380" s="135"/>
      <c r="AZ380" s="135"/>
      <c r="BA380" s="135"/>
      <c r="BB380" s="135"/>
      <c r="BC380" s="135"/>
      <c r="BD380" s="135"/>
      <c r="BE380" s="135"/>
      <c r="BF380" s="135"/>
      <c r="BG380" s="135"/>
      <c r="BH380" s="135"/>
      <c r="BI380" s="135"/>
      <c r="BJ380" s="135"/>
      <c r="BK380" s="135"/>
      <c r="BL380" s="135"/>
      <c r="BM380" s="135"/>
      <c r="BN380" s="135"/>
      <c r="BO380" s="135"/>
      <c r="BP380" s="135"/>
      <c r="BQ380" s="135"/>
      <c r="BR380" s="135"/>
      <c r="BS380" s="135"/>
      <c r="BT380" s="135"/>
      <c r="BU380" s="135"/>
      <c r="BV380" s="135"/>
      <c r="BW380" s="135"/>
      <c r="BX380" s="135"/>
      <c r="BY380" s="135"/>
      <c r="BZ380" s="135"/>
      <c r="CA380" s="135"/>
      <c r="CB380" s="135"/>
      <c r="CC380" s="135"/>
      <c r="CD380" s="135"/>
      <c r="CE380" s="135"/>
      <c r="CF380" s="135"/>
      <c r="CG380" s="135"/>
      <c r="CH380" s="135"/>
      <c r="CI380" s="135"/>
      <c r="CJ380" s="135"/>
      <c r="CK380" s="135"/>
      <c r="CL380" s="135"/>
      <c r="CM380" s="135"/>
      <c r="CN380" s="135"/>
      <c r="CO380" s="135"/>
      <c r="CP380" s="135"/>
      <c r="CQ380" s="135"/>
      <c r="CR380" s="135"/>
      <c r="CS380" s="135"/>
      <c r="CT380" s="135"/>
      <c r="CU380" s="135"/>
      <c r="CV380" s="135"/>
      <c r="CW380" s="135"/>
      <c r="CX380" s="135"/>
      <c r="CY380" s="135"/>
      <c r="CZ380" s="135"/>
      <c r="DA380" s="135"/>
      <c r="DB380" s="135"/>
      <c r="DC380" s="135"/>
      <c r="DD380" s="135"/>
      <c r="DE380" s="135"/>
      <c r="DF380" s="135"/>
      <c r="DG380" s="135"/>
      <c r="DH380" s="135"/>
      <c r="DI380" s="135"/>
      <c r="DJ380" s="135"/>
      <c r="DK380" s="135"/>
      <c r="DL380" s="135"/>
      <c r="DM380" s="135"/>
      <c r="DN380" s="135"/>
      <c r="DO380" s="135"/>
      <c r="DP380" s="135"/>
      <c r="DQ380" s="135"/>
      <c r="DR380" s="135"/>
      <c r="DS380" s="135"/>
      <c r="DT380" s="135"/>
      <c r="DU380" s="135"/>
      <c r="DV380" s="135"/>
      <c r="DW380" s="135"/>
      <c r="DX380" s="135"/>
      <c r="DY380" s="135"/>
      <c r="DZ380" s="135"/>
      <c r="EA380" s="135"/>
      <c r="EB380" s="135"/>
      <c r="EC380" s="135"/>
      <c r="ED380" s="135"/>
      <c r="EE380" s="135"/>
      <c r="EF380" s="135"/>
      <c r="EG380" s="135"/>
      <c r="EH380" s="135"/>
      <c r="EI380" s="135"/>
      <c r="EJ380" s="135"/>
      <c r="EK380" s="135"/>
      <c r="EL380" s="135"/>
      <c r="EM380" s="135"/>
      <c r="EN380" s="135"/>
      <c r="EO380" s="135"/>
      <c r="EP380" s="135"/>
      <c r="EQ380" s="135"/>
      <c r="ER380" s="135"/>
      <c r="ES380" s="135"/>
      <c r="ET380" s="135"/>
      <c r="EU380" s="135"/>
      <c r="EV380" s="135"/>
      <c r="EW380" s="135"/>
      <c r="EX380" s="135"/>
      <c r="EY380" s="135"/>
      <c r="EZ380" s="135"/>
      <c r="FA380" s="135"/>
      <c r="FB380" s="135"/>
      <c r="FC380" s="135"/>
      <c r="FD380" s="135"/>
      <c r="FE380" s="135"/>
      <c r="FF380" s="135"/>
      <c r="FG380" s="135"/>
      <c r="FH380" s="135"/>
      <c r="FI380" s="135"/>
      <c r="FJ380" s="135"/>
      <c r="FK380" s="135"/>
      <c r="FL380" s="135"/>
      <c r="FM380" s="135"/>
      <c r="FN380" s="135"/>
      <c r="FO380" s="135"/>
      <c r="FP380" s="135"/>
      <c r="FQ380" s="135"/>
      <c r="FR380" s="135"/>
      <c r="FS380" s="135"/>
      <c r="FT380" s="135"/>
      <c r="FU380" s="135"/>
      <c r="FV380" s="135"/>
      <c r="FW380" s="135"/>
      <c r="FX380" s="135"/>
      <c r="FY380" s="135"/>
      <c r="FZ380" s="135"/>
      <c r="GA380" s="135"/>
      <c r="GB380" s="135"/>
      <c r="GC380" s="135"/>
      <c r="GD380" s="135"/>
      <c r="GE380" s="135"/>
      <c r="GF380" s="135"/>
      <c r="GG380" s="135"/>
      <c r="GH380" s="135"/>
      <c r="GI380" s="135"/>
      <c r="GJ380" s="135"/>
      <c r="GK380" s="135"/>
      <c r="GL380" s="135"/>
      <c r="GM380" s="135"/>
      <c r="GN380" s="135"/>
    </row>
    <row r="381" spans="1:196" x14ac:dyDescent="0.25">
      <c r="A381" s="18">
        <v>1</v>
      </c>
      <c r="B381" s="18">
        <v>1</v>
      </c>
      <c r="C381" s="980" t="s">
        <v>310</v>
      </c>
      <c r="D381" s="27">
        <f>'2 уровень'!F1139</f>
        <v>0</v>
      </c>
      <c r="E381" s="27">
        <f>'2 уровень'!G1139</f>
        <v>0</v>
      </c>
      <c r="F381" s="27">
        <f>'2 уровень'!H1139</f>
        <v>0.65</v>
      </c>
      <c r="G381" s="140" t="e">
        <f>'2 уровень'!I1139</f>
        <v>#DIV/0!</v>
      </c>
      <c r="H381" s="154">
        <f>'2 уровень'!J1139</f>
        <v>0</v>
      </c>
      <c r="I381" s="154">
        <f>'2 уровень'!K1139</f>
        <v>0</v>
      </c>
      <c r="J381" s="149">
        <f>'2 уровень'!L1139</f>
        <v>0</v>
      </c>
      <c r="K381" s="149">
        <f>'2 уровень'!M1139</f>
        <v>0</v>
      </c>
      <c r="L381" s="149">
        <f>'2 уровень'!N1139</f>
        <v>0</v>
      </c>
      <c r="M381" s="149">
        <f>'2 уровень'!O1139</f>
        <v>0</v>
      </c>
      <c r="N381" s="149">
        <f>'2 уровень'!P1139</f>
        <v>0</v>
      </c>
      <c r="O381" s="149">
        <f>'2 уровень'!Q1139</f>
        <v>0</v>
      </c>
      <c r="P381" s="148">
        <f>'2 уровень'!R1139</f>
        <v>19412.767600000003</v>
      </c>
      <c r="Q381" s="148">
        <f>'2 уровень'!S1139</f>
        <v>0</v>
      </c>
      <c r="R381" s="148">
        <f>'2 уровень'!T1139</f>
        <v>0</v>
      </c>
      <c r="S381" s="148">
        <f>'2 уровень'!U1139</f>
        <v>0</v>
      </c>
      <c r="T381" s="148">
        <f>'2 уровень'!V1139</f>
        <v>0</v>
      </c>
      <c r="U381" s="148">
        <f>'2 уровень'!W1139</f>
        <v>0</v>
      </c>
      <c r="V381" s="148">
        <f>'2 уровень'!X1139</f>
        <v>0</v>
      </c>
      <c r="W381" s="148">
        <f>'2 уровень'!Y1139</f>
        <v>0</v>
      </c>
      <c r="X381" s="530">
        <f>'2 уровень'!Z1139</f>
        <v>0</v>
      </c>
      <c r="Y381" s="148"/>
      <c r="Z381" s="148"/>
      <c r="AA381" s="27">
        <f>'2 уровень'!AA1142</f>
        <v>0</v>
      </c>
      <c r="AB381" s="148">
        <f>'2 уровень'!AB1142</f>
        <v>0</v>
      </c>
      <c r="AC381" s="319">
        <f t="shared" si="66"/>
        <v>0</v>
      </c>
      <c r="AD381" s="319">
        <f t="shared" si="64"/>
        <v>0</v>
      </c>
      <c r="AE381" s="855" t="e">
        <f t="shared" si="75"/>
        <v>#DIV/0!</v>
      </c>
      <c r="AF381" s="135">
        <f t="shared" si="71"/>
        <v>0</v>
      </c>
      <c r="AG381" s="135"/>
      <c r="AH381" s="403"/>
      <c r="AI381" s="135">
        <f t="shared" si="72"/>
        <v>0</v>
      </c>
      <c r="AJ381" s="135"/>
      <c r="AK381" s="135"/>
      <c r="AL381" s="135"/>
      <c r="AM381" s="135"/>
      <c r="AN381" s="135"/>
      <c r="AO381" s="135"/>
      <c r="AP381" s="135"/>
      <c r="AQ381" s="135"/>
      <c r="AR381" s="135"/>
      <c r="AS381" s="135"/>
      <c r="AT381" s="135"/>
      <c r="AU381" s="135"/>
      <c r="AV381" s="135"/>
      <c r="AW381" s="135"/>
      <c r="AX381" s="135"/>
      <c r="AY381" s="135"/>
      <c r="AZ381" s="135"/>
      <c r="BA381" s="135"/>
      <c r="BB381" s="135"/>
      <c r="BC381" s="135"/>
      <c r="BD381" s="135"/>
      <c r="BE381" s="135"/>
      <c r="BF381" s="135"/>
      <c r="BG381" s="135"/>
      <c r="BH381" s="135"/>
      <c r="BI381" s="135"/>
      <c r="BJ381" s="135"/>
      <c r="BK381" s="135"/>
      <c r="BL381" s="135"/>
      <c r="BM381" s="135"/>
      <c r="BN381" s="135"/>
      <c r="BO381" s="135"/>
      <c r="BP381" s="135"/>
      <c r="BQ381" s="135"/>
      <c r="BR381" s="135"/>
      <c r="BS381" s="135"/>
      <c r="BT381" s="135"/>
      <c r="BU381" s="135"/>
      <c r="BV381" s="135"/>
      <c r="BW381" s="135"/>
      <c r="BX381" s="135"/>
      <c r="BY381" s="135"/>
      <c r="BZ381" s="135"/>
      <c r="CA381" s="135"/>
      <c r="CB381" s="135"/>
      <c r="CC381" s="135"/>
      <c r="CD381" s="135"/>
      <c r="CE381" s="135"/>
      <c r="CF381" s="135"/>
      <c r="CG381" s="135"/>
      <c r="CH381" s="135"/>
      <c r="CI381" s="135"/>
      <c r="CJ381" s="135"/>
      <c r="CK381" s="135"/>
      <c r="CL381" s="135"/>
      <c r="CM381" s="135"/>
      <c r="CN381" s="135"/>
      <c r="CO381" s="135"/>
      <c r="CP381" s="135"/>
      <c r="CQ381" s="135"/>
      <c r="CR381" s="135"/>
      <c r="CS381" s="135"/>
      <c r="CT381" s="135"/>
      <c r="CU381" s="135"/>
      <c r="CV381" s="135"/>
      <c r="CW381" s="135"/>
      <c r="CX381" s="135"/>
      <c r="CY381" s="135"/>
      <c r="CZ381" s="135"/>
      <c r="DA381" s="135"/>
      <c r="DB381" s="135"/>
      <c r="DC381" s="135"/>
      <c r="DD381" s="135"/>
      <c r="DE381" s="135"/>
      <c r="DF381" s="135"/>
      <c r="DG381" s="135"/>
      <c r="DH381" s="135"/>
      <c r="DI381" s="135"/>
      <c r="DJ381" s="135"/>
      <c r="DK381" s="135"/>
      <c r="DL381" s="135"/>
      <c r="DM381" s="135"/>
      <c r="DN381" s="135"/>
      <c r="DO381" s="135"/>
      <c r="DP381" s="135"/>
      <c r="DQ381" s="135"/>
      <c r="DR381" s="135"/>
      <c r="DS381" s="135"/>
      <c r="DT381" s="135"/>
      <c r="DU381" s="135"/>
      <c r="DV381" s="135"/>
      <c r="DW381" s="135"/>
      <c r="DX381" s="135"/>
      <c r="DY381" s="135"/>
      <c r="DZ381" s="135"/>
      <c r="EA381" s="135"/>
      <c r="EB381" s="135"/>
      <c r="EC381" s="135"/>
      <c r="ED381" s="135"/>
      <c r="EE381" s="135"/>
      <c r="EF381" s="135"/>
      <c r="EG381" s="135"/>
      <c r="EH381" s="135"/>
      <c r="EI381" s="135"/>
      <c r="EJ381" s="135"/>
      <c r="EK381" s="135"/>
      <c r="EL381" s="135"/>
      <c r="EM381" s="135"/>
      <c r="EN381" s="135"/>
      <c r="EO381" s="135"/>
      <c r="EP381" s="135"/>
      <c r="EQ381" s="135"/>
      <c r="ER381" s="135"/>
      <c r="ES381" s="135"/>
      <c r="ET381" s="135"/>
      <c r="EU381" s="135"/>
      <c r="EV381" s="135"/>
      <c r="EW381" s="135"/>
      <c r="EX381" s="135"/>
      <c r="EY381" s="135"/>
      <c r="EZ381" s="135"/>
      <c r="FA381" s="135"/>
      <c r="FB381" s="135"/>
      <c r="FC381" s="135"/>
      <c r="FD381" s="135"/>
      <c r="FE381" s="135"/>
      <c r="FF381" s="135"/>
      <c r="FG381" s="135"/>
      <c r="FH381" s="135"/>
      <c r="FI381" s="135"/>
      <c r="FJ381" s="135"/>
      <c r="FK381" s="135"/>
      <c r="FL381" s="135"/>
      <c r="FM381" s="135"/>
      <c r="FN381" s="135"/>
      <c r="FO381" s="135"/>
      <c r="FP381" s="135"/>
      <c r="FQ381" s="135"/>
      <c r="FR381" s="135"/>
      <c r="FS381" s="135"/>
      <c r="FT381" s="135"/>
      <c r="FU381" s="135"/>
      <c r="FV381" s="135"/>
      <c r="FW381" s="135"/>
      <c r="FX381" s="135"/>
      <c r="FY381" s="135"/>
      <c r="FZ381" s="135"/>
      <c r="GA381" s="135"/>
      <c r="GB381" s="135"/>
      <c r="GC381" s="135"/>
      <c r="GD381" s="135"/>
      <c r="GE381" s="135"/>
      <c r="GF381" s="135"/>
      <c r="GG381" s="135"/>
      <c r="GH381" s="135"/>
      <c r="GI381" s="135"/>
      <c r="GJ381" s="135"/>
      <c r="GK381" s="135"/>
      <c r="GL381" s="135"/>
      <c r="GM381" s="135"/>
      <c r="GN381" s="135"/>
    </row>
    <row r="382" spans="1:196" x14ac:dyDescent="0.25">
      <c r="A382" s="18">
        <v>1</v>
      </c>
      <c r="B382" s="18">
        <v>1</v>
      </c>
      <c r="C382" s="3728" t="s">
        <v>303</v>
      </c>
      <c r="D382" s="27">
        <f>'2 уровень'!F1140</f>
        <v>0</v>
      </c>
      <c r="E382" s="27">
        <f>'2 уровень'!G1140</f>
        <v>0</v>
      </c>
      <c r="F382" s="27">
        <f>'2 уровень'!H1140</f>
        <v>0</v>
      </c>
      <c r="G382" s="140">
        <f>'2 уровень'!I1140</f>
        <v>0</v>
      </c>
      <c r="H382" s="154">
        <f>'2 уровень'!J1140</f>
        <v>0</v>
      </c>
      <c r="I382" s="154">
        <f>'2 уровень'!K1140</f>
        <v>0</v>
      </c>
      <c r="J382" s="149">
        <f>'2 уровень'!L1140</f>
        <v>0</v>
      </c>
      <c r="K382" s="149">
        <f>'2 уровень'!M1140</f>
        <v>0</v>
      </c>
      <c r="L382" s="149">
        <f>'2 уровень'!N1140</f>
        <v>0</v>
      </c>
      <c r="M382" s="149">
        <f>'2 уровень'!O1140</f>
        <v>0</v>
      </c>
      <c r="N382" s="149">
        <f>'2 уровень'!P1140</f>
        <v>0</v>
      </c>
      <c r="O382" s="149">
        <f>'2 уровень'!Q1140</f>
        <v>0</v>
      </c>
      <c r="P382" s="148">
        <f>'2 уровень'!R1140</f>
        <v>0</v>
      </c>
      <c r="Q382" s="148">
        <f>'2 уровень'!S1140</f>
        <v>0</v>
      </c>
      <c r="R382" s="148">
        <f>'2 уровень'!T1140</f>
        <v>0</v>
      </c>
      <c r="S382" s="148">
        <f>'2 уровень'!U1140</f>
        <v>0</v>
      </c>
      <c r="T382" s="148">
        <f>'2 уровень'!V1140</f>
        <v>0</v>
      </c>
      <c r="U382" s="148">
        <f>'2 уровень'!W1140</f>
        <v>0</v>
      </c>
      <c r="V382" s="148">
        <f>'2 уровень'!X1140</f>
        <v>0</v>
      </c>
      <c r="W382" s="148">
        <f>'2 уровень'!Y1140</f>
        <v>0</v>
      </c>
      <c r="X382" s="530">
        <f>'2 уровень'!Z1140</f>
        <v>0</v>
      </c>
      <c r="Y382" s="148"/>
      <c r="Z382" s="148"/>
      <c r="AA382" s="27">
        <f>'2 уровень'!AA1143</f>
        <v>0</v>
      </c>
      <c r="AB382" s="148">
        <f>'2 уровень'!AB1143</f>
        <v>0</v>
      </c>
      <c r="AC382" s="319">
        <f t="shared" si="66"/>
        <v>0</v>
      </c>
      <c r="AD382" s="319">
        <f t="shared" si="64"/>
        <v>0</v>
      </c>
      <c r="AE382" s="855">
        <f t="shared" si="75"/>
        <v>0</v>
      </c>
      <c r="AF382" s="135" t="e">
        <f t="shared" si="71"/>
        <v>#DIV/0!</v>
      </c>
      <c r="AG382" s="135"/>
      <c r="AH382" s="403"/>
      <c r="AI382" s="135">
        <f t="shared" si="72"/>
        <v>0</v>
      </c>
      <c r="AJ382" s="135"/>
      <c r="AK382" s="135"/>
      <c r="AL382" s="135"/>
      <c r="AM382" s="135"/>
      <c r="AN382" s="135"/>
      <c r="AO382" s="135"/>
      <c r="AP382" s="135"/>
      <c r="AQ382" s="135"/>
      <c r="AR382" s="135"/>
      <c r="AS382" s="135"/>
      <c r="AT382" s="135"/>
      <c r="AU382" s="135"/>
      <c r="AV382" s="135"/>
      <c r="AW382" s="135"/>
      <c r="AX382" s="135"/>
      <c r="AY382" s="135"/>
      <c r="AZ382" s="135"/>
      <c r="BA382" s="135"/>
      <c r="BB382" s="135"/>
      <c r="BC382" s="135"/>
      <c r="BD382" s="135"/>
      <c r="BE382" s="135"/>
      <c r="BF382" s="135"/>
      <c r="BG382" s="135"/>
      <c r="BH382" s="135"/>
      <c r="BI382" s="135"/>
      <c r="BJ382" s="135"/>
      <c r="BK382" s="135"/>
      <c r="BL382" s="135"/>
      <c r="BM382" s="135"/>
      <c r="BN382" s="135"/>
      <c r="BO382" s="135"/>
      <c r="BP382" s="135"/>
      <c r="BQ382" s="135"/>
      <c r="BR382" s="135"/>
      <c r="BS382" s="135"/>
      <c r="BT382" s="135"/>
      <c r="BU382" s="135"/>
      <c r="BV382" s="135"/>
      <c r="BW382" s="135"/>
      <c r="BX382" s="135"/>
      <c r="BY382" s="135"/>
      <c r="BZ382" s="135"/>
      <c r="CA382" s="135"/>
      <c r="CB382" s="135"/>
      <c r="CC382" s="135"/>
      <c r="CD382" s="135"/>
      <c r="CE382" s="135"/>
      <c r="CF382" s="135"/>
      <c r="CG382" s="135"/>
      <c r="CH382" s="135"/>
      <c r="CI382" s="135"/>
      <c r="CJ382" s="135"/>
      <c r="CK382" s="135"/>
      <c r="CL382" s="135"/>
      <c r="CM382" s="135"/>
      <c r="CN382" s="135"/>
      <c r="CO382" s="135"/>
      <c r="CP382" s="135"/>
      <c r="CQ382" s="135"/>
      <c r="CR382" s="135"/>
      <c r="CS382" s="135"/>
      <c r="CT382" s="135"/>
      <c r="CU382" s="135"/>
      <c r="CV382" s="135"/>
      <c r="CW382" s="135"/>
      <c r="CX382" s="135"/>
      <c r="CY382" s="135"/>
      <c r="CZ382" s="135"/>
      <c r="DA382" s="135"/>
      <c r="DB382" s="135"/>
      <c r="DC382" s="135"/>
      <c r="DD382" s="135"/>
      <c r="DE382" s="135"/>
      <c r="DF382" s="135"/>
      <c r="DG382" s="135"/>
      <c r="DH382" s="135"/>
      <c r="DI382" s="135"/>
      <c r="DJ382" s="135"/>
      <c r="DK382" s="135"/>
      <c r="DL382" s="135"/>
      <c r="DM382" s="135"/>
      <c r="DN382" s="135"/>
      <c r="DO382" s="135"/>
      <c r="DP382" s="135"/>
      <c r="DQ382" s="135"/>
      <c r="DR382" s="135"/>
      <c r="DS382" s="135"/>
      <c r="DT382" s="135"/>
      <c r="DU382" s="135"/>
      <c r="DV382" s="135"/>
      <c r="DW382" s="135"/>
      <c r="DX382" s="135"/>
      <c r="DY382" s="135"/>
      <c r="DZ382" s="135"/>
      <c r="EA382" s="135"/>
      <c r="EB382" s="135"/>
      <c r="EC382" s="135"/>
      <c r="ED382" s="135"/>
      <c r="EE382" s="135"/>
      <c r="EF382" s="135"/>
      <c r="EG382" s="135"/>
      <c r="EH382" s="135"/>
      <c r="EI382" s="135"/>
      <c r="EJ382" s="135"/>
      <c r="EK382" s="135"/>
      <c r="EL382" s="135"/>
      <c r="EM382" s="135"/>
      <c r="EN382" s="135"/>
      <c r="EO382" s="135"/>
      <c r="EP382" s="135"/>
      <c r="EQ382" s="135"/>
      <c r="ER382" s="135"/>
      <c r="ES382" s="135"/>
      <c r="ET382" s="135"/>
      <c r="EU382" s="135"/>
      <c r="EV382" s="135"/>
      <c r="EW382" s="135"/>
      <c r="EX382" s="135"/>
      <c r="EY382" s="135"/>
      <c r="EZ382" s="135"/>
      <c r="FA382" s="135"/>
      <c r="FB382" s="135"/>
      <c r="FC382" s="135"/>
      <c r="FD382" s="135"/>
      <c r="FE382" s="135"/>
      <c r="FF382" s="135"/>
      <c r="FG382" s="135"/>
      <c r="FH382" s="135"/>
      <c r="FI382" s="135"/>
      <c r="FJ382" s="135"/>
      <c r="FK382" s="135"/>
      <c r="FL382" s="135"/>
      <c r="FM382" s="135"/>
      <c r="FN382" s="135"/>
      <c r="FO382" s="135"/>
      <c r="FP382" s="135"/>
      <c r="FQ382" s="135"/>
      <c r="FR382" s="135"/>
      <c r="FS382" s="135"/>
      <c r="FT382" s="135"/>
      <c r="FU382" s="135"/>
      <c r="FV382" s="135"/>
      <c r="FW382" s="135"/>
      <c r="FX382" s="135"/>
      <c r="FY382" s="135"/>
      <c r="FZ382" s="135"/>
      <c r="GA382" s="135"/>
      <c r="GB382" s="135"/>
      <c r="GC382" s="135"/>
      <c r="GD382" s="135"/>
      <c r="GE382" s="135"/>
      <c r="GF382" s="135"/>
      <c r="GG382" s="135"/>
      <c r="GH382" s="135"/>
      <c r="GI382" s="135"/>
      <c r="GJ382" s="135"/>
      <c r="GK382" s="135"/>
      <c r="GL382" s="135"/>
      <c r="GM382" s="135"/>
      <c r="GN382" s="135"/>
    </row>
    <row r="383" spans="1:196" ht="30" x14ac:dyDescent="0.25">
      <c r="A383" s="18">
        <v>1</v>
      </c>
      <c r="B383" s="18">
        <v>1</v>
      </c>
      <c r="C383" s="3729" t="s">
        <v>450</v>
      </c>
      <c r="D383" s="27">
        <f>'2 уровень'!F1141</f>
        <v>0</v>
      </c>
      <c r="E383" s="27">
        <f>'2 уровень'!G1141</f>
        <v>0</v>
      </c>
      <c r="F383" s="27">
        <f>'2 уровень'!H1141</f>
        <v>0.65</v>
      </c>
      <c r="G383" s="140" t="e">
        <f>'2 уровень'!I1141</f>
        <v>#DIV/0!</v>
      </c>
      <c r="H383" s="154">
        <f>'2 уровень'!J1141</f>
        <v>0</v>
      </c>
      <c r="I383" s="154">
        <f>'2 уровень'!K1141</f>
        <v>0</v>
      </c>
      <c r="J383" s="149">
        <f>'2 уровень'!L1141</f>
        <v>0</v>
      </c>
      <c r="K383" s="149">
        <f>'2 уровень'!M1141</f>
        <v>0</v>
      </c>
      <c r="L383" s="149">
        <f>'2 уровень'!N1141</f>
        <v>0</v>
      </c>
      <c r="M383" s="149">
        <f>'2 уровень'!O1141</f>
        <v>0</v>
      </c>
      <c r="N383" s="149">
        <f>'2 уровень'!P1141</f>
        <v>0</v>
      </c>
      <c r="O383" s="149">
        <f>'2 уровень'!Q1141</f>
        <v>0</v>
      </c>
      <c r="P383" s="148">
        <f>'2 уровень'!R1141</f>
        <v>0</v>
      </c>
      <c r="Q383" s="148">
        <f>'2 уровень'!S1141</f>
        <v>0</v>
      </c>
      <c r="R383" s="148">
        <f>'2 уровень'!T1141</f>
        <v>0</v>
      </c>
      <c r="S383" s="148">
        <f>'2 уровень'!U1141</f>
        <v>0</v>
      </c>
      <c r="T383" s="148">
        <f>'2 уровень'!V1141</f>
        <v>0</v>
      </c>
      <c r="U383" s="148">
        <f>'2 уровень'!W1141</f>
        <v>0</v>
      </c>
      <c r="V383" s="148">
        <f>'2 уровень'!X1141</f>
        <v>0</v>
      </c>
      <c r="W383" s="148">
        <f>'2 уровень'!Y1141</f>
        <v>0</v>
      </c>
      <c r="X383" s="530">
        <f>'2 уровень'!Z1141</f>
        <v>0</v>
      </c>
      <c r="Y383" s="148"/>
      <c r="Z383" s="148"/>
      <c r="AA383" s="27">
        <f>'2 уровень'!AA1144</f>
        <v>0</v>
      </c>
      <c r="AB383" s="148">
        <f>'2 уровень'!AB1144</f>
        <v>0</v>
      </c>
      <c r="AC383" s="319">
        <f t="shared" si="66"/>
        <v>0</v>
      </c>
      <c r="AD383" s="319">
        <f t="shared" si="64"/>
        <v>0</v>
      </c>
      <c r="AE383" s="855">
        <f t="shared" si="75"/>
        <v>0</v>
      </c>
      <c r="AF383" s="135">
        <f t="shared" si="71"/>
        <v>0</v>
      </c>
      <c r="AG383" s="135"/>
      <c r="AH383" s="403"/>
      <c r="AI383" s="135">
        <f t="shared" si="72"/>
        <v>0</v>
      </c>
      <c r="AJ383" s="135"/>
      <c r="AK383" s="135"/>
      <c r="AL383" s="135"/>
      <c r="AM383" s="135"/>
      <c r="AN383" s="135"/>
      <c r="AO383" s="135"/>
      <c r="AP383" s="135"/>
      <c r="AQ383" s="135"/>
      <c r="AR383" s="135"/>
      <c r="AS383" s="135"/>
      <c r="AT383" s="135"/>
      <c r="AU383" s="135"/>
      <c r="AV383" s="135"/>
      <c r="AW383" s="135"/>
      <c r="AX383" s="135"/>
      <c r="AY383" s="135"/>
      <c r="AZ383" s="135"/>
      <c r="BA383" s="135"/>
      <c r="BB383" s="135"/>
      <c r="BC383" s="135"/>
      <c r="BD383" s="135"/>
      <c r="BE383" s="135"/>
      <c r="BF383" s="135"/>
      <c r="BG383" s="135"/>
      <c r="BH383" s="135"/>
      <c r="BI383" s="135"/>
      <c r="BJ383" s="135"/>
      <c r="BK383" s="135"/>
      <c r="BL383" s="135"/>
      <c r="BM383" s="135"/>
      <c r="BN383" s="135"/>
      <c r="BO383" s="135"/>
      <c r="BP383" s="135"/>
      <c r="BQ383" s="135"/>
      <c r="BR383" s="135"/>
      <c r="BS383" s="135"/>
      <c r="BT383" s="135"/>
      <c r="BU383" s="135"/>
      <c r="BV383" s="135"/>
      <c r="BW383" s="135"/>
      <c r="BX383" s="135"/>
      <c r="BY383" s="135"/>
      <c r="BZ383" s="135"/>
      <c r="CA383" s="135"/>
      <c r="CB383" s="135"/>
      <c r="CC383" s="135"/>
      <c r="CD383" s="135"/>
      <c r="CE383" s="135"/>
      <c r="CF383" s="135"/>
      <c r="CG383" s="135"/>
      <c r="CH383" s="135"/>
      <c r="CI383" s="135"/>
      <c r="CJ383" s="135"/>
      <c r="CK383" s="135"/>
      <c r="CL383" s="135"/>
      <c r="CM383" s="135"/>
      <c r="CN383" s="135"/>
      <c r="CO383" s="135"/>
      <c r="CP383" s="135"/>
      <c r="CQ383" s="135"/>
      <c r="CR383" s="135"/>
      <c r="CS383" s="135"/>
      <c r="CT383" s="135"/>
      <c r="CU383" s="135"/>
      <c r="CV383" s="135"/>
      <c r="CW383" s="135"/>
      <c r="CX383" s="135"/>
      <c r="CY383" s="135"/>
      <c r="CZ383" s="135"/>
      <c r="DA383" s="135"/>
      <c r="DB383" s="135"/>
      <c r="DC383" s="135"/>
      <c r="DD383" s="135"/>
      <c r="DE383" s="135"/>
      <c r="DF383" s="135"/>
      <c r="DG383" s="135"/>
      <c r="DH383" s="135"/>
      <c r="DI383" s="135"/>
      <c r="DJ383" s="135"/>
      <c r="DK383" s="135"/>
      <c r="DL383" s="135"/>
      <c r="DM383" s="135"/>
      <c r="DN383" s="135"/>
      <c r="DO383" s="135"/>
      <c r="DP383" s="135"/>
      <c r="DQ383" s="135"/>
      <c r="DR383" s="135"/>
      <c r="DS383" s="135"/>
      <c r="DT383" s="135"/>
      <c r="DU383" s="135"/>
      <c r="DV383" s="135"/>
      <c r="DW383" s="135"/>
      <c r="DX383" s="135"/>
      <c r="DY383" s="135"/>
      <c r="DZ383" s="135"/>
      <c r="EA383" s="135"/>
      <c r="EB383" s="135"/>
      <c r="EC383" s="135"/>
      <c r="ED383" s="135"/>
      <c r="EE383" s="135"/>
      <c r="EF383" s="135"/>
      <c r="EG383" s="135"/>
      <c r="EH383" s="135"/>
      <c r="EI383" s="135"/>
      <c r="EJ383" s="135"/>
      <c r="EK383" s="135"/>
      <c r="EL383" s="135"/>
      <c r="EM383" s="135"/>
      <c r="EN383" s="135"/>
      <c r="EO383" s="135"/>
      <c r="EP383" s="135"/>
      <c r="EQ383" s="135"/>
      <c r="ER383" s="135"/>
      <c r="ES383" s="135"/>
      <c r="ET383" s="135"/>
      <c r="EU383" s="135"/>
      <c r="EV383" s="135"/>
      <c r="EW383" s="135"/>
      <c r="EX383" s="135"/>
      <c r="EY383" s="135"/>
      <c r="EZ383" s="135"/>
      <c r="FA383" s="135"/>
      <c r="FB383" s="135"/>
      <c r="FC383" s="135"/>
      <c r="FD383" s="135"/>
      <c r="FE383" s="135"/>
      <c r="FF383" s="135"/>
      <c r="FG383" s="135"/>
      <c r="FH383" s="135"/>
      <c r="FI383" s="135"/>
      <c r="FJ383" s="135"/>
      <c r="FK383" s="135"/>
      <c r="FL383" s="135"/>
      <c r="FM383" s="135"/>
      <c r="FN383" s="135"/>
      <c r="FO383" s="135"/>
      <c r="FP383" s="135"/>
      <c r="FQ383" s="135"/>
      <c r="FR383" s="135"/>
      <c r="FS383" s="135"/>
      <c r="FT383" s="135"/>
      <c r="FU383" s="135"/>
      <c r="FV383" s="135"/>
      <c r="FW383" s="135"/>
      <c r="FX383" s="135"/>
      <c r="FY383" s="135"/>
      <c r="FZ383" s="135"/>
      <c r="GA383" s="135"/>
      <c r="GB383" s="135"/>
      <c r="GC383" s="135"/>
      <c r="GD383" s="135"/>
      <c r="GE383" s="135"/>
      <c r="GF383" s="135"/>
      <c r="GG383" s="135"/>
      <c r="GH383" s="135"/>
      <c r="GI383" s="135"/>
      <c r="GJ383" s="135"/>
      <c r="GK383" s="135"/>
      <c r="GL383" s="135"/>
      <c r="GM383" s="135"/>
      <c r="GN383" s="135"/>
    </row>
    <row r="384" spans="1:196" x14ac:dyDescent="0.25">
      <c r="A384" s="18">
        <v>1</v>
      </c>
      <c r="B384" s="18">
        <v>1</v>
      </c>
      <c r="C384" s="3729" t="s">
        <v>451</v>
      </c>
      <c r="D384" s="27">
        <f>'2 уровень'!F1142</f>
        <v>0</v>
      </c>
      <c r="E384" s="27">
        <f>'2 уровень'!G1142</f>
        <v>0</v>
      </c>
      <c r="F384" s="27">
        <f>'2 уровень'!H1142</f>
        <v>0</v>
      </c>
      <c r="G384" s="140" t="e">
        <f>'2 уровень'!I1142</f>
        <v>#DIV/0!</v>
      </c>
      <c r="H384" s="154">
        <f>'2 уровень'!J1142</f>
        <v>0</v>
      </c>
      <c r="I384" s="154">
        <f>'2 уровень'!K1142</f>
        <v>0</v>
      </c>
      <c r="J384" s="149">
        <f>'2 уровень'!L1142</f>
        <v>0</v>
      </c>
      <c r="K384" s="149">
        <f>'2 уровень'!M1142</f>
        <v>0</v>
      </c>
      <c r="L384" s="149">
        <f>'2 уровень'!N1142</f>
        <v>0</v>
      </c>
      <c r="M384" s="149">
        <f>'2 уровень'!O1142</f>
        <v>0</v>
      </c>
      <c r="N384" s="149">
        <f>'2 уровень'!P1142</f>
        <v>0</v>
      </c>
      <c r="O384" s="149">
        <f>'2 уровень'!Q1142</f>
        <v>0</v>
      </c>
      <c r="P384" s="148">
        <f>'2 уровень'!R1142</f>
        <v>0</v>
      </c>
      <c r="Q384" s="148">
        <f>'2 уровень'!S1142</f>
        <v>0</v>
      </c>
      <c r="R384" s="148">
        <f>'2 уровень'!T1142</f>
        <v>0</v>
      </c>
      <c r="S384" s="148">
        <f>'2 уровень'!U1142</f>
        <v>0</v>
      </c>
      <c r="T384" s="148">
        <f>'2 уровень'!V1142</f>
        <v>0</v>
      </c>
      <c r="U384" s="148">
        <f>'2 уровень'!W1142</f>
        <v>0</v>
      </c>
      <c r="V384" s="148">
        <f>'2 уровень'!X1142</f>
        <v>0</v>
      </c>
      <c r="W384" s="148">
        <f>'2 уровень'!Y1142</f>
        <v>0</v>
      </c>
      <c r="X384" s="530">
        <f>'2 уровень'!Z1142</f>
        <v>0</v>
      </c>
      <c r="Y384" s="148"/>
      <c r="Z384" s="148"/>
      <c r="AA384" s="27">
        <f>'2 уровень'!AA1145</f>
        <v>0</v>
      </c>
      <c r="AB384" s="148">
        <f>'2 уровень'!AB1145</f>
        <v>0</v>
      </c>
      <c r="AC384" s="319">
        <f t="shared" si="66"/>
        <v>0</v>
      </c>
      <c r="AD384" s="319">
        <f t="shared" si="64"/>
        <v>0</v>
      </c>
      <c r="AE384" s="855">
        <f t="shared" si="75"/>
        <v>0</v>
      </c>
      <c r="AF384" s="135" t="e">
        <f t="shared" si="71"/>
        <v>#DIV/0!</v>
      </c>
      <c r="AG384" s="135"/>
      <c r="AH384" s="403"/>
      <c r="AI384" s="135">
        <f t="shared" si="72"/>
        <v>0</v>
      </c>
      <c r="AJ384" s="135"/>
      <c r="AK384" s="135"/>
      <c r="AL384" s="135"/>
      <c r="AM384" s="135"/>
      <c r="AN384" s="135"/>
      <c r="AO384" s="135"/>
      <c r="AP384" s="135"/>
      <c r="AQ384" s="135"/>
      <c r="AR384" s="135"/>
      <c r="AS384" s="135"/>
      <c r="AT384" s="135"/>
      <c r="AU384" s="135"/>
      <c r="AV384" s="135"/>
      <c r="AW384" s="135"/>
      <c r="AX384" s="135"/>
      <c r="AY384" s="135"/>
      <c r="AZ384" s="135"/>
      <c r="BA384" s="135"/>
      <c r="BB384" s="135"/>
      <c r="BC384" s="135"/>
      <c r="BD384" s="135"/>
      <c r="BE384" s="135"/>
      <c r="BF384" s="135"/>
      <c r="BG384" s="135"/>
      <c r="BH384" s="135"/>
      <c r="BI384" s="135"/>
      <c r="BJ384" s="135"/>
      <c r="BK384" s="135"/>
      <c r="BL384" s="135"/>
      <c r="BM384" s="135"/>
      <c r="BN384" s="135"/>
      <c r="BO384" s="135"/>
      <c r="BP384" s="135"/>
      <c r="BQ384" s="135"/>
      <c r="BR384" s="135"/>
      <c r="BS384" s="135"/>
      <c r="BT384" s="135"/>
      <c r="BU384" s="135"/>
      <c r="BV384" s="135"/>
      <c r="BW384" s="135"/>
      <c r="BX384" s="135"/>
      <c r="BY384" s="135"/>
      <c r="BZ384" s="135"/>
      <c r="CA384" s="135"/>
      <c r="CB384" s="135"/>
      <c r="CC384" s="135"/>
      <c r="CD384" s="135"/>
      <c r="CE384" s="135"/>
      <c r="CF384" s="135"/>
      <c r="CG384" s="135"/>
      <c r="CH384" s="135"/>
      <c r="CI384" s="135"/>
      <c r="CJ384" s="135"/>
      <c r="CK384" s="135"/>
      <c r="CL384" s="135"/>
      <c r="CM384" s="135"/>
      <c r="CN384" s="135"/>
      <c r="CO384" s="135"/>
      <c r="CP384" s="135"/>
      <c r="CQ384" s="135"/>
      <c r="CR384" s="135"/>
      <c r="CS384" s="135"/>
      <c r="CT384" s="135"/>
      <c r="CU384" s="135"/>
      <c r="CV384" s="135"/>
      <c r="CW384" s="135"/>
      <c r="CX384" s="135"/>
      <c r="CY384" s="135"/>
      <c r="CZ384" s="135"/>
      <c r="DA384" s="135"/>
      <c r="DB384" s="135"/>
      <c r="DC384" s="135"/>
      <c r="DD384" s="135"/>
      <c r="DE384" s="135"/>
      <c r="DF384" s="135"/>
      <c r="DG384" s="135"/>
      <c r="DH384" s="135"/>
      <c r="DI384" s="135"/>
      <c r="DJ384" s="135"/>
      <c r="DK384" s="135"/>
      <c r="DL384" s="135"/>
      <c r="DM384" s="135"/>
      <c r="DN384" s="135"/>
      <c r="DO384" s="135"/>
      <c r="DP384" s="135"/>
      <c r="DQ384" s="135"/>
      <c r="DR384" s="135"/>
      <c r="DS384" s="135"/>
      <c r="DT384" s="135"/>
      <c r="DU384" s="135"/>
      <c r="DV384" s="135"/>
      <c r="DW384" s="135"/>
      <c r="DX384" s="135"/>
      <c r="DY384" s="135"/>
      <c r="DZ384" s="135"/>
      <c r="EA384" s="135"/>
      <c r="EB384" s="135"/>
      <c r="EC384" s="135"/>
      <c r="ED384" s="135"/>
      <c r="EE384" s="135"/>
      <c r="EF384" s="135"/>
      <c r="EG384" s="135"/>
      <c r="EH384" s="135"/>
      <c r="EI384" s="135"/>
      <c r="EJ384" s="135"/>
      <c r="EK384" s="135"/>
      <c r="EL384" s="135"/>
      <c r="EM384" s="135"/>
      <c r="EN384" s="135"/>
      <c r="EO384" s="135"/>
      <c r="EP384" s="135"/>
      <c r="EQ384" s="135"/>
      <c r="ER384" s="135"/>
      <c r="ES384" s="135"/>
      <c r="ET384" s="135"/>
      <c r="EU384" s="135"/>
      <c r="EV384" s="135"/>
      <c r="EW384" s="135"/>
      <c r="EX384" s="135"/>
      <c r="EY384" s="135"/>
      <c r="EZ384" s="135"/>
      <c r="FA384" s="135"/>
      <c r="FB384" s="135"/>
      <c r="FC384" s="135"/>
      <c r="FD384" s="135"/>
      <c r="FE384" s="135"/>
      <c r="FF384" s="135"/>
      <c r="FG384" s="135"/>
      <c r="FH384" s="135"/>
      <c r="FI384" s="135"/>
      <c r="FJ384" s="135"/>
      <c r="FK384" s="135"/>
      <c r="FL384" s="135"/>
      <c r="FM384" s="135"/>
      <c r="FN384" s="135"/>
      <c r="FO384" s="135"/>
      <c r="FP384" s="135"/>
      <c r="FQ384" s="135"/>
      <c r="FR384" s="135"/>
      <c r="FS384" s="135"/>
      <c r="FT384" s="135"/>
      <c r="FU384" s="135"/>
      <c r="FV384" s="135"/>
      <c r="FW384" s="135"/>
      <c r="FX384" s="135"/>
      <c r="FY384" s="135"/>
      <c r="FZ384" s="135"/>
      <c r="GA384" s="135"/>
      <c r="GB384" s="135"/>
      <c r="GC384" s="135"/>
      <c r="GD384" s="135"/>
      <c r="GE384" s="135"/>
      <c r="GF384" s="135"/>
      <c r="GG384" s="135"/>
      <c r="GH384" s="135"/>
      <c r="GI384" s="135"/>
      <c r="GJ384" s="135"/>
      <c r="GK384" s="135"/>
      <c r="GL384" s="135"/>
      <c r="GM384" s="135"/>
      <c r="GN384" s="135"/>
    </row>
    <row r="385" spans="1:196" ht="30" x14ac:dyDescent="0.25">
      <c r="A385" s="18">
        <v>1</v>
      </c>
      <c r="B385" s="18">
        <v>1</v>
      </c>
      <c r="C385" s="3729" t="s">
        <v>452</v>
      </c>
      <c r="D385" s="27">
        <f>'2 уровень'!F1143</f>
        <v>0</v>
      </c>
      <c r="E385" s="27">
        <f>'2 уровень'!G1143</f>
        <v>0</v>
      </c>
      <c r="F385" s="27">
        <f>'2 уровень'!H1143</f>
        <v>2.6</v>
      </c>
      <c r="G385" s="140" t="e">
        <f>'2 уровень'!I1143</f>
        <v>#DIV/0!</v>
      </c>
      <c r="H385" s="154">
        <f>'2 уровень'!J1143</f>
        <v>0</v>
      </c>
      <c r="I385" s="154">
        <f>'2 уровень'!K1143</f>
        <v>0</v>
      </c>
      <c r="J385" s="149">
        <f>'2 уровень'!L1143</f>
        <v>0</v>
      </c>
      <c r="K385" s="149">
        <f>'2 уровень'!M1143</f>
        <v>0</v>
      </c>
      <c r="L385" s="149">
        <f>'2 уровень'!N1143</f>
        <v>0</v>
      </c>
      <c r="M385" s="149">
        <f>'2 уровень'!O1143</f>
        <v>0</v>
      </c>
      <c r="N385" s="149">
        <f>'2 уровень'!P1143</f>
        <v>0</v>
      </c>
      <c r="O385" s="149">
        <f>'2 уровень'!Q1143</f>
        <v>0</v>
      </c>
      <c r="P385" s="148">
        <f>'2 уровень'!R1143</f>
        <v>0</v>
      </c>
      <c r="Q385" s="148">
        <f>'2 уровень'!S1143</f>
        <v>0</v>
      </c>
      <c r="R385" s="148">
        <f>'2 уровень'!T1143</f>
        <v>0</v>
      </c>
      <c r="S385" s="148">
        <f>'2 уровень'!U1143</f>
        <v>0</v>
      </c>
      <c r="T385" s="148">
        <f>'2 уровень'!V1143</f>
        <v>0</v>
      </c>
      <c r="U385" s="148">
        <f>'2 уровень'!W1143</f>
        <v>0</v>
      </c>
      <c r="V385" s="148">
        <f>'2 уровень'!X1143</f>
        <v>0</v>
      </c>
      <c r="W385" s="148">
        <f>'2 уровень'!Y1143</f>
        <v>0</v>
      </c>
      <c r="X385" s="530">
        <f>'2 уровень'!Z1143</f>
        <v>0</v>
      </c>
      <c r="Y385" s="148"/>
      <c r="Z385" s="148"/>
      <c r="AA385" s="27">
        <f>'2 уровень'!AA1146</f>
        <v>0</v>
      </c>
      <c r="AB385" s="148">
        <f>'2 уровень'!AB1146</f>
        <v>0</v>
      </c>
      <c r="AC385" s="319">
        <f t="shared" si="66"/>
        <v>0</v>
      </c>
      <c r="AD385" s="319">
        <f t="shared" si="64"/>
        <v>0</v>
      </c>
      <c r="AE385" s="855">
        <f t="shared" si="75"/>
        <v>0</v>
      </c>
      <c r="AF385" s="135">
        <f t="shared" si="71"/>
        <v>0</v>
      </c>
      <c r="AG385" s="135"/>
      <c r="AH385" s="403"/>
      <c r="AI385" s="135">
        <f t="shared" si="72"/>
        <v>0</v>
      </c>
      <c r="AJ385" s="135"/>
      <c r="AK385" s="135"/>
      <c r="AL385" s="135"/>
      <c r="AM385" s="135"/>
      <c r="AN385" s="135"/>
      <c r="AO385" s="135"/>
      <c r="AP385" s="135"/>
      <c r="AQ385" s="135"/>
      <c r="AR385" s="135"/>
      <c r="AS385" s="135"/>
      <c r="AT385" s="135"/>
      <c r="AU385" s="135"/>
      <c r="AV385" s="135"/>
      <c r="AW385" s="135"/>
      <c r="AX385" s="135"/>
      <c r="AY385" s="135"/>
      <c r="AZ385" s="135"/>
      <c r="BA385" s="135"/>
      <c r="BB385" s="135"/>
      <c r="BC385" s="135"/>
      <c r="BD385" s="135"/>
      <c r="BE385" s="135"/>
      <c r="BF385" s="135"/>
      <c r="BG385" s="135"/>
      <c r="BH385" s="135"/>
      <c r="BI385" s="135"/>
      <c r="BJ385" s="135"/>
      <c r="BK385" s="135"/>
      <c r="BL385" s="135"/>
      <c r="BM385" s="135"/>
      <c r="BN385" s="135"/>
      <c r="BO385" s="135"/>
      <c r="BP385" s="135"/>
      <c r="BQ385" s="135"/>
      <c r="BR385" s="135"/>
      <c r="BS385" s="135"/>
      <c r="BT385" s="135"/>
      <c r="BU385" s="135"/>
      <c r="BV385" s="135"/>
      <c r="BW385" s="135"/>
      <c r="BX385" s="135"/>
      <c r="BY385" s="135"/>
      <c r="BZ385" s="135"/>
      <c r="CA385" s="135"/>
      <c r="CB385" s="135"/>
      <c r="CC385" s="135"/>
      <c r="CD385" s="135"/>
      <c r="CE385" s="135"/>
      <c r="CF385" s="135"/>
      <c r="CG385" s="135"/>
      <c r="CH385" s="135"/>
      <c r="CI385" s="135"/>
      <c r="CJ385" s="135"/>
      <c r="CK385" s="135"/>
      <c r="CL385" s="135"/>
      <c r="CM385" s="135"/>
      <c r="CN385" s="135"/>
      <c r="CO385" s="135"/>
      <c r="CP385" s="135"/>
      <c r="CQ385" s="135"/>
      <c r="CR385" s="135"/>
      <c r="CS385" s="135"/>
      <c r="CT385" s="135"/>
      <c r="CU385" s="135"/>
      <c r="CV385" s="135"/>
      <c r="CW385" s="135"/>
      <c r="CX385" s="135"/>
      <c r="CY385" s="135"/>
      <c r="CZ385" s="135"/>
      <c r="DA385" s="135"/>
      <c r="DB385" s="135"/>
      <c r="DC385" s="135"/>
      <c r="DD385" s="135"/>
      <c r="DE385" s="135"/>
      <c r="DF385" s="135"/>
      <c r="DG385" s="135"/>
      <c r="DH385" s="135"/>
      <c r="DI385" s="135"/>
      <c r="DJ385" s="135"/>
      <c r="DK385" s="135"/>
      <c r="DL385" s="135"/>
      <c r="DM385" s="135"/>
      <c r="DN385" s="135"/>
      <c r="DO385" s="135"/>
      <c r="DP385" s="135"/>
      <c r="DQ385" s="135"/>
      <c r="DR385" s="135"/>
      <c r="DS385" s="135"/>
      <c r="DT385" s="135"/>
      <c r="DU385" s="135"/>
      <c r="DV385" s="135"/>
      <c r="DW385" s="135"/>
      <c r="DX385" s="135"/>
      <c r="DY385" s="135"/>
      <c r="DZ385" s="135"/>
      <c r="EA385" s="135"/>
      <c r="EB385" s="135"/>
      <c r="EC385" s="135"/>
      <c r="ED385" s="135"/>
      <c r="EE385" s="135"/>
      <c r="EF385" s="135"/>
      <c r="EG385" s="135"/>
      <c r="EH385" s="135"/>
      <c r="EI385" s="135"/>
      <c r="EJ385" s="135"/>
      <c r="EK385" s="135"/>
      <c r="EL385" s="135"/>
      <c r="EM385" s="135"/>
      <c r="EN385" s="135"/>
      <c r="EO385" s="135"/>
      <c r="EP385" s="135"/>
      <c r="EQ385" s="135"/>
      <c r="ER385" s="135"/>
      <c r="ES385" s="135"/>
      <c r="ET385" s="135"/>
      <c r="EU385" s="135"/>
      <c r="EV385" s="135"/>
      <c r="EW385" s="135"/>
      <c r="EX385" s="135"/>
      <c r="EY385" s="135"/>
      <c r="EZ385" s="135"/>
      <c r="FA385" s="135"/>
      <c r="FB385" s="135"/>
      <c r="FC385" s="135"/>
      <c r="FD385" s="135"/>
      <c r="FE385" s="135"/>
      <c r="FF385" s="135"/>
      <c r="FG385" s="135"/>
      <c r="FH385" s="135"/>
      <c r="FI385" s="135"/>
      <c r="FJ385" s="135"/>
      <c r="FK385" s="135"/>
      <c r="FL385" s="135"/>
      <c r="FM385" s="135"/>
      <c r="FN385" s="135"/>
      <c r="FO385" s="135"/>
      <c r="FP385" s="135"/>
      <c r="FQ385" s="135"/>
      <c r="FR385" s="135"/>
      <c r="FS385" s="135"/>
      <c r="FT385" s="135"/>
      <c r="FU385" s="135"/>
      <c r="FV385" s="135"/>
      <c r="FW385" s="135"/>
      <c r="FX385" s="135"/>
      <c r="FY385" s="135"/>
      <c r="FZ385" s="135"/>
      <c r="GA385" s="135"/>
      <c r="GB385" s="135"/>
      <c r="GC385" s="135"/>
      <c r="GD385" s="135"/>
      <c r="GE385" s="135"/>
      <c r="GF385" s="135"/>
      <c r="GG385" s="135"/>
      <c r="GH385" s="135"/>
      <c r="GI385" s="135"/>
      <c r="GJ385" s="135"/>
      <c r="GK385" s="135"/>
      <c r="GL385" s="135"/>
      <c r="GM385" s="135"/>
      <c r="GN385" s="135"/>
    </row>
    <row r="386" spans="1:196" ht="60" x14ac:dyDescent="0.25">
      <c r="A386" s="18">
        <v>1</v>
      </c>
      <c r="B386" s="18">
        <v>1</v>
      </c>
      <c r="C386" s="3729" t="s">
        <v>454</v>
      </c>
      <c r="D386" s="27">
        <f>'2 уровень'!F1144</f>
        <v>0</v>
      </c>
      <c r="E386" s="27">
        <f>'2 уровень'!G1144</f>
        <v>0</v>
      </c>
      <c r="F386" s="27">
        <f>'2 уровень'!H1144</f>
        <v>0</v>
      </c>
      <c r="G386" s="140">
        <f>'2 уровень'!I1144</f>
        <v>0</v>
      </c>
      <c r="H386" s="154">
        <f>'2 уровень'!J1144</f>
        <v>0</v>
      </c>
      <c r="I386" s="154">
        <f>'2 уровень'!K1144</f>
        <v>0</v>
      </c>
      <c r="J386" s="149">
        <f>'2 уровень'!L1144</f>
        <v>0</v>
      </c>
      <c r="K386" s="149">
        <f>'2 уровень'!M1144</f>
        <v>0</v>
      </c>
      <c r="L386" s="149">
        <f>'2 уровень'!N1144</f>
        <v>0</v>
      </c>
      <c r="M386" s="149">
        <f>'2 уровень'!O1144</f>
        <v>0</v>
      </c>
      <c r="N386" s="149">
        <f>'2 уровень'!P1144</f>
        <v>0</v>
      </c>
      <c r="O386" s="149">
        <f>'2 уровень'!Q1144</f>
        <v>0</v>
      </c>
      <c r="P386" s="148">
        <f>'2 уровень'!R1144</f>
        <v>0</v>
      </c>
      <c r="Q386" s="148">
        <f>'2 уровень'!S1144</f>
        <v>0</v>
      </c>
      <c r="R386" s="148">
        <f>'2 уровень'!T1144</f>
        <v>0</v>
      </c>
      <c r="S386" s="148">
        <f>'2 уровень'!U1144</f>
        <v>0</v>
      </c>
      <c r="T386" s="148">
        <f>'2 уровень'!V1144</f>
        <v>0</v>
      </c>
      <c r="U386" s="148">
        <f>'2 уровень'!W1144</f>
        <v>0</v>
      </c>
      <c r="V386" s="148">
        <f>'2 уровень'!X1144</f>
        <v>0</v>
      </c>
      <c r="W386" s="148">
        <f>'2 уровень'!Y1144</f>
        <v>0</v>
      </c>
      <c r="X386" s="530">
        <f>'2 уровень'!Z1144</f>
        <v>0</v>
      </c>
      <c r="Y386" s="148" t="e">
        <f>R386/Q386*100</f>
        <v>#DIV/0!</v>
      </c>
      <c r="Z386" s="148" t="e">
        <f>X386/Q386*100</f>
        <v>#DIV/0!</v>
      </c>
      <c r="AA386" s="27">
        <f>'2 уровень'!AA1147</f>
        <v>0</v>
      </c>
      <c r="AB386" s="148">
        <f>'2 уровень'!AB1147</f>
        <v>0</v>
      </c>
      <c r="AC386" s="319">
        <f t="shared" si="66"/>
        <v>0</v>
      </c>
      <c r="AD386" s="319">
        <f t="shared" si="64"/>
        <v>0</v>
      </c>
      <c r="AE386" s="855">
        <f t="shared" si="75"/>
        <v>0</v>
      </c>
      <c r="AF386" s="135" t="e">
        <f t="shared" si="71"/>
        <v>#DIV/0!</v>
      </c>
      <c r="AG386" s="135"/>
      <c r="AH386" s="403"/>
      <c r="AI386" s="135">
        <f t="shared" si="72"/>
        <v>0</v>
      </c>
      <c r="AJ386" s="135"/>
      <c r="AK386" s="135"/>
      <c r="AL386" s="135"/>
      <c r="AM386" s="135"/>
      <c r="AN386" s="135"/>
      <c r="AO386" s="135"/>
      <c r="AP386" s="135"/>
      <c r="AQ386" s="135"/>
      <c r="AR386" s="135"/>
      <c r="AS386" s="135"/>
      <c r="AT386" s="135"/>
      <c r="AU386" s="135"/>
      <c r="AV386" s="135"/>
      <c r="AW386" s="135"/>
      <c r="AX386" s="135"/>
      <c r="AY386" s="135"/>
      <c r="AZ386" s="135"/>
      <c r="BA386" s="135"/>
      <c r="BB386" s="135"/>
      <c r="BC386" s="135"/>
      <c r="BD386" s="135"/>
      <c r="BE386" s="135"/>
      <c r="BF386" s="135"/>
      <c r="BG386" s="135"/>
      <c r="BH386" s="135"/>
      <c r="BI386" s="135"/>
      <c r="BJ386" s="135"/>
      <c r="BK386" s="135"/>
      <c r="BL386" s="135"/>
      <c r="BM386" s="135"/>
      <c r="BN386" s="135"/>
      <c r="BO386" s="135"/>
      <c r="BP386" s="135"/>
      <c r="BQ386" s="135"/>
      <c r="BR386" s="135"/>
      <c r="BS386" s="135"/>
      <c r="BT386" s="135"/>
      <c r="BU386" s="135"/>
      <c r="BV386" s="135"/>
      <c r="BW386" s="135"/>
      <c r="BX386" s="135"/>
      <c r="BY386" s="135"/>
      <c r="BZ386" s="135"/>
      <c r="CA386" s="135"/>
      <c r="CB386" s="135"/>
      <c r="CC386" s="135"/>
      <c r="CD386" s="135"/>
      <c r="CE386" s="135"/>
      <c r="CF386" s="135"/>
      <c r="CG386" s="135"/>
      <c r="CH386" s="135"/>
      <c r="CI386" s="135"/>
      <c r="CJ386" s="135"/>
      <c r="CK386" s="135"/>
      <c r="CL386" s="135"/>
      <c r="CM386" s="135"/>
      <c r="CN386" s="135"/>
      <c r="CO386" s="135"/>
      <c r="CP386" s="135"/>
      <c r="CQ386" s="135"/>
      <c r="CR386" s="135"/>
      <c r="CS386" s="135"/>
      <c r="CT386" s="135"/>
      <c r="CU386" s="135"/>
      <c r="CV386" s="135"/>
      <c r="CW386" s="135"/>
      <c r="CX386" s="135"/>
      <c r="CY386" s="135"/>
      <c r="CZ386" s="135"/>
      <c r="DA386" s="135"/>
      <c r="DB386" s="135"/>
      <c r="DC386" s="135"/>
      <c r="DD386" s="135"/>
      <c r="DE386" s="135"/>
      <c r="DF386" s="135"/>
      <c r="DG386" s="135"/>
      <c r="DH386" s="135"/>
      <c r="DI386" s="135"/>
      <c r="DJ386" s="135"/>
      <c r="DK386" s="135"/>
      <c r="DL386" s="135"/>
      <c r="DM386" s="135"/>
      <c r="DN386" s="135"/>
      <c r="DO386" s="135"/>
      <c r="DP386" s="135"/>
      <c r="DQ386" s="135"/>
      <c r="DR386" s="135"/>
      <c r="DS386" s="135"/>
      <c r="DT386" s="135"/>
      <c r="DU386" s="135"/>
      <c r="DV386" s="135"/>
      <c r="DW386" s="135"/>
      <c r="DX386" s="135"/>
      <c r="DY386" s="135"/>
      <c r="DZ386" s="135"/>
      <c r="EA386" s="135"/>
      <c r="EB386" s="135"/>
      <c r="EC386" s="135"/>
      <c r="ED386" s="135"/>
      <c r="EE386" s="135"/>
      <c r="EF386" s="135"/>
      <c r="EG386" s="135"/>
      <c r="EH386" s="135"/>
      <c r="EI386" s="135"/>
      <c r="EJ386" s="135"/>
      <c r="EK386" s="135"/>
      <c r="EL386" s="135"/>
      <c r="EM386" s="135"/>
      <c r="EN386" s="135"/>
      <c r="EO386" s="135"/>
      <c r="EP386" s="135"/>
      <c r="EQ386" s="135"/>
      <c r="ER386" s="135"/>
      <c r="ES386" s="135"/>
      <c r="ET386" s="135"/>
      <c r="EU386" s="135"/>
      <c r="EV386" s="135"/>
      <c r="EW386" s="135"/>
      <c r="EX386" s="135"/>
      <c r="EY386" s="135"/>
      <c r="EZ386" s="135"/>
      <c r="FA386" s="135"/>
      <c r="FB386" s="135"/>
      <c r="FC386" s="135"/>
      <c r="FD386" s="135"/>
      <c r="FE386" s="135"/>
      <c r="FF386" s="135"/>
      <c r="FG386" s="135"/>
      <c r="FH386" s="135"/>
      <c r="FI386" s="135"/>
      <c r="FJ386" s="135"/>
      <c r="FK386" s="135"/>
      <c r="FL386" s="135"/>
      <c r="FM386" s="135"/>
      <c r="FN386" s="135"/>
      <c r="FO386" s="135"/>
      <c r="FP386" s="135"/>
      <c r="FQ386" s="135"/>
      <c r="FR386" s="135"/>
      <c r="FS386" s="135"/>
      <c r="FT386" s="135"/>
      <c r="FU386" s="135"/>
      <c r="FV386" s="135"/>
      <c r="FW386" s="135"/>
      <c r="FX386" s="135"/>
      <c r="FY386" s="135"/>
      <c r="FZ386" s="135"/>
      <c r="GA386" s="135"/>
      <c r="GB386" s="135"/>
      <c r="GC386" s="135"/>
      <c r="GD386" s="135"/>
      <c r="GE386" s="135"/>
      <c r="GF386" s="135"/>
      <c r="GG386" s="135"/>
      <c r="GH386" s="135"/>
      <c r="GI386" s="135"/>
      <c r="GJ386" s="135"/>
      <c r="GK386" s="135"/>
      <c r="GL386" s="135"/>
      <c r="GM386" s="135"/>
      <c r="GN386" s="135"/>
    </row>
    <row r="387" spans="1:196" ht="45" x14ac:dyDescent="0.25">
      <c r="B387" s="18">
        <v>1</v>
      </c>
      <c r="C387" s="3729" t="s">
        <v>455</v>
      </c>
      <c r="D387" s="20">
        <f>'2 уровень'!F1145</f>
        <v>0</v>
      </c>
      <c r="E387" s="20">
        <f>'2 уровень'!G1145</f>
        <v>0</v>
      </c>
      <c r="F387" s="20">
        <f>'2 уровень'!H1145</f>
        <v>0</v>
      </c>
      <c r="G387" s="138">
        <f>'2 уровень'!I1145</f>
        <v>0</v>
      </c>
      <c r="H387" s="154">
        <f>'2 уровень'!J1145</f>
        <v>0</v>
      </c>
      <c r="I387" s="154">
        <f>'2 уровень'!K1145</f>
        <v>0</v>
      </c>
      <c r="J387" s="149">
        <f>'2 уровень'!L1145</f>
        <v>0</v>
      </c>
      <c r="K387" s="149">
        <f>'2 уровень'!M1145</f>
        <v>0</v>
      </c>
      <c r="L387" s="149">
        <f>'2 уровень'!N1145</f>
        <v>0</v>
      </c>
      <c r="M387" s="149">
        <f>'2 уровень'!O1145</f>
        <v>0</v>
      </c>
      <c r="N387" s="149">
        <f>'2 уровень'!P1145</f>
        <v>0</v>
      </c>
      <c r="O387" s="149">
        <f>'2 уровень'!Q1145</f>
        <v>0</v>
      </c>
      <c r="P387" s="148">
        <f>'2 уровень'!R1145</f>
        <v>0</v>
      </c>
      <c r="Q387" s="148">
        <f>'2 уровень'!S1145</f>
        <v>0</v>
      </c>
      <c r="R387" s="148">
        <f>'2 уровень'!T1145</f>
        <v>0</v>
      </c>
      <c r="S387" s="148">
        <f>'2 уровень'!U1145</f>
        <v>0</v>
      </c>
      <c r="T387" s="148">
        <f>'2 уровень'!V1145</f>
        <v>0</v>
      </c>
      <c r="U387" s="148">
        <f>'2 уровень'!W1145</f>
        <v>0</v>
      </c>
      <c r="V387" s="148">
        <f>'2 уровень'!X1145</f>
        <v>0</v>
      </c>
      <c r="W387" s="148">
        <f>'2 уровень'!Y1145</f>
        <v>0</v>
      </c>
      <c r="X387" s="530">
        <f>'2 уровень'!Z1145</f>
        <v>0</v>
      </c>
      <c r="Y387" s="148" t="e">
        <f>R387/Q387*100</f>
        <v>#DIV/0!</v>
      </c>
      <c r="Z387" s="148" t="e">
        <f>X387/Q387*100</f>
        <v>#DIV/0!</v>
      </c>
      <c r="AA387" s="27" t="e">
        <f>'2 уровень'!#REF!</f>
        <v>#REF!</v>
      </c>
      <c r="AB387" s="148" t="e">
        <f>'2 уровень'!#REF!</f>
        <v>#REF!</v>
      </c>
      <c r="AC387" s="319">
        <f t="shared" si="66"/>
        <v>0</v>
      </c>
      <c r="AD387" s="319">
        <f t="shared" si="64"/>
        <v>0</v>
      </c>
      <c r="AE387" s="855"/>
      <c r="AF387" s="135"/>
      <c r="AG387" s="135"/>
      <c r="AH387" s="403"/>
      <c r="AI387" s="135">
        <f t="shared" si="72"/>
        <v>0</v>
      </c>
      <c r="AJ387" s="135"/>
      <c r="AK387" s="135"/>
      <c r="AL387" s="135"/>
      <c r="AM387" s="135"/>
      <c r="AN387" s="135"/>
      <c r="AO387" s="135"/>
      <c r="AP387" s="135"/>
      <c r="AQ387" s="135"/>
      <c r="AR387" s="135"/>
      <c r="AS387" s="135"/>
      <c r="AT387" s="135"/>
      <c r="AU387" s="135"/>
      <c r="AV387" s="135"/>
      <c r="AW387" s="135"/>
      <c r="AX387" s="135"/>
      <c r="AY387" s="135"/>
      <c r="AZ387" s="135"/>
      <c r="BA387" s="135"/>
      <c r="BB387" s="135"/>
      <c r="BC387" s="135"/>
      <c r="BD387" s="135"/>
      <c r="BE387" s="135"/>
      <c r="BF387" s="135"/>
      <c r="BG387" s="135"/>
      <c r="BH387" s="135"/>
      <c r="BI387" s="135"/>
      <c r="BJ387" s="135"/>
      <c r="BK387" s="135"/>
      <c r="BL387" s="135"/>
      <c r="BM387" s="135"/>
      <c r="BN387" s="135"/>
      <c r="BO387" s="135"/>
      <c r="BP387" s="135"/>
      <c r="BQ387" s="135"/>
      <c r="BR387" s="135"/>
      <c r="BS387" s="135"/>
      <c r="BT387" s="135"/>
      <c r="BU387" s="135"/>
      <c r="BV387" s="135"/>
      <c r="BW387" s="135"/>
      <c r="BX387" s="135"/>
      <c r="BY387" s="135"/>
      <c r="BZ387" s="135"/>
      <c r="CA387" s="135"/>
      <c r="CB387" s="135"/>
      <c r="CC387" s="135"/>
      <c r="CD387" s="135"/>
      <c r="CE387" s="135"/>
      <c r="CF387" s="135"/>
      <c r="CG387" s="135"/>
      <c r="CH387" s="135"/>
      <c r="CI387" s="135"/>
      <c r="CJ387" s="135"/>
      <c r="CK387" s="135"/>
      <c r="CL387" s="135"/>
      <c r="CM387" s="135"/>
      <c r="CN387" s="135"/>
      <c r="CO387" s="135"/>
      <c r="CP387" s="135"/>
      <c r="CQ387" s="135"/>
      <c r="CR387" s="135"/>
      <c r="CS387" s="135"/>
      <c r="CT387" s="135"/>
      <c r="CU387" s="135"/>
      <c r="CV387" s="135"/>
      <c r="CW387" s="135"/>
      <c r="CX387" s="135"/>
      <c r="CY387" s="135"/>
      <c r="CZ387" s="135"/>
      <c r="DA387" s="135"/>
      <c r="DB387" s="135"/>
      <c r="DC387" s="135"/>
      <c r="DD387" s="135"/>
      <c r="DE387" s="135"/>
      <c r="DF387" s="135"/>
      <c r="DG387" s="135"/>
      <c r="DH387" s="135"/>
      <c r="DI387" s="135"/>
      <c r="DJ387" s="135"/>
      <c r="DK387" s="135"/>
      <c r="DL387" s="135"/>
      <c r="DM387" s="135"/>
      <c r="DN387" s="135"/>
      <c r="DO387" s="135"/>
      <c r="DP387" s="135"/>
      <c r="DQ387" s="135"/>
      <c r="DR387" s="135"/>
      <c r="DS387" s="135"/>
      <c r="DT387" s="135"/>
      <c r="DU387" s="135"/>
      <c r="DV387" s="135"/>
      <c r="DW387" s="135"/>
      <c r="DX387" s="135"/>
      <c r="DY387" s="135"/>
      <c r="DZ387" s="135"/>
      <c r="EA387" s="135"/>
      <c r="EB387" s="135"/>
      <c r="EC387" s="135"/>
      <c r="ED387" s="135"/>
      <c r="EE387" s="135"/>
      <c r="EF387" s="135"/>
      <c r="EG387" s="135"/>
      <c r="EH387" s="135"/>
      <c r="EI387" s="135"/>
      <c r="EJ387" s="135"/>
      <c r="EK387" s="135"/>
      <c r="EL387" s="135"/>
      <c r="EM387" s="135"/>
      <c r="EN387" s="135"/>
      <c r="EO387" s="135"/>
      <c r="EP387" s="135"/>
      <c r="EQ387" s="135"/>
      <c r="ER387" s="135"/>
      <c r="ES387" s="135"/>
      <c r="ET387" s="135"/>
      <c r="EU387" s="135"/>
      <c r="EV387" s="135"/>
      <c r="EW387" s="135"/>
      <c r="EX387" s="135"/>
      <c r="EY387" s="135"/>
      <c r="EZ387" s="135"/>
      <c r="FA387" s="135"/>
      <c r="FB387" s="135"/>
      <c r="FC387" s="135"/>
      <c r="FD387" s="135"/>
      <c r="FE387" s="135"/>
      <c r="FF387" s="135"/>
      <c r="FG387" s="135"/>
      <c r="FH387" s="135"/>
      <c r="FI387" s="135"/>
      <c r="FJ387" s="135"/>
      <c r="FK387" s="135"/>
      <c r="FL387" s="135"/>
      <c r="FM387" s="135"/>
      <c r="FN387" s="135"/>
      <c r="FO387" s="135"/>
      <c r="FP387" s="135"/>
      <c r="FQ387" s="135"/>
      <c r="FR387" s="135"/>
      <c r="FS387" s="135"/>
      <c r="FT387" s="135"/>
      <c r="FU387" s="135"/>
      <c r="FV387" s="135"/>
      <c r="FW387" s="135"/>
      <c r="FX387" s="135"/>
      <c r="FY387" s="135"/>
      <c r="FZ387" s="135"/>
      <c r="GA387" s="135"/>
      <c r="GB387" s="135"/>
      <c r="GC387" s="135"/>
      <c r="GD387" s="135"/>
      <c r="GE387" s="135"/>
      <c r="GF387" s="135"/>
      <c r="GG387" s="135"/>
      <c r="GH387" s="135"/>
      <c r="GI387" s="135"/>
      <c r="GJ387" s="135"/>
      <c r="GK387" s="135"/>
      <c r="GL387" s="135"/>
      <c r="GM387" s="135"/>
      <c r="GN387" s="135"/>
    </row>
    <row r="388" spans="1:196" ht="86.25" x14ac:dyDescent="0.25">
      <c r="B388" s="18">
        <v>1</v>
      </c>
      <c r="C388" s="980" t="s">
        <v>456</v>
      </c>
      <c r="D388" s="27">
        <f>'2 уровень'!F1146</f>
        <v>0</v>
      </c>
      <c r="E388" s="27">
        <f>'2 уровень'!G1146</f>
        <v>0</v>
      </c>
      <c r="F388" s="27">
        <f>'2 уровень'!H1146</f>
        <v>0</v>
      </c>
      <c r="G388" s="140" t="e">
        <f>'2 уровень'!I1146</f>
        <v>#DIV/0!</v>
      </c>
      <c r="H388" s="154">
        <f>'2 уровень'!J1146</f>
        <v>0</v>
      </c>
      <c r="I388" s="154">
        <f>'2 уровень'!K1146</f>
        <v>0</v>
      </c>
      <c r="J388" s="149">
        <f>'2 уровень'!L1146</f>
        <v>0</v>
      </c>
      <c r="K388" s="149">
        <f>'2 уровень'!M1146</f>
        <v>0</v>
      </c>
      <c r="L388" s="149">
        <f>'2 уровень'!N1146</f>
        <v>0</v>
      </c>
      <c r="M388" s="149">
        <f>'2 уровень'!O1146</f>
        <v>0</v>
      </c>
      <c r="N388" s="149">
        <f>'2 уровень'!P1146</f>
        <v>0</v>
      </c>
      <c r="O388" s="149">
        <f>'2 уровень'!Q1146</f>
        <v>0</v>
      </c>
      <c r="P388" s="148">
        <f>'2 уровень'!R1146</f>
        <v>0</v>
      </c>
      <c r="Q388" s="148">
        <f>'2 уровень'!S1146</f>
        <v>0</v>
      </c>
      <c r="R388" s="148">
        <f>'2 уровень'!T1146</f>
        <v>0</v>
      </c>
      <c r="S388" s="148">
        <f>'2 уровень'!U1146</f>
        <v>0</v>
      </c>
      <c r="T388" s="148">
        <f>'2 уровень'!V1146</f>
        <v>0</v>
      </c>
      <c r="U388" s="148">
        <f>'2 уровень'!W1146</f>
        <v>0</v>
      </c>
      <c r="V388" s="148">
        <f>'2 уровень'!X1146</f>
        <v>0</v>
      </c>
      <c r="W388" s="148">
        <f>'2 уровень'!Y1146</f>
        <v>0</v>
      </c>
      <c r="X388" s="530">
        <f>'2 уровень'!Z1146</f>
        <v>0</v>
      </c>
      <c r="Y388" s="148"/>
      <c r="Z388" s="148"/>
      <c r="AA388" s="27" t="e">
        <f>'2 уровень'!#REF!</f>
        <v>#REF!</v>
      </c>
      <c r="AB388" s="148" t="e">
        <f>'2 уровень'!#REF!</f>
        <v>#REF!</v>
      </c>
      <c r="AC388" s="319">
        <f t="shared" si="66"/>
        <v>0</v>
      </c>
      <c r="AD388" s="319">
        <f t="shared" si="64"/>
        <v>0</v>
      </c>
      <c r="AE388" s="855"/>
      <c r="AF388" s="135"/>
      <c r="AG388" s="135"/>
      <c r="AH388" s="403"/>
      <c r="AI388" s="135">
        <f t="shared" si="72"/>
        <v>0</v>
      </c>
      <c r="AJ388" s="135"/>
      <c r="AK388" s="135"/>
      <c r="AL388" s="135"/>
      <c r="AM388" s="135"/>
      <c r="AN388" s="135"/>
      <c r="AO388" s="135"/>
      <c r="AP388" s="135"/>
      <c r="AQ388" s="135"/>
      <c r="AR388" s="135"/>
      <c r="AS388" s="135"/>
      <c r="AT388" s="135"/>
      <c r="AU388" s="135"/>
      <c r="AV388" s="135"/>
      <c r="AW388" s="135"/>
      <c r="AX388" s="135"/>
      <c r="AY388" s="135"/>
      <c r="AZ388" s="135"/>
      <c r="BA388" s="135"/>
      <c r="BB388" s="135"/>
      <c r="BC388" s="135"/>
      <c r="BD388" s="135"/>
      <c r="BE388" s="135"/>
      <c r="BF388" s="135"/>
      <c r="BG388" s="135"/>
      <c r="BH388" s="135"/>
      <c r="BI388" s="135"/>
      <c r="BJ388" s="135"/>
      <c r="BK388" s="135"/>
      <c r="BL388" s="135"/>
      <c r="BM388" s="135"/>
      <c r="BN388" s="135"/>
      <c r="BO388" s="135"/>
      <c r="BP388" s="135"/>
      <c r="BQ388" s="135"/>
      <c r="BR388" s="135"/>
      <c r="BS388" s="135"/>
      <c r="BT388" s="135"/>
      <c r="BU388" s="135"/>
      <c r="BV388" s="135"/>
      <c r="BW388" s="135"/>
      <c r="BX388" s="135"/>
      <c r="BY388" s="135"/>
      <c r="BZ388" s="135"/>
      <c r="CA388" s="135"/>
      <c r="CB388" s="135"/>
      <c r="CC388" s="135"/>
      <c r="CD388" s="135"/>
      <c r="CE388" s="135"/>
      <c r="CF388" s="135"/>
      <c r="CG388" s="135"/>
      <c r="CH388" s="135"/>
      <c r="CI388" s="135"/>
      <c r="CJ388" s="135"/>
      <c r="CK388" s="135"/>
      <c r="CL388" s="135"/>
      <c r="CM388" s="135"/>
      <c r="CN388" s="135"/>
      <c r="CO388" s="135"/>
      <c r="CP388" s="135"/>
      <c r="CQ388" s="135"/>
      <c r="CR388" s="135"/>
      <c r="CS388" s="135"/>
      <c r="CT388" s="135"/>
      <c r="CU388" s="135"/>
      <c r="CV388" s="135"/>
      <c r="CW388" s="135"/>
      <c r="CX388" s="135"/>
      <c r="CY388" s="135"/>
      <c r="CZ388" s="135"/>
      <c r="DA388" s="135"/>
      <c r="DB388" s="135"/>
      <c r="DC388" s="135"/>
      <c r="DD388" s="135"/>
      <c r="DE388" s="135"/>
      <c r="DF388" s="135"/>
      <c r="DG388" s="135"/>
      <c r="DH388" s="135"/>
      <c r="DI388" s="135"/>
      <c r="DJ388" s="135"/>
      <c r="DK388" s="135"/>
      <c r="DL388" s="135"/>
      <c r="DM388" s="135"/>
      <c r="DN388" s="135"/>
      <c r="DO388" s="135"/>
      <c r="DP388" s="135"/>
      <c r="DQ388" s="135"/>
      <c r="DR388" s="135"/>
      <c r="DS388" s="135"/>
      <c r="DT388" s="135"/>
      <c r="DU388" s="135"/>
      <c r="DV388" s="135"/>
      <c r="DW388" s="135"/>
      <c r="DX388" s="135"/>
      <c r="DY388" s="135"/>
      <c r="DZ388" s="135"/>
      <c r="EA388" s="135"/>
      <c r="EB388" s="135"/>
      <c r="EC388" s="135"/>
      <c r="ED388" s="135"/>
      <c r="EE388" s="135"/>
      <c r="EF388" s="135"/>
      <c r="EG388" s="135"/>
      <c r="EH388" s="135"/>
      <c r="EI388" s="135"/>
      <c r="EJ388" s="135"/>
      <c r="EK388" s="135"/>
      <c r="EL388" s="135"/>
      <c r="EM388" s="135"/>
      <c r="EN388" s="135"/>
      <c r="EO388" s="135"/>
      <c r="EP388" s="135"/>
      <c r="EQ388" s="135"/>
      <c r="ER388" s="135"/>
      <c r="ES388" s="135"/>
      <c r="ET388" s="135"/>
      <c r="EU388" s="135"/>
      <c r="EV388" s="135"/>
      <c r="EW388" s="135"/>
      <c r="EX388" s="135"/>
      <c r="EY388" s="135"/>
      <c r="EZ388" s="135"/>
      <c r="FA388" s="135"/>
      <c r="FB388" s="135"/>
      <c r="FC388" s="135"/>
      <c r="FD388" s="135"/>
      <c r="FE388" s="135"/>
      <c r="FF388" s="135"/>
      <c r="FG388" s="135"/>
      <c r="FH388" s="135"/>
      <c r="FI388" s="135"/>
      <c r="FJ388" s="135"/>
      <c r="FK388" s="135"/>
      <c r="FL388" s="135"/>
      <c r="FM388" s="135"/>
      <c r="FN388" s="135"/>
      <c r="FO388" s="135"/>
      <c r="FP388" s="135"/>
      <c r="FQ388" s="135"/>
      <c r="FR388" s="135"/>
      <c r="FS388" s="135"/>
      <c r="FT388" s="135"/>
      <c r="FU388" s="135"/>
      <c r="FV388" s="135"/>
      <c r="FW388" s="135"/>
      <c r="FX388" s="135"/>
      <c r="FY388" s="135"/>
      <c r="FZ388" s="135"/>
      <c r="GA388" s="135"/>
      <c r="GB388" s="135"/>
      <c r="GC388" s="135"/>
      <c r="GD388" s="135"/>
      <c r="GE388" s="135"/>
      <c r="GF388" s="135"/>
      <c r="GG388" s="135"/>
      <c r="GH388" s="135"/>
      <c r="GI388" s="135"/>
      <c r="GJ388" s="135"/>
      <c r="GK388" s="135"/>
      <c r="GL388" s="135"/>
      <c r="GM388" s="135"/>
      <c r="GN388" s="135"/>
    </row>
    <row r="389" spans="1:196" ht="30" x14ac:dyDescent="0.25">
      <c r="B389" s="18">
        <v>1</v>
      </c>
      <c r="C389" s="3729" t="s">
        <v>475</v>
      </c>
      <c r="D389" s="27">
        <f>'2 уровень'!F1147</f>
        <v>0</v>
      </c>
      <c r="E389" s="27">
        <f>'2 уровень'!G1147</f>
        <v>0</v>
      </c>
      <c r="F389" s="27">
        <f>'2 уровень'!H1147</f>
        <v>0</v>
      </c>
      <c r="G389" s="140" t="e">
        <f>'2 уровень'!I1147</f>
        <v>#DIV/0!</v>
      </c>
      <c r="H389" s="154">
        <f>'2 уровень'!J1147</f>
        <v>0</v>
      </c>
      <c r="I389" s="154">
        <f>'2 уровень'!K1147</f>
        <v>0</v>
      </c>
      <c r="J389" s="149">
        <f>'2 уровень'!L1147</f>
        <v>0</v>
      </c>
      <c r="K389" s="149">
        <f>'2 уровень'!M1147</f>
        <v>0</v>
      </c>
      <c r="L389" s="149">
        <f>'2 уровень'!N1147</f>
        <v>0</v>
      </c>
      <c r="M389" s="149">
        <f>'2 уровень'!O1147</f>
        <v>0</v>
      </c>
      <c r="N389" s="149">
        <f>'2 уровень'!P1147</f>
        <v>0</v>
      </c>
      <c r="O389" s="149">
        <f>'2 уровень'!Q1147</f>
        <v>0</v>
      </c>
      <c r="P389" s="148">
        <f>'2 уровень'!R1147</f>
        <v>7319</v>
      </c>
      <c r="Q389" s="148">
        <f>'2 уровень'!S1147</f>
        <v>0</v>
      </c>
      <c r="R389" s="148">
        <f>'2 уровень'!T1147</f>
        <v>0</v>
      </c>
      <c r="S389" s="148">
        <f>'2 уровень'!U1147</f>
        <v>0</v>
      </c>
      <c r="T389" s="148">
        <f>'2 уровень'!V1147</f>
        <v>0</v>
      </c>
      <c r="U389" s="148">
        <f>'2 уровень'!W1147</f>
        <v>0</v>
      </c>
      <c r="V389" s="148">
        <f>'2 уровень'!X1147</f>
        <v>0</v>
      </c>
      <c r="W389" s="148">
        <f>'2 уровень'!Y1147</f>
        <v>0</v>
      </c>
      <c r="X389" s="530">
        <f>'2 уровень'!Z1147</f>
        <v>0</v>
      </c>
      <c r="Y389" s="148"/>
      <c r="Z389" s="148"/>
      <c r="AA389" s="27" t="e">
        <f>'2 уровень'!#REF!</f>
        <v>#REF!</v>
      </c>
      <c r="AB389" s="148" t="e">
        <f>'2 уровень'!#REF!</f>
        <v>#REF!</v>
      </c>
      <c r="AC389" s="319">
        <f t="shared" si="66"/>
        <v>0</v>
      </c>
      <c r="AD389" s="319">
        <f t="shared" si="64"/>
        <v>0</v>
      </c>
      <c r="AE389" s="855"/>
      <c r="AF389" s="135"/>
      <c r="AG389" s="135"/>
      <c r="AH389" s="403"/>
      <c r="AI389" s="135">
        <f t="shared" si="72"/>
        <v>0</v>
      </c>
      <c r="AJ389" s="135"/>
      <c r="AK389" s="135"/>
      <c r="AL389" s="135"/>
      <c r="AM389" s="135"/>
      <c r="AN389" s="135"/>
      <c r="AO389" s="135"/>
      <c r="AP389" s="135"/>
      <c r="AQ389" s="135"/>
      <c r="AR389" s="135"/>
      <c r="AS389" s="135"/>
      <c r="AT389" s="135"/>
      <c r="AU389" s="135"/>
      <c r="AV389" s="135"/>
      <c r="AW389" s="135"/>
      <c r="AX389" s="135"/>
      <c r="AY389" s="135"/>
      <c r="AZ389" s="135"/>
      <c r="BA389" s="135"/>
      <c r="BB389" s="135"/>
      <c r="BC389" s="135"/>
      <c r="BD389" s="135"/>
      <c r="BE389" s="135"/>
      <c r="BF389" s="135"/>
      <c r="BG389" s="135"/>
      <c r="BH389" s="135"/>
      <c r="BI389" s="135"/>
      <c r="BJ389" s="135"/>
      <c r="BK389" s="135"/>
      <c r="BL389" s="135"/>
      <c r="BM389" s="135"/>
      <c r="BN389" s="135"/>
      <c r="BO389" s="135"/>
      <c r="BP389" s="135"/>
      <c r="BQ389" s="135"/>
      <c r="BR389" s="135"/>
      <c r="BS389" s="135"/>
      <c r="BT389" s="135"/>
      <c r="BU389" s="135"/>
      <c r="BV389" s="135"/>
      <c r="BW389" s="135"/>
      <c r="BX389" s="135"/>
      <c r="BY389" s="135"/>
      <c r="BZ389" s="135"/>
      <c r="CA389" s="135"/>
      <c r="CB389" s="135"/>
      <c r="CC389" s="135"/>
      <c r="CD389" s="135"/>
      <c r="CE389" s="135"/>
      <c r="CF389" s="135"/>
      <c r="CG389" s="135"/>
      <c r="CH389" s="135"/>
      <c r="CI389" s="135"/>
      <c r="CJ389" s="135"/>
      <c r="CK389" s="135"/>
      <c r="CL389" s="135"/>
      <c r="CM389" s="135"/>
      <c r="CN389" s="135"/>
      <c r="CO389" s="135"/>
      <c r="CP389" s="135"/>
      <c r="CQ389" s="135"/>
      <c r="CR389" s="135"/>
      <c r="CS389" s="135"/>
      <c r="CT389" s="135"/>
      <c r="CU389" s="135"/>
      <c r="CV389" s="135"/>
      <c r="CW389" s="135"/>
      <c r="CX389" s="135"/>
      <c r="CY389" s="135"/>
      <c r="CZ389" s="135"/>
      <c r="DA389" s="135"/>
      <c r="DB389" s="135"/>
      <c r="DC389" s="135"/>
      <c r="DD389" s="135"/>
      <c r="DE389" s="135"/>
      <c r="DF389" s="135"/>
      <c r="DG389" s="135"/>
      <c r="DH389" s="135"/>
      <c r="DI389" s="135"/>
      <c r="DJ389" s="135"/>
      <c r="DK389" s="135"/>
      <c r="DL389" s="135"/>
      <c r="DM389" s="135"/>
      <c r="DN389" s="135"/>
      <c r="DO389" s="135"/>
      <c r="DP389" s="135"/>
      <c r="DQ389" s="135"/>
      <c r="DR389" s="135"/>
      <c r="DS389" s="135"/>
      <c r="DT389" s="135"/>
      <c r="DU389" s="135"/>
      <c r="DV389" s="135"/>
      <c r="DW389" s="135"/>
      <c r="DX389" s="135"/>
      <c r="DY389" s="135"/>
      <c r="DZ389" s="135"/>
      <c r="EA389" s="135"/>
      <c r="EB389" s="135"/>
      <c r="EC389" s="135"/>
      <c r="ED389" s="135"/>
      <c r="EE389" s="135"/>
      <c r="EF389" s="135"/>
      <c r="EG389" s="135"/>
      <c r="EH389" s="135"/>
      <c r="EI389" s="135"/>
      <c r="EJ389" s="135"/>
      <c r="EK389" s="135"/>
      <c r="EL389" s="135"/>
      <c r="EM389" s="135"/>
      <c r="EN389" s="135"/>
      <c r="EO389" s="135"/>
      <c r="EP389" s="135"/>
      <c r="EQ389" s="135"/>
      <c r="ER389" s="135"/>
      <c r="ES389" s="135"/>
      <c r="ET389" s="135"/>
      <c r="EU389" s="135"/>
      <c r="EV389" s="135"/>
      <c r="EW389" s="135"/>
      <c r="EX389" s="135"/>
      <c r="EY389" s="135"/>
      <c r="EZ389" s="135"/>
      <c r="FA389" s="135"/>
      <c r="FB389" s="135"/>
      <c r="FC389" s="135"/>
      <c r="FD389" s="135"/>
      <c r="FE389" s="135"/>
      <c r="FF389" s="135"/>
      <c r="FG389" s="135"/>
      <c r="FH389" s="135"/>
      <c r="FI389" s="135"/>
      <c r="FJ389" s="135"/>
      <c r="FK389" s="135"/>
      <c r="FL389" s="135"/>
      <c r="FM389" s="135"/>
      <c r="FN389" s="135"/>
      <c r="FO389" s="135"/>
      <c r="FP389" s="135"/>
      <c r="FQ389" s="135"/>
      <c r="FR389" s="135"/>
      <c r="FS389" s="135"/>
      <c r="FT389" s="135"/>
      <c r="FU389" s="135"/>
      <c r="FV389" s="135"/>
      <c r="FW389" s="135"/>
      <c r="FX389" s="135"/>
      <c r="FY389" s="135"/>
      <c r="FZ389" s="135"/>
      <c r="GA389" s="135"/>
      <c r="GB389" s="135"/>
      <c r="GC389" s="135"/>
      <c r="GD389" s="135"/>
      <c r="GE389" s="135"/>
      <c r="GF389" s="135"/>
      <c r="GG389" s="135"/>
      <c r="GH389" s="135"/>
      <c r="GI389" s="135"/>
      <c r="GJ389" s="135"/>
      <c r="GK389" s="135"/>
      <c r="GL389" s="135"/>
      <c r="GM389" s="135"/>
      <c r="GN389" s="135"/>
    </row>
    <row r="390" spans="1:196" x14ac:dyDescent="0.25">
      <c r="B390" s="18">
        <v>1</v>
      </c>
      <c r="C390" s="3737" t="s">
        <v>311</v>
      </c>
      <c r="D390" s="27">
        <f>'2 уровень'!F1148</f>
        <v>0</v>
      </c>
      <c r="E390" s="27">
        <f>'2 уровень'!G1148</f>
        <v>0</v>
      </c>
      <c r="F390" s="27">
        <f>'2 уровень'!H1148</f>
        <v>4.3829787234042543</v>
      </c>
      <c r="G390" s="140" t="e">
        <f>'2 уровень'!I1148</f>
        <v>#DIV/0!</v>
      </c>
      <c r="H390" s="154">
        <f>'2 уровень'!J1148</f>
        <v>0</v>
      </c>
      <c r="I390" s="154">
        <f>'2 уровень'!K1148</f>
        <v>0</v>
      </c>
      <c r="J390" s="149">
        <f>'2 уровень'!L1148</f>
        <v>0</v>
      </c>
      <c r="K390" s="149">
        <f>'2 уровень'!M1148</f>
        <v>0</v>
      </c>
      <c r="L390" s="149">
        <f>'2 уровень'!N1148</f>
        <v>0</v>
      </c>
      <c r="M390" s="149">
        <f>'2 уровень'!O1148</f>
        <v>0</v>
      </c>
      <c r="N390" s="149">
        <f>'2 уровень'!P1148</f>
        <v>0</v>
      </c>
      <c r="O390" s="149">
        <f>'2 уровень'!Q1148</f>
        <v>0</v>
      </c>
      <c r="P390" s="148">
        <f>'2 уровень'!R1148</f>
        <v>0</v>
      </c>
      <c r="Q390" s="148">
        <f>'2 уровень'!S1148</f>
        <v>0</v>
      </c>
      <c r="R390" s="148">
        <f>'2 уровень'!T1148</f>
        <v>0</v>
      </c>
      <c r="S390" s="148">
        <f>'2 уровень'!U1148</f>
        <v>0</v>
      </c>
      <c r="T390" s="148">
        <f>'2 уровень'!V1148</f>
        <v>0</v>
      </c>
      <c r="U390" s="148">
        <f>'2 уровень'!W1148</f>
        <v>0</v>
      </c>
      <c r="V390" s="148">
        <f>'2 уровень'!X1148</f>
        <v>0</v>
      </c>
      <c r="W390" s="148">
        <f>'2 уровень'!Y1148</f>
        <v>0</v>
      </c>
      <c r="X390" s="530">
        <f>'2 уровень'!Z1148</f>
        <v>0</v>
      </c>
      <c r="Y390" s="148"/>
      <c r="Z390" s="148"/>
      <c r="AA390" s="27" t="e">
        <f>'2 уровень'!#REF!</f>
        <v>#REF!</v>
      </c>
      <c r="AB390" s="148" t="e">
        <f>'2 уровень'!#REF!</f>
        <v>#REF!</v>
      </c>
      <c r="AC390" s="319">
        <f t="shared" si="66"/>
        <v>0</v>
      </c>
      <c r="AD390" s="319">
        <f t="shared" si="64"/>
        <v>0</v>
      </c>
      <c r="AE390" s="855"/>
      <c r="AF390" s="135"/>
      <c r="AG390" s="135"/>
      <c r="AH390" s="403"/>
      <c r="AI390" s="135">
        <f t="shared" si="72"/>
        <v>0</v>
      </c>
      <c r="AJ390" s="135"/>
      <c r="AK390" s="135"/>
      <c r="AL390" s="135"/>
      <c r="AM390" s="135"/>
      <c r="AN390" s="135"/>
      <c r="AO390" s="135"/>
      <c r="AP390" s="135"/>
      <c r="AQ390" s="135"/>
      <c r="AR390" s="135"/>
      <c r="AS390" s="135"/>
      <c r="AT390" s="135"/>
      <c r="AU390" s="135"/>
      <c r="AV390" s="135"/>
      <c r="AW390" s="135"/>
      <c r="AX390" s="135"/>
      <c r="AY390" s="135"/>
      <c r="AZ390" s="135"/>
      <c r="BA390" s="135"/>
      <c r="BB390" s="135"/>
      <c r="BC390" s="135"/>
      <c r="BD390" s="135"/>
      <c r="BE390" s="135"/>
      <c r="BF390" s="135"/>
      <c r="BG390" s="135"/>
      <c r="BH390" s="135"/>
      <c r="BI390" s="135"/>
      <c r="BJ390" s="135"/>
      <c r="BK390" s="135"/>
      <c r="BL390" s="135"/>
      <c r="BM390" s="135"/>
      <c r="BN390" s="135"/>
      <c r="BO390" s="135"/>
      <c r="BP390" s="135"/>
      <c r="BQ390" s="135"/>
      <c r="BR390" s="135"/>
      <c r="BS390" s="135"/>
      <c r="BT390" s="135"/>
      <c r="BU390" s="135"/>
      <c r="BV390" s="135"/>
      <c r="BW390" s="135"/>
      <c r="BX390" s="135"/>
      <c r="BY390" s="135"/>
      <c r="BZ390" s="135"/>
      <c r="CA390" s="135"/>
      <c r="CB390" s="135"/>
      <c r="CC390" s="135"/>
      <c r="CD390" s="135"/>
      <c r="CE390" s="135"/>
      <c r="CF390" s="135"/>
      <c r="CG390" s="135"/>
      <c r="CH390" s="135"/>
      <c r="CI390" s="135"/>
      <c r="CJ390" s="135"/>
      <c r="CK390" s="135"/>
      <c r="CL390" s="135"/>
      <c r="CM390" s="135"/>
      <c r="CN390" s="135"/>
      <c r="CO390" s="135"/>
      <c r="CP390" s="135"/>
      <c r="CQ390" s="135"/>
      <c r="CR390" s="135"/>
      <c r="CS390" s="135"/>
      <c r="CT390" s="135"/>
      <c r="CU390" s="135"/>
      <c r="CV390" s="135"/>
      <c r="CW390" s="135"/>
      <c r="CX390" s="135"/>
      <c r="CY390" s="135"/>
      <c r="CZ390" s="135"/>
      <c r="DA390" s="135"/>
      <c r="DB390" s="135"/>
      <c r="DC390" s="135"/>
      <c r="DD390" s="135"/>
      <c r="DE390" s="135"/>
      <c r="DF390" s="135"/>
      <c r="DG390" s="135"/>
      <c r="DH390" s="135"/>
      <c r="DI390" s="135"/>
      <c r="DJ390" s="135"/>
      <c r="DK390" s="135"/>
      <c r="DL390" s="135"/>
      <c r="DM390" s="135"/>
      <c r="DN390" s="135"/>
      <c r="DO390" s="135"/>
      <c r="DP390" s="135"/>
      <c r="DQ390" s="135"/>
      <c r="DR390" s="135"/>
      <c r="DS390" s="135"/>
      <c r="DT390" s="135"/>
      <c r="DU390" s="135"/>
      <c r="DV390" s="135"/>
      <c r="DW390" s="135"/>
      <c r="DX390" s="135"/>
      <c r="DY390" s="135"/>
      <c r="DZ390" s="135"/>
      <c r="EA390" s="135"/>
      <c r="EB390" s="135"/>
      <c r="EC390" s="135"/>
      <c r="ED390" s="135"/>
      <c r="EE390" s="135"/>
      <c r="EF390" s="135"/>
      <c r="EG390" s="135"/>
      <c r="EH390" s="135"/>
      <c r="EI390" s="135"/>
      <c r="EJ390" s="135"/>
      <c r="EK390" s="135"/>
      <c r="EL390" s="135"/>
      <c r="EM390" s="135"/>
      <c r="EN390" s="135"/>
      <c r="EO390" s="135"/>
      <c r="EP390" s="135"/>
      <c r="EQ390" s="135"/>
      <c r="ER390" s="135"/>
      <c r="ES390" s="135"/>
      <c r="ET390" s="135"/>
      <c r="EU390" s="135"/>
      <c r="EV390" s="135"/>
      <c r="EW390" s="135"/>
      <c r="EX390" s="135"/>
      <c r="EY390" s="135"/>
      <c r="EZ390" s="135"/>
      <c r="FA390" s="135"/>
      <c r="FB390" s="135"/>
      <c r="FC390" s="135"/>
      <c r="FD390" s="135"/>
      <c r="FE390" s="135"/>
      <c r="FF390" s="135"/>
      <c r="FG390" s="135"/>
      <c r="FH390" s="135"/>
      <c r="FI390" s="135"/>
      <c r="FJ390" s="135"/>
      <c r="FK390" s="135"/>
      <c r="FL390" s="135"/>
      <c r="FM390" s="135"/>
      <c r="FN390" s="135"/>
      <c r="FO390" s="135"/>
      <c r="FP390" s="135"/>
      <c r="FQ390" s="135"/>
      <c r="FR390" s="135"/>
      <c r="FS390" s="135"/>
      <c r="FT390" s="135"/>
      <c r="FU390" s="135"/>
      <c r="FV390" s="135"/>
      <c r="FW390" s="135"/>
      <c r="FX390" s="135"/>
      <c r="FY390" s="135"/>
      <c r="FZ390" s="135"/>
      <c r="GA390" s="135"/>
      <c r="GB390" s="135"/>
      <c r="GC390" s="135"/>
      <c r="GD390" s="135"/>
      <c r="GE390" s="135"/>
      <c r="GF390" s="135"/>
      <c r="GG390" s="135"/>
      <c r="GH390" s="135"/>
      <c r="GI390" s="135"/>
      <c r="GJ390" s="135"/>
      <c r="GK390" s="135"/>
      <c r="GL390" s="135"/>
      <c r="GM390" s="135"/>
      <c r="GN390" s="135"/>
    </row>
    <row r="391" spans="1:196" x14ac:dyDescent="0.25">
      <c r="B391" s="18">
        <v>1</v>
      </c>
      <c r="C391" s="3729" t="s">
        <v>319</v>
      </c>
      <c r="D391" s="27">
        <f>'2 уровень'!F1149</f>
        <v>0</v>
      </c>
      <c r="E391" s="27">
        <f>'2 уровень'!G1149</f>
        <v>0</v>
      </c>
      <c r="F391" s="27">
        <f>'2 уровень'!H1149</f>
        <v>0</v>
      </c>
      <c r="G391" s="140" t="e">
        <f>'2 уровень'!I1149</f>
        <v>#DIV/0!</v>
      </c>
      <c r="H391" s="154">
        <f>'2 уровень'!J1149</f>
        <v>0</v>
      </c>
      <c r="I391" s="154">
        <f>'2 уровень'!K1149</f>
        <v>0</v>
      </c>
      <c r="J391" s="149">
        <f>'2 уровень'!L1149</f>
        <v>0</v>
      </c>
      <c r="K391" s="149">
        <f>'2 уровень'!M1149</f>
        <v>0</v>
      </c>
      <c r="L391" s="149">
        <f>'2 уровень'!N1149</f>
        <v>0</v>
      </c>
      <c r="M391" s="149">
        <f>'2 уровень'!O1149</f>
        <v>0</v>
      </c>
      <c r="N391" s="149">
        <f>'2 уровень'!P1149</f>
        <v>0</v>
      </c>
      <c r="O391" s="149">
        <f>'2 уровень'!Q1149</f>
        <v>0</v>
      </c>
      <c r="P391" s="148">
        <f>'2 уровень'!R1149</f>
        <v>0</v>
      </c>
      <c r="Q391" s="148">
        <f>'2 уровень'!S1149</f>
        <v>0</v>
      </c>
      <c r="R391" s="148">
        <f>'2 уровень'!T1149</f>
        <v>0</v>
      </c>
      <c r="S391" s="148">
        <f>'2 уровень'!U1149</f>
        <v>0</v>
      </c>
      <c r="T391" s="148">
        <f>'2 уровень'!V1149</f>
        <v>0</v>
      </c>
      <c r="U391" s="148">
        <f>'2 уровень'!W1149</f>
        <v>0</v>
      </c>
      <c r="V391" s="148">
        <f>'2 уровень'!X1149</f>
        <v>0</v>
      </c>
      <c r="W391" s="148">
        <f>'2 уровень'!Y1149</f>
        <v>0</v>
      </c>
      <c r="X391" s="530">
        <f>'2 уровень'!Z1149</f>
        <v>0</v>
      </c>
      <c r="Y391" s="148"/>
      <c r="Z391" s="148"/>
      <c r="AA391" s="27">
        <f>'2 уровень'!AA1148</f>
        <v>0</v>
      </c>
      <c r="AB391" s="148">
        <f>'2 уровень'!AB1148</f>
        <v>0</v>
      </c>
      <c r="AC391" s="319">
        <f t="shared" si="66"/>
        <v>0</v>
      </c>
      <c r="AD391" s="319">
        <f t="shared" si="64"/>
        <v>0</v>
      </c>
      <c r="AE391" s="855">
        <f>IF(P391&gt;0,P391*1000/D391,0)</f>
        <v>0</v>
      </c>
      <c r="AF391" s="135" t="e">
        <f t="shared" ref="AF391:AF427" si="76">R391/F391*1000</f>
        <v>#DIV/0!</v>
      </c>
      <c r="AG391" s="135"/>
      <c r="AH391" s="403"/>
      <c r="AI391" s="135">
        <f t="shared" si="72"/>
        <v>0</v>
      </c>
      <c r="AJ391" s="135"/>
      <c r="AK391" s="135"/>
      <c r="AL391" s="135"/>
      <c r="AM391" s="135"/>
      <c r="AN391" s="135"/>
      <c r="AO391" s="135"/>
      <c r="AP391" s="135"/>
      <c r="AQ391" s="135"/>
      <c r="AR391" s="135"/>
      <c r="AS391" s="135"/>
      <c r="AT391" s="135"/>
      <c r="AU391" s="135"/>
      <c r="AV391" s="135"/>
      <c r="AW391" s="135"/>
      <c r="AX391" s="135"/>
      <c r="AY391" s="135"/>
      <c r="AZ391" s="135"/>
      <c r="BA391" s="135"/>
      <c r="BB391" s="135"/>
      <c r="BC391" s="135"/>
      <c r="BD391" s="135"/>
      <c r="BE391" s="135"/>
      <c r="BF391" s="135"/>
      <c r="BG391" s="135"/>
      <c r="BH391" s="135"/>
      <c r="BI391" s="135"/>
      <c r="BJ391" s="135"/>
      <c r="BK391" s="135"/>
      <c r="BL391" s="135"/>
      <c r="BM391" s="135"/>
      <c r="BN391" s="135"/>
      <c r="BO391" s="135"/>
      <c r="BP391" s="135"/>
      <c r="BQ391" s="135"/>
      <c r="BR391" s="135"/>
      <c r="BS391" s="135"/>
      <c r="BT391" s="135"/>
      <c r="BU391" s="135"/>
      <c r="BV391" s="135"/>
      <c r="BW391" s="135"/>
      <c r="BX391" s="135"/>
      <c r="BY391" s="135"/>
      <c r="BZ391" s="135"/>
      <c r="CA391" s="135"/>
      <c r="CB391" s="135"/>
      <c r="CC391" s="135"/>
      <c r="CD391" s="135"/>
      <c r="CE391" s="135"/>
      <c r="CF391" s="135"/>
      <c r="CG391" s="135"/>
      <c r="CH391" s="135"/>
      <c r="CI391" s="135"/>
      <c r="CJ391" s="135"/>
      <c r="CK391" s="135"/>
      <c r="CL391" s="135"/>
      <c r="CM391" s="135"/>
      <c r="CN391" s="135"/>
      <c r="CO391" s="135"/>
      <c r="CP391" s="135"/>
      <c r="CQ391" s="135"/>
      <c r="CR391" s="135"/>
      <c r="CS391" s="135"/>
      <c r="CT391" s="135"/>
      <c r="CU391" s="135"/>
      <c r="CV391" s="135"/>
      <c r="CW391" s="135"/>
      <c r="CX391" s="135"/>
      <c r="CY391" s="135"/>
      <c r="CZ391" s="135"/>
      <c r="DA391" s="135"/>
      <c r="DB391" s="135"/>
      <c r="DC391" s="135"/>
      <c r="DD391" s="135"/>
      <c r="DE391" s="135"/>
      <c r="DF391" s="135"/>
      <c r="DG391" s="135"/>
      <c r="DH391" s="135"/>
      <c r="DI391" s="135"/>
      <c r="DJ391" s="135"/>
      <c r="DK391" s="135"/>
      <c r="DL391" s="135"/>
      <c r="DM391" s="135"/>
      <c r="DN391" s="135"/>
      <c r="DO391" s="135"/>
      <c r="DP391" s="135"/>
      <c r="DQ391" s="135"/>
      <c r="DR391" s="135"/>
      <c r="DS391" s="135"/>
      <c r="DT391" s="135"/>
      <c r="DU391" s="135"/>
      <c r="DV391" s="135"/>
      <c r="DW391" s="135"/>
      <c r="DX391" s="135"/>
      <c r="DY391" s="135"/>
      <c r="DZ391" s="135"/>
      <c r="EA391" s="135"/>
      <c r="EB391" s="135"/>
      <c r="EC391" s="135"/>
      <c r="ED391" s="135"/>
      <c r="EE391" s="135"/>
      <c r="EF391" s="135"/>
      <c r="EG391" s="135"/>
      <c r="EH391" s="135"/>
      <c r="EI391" s="135"/>
      <c r="EJ391" s="135"/>
      <c r="EK391" s="135"/>
      <c r="EL391" s="135"/>
      <c r="EM391" s="135"/>
      <c r="EN391" s="135"/>
      <c r="EO391" s="135"/>
      <c r="EP391" s="135"/>
      <c r="EQ391" s="135"/>
      <c r="ER391" s="135"/>
      <c r="ES391" s="135"/>
      <c r="ET391" s="135"/>
      <c r="EU391" s="135"/>
      <c r="EV391" s="135"/>
      <c r="EW391" s="135"/>
      <c r="EX391" s="135"/>
      <c r="EY391" s="135"/>
      <c r="EZ391" s="135"/>
      <c r="FA391" s="135"/>
      <c r="FB391" s="135"/>
      <c r="FC391" s="135"/>
      <c r="FD391" s="135"/>
      <c r="FE391" s="135"/>
      <c r="FF391" s="135"/>
      <c r="FG391" s="135"/>
      <c r="FH391" s="135"/>
      <c r="FI391" s="135"/>
      <c r="FJ391" s="135"/>
      <c r="FK391" s="135"/>
      <c r="FL391" s="135"/>
      <c r="FM391" s="135"/>
      <c r="FN391" s="135"/>
      <c r="FO391" s="135"/>
      <c r="FP391" s="135"/>
      <c r="FQ391" s="135"/>
      <c r="FR391" s="135"/>
      <c r="FS391" s="135"/>
      <c r="FT391" s="135"/>
      <c r="FU391" s="135"/>
      <c r="FV391" s="135"/>
      <c r="FW391" s="135"/>
      <c r="FX391" s="135"/>
      <c r="FY391" s="135"/>
      <c r="FZ391" s="135"/>
      <c r="GA391" s="135"/>
      <c r="GB391" s="135"/>
      <c r="GC391" s="135"/>
      <c r="GD391" s="135"/>
      <c r="GE391" s="135"/>
      <c r="GF391" s="135"/>
      <c r="GG391" s="135"/>
      <c r="GH391" s="135"/>
      <c r="GI391" s="135"/>
      <c r="GJ391" s="135"/>
      <c r="GK391" s="135"/>
      <c r="GL391" s="135"/>
      <c r="GM391" s="135"/>
      <c r="GN391" s="135"/>
    </row>
    <row r="392" spans="1:196" x14ac:dyDescent="0.25">
      <c r="B392" s="18">
        <v>1</v>
      </c>
      <c r="C392" s="3729" t="s">
        <v>320</v>
      </c>
      <c r="D392" s="27">
        <f>'2 уровень'!F1150</f>
        <v>0</v>
      </c>
      <c r="E392" s="27">
        <f>'2 уровень'!G1150</f>
        <v>0</v>
      </c>
      <c r="F392" s="27">
        <f>'2 уровень'!H1150</f>
        <v>4.3829787234042543</v>
      </c>
      <c r="G392" s="140" t="e">
        <f>'2 уровень'!I1150</f>
        <v>#DIV/0!</v>
      </c>
      <c r="H392" s="154">
        <f>'2 уровень'!J1150</f>
        <v>0</v>
      </c>
      <c r="I392" s="154">
        <f>'2 уровень'!K1150</f>
        <v>0</v>
      </c>
      <c r="J392" s="149">
        <f>'2 уровень'!L1150</f>
        <v>0</v>
      </c>
      <c r="K392" s="149">
        <f>'2 уровень'!M1150</f>
        <v>0</v>
      </c>
      <c r="L392" s="149">
        <f>'2 уровень'!N1150</f>
        <v>0</v>
      </c>
      <c r="M392" s="149">
        <f>'2 уровень'!O1150</f>
        <v>0</v>
      </c>
      <c r="N392" s="149">
        <f>'2 уровень'!P1150</f>
        <v>0</v>
      </c>
      <c r="O392" s="149">
        <f>'2 уровень'!Q1150</f>
        <v>0</v>
      </c>
      <c r="P392" s="27">
        <f>'2 уровень'!R1150</f>
        <v>0</v>
      </c>
      <c r="Q392" s="27">
        <f>'2 уровень'!S1150</f>
        <v>0</v>
      </c>
      <c r="R392" s="27">
        <f>'2 уровень'!T1150</f>
        <v>0</v>
      </c>
      <c r="S392" s="27">
        <f>'2 уровень'!U1150</f>
        <v>0</v>
      </c>
      <c r="T392" s="27">
        <f>'2 уровень'!V1150</f>
        <v>0</v>
      </c>
      <c r="U392" s="27">
        <f>'2 уровень'!W1150</f>
        <v>0</v>
      </c>
      <c r="V392" s="27">
        <f>'2 уровень'!X1150</f>
        <v>0</v>
      </c>
      <c r="W392" s="27">
        <f>'2 уровень'!Y1150</f>
        <v>0</v>
      </c>
      <c r="X392" s="27">
        <f>'2 уровень'!Z1150</f>
        <v>0</v>
      </c>
      <c r="Y392" s="148"/>
      <c r="Z392" s="148"/>
      <c r="AA392" s="27">
        <f>'2 уровень'!AA1149</f>
        <v>0</v>
      </c>
      <c r="AB392" s="148">
        <f>'2 уровень'!AB1149</f>
        <v>0</v>
      </c>
      <c r="AC392" s="319">
        <f t="shared" si="66"/>
        <v>0</v>
      </c>
      <c r="AD392" s="319">
        <f t="shared" si="64"/>
        <v>0</v>
      </c>
      <c r="AE392" s="855">
        <f>IF(P392&gt;0,P392*1000/D392,0)</f>
        <v>0</v>
      </c>
      <c r="AF392" s="135">
        <f t="shared" si="76"/>
        <v>0</v>
      </c>
      <c r="AG392" s="135"/>
      <c r="AH392" s="403"/>
      <c r="AI392" s="135">
        <f t="shared" si="72"/>
        <v>0</v>
      </c>
      <c r="AJ392" s="135"/>
      <c r="AK392" s="135"/>
      <c r="AL392" s="135"/>
      <c r="AM392" s="135"/>
      <c r="AN392" s="135"/>
      <c r="AO392" s="135"/>
      <c r="AP392" s="135"/>
      <c r="AQ392" s="135"/>
      <c r="AR392" s="135"/>
      <c r="AS392" s="135"/>
      <c r="AT392" s="135"/>
      <c r="AU392" s="135"/>
      <c r="AV392" s="135"/>
      <c r="AW392" s="135"/>
      <c r="AX392" s="135"/>
      <c r="AY392" s="135"/>
      <c r="AZ392" s="135"/>
      <c r="BA392" s="135"/>
      <c r="BB392" s="135"/>
      <c r="BC392" s="135"/>
      <c r="BD392" s="135"/>
      <c r="BE392" s="135"/>
      <c r="BF392" s="135"/>
      <c r="BG392" s="135"/>
      <c r="BH392" s="135"/>
      <c r="BI392" s="135"/>
      <c r="BJ392" s="135"/>
      <c r="BK392" s="135"/>
      <c r="BL392" s="135"/>
      <c r="BM392" s="135"/>
      <c r="BN392" s="135"/>
      <c r="BO392" s="135"/>
      <c r="BP392" s="135"/>
      <c r="BQ392" s="135"/>
      <c r="BR392" s="135"/>
      <c r="BS392" s="135"/>
      <c r="BT392" s="135"/>
      <c r="BU392" s="135"/>
      <c r="BV392" s="135"/>
      <c r="BW392" s="135"/>
      <c r="BX392" s="135"/>
      <c r="BY392" s="135"/>
      <c r="BZ392" s="135"/>
      <c r="CA392" s="135"/>
      <c r="CB392" s="135"/>
      <c r="CC392" s="135"/>
      <c r="CD392" s="135"/>
      <c r="CE392" s="135"/>
      <c r="CF392" s="135"/>
      <c r="CG392" s="135"/>
      <c r="CH392" s="135"/>
      <c r="CI392" s="135"/>
      <c r="CJ392" s="135"/>
      <c r="CK392" s="135"/>
      <c r="CL392" s="135"/>
      <c r="CM392" s="135"/>
      <c r="CN392" s="135"/>
      <c r="CO392" s="135"/>
      <c r="CP392" s="135"/>
      <c r="CQ392" s="135"/>
      <c r="CR392" s="135"/>
      <c r="CS392" s="135"/>
      <c r="CT392" s="135"/>
      <c r="CU392" s="135"/>
      <c r="CV392" s="135"/>
      <c r="CW392" s="135"/>
      <c r="CX392" s="135"/>
      <c r="CY392" s="135"/>
      <c r="CZ392" s="135"/>
      <c r="DA392" s="135"/>
      <c r="DB392" s="135"/>
      <c r="DC392" s="135"/>
      <c r="DD392" s="135"/>
      <c r="DE392" s="135"/>
      <c r="DF392" s="135"/>
      <c r="DG392" s="135"/>
      <c r="DH392" s="135"/>
      <c r="DI392" s="135"/>
      <c r="DJ392" s="135"/>
      <c r="DK392" s="135"/>
      <c r="DL392" s="135"/>
      <c r="DM392" s="135"/>
      <c r="DN392" s="135"/>
      <c r="DO392" s="135"/>
      <c r="DP392" s="135"/>
      <c r="DQ392" s="135"/>
      <c r="DR392" s="135"/>
      <c r="DS392" s="135"/>
      <c r="DT392" s="135"/>
      <c r="DU392" s="135"/>
      <c r="DV392" s="135"/>
      <c r="DW392" s="135"/>
      <c r="DX392" s="135"/>
      <c r="DY392" s="135"/>
      <c r="DZ392" s="135"/>
      <c r="EA392" s="135"/>
      <c r="EB392" s="135"/>
      <c r="EC392" s="135"/>
      <c r="ED392" s="135"/>
      <c r="EE392" s="135"/>
      <c r="EF392" s="135"/>
      <c r="EG392" s="135"/>
      <c r="EH392" s="135"/>
      <c r="EI392" s="135"/>
      <c r="EJ392" s="135"/>
      <c r="EK392" s="135"/>
      <c r="EL392" s="135"/>
      <c r="EM392" s="135"/>
      <c r="EN392" s="135"/>
      <c r="EO392" s="135"/>
      <c r="EP392" s="135"/>
      <c r="EQ392" s="135"/>
      <c r="ER392" s="135"/>
      <c r="ES392" s="135"/>
      <c r="ET392" s="135"/>
      <c r="EU392" s="135"/>
      <c r="EV392" s="135"/>
      <c r="EW392" s="135"/>
      <c r="EX392" s="135"/>
      <c r="EY392" s="135"/>
      <c r="EZ392" s="135"/>
      <c r="FA392" s="135"/>
      <c r="FB392" s="135"/>
      <c r="FC392" s="135"/>
      <c r="FD392" s="135"/>
      <c r="FE392" s="135"/>
      <c r="FF392" s="135"/>
      <c r="FG392" s="135"/>
      <c r="FH392" s="135"/>
      <c r="FI392" s="135"/>
      <c r="FJ392" s="135"/>
      <c r="FK392" s="135"/>
      <c r="FL392" s="135"/>
      <c r="FM392" s="135"/>
      <c r="FN392" s="135"/>
      <c r="FO392" s="135"/>
      <c r="FP392" s="135"/>
      <c r="FQ392" s="135"/>
      <c r="FR392" s="135"/>
      <c r="FS392" s="135"/>
      <c r="FT392" s="135"/>
      <c r="FU392" s="135"/>
      <c r="FV392" s="135"/>
      <c r="FW392" s="135"/>
      <c r="FX392" s="135"/>
      <c r="FY392" s="135"/>
      <c r="FZ392" s="135"/>
      <c r="GA392" s="135"/>
      <c r="GB392" s="135"/>
      <c r="GC392" s="135"/>
      <c r="GD392" s="135"/>
      <c r="GE392" s="135"/>
      <c r="GF392" s="135"/>
      <c r="GG392" s="135"/>
      <c r="GH392" s="135"/>
      <c r="GI392" s="135"/>
      <c r="GJ392" s="135"/>
      <c r="GK392" s="135"/>
      <c r="GL392" s="135"/>
      <c r="GM392" s="135"/>
      <c r="GN392" s="135"/>
    </row>
    <row r="393" spans="1:196" x14ac:dyDescent="0.25">
      <c r="B393" s="18">
        <v>1</v>
      </c>
      <c r="C393" s="3729" t="s">
        <v>321</v>
      </c>
      <c r="D393" s="27">
        <f>'2 уровень'!F1151</f>
        <v>0</v>
      </c>
      <c r="E393" s="27">
        <f>'2 уровень'!G1151</f>
        <v>0</v>
      </c>
      <c r="F393" s="27">
        <f>'2 уровень'!H1151</f>
        <v>41.199999999999996</v>
      </c>
      <c r="G393" s="140" t="e">
        <f>'2 уровень'!I1151</f>
        <v>#DIV/0!</v>
      </c>
      <c r="H393" s="154">
        <f>'2 уровень'!J1151</f>
        <v>0</v>
      </c>
      <c r="I393" s="154">
        <f>'2 уровень'!K1151</f>
        <v>0</v>
      </c>
      <c r="J393" s="149">
        <f>'2 уровень'!L1151</f>
        <v>0</v>
      </c>
      <c r="K393" s="149">
        <f>'2 уровень'!M1151</f>
        <v>0</v>
      </c>
      <c r="L393" s="149">
        <f>'2 уровень'!N1151</f>
        <v>0</v>
      </c>
      <c r="M393" s="149">
        <f>'2 уровень'!O1151</f>
        <v>0</v>
      </c>
      <c r="N393" s="149">
        <f>'2 уровень'!P1151</f>
        <v>0</v>
      </c>
      <c r="O393" s="149">
        <f>'2 уровень'!Q1151</f>
        <v>0</v>
      </c>
      <c r="P393" s="148">
        <f>'2 уровень'!R1151</f>
        <v>0</v>
      </c>
      <c r="Q393" s="148">
        <f>'2 уровень'!S1151</f>
        <v>0</v>
      </c>
      <c r="R393" s="148">
        <f>'2 уровень'!T1151</f>
        <v>0</v>
      </c>
      <c r="S393" s="148">
        <f>'2 уровень'!U1151</f>
        <v>0</v>
      </c>
      <c r="T393" s="148">
        <f>'2 уровень'!V1151</f>
        <v>0</v>
      </c>
      <c r="U393" s="148">
        <f>'2 уровень'!W1151</f>
        <v>0</v>
      </c>
      <c r="V393" s="148">
        <f>'2 уровень'!X1151</f>
        <v>0</v>
      </c>
      <c r="W393" s="148">
        <f>'2 уровень'!Y1151</f>
        <v>0</v>
      </c>
      <c r="X393" s="530">
        <f>'2 уровень'!Z1151</f>
        <v>0</v>
      </c>
      <c r="Y393" s="148"/>
      <c r="Z393" s="148"/>
      <c r="AA393" s="27">
        <f>'2 уровень'!AA1150</f>
        <v>0</v>
      </c>
      <c r="AB393" s="148">
        <f>'2 уровень'!AB1150</f>
        <v>0</v>
      </c>
      <c r="AC393" s="319">
        <f t="shared" si="66"/>
        <v>0</v>
      </c>
      <c r="AD393" s="319">
        <f t="shared" si="64"/>
        <v>0</v>
      </c>
      <c r="AE393" s="855">
        <f>IF(P393&gt;0,P393*1000/D393,0)</f>
        <v>0</v>
      </c>
      <c r="AF393" s="135">
        <f t="shared" si="76"/>
        <v>0</v>
      </c>
      <c r="AG393" s="135"/>
      <c r="AH393" s="403"/>
      <c r="AI393" s="135">
        <f t="shared" si="72"/>
        <v>0</v>
      </c>
      <c r="AJ393" s="135"/>
      <c r="AK393" s="135"/>
      <c r="AL393" s="135"/>
      <c r="AM393" s="135"/>
      <c r="AN393" s="135"/>
      <c r="AO393" s="135"/>
      <c r="AP393" s="135"/>
      <c r="AQ393" s="135"/>
      <c r="AR393" s="135"/>
      <c r="AS393" s="135"/>
      <c r="AT393" s="135"/>
      <c r="AU393" s="135"/>
      <c r="AV393" s="135"/>
      <c r="AW393" s="135"/>
      <c r="AX393" s="135"/>
      <c r="AY393" s="135"/>
      <c r="AZ393" s="135"/>
      <c r="BA393" s="135"/>
      <c r="BB393" s="135"/>
      <c r="BC393" s="135"/>
      <c r="BD393" s="135"/>
      <c r="BE393" s="135"/>
      <c r="BF393" s="135"/>
      <c r="BG393" s="135"/>
      <c r="BH393" s="135"/>
      <c r="BI393" s="135"/>
      <c r="BJ393" s="135"/>
      <c r="BK393" s="135"/>
      <c r="BL393" s="135"/>
      <c r="BM393" s="135"/>
      <c r="BN393" s="135"/>
      <c r="BO393" s="135"/>
      <c r="BP393" s="135"/>
      <c r="BQ393" s="135"/>
      <c r="BR393" s="135"/>
      <c r="BS393" s="135"/>
      <c r="BT393" s="135"/>
      <c r="BU393" s="135"/>
      <c r="BV393" s="135"/>
      <c r="BW393" s="135"/>
      <c r="BX393" s="135"/>
      <c r="BY393" s="135"/>
      <c r="BZ393" s="135"/>
      <c r="CA393" s="135"/>
      <c r="CB393" s="135"/>
      <c r="CC393" s="135"/>
      <c r="CD393" s="135"/>
      <c r="CE393" s="135"/>
      <c r="CF393" s="135"/>
      <c r="CG393" s="135"/>
      <c r="CH393" s="135"/>
      <c r="CI393" s="135"/>
      <c r="CJ393" s="135"/>
      <c r="CK393" s="135"/>
      <c r="CL393" s="135"/>
      <c r="CM393" s="135"/>
      <c r="CN393" s="135"/>
      <c r="CO393" s="135"/>
      <c r="CP393" s="135"/>
      <c r="CQ393" s="135"/>
      <c r="CR393" s="135"/>
      <c r="CS393" s="135"/>
      <c r="CT393" s="135"/>
      <c r="CU393" s="135"/>
      <c r="CV393" s="135"/>
      <c r="CW393" s="135"/>
      <c r="CX393" s="135"/>
      <c r="CY393" s="135"/>
      <c r="CZ393" s="135"/>
      <c r="DA393" s="135"/>
      <c r="DB393" s="135"/>
      <c r="DC393" s="135"/>
      <c r="DD393" s="135"/>
      <c r="DE393" s="135"/>
      <c r="DF393" s="135"/>
      <c r="DG393" s="135"/>
      <c r="DH393" s="135"/>
      <c r="DI393" s="135"/>
      <c r="DJ393" s="135"/>
      <c r="DK393" s="135"/>
      <c r="DL393" s="135"/>
      <c r="DM393" s="135"/>
      <c r="DN393" s="135"/>
      <c r="DO393" s="135"/>
      <c r="DP393" s="135"/>
      <c r="DQ393" s="135"/>
      <c r="DR393" s="135"/>
      <c r="DS393" s="135"/>
      <c r="DT393" s="135"/>
      <c r="DU393" s="135"/>
      <c r="DV393" s="135"/>
      <c r="DW393" s="135"/>
      <c r="DX393" s="135"/>
      <c r="DY393" s="135"/>
      <c r="DZ393" s="135"/>
      <c r="EA393" s="135"/>
      <c r="EB393" s="135"/>
      <c r="EC393" s="135"/>
      <c r="ED393" s="135"/>
      <c r="EE393" s="135"/>
      <c r="EF393" s="135"/>
      <c r="EG393" s="135"/>
      <c r="EH393" s="135"/>
      <c r="EI393" s="135"/>
      <c r="EJ393" s="135"/>
      <c r="EK393" s="135"/>
      <c r="EL393" s="135"/>
      <c r="EM393" s="135"/>
      <c r="EN393" s="135"/>
      <c r="EO393" s="135"/>
      <c r="EP393" s="135"/>
      <c r="EQ393" s="135"/>
      <c r="ER393" s="135"/>
      <c r="ES393" s="135"/>
      <c r="ET393" s="135"/>
      <c r="EU393" s="135"/>
      <c r="EV393" s="135"/>
      <c r="EW393" s="135"/>
      <c r="EX393" s="135"/>
      <c r="EY393" s="135"/>
      <c r="EZ393" s="135"/>
      <c r="FA393" s="135"/>
      <c r="FB393" s="135"/>
      <c r="FC393" s="135"/>
      <c r="FD393" s="135"/>
      <c r="FE393" s="135"/>
      <c r="FF393" s="135"/>
      <c r="FG393" s="135"/>
      <c r="FH393" s="135"/>
      <c r="FI393" s="135"/>
      <c r="FJ393" s="135"/>
      <c r="FK393" s="135"/>
      <c r="FL393" s="135"/>
      <c r="FM393" s="135"/>
      <c r="FN393" s="135"/>
      <c r="FO393" s="135"/>
      <c r="FP393" s="135"/>
      <c r="FQ393" s="135"/>
      <c r="FR393" s="135"/>
      <c r="FS393" s="135"/>
      <c r="FT393" s="135"/>
      <c r="FU393" s="135"/>
      <c r="FV393" s="135"/>
      <c r="FW393" s="135"/>
      <c r="FX393" s="135"/>
      <c r="FY393" s="135"/>
      <c r="FZ393" s="135"/>
      <c r="GA393" s="135"/>
      <c r="GB393" s="135"/>
      <c r="GC393" s="135"/>
      <c r="GD393" s="135"/>
      <c r="GE393" s="135"/>
      <c r="GF393" s="135"/>
      <c r="GG393" s="135"/>
      <c r="GH393" s="135"/>
      <c r="GI393" s="135"/>
      <c r="GJ393" s="135"/>
      <c r="GK393" s="135"/>
      <c r="GL393" s="135"/>
      <c r="GM393" s="135"/>
      <c r="GN393" s="135"/>
    </row>
    <row r="394" spans="1:196" x14ac:dyDescent="0.25">
      <c r="B394" s="18">
        <v>1</v>
      </c>
      <c r="C394" s="3729" t="s">
        <v>502</v>
      </c>
      <c r="D394" s="27">
        <f>'2 уровень'!F1152</f>
        <v>0</v>
      </c>
      <c r="E394" s="27">
        <f>'2 уровень'!G1152</f>
        <v>0</v>
      </c>
      <c r="F394" s="27">
        <f>'2 уровень'!H1152</f>
        <v>0</v>
      </c>
      <c r="G394" s="140" t="e">
        <f>'2 уровень'!I1152</f>
        <v>#DIV/0!</v>
      </c>
      <c r="H394" s="154">
        <f>'2 уровень'!J1152</f>
        <v>0</v>
      </c>
      <c r="I394" s="154">
        <f>'2 уровень'!K1152</f>
        <v>0</v>
      </c>
      <c r="J394" s="149">
        <f>'2 уровень'!L1152</f>
        <v>0</v>
      </c>
      <c r="K394" s="149">
        <f>'2 уровень'!M1152</f>
        <v>0</v>
      </c>
      <c r="L394" s="149">
        <f>'2 уровень'!N1152</f>
        <v>0</v>
      </c>
      <c r="M394" s="149">
        <f>'2 уровень'!O1152</f>
        <v>0</v>
      </c>
      <c r="N394" s="149">
        <f>'2 уровень'!P1152</f>
        <v>0</v>
      </c>
      <c r="O394" s="149">
        <f>'2 уровень'!Q1152</f>
        <v>0</v>
      </c>
      <c r="P394" s="148">
        <f>'2 уровень'!R1152</f>
        <v>0</v>
      </c>
      <c r="Q394" s="148">
        <f>'2 уровень'!S1152</f>
        <v>0</v>
      </c>
      <c r="R394" s="148">
        <f>'2 уровень'!T1152</f>
        <v>0</v>
      </c>
      <c r="S394" s="148">
        <f>'2 уровень'!U1152</f>
        <v>0</v>
      </c>
      <c r="T394" s="148">
        <f>'2 уровень'!V1152</f>
        <v>0</v>
      </c>
      <c r="U394" s="148">
        <f>'2 уровень'!W1152</f>
        <v>0</v>
      </c>
      <c r="V394" s="148">
        <f>'2 уровень'!X1152</f>
        <v>0</v>
      </c>
      <c r="W394" s="148">
        <f>'2 уровень'!Y1152</f>
        <v>0</v>
      </c>
      <c r="X394" s="530">
        <f>'2 уровень'!Z1152</f>
        <v>0</v>
      </c>
      <c r="Y394" s="148"/>
      <c r="Z394" s="148"/>
      <c r="AA394" s="27">
        <f>'2 уровень'!AA1151</f>
        <v>0</v>
      </c>
      <c r="AB394" s="148">
        <f>'2 уровень'!AB1151</f>
        <v>0</v>
      </c>
      <c r="AC394" s="319">
        <f t="shared" si="66"/>
        <v>0</v>
      </c>
      <c r="AD394" s="319">
        <f t="shared" si="64"/>
        <v>0</v>
      </c>
      <c r="AE394" s="855">
        <f>IF(P394&gt;0,P394*1000/D394,0)</f>
        <v>0</v>
      </c>
      <c r="AF394" s="135" t="e">
        <f t="shared" si="76"/>
        <v>#DIV/0!</v>
      </c>
      <c r="AG394" s="135"/>
      <c r="AH394" s="403"/>
      <c r="AI394" s="135">
        <f t="shared" si="72"/>
        <v>0</v>
      </c>
      <c r="AJ394" s="135"/>
      <c r="AK394" s="135"/>
      <c r="AL394" s="135"/>
      <c r="AM394" s="135"/>
      <c r="AN394" s="135"/>
      <c r="AO394" s="135"/>
      <c r="AP394" s="135"/>
      <c r="AQ394" s="135"/>
      <c r="AR394" s="135"/>
      <c r="AS394" s="135"/>
      <c r="AT394" s="135"/>
      <c r="AU394" s="135"/>
      <c r="AV394" s="135"/>
      <c r="AW394" s="135"/>
      <c r="AX394" s="135"/>
      <c r="AY394" s="135"/>
      <c r="AZ394" s="135"/>
      <c r="BA394" s="135"/>
      <c r="BB394" s="135"/>
      <c r="BC394" s="135"/>
      <c r="BD394" s="135"/>
      <c r="BE394" s="135"/>
      <c r="BF394" s="135"/>
      <c r="BG394" s="135"/>
      <c r="BH394" s="135"/>
      <c r="BI394" s="135"/>
      <c r="BJ394" s="135"/>
      <c r="BK394" s="135"/>
      <c r="BL394" s="135"/>
      <c r="BM394" s="135"/>
      <c r="BN394" s="135"/>
      <c r="BO394" s="135"/>
      <c r="BP394" s="135"/>
      <c r="BQ394" s="135"/>
      <c r="BR394" s="135"/>
      <c r="BS394" s="135"/>
      <c r="BT394" s="135"/>
      <c r="BU394" s="135"/>
      <c r="BV394" s="135"/>
      <c r="BW394" s="135"/>
      <c r="BX394" s="135"/>
      <c r="BY394" s="135"/>
      <c r="BZ394" s="135"/>
      <c r="CA394" s="135"/>
      <c r="CB394" s="135"/>
      <c r="CC394" s="135"/>
      <c r="CD394" s="135"/>
      <c r="CE394" s="135"/>
      <c r="CF394" s="135"/>
      <c r="CG394" s="135"/>
      <c r="CH394" s="135"/>
      <c r="CI394" s="135"/>
      <c r="CJ394" s="135"/>
      <c r="CK394" s="135"/>
      <c r="CL394" s="135"/>
      <c r="CM394" s="135"/>
      <c r="CN394" s="135"/>
      <c r="CO394" s="135"/>
      <c r="CP394" s="135"/>
      <c r="CQ394" s="135"/>
      <c r="CR394" s="135"/>
      <c r="CS394" s="135"/>
      <c r="CT394" s="135"/>
      <c r="CU394" s="135"/>
      <c r="CV394" s="135"/>
      <c r="CW394" s="135"/>
      <c r="CX394" s="135"/>
      <c r="CY394" s="135"/>
      <c r="CZ394" s="135"/>
      <c r="DA394" s="135"/>
      <c r="DB394" s="135"/>
      <c r="DC394" s="135"/>
      <c r="DD394" s="135"/>
      <c r="DE394" s="135"/>
      <c r="DF394" s="135"/>
      <c r="DG394" s="135"/>
      <c r="DH394" s="135"/>
      <c r="DI394" s="135"/>
      <c r="DJ394" s="135"/>
      <c r="DK394" s="135"/>
      <c r="DL394" s="135"/>
      <c r="DM394" s="135"/>
      <c r="DN394" s="135"/>
      <c r="DO394" s="135"/>
      <c r="DP394" s="135"/>
      <c r="DQ394" s="135"/>
      <c r="DR394" s="135"/>
      <c r="DS394" s="135"/>
      <c r="DT394" s="135"/>
      <c r="DU394" s="135"/>
      <c r="DV394" s="135"/>
      <c r="DW394" s="135"/>
      <c r="DX394" s="135"/>
      <c r="DY394" s="135"/>
      <c r="DZ394" s="135"/>
      <c r="EA394" s="135"/>
      <c r="EB394" s="135"/>
      <c r="EC394" s="135"/>
      <c r="ED394" s="135"/>
      <c r="EE394" s="135"/>
      <c r="EF394" s="135"/>
      <c r="EG394" s="135"/>
      <c r="EH394" s="135"/>
      <c r="EI394" s="135"/>
      <c r="EJ394" s="135"/>
      <c r="EK394" s="135"/>
      <c r="EL394" s="135"/>
      <c r="EM394" s="135"/>
      <c r="EN394" s="135"/>
      <c r="EO394" s="135"/>
      <c r="EP394" s="135"/>
      <c r="EQ394" s="135"/>
      <c r="ER394" s="135"/>
      <c r="ES394" s="135"/>
      <c r="ET394" s="135"/>
      <c r="EU394" s="135"/>
      <c r="EV394" s="135"/>
      <c r="EW394" s="135"/>
      <c r="EX394" s="135"/>
      <c r="EY394" s="135"/>
      <c r="EZ394" s="135"/>
      <c r="FA394" s="135"/>
      <c r="FB394" s="135"/>
      <c r="FC394" s="135"/>
      <c r="FD394" s="135"/>
      <c r="FE394" s="135"/>
      <c r="FF394" s="135"/>
      <c r="FG394" s="135"/>
      <c r="FH394" s="135"/>
      <c r="FI394" s="135"/>
      <c r="FJ394" s="135"/>
      <c r="FK394" s="135"/>
      <c r="FL394" s="135"/>
      <c r="FM394" s="135"/>
      <c r="FN394" s="135"/>
      <c r="FO394" s="135"/>
      <c r="FP394" s="135"/>
      <c r="FQ394" s="135"/>
      <c r="FR394" s="135"/>
      <c r="FS394" s="135"/>
      <c r="FT394" s="135"/>
      <c r="FU394" s="135"/>
      <c r="FV394" s="135"/>
      <c r="FW394" s="135"/>
      <c r="FX394" s="135"/>
      <c r="FY394" s="135"/>
      <c r="FZ394" s="135"/>
      <c r="GA394" s="135"/>
      <c r="GB394" s="135"/>
      <c r="GC394" s="135"/>
      <c r="GD394" s="135"/>
      <c r="GE394" s="135"/>
      <c r="GF394" s="135"/>
      <c r="GG394" s="135"/>
      <c r="GH394" s="135"/>
      <c r="GI394" s="135"/>
      <c r="GJ394" s="135"/>
      <c r="GK394" s="135"/>
      <c r="GL394" s="135"/>
      <c r="GM394" s="135"/>
      <c r="GN394" s="135"/>
    </row>
    <row r="395" spans="1:196" ht="30" x14ac:dyDescent="0.25">
      <c r="A395" s="18">
        <v>1</v>
      </c>
      <c r="B395" s="18">
        <v>1</v>
      </c>
      <c r="C395" s="3738" t="s">
        <v>304</v>
      </c>
      <c r="D395" s="27">
        <f>'2 уровень'!F1153</f>
        <v>0</v>
      </c>
      <c r="E395" s="27">
        <f>'2 уровень'!G1153</f>
        <v>0</v>
      </c>
      <c r="F395" s="27">
        <f>'2 уровень'!H1153</f>
        <v>0</v>
      </c>
      <c r="G395" s="140">
        <f>'2 уровень'!I1153</f>
        <v>0</v>
      </c>
      <c r="H395" s="154">
        <f>'2 уровень'!J1153</f>
        <v>0</v>
      </c>
      <c r="I395" s="154">
        <f>'2 уровень'!K1153</f>
        <v>0</v>
      </c>
      <c r="J395" s="149">
        <f>'2 уровень'!L1153</f>
        <v>0</v>
      </c>
      <c r="K395" s="149">
        <f>'2 уровень'!M1153</f>
        <v>0</v>
      </c>
      <c r="L395" s="149">
        <f>'2 уровень'!N1153</f>
        <v>0</v>
      </c>
      <c r="M395" s="149">
        <f>'2 уровень'!O1153</f>
        <v>0</v>
      </c>
      <c r="N395" s="149">
        <f>'2 уровень'!P1153</f>
        <v>0</v>
      </c>
      <c r="O395" s="149">
        <f>'2 уровень'!Q1153</f>
        <v>0</v>
      </c>
      <c r="P395" s="148">
        <f>'2 уровень'!R1153</f>
        <v>0</v>
      </c>
      <c r="Q395" s="148">
        <f>'2 уровень'!S1153</f>
        <v>0</v>
      </c>
      <c r="R395" s="148">
        <f>'2 уровень'!T1153</f>
        <v>0</v>
      </c>
      <c r="S395" s="148">
        <f>'2 уровень'!U1153</f>
        <v>0</v>
      </c>
      <c r="T395" s="148">
        <f>'2 уровень'!V1153</f>
        <v>0</v>
      </c>
      <c r="U395" s="148">
        <f>'2 уровень'!W1153</f>
        <v>0</v>
      </c>
      <c r="V395" s="148">
        <f>'2 уровень'!X1153</f>
        <v>0</v>
      </c>
      <c r="W395" s="148">
        <f>'2 уровень'!Y1153</f>
        <v>0</v>
      </c>
      <c r="X395" s="530">
        <f>'2 уровень'!Z1153</f>
        <v>0</v>
      </c>
      <c r="Y395" s="148"/>
      <c r="Z395" s="148"/>
      <c r="AA395" s="27">
        <f>'2 уровень'!AA1152</f>
        <v>0</v>
      </c>
      <c r="AB395" s="148">
        <f>'2 уровень'!AB1152</f>
        <v>0</v>
      </c>
      <c r="AC395" s="319">
        <f t="shared" si="66"/>
        <v>0</v>
      </c>
      <c r="AD395" s="319">
        <f t="shared" si="64"/>
        <v>0</v>
      </c>
      <c r="AE395" s="855">
        <f>IF(P395&gt;0,P395*1000/D395,0)</f>
        <v>0</v>
      </c>
      <c r="AF395" s="135" t="e">
        <f t="shared" si="76"/>
        <v>#DIV/0!</v>
      </c>
      <c r="AG395" s="135"/>
      <c r="AH395" s="403"/>
      <c r="AI395" s="135">
        <f t="shared" si="72"/>
        <v>0</v>
      </c>
      <c r="AJ395" s="135"/>
      <c r="AK395" s="135"/>
      <c r="AL395" s="135"/>
      <c r="AM395" s="135"/>
      <c r="AN395" s="135"/>
      <c r="AO395" s="135"/>
      <c r="AP395" s="135"/>
      <c r="AQ395" s="135"/>
      <c r="AR395" s="135"/>
      <c r="AS395" s="135"/>
      <c r="AT395" s="135"/>
      <c r="AU395" s="135"/>
      <c r="AV395" s="135"/>
      <c r="AW395" s="135"/>
      <c r="AX395" s="135"/>
      <c r="AY395" s="135"/>
      <c r="AZ395" s="135"/>
      <c r="BA395" s="135"/>
      <c r="BB395" s="135"/>
      <c r="BC395" s="135"/>
      <c r="BD395" s="135"/>
      <c r="BE395" s="135"/>
      <c r="BF395" s="135"/>
      <c r="BG395" s="135"/>
      <c r="BH395" s="135"/>
      <c r="BI395" s="135"/>
      <c r="BJ395" s="135"/>
      <c r="BK395" s="135"/>
      <c r="BL395" s="135"/>
      <c r="BM395" s="135"/>
      <c r="BN395" s="135"/>
      <c r="BO395" s="135"/>
      <c r="BP395" s="135"/>
      <c r="BQ395" s="135"/>
      <c r="BR395" s="135"/>
      <c r="BS395" s="135"/>
      <c r="BT395" s="135"/>
      <c r="BU395" s="135"/>
      <c r="BV395" s="135"/>
      <c r="BW395" s="135"/>
      <c r="BX395" s="135"/>
      <c r="BY395" s="135"/>
      <c r="BZ395" s="135"/>
      <c r="CA395" s="135"/>
      <c r="CB395" s="135"/>
      <c r="CC395" s="135"/>
      <c r="CD395" s="135"/>
      <c r="CE395" s="135"/>
      <c r="CF395" s="135"/>
      <c r="CG395" s="135"/>
      <c r="CH395" s="135"/>
      <c r="CI395" s="135"/>
      <c r="CJ395" s="135"/>
      <c r="CK395" s="135"/>
      <c r="CL395" s="135"/>
      <c r="CM395" s="135"/>
      <c r="CN395" s="135"/>
      <c r="CO395" s="135"/>
      <c r="CP395" s="135"/>
      <c r="CQ395" s="135"/>
      <c r="CR395" s="135"/>
      <c r="CS395" s="135"/>
      <c r="CT395" s="135"/>
      <c r="CU395" s="135"/>
      <c r="CV395" s="135"/>
      <c r="CW395" s="135"/>
      <c r="CX395" s="135"/>
      <c r="CY395" s="135"/>
      <c r="CZ395" s="135"/>
      <c r="DA395" s="135"/>
      <c r="DB395" s="135"/>
      <c r="DC395" s="135"/>
      <c r="DD395" s="135"/>
      <c r="DE395" s="135"/>
      <c r="DF395" s="135"/>
      <c r="DG395" s="135"/>
      <c r="DH395" s="135"/>
      <c r="DI395" s="135"/>
      <c r="DJ395" s="135"/>
      <c r="DK395" s="135"/>
      <c r="DL395" s="135"/>
      <c r="DM395" s="135"/>
      <c r="DN395" s="135"/>
      <c r="DO395" s="135"/>
      <c r="DP395" s="135"/>
      <c r="DQ395" s="135"/>
      <c r="DR395" s="135"/>
      <c r="DS395" s="135"/>
      <c r="DT395" s="135"/>
      <c r="DU395" s="135"/>
      <c r="DV395" s="135"/>
      <c r="DW395" s="135"/>
      <c r="DX395" s="135"/>
      <c r="DY395" s="135"/>
      <c r="DZ395" s="135"/>
      <c r="EA395" s="135"/>
      <c r="EB395" s="135"/>
      <c r="EC395" s="135"/>
      <c r="ED395" s="135"/>
      <c r="EE395" s="135"/>
      <c r="EF395" s="135"/>
      <c r="EG395" s="135"/>
      <c r="EH395" s="135"/>
      <c r="EI395" s="135"/>
      <c r="EJ395" s="135"/>
      <c r="EK395" s="135"/>
      <c r="EL395" s="135"/>
      <c r="EM395" s="135"/>
      <c r="EN395" s="135"/>
      <c r="EO395" s="135"/>
      <c r="EP395" s="135"/>
      <c r="EQ395" s="135"/>
      <c r="ER395" s="135"/>
      <c r="ES395" s="135"/>
      <c r="ET395" s="135"/>
      <c r="EU395" s="135"/>
      <c r="EV395" s="135"/>
      <c r="EW395" s="135"/>
      <c r="EX395" s="135"/>
      <c r="EY395" s="135"/>
      <c r="EZ395" s="135"/>
      <c r="FA395" s="135"/>
      <c r="FB395" s="135"/>
      <c r="FC395" s="135"/>
      <c r="FD395" s="135"/>
      <c r="FE395" s="135"/>
      <c r="FF395" s="135"/>
      <c r="FG395" s="135"/>
      <c r="FH395" s="135"/>
      <c r="FI395" s="135"/>
      <c r="FJ395" s="135"/>
      <c r="FK395" s="135"/>
      <c r="FL395" s="135"/>
      <c r="FM395" s="135"/>
      <c r="FN395" s="135"/>
      <c r="FO395" s="135"/>
      <c r="FP395" s="135"/>
      <c r="FQ395" s="135"/>
      <c r="FR395" s="135"/>
      <c r="FS395" s="135"/>
      <c r="FT395" s="135"/>
      <c r="FU395" s="135"/>
      <c r="FV395" s="135"/>
      <c r="FW395" s="135"/>
      <c r="FX395" s="135"/>
      <c r="FY395" s="135"/>
      <c r="FZ395" s="135"/>
      <c r="GA395" s="135"/>
      <c r="GB395" s="135"/>
      <c r="GC395" s="135"/>
      <c r="GD395" s="135"/>
      <c r="GE395" s="135"/>
      <c r="GF395" s="135"/>
      <c r="GG395" s="135"/>
      <c r="GH395" s="135"/>
      <c r="GI395" s="135"/>
      <c r="GJ395" s="135"/>
      <c r="GK395" s="135"/>
      <c r="GL395" s="135"/>
      <c r="GM395" s="135"/>
      <c r="GN395" s="135"/>
    </row>
    <row r="396" spans="1:196" ht="29.25" x14ac:dyDescent="0.25">
      <c r="B396" s="18">
        <v>1</v>
      </c>
      <c r="C396" s="980" t="s">
        <v>191</v>
      </c>
      <c r="D396" s="27">
        <f>'2 уровень'!F1154</f>
        <v>0</v>
      </c>
      <c r="E396" s="27">
        <f>'2 уровень'!G1154</f>
        <v>0</v>
      </c>
      <c r="F396" s="27">
        <f>'2 уровень'!H1154</f>
        <v>0</v>
      </c>
      <c r="G396" s="140">
        <f>'2 уровень'!I1154</f>
        <v>0</v>
      </c>
      <c r="H396" s="154">
        <f>'2 уровень'!J1154</f>
        <v>0</v>
      </c>
      <c r="I396" s="154">
        <f>'2 уровень'!K1154</f>
        <v>0</v>
      </c>
      <c r="J396" s="149">
        <f>'2 уровень'!L1154</f>
        <v>0</v>
      </c>
      <c r="K396" s="149">
        <f>'2 уровень'!M1154</f>
        <v>0</v>
      </c>
      <c r="L396" s="149">
        <f>'2 уровень'!N1154</f>
        <v>0</v>
      </c>
      <c r="M396" s="149">
        <f>'2 уровень'!O1154</f>
        <v>0</v>
      </c>
      <c r="N396" s="149">
        <f>'2 уровень'!P1154</f>
        <v>0</v>
      </c>
      <c r="O396" s="149">
        <f>'2 уровень'!Q1154</f>
        <v>0</v>
      </c>
      <c r="P396" s="148">
        <f>'2 уровень'!R1154</f>
        <v>0</v>
      </c>
      <c r="Q396" s="148">
        <f>'2 уровень'!S1154</f>
        <v>0</v>
      </c>
      <c r="R396" s="148">
        <f>'2 уровень'!T1154</f>
        <v>0</v>
      </c>
      <c r="S396" s="148">
        <f>'2 уровень'!U1154</f>
        <v>0</v>
      </c>
      <c r="T396" s="148">
        <f>'2 уровень'!V1154</f>
        <v>0</v>
      </c>
      <c r="U396" s="148">
        <f>'2 уровень'!W1154</f>
        <v>0</v>
      </c>
      <c r="V396" s="148">
        <f>'2 уровень'!X1154</f>
        <v>0</v>
      </c>
      <c r="W396" s="148">
        <f>'2 уровень'!Y1154</f>
        <v>0</v>
      </c>
      <c r="X396" s="530">
        <f>'2 уровень'!Z1154</f>
        <v>0</v>
      </c>
      <c r="Y396" s="148"/>
      <c r="Z396" s="148"/>
      <c r="AA396" s="27">
        <f>'2 уровень'!AA1153</f>
        <v>0</v>
      </c>
      <c r="AB396" s="148">
        <f>'2 уровень'!AB1153</f>
        <v>0</v>
      </c>
      <c r="AC396" s="319">
        <f t="shared" si="66"/>
        <v>0</v>
      </c>
      <c r="AD396" s="319">
        <f t="shared" si="64"/>
        <v>0</v>
      </c>
      <c r="AE396" s="855"/>
      <c r="AF396" s="135" t="e">
        <f t="shared" si="76"/>
        <v>#DIV/0!</v>
      </c>
      <c r="AG396" s="135"/>
      <c r="AH396" s="403"/>
      <c r="AI396" s="135">
        <f t="shared" si="72"/>
        <v>0</v>
      </c>
      <c r="AJ396" s="135"/>
      <c r="AK396" s="135"/>
      <c r="AL396" s="135"/>
      <c r="AM396" s="135"/>
      <c r="AN396" s="135"/>
      <c r="AO396" s="135"/>
      <c r="AP396" s="135"/>
      <c r="AQ396" s="135"/>
      <c r="AR396" s="135"/>
      <c r="AS396" s="135"/>
      <c r="AT396" s="135"/>
      <c r="AU396" s="135"/>
      <c r="AV396" s="135"/>
      <c r="AW396" s="135"/>
      <c r="AX396" s="135"/>
      <c r="AY396" s="135"/>
      <c r="AZ396" s="135"/>
      <c r="BA396" s="135"/>
      <c r="BB396" s="135"/>
      <c r="BC396" s="135"/>
      <c r="BD396" s="135"/>
      <c r="BE396" s="135"/>
      <c r="BF396" s="135"/>
      <c r="BG396" s="135"/>
      <c r="BH396" s="135"/>
      <c r="BI396" s="135"/>
      <c r="BJ396" s="135"/>
      <c r="BK396" s="135"/>
      <c r="BL396" s="135"/>
      <c r="BM396" s="135"/>
      <c r="BN396" s="135"/>
      <c r="BO396" s="135"/>
      <c r="BP396" s="135"/>
      <c r="BQ396" s="135"/>
      <c r="BR396" s="135"/>
      <c r="BS396" s="135"/>
      <c r="BT396" s="135"/>
      <c r="BU396" s="135"/>
      <c r="BV396" s="135"/>
      <c r="BW396" s="135"/>
      <c r="BX396" s="135"/>
      <c r="BY396" s="135"/>
      <c r="BZ396" s="135"/>
      <c r="CA396" s="135"/>
      <c r="CB396" s="135"/>
      <c r="CC396" s="135"/>
      <c r="CD396" s="135"/>
      <c r="CE396" s="135"/>
      <c r="CF396" s="135"/>
      <c r="CG396" s="135"/>
      <c r="CH396" s="135"/>
      <c r="CI396" s="135"/>
      <c r="CJ396" s="135"/>
      <c r="CK396" s="135"/>
      <c r="CL396" s="135"/>
      <c r="CM396" s="135"/>
      <c r="CN396" s="135"/>
      <c r="CO396" s="135"/>
      <c r="CP396" s="135"/>
      <c r="CQ396" s="135"/>
      <c r="CR396" s="135"/>
      <c r="CS396" s="135"/>
      <c r="CT396" s="135"/>
      <c r="CU396" s="135"/>
      <c r="CV396" s="135"/>
      <c r="CW396" s="135"/>
      <c r="CX396" s="135"/>
      <c r="CY396" s="135"/>
      <c r="CZ396" s="135"/>
      <c r="DA396" s="135"/>
      <c r="DB396" s="135"/>
      <c r="DC396" s="135"/>
      <c r="DD396" s="135"/>
      <c r="DE396" s="135"/>
      <c r="DF396" s="135"/>
      <c r="DG396" s="135"/>
      <c r="DH396" s="135"/>
      <c r="DI396" s="135"/>
      <c r="DJ396" s="135"/>
      <c r="DK396" s="135"/>
      <c r="DL396" s="135"/>
      <c r="DM396" s="135"/>
      <c r="DN396" s="135"/>
      <c r="DO396" s="135"/>
      <c r="DP396" s="135"/>
      <c r="DQ396" s="135"/>
      <c r="DR396" s="135"/>
      <c r="DS396" s="135"/>
      <c r="DT396" s="135"/>
      <c r="DU396" s="135"/>
      <c r="DV396" s="135"/>
      <c r="DW396" s="135"/>
      <c r="DX396" s="135"/>
      <c r="DY396" s="135"/>
      <c r="DZ396" s="135"/>
      <c r="EA396" s="135"/>
      <c r="EB396" s="135"/>
      <c r="EC396" s="135"/>
      <c r="ED396" s="135"/>
      <c r="EE396" s="135"/>
      <c r="EF396" s="135"/>
      <c r="EG396" s="135"/>
      <c r="EH396" s="135"/>
      <c r="EI396" s="135"/>
      <c r="EJ396" s="135"/>
      <c r="EK396" s="135"/>
      <c r="EL396" s="135"/>
      <c r="EM396" s="135"/>
      <c r="EN396" s="135"/>
      <c r="EO396" s="135"/>
      <c r="EP396" s="135"/>
      <c r="EQ396" s="135"/>
      <c r="ER396" s="135"/>
      <c r="ES396" s="135"/>
      <c r="ET396" s="135"/>
      <c r="EU396" s="135"/>
      <c r="EV396" s="135"/>
      <c r="EW396" s="135"/>
      <c r="EX396" s="135"/>
      <c r="EY396" s="135"/>
      <c r="EZ396" s="135"/>
      <c r="FA396" s="135"/>
      <c r="FB396" s="135"/>
      <c r="FC396" s="135"/>
      <c r="FD396" s="135"/>
      <c r="FE396" s="135"/>
      <c r="FF396" s="135"/>
      <c r="FG396" s="135"/>
      <c r="FH396" s="135"/>
      <c r="FI396" s="135"/>
      <c r="FJ396" s="135"/>
      <c r="FK396" s="135"/>
      <c r="FL396" s="135"/>
      <c r="FM396" s="135"/>
      <c r="FN396" s="135"/>
      <c r="FO396" s="135"/>
      <c r="FP396" s="135"/>
      <c r="FQ396" s="135"/>
      <c r="FR396" s="135"/>
      <c r="FS396" s="135"/>
      <c r="FT396" s="135"/>
      <c r="FU396" s="135"/>
      <c r="FV396" s="135"/>
      <c r="FW396" s="135"/>
      <c r="FX396" s="135"/>
      <c r="FY396" s="135"/>
      <c r="FZ396" s="135"/>
      <c r="GA396" s="135"/>
      <c r="GB396" s="135"/>
      <c r="GC396" s="135"/>
      <c r="GD396" s="135"/>
      <c r="GE396" s="135"/>
      <c r="GF396" s="135"/>
      <c r="GG396" s="135"/>
      <c r="GH396" s="135"/>
      <c r="GI396" s="135"/>
      <c r="GJ396" s="135"/>
      <c r="GK396" s="135"/>
      <c r="GL396" s="135"/>
      <c r="GM396" s="135"/>
      <c r="GN396" s="135"/>
    </row>
    <row r="397" spans="1:196" ht="57.75" x14ac:dyDescent="0.25">
      <c r="A397" s="18">
        <v>1</v>
      </c>
      <c r="B397" s="18">
        <v>1</v>
      </c>
      <c r="C397" s="980" t="s">
        <v>312</v>
      </c>
      <c r="D397" s="27">
        <f>'2 уровень'!F1155</f>
        <v>0</v>
      </c>
      <c r="E397" s="27">
        <f>'2 уровень'!G1155</f>
        <v>0</v>
      </c>
      <c r="F397" s="27">
        <f>'2 уровень'!H1155</f>
        <v>0</v>
      </c>
      <c r="G397" s="140" t="e">
        <f>'2 уровень'!I1155</f>
        <v>#DIV/0!</v>
      </c>
      <c r="H397" s="154">
        <f>'2 уровень'!J1155</f>
        <v>0</v>
      </c>
      <c r="I397" s="154">
        <f>'2 уровень'!K1155</f>
        <v>0</v>
      </c>
      <c r="J397" s="149">
        <f>'2 уровень'!L1155</f>
        <v>0</v>
      </c>
      <c r="K397" s="149">
        <f>'2 уровень'!M1155</f>
        <v>0</v>
      </c>
      <c r="L397" s="149">
        <f>'2 уровень'!N1155</f>
        <v>0</v>
      </c>
      <c r="M397" s="149">
        <f>'2 уровень'!O1155</f>
        <v>0</v>
      </c>
      <c r="N397" s="149">
        <f>'2 уровень'!P1155</f>
        <v>0</v>
      </c>
      <c r="O397" s="149">
        <f>'2 уровень'!Q1155</f>
        <v>0</v>
      </c>
      <c r="P397" s="148">
        <f>'2 уровень'!R1155</f>
        <v>0</v>
      </c>
      <c r="Q397" s="148">
        <f>'2 уровень'!S1155</f>
        <v>0</v>
      </c>
      <c r="R397" s="148">
        <f>'2 уровень'!T1155</f>
        <v>0</v>
      </c>
      <c r="S397" s="148">
        <f>'2 уровень'!U1155</f>
        <v>0</v>
      </c>
      <c r="T397" s="148">
        <f>'2 уровень'!V1155</f>
        <v>0</v>
      </c>
      <c r="U397" s="148">
        <f>'2 уровень'!W1155</f>
        <v>0</v>
      </c>
      <c r="V397" s="148">
        <f>'2 уровень'!X1155</f>
        <v>0</v>
      </c>
      <c r="W397" s="148">
        <f>'2 уровень'!Y1155</f>
        <v>0</v>
      </c>
      <c r="X397" s="530">
        <f>'2 уровень'!Z1155</f>
        <v>0</v>
      </c>
      <c r="Y397" s="148"/>
      <c r="Z397" s="148"/>
      <c r="AA397" s="27">
        <f>'2 уровень'!AA1154</f>
        <v>0</v>
      </c>
      <c r="AB397" s="148">
        <f>'2 уровень'!AB1154</f>
        <v>0</v>
      </c>
      <c r="AC397" s="319">
        <f t="shared" si="66"/>
        <v>0</v>
      </c>
      <c r="AD397" s="319">
        <f t="shared" si="64"/>
        <v>0</v>
      </c>
      <c r="AE397" s="855">
        <f t="shared" ref="AE397:AE413" si="77">IF(P397&gt;0,P397*1000/D397,0)</f>
        <v>0</v>
      </c>
      <c r="AF397" s="135" t="e">
        <f t="shared" si="76"/>
        <v>#DIV/0!</v>
      </c>
      <c r="AG397" s="135"/>
      <c r="AH397" s="403"/>
      <c r="AI397" s="135">
        <f t="shared" si="72"/>
        <v>0</v>
      </c>
      <c r="AJ397" s="135"/>
      <c r="AK397" s="135"/>
      <c r="AL397" s="135"/>
      <c r="AM397" s="135"/>
      <c r="AN397" s="135"/>
      <c r="AO397" s="135"/>
      <c r="AP397" s="135"/>
      <c r="AQ397" s="135"/>
      <c r="AR397" s="135"/>
      <c r="AS397" s="135"/>
      <c r="AT397" s="135"/>
      <c r="AU397" s="135"/>
      <c r="AV397" s="135"/>
      <c r="AW397" s="135"/>
      <c r="AX397" s="135"/>
      <c r="AY397" s="135"/>
      <c r="AZ397" s="135"/>
      <c r="BA397" s="135"/>
      <c r="BB397" s="135"/>
      <c r="BC397" s="135"/>
      <c r="BD397" s="135"/>
      <c r="BE397" s="135"/>
      <c r="BF397" s="135"/>
      <c r="BG397" s="135"/>
      <c r="BH397" s="135"/>
      <c r="BI397" s="135"/>
      <c r="BJ397" s="135"/>
      <c r="BK397" s="135"/>
      <c r="BL397" s="135"/>
      <c r="BM397" s="135"/>
      <c r="BN397" s="135"/>
      <c r="BO397" s="135"/>
      <c r="BP397" s="135"/>
      <c r="BQ397" s="135"/>
      <c r="BR397" s="135"/>
      <c r="BS397" s="135"/>
      <c r="BT397" s="135"/>
      <c r="BU397" s="135"/>
      <c r="BV397" s="135"/>
      <c r="BW397" s="135"/>
      <c r="BX397" s="135"/>
      <c r="BY397" s="135"/>
      <c r="BZ397" s="135"/>
      <c r="CA397" s="135"/>
      <c r="CB397" s="135"/>
      <c r="CC397" s="135"/>
      <c r="CD397" s="135"/>
      <c r="CE397" s="135"/>
      <c r="CF397" s="135"/>
      <c r="CG397" s="135"/>
      <c r="CH397" s="135"/>
      <c r="CI397" s="135"/>
      <c r="CJ397" s="135"/>
      <c r="CK397" s="135"/>
      <c r="CL397" s="135"/>
      <c r="CM397" s="135"/>
      <c r="CN397" s="135"/>
      <c r="CO397" s="135"/>
      <c r="CP397" s="135"/>
      <c r="CQ397" s="135"/>
      <c r="CR397" s="135"/>
      <c r="CS397" s="135"/>
      <c r="CT397" s="135"/>
      <c r="CU397" s="135"/>
      <c r="CV397" s="135"/>
      <c r="CW397" s="135"/>
      <c r="CX397" s="135"/>
      <c r="CY397" s="135"/>
      <c r="CZ397" s="135"/>
      <c r="DA397" s="135"/>
      <c r="DB397" s="135"/>
      <c r="DC397" s="135"/>
      <c r="DD397" s="135"/>
      <c r="DE397" s="135"/>
      <c r="DF397" s="135"/>
      <c r="DG397" s="135"/>
      <c r="DH397" s="135"/>
      <c r="DI397" s="135"/>
      <c r="DJ397" s="135"/>
      <c r="DK397" s="135"/>
      <c r="DL397" s="135"/>
      <c r="DM397" s="135"/>
      <c r="DN397" s="135"/>
      <c r="DO397" s="135"/>
      <c r="DP397" s="135"/>
      <c r="DQ397" s="135"/>
      <c r="DR397" s="135"/>
      <c r="DS397" s="135"/>
      <c r="DT397" s="135"/>
      <c r="DU397" s="135"/>
      <c r="DV397" s="135"/>
      <c r="DW397" s="135"/>
      <c r="DX397" s="135"/>
      <c r="DY397" s="135"/>
      <c r="DZ397" s="135"/>
      <c r="EA397" s="135"/>
      <c r="EB397" s="135"/>
      <c r="EC397" s="135"/>
      <c r="ED397" s="135"/>
      <c r="EE397" s="135"/>
      <c r="EF397" s="135"/>
      <c r="EG397" s="135"/>
      <c r="EH397" s="135"/>
      <c r="EI397" s="135"/>
      <c r="EJ397" s="135"/>
      <c r="EK397" s="135"/>
      <c r="EL397" s="135"/>
      <c r="EM397" s="135"/>
      <c r="EN397" s="135"/>
      <c r="EO397" s="135"/>
      <c r="EP397" s="135"/>
      <c r="EQ397" s="135"/>
      <c r="ER397" s="135"/>
      <c r="ES397" s="135"/>
      <c r="ET397" s="135"/>
      <c r="EU397" s="135"/>
      <c r="EV397" s="135"/>
      <c r="EW397" s="135"/>
      <c r="EX397" s="135"/>
      <c r="EY397" s="135"/>
      <c r="EZ397" s="135"/>
      <c r="FA397" s="135"/>
      <c r="FB397" s="135"/>
      <c r="FC397" s="135"/>
      <c r="FD397" s="135"/>
      <c r="FE397" s="135"/>
      <c r="FF397" s="135"/>
      <c r="FG397" s="135"/>
      <c r="FH397" s="135"/>
      <c r="FI397" s="135"/>
      <c r="FJ397" s="135"/>
      <c r="FK397" s="135"/>
      <c r="FL397" s="135"/>
      <c r="FM397" s="135"/>
      <c r="FN397" s="135"/>
      <c r="FO397" s="135"/>
      <c r="FP397" s="135"/>
      <c r="FQ397" s="135"/>
      <c r="FR397" s="135"/>
      <c r="FS397" s="135"/>
      <c r="FT397" s="135"/>
      <c r="FU397" s="135"/>
      <c r="FV397" s="135"/>
      <c r="FW397" s="135"/>
      <c r="FX397" s="135"/>
      <c r="FY397" s="135"/>
      <c r="FZ397" s="135"/>
      <c r="GA397" s="135"/>
      <c r="GB397" s="135"/>
      <c r="GC397" s="135"/>
      <c r="GD397" s="135"/>
      <c r="GE397" s="135"/>
      <c r="GF397" s="135"/>
      <c r="GG397" s="135"/>
      <c r="GH397" s="135"/>
      <c r="GI397" s="135"/>
      <c r="GJ397" s="135"/>
      <c r="GK397" s="135"/>
      <c r="GL397" s="135"/>
      <c r="GM397" s="135"/>
      <c r="GN397" s="135"/>
    </row>
    <row r="398" spans="1:196" x14ac:dyDescent="0.25">
      <c r="A398" s="18">
        <v>1</v>
      </c>
      <c r="B398" s="18">
        <v>1</v>
      </c>
      <c r="C398" s="980" t="s">
        <v>217</v>
      </c>
      <c r="D398" s="27">
        <f>'2 уровень'!F1156</f>
        <v>0</v>
      </c>
      <c r="E398" s="27">
        <f>'2 уровень'!G1156</f>
        <v>0</v>
      </c>
      <c r="F398" s="27">
        <f>'2 уровень'!H1156</f>
        <v>0</v>
      </c>
      <c r="G398" s="140" t="e">
        <f>'2 уровень'!I1156</f>
        <v>#DIV/0!</v>
      </c>
      <c r="H398" s="154">
        <f>'2 уровень'!J1156</f>
        <v>0</v>
      </c>
      <c r="I398" s="154">
        <f>'2 уровень'!K1156</f>
        <v>0</v>
      </c>
      <c r="J398" s="149">
        <f>'2 уровень'!L1156</f>
        <v>0</v>
      </c>
      <c r="K398" s="149">
        <f>'2 уровень'!M1156</f>
        <v>0</v>
      </c>
      <c r="L398" s="149">
        <f>'2 уровень'!N1156</f>
        <v>0</v>
      </c>
      <c r="M398" s="149">
        <f>'2 уровень'!O1156</f>
        <v>0</v>
      </c>
      <c r="N398" s="149">
        <f>'2 уровень'!P1156</f>
        <v>0</v>
      </c>
      <c r="O398" s="149">
        <f>'2 уровень'!Q1156</f>
        <v>0</v>
      </c>
      <c r="P398" s="148">
        <f>'2 уровень'!R1156</f>
        <v>14433.334800000001</v>
      </c>
      <c r="Q398" s="148">
        <f>'2 уровень'!S1156</f>
        <v>0</v>
      </c>
      <c r="R398" s="148">
        <f>'2 уровень'!T1156</f>
        <v>0</v>
      </c>
      <c r="S398" s="148">
        <f>'2 уровень'!U1156</f>
        <v>0</v>
      </c>
      <c r="T398" s="148">
        <f>'2 уровень'!V1156</f>
        <v>0</v>
      </c>
      <c r="U398" s="148">
        <f>'2 уровень'!W1156</f>
        <v>0</v>
      </c>
      <c r="V398" s="148">
        <f>'2 уровень'!X1156</f>
        <v>0</v>
      </c>
      <c r="W398" s="148">
        <f>'2 уровень'!Y1156</f>
        <v>0</v>
      </c>
      <c r="X398" s="530">
        <f>'2 уровень'!Z1156</f>
        <v>0</v>
      </c>
      <c r="Y398" s="148"/>
      <c r="Z398" s="148"/>
      <c r="AA398" s="27">
        <f>'2 уровень'!AA1155</f>
        <v>0</v>
      </c>
      <c r="AB398" s="148">
        <f>'2 уровень'!AB1155</f>
        <v>0</v>
      </c>
      <c r="AC398" s="319">
        <f t="shared" si="66"/>
        <v>0</v>
      </c>
      <c r="AD398" s="319">
        <f t="shared" si="64"/>
        <v>0</v>
      </c>
      <c r="AE398" s="855" t="e">
        <f t="shared" si="77"/>
        <v>#DIV/0!</v>
      </c>
      <c r="AF398" s="135" t="e">
        <f t="shared" si="76"/>
        <v>#DIV/0!</v>
      </c>
      <c r="AG398" s="135"/>
      <c r="AH398" s="403"/>
      <c r="AI398" s="135">
        <f t="shared" si="72"/>
        <v>0</v>
      </c>
      <c r="AJ398" s="135"/>
      <c r="AK398" s="135"/>
      <c r="AL398" s="135"/>
      <c r="AM398" s="135"/>
      <c r="AN398" s="135"/>
      <c r="AO398" s="135"/>
      <c r="AP398" s="135"/>
      <c r="AQ398" s="135"/>
      <c r="AR398" s="135"/>
      <c r="AS398" s="135"/>
      <c r="AT398" s="135"/>
      <c r="AU398" s="135"/>
      <c r="AV398" s="135"/>
      <c r="AW398" s="135"/>
      <c r="AX398" s="135"/>
      <c r="AY398" s="135"/>
      <c r="AZ398" s="135"/>
      <c r="BA398" s="135"/>
      <c r="BB398" s="135"/>
      <c r="BC398" s="135"/>
      <c r="BD398" s="135"/>
      <c r="BE398" s="135"/>
      <c r="BF398" s="135"/>
      <c r="BG398" s="135"/>
      <c r="BH398" s="135"/>
      <c r="BI398" s="135"/>
      <c r="BJ398" s="135"/>
      <c r="BK398" s="135"/>
      <c r="BL398" s="135"/>
      <c r="BM398" s="135"/>
      <c r="BN398" s="135"/>
      <c r="BO398" s="135"/>
      <c r="BP398" s="135"/>
      <c r="BQ398" s="135"/>
      <c r="BR398" s="135"/>
      <c r="BS398" s="135"/>
      <c r="BT398" s="135"/>
      <c r="BU398" s="135"/>
      <c r="BV398" s="135"/>
      <c r="BW398" s="135"/>
      <c r="BX398" s="135"/>
      <c r="BY398" s="135"/>
      <c r="BZ398" s="135"/>
      <c r="CA398" s="135"/>
      <c r="CB398" s="135"/>
      <c r="CC398" s="135"/>
      <c r="CD398" s="135"/>
      <c r="CE398" s="135"/>
      <c r="CF398" s="135"/>
      <c r="CG398" s="135"/>
      <c r="CH398" s="135"/>
      <c r="CI398" s="135"/>
      <c r="CJ398" s="135"/>
      <c r="CK398" s="135"/>
      <c r="CL398" s="135"/>
      <c r="CM398" s="135"/>
      <c r="CN398" s="135"/>
      <c r="CO398" s="135"/>
      <c r="CP398" s="135"/>
      <c r="CQ398" s="135"/>
      <c r="CR398" s="135"/>
      <c r="CS398" s="135"/>
      <c r="CT398" s="135"/>
      <c r="CU398" s="135"/>
      <c r="CV398" s="135"/>
      <c r="CW398" s="135"/>
      <c r="CX398" s="135"/>
      <c r="CY398" s="135"/>
      <c r="CZ398" s="135"/>
      <c r="DA398" s="135"/>
      <c r="DB398" s="135"/>
      <c r="DC398" s="135"/>
      <c r="DD398" s="135"/>
      <c r="DE398" s="135"/>
      <c r="DF398" s="135"/>
      <c r="DG398" s="135"/>
      <c r="DH398" s="135"/>
      <c r="DI398" s="135"/>
      <c r="DJ398" s="135"/>
      <c r="DK398" s="135"/>
      <c r="DL398" s="135"/>
      <c r="DM398" s="135"/>
      <c r="DN398" s="135"/>
      <c r="DO398" s="135"/>
      <c r="DP398" s="135"/>
      <c r="DQ398" s="135"/>
      <c r="DR398" s="135"/>
      <c r="DS398" s="135"/>
      <c r="DT398" s="135"/>
      <c r="DU398" s="135"/>
      <c r="DV398" s="135"/>
      <c r="DW398" s="135"/>
      <c r="DX398" s="135"/>
      <c r="DY398" s="135"/>
      <c r="DZ398" s="135"/>
      <c r="EA398" s="135"/>
      <c r="EB398" s="135"/>
      <c r="EC398" s="135"/>
      <c r="ED398" s="135"/>
      <c r="EE398" s="135"/>
      <c r="EF398" s="135"/>
      <c r="EG398" s="135"/>
      <c r="EH398" s="135"/>
      <c r="EI398" s="135"/>
      <c r="EJ398" s="135"/>
      <c r="EK398" s="135"/>
      <c r="EL398" s="135"/>
      <c r="EM398" s="135"/>
      <c r="EN398" s="135"/>
      <c r="EO398" s="135"/>
      <c r="EP398" s="135"/>
      <c r="EQ398" s="135"/>
      <c r="ER398" s="135"/>
      <c r="ES398" s="135"/>
      <c r="ET398" s="135"/>
      <c r="EU398" s="135"/>
      <c r="EV398" s="135"/>
      <c r="EW398" s="135"/>
      <c r="EX398" s="135"/>
      <c r="EY398" s="135"/>
      <c r="EZ398" s="135"/>
      <c r="FA398" s="135"/>
      <c r="FB398" s="135"/>
      <c r="FC398" s="135"/>
      <c r="FD398" s="135"/>
      <c r="FE398" s="135"/>
      <c r="FF398" s="135"/>
      <c r="FG398" s="135"/>
      <c r="FH398" s="135"/>
      <c r="FI398" s="135"/>
      <c r="FJ398" s="135"/>
      <c r="FK398" s="135"/>
      <c r="FL398" s="135"/>
      <c r="FM398" s="135"/>
      <c r="FN398" s="135"/>
      <c r="FO398" s="135"/>
      <c r="FP398" s="135"/>
      <c r="FQ398" s="135"/>
      <c r="FR398" s="135"/>
      <c r="FS398" s="135"/>
      <c r="FT398" s="135"/>
      <c r="FU398" s="135"/>
      <c r="FV398" s="135"/>
      <c r="FW398" s="135"/>
      <c r="FX398" s="135"/>
      <c r="FY398" s="135"/>
      <c r="FZ398" s="135"/>
      <c r="GA398" s="135"/>
      <c r="GB398" s="135"/>
      <c r="GC398" s="135"/>
      <c r="GD398" s="135"/>
      <c r="GE398" s="135"/>
      <c r="GF398" s="135"/>
      <c r="GG398" s="135"/>
      <c r="GH398" s="135"/>
      <c r="GI398" s="135"/>
      <c r="GJ398" s="135"/>
      <c r="GK398" s="135"/>
      <c r="GL398" s="135"/>
      <c r="GM398" s="135"/>
      <c r="GN398" s="135"/>
    </row>
    <row r="399" spans="1:196" ht="86.25" x14ac:dyDescent="0.25">
      <c r="A399" s="18">
        <v>1</v>
      </c>
      <c r="B399" s="18">
        <v>1</v>
      </c>
      <c r="C399" s="980" t="s">
        <v>515</v>
      </c>
      <c r="D399" s="27">
        <f>'2 уровень'!F1157</f>
        <v>0</v>
      </c>
      <c r="E399" s="27">
        <f>'2 уровень'!G1157</f>
        <v>0</v>
      </c>
      <c r="F399" s="27">
        <f>'2 уровень'!H1157</f>
        <v>1</v>
      </c>
      <c r="G399" s="140" t="e">
        <f>'2 уровень'!I1157</f>
        <v>#DIV/0!</v>
      </c>
      <c r="H399" s="154">
        <f>'2 уровень'!J1157</f>
        <v>0</v>
      </c>
      <c r="I399" s="154">
        <f>'2 уровень'!K1157</f>
        <v>0</v>
      </c>
      <c r="J399" s="149">
        <f>'2 уровень'!L1157</f>
        <v>0</v>
      </c>
      <c r="K399" s="149">
        <f>'2 уровень'!M1157</f>
        <v>0</v>
      </c>
      <c r="L399" s="149">
        <f>'2 уровень'!N1157</f>
        <v>0</v>
      </c>
      <c r="M399" s="149">
        <f>'2 уровень'!O1157</f>
        <v>0</v>
      </c>
      <c r="N399" s="149">
        <f>'2 уровень'!P1157</f>
        <v>0</v>
      </c>
      <c r="O399" s="149">
        <f>'2 уровень'!Q1157</f>
        <v>0</v>
      </c>
      <c r="P399" s="148">
        <f>'2 уровень'!R1157</f>
        <v>27674.186260000006</v>
      </c>
      <c r="Q399" s="148">
        <f>'2 уровень'!S1157</f>
        <v>0</v>
      </c>
      <c r="R399" s="148">
        <f>'2 уровень'!T1157</f>
        <v>2.1648499999999999</v>
      </c>
      <c r="S399" s="148">
        <f>'2 уровень'!U1157</f>
        <v>0</v>
      </c>
      <c r="T399" s="148">
        <f>'2 уровень'!V1157</f>
        <v>0</v>
      </c>
      <c r="U399" s="148">
        <f>'2 уровень'!W1157</f>
        <v>2.1648499999999999</v>
      </c>
      <c r="V399" s="148">
        <f>'2 уровень'!X1157</f>
        <v>0</v>
      </c>
      <c r="W399" s="148">
        <f>'2 уровень'!Y1157</f>
        <v>0</v>
      </c>
      <c r="X399" s="530">
        <f>'2 уровень'!Z1157</f>
        <v>2.1648499999999999</v>
      </c>
      <c r="Y399" s="148" t="e">
        <f>R399/Q399*100</f>
        <v>#DIV/0!</v>
      </c>
      <c r="Z399" s="148" t="e">
        <f>X399/Q399*100</f>
        <v>#DIV/0!</v>
      </c>
      <c r="AA399" s="27">
        <f>'2 уровень'!AA1156</f>
        <v>0</v>
      </c>
      <c r="AB399" s="148">
        <f>'2 уровень'!AB1156</f>
        <v>0</v>
      </c>
      <c r="AC399" s="319">
        <f t="shared" si="66"/>
        <v>2164.85</v>
      </c>
      <c r="AD399" s="319">
        <f t="shared" si="64"/>
        <v>0</v>
      </c>
      <c r="AE399" s="855" t="e">
        <f t="shared" si="77"/>
        <v>#DIV/0!</v>
      </c>
      <c r="AF399" s="135">
        <f t="shared" si="76"/>
        <v>2164.85</v>
      </c>
      <c r="AG399" s="135"/>
      <c r="AH399" s="403"/>
      <c r="AI399" s="135">
        <f t="shared" si="72"/>
        <v>0</v>
      </c>
      <c r="AJ399" s="135"/>
      <c r="AK399" s="135"/>
      <c r="AL399" s="135"/>
      <c r="AM399" s="135"/>
      <c r="AN399" s="135"/>
      <c r="AO399" s="135"/>
      <c r="AP399" s="135"/>
      <c r="AQ399" s="135"/>
      <c r="AR399" s="135"/>
      <c r="AS399" s="135"/>
      <c r="AT399" s="135"/>
      <c r="AU399" s="135"/>
      <c r="AV399" s="135"/>
      <c r="AW399" s="135"/>
      <c r="AX399" s="135"/>
      <c r="AY399" s="135"/>
      <c r="AZ399" s="135"/>
      <c r="BA399" s="135"/>
      <c r="BB399" s="135"/>
      <c r="BC399" s="135"/>
      <c r="BD399" s="135"/>
      <c r="BE399" s="135"/>
      <c r="BF399" s="135"/>
      <c r="BG399" s="135"/>
      <c r="BH399" s="135"/>
      <c r="BI399" s="135"/>
      <c r="BJ399" s="135"/>
      <c r="BK399" s="135"/>
      <c r="BL399" s="135"/>
      <c r="BM399" s="135"/>
      <c r="BN399" s="135"/>
      <c r="BO399" s="135"/>
      <c r="BP399" s="135"/>
      <c r="BQ399" s="135"/>
      <c r="BR399" s="135"/>
      <c r="BS399" s="135"/>
      <c r="BT399" s="135"/>
      <c r="BU399" s="135"/>
      <c r="BV399" s="135"/>
      <c r="BW399" s="135"/>
      <c r="BX399" s="135"/>
      <c r="BY399" s="135"/>
      <c r="BZ399" s="135"/>
      <c r="CA399" s="135"/>
      <c r="CB399" s="135"/>
      <c r="CC399" s="135"/>
      <c r="CD399" s="135"/>
      <c r="CE399" s="135"/>
      <c r="CF399" s="135"/>
      <c r="CG399" s="135"/>
      <c r="CH399" s="135"/>
      <c r="CI399" s="135"/>
      <c r="CJ399" s="135"/>
      <c r="CK399" s="135"/>
      <c r="CL399" s="135"/>
      <c r="CM399" s="135"/>
      <c r="CN399" s="135"/>
      <c r="CO399" s="135"/>
      <c r="CP399" s="135"/>
      <c r="CQ399" s="135"/>
      <c r="CR399" s="135"/>
      <c r="CS399" s="135"/>
      <c r="CT399" s="135"/>
      <c r="CU399" s="135"/>
      <c r="CV399" s="135"/>
      <c r="CW399" s="135"/>
      <c r="CX399" s="135"/>
      <c r="CY399" s="135"/>
      <c r="CZ399" s="135"/>
      <c r="DA399" s="135"/>
      <c r="DB399" s="135"/>
      <c r="DC399" s="135"/>
      <c r="DD399" s="135"/>
      <c r="DE399" s="135"/>
      <c r="DF399" s="135"/>
      <c r="DG399" s="135"/>
      <c r="DH399" s="135"/>
      <c r="DI399" s="135"/>
      <c r="DJ399" s="135"/>
      <c r="DK399" s="135"/>
      <c r="DL399" s="135"/>
      <c r="DM399" s="135"/>
      <c r="DN399" s="135"/>
      <c r="DO399" s="135"/>
      <c r="DP399" s="135"/>
      <c r="DQ399" s="135"/>
      <c r="DR399" s="135"/>
      <c r="DS399" s="135"/>
      <c r="DT399" s="135"/>
      <c r="DU399" s="135"/>
      <c r="DV399" s="135"/>
      <c r="DW399" s="135"/>
      <c r="DX399" s="135"/>
      <c r="DY399" s="135"/>
      <c r="DZ399" s="135"/>
      <c r="EA399" s="135"/>
      <c r="EB399" s="135"/>
      <c r="EC399" s="135"/>
      <c r="ED399" s="135"/>
      <c r="EE399" s="135"/>
      <c r="EF399" s="135"/>
      <c r="EG399" s="135"/>
      <c r="EH399" s="135"/>
      <c r="EI399" s="135"/>
      <c r="EJ399" s="135"/>
      <c r="EK399" s="135"/>
      <c r="EL399" s="135"/>
      <c r="EM399" s="135"/>
      <c r="EN399" s="135"/>
      <c r="EO399" s="135"/>
      <c r="EP399" s="135"/>
      <c r="EQ399" s="135"/>
      <c r="ER399" s="135"/>
      <c r="ES399" s="135"/>
      <c r="ET399" s="135"/>
      <c r="EU399" s="135"/>
      <c r="EV399" s="135"/>
      <c r="EW399" s="135"/>
      <c r="EX399" s="135"/>
      <c r="EY399" s="135"/>
      <c r="EZ399" s="135"/>
      <c r="FA399" s="135"/>
      <c r="FB399" s="135"/>
      <c r="FC399" s="135"/>
      <c r="FD399" s="135"/>
      <c r="FE399" s="135"/>
      <c r="FF399" s="135"/>
      <c r="FG399" s="135"/>
      <c r="FH399" s="135"/>
      <c r="FI399" s="135"/>
      <c r="FJ399" s="135"/>
      <c r="FK399" s="135"/>
      <c r="FL399" s="135"/>
      <c r="FM399" s="135"/>
      <c r="FN399" s="135"/>
      <c r="FO399" s="135"/>
      <c r="FP399" s="135"/>
      <c r="FQ399" s="135"/>
      <c r="FR399" s="135"/>
      <c r="FS399" s="135"/>
      <c r="FT399" s="135"/>
      <c r="FU399" s="135"/>
      <c r="FV399" s="135"/>
      <c r="FW399" s="135"/>
      <c r="FX399" s="135"/>
      <c r="FY399" s="135"/>
      <c r="FZ399" s="135"/>
      <c r="GA399" s="135"/>
      <c r="GB399" s="135"/>
      <c r="GC399" s="135"/>
      <c r="GD399" s="135"/>
      <c r="GE399" s="135"/>
      <c r="GF399" s="135"/>
      <c r="GG399" s="135"/>
      <c r="GH399" s="135"/>
      <c r="GI399" s="135"/>
      <c r="GJ399" s="135"/>
      <c r="GK399" s="135"/>
      <c r="GL399" s="135"/>
      <c r="GM399" s="135"/>
      <c r="GN399" s="135"/>
    </row>
    <row r="400" spans="1:196" x14ac:dyDescent="0.25">
      <c r="A400" s="18">
        <v>1</v>
      </c>
      <c r="B400" s="18">
        <v>1</v>
      </c>
      <c r="C400" s="3739" t="s">
        <v>260</v>
      </c>
      <c r="D400" s="27">
        <f>'2 уровень'!F1158</f>
        <v>0</v>
      </c>
      <c r="E400" s="27">
        <f>'2 уровень'!G1158</f>
        <v>0</v>
      </c>
      <c r="F400" s="27">
        <f>'2 уровень'!H1158</f>
        <v>2.65</v>
      </c>
      <c r="G400" s="140" t="e">
        <f>'2 уровень'!I1158</f>
        <v>#DIV/0!</v>
      </c>
      <c r="H400" s="154">
        <f>'2 уровень'!J1158</f>
        <v>0</v>
      </c>
      <c r="I400" s="154">
        <f>'2 уровень'!K1158</f>
        <v>0</v>
      </c>
      <c r="J400" s="149">
        <f>'2 уровень'!L1158</f>
        <v>0</v>
      </c>
      <c r="K400" s="149">
        <f>'2 уровень'!M1158</f>
        <v>0</v>
      </c>
      <c r="L400" s="149">
        <f>'2 уровень'!N1158</f>
        <v>0</v>
      </c>
      <c r="M400" s="149">
        <f>'2 уровень'!O1158</f>
        <v>0</v>
      </c>
      <c r="N400" s="149">
        <f>'2 уровень'!P1158</f>
        <v>0</v>
      </c>
      <c r="O400" s="149">
        <f>'2 уровень'!Q1158</f>
        <v>0</v>
      </c>
      <c r="P400" s="148">
        <f>'2 уровень'!R1158</f>
        <v>0</v>
      </c>
      <c r="Q400" s="148">
        <f>'2 уровень'!S1158</f>
        <v>0</v>
      </c>
      <c r="R400" s="148">
        <f>'2 уровень'!T1158</f>
        <v>0</v>
      </c>
      <c r="S400" s="148">
        <f>'2 уровень'!U1158</f>
        <v>0</v>
      </c>
      <c r="T400" s="148">
        <f>'2 уровень'!V1158</f>
        <v>0</v>
      </c>
      <c r="U400" s="148">
        <f>'2 уровень'!W1158</f>
        <v>0</v>
      </c>
      <c r="V400" s="148">
        <f>'2 уровень'!X1158</f>
        <v>0</v>
      </c>
      <c r="W400" s="148">
        <f>'2 уровень'!Y1158</f>
        <v>0</v>
      </c>
      <c r="X400" s="530">
        <f>'2 уровень'!Z1158</f>
        <v>0</v>
      </c>
      <c r="Y400" s="148"/>
      <c r="Z400" s="148"/>
      <c r="AA400" s="27">
        <f>'2 уровень'!AA1157</f>
        <v>0</v>
      </c>
      <c r="AB400" s="148">
        <f>'2 уровень'!AB1157</f>
        <v>0</v>
      </c>
      <c r="AC400" s="319">
        <f t="shared" si="66"/>
        <v>0</v>
      </c>
      <c r="AD400" s="319">
        <f t="shared" si="64"/>
        <v>0</v>
      </c>
      <c r="AE400" s="855">
        <f t="shared" si="77"/>
        <v>0</v>
      </c>
      <c r="AF400" s="135">
        <f t="shared" si="76"/>
        <v>0</v>
      </c>
      <c r="AG400" s="135"/>
      <c r="AH400" s="403"/>
      <c r="AI400" s="135">
        <f t="shared" si="72"/>
        <v>0</v>
      </c>
      <c r="AJ400" s="135"/>
      <c r="AK400" s="135"/>
      <c r="AL400" s="135"/>
      <c r="AM400" s="135"/>
      <c r="AN400" s="135"/>
      <c r="AO400" s="135"/>
      <c r="AP400" s="135"/>
      <c r="AQ400" s="135"/>
      <c r="AR400" s="135"/>
      <c r="AS400" s="135"/>
      <c r="AT400" s="135"/>
      <c r="AU400" s="135"/>
      <c r="AV400" s="135"/>
      <c r="AW400" s="135"/>
      <c r="AX400" s="135"/>
      <c r="AY400" s="135"/>
      <c r="AZ400" s="135"/>
      <c r="BA400" s="135"/>
      <c r="BB400" s="135"/>
      <c r="BC400" s="135"/>
      <c r="BD400" s="135"/>
      <c r="BE400" s="135"/>
      <c r="BF400" s="135"/>
      <c r="BG400" s="135"/>
      <c r="BH400" s="135"/>
      <c r="BI400" s="135"/>
      <c r="BJ400" s="135"/>
      <c r="BK400" s="135"/>
      <c r="BL400" s="135"/>
      <c r="BM400" s="135"/>
      <c r="BN400" s="135"/>
      <c r="BO400" s="135"/>
      <c r="BP400" s="135"/>
      <c r="BQ400" s="135"/>
      <c r="BR400" s="135"/>
      <c r="BS400" s="135"/>
      <c r="BT400" s="135"/>
      <c r="BU400" s="135"/>
      <c r="BV400" s="135"/>
      <c r="BW400" s="135"/>
      <c r="BX400" s="135"/>
      <c r="BY400" s="135"/>
      <c r="BZ400" s="135"/>
      <c r="CA400" s="135"/>
      <c r="CB400" s="135"/>
      <c r="CC400" s="135"/>
      <c r="CD400" s="135"/>
      <c r="CE400" s="135"/>
      <c r="CF400" s="135"/>
      <c r="CG400" s="135"/>
      <c r="CH400" s="135"/>
      <c r="CI400" s="135"/>
      <c r="CJ400" s="135"/>
      <c r="CK400" s="135"/>
      <c r="CL400" s="135"/>
      <c r="CM400" s="135"/>
      <c r="CN400" s="135"/>
      <c r="CO400" s="135"/>
      <c r="CP400" s="135"/>
      <c r="CQ400" s="135"/>
      <c r="CR400" s="135"/>
      <c r="CS400" s="135"/>
      <c r="CT400" s="135"/>
      <c r="CU400" s="135"/>
      <c r="CV400" s="135"/>
      <c r="CW400" s="135"/>
      <c r="CX400" s="135"/>
      <c r="CY400" s="135"/>
      <c r="CZ400" s="135"/>
      <c r="DA400" s="135"/>
      <c r="DB400" s="135"/>
      <c r="DC400" s="135"/>
      <c r="DD400" s="135"/>
      <c r="DE400" s="135"/>
      <c r="DF400" s="135"/>
      <c r="DG400" s="135"/>
      <c r="DH400" s="135"/>
      <c r="DI400" s="135"/>
      <c r="DJ400" s="135"/>
      <c r="DK400" s="135"/>
      <c r="DL400" s="135"/>
      <c r="DM400" s="135"/>
      <c r="DN400" s="135"/>
      <c r="DO400" s="135"/>
      <c r="DP400" s="135"/>
      <c r="DQ400" s="135"/>
      <c r="DR400" s="135"/>
      <c r="DS400" s="135"/>
      <c r="DT400" s="135"/>
      <c r="DU400" s="135"/>
      <c r="DV400" s="135"/>
      <c r="DW400" s="135"/>
      <c r="DX400" s="135"/>
      <c r="DY400" s="135"/>
      <c r="DZ400" s="135"/>
      <c r="EA400" s="135"/>
      <c r="EB400" s="135"/>
      <c r="EC400" s="135"/>
      <c r="ED400" s="135"/>
      <c r="EE400" s="135"/>
      <c r="EF400" s="135"/>
      <c r="EG400" s="135"/>
      <c r="EH400" s="135"/>
      <c r="EI400" s="135"/>
      <c r="EJ400" s="135"/>
      <c r="EK400" s="135"/>
      <c r="EL400" s="135"/>
      <c r="EM400" s="135"/>
      <c r="EN400" s="135"/>
      <c r="EO400" s="135"/>
      <c r="EP400" s="135"/>
      <c r="EQ400" s="135"/>
      <c r="ER400" s="135"/>
      <c r="ES400" s="135"/>
      <c r="ET400" s="135"/>
      <c r="EU400" s="135"/>
      <c r="EV400" s="135"/>
      <c r="EW400" s="135"/>
      <c r="EX400" s="135"/>
      <c r="EY400" s="135"/>
      <c r="EZ400" s="135"/>
      <c r="FA400" s="135"/>
      <c r="FB400" s="135"/>
      <c r="FC400" s="135"/>
      <c r="FD400" s="135"/>
      <c r="FE400" s="135"/>
      <c r="FF400" s="135"/>
      <c r="FG400" s="135"/>
      <c r="FH400" s="135"/>
      <c r="FI400" s="135"/>
      <c r="FJ400" s="135"/>
      <c r="FK400" s="135"/>
      <c r="FL400" s="135"/>
      <c r="FM400" s="135"/>
      <c r="FN400" s="135"/>
      <c r="FO400" s="135"/>
      <c r="FP400" s="135"/>
      <c r="FQ400" s="135"/>
      <c r="FR400" s="135"/>
      <c r="FS400" s="135"/>
      <c r="FT400" s="135"/>
      <c r="FU400" s="135"/>
      <c r="FV400" s="135"/>
      <c r="FW400" s="135"/>
      <c r="FX400" s="135"/>
      <c r="FY400" s="135"/>
      <c r="FZ400" s="135"/>
      <c r="GA400" s="135"/>
      <c r="GB400" s="135"/>
      <c r="GC400" s="135"/>
      <c r="GD400" s="135"/>
      <c r="GE400" s="135"/>
      <c r="GF400" s="135"/>
      <c r="GG400" s="135"/>
      <c r="GH400" s="135"/>
      <c r="GI400" s="135"/>
      <c r="GJ400" s="135"/>
      <c r="GK400" s="135"/>
      <c r="GL400" s="135"/>
      <c r="GM400" s="135"/>
      <c r="GN400" s="135"/>
    </row>
    <row r="401" spans="1:196" ht="29.25" x14ac:dyDescent="0.25">
      <c r="A401" s="18">
        <v>1</v>
      </c>
      <c r="B401" s="18">
        <v>1</v>
      </c>
      <c r="C401" s="3739" t="s">
        <v>273</v>
      </c>
      <c r="D401" s="27">
        <f>'2 уровень'!F1159</f>
        <v>0</v>
      </c>
      <c r="E401" s="27">
        <f>'2 уровень'!G1159</f>
        <v>0</v>
      </c>
      <c r="F401" s="27">
        <f>'2 уровень'!H1159</f>
        <v>0</v>
      </c>
      <c r="G401" s="140" t="e">
        <f>'2 уровень'!I1159</f>
        <v>#DIV/0!</v>
      </c>
      <c r="H401" s="154">
        <f>'2 уровень'!J1159</f>
        <v>0</v>
      </c>
      <c r="I401" s="154">
        <f>'2 уровень'!K1159</f>
        <v>0</v>
      </c>
      <c r="J401" s="149">
        <f>'2 уровень'!L1159</f>
        <v>0</v>
      </c>
      <c r="K401" s="149">
        <f>'2 уровень'!M1159</f>
        <v>0</v>
      </c>
      <c r="L401" s="149">
        <f>'2 уровень'!N1159</f>
        <v>0</v>
      </c>
      <c r="M401" s="149">
        <f>'2 уровень'!O1159</f>
        <v>0</v>
      </c>
      <c r="N401" s="149">
        <f>'2 уровень'!P1159</f>
        <v>0</v>
      </c>
      <c r="O401" s="149">
        <f>'2 уровень'!Q1159</f>
        <v>0</v>
      </c>
      <c r="P401" s="148">
        <f>'2 уровень'!R1159</f>
        <v>0</v>
      </c>
      <c r="Q401" s="148">
        <f>'2 уровень'!S1159</f>
        <v>0</v>
      </c>
      <c r="R401" s="148">
        <f>'2 уровень'!T1159</f>
        <v>0</v>
      </c>
      <c r="S401" s="148">
        <f>'2 уровень'!U1159</f>
        <v>0</v>
      </c>
      <c r="T401" s="148">
        <f>'2 уровень'!V1159</f>
        <v>0</v>
      </c>
      <c r="U401" s="148">
        <f>'2 уровень'!W1159</f>
        <v>0</v>
      </c>
      <c r="V401" s="148">
        <f>'2 уровень'!X1159</f>
        <v>0</v>
      </c>
      <c r="W401" s="148">
        <f>'2 уровень'!Y1159</f>
        <v>0</v>
      </c>
      <c r="X401" s="530">
        <f>'2 уровень'!Z1159</f>
        <v>0</v>
      </c>
      <c r="Y401" s="148"/>
      <c r="Z401" s="148"/>
      <c r="AA401" s="27">
        <f>'2 уровень'!AA1158</f>
        <v>0</v>
      </c>
      <c r="AB401" s="148">
        <f>'2 уровень'!AB1158</f>
        <v>0</v>
      </c>
      <c r="AC401" s="319">
        <f t="shared" si="66"/>
        <v>0</v>
      </c>
      <c r="AD401" s="319">
        <f t="shared" si="64"/>
        <v>0</v>
      </c>
      <c r="AE401" s="855">
        <f t="shared" si="77"/>
        <v>0</v>
      </c>
      <c r="AF401" s="135" t="e">
        <f t="shared" si="76"/>
        <v>#DIV/0!</v>
      </c>
      <c r="AG401" s="135"/>
      <c r="AH401" s="403"/>
      <c r="AI401" s="135">
        <f t="shared" si="72"/>
        <v>0</v>
      </c>
      <c r="AJ401" s="135"/>
      <c r="AK401" s="135"/>
      <c r="AL401" s="135"/>
      <c r="AM401" s="135"/>
      <c r="AN401" s="135"/>
      <c r="AO401" s="135"/>
      <c r="AP401" s="135"/>
      <c r="AQ401" s="135"/>
      <c r="AR401" s="135"/>
      <c r="AS401" s="135"/>
      <c r="AT401" s="135"/>
      <c r="AU401" s="135"/>
      <c r="AV401" s="135"/>
      <c r="AW401" s="135"/>
      <c r="AX401" s="135"/>
      <c r="AY401" s="135"/>
      <c r="AZ401" s="135"/>
      <c r="BA401" s="135"/>
      <c r="BB401" s="135"/>
      <c r="BC401" s="135"/>
      <c r="BD401" s="135"/>
      <c r="BE401" s="135"/>
      <c r="BF401" s="135"/>
      <c r="BG401" s="135"/>
      <c r="BH401" s="135"/>
      <c r="BI401" s="135"/>
      <c r="BJ401" s="135"/>
      <c r="BK401" s="135"/>
      <c r="BL401" s="135"/>
      <c r="BM401" s="135"/>
      <c r="BN401" s="135"/>
      <c r="BO401" s="135"/>
      <c r="BP401" s="135"/>
      <c r="BQ401" s="135"/>
      <c r="BR401" s="135"/>
      <c r="BS401" s="135"/>
      <c r="BT401" s="135"/>
      <c r="BU401" s="135"/>
      <c r="BV401" s="135"/>
      <c r="BW401" s="135"/>
      <c r="BX401" s="135"/>
      <c r="BY401" s="135"/>
      <c r="BZ401" s="135"/>
      <c r="CA401" s="135"/>
      <c r="CB401" s="135"/>
      <c r="CC401" s="135"/>
      <c r="CD401" s="135"/>
      <c r="CE401" s="135"/>
      <c r="CF401" s="135"/>
      <c r="CG401" s="135"/>
      <c r="CH401" s="135"/>
      <c r="CI401" s="135"/>
      <c r="CJ401" s="135"/>
      <c r="CK401" s="135"/>
      <c r="CL401" s="135"/>
      <c r="CM401" s="135"/>
      <c r="CN401" s="135"/>
      <c r="CO401" s="135"/>
      <c r="CP401" s="135"/>
      <c r="CQ401" s="135"/>
      <c r="CR401" s="135"/>
      <c r="CS401" s="135"/>
      <c r="CT401" s="135"/>
      <c r="CU401" s="135"/>
      <c r="CV401" s="135"/>
      <c r="CW401" s="135"/>
      <c r="CX401" s="135"/>
      <c r="CY401" s="135"/>
      <c r="CZ401" s="135"/>
      <c r="DA401" s="135"/>
      <c r="DB401" s="135"/>
      <c r="DC401" s="135"/>
      <c r="DD401" s="135"/>
      <c r="DE401" s="135"/>
      <c r="DF401" s="135"/>
      <c r="DG401" s="135"/>
      <c r="DH401" s="135"/>
      <c r="DI401" s="135"/>
      <c r="DJ401" s="135"/>
      <c r="DK401" s="135"/>
      <c r="DL401" s="135"/>
      <c r="DM401" s="135"/>
      <c r="DN401" s="135"/>
      <c r="DO401" s="135"/>
      <c r="DP401" s="135"/>
      <c r="DQ401" s="135"/>
      <c r="DR401" s="135"/>
      <c r="DS401" s="135"/>
      <c r="DT401" s="135"/>
      <c r="DU401" s="135"/>
      <c r="DV401" s="135"/>
      <c r="DW401" s="135"/>
      <c r="DX401" s="135"/>
      <c r="DY401" s="135"/>
      <c r="DZ401" s="135"/>
      <c r="EA401" s="135"/>
      <c r="EB401" s="135"/>
      <c r="EC401" s="135"/>
      <c r="ED401" s="135"/>
      <c r="EE401" s="135"/>
      <c r="EF401" s="135"/>
      <c r="EG401" s="135"/>
      <c r="EH401" s="135"/>
      <c r="EI401" s="135"/>
      <c r="EJ401" s="135"/>
      <c r="EK401" s="135"/>
      <c r="EL401" s="135"/>
      <c r="EM401" s="135"/>
      <c r="EN401" s="135"/>
      <c r="EO401" s="135"/>
      <c r="EP401" s="135"/>
      <c r="EQ401" s="135"/>
      <c r="ER401" s="135"/>
      <c r="ES401" s="135"/>
      <c r="ET401" s="135"/>
      <c r="EU401" s="135"/>
      <c r="EV401" s="135"/>
      <c r="EW401" s="135"/>
      <c r="EX401" s="135"/>
      <c r="EY401" s="135"/>
      <c r="EZ401" s="135"/>
      <c r="FA401" s="135"/>
      <c r="FB401" s="135"/>
      <c r="FC401" s="135"/>
      <c r="FD401" s="135"/>
      <c r="FE401" s="135"/>
      <c r="FF401" s="135"/>
      <c r="FG401" s="135"/>
      <c r="FH401" s="135"/>
      <c r="FI401" s="135"/>
      <c r="FJ401" s="135"/>
      <c r="FK401" s="135"/>
      <c r="FL401" s="135"/>
      <c r="FM401" s="135"/>
      <c r="FN401" s="135"/>
      <c r="FO401" s="135"/>
      <c r="FP401" s="135"/>
      <c r="FQ401" s="135"/>
      <c r="FR401" s="135"/>
      <c r="FS401" s="135"/>
      <c r="FT401" s="135"/>
      <c r="FU401" s="135"/>
      <c r="FV401" s="135"/>
      <c r="FW401" s="135"/>
      <c r="FX401" s="135"/>
      <c r="FY401" s="135"/>
      <c r="FZ401" s="135"/>
      <c r="GA401" s="135"/>
      <c r="GB401" s="135"/>
      <c r="GC401" s="135"/>
      <c r="GD401" s="135"/>
      <c r="GE401" s="135"/>
      <c r="GF401" s="135"/>
      <c r="GG401" s="135"/>
      <c r="GH401" s="135"/>
      <c r="GI401" s="135"/>
      <c r="GJ401" s="135"/>
      <c r="GK401" s="135"/>
      <c r="GL401" s="135"/>
      <c r="GM401" s="135"/>
      <c r="GN401" s="135"/>
    </row>
    <row r="402" spans="1:196" x14ac:dyDescent="0.25">
      <c r="A402" s="18">
        <v>1</v>
      </c>
      <c r="B402" s="18">
        <v>1</v>
      </c>
      <c r="C402" s="3739" t="s">
        <v>261</v>
      </c>
      <c r="D402" s="27">
        <f>'2 уровень'!F1160</f>
        <v>0</v>
      </c>
      <c r="E402" s="27">
        <f>'2 уровень'!G1160</f>
        <v>0</v>
      </c>
      <c r="F402" s="27">
        <f>'2 уровень'!H1160</f>
        <v>295.38297872340428</v>
      </c>
      <c r="G402" s="140" t="e">
        <f>'2 уровень'!I1160</f>
        <v>#DIV/0!</v>
      </c>
      <c r="H402" s="154">
        <f>'2 уровень'!J1160</f>
        <v>0</v>
      </c>
      <c r="I402" s="154">
        <f>'2 уровень'!K1160</f>
        <v>0</v>
      </c>
      <c r="J402" s="149">
        <f>'2 уровень'!L1160</f>
        <v>0</v>
      </c>
      <c r="K402" s="149">
        <f>'2 уровень'!M1160</f>
        <v>0</v>
      </c>
      <c r="L402" s="149">
        <f>'2 уровень'!N1160</f>
        <v>0</v>
      </c>
      <c r="M402" s="149">
        <f>'2 уровень'!O1160</f>
        <v>0</v>
      </c>
      <c r="N402" s="149">
        <f>'2 уровень'!P1160</f>
        <v>0</v>
      </c>
      <c r="O402" s="149">
        <f>'2 уровень'!Q1160</f>
        <v>0</v>
      </c>
      <c r="P402" s="148">
        <f>'2 уровень'!R1160</f>
        <v>0</v>
      </c>
      <c r="Q402" s="148">
        <f>'2 уровень'!S1160</f>
        <v>0</v>
      </c>
      <c r="R402" s="148">
        <f>'2 уровень'!T1160</f>
        <v>0</v>
      </c>
      <c r="S402" s="148">
        <f>'2 уровень'!U1160</f>
        <v>0</v>
      </c>
      <c r="T402" s="148">
        <f>'2 уровень'!V1160</f>
        <v>0</v>
      </c>
      <c r="U402" s="148">
        <f>'2 уровень'!W1160</f>
        <v>0</v>
      </c>
      <c r="V402" s="148">
        <f>'2 уровень'!X1160</f>
        <v>0</v>
      </c>
      <c r="W402" s="148">
        <f>'2 уровень'!Y1160</f>
        <v>0</v>
      </c>
      <c r="X402" s="530">
        <f>'2 уровень'!Z1160</f>
        <v>0</v>
      </c>
      <c r="Y402" s="148"/>
      <c r="Z402" s="148"/>
      <c r="AA402" s="27">
        <f>'2 уровень'!AA1159</f>
        <v>0</v>
      </c>
      <c r="AB402" s="148">
        <f>'2 уровень'!AB1159</f>
        <v>0</v>
      </c>
      <c r="AC402" s="319">
        <f t="shared" si="66"/>
        <v>0</v>
      </c>
      <c r="AD402" s="319">
        <f t="shared" si="64"/>
        <v>0</v>
      </c>
      <c r="AE402" s="855">
        <f t="shared" si="77"/>
        <v>0</v>
      </c>
      <c r="AF402" s="135">
        <f t="shared" si="76"/>
        <v>0</v>
      </c>
      <c r="AG402" s="135"/>
      <c r="AH402" s="403"/>
      <c r="AI402" s="135">
        <f t="shared" si="72"/>
        <v>0</v>
      </c>
      <c r="AJ402" s="135"/>
      <c r="AK402" s="135"/>
      <c r="AL402" s="135"/>
      <c r="AM402" s="135"/>
      <c r="AN402" s="135"/>
      <c r="AO402" s="135"/>
      <c r="AP402" s="135"/>
      <c r="AQ402" s="135"/>
      <c r="AR402" s="135"/>
      <c r="AS402" s="135"/>
      <c r="AT402" s="135"/>
      <c r="AU402" s="135"/>
      <c r="AV402" s="135"/>
      <c r="AW402" s="135"/>
      <c r="AX402" s="135"/>
      <c r="AY402" s="135"/>
      <c r="AZ402" s="135"/>
      <c r="BA402" s="135"/>
      <c r="BB402" s="135"/>
      <c r="BC402" s="135"/>
      <c r="BD402" s="135"/>
      <c r="BE402" s="135"/>
      <c r="BF402" s="135"/>
      <c r="BG402" s="135"/>
      <c r="BH402" s="135"/>
      <c r="BI402" s="135"/>
      <c r="BJ402" s="135"/>
      <c r="BK402" s="135"/>
      <c r="BL402" s="135"/>
      <c r="BM402" s="135"/>
      <c r="BN402" s="135"/>
      <c r="BO402" s="135"/>
      <c r="BP402" s="135"/>
      <c r="BQ402" s="135"/>
      <c r="BR402" s="135"/>
      <c r="BS402" s="135"/>
      <c r="BT402" s="135"/>
      <c r="BU402" s="135"/>
      <c r="BV402" s="135"/>
      <c r="BW402" s="135"/>
      <c r="BX402" s="135"/>
      <c r="BY402" s="135"/>
      <c r="BZ402" s="135"/>
      <c r="CA402" s="135"/>
      <c r="CB402" s="135"/>
      <c r="CC402" s="135"/>
      <c r="CD402" s="135"/>
      <c r="CE402" s="135"/>
      <c r="CF402" s="135"/>
      <c r="CG402" s="135"/>
      <c r="CH402" s="135"/>
      <c r="CI402" s="135"/>
      <c r="CJ402" s="135"/>
      <c r="CK402" s="135"/>
      <c r="CL402" s="135"/>
      <c r="CM402" s="135"/>
      <c r="CN402" s="135"/>
      <c r="CO402" s="135"/>
      <c r="CP402" s="135"/>
      <c r="CQ402" s="135"/>
      <c r="CR402" s="135"/>
      <c r="CS402" s="135"/>
      <c r="CT402" s="135"/>
      <c r="CU402" s="135"/>
      <c r="CV402" s="135"/>
      <c r="CW402" s="135"/>
      <c r="CX402" s="135"/>
      <c r="CY402" s="135"/>
      <c r="CZ402" s="135"/>
      <c r="DA402" s="135"/>
      <c r="DB402" s="135"/>
      <c r="DC402" s="135"/>
      <c r="DD402" s="135"/>
      <c r="DE402" s="135"/>
      <c r="DF402" s="135"/>
      <c r="DG402" s="135"/>
      <c r="DH402" s="135"/>
      <c r="DI402" s="135"/>
      <c r="DJ402" s="135"/>
      <c r="DK402" s="135"/>
      <c r="DL402" s="135"/>
      <c r="DM402" s="135"/>
      <c r="DN402" s="135"/>
      <c r="DO402" s="135"/>
      <c r="DP402" s="135"/>
      <c r="DQ402" s="135"/>
      <c r="DR402" s="135"/>
      <c r="DS402" s="135"/>
      <c r="DT402" s="135"/>
      <c r="DU402" s="135"/>
      <c r="DV402" s="135"/>
      <c r="DW402" s="135"/>
      <c r="DX402" s="135"/>
      <c r="DY402" s="135"/>
      <c r="DZ402" s="135"/>
      <c r="EA402" s="135"/>
      <c r="EB402" s="135"/>
      <c r="EC402" s="135"/>
      <c r="ED402" s="135"/>
      <c r="EE402" s="135"/>
      <c r="EF402" s="135"/>
      <c r="EG402" s="135"/>
      <c r="EH402" s="135"/>
      <c r="EI402" s="135"/>
      <c r="EJ402" s="135"/>
      <c r="EK402" s="135"/>
      <c r="EL402" s="135"/>
      <c r="EM402" s="135"/>
      <c r="EN402" s="135"/>
      <c r="EO402" s="135"/>
      <c r="EP402" s="135"/>
      <c r="EQ402" s="135"/>
      <c r="ER402" s="135"/>
      <c r="ES402" s="135"/>
      <c r="ET402" s="135"/>
      <c r="EU402" s="135"/>
      <c r="EV402" s="135"/>
      <c r="EW402" s="135"/>
      <c r="EX402" s="135"/>
      <c r="EY402" s="135"/>
      <c r="EZ402" s="135"/>
      <c r="FA402" s="135"/>
      <c r="FB402" s="135"/>
      <c r="FC402" s="135"/>
      <c r="FD402" s="135"/>
      <c r="FE402" s="135"/>
      <c r="FF402" s="135"/>
      <c r="FG402" s="135"/>
      <c r="FH402" s="135"/>
      <c r="FI402" s="135"/>
      <c r="FJ402" s="135"/>
      <c r="FK402" s="135"/>
      <c r="FL402" s="135"/>
      <c r="FM402" s="135"/>
      <c r="FN402" s="135"/>
      <c r="FO402" s="135"/>
      <c r="FP402" s="135"/>
      <c r="FQ402" s="135"/>
      <c r="FR402" s="135"/>
      <c r="FS402" s="135"/>
      <c r="FT402" s="135"/>
      <c r="FU402" s="135"/>
      <c r="FV402" s="135"/>
      <c r="FW402" s="135"/>
      <c r="FX402" s="135"/>
      <c r="FY402" s="135"/>
      <c r="FZ402" s="135"/>
      <c r="GA402" s="135"/>
      <c r="GB402" s="135"/>
      <c r="GC402" s="135"/>
      <c r="GD402" s="135"/>
      <c r="GE402" s="135"/>
      <c r="GF402" s="135"/>
      <c r="GG402" s="135"/>
      <c r="GH402" s="135"/>
      <c r="GI402" s="135"/>
      <c r="GJ402" s="135"/>
      <c r="GK402" s="135"/>
      <c r="GL402" s="135"/>
      <c r="GM402" s="135"/>
      <c r="GN402" s="135"/>
    </row>
    <row r="403" spans="1:196" ht="29.25" x14ac:dyDescent="0.25">
      <c r="A403" s="18">
        <v>1</v>
      </c>
      <c r="B403" s="18">
        <v>1</v>
      </c>
      <c r="C403" s="3739" t="s">
        <v>262</v>
      </c>
      <c r="D403" s="27">
        <f>'2 уровень'!F1161</f>
        <v>0</v>
      </c>
      <c r="E403" s="27">
        <f>'2 уровень'!G1161</f>
        <v>0</v>
      </c>
      <c r="F403" s="27">
        <f>'2 уровень'!H1161</f>
        <v>0</v>
      </c>
      <c r="G403" s="140" t="e">
        <f>'2 уровень'!I1161</f>
        <v>#DIV/0!</v>
      </c>
      <c r="H403" s="154">
        <f>'2 уровень'!J1161</f>
        <v>0</v>
      </c>
      <c r="I403" s="154">
        <f>'2 уровень'!K1161</f>
        <v>0</v>
      </c>
      <c r="J403" s="149">
        <f>'2 уровень'!L1161</f>
        <v>0</v>
      </c>
      <c r="K403" s="149">
        <f>'2 уровень'!M1161</f>
        <v>0</v>
      </c>
      <c r="L403" s="149">
        <f>'2 уровень'!N1161</f>
        <v>0</v>
      </c>
      <c r="M403" s="149">
        <f>'2 уровень'!O1161</f>
        <v>0</v>
      </c>
      <c r="N403" s="149">
        <f>'2 уровень'!P1161</f>
        <v>0</v>
      </c>
      <c r="O403" s="149">
        <f>'2 уровень'!Q1161</f>
        <v>0</v>
      </c>
      <c r="P403" s="148">
        <f>'2 уровень'!R1161</f>
        <v>0</v>
      </c>
      <c r="Q403" s="148">
        <f>'2 уровень'!S1161</f>
        <v>0</v>
      </c>
      <c r="R403" s="148">
        <f>'2 уровень'!T1161</f>
        <v>0</v>
      </c>
      <c r="S403" s="148">
        <f>'2 уровень'!U1161</f>
        <v>0</v>
      </c>
      <c r="T403" s="148">
        <f>'2 уровень'!V1161</f>
        <v>0</v>
      </c>
      <c r="U403" s="148">
        <f>'2 уровень'!W1161</f>
        <v>0</v>
      </c>
      <c r="V403" s="148">
        <f>'2 уровень'!X1161</f>
        <v>0</v>
      </c>
      <c r="W403" s="148">
        <f>'2 уровень'!Y1161</f>
        <v>0</v>
      </c>
      <c r="X403" s="530">
        <f>'2 уровень'!Z1161</f>
        <v>0</v>
      </c>
      <c r="Y403" s="148"/>
      <c r="Z403" s="148"/>
      <c r="AA403" s="27">
        <f>'2 уровень'!AA1160</f>
        <v>0</v>
      </c>
      <c r="AB403" s="148">
        <f>'2 уровень'!AB1160</f>
        <v>0</v>
      </c>
      <c r="AC403" s="319">
        <f t="shared" si="66"/>
        <v>0</v>
      </c>
      <c r="AD403" s="319">
        <f t="shared" si="64"/>
        <v>0</v>
      </c>
      <c r="AE403" s="855">
        <f t="shared" si="77"/>
        <v>0</v>
      </c>
      <c r="AF403" s="135" t="e">
        <f t="shared" si="76"/>
        <v>#DIV/0!</v>
      </c>
      <c r="AG403" s="135"/>
      <c r="AH403" s="403"/>
      <c r="AI403" s="135">
        <f t="shared" si="72"/>
        <v>0</v>
      </c>
      <c r="AJ403" s="135"/>
      <c r="AK403" s="135"/>
      <c r="AL403" s="135"/>
      <c r="AM403" s="135"/>
      <c r="AN403" s="135"/>
      <c r="AO403" s="135"/>
      <c r="AP403" s="135"/>
      <c r="AQ403" s="135"/>
      <c r="AR403" s="135"/>
      <c r="AS403" s="135"/>
      <c r="AT403" s="135"/>
      <c r="AU403" s="135"/>
      <c r="AV403" s="135"/>
      <c r="AW403" s="135"/>
      <c r="AX403" s="135"/>
      <c r="AY403" s="135"/>
      <c r="AZ403" s="135"/>
      <c r="BA403" s="135"/>
      <c r="BB403" s="135"/>
      <c r="BC403" s="135"/>
      <c r="BD403" s="135"/>
      <c r="BE403" s="135"/>
      <c r="BF403" s="135"/>
      <c r="BG403" s="135"/>
      <c r="BH403" s="135"/>
      <c r="BI403" s="135"/>
      <c r="BJ403" s="135"/>
      <c r="BK403" s="135"/>
      <c r="BL403" s="135"/>
      <c r="BM403" s="135"/>
      <c r="BN403" s="135"/>
      <c r="BO403" s="135"/>
      <c r="BP403" s="135"/>
      <c r="BQ403" s="135"/>
      <c r="BR403" s="135"/>
      <c r="BS403" s="135"/>
      <c r="BT403" s="135"/>
      <c r="BU403" s="135"/>
      <c r="BV403" s="135"/>
      <c r="BW403" s="135"/>
      <c r="BX403" s="135"/>
      <c r="BY403" s="135"/>
      <c r="BZ403" s="135"/>
      <c r="CA403" s="135"/>
      <c r="CB403" s="135"/>
      <c r="CC403" s="135"/>
      <c r="CD403" s="135"/>
      <c r="CE403" s="135"/>
      <c r="CF403" s="135"/>
      <c r="CG403" s="135"/>
      <c r="CH403" s="135"/>
      <c r="CI403" s="135"/>
      <c r="CJ403" s="135"/>
      <c r="CK403" s="135"/>
      <c r="CL403" s="135"/>
      <c r="CM403" s="135"/>
      <c r="CN403" s="135"/>
      <c r="CO403" s="135"/>
      <c r="CP403" s="135"/>
      <c r="CQ403" s="135"/>
      <c r="CR403" s="135"/>
      <c r="CS403" s="135"/>
      <c r="CT403" s="135"/>
      <c r="CU403" s="135"/>
      <c r="CV403" s="135"/>
      <c r="CW403" s="135"/>
      <c r="CX403" s="135"/>
      <c r="CY403" s="135"/>
      <c r="CZ403" s="135"/>
      <c r="DA403" s="135"/>
      <c r="DB403" s="135"/>
      <c r="DC403" s="135"/>
      <c r="DD403" s="135"/>
      <c r="DE403" s="135"/>
      <c r="DF403" s="135"/>
      <c r="DG403" s="135"/>
      <c r="DH403" s="135"/>
      <c r="DI403" s="135"/>
      <c r="DJ403" s="135"/>
      <c r="DK403" s="135"/>
      <c r="DL403" s="135"/>
      <c r="DM403" s="135"/>
      <c r="DN403" s="135"/>
      <c r="DO403" s="135"/>
      <c r="DP403" s="135"/>
      <c r="DQ403" s="135"/>
      <c r="DR403" s="135"/>
      <c r="DS403" s="135"/>
      <c r="DT403" s="135"/>
      <c r="DU403" s="135"/>
      <c r="DV403" s="135"/>
      <c r="DW403" s="135"/>
      <c r="DX403" s="135"/>
      <c r="DY403" s="135"/>
      <c r="DZ403" s="135"/>
      <c r="EA403" s="135"/>
      <c r="EB403" s="135"/>
      <c r="EC403" s="135"/>
      <c r="ED403" s="135"/>
      <c r="EE403" s="135"/>
      <c r="EF403" s="135"/>
      <c r="EG403" s="135"/>
      <c r="EH403" s="135"/>
      <c r="EI403" s="135"/>
      <c r="EJ403" s="135"/>
      <c r="EK403" s="135"/>
      <c r="EL403" s="135"/>
      <c r="EM403" s="135"/>
      <c r="EN403" s="135"/>
      <c r="EO403" s="135"/>
      <c r="EP403" s="135"/>
      <c r="EQ403" s="135"/>
      <c r="ER403" s="135"/>
      <c r="ES403" s="135"/>
      <c r="ET403" s="135"/>
      <c r="EU403" s="135"/>
      <c r="EV403" s="135"/>
      <c r="EW403" s="135"/>
      <c r="EX403" s="135"/>
      <c r="EY403" s="135"/>
      <c r="EZ403" s="135"/>
      <c r="FA403" s="135"/>
      <c r="FB403" s="135"/>
      <c r="FC403" s="135"/>
      <c r="FD403" s="135"/>
      <c r="FE403" s="135"/>
      <c r="FF403" s="135"/>
      <c r="FG403" s="135"/>
      <c r="FH403" s="135"/>
      <c r="FI403" s="135"/>
      <c r="FJ403" s="135"/>
      <c r="FK403" s="135"/>
      <c r="FL403" s="135"/>
      <c r="FM403" s="135"/>
      <c r="FN403" s="135"/>
      <c r="FO403" s="135"/>
      <c r="FP403" s="135"/>
      <c r="FQ403" s="135"/>
      <c r="FR403" s="135"/>
      <c r="FS403" s="135"/>
      <c r="FT403" s="135"/>
      <c r="FU403" s="135"/>
      <c r="FV403" s="135"/>
      <c r="FW403" s="135"/>
      <c r="FX403" s="135"/>
      <c r="FY403" s="135"/>
      <c r="FZ403" s="135"/>
      <c r="GA403" s="135"/>
      <c r="GB403" s="135"/>
      <c r="GC403" s="135"/>
      <c r="GD403" s="135"/>
      <c r="GE403" s="135"/>
      <c r="GF403" s="135"/>
      <c r="GG403" s="135"/>
      <c r="GH403" s="135"/>
      <c r="GI403" s="135"/>
      <c r="GJ403" s="135"/>
      <c r="GK403" s="135"/>
      <c r="GL403" s="135"/>
      <c r="GM403" s="135"/>
      <c r="GN403" s="135"/>
    </row>
    <row r="404" spans="1:196" x14ac:dyDescent="0.25">
      <c r="A404" s="18">
        <v>1</v>
      </c>
      <c r="B404" s="18">
        <v>1</v>
      </c>
      <c r="C404" s="3740" t="s">
        <v>134</v>
      </c>
      <c r="D404" s="27">
        <f>'2 уровень'!F1162</f>
        <v>0</v>
      </c>
      <c r="E404" s="27">
        <f>'2 уровень'!G1162</f>
        <v>0</v>
      </c>
      <c r="F404" s="27">
        <f>'2 уровень'!H1162</f>
        <v>771.65952380952388</v>
      </c>
      <c r="G404" s="140" t="e">
        <f>'2 уровень'!I1162</f>
        <v>#DIV/0!</v>
      </c>
      <c r="H404" s="154">
        <f>'2 уровень'!J1162</f>
        <v>0</v>
      </c>
      <c r="I404" s="154">
        <f>'2 уровень'!K1162</f>
        <v>0</v>
      </c>
      <c r="J404" s="149">
        <f>'2 уровень'!L1162</f>
        <v>0</v>
      </c>
      <c r="K404" s="149">
        <f>'2 уровень'!M1162</f>
        <v>0</v>
      </c>
      <c r="L404" s="149">
        <f>'2 уровень'!N1162</f>
        <v>0</v>
      </c>
      <c r="M404" s="149">
        <f>'2 уровень'!O1162</f>
        <v>0</v>
      </c>
      <c r="N404" s="149">
        <f>'2 уровень'!P1162</f>
        <v>0</v>
      </c>
      <c r="O404" s="149">
        <f>'2 уровень'!Q1162</f>
        <v>0</v>
      </c>
      <c r="P404" s="148">
        <f>'2 уровень'!R1162</f>
        <v>318940.95419000008</v>
      </c>
      <c r="Q404" s="148">
        <f>'2 уровень'!S1162</f>
        <v>0</v>
      </c>
      <c r="R404" s="148">
        <f>'2 уровень'!T1162</f>
        <v>2.1648499999999999</v>
      </c>
      <c r="S404" s="148">
        <f>'2 уровень'!U1162</f>
        <v>0</v>
      </c>
      <c r="T404" s="148">
        <f>'2 уровень'!V1162</f>
        <v>0</v>
      </c>
      <c r="U404" s="148">
        <f>'2 уровень'!W1162</f>
        <v>2.1648499999999999</v>
      </c>
      <c r="V404" s="148">
        <f>'2 уровень'!X1162</f>
        <v>0</v>
      </c>
      <c r="W404" s="148">
        <f>'2 уровень'!Y1162</f>
        <v>0</v>
      </c>
      <c r="X404" s="530">
        <f>'2 уровень'!Z1162</f>
        <v>23.672470000000004</v>
      </c>
      <c r="Y404" s="148" t="e">
        <f>R404/Q404*100</f>
        <v>#DIV/0!</v>
      </c>
      <c r="Z404" s="148" t="e">
        <f>X404/Q404*100</f>
        <v>#DIV/0!</v>
      </c>
      <c r="AA404" s="27">
        <f>'2 уровень'!AA1161</f>
        <v>0</v>
      </c>
      <c r="AB404" s="148">
        <f>'2 уровень'!AB1161</f>
        <v>0</v>
      </c>
      <c r="AC404" s="319">
        <f t="shared" si="66"/>
        <v>23672.470000000005</v>
      </c>
      <c r="AD404" s="319">
        <f t="shared" si="64"/>
        <v>0</v>
      </c>
      <c r="AE404" s="855" t="e">
        <f t="shared" si="77"/>
        <v>#DIV/0!</v>
      </c>
      <c r="AF404" s="135">
        <f t="shared" si="76"/>
        <v>2.805447134654131</v>
      </c>
      <c r="AG404" s="135"/>
      <c r="AH404" s="403"/>
      <c r="AI404" s="135">
        <f t="shared" si="72"/>
        <v>0</v>
      </c>
      <c r="AJ404" s="135"/>
      <c r="AK404" s="135"/>
      <c r="AL404" s="135"/>
      <c r="AM404" s="135"/>
      <c r="AN404" s="135"/>
      <c r="AO404" s="135"/>
      <c r="AP404" s="135"/>
      <c r="AQ404" s="135"/>
      <c r="AR404" s="135"/>
      <c r="AS404" s="135"/>
      <c r="AT404" s="135"/>
      <c r="AU404" s="135"/>
      <c r="AV404" s="135"/>
      <c r="AW404" s="135"/>
      <c r="AX404" s="135"/>
      <c r="AY404" s="135"/>
      <c r="AZ404" s="135"/>
      <c r="BA404" s="135"/>
      <c r="BB404" s="135"/>
      <c r="BC404" s="135"/>
      <c r="BD404" s="135"/>
      <c r="BE404" s="135"/>
      <c r="BF404" s="135"/>
      <c r="BG404" s="135"/>
      <c r="BH404" s="135"/>
      <c r="BI404" s="135"/>
      <c r="BJ404" s="135"/>
      <c r="BK404" s="135"/>
      <c r="BL404" s="135"/>
      <c r="BM404" s="135"/>
      <c r="BN404" s="135"/>
      <c r="BO404" s="135"/>
      <c r="BP404" s="135"/>
      <c r="BQ404" s="135"/>
      <c r="BR404" s="135"/>
      <c r="BS404" s="135"/>
      <c r="BT404" s="135"/>
      <c r="BU404" s="135"/>
      <c r="BV404" s="135"/>
      <c r="BW404" s="135"/>
      <c r="BX404" s="135"/>
      <c r="BY404" s="135"/>
      <c r="BZ404" s="135"/>
      <c r="CA404" s="135"/>
      <c r="CB404" s="135"/>
      <c r="CC404" s="135"/>
      <c r="CD404" s="135"/>
      <c r="CE404" s="135"/>
      <c r="CF404" s="135"/>
      <c r="CG404" s="135"/>
      <c r="CH404" s="135"/>
      <c r="CI404" s="135"/>
      <c r="CJ404" s="135"/>
      <c r="CK404" s="135"/>
      <c r="CL404" s="135"/>
      <c r="CM404" s="135"/>
      <c r="CN404" s="135"/>
      <c r="CO404" s="135"/>
      <c r="CP404" s="135"/>
      <c r="CQ404" s="135"/>
      <c r="CR404" s="135"/>
      <c r="CS404" s="135"/>
      <c r="CT404" s="135"/>
      <c r="CU404" s="135"/>
      <c r="CV404" s="135"/>
      <c r="CW404" s="135"/>
      <c r="CX404" s="135"/>
      <c r="CY404" s="135"/>
      <c r="CZ404" s="135"/>
      <c r="DA404" s="135"/>
      <c r="DB404" s="135"/>
      <c r="DC404" s="135"/>
      <c r="DD404" s="135"/>
      <c r="DE404" s="135"/>
      <c r="DF404" s="135"/>
      <c r="DG404" s="135"/>
      <c r="DH404" s="135"/>
      <c r="DI404" s="135"/>
      <c r="DJ404" s="135"/>
      <c r="DK404" s="135"/>
      <c r="DL404" s="135"/>
      <c r="DM404" s="135"/>
      <c r="DN404" s="135"/>
      <c r="DO404" s="135"/>
      <c r="DP404" s="135"/>
      <c r="DQ404" s="135"/>
      <c r="DR404" s="135"/>
      <c r="DS404" s="135"/>
      <c r="DT404" s="135"/>
      <c r="DU404" s="135"/>
      <c r="DV404" s="135"/>
      <c r="DW404" s="135"/>
      <c r="DX404" s="135"/>
      <c r="DY404" s="135"/>
      <c r="DZ404" s="135"/>
      <c r="EA404" s="135"/>
      <c r="EB404" s="135"/>
      <c r="EC404" s="135"/>
      <c r="ED404" s="135"/>
      <c r="EE404" s="135"/>
      <c r="EF404" s="135"/>
      <c r="EG404" s="135"/>
      <c r="EH404" s="135"/>
      <c r="EI404" s="135"/>
      <c r="EJ404" s="135"/>
      <c r="EK404" s="135"/>
      <c r="EL404" s="135"/>
      <c r="EM404" s="135"/>
      <c r="EN404" s="135"/>
      <c r="EO404" s="135"/>
      <c r="EP404" s="135"/>
      <c r="EQ404" s="135"/>
      <c r="ER404" s="135"/>
      <c r="ES404" s="135"/>
      <c r="ET404" s="135"/>
      <c r="EU404" s="135"/>
      <c r="EV404" s="135"/>
      <c r="EW404" s="135"/>
      <c r="EX404" s="135"/>
      <c r="EY404" s="135"/>
      <c r="EZ404" s="135"/>
      <c r="FA404" s="135"/>
      <c r="FB404" s="135"/>
      <c r="FC404" s="135"/>
      <c r="FD404" s="135"/>
      <c r="FE404" s="135"/>
      <c r="FF404" s="135"/>
      <c r="FG404" s="135"/>
      <c r="FH404" s="135"/>
      <c r="FI404" s="135"/>
      <c r="FJ404" s="135"/>
      <c r="FK404" s="135"/>
      <c r="FL404" s="135"/>
      <c r="FM404" s="135"/>
      <c r="FN404" s="135"/>
      <c r="FO404" s="135"/>
      <c r="FP404" s="135"/>
      <c r="FQ404" s="135"/>
      <c r="FR404" s="135"/>
      <c r="FS404" s="135"/>
      <c r="FT404" s="135"/>
      <c r="FU404" s="135"/>
      <c r="FV404" s="135"/>
      <c r="FW404" s="135"/>
      <c r="FX404" s="135"/>
      <c r="FY404" s="135"/>
      <c r="FZ404" s="135"/>
      <c r="GA404" s="135"/>
      <c r="GB404" s="135"/>
      <c r="GC404" s="135"/>
      <c r="GD404" s="135"/>
      <c r="GE404" s="135"/>
      <c r="GF404" s="135"/>
      <c r="GG404" s="135"/>
      <c r="GH404" s="135"/>
      <c r="GI404" s="135"/>
      <c r="GJ404" s="135"/>
      <c r="GK404" s="135"/>
      <c r="GL404" s="135"/>
      <c r="GM404" s="135"/>
      <c r="GN404" s="135"/>
    </row>
    <row r="405" spans="1:196" x14ac:dyDescent="0.25">
      <c r="A405" s="18">
        <v>1</v>
      </c>
      <c r="B405" s="18">
        <v>1</v>
      </c>
      <c r="C405" s="3741" t="s">
        <v>76</v>
      </c>
      <c r="D405" s="27">
        <f>'2 уровень'!F1163</f>
        <v>0</v>
      </c>
      <c r="E405" s="27">
        <f>'2 уровень'!G1163</f>
        <v>0</v>
      </c>
      <c r="F405" s="27">
        <f>'2 уровень'!H1163</f>
        <v>0</v>
      </c>
      <c r="G405" s="140" t="e">
        <f>'2 уровень'!I1163</f>
        <v>#DIV/0!</v>
      </c>
      <c r="H405" s="154" t="e">
        <f>'2 уровень'!J1163</f>
        <v>#DIV/0!</v>
      </c>
      <c r="I405" s="154" t="e">
        <f>'2 уровень'!K1163</f>
        <v>#DIV/0!</v>
      </c>
      <c r="J405" s="149">
        <f>'2 уровень'!L1163</f>
        <v>0</v>
      </c>
      <c r="K405" s="149">
        <f>'2 уровень'!M1163</f>
        <v>0</v>
      </c>
      <c r="L405" s="149">
        <f>'2 уровень'!N1163</f>
        <v>0</v>
      </c>
      <c r="M405" s="149" t="e">
        <f>'2 уровень'!O1163</f>
        <v>#DIV/0!</v>
      </c>
      <c r="N405" s="149" t="e">
        <f>'2 уровень'!P1163</f>
        <v>#DIV/0!</v>
      </c>
      <c r="O405" s="149" t="e">
        <f>'2 уровень'!Q1163</f>
        <v>#DIV/0!</v>
      </c>
      <c r="P405" s="148">
        <f>'2 уровень'!R1163</f>
        <v>0</v>
      </c>
      <c r="Q405" s="148">
        <f>'2 уровень'!S1163</f>
        <v>0</v>
      </c>
      <c r="R405" s="148">
        <f>'2 уровень'!T1163</f>
        <v>0</v>
      </c>
      <c r="S405" s="148">
        <f>'2 уровень'!U1163</f>
        <v>0</v>
      </c>
      <c r="T405" s="148">
        <f>'2 уровень'!V1163</f>
        <v>0</v>
      </c>
      <c r="U405" s="148">
        <f>'2 уровень'!W1163</f>
        <v>0</v>
      </c>
      <c r="V405" s="148">
        <f>'2 уровень'!X1163</f>
        <v>0</v>
      </c>
      <c r="W405" s="148">
        <f>'2 уровень'!Y1163</f>
        <v>0</v>
      </c>
      <c r="X405" s="530">
        <f>'2 уровень'!Z1163</f>
        <v>0</v>
      </c>
      <c r="Y405" s="148" t="e">
        <f>R405/Q405*100</f>
        <v>#DIV/0!</v>
      </c>
      <c r="Z405" s="148" t="e">
        <f>X405/Q405*100</f>
        <v>#DIV/0!</v>
      </c>
      <c r="AA405" s="27">
        <f>'2 уровень'!AA1162</f>
        <v>0</v>
      </c>
      <c r="AB405" s="148">
        <f>'2 уровень'!AB1162</f>
        <v>0</v>
      </c>
      <c r="AC405" s="319">
        <f t="shared" si="66"/>
        <v>0</v>
      </c>
      <c r="AD405" s="319">
        <f t="shared" si="64"/>
        <v>0</v>
      </c>
      <c r="AE405" s="855">
        <f t="shared" si="77"/>
        <v>0</v>
      </c>
      <c r="AF405" s="135" t="e">
        <f t="shared" si="76"/>
        <v>#DIV/0!</v>
      </c>
      <c r="AG405" s="135"/>
      <c r="AH405" s="403"/>
      <c r="AI405" s="135">
        <f t="shared" si="72"/>
        <v>0</v>
      </c>
      <c r="AJ405" s="135"/>
      <c r="AK405" s="135"/>
      <c r="AL405" s="135"/>
      <c r="AM405" s="135"/>
      <c r="AN405" s="135"/>
      <c r="AO405" s="135"/>
      <c r="AP405" s="135"/>
      <c r="AQ405" s="135"/>
      <c r="AR405" s="135"/>
      <c r="AS405" s="135"/>
      <c r="AT405" s="135"/>
      <c r="AU405" s="135"/>
      <c r="AV405" s="135"/>
      <c r="AW405" s="135"/>
      <c r="AX405" s="135"/>
      <c r="AY405" s="135"/>
      <c r="AZ405" s="135"/>
      <c r="BA405" s="135"/>
      <c r="BB405" s="135"/>
      <c r="BC405" s="135"/>
      <c r="BD405" s="135"/>
      <c r="BE405" s="135"/>
      <c r="BF405" s="135"/>
      <c r="BG405" s="135"/>
      <c r="BH405" s="135"/>
      <c r="BI405" s="135"/>
      <c r="BJ405" s="135"/>
      <c r="BK405" s="135"/>
      <c r="BL405" s="135"/>
      <c r="BM405" s="135"/>
      <c r="BN405" s="135"/>
      <c r="BO405" s="135"/>
      <c r="BP405" s="135"/>
      <c r="BQ405" s="135"/>
      <c r="BR405" s="135"/>
      <c r="BS405" s="135"/>
      <c r="BT405" s="135"/>
      <c r="BU405" s="135"/>
      <c r="BV405" s="135"/>
      <c r="BW405" s="135"/>
      <c r="BX405" s="135"/>
      <c r="BY405" s="135"/>
      <c r="BZ405" s="135"/>
      <c r="CA405" s="135"/>
      <c r="CB405" s="135"/>
      <c r="CC405" s="135"/>
      <c r="CD405" s="135"/>
      <c r="CE405" s="135"/>
      <c r="CF405" s="135"/>
      <c r="CG405" s="135"/>
      <c r="CH405" s="135"/>
      <c r="CI405" s="135"/>
      <c r="CJ405" s="135"/>
      <c r="CK405" s="135"/>
      <c r="CL405" s="135"/>
      <c r="CM405" s="135"/>
      <c r="CN405" s="135"/>
      <c r="CO405" s="135"/>
      <c r="CP405" s="135"/>
      <c r="CQ405" s="135"/>
      <c r="CR405" s="135"/>
      <c r="CS405" s="135"/>
      <c r="CT405" s="135"/>
      <c r="CU405" s="135"/>
      <c r="CV405" s="135"/>
      <c r="CW405" s="135"/>
      <c r="CX405" s="135"/>
      <c r="CY405" s="135"/>
      <c r="CZ405" s="135"/>
      <c r="DA405" s="135"/>
      <c r="DB405" s="135"/>
      <c r="DC405" s="135"/>
      <c r="DD405" s="135"/>
      <c r="DE405" s="135"/>
      <c r="DF405" s="135"/>
      <c r="DG405" s="135"/>
      <c r="DH405" s="135"/>
      <c r="DI405" s="135"/>
      <c r="DJ405" s="135"/>
      <c r="DK405" s="135"/>
      <c r="DL405" s="135"/>
      <c r="DM405" s="135"/>
      <c r="DN405" s="135"/>
      <c r="DO405" s="135"/>
      <c r="DP405" s="135"/>
      <c r="DQ405" s="135"/>
      <c r="DR405" s="135"/>
      <c r="DS405" s="135"/>
      <c r="DT405" s="135"/>
      <c r="DU405" s="135"/>
      <c r="DV405" s="135"/>
      <c r="DW405" s="135"/>
      <c r="DX405" s="135"/>
      <c r="DY405" s="135"/>
      <c r="DZ405" s="135"/>
      <c r="EA405" s="135"/>
      <c r="EB405" s="135"/>
      <c r="EC405" s="135"/>
      <c r="ED405" s="135"/>
      <c r="EE405" s="135"/>
      <c r="EF405" s="135"/>
      <c r="EG405" s="135"/>
      <c r="EH405" s="135"/>
      <c r="EI405" s="135"/>
      <c r="EJ405" s="135"/>
      <c r="EK405" s="135"/>
      <c r="EL405" s="135"/>
      <c r="EM405" s="135"/>
      <c r="EN405" s="135"/>
      <c r="EO405" s="135"/>
      <c r="EP405" s="135"/>
      <c r="EQ405" s="135"/>
      <c r="ER405" s="135"/>
      <c r="ES405" s="135"/>
      <c r="ET405" s="135"/>
      <c r="EU405" s="135"/>
      <c r="EV405" s="135"/>
      <c r="EW405" s="135"/>
      <c r="EX405" s="135"/>
      <c r="EY405" s="135"/>
      <c r="EZ405" s="135"/>
      <c r="FA405" s="135"/>
      <c r="FB405" s="135"/>
      <c r="FC405" s="135"/>
      <c r="FD405" s="135"/>
      <c r="FE405" s="135"/>
      <c r="FF405" s="135"/>
      <c r="FG405" s="135"/>
      <c r="FH405" s="135"/>
      <c r="FI405" s="135"/>
      <c r="FJ405" s="135"/>
      <c r="FK405" s="135"/>
      <c r="FL405" s="135"/>
      <c r="FM405" s="135"/>
      <c r="FN405" s="135"/>
      <c r="FO405" s="135"/>
      <c r="FP405" s="135"/>
      <c r="FQ405" s="135"/>
      <c r="FR405" s="135"/>
      <c r="FS405" s="135"/>
      <c r="FT405" s="135"/>
      <c r="FU405" s="135"/>
      <c r="FV405" s="135"/>
      <c r="FW405" s="135"/>
      <c r="FX405" s="135"/>
      <c r="FY405" s="135"/>
      <c r="FZ405" s="135"/>
      <c r="GA405" s="135"/>
      <c r="GB405" s="135"/>
      <c r="GC405" s="135"/>
      <c r="GD405" s="135"/>
      <c r="GE405" s="135"/>
      <c r="GF405" s="135"/>
      <c r="GG405" s="135"/>
      <c r="GH405" s="135"/>
      <c r="GI405" s="135"/>
      <c r="GJ405" s="135"/>
      <c r="GK405" s="135"/>
      <c r="GL405" s="135"/>
      <c r="GM405" s="135"/>
      <c r="GN405" s="135"/>
    </row>
    <row r="406" spans="1:196" x14ac:dyDescent="0.25">
      <c r="A406" s="18">
        <v>1</v>
      </c>
      <c r="B406" s="18">
        <v>1</v>
      </c>
      <c r="C406" s="2067" t="s">
        <v>16</v>
      </c>
      <c r="D406" s="27">
        <f>'2 уровень'!F1164</f>
        <v>0</v>
      </c>
      <c r="E406" s="27">
        <f>'2 уровень'!G1164</f>
        <v>0</v>
      </c>
      <c r="F406" s="27">
        <f>'2 уровень'!H1164</f>
        <v>1</v>
      </c>
      <c r="G406" s="140" t="e">
        <f>'2 уровень'!I1164</f>
        <v>#DIV/0!</v>
      </c>
      <c r="H406" s="154" t="e">
        <f>'2 уровень'!J1164</f>
        <v>#DIV/0!</v>
      </c>
      <c r="I406" s="154">
        <f>'2 уровень'!K1164</f>
        <v>8</v>
      </c>
      <c r="J406" s="149">
        <f>'2 уровень'!L1164</f>
        <v>0</v>
      </c>
      <c r="K406" s="149">
        <f>'2 уровень'!M1164</f>
        <v>0</v>
      </c>
      <c r="L406" s="149">
        <f>'2 уровень'!N1164</f>
        <v>8</v>
      </c>
      <c r="M406" s="149" t="e">
        <f>'2 уровень'!O1164</f>
        <v>#DIV/0!</v>
      </c>
      <c r="N406" s="149" t="e">
        <f>'2 уровень'!P1164</f>
        <v>#DIV/0!</v>
      </c>
      <c r="O406" s="149" t="e">
        <f>'2 уровень'!Q1164</f>
        <v>#DIV/0!</v>
      </c>
      <c r="P406" s="148">
        <f>'2 уровень'!R1164</f>
        <v>0</v>
      </c>
      <c r="Q406" s="148">
        <f>'2 уровень'!S1164</f>
        <v>0</v>
      </c>
      <c r="R406" s="148">
        <f>'2 уровень'!T1164</f>
        <v>0</v>
      </c>
      <c r="S406" s="148">
        <f>'2 уровень'!U1164</f>
        <v>0</v>
      </c>
      <c r="T406" s="148">
        <f>'2 уровень'!V1164</f>
        <v>0</v>
      </c>
      <c r="U406" s="148">
        <f>'2 уровень'!W1164</f>
        <v>0</v>
      </c>
      <c r="V406" s="148">
        <f>'2 уровень'!X1164</f>
        <v>0</v>
      </c>
      <c r="W406" s="148">
        <f>'2 уровень'!Y1164</f>
        <v>0</v>
      </c>
      <c r="X406" s="530">
        <f>'2 уровень'!Z1164</f>
        <v>0</v>
      </c>
      <c r="Y406" s="148"/>
      <c r="Z406" s="148"/>
      <c r="AA406" s="27">
        <f>'2 уровень'!AA1163</f>
        <v>0</v>
      </c>
      <c r="AB406" s="148">
        <f>'2 уровень'!AB1163</f>
        <v>0</v>
      </c>
      <c r="AC406" s="319">
        <f t="shared" si="66"/>
        <v>0</v>
      </c>
      <c r="AD406" s="319">
        <f t="shared" si="64"/>
        <v>0</v>
      </c>
      <c r="AE406" s="855">
        <f t="shared" si="77"/>
        <v>0</v>
      </c>
      <c r="AF406" s="135">
        <f t="shared" si="76"/>
        <v>0</v>
      </c>
      <c r="AG406" s="135"/>
      <c r="AH406" s="403"/>
      <c r="AI406" s="135">
        <f t="shared" si="72"/>
        <v>0</v>
      </c>
      <c r="AJ406" s="135"/>
      <c r="AK406" s="135"/>
      <c r="AL406" s="135"/>
      <c r="AM406" s="135"/>
      <c r="AN406" s="135"/>
      <c r="AO406" s="135"/>
      <c r="AP406" s="135"/>
      <c r="AQ406" s="135"/>
      <c r="AR406" s="135"/>
      <c r="AS406" s="135"/>
      <c r="AT406" s="135"/>
      <c r="AU406" s="135"/>
      <c r="AV406" s="135"/>
      <c r="AW406" s="135"/>
      <c r="AX406" s="135"/>
      <c r="AY406" s="135"/>
      <c r="AZ406" s="135"/>
      <c r="BA406" s="135"/>
      <c r="BB406" s="135"/>
      <c r="BC406" s="135"/>
      <c r="BD406" s="135"/>
      <c r="BE406" s="135"/>
      <c r="BF406" s="135"/>
      <c r="BG406" s="135"/>
      <c r="BH406" s="135"/>
      <c r="BI406" s="135"/>
      <c r="BJ406" s="135"/>
      <c r="BK406" s="135"/>
      <c r="BL406" s="135"/>
      <c r="BM406" s="135"/>
      <c r="BN406" s="135"/>
      <c r="BO406" s="135"/>
      <c r="BP406" s="135"/>
      <c r="BQ406" s="135"/>
      <c r="BR406" s="135"/>
      <c r="BS406" s="135"/>
      <c r="BT406" s="135"/>
      <c r="BU406" s="135"/>
      <c r="BV406" s="135"/>
      <c r="BW406" s="135"/>
      <c r="BX406" s="135"/>
      <c r="BY406" s="135"/>
      <c r="BZ406" s="135"/>
      <c r="CA406" s="135"/>
      <c r="CB406" s="135"/>
      <c r="CC406" s="135"/>
      <c r="CD406" s="135"/>
      <c r="CE406" s="135"/>
      <c r="CF406" s="135"/>
      <c r="CG406" s="135"/>
      <c r="CH406" s="135"/>
      <c r="CI406" s="135"/>
      <c r="CJ406" s="135"/>
      <c r="CK406" s="135"/>
      <c r="CL406" s="135"/>
      <c r="CM406" s="135"/>
      <c r="CN406" s="135"/>
      <c r="CO406" s="135"/>
      <c r="CP406" s="135"/>
      <c r="CQ406" s="135"/>
      <c r="CR406" s="135"/>
      <c r="CS406" s="135"/>
      <c r="CT406" s="135"/>
      <c r="CU406" s="135"/>
      <c r="CV406" s="135"/>
      <c r="CW406" s="135"/>
      <c r="CX406" s="135"/>
      <c r="CY406" s="135"/>
      <c r="CZ406" s="135"/>
      <c r="DA406" s="135"/>
      <c r="DB406" s="135"/>
      <c r="DC406" s="135"/>
      <c r="DD406" s="135"/>
      <c r="DE406" s="135"/>
      <c r="DF406" s="135"/>
      <c r="DG406" s="135"/>
      <c r="DH406" s="135"/>
      <c r="DI406" s="135"/>
      <c r="DJ406" s="135"/>
      <c r="DK406" s="135"/>
      <c r="DL406" s="135"/>
      <c r="DM406" s="135"/>
      <c r="DN406" s="135"/>
      <c r="DO406" s="135"/>
      <c r="DP406" s="135"/>
      <c r="DQ406" s="135"/>
      <c r="DR406" s="135"/>
      <c r="DS406" s="135"/>
      <c r="DT406" s="135"/>
      <c r="DU406" s="135"/>
      <c r="DV406" s="135"/>
      <c r="DW406" s="135"/>
      <c r="DX406" s="135"/>
      <c r="DY406" s="135"/>
      <c r="DZ406" s="135"/>
      <c r="EA406" s="135"/>
      <c r="EB406" s="135"/>
      <c r="EC406" s="135"/>
      <c r="ED406" s="135"/>
      <c r="EE406" s="135"/>
      <c r="EF406" s="135"/>
      <c r="EG406" s="135"/>
      <c r="EH406" s="135"/>
      <c r="EI406" s="135"/>
      <c r="EJ406" s="135"/>
      <c r="EK406" s="135"/>
      <c r="EL406" s="135"/>
      <c r="EM406" s="135"/>
      <c r="EN406" s="135"/>
      <c r="EO406" s="135"/>
      <c r="EP406" s="135"/>
      <c r="EQ406" s="135"/>
      <c r="ER406" s="135"/>
      <c r="ES406" s="135"/>
      <c r="ET406" s="135"/>
      <c r="EU406" s="135"/>
      <c r="EV406" s="135"/>
      <c r="EW406" s="135"/>
      <c r="EX406" s="135"/>
      <c r="EY406" s="135"/>
      <c r="EZ406" s="135"/>
      <c r="FA406" s="135"/>
      <c r="FB406" s="135"/>
      <c r="FC406" s="135"/>
      <c r="FD406" s="135"/>
      <c r="FE406" s="135"/>
      <c r="FF406" s="135"/>
      <c r="FG406" s="135"/>
      <c r="FH406" s="135"/>
      <c r="FI406" s="135"/>
      <c r="FJ406" s="135"/>
      <c r="FK406" s="135"/>
      <c r="FL406" s="135"/>
      <c r="FM406" s="135"/>
      <c r="FN406" s="135"/>
      <c r="FO406" s="135"/>
      <c r="FP406" s="135"/>
      <c r="FQ406" s="135"/>
      <c r="FR406" s="135"/>
      <c r="FS406" s="135"/>
      <c r="FT406" s="135"/>
      <c r="FU406" s="135"/>
      <c r="FV406" s="135"/>
      <c r="FW406" s="135"/>
      <c r="FX406" s="135"/>
      <c r="FY406" s="135"/>
      <c r="FZ406" s="135"/>
      <c r="GA406" s="135"/>
      <c r="GB406" s="135"/>
      <c r="GC406" s="135"/>
      <c r="GD406" s="135"/>
      <c r="GE406" s="135"/>
      <c r="GF406" s="135"/>
      <c r="GG406" s="135"/>
      <c r="GH406" s="135"/>
      <c r="GI406" s="135"/>
      <c r="GJ406" s="135"/>
      <c r="GK406" s="135"/>
      <c r="GL406" s="135"/>
      <c r="GM406" s="135"/>
      <c r="GN406" s="135"/>
    </row>
    <row r="407" spans="1:196" ht="29.25" x14ac:dyDescent="0.25">
      <c r="A407" s="18">
        <v>1</v>
      </c>
      <c r="B407" s="18">
        <v>1</v>
      </c>
      <c r="C407" s="851" t="s">
        <v>136</v>
      </c>
      <c r="D407" s="27">
        <f>'2 уровень'!F1165</f>
        <v>0</v>
      </c>
      <c r="E407" s="27">
        <f>'2 уровень'!G1165</f>
        <v>0</v>
      </c>
      <c r="F407" s="27">
        <f>'2 уровень'!H1165</f>
        <v>1</v>
      </c>
      <c r="G407" s="140" t="e">
        <f>'2 уровень'!I1165</f>
        <v>#DIV/0!</v>
      </c>
      <c r="H407" s="154" t="e">
        <f>'2 уровень'!J1165</f>
        <v>#DIV/0!</v>
      </c>
      <c r="I407" s="154">
        <f>'2 уровень'!K1165</f>
        <v>8</v>
      </c>
      <c r="J407" s="149">
        <f>'2 уровень'!L1165</f>
        <v>0</v>
      </c>
      <c r="K407" s="149">
        <f>'2 уровень'!M1165</f>
        <v>0</v>
      </c>
      <c r="L407" s="149">
        <f>'2 уровень'!N1165</f>
        <v>8</v>
      </c>
      <c r="M407" s="149" t="e">
        <f>'2 уровень'!O1165</f>
        <v>#DIV/0!</v>
      </c>
      <c r="N407" s="149" t="e">
        <f>'2 уровень'!P1165</f>
        <v>#DIV/0!</v>
      </c>
      <c r="O407" s="149" t="e">
        <f>'2 уровень'!Q1165</f>
        <v>#DIV/0!</v>
      </c>
      <c r="P407" s="148">
        <f>'2 уровень'!R1165</f>
        <v>28168.982184</v>
      </c>
      <c r="Q407" s="148">
        <f>'2 уровень'!S1165</f>
        <v>0</v>
      </c>
      <c r="R407" s="148">
        <f>'2 уровень'!T1165</f>
        <v>37.962389999999999</v>
      </c>
      <c r="S407" s="148">
        <f>'2 уровень'!U1165</f>
        <v>0</v>
      </c>
      <c r="T407" s="148">
        <f>'2 уровень'!V1165</f>
        <v>0</v>
      </c>
      <c r="U407" s="148">
        <f>'2 уровень'!W1165</f>
        <v>37.962389999999999</v>
      </c>
      <c r="V407" s="148">
        <f>'2 уровень'!X1165</f>
        <v>0</v>
      </c>
      <c r="W407" s="148">
        <f>'2 уровень'!Y1165</f>
        <v>0</v>
      </c>
      <c r="X407" s="530">
        <f>'2 уровень'!Z1165</f>
        <v>37.962389999999999</v>
      </c>
      <c r="Y407" s="148"/>
      <c r="Z407" s="148"/>
      <c r="AA407" s="27">
        <f>'2 уровень'!AA1164</f>
        <v>0</v>
      </c>
      <c r="AB407" s="148">
        <f>'2 уровень'!AB1164</f>
        <v>0</v>
      </c>
      <c r="AC407" s="319">
        <f t="shared" si="66"/>
        <v>37962.39</v>
      </c>
      <c r="AD407" s="319">
        <f t="shared" si="64"/>
        <v>0</v>
      </c>
      <c r="AE407" s="855" t="e">
        <f t="shared" si="77"/>
        <v>#DIV/0!</v>
      </c>
      <c r="AF407" s="135">
        <f t="shared" si="76"/>
        <v>37962.39</v>
      </c>
      <c r="AG407" s="135"/>
      <c r="AH407" s="403"/>
      <c r="AI407" s="135">
        <f t="shared" si="72"/>
        <v>0</v>
      </c>
      <c r="AJ407" s="135"/>
      <c r="AK407" s="135"/>
      <c r="AL407" s="135"/>
      <c r="AM407" s="135"/>
      <c r="AN407" s="135"/>
      <c r="AO407" s="135"/>
      <c r="AP407" s="135"/>
      <c r="AQ407" s="135"/>
      <c r="AR407" s="135"/>
      <c r="AS407" s="135"/>
      <c r="AT407" s="135"/>
      <c r="AU407" s="135"/>
      <c r="AV407" s="135"/>
      <c r="AW407" s="135"/>
      <c r="AX407" s="135"/>
      <c r="AY407" s="135"/>
      <c r="AZ407" s="135"/>
      <c r="BA407" s="135"/>
      <c r="BB407" s="135"/>
      <c r="BC407" s="135"/>
      <c r="BD407" s="135"/>
      <c r="BE407" s="135"/>
      <c r="BF407" s="135"/>
      <c r="BG407" s="135"/>
      <c r="BH407" s="135"/>
      <c r="BI407" s="135"/>
      <c r="BJ407" s="135"/>
      <c r="BK407" s="135"/>
      <c r="BL407" s="135"/>
      <c r="BM407" s="135"/>
      <c r="BN407" s="135"/>
      <c r="BO407" s="135"/>
      <c r="BP407" s="135"/>
      <c r="BQ407" s="135"/>
      <c r="BR407" s="135"/>
      <c r="BS407" s="135"/>
      <c r="BT407" s="135"/>
      <c r="BU407" s="135"/>
      <c r="BV407" s="135"/>
      <c r="BW407" s="135"/>
      <c r="BX407" s="135"/>
      <c r="BY407" s="135"/>
      <c r="BZ407" s="135"/>
      <c r="CA407" s="135"/>
      <c r="CB407" s="135"/>
      <c r="CC407" s="135"/>
      <c r="CD407" s="135"/>
      <c r="CE407" s="135"/>
      <c r="CF407" s="135"/>
      <c r="CG407" s="135"/>
      <c r="CH407" s="135"/>
      <c r="CI407" s="135"/>
      <c r="CJ407" s="135"/>
      <c r="CK407" s="135"/>
      <c r="CL407" s="135"/>
      <c r="CM407" s="135"/>
      <c r="CN407" s="135"/>
      <c r="CO407" s="135"/>
      <c r="CP407" s="135"/>
      <c r="CQ407" s="135"/>
      <c r="CR407" s="135"/>
      <c r="CS407" s="135"/>
      <c r="CT407" s="135"/>
      <c r="CU407" s="135"/>
      <c r="CV407" s="135"/>
      <c r="CW407" s="135"/>
      <c r="CX407" s="135"/>
      <c r="CY407" s="135"/>
      <c r="CZ407" s="135"/>
      <c r="DA407" s="135"/>
      <c r="DB407" s="135"/>
      <c r="DC407" s="135"/>
      <c r="DD407" s="135"/>
      <c r="DE407" s="135"/>
      <c r="DF407" s="135"/>
      <c r="DG407" s="135"/>
      <c r="DH407" s="135"/>
      <c r="DI407" s="135"/>
      <c r="DJ407" s="135"/>
      <c r="DK407" s="135"/>
      <c r="DL407" s="135"/>
      <c r="DM407" s="135"/>
      <c r="DN407" s="135"/>
      <c r="DO407" s="135"/>
      <c r="DP407" s="135"/>
      <c r="DQ407" s="135"/>
      <c r="DR407" s="135"/>
      <c r="DS407" s="135"/>
      <c r="DT407" s="135"/>
      <c r="DU407" s="135"/>
      <c r="DV407" s="135"/>
      <c r="DW407" s="135"/>
      <c r="DX407" s="135"/>
      <c r="DY407" s="135"/>
      <c r="DZ407" s="135"/>
      <c r="EA407" s="135"/>
      <c r="EB407" s="135"/>
      <c r="EC407" s="135"/>
      <c r="ED407" s="135"/>
      <c r="EE407" s="135"/>
      <c r="EF407" s="135"/>
      <c r="EG407" s="135"/>
      <c r="EH407" s="135"/>
      <c r="EI407" s="135"/>
      <c r="EJ407" s="135"/>
      <c r="EK407" s="135"/>
      <c r="EL407" s="135"/>
      <c r="EM407" s="135"/>
      <c r="EN407" s="135"/>
      <c r="EO407" s="135"/>
      <c r="EP407" s="135"/>
      <c r="EQ407" s="135"/>
      <c r="ER407" s="135"/>
      <c r="ES407" s="135"/>
      <c r="ET407" s="135"/>
      <c r="EU407" s="135"/>
      <c r="EV407" s="135"/>
      <c r="EW407" s="135"/>
      <c r="EX407" s="135"/>
      <c r="EY407" s="135"/>
      <c r="EZ407" s="135"/>
      <c r="FA407" s="135"/>
      <c r="FB407" s="135"/>
      <c r="FC407" s="135"/>
      <c r="FD407" s="135"/>
      <c r="FE407" s="135"/>
      <c r="FF407" s="135"/>
      <c r="FG407" s="135"/>
      <c r="FH407" s="135"/>
      <c r="FI407" s="135"/>
      <c r="FJ407" s="135"/>
      <c r="FK407" s="135"/>
      <c r="FL407" s="135"/>
      <c r="FM407" s="135"/>
      <c r="FN407" s="135"/>
      <c r="FO407" s="135"/>
      <c r="FP407" s="135"/>
      <c r="FQ407" s="135"/>
      <c r="FR407" s="135"/>
      <c r="FS407" s="135"/>
      <c r="FT407" s="135"/>
      <c r="FU407" s="135"/>
      <c r="FV407" s="135"/>
      <c r="FW407" s="135"/>
      <c r="FX407" s="135"/>
      <c r="FY407" s="135"/>
      <c r="FZ407" s="135"/>
      <c r="GA407" s="135"/>
      <c r="GB407" s="135"/>
      <c r="GC407" s="135"/>
      <c r="GD407" s="135"/>
      <c r="GE407" s="135"/>
      <c r="GF407" s="135"/>
      <c r="GG407" s="135"/>
      <c r="GH407" s="135"/>
      <c r="GI407" s="135"/>
      <c r="GJ407" s="135"/>
      <c r="GK407" s="135"/>
      <c r="GL407" s="135"/>
      <c r="GM407" s="135"/>
      <c r="GN407" s="135"/>
    </row>
    <row r="408" spans="1:196" ht="29.25" x14ac:dyDescent="0.25">
      <c r="A408" s="18">
        <v>1</v>
      </c>
      <c r="B408" s="18">
        <v>1</v>
      </c>
      <c r="C408" s="3742" t="s">
        <v>237</v>
      </c>
      <c r="D408" s="27">
        <f>'2 уровень'!F1166</f>
        <v>0</v>
      </c>
      <c r="E408" s="27">
        <f>'2 уровень'!G1166</f>
        <v>0</v>
      </c>
      <c r="F408" s="27">
        <f>'2 уровень'!H1166</f>
        <v>0</v>
      </c>
      <c r="G408" s="140" t="e">
        <f>'2 уровень'!I1166</f>
        <v>#DIV/0!</v>
      </c>
      <c r="H408" s="154" t="e">
        <f>'2 уровень'!J1166</f>
        <v>#DIV/0!</v>
      </c>
      <c r="I408" s="154" t="e">
        <f>'2 уровень'!K1166</f>
        <v>#DIV/0!</v>
      </c>
      <c r="J408" s="149">
        <f>'2 уровень'!L1166</f>
        <v>0</v>
      </c>
      <c r="K408" s="149">
        <f>'2 уровень'!M1166</f>
        <v>0</v>
      </c>
      <c r="L408" s="149">
        <f>'2 уровень'!N1166</f>
        <v>0</v>
      </c>
      <c r="M408" s="149" t="e">
        <f>'2 уровень'!O1166</f>
        <v>#DIV/0!</v>
      </c>
      <c r="N408" s="149" t="e">
        <f>'2 уровень'!P1166</f>
        <v>#DIV/0!</v>
      </c>
      <c r="O408" s="149" t="e">
        <f>'2 уровень'!Q1166</f>
        <v>#DIV/0!</v>
      </c>
      <c r="P408" s="148">
        <f>'2 уровень'!R1166</f>
        <v>1584.4590000000001</v>
      </c>
      <c r="Q408" s="148">
        <f>'2 уровень'!S1166</f>
        <v>0</v>
      </c>
      <c r="R408" s="148">
        <f>'2 уровень'!T1166</f>
        <v>0</v>
      </c>
      <c r="S408" s="148">
        <f>'2 уровень'!U1166</f>
        <v>0</v>
      </c>
      <c r="T408" s="148">
        <f>'2 уровень'!V1166</f>
        <v>0</v>
      </c>
      <c r="U408" s="148">
        <f>'2 уровень'!W1166</f>
        <v>0</v>
      </c>
      <c r="V408" s="148">
        <f>'2 уровень'!X1166</f>
        <v>0</v>
      </c>
      <c r="W408" s="148">
        <f>'2 уровень'!Y1166</f>
        <v>0</v>
      </c>
      <c r="X408" s="530">
        <f>'2 уровень'!Z1166</f>
        <v>0</v>
      </c>
      <c r="Y408" s="148" t="e">
        <f>R408/Q408*100</f>
        <v>#DIV/0!</v>
      </c>
      <c r="Z408" s="148" t="e">
        <f>X408/Q408*100</f>
        <v>#DIV/0!</v>
      </c>
      <c r="AA408" s="27">
        <f>'2 уровень'!AA1165</f>
        <v>0</v>
      </c>
      <c r="AB408" s="148">
        <f>'2 уровень'!AB1165</f>
        <v>0</v>
      </c>
      <c r="AC408" s="319">
        <f t="shared" si="66"/>
        <v>0</v>
      </c>
      <c r="AD408" s="319">
        <f t="shared" ref="AD408:AD471" si="78">W408*1000</f>
        <v>0</v>
      </c>
      <c r="AE408" s="855" t="e">
        <f t="shared" si="77"/>
        <v>#DIV/0!</v>
      </c>
      <c r="AF408" s="135" t="e">
        <f t="shared" si="76"/>
        <v>#DIV/0!</v>
      </c>
      <c r="AG408" s="135"/>
      <c r="AH408" s="403"/>
      <c r="AI408" s="135">
        <f t="shared" si="72"/>
        <v>0</v>
      </c>
      <c r="AJ408" s="135"/>
      <c r="AK408" s="135"/>
      <c r="AL408" s="135"/>
      <c r="AM408" s="135"/>
      <c r="AN408" s="135"/>
      <c r="AO408" s="135"/>
      <c r="AP408" s="135"/>
      <c r="AQ408" s="135"/>
      <c r="AR408" s="135"/>
      <c r="AS408" s="135"/>
      <c r="AT408" s="135"/>
      <c r="AU408" s="135"/>
      <c r="AV408" s="135"/>
      <c r="AW408" s="135"/>
      <c r="AX408" s="135"/>
      <c r="AY408" s="135"/>
      <c r="AZ408" s="135"/>
      <c r="BA408" s="135"/>
      <c r="BB408" s="135"/>
      <c r="BC408" s="135"/>
      <c r="BD408" s="135"/>
      <c r="BE408" s="135"/>
      <c r="BF408" s="135"/>
      <c r="BG408" s="135"/>
      <c r="BH408" s="135"/>
      <c r="BI408" s="135"/>
      <c r="BJ408" s="135"/>
      <c r="BK408" s="135"/>
      <c r="BL408" s="135"/>
      <c r="BM408" s="135"/>
      <c r="BN408" s="135"/>
      <c r="BO408" s="135"/>
      <c r="BP408" s="135"/>
      <c r="BQ408" s="135"/>
      <c r="BR408" s="135"/>
      <c r="BS408" s="135"/>
      <c r="BT408" s="135"/>
      <c r="BU408" s="135"/>
      <c r="BV408" s="135"/>
      <c r="BW408" s="135"/>
      <c r="BX408" s="135"/>
      <c r="BY408" s="135"/>
      <c r="BZ408" s="135"/>
      <c r="CA408" s="135"/>
      <c r="CB408" s="135"/>
      <c r="CC408" s="135"/>
      <c r="CD408" s="135"/>
      <c r="CE408" s="135"/>
      <c r="CF408" s="135"/>
      <c r="CG408" s="135"/>
      <c r="CH408" s="135"/>
      <c r="CI408" s="135"/>
      <c r="CJ408" s="135"/>
      <c r="CK408" s="135"/>
      <c r="CL408" s="135"/>
      <c r="CM408" s="135"/>
      <c r="CN408" s="135"/>
      <c r="CO408" s="135"/>
      <c r="CP408" s="135"/>
      <c r="CQ408" s="135"/>
      <c r="CR408" s="135"/>
      <c r="CS408" s="135"/>
      <c r="CT408" s="135"/>
      <c r="CU408" s="135"/>
      <c r="CV408" s="135"/>
      <c r="CW408" s="135"/>
      <c r="CX408" s="135"/>
      <c r="CY408" s="135"/>
      <c r="CZ408" s="135"/>
      <c r="DA408" s="135"/>
      <c r="DB408" s="135"/>
      <c r="DC408" s="135"/>
      <c r="DD408" s="135"/>
      <c r="DE408" s="135"/>
      <c r="DF408" s="135"/>
      <c r="DG408" s="135"/>
      <c r="DH408" s="135"/>
      <c r="DI408" s="135"/>
      <c r="DJ408" s="135"/>
      <c r="DK408" s="135"/>
      <c r="DL408" s="135"/>
      <c r="DM408" s="135"/>
      <c r="DN408" s="135"/>
      <c r="DO408" s="135"/>
      <c r="DP408" s="135"/>
      <c r="DQ408" s="135"/>
      <c r="DR408" s="135"/>
      <c r="DS408" s="135"/>
      <c r="DT408" s="135"/>
      <c r="DU408" s="135"/>
      <c r="DV408" s="135"/>
      <c r="DW408" s="135"/>
      <c r="DX408" s="135"/>
      <c r="DY408" s="135"/>
      <c r="DZ408" s="135"/>
      <c r="EA408" s="135"/>
      <c r="EB408" s="135"/>
      <c r="EC408" s="135"/>
      <c r="ED408" s="135"/>
      <c r="EE408" s="135"/>
      <c r="EF408" s="135"/>
      <c r="EG408" s="135"/>
      <c r="EH408" s="135"/>
      <c r="EI408" s="135"/>
      <c r="EJ408" s="135"/>
      <c r="EK408" s="135"/>
      <c r="EL408" s="135"/>
      <c r="EM408" s="135"/>
      <c r="EN408" s="135"/>
      <c r="EO408" s="135"/>
      <c r="EP408" s="135"/>
      <c r="EQ408" s="135"/>
      <c r="ER408" s="135"/>
      <c r="ES408" s="135"/>
      <c r="ET408" s="135"/>
      <c r="EU408" s="135"/>
      <c r="EV408" s="135"/>
      <c r="EW408" s="135"/>
      <c r="EX408" s="135"/>
      <c r="EY408" s="135"/>
      <c r="EZ408" s="135"/>
      <c r="FA408" s="135"/>
      <c r="FB408" s="135"/>
      <c r="FC408" s="135"/>
      <c r="FD408" s="135"/>
      <c r="FE408" s="135"/>
      <c r="FF408" s="135"/>
      <c r="FG408" s="135"/>
      <c r="FH408" s="135"/>
      <c r="FI408" s="135"/>
      <c r="FJ408" s="135"/>
      <c r="FK408" s="135"/>
      <c r="FL408" s="135"/>
      <c r="FM408" s="135"/>
      <c r="FN408" s="135"/>
      <c r="FO408" s="135"/>
      <c r="FP408" s="135"/>
      <c r="FQ408" s="135"/>
      <c r="FR408" s="135"/>
      <c r="FS408" s="135"/>
      <c r="FT408" s="135"/>
      <c r="FU408" s="135"/>
      <c r="FV408" s="135"/>
      <c r="FW408" s="135"/>
      <c r="FX408" s="135"/>
      <c r="FY408" s="135"/>
      <c r="FZ408" s="135"/>
      <c r="GA408" s="135"/>
      <c r="GB408" s="135"/>
      <c r="GC408" s="135"/>
      <c r="GD408" s="135"/>
      <c r="GE408" s="135"/>
      <c r="GF408" s="135"/>
      <c r="GG408" s="135"/>
      <c r="GH408" s="135"/>
      <c r="GI408" s="135"/>
      <c r="GJ408" s="135"/>
      <c r="GK408" s="135"/>
      <c r="GL408" s="135"/>
      <c r="GM408" s="135"/>
      <c r="GN408" s="135"/>
    </row>
    <row r="409" spans="1:196" x14ac:dyDescent="0.25">
      <c r="A409" s="18">
        <v>1</v>
      </c>
      <c r="B409" s="18">
        <v>1</v>
      </c>
      <c r="C409" s="851" t="s">
        <v>197</v>
      </c>
      <c r="D409" s="27">
        <f>'2 уровень'!F1167</f>
        <v>0</v>
      </c>
      <c r="E409" s="27">
        <f>'2 уровень'!G1167</f>
        <v>0</v>
      </c>
      <c r="F409" s="27">
        <f>'2 уровень'!H1167</f>
        <v>0</v>
      </c>
      <c r="G409" s="140" t="e">
        <f>'2 уровень'!I1167</f>
        <v>#DIV/0!</v>
      </c>
      <c r="H409" s="154">
        <f>'2 уровень'!J1167</f>
        <v>0</v>
      </c>
      <c r="I409" s="154">
        <f>'2 уровень'!K1167</f>
        <v>0</v>
      </c>
      <c r="J409" s="149">
        <f>'2 уровень'!L1167</f>
        <v>0</v>
      </c>
      <c r="K409" s="149">
        <f>'2 уровень'!M1167</f>
        <v>0</v>
      </c>
      <c r="L409" s="149">
        <f>'2 уровень'!N1167</f>
        <v>0</v>
      </c>
      <c r="M409" s="149">
        <f>'2 уровень'!O1167</f>
        <v>0</v>
      </c>
      <c r="N409" s="149">
        <f>'2 уровень'!P1167</f>
        <v>0</v>
      </c>
      <c r="O409" s="149">
        <f>'2 уровень'!Q1167</f>
        <v>0</v>
      </c>
      <c r="P409" s="148">
        <f>'2 уровень'!R1167</f>
        <v>0</v>
      </c>
      <c r="Q409" s="148">
        <f>'2 уровень'!S1167</f>
        <v>0</v>
      </c>
      <c r="R409" s="148">
        <f>'2 уровень'!T1167</f>
        <v>0</v>
      </c>
      <c r="S409" s="148">
        <f>'2 уровень'!U1167</f>
        <v>0</v>
      </c>
      <c r="T409" s="148">
        <f>'2 уровень'!V1167</f>
        <v>0</v>
      </c>
      <c r="U409" s="148">
        <f>'2 уровень'!W1167</f>
        <v>0</v>
      </c>
      <c r="V409" s="148">
        <f>'2 уровень'!X1167</f>
        <v>0</v>
      </c>
      <c r="W409" s="148">
        <f>'2 уровень'!Y1167</f>
        <v>0</v>
      </c>
      <c r="X409" s="530">
        <f>'2 уровень'!Z1167</f>
        <v>0</v>
      </c>
      <c r="Y409" s="148"/>
      <c r="Z409" s="148"/>
      <c r="AA409" s="27">
        <f>'2 уровень'!AA1166</f>
        <v>0</v>
      </c>
      <c r="AB409" s="148">
        <f>'2 уровень'!AB1166</f>
        <v>0</v>
      </c>
      <c r="AC409" s="319">
        <f t="shared" ref="AC409:AC472" si="79">X409*1000</f>
        <v>0</v>
      </c>
      <c r="AD409" s="319">
        <f t="shared" si="78"/>
        <v>0</v>
      </c>
      <c r="AE409" s="855">
        <f t="shared" si="77"/>
        <v>0</v>
      </c>
      <c r="AF409" s="135" t="e">
        <f t="shared" si="76"/>
        <v>#DIV/0!</v>
      </c>
      <c r="AG409" s="135"/>
      <c r="AH409" s="403"/>
      <c r="AI409" s="135">
        <f t="shared" si="72"/>
        <v>0</v>
      </c>
      <c r="AJ409" s="135"/>
      <c r="AK409" s="135"/>
      <c r="AL409" s="135"/>
      <c r="AM409" s="135"/>
      <c r="AN409" s="135"/>
      <c r="AO409" s="135"/>
      <c r="AP409" s="135"/>
      <c r="AQ409" s="135"/>
      <c r="AR409" s="135"/>
      <c r="AS409" s="135"/>
      <c r="AT409" s="135"/>
      <c r="AU409" s="135"/>
      <c r="AV409" s="135"/>
      <c r="AW409" s="135"/>
      <c r="AX409" s="135"/>
      <c r="AY409" s="135"/>
      <c r="AZ409" s="135"/>
      <c r="BA409" s="135"/>
      <c r="BB409" s="135"/>
      <c r="BC409" s="135"/>
      <c r="BD409" s="135"/>
      <c r="BE409" s="135"/>
      <c r="BF409" s="135"/>
      <c r="BG409" s="135"/>
      <c r="BH409" s="135"/>
      <c r="BI409" s="135"/>
      <c r="BJ409" s="135"/>
      <c r="BK409" s="135"/>
      <c r="BL409" s="135"/>
      <c r="BM409" s="135"/>
      <c r="BN409" s="135"/>
      <c r="BO409" s="135"/>
      <c r="BP409" s="135"/>
      <c r="BQ409" s="135"/>
      <c r="BR409" s="135"/>
      <c r="BS409" s="135"/>
      <c r="BT409" s="135"/>
      <c r="BU409" s="135"/>
      <c r="BV409" s="135"/>
      <c r="BW409" s="135"/>
      <c r="BX409" s="135"/>
      <c r="BY409" s="135"/>
      <c r="BZ409" s="135"/>
      <c r="CA409" s="135"/>
      <c r="CB409" s="135"/>
      <c r="CC409" s="135"/>
      <c r="CD409" s="135"/>
      <c r="CE409" s="135"/>
      <c r="CF409" s="135"/>
      <c r="CG409" s="135"/>
      <c r="CH409" s="135"/>
      <c r="CI409" s="135"/>
      <c r="CJ409" s="135"/>
      <c r="CK409" s="135"/>
      <c r="CL409" s="135"/>
      <c r="CM409" s="135"/>
      <c r="CN409" s="135"/>
      <c r="CO409" s="135"/>
      <c r="CP409" s="135"/>
      <c r="CQ409" s="135"/>
      <c r="CR409" s="135"/>
      <c r="CS409" s="135"/>
      <c r="CT409" s="135"/>
      <c r="CU409" s="135"/>
      <c r="CV409" s="135"/>
      <c r="CW409" s="135"/>
      <c r="CX409" s="135"/>
      <c r="CY409" s="135"/>
      <c r="CZ409" s="135"/>
      <c r="DA409" s="135"/>
      <c r="DB409" s="135"/>
      <c r="DC409" s="135"/>
      <c r="DD409" s="135"/>
      <c r="DE409" s="135"/>
      <c r="DF409" s="135"/>
      <c r="DG409" s="135"/>
      <c r="DH409" s="135"/>
      <c r="DI409" s="135"/>
      <c r="DJ409" s="135"/>
      <c r="DK409" s="135"/>
      <c r="DL409" s="135"/>
      <c r="DM409" s="135"/>
      <c r="DN409" s="135"/>
      <c r="DO409" s="135"/>
      <c r="DP409" s="135"/>
      <c r="DQ409" s="135"/>
      <c r="DR409" s="135"/>
      <c r="DS409" s="135"/>
      <c r="DT409" s="135"/>
      <c r="DU409" s="135"/>
      <c r="DV409" s="135"/>
      <c r="DW409" s="135"/>
      <c r="DX409" s="135"/>
      <c r="DY409" s="135"/>
      <c r="DZ409" s="135"/>
      <c r="EA409" s="135"/>
      <c r="EB409" s="135"/>
      <c r="EC409" s="135"/>
      <c r="ED409" s="135"/>
      <c r="EE409" s="135"/>
      <c r="EF409" s="135"/>
      <c r="EG409" s="135"/>
      <c r="EH409" s="135"/>
      <c r="EI409" s="135"/>
      <c r="EJ409" s="135"/>
      <c r="EK409" s="135"/>
      <c r="EL409" s="135"/>
      <c r="EM409" s="135"/>
      <c r="EN409" s="135"/>
      <c r="EO409" s="135"/>
      <c r="EP409" s="135"/>
      <c r="EQ409" s="135"/>
      <c r="ER409" s="135"/>
      <c r="ES409" s="135"/>
      <c r="ET409" s="135"/>
      <c r="EU409" s="135"/>
      <c r="EV409" s="135"/>
      <c r="EW409" s="135"/>
      <c r="EX409" s="135"/>
      <c r="EY409" s="135"/>
      <c r="EZ409" s="135"/>
      <c r="FA409" s="135"/>
      <c r="FB409" s="135"/>
      <c r="FC409" s="135"/>
      <c r="FD409" s="135"/>
      <c r="FE409" s="135"/>
      <c r="FF409" s="135"/>
      <c r="FG409" s="135"/>
      <c r="FH409" s="135"/>
      <c r="FI409" s="135"/>
      <c r="FJ409" s="135"/>
      <c r="FK409" s="135"/>
      <c r="FL409" s="135"/>
      <c r="FM409" s="135"/>
      <c r="FN409" s="135"/>
      <c r="FO409" s="135"/>
      <c r="FP409" s="135"/>
      <c r="FQ409" s="135"/>
      <c r="FR409" s="135"/>
      <c r="FS409" s="135"/>
      <c r="FT409" s="135"/>
      <c r="FU409" s="135"/>
      <c r="FV409" s="135"/>
      <c r="FW409" s="135"/>
      <c r="FX409" s="135"/>
      <c r="FY409" s="135"/>
      <c r="FZ409" s="135"/>
      <c r="GA409" s="135"/>
      <c r="GB409" s="135"/>
      <c r="GC409" s="135"/>
      <c r="GD409" s="135"/>
      <c r="GE409" s="135"/>
      <c r="GF409" s="135"/>
      <c r="GG409" s="135"/>
      <c r="GH409" s="135"/>
      <c r="GI409" s="135"/>
      <c r="GJ409" s="135"/>
      <c r="GK409" s="135"/>
      <c r="GL409" s="135"/>
      <c r="GM409" s="135"/>
      <c r="GN409" s="135"/>
    </row>
    <row r="410" spans="1:196" x14ac:dyDescent="0.25">
      <c r="A410" s="18">
        <v>1</v>
      </c>
      <c r="B410" s="18">
        <v>1</v>
      </c>
      <c r="C410" s="846" t="s">
        <v>198</v>
      </c>
      <c r="D410" s="27">
        <f>'2 уровень'!F1168</f>
        <v>0</v>
      </c>
      <c r="E410" s="27">
        <f>'2 уровень'!G1168</f>
        <v>0</v>
      </c>
      <c r="F410" s="27">
        <f>'2 уровень'!H1168</f>
        <v>0</v>
      </c>
      <c r="G410" s="140" t="e">
        <f>'2 уровень'!I1168</f>
        <v>#DIV/0!</v>
      </c>
      <c r="H410" s="154">
        <f>'2 уровень'!J1168</f>
        <v>0</v>
      </c>
      <c r="I410" s="154">
        <f>'2 уровень'!K1168</f>
        <v>0</v>
      </c>
      <c r="J410" s="149">
        <f>'2 уровень'!L1168</f>
        <v>0</v>
      </c>
      <c r="K410" s="149">
        <f>'2 уровень'!M1168</f>
        <v>0</v>
      </c>
      <c r="L410" s="149">
        <f>'2 уровень'!N1168</f>
        <v>0</v>
      </c>
      <c r="M410" s="149">
        <f>'2 уровень'!O1168</f>
        <v>0</v>
      </c>
      <c r="N410" s="149">
        <f>'2 уровень'!P1168</f>
        <v>0</v>
      </c>
      <c r="O410" s="149">
        <f>'2 уровень'!Q1168</f>
        <v>0</v>
      </c>
      <c r="P410" s="148">
        <f>'2 уровень'!R1168</f>
        <v>0</v>
      </c>
      <c r="Q410" s="148">
        <f>'2 уровень'!S1168</f>
        <v>0</v>
      </c>
      <c r="R410" s="148">
        <f>'2 уровень'!T1168</f>
        <v>0</v>
      </c>
      <c r="S410" s="148">
        <f>'2 уровень'!U1168</f>
        <v>0</v>
      </c>
      <c r="T410" s="148">
        <f>'2 уровень'!V1168</f>
        <v>0</v>
      </c>
      <c r="U410" s="148">
        <f>'2 уровень'!W1168</f>
        <v>0</v>
      </c>
      <c r="V410" s="148">
        <f>'2 уровень'!X1168</f>
        <v>0</v>
      </c>
      <c r="W410" s="148">
        <f>'2 уровень'!Y1168</f>
        <v>0</v>
      </c>
      <c r="X410" s="530">
        <f>'2 уровень'!Z1168</f>
        <v>0</v>
      </c>
      <c r="Y410" s="148"/>
      <c r="Z410" s="148"/>
      <c r="AA410" s="27">
        <f>'2 уровень'!AA1167</f>
        <v>0</v>
      </c>
      <c r="AB410" s="148">
        <f>'2 уровень'!AB1167</f>
        <v>0</v>
      </c>
      <c r="AC410" s="319">
        <f t="shared" si="79"/>
        <v>0</v>
      </c>
      <c r="AD410" s="319">
        <f t="shared" si="78"/>
        <v>0</v>
      </c>
      <c r="AE410" s="855">
        <f t="shared" si="77"/>
        <v>0</v>
      </c>
      <c r="AF410" s="135" t="e">
        <f t="shared" si="76"/>
        <v>#DIV/0!</v>
      </c>
      <c r="AG410" s="135"/>
      <c r="AH410" s="403"/>
      <c r="AI410" s="135">
        <f t="shared" si="72"/>
        <v>0</v>
      </c>
      <c r="AJ410" s="135"/>
      <c r="AK410" s="135"/>
      <c r="AL410" s="135"/>
      <c r="AM410" s="135"/>
      <c r="AN410" s="135"/>
      <c r="AO410" s="135"/>
      <c r="AP410" s="135"/>
      <c r="AQ410" s="135"/>
      <c r="AR410" s="135"/>
      <c r="AS410" s="135"/>
      <c r="AT410" s="135"/>
      <c r="AU410" s="135"/>
      <c r="AV410" s="135"/>
      <c r="AW410" s="135"/>
      <c r="AX410" s="135"/>
      <c r="AY410" s="135"/>
      <c r="AZ410" s="135"/>
      <c r="BA410" s="135"/>
      <c r="BB410" s="135"/>
      <c r="BC410" s="135"/>
      <c r="BD410" s="135"/>
      <c r="BE410" s="135"/>
      <c r="BF410" s="135"/>
      <c r="BG410" s="135"/>
      <c r="BH410" s="135"/>
      <c r="BI410" s="135"/>
      <c r="BJ410" s="135"/>
      <c r="BK410" s="135"/>
      <c r="BL410" s="135"/>
      <c r="BM410" s="135"/>
      <c r="BN410" s="135"/>
      <c r="BO410" s="135"/>
      <c r="BP410" s="135"/>
      <c r="BQ410" s="135"/>
      <c r="BR410" s="135"/>
      <c r="BS410" s="135"/>
      <c r="BT410" s="135"/>
      <c r="BU410" s="135"/>
      <c r="BV410" s="135"/>
      <c r="BW410" s="135"/>
      <c r="BX410" s="135"/>
      <c r="BY410" s="135"/>
      <c r="BZ410" s="135"/>
      <c r="CA410" s="135"/>
      <c r="CB410" s="135"/>
      <c r="CC410" s="135"/>
      <c r="CD410" s="135"/>
      <c r="CE410" s="135"/>
      <c r="CF410" s="135"/>
      <c r="CG410" s="135"/>
      <c r="CH410" s="135"/>
      <c r="CI410" s="135"/>
      <c r="CJ410" s="135"/>
      <c r="CK410" s="135"/>
      <c r="CL410" s="135"/>
      <c r="CM410" s="135"/>
      <c r="CN410" s="135"/>
      <c r="CO410" s="135"/>
      <c r="CP410" s="135"/>
      <c r="CQ410" s="135"/>
      <c r="CR410" s="135"/>
      <c r="CS410" s="135"/>
      <c r="CT410" s="135"/>
      <c r="CU410" s="135"/>
      <c r="CV410" s="135"/>
      <c r="CW410" s="135"/>
      <c r="CX410" s="135"/>
      <c r="CY410" s="135"/>
      <c r="CZ410" s="135"/>
      <c r="DA410" s="135"/>
      <c r="DB410" s="135"/>
      <c r="DC410" s="135"/>
      <c r="DD410" s="135"/>
      <c r="DE410" s="135"/>
      <c r="DF410" s="135"/>
      <c r="DG410" s="135"/>
      <c r="DH410" s="135"/>
      <c r="DI410" s="135"/>
      <c r="DJ410" s="135"/>
      <c r="DK410" s="135"/>
      <c r="DL410" s="135"/>
      <c r="DM410" s="135"/>
      <c r="DN410" s="135"/>
      <c r="DO410" s="135"/>
      <c r="DP410" s="135"/>
      <c r="DQ410" s="135"/>
      <c r="DR410" s="135"/>
      <c r="DS410" s="135"/>
      <c r="DT410" s="135"/>
      <c r="DU410" s="135"/>
      <c r="DV410" s="135"/>
      <c r="DW410" s="135"/>
      <c r="DX410" s="135"/>
      <c r="DY410" s="135"/>
      <c r="DZ410" s="135"/>
      <c r="EA410" s="135"/>
      <c r="EB410" s="135"/>
      <c r="EC410" s="135"/>
      <c r="ED410" s="135"/>
      <c r="EE410" s="135"/>
      <c r="EF410" s="135"/>
      <c r="EG410" s="135"/>
      <c r="EH410" s="135"/>
      <c r="EI410" s="135"/>
      <c r="EJ410" s="135"/>
      <c r="EK410" s="135"/>
      <c r="EL410" s="135"/>
      <c r="EM410" s="135"/>
      <c r="EN410" s="135"/>
      <c r="EO410" s="135"/>
      <c r="EP410" s="135"/>
      <c r="EQ410" s="135"/>
      <c r="ER410" s="135"/>
      <c r="ES410" s="135"/>
      <c r="ET410" s="135"/>
      <c r="EU410" s="135"/>
      <c r="EV410" s="135"/>
      <c r="EW410" s="135"/>
      <c r="EX410" s="135"/>
      <c r="EY410" s="135"/>
      <c r="EZ410" s="135"/>
      <c r="FA410" s="135"/>
      <c r="FB410" s="135"/>
      <c r="FC410" s="135"/>
      <c r="FD410" s="135"/>
      <c r="FE410" s="135"/>
      <c r="FF410" s="135"/>
      <c r="FG410" s="135"/>
      <c r="FH410" s="135"/>
      <c r="FI410" s="135"/>
      <c r="FJ410" s="135"/>
      <c r="FK410" s="135"/>
      <c r="FL410" s="135"/>
      <c r="FM410" s="135"/>
      <c r="FN410" s="135"/>
      <c r="FO410" s="135"/>
      <c r="FP410" s="135"/>
      <c r="FQ410" s="135"/>
      <c r="FR410" s="135"/>
      <c r="FS410" s="135"/>
      <c r="FT410" s="135"/>
      <c r="FU410" s="135"/>
      <c r="FV410" s="135"/>
      <c r="FW410" s="135"/>
      <c r="FX410" s="135"/>
      <c r="FY410" s="135"/>
      <c r="FZ410" s="135"/>
      <c r="GA410" s="135"/>
      <c r="GB410" s="135"/>
      <c r="GC410" s="135"/>
      <c r="GD410" s="135"/>
      <c r="GE410" s="135"/>
      <c r="GF410" s="135"/>
      <c r="GG410" s="135"/>
      <c r="GH410" s="135"/>
      <c r="GI410" s="135"/>
      <c r="GJ410" s="135"/>
      <c r="GK410" s="135"/>
      <c r="GL410" s="135"/>
      <c r="GM410" s="135"/>
      <c r="GN410" s="135"/>
    </row>
    <row r="411" spans="1:196" ht="30" x14ac:dyDescent="0.25">
      <c r="A411" s="18">
        <v>1</v>
      </c>
      <c r="B411" s="18">
        <v>1</v>
      </c>
      <c r="C411" s="846" t="s">
        <v>199</v>
      </c>
      <c r="D411" s="27">
        <f>'2 уровень'!F1169</f>
        <v>0</v>
      </c>
      <c r="E411" s="27">
        <f>'2 уровень'!G1169</f>
        <v>0</v>
      </c>
      <c r="F411" s="27">
        <f>'2 уровень'!H1169</f>
        <v>0</v>
      </c>
      <c r="G411" s="140" t="e">
        <f>'2 уровень'!I1169</f>
        <v>#DIV/0!</v>
      </c>
      <c r="H411" s="154">
        <f>'2 уровень'!J1169</f>
        <v>0</v>
      </c>
      <c r="I411" s="154">
        <f>'2 уровень'!K1169</f>
        <v>0</v>
      </c>
      <c r="J411" s="149">
        <f>'2 уровень'!L1169</f>
        <v>0</v>
      </c>
      <c r="K411" s="149">
        <f>'2 уровень'!M1169</f>
        <v>0</v>
      </c>
      <c r="L411" s="149">
        <f>'2 уровень'!N1169</f>
        <v>0</v>
      </c>
      <c r="M411" s="149">
        <f>'2 уровень'!O1169</f>
        <v>0</v>
      </c>
      <c r="N411" s="149">
        <f>'2 уровень'!P1169</f>
        <v>0</v>
      </c>
      <c r="O411" s="149">
        <f>'2 уровень'!Q1169</f>
        <v>0</v>
      </c>
      <c r="P411" s="148">
        <f>'2 уровень'!R1169</f>
        <v>0</v>
      </c>
      <c r="Q411" s="148">
        <f>'2 уровень'!S1169</f>
        <v>0</v>
      </c>
      <c r="R411" s="148">
        <f>'2 уровень'!T1169</f>
        <v>0</v>
      </c>
      <c r="S411" s="148">
        <f>'2 уровень'!U1169</f>
        <v>0</v>
      </c>
      <c r="T411" s="148">
        <f>'2 уровень'!V1169</f>
        <v>0</v>
      </c>
      <c r="U411" s="148">
        <f>'2 уровень'!W1169</f>
        <v>0</v>
      </c>
      <c r="V411" s="148">
        <f>'2 уровень'!X1169</f>
        <v>0</v>
      </c>
      <c r="W411" s="148">
        <f>'2 уровень'!Y1169</f>
        <v>0</v>
      </c>
      <c r="X411" s="530">
        <f>'2 уровень'!Z1169</f>
        <v>0</v>
      </c>
      <c r="Y411" s="148"/>
      <c r="Z411" s="148"/>
      <c r="AA411" s="27">
        <f>'2 уровень'!AA1168</f>
        <v>0</v>
      </c>
      <c r="AB411" s="148">
        <f>'2 уровень'!AB1168</f>
        <v>0</v>
      </c>
      <c r="AC411" s="319">
        <f t="shared" si="79"/>
        <v>0</v>
      </c>
      <c r="AD411" s="319">
        <f t="shared" si="78"/>
        <v>0</v>
      </c>
      <c r="AE411" s="855">
        <f t="shared" si="77"/>
        <v>0</v>
      </c>
      <c r="AF411" s="135" t="e">
        <f t="shared" si="76"/>
        <v>#DIV/0!</v>
      </c>
      <c r="AG411" s="135"/>
      <c r="AH411" s="403"/>
      <c r="AI411" s="135">
        <f t="shared" si="72"/>
        <v>0</v>
      </c>
      <c r="AJ411" s="135"/>
      <c r="AK411" s="135"/>
      <c r="AL411" s="135"/>
      <c r="AM411" s="135"/>
      <c r="AN411" s="135"/>
      <c r="AO411" s="135"/>
      <c r="AP411" s="135"/>
      <c r="AQ411" s="135"/>
      <c r="AR411" s="135"/>
      <c r="AS411" s="135"/>
      <c r="AT411" s="135"/>
      <c r="AU411" s="135"/>
      <c r="AV411" s="135"/>
      <c r="AW411" s="135"/>
      <c r="AX411" s="135"/>
      <c r="AY411" s="135"/>
      <c r="AZ411" s="135"/>
      <c r="BA411" s="135"/>
      <c r="BB411" s="135"/>
      <c r="BC411" s="135"/>
      <c r="BD411" s="135"/>
      <c r="BE411" s="135"/>
      <c r="BF411" s="135"/>
      <c r="BG411" s="135"/>
      <c r="BH411" s="135"/>
      <c r="BI411" s="135"/>
      <c r="BJ411" s="135"/>
      <c r="BK411" s="135"/>
      <c r="BL411" s="135"/>
      <c r="BM411" s="135"/>
      <c r="BN411" s="135"/>
      <c r="BO411" s="135"/>
      <c r="BP411" s="135"/>
      <c r="BQ411" s="135"/>
      <c r="BR411" s="135"/>
      <c r="BS411" s="135"/>
      <c r="BT411" s="135"/>
      <c r="BU411" s="135"/>
      <c r="BV411" s="135"/>
      <c r="BW411" s="135"/>
      <c r="BX411" s="135"/>
      <c r="BY411" s="135"/>
      <c r="BZ411" s="135"/>
      <c r="CA411" s="135"/>
      <c r="CB411" s="135"/>
      <c r="CC411" s="135"/>
      <c r="CD411" s="135"/>
      <c r="CE411" s="135"/>
      <c r="CF411" s="135"/>
      <c r="CG411" s="135"/>
      <c r="CH411" s="135"/>
      <c r="CI411" s="135"/>
      <c r="CJ411" s="135"/>
      <c r="CK411" s="135"/>
      <c r="CL411" s="135"/>
      <c r="CM411" s="135"/>
      <c r="CN411" s="135"/>
      <c r="CO411" s="135"/>
      <c r="CP411" s="135"/>
      <c r="CQ411" s="135"/>
      <c r="CR411" s="135"/>
      <c r="CS411" s="135"/>
      <c r="CT411" s="135"/>
      <c r="CU411" s="135"/>
      <c r="CV411" s="135"/>
      <c r="CW411" s="135"/>
      <c r="CX411" s="135"/>
      <c r="CY411" s="135"/>
      <c r="CZ411" s="135"/>
      <c r="DA411" s="135"/>
      <c r="DB411" s="135"/>
      <c r="DC411" s="135"/>
      <c r="DD411" s="135"/>
      <c r="DE411" s="135"/>
      <c r="DF411" s="135"/>
      <c r="DG411" s="135"/>
      <c r="DH411" s="135"/>
      <c r="DI411" s="135"/>
      <c r="DJ411" s="135"/>
      <c r="DK411" s="135"/>
      <c r="DL411" s="135"/>
      <c r="DM411" s="135"/>
      <c r="DN411" s="135"/>
      <c r="DO411" s="135"/>
      <c r="DP411" s="135"/>
      <c r="DQ411" s="135"/>
      <c r="DR411" s="135"/>
      <c r="DS411" s="135"/>
      <c r="DT411" s="135"/>
      <c r="DU411" s="135"/>
      <c r="DV411" s="135"/>
      <c r="DW411" s="135"/>
      <c r="DX411" s="135"/>
      <c r="DY411" s="135"/>
      <c r="DZ411" s="135"/>
      <c r="EA411" s="135"/>
      <c r="EB411" s="135"/>
      <c r="EC411" s="135"/>
      <c r="ED411" s="135"/>
      <c r="EE411" s="135"/>
      <c r="EF411" s="135"/>
      <c r="EG411" s="135"/>
      <c r="EH411" s="135"/>
      <c r="EI411" s="135"/>
      <c r="EJ411" s="135"/>
      <c r="EK411" s="135"/>
      <c r="EL411" s="135"/>
      <c r="EM411" s="135"/>
      <c r="EN411" s="135"/>
      <c r="EO411" s="135"/>
      <c r="EP411" s="135"/>
      <c r="EQ411" s="135"/>
      <c r="ER411" s="135"/>
      <c r="ES411" s="135"/>
      <c r="ET411" s="135"/>
      <c r="EU411" s="135"/>
      <c r="EV411" s="135"/>
      <c r="EW411" s="135"/>
      <c r="EX411" s="135"/>
      <c r="EY411" s="135"/>
      <c r="EZ411" s="135"/>
      <c r="FA411" s="135"/>
      <c r="FB411" s="135"/>
      <c r="FC411" s="135"/>
      <c r="FD411" s="135"/>
      <c r="FE411" s="135"/>
      <c r="FF411" s="135"/>
      <c r="FG411" s="135"/>
      <c r="FH411" s="135"/>
      <c r="FI411" s="135"/>
      <c r="FJ411" s="135"/>
      <c r="FK411" s="135"/>
      <c r="FL411" s="135"/>
      <c r="FM411" s="135"/>
      <c r="FN411" s="135"/>
      <c r="FO411" s="135"/>
      <c r="FP411" s="135"/>
      <c r="FQ411" s="135"/>
      <c r="FR411" s="135"/>
      <c r="FS411" s="135"/>
      <c r="FT411" s="135"/>
      <c r="FU411" s="135"/>
      <c r="FV411" s="135"/>
      <c r="FW411" s="135"/>
      <c r="FX411" s="135"/>
      <c r="FY411" s="135"/>
      <c r="FZ411" s="135"/>
      <c r="GA411" s="135"/>
      <c r="GB411" s="135"/>
      <c r="GC411" s="135"/>
      <c r="GD411" s="135"/>
      <c r="GE411" s="135"/>
      <c r="GF411" s="135"/>
      <c r="GG411" s="135"/>
      <c r="GH411" s="135"/>
      <c r="GI411" s="135"/>
      <c r="GJ411" s="135"/>
      <c r="GK411" s="135"/>
      <c r="GL411" s="135"/>
      <c r="GM411" s="135"/>
      <c r="GN411" s="135"/>
    </row>
    <row r="412" spans="1:196" ht="15.75" thickBot="1" x14ac:dyDescent="0.3">
      <c r="A412" s="18">
        <v>1</v>
      </c>
      <c r="B412" s="18">
        <v>1</v>
      </c>
      <c r="C412" s="3743" t="s">
        <v>204</v>
      </c>
      <c r="D412" s="151">
        <f>'2 уровень'!F1170</f>
        <v>0</v>
      </c>
      <c r="E412" s="151">
        <f>'2 уровень'!G1170</f>
        <v>0</v>
      </c>
      <c r="F412" s="151">
        <f>'2 уровень'!H1170</f>
        <v>0</v>
      </c>
      <c r="G412" s="152" t="e">
        <f>'2 уровень'!I1170</f>
        <v>#DIV/0!</v>
      </c>
      <c r="H412" s="177">
        <f>'2 уровень'!J1170</f>
        <v>0</v>
      </c>
      <c r="I412" s="177">
        <f>'2 уровень'!K1170</f>
        <v>0</v>
      </c>
      <c r="J412" s="3076">
        <f>'2 уровень'!L1170</f>
        <v>0</v>
      </c>
      <c r="K412" s="3076">
        <f>'2 уровень'!M1170</f>
        <v>0</v>
      </c>
      <c r="L412" s="3076">
        <f>'2 уровень'!N1170</f>
        <v>0</v>
      </c>
      <c r="M412" s="3076">
        <f>'2 уровень'!O1170</f>
        <v>0</v>
      </c>
      <c r="N412" s="3076">
        <f>'2 уровень'!P1170</f>
        <v>0</v>
      </c>
      <c r="O412" s="3076">
        <f>'2 уровень'!Q1170</f>
        <v>0</v>
      </c>
      <c r="P412" s="153">
        <f>'2 уровень'!R1170</f>
        <v>54979.315320000009</v>
      </c>
      <c r="Q412" s="153">
        <f>'2 уровень'!S1170</f>
        <v>0</v>
      </c>
      <c r="R412" s="153">
        <f>'2 уровень'!T1170</f>
        <v>0</v>
      </c>
      <c r="S412" s="153">
        <f>'2 уровень'!U1170</f>
        <v>0</v>
      </c>
      <c r="T412" s="153">
        <f>'2 уровень'!V1170</f>
        <v>0</v>
      </c>
      <c r="U412" s="153">
        <f>'2 уровень'!W1170</f>
        <v>0</v>
      </c>
      <c r="V412" s="153">
        <f>'2 уровень'!X1170</f>
        <v>0</v>
      </c>
      <c r="W412" s="153">
        <f>'2 уровень'!Y1170</f>
        <v>0</v>
      </c>
      <c r="X412" s="546">
        <f>'2 уровень'!Z1170</f>
        <v>0</v>
      </c>
      <c r="Y412" s="153"/>
      <c r="Z412" s="148"/>
      <c r="AA412" s="27">
        <f>'2 уровень'!AA1169</f>
        <v>0</v>
      </c>
      <c r="AB412" s="148">
        <f>'2 уровень'!AB1169</f>
        <v>0</v>
      </c>
      <c r="AC412" s="319">
        <f t="shared" si="79"/>
        <v>0</v>
      </c>
      <c r="AD412" s="319">
        <f t="shared" si="78"/>
        <v>0</v>
      </c>
      <c r="AE412" s="855" t="e">
        <f t="shared" si="77"/>
        <v>#DIV/0!</v>
      </c>
      <c r="AF412" s="135" t="e">
        <f t="shared" si="76"/>
        <v>#DIV/0!</v>
      </c>
      <c r="AG412" s="135"/>
      <c r="AH412" s="403"/>
      <c r="AI412" s="135" t="e">
        <f>#REF!-#REF!</f>
        <v>#REF!</v>
      </c>
      <c r="AJ412" s="135"/>
      <c r="AK412" s="135"/>
      <c r="AL412" s="135"/>
      <c r="AM412" s="135"/>
      <c r="AN412" s="135"/>
      <c r="AO412" s="135"/>
      <c r="AP412" s="135"/>
      <c r="AQ412" s="135"/>
      <c r="AR412" s="135"/>
      <c r="AS412" s="135"/>
      <c r="AT412" s="135"/>
      <c r="AU412" s="135"/>
      <c r="AV412" s="135"/>
      <c r="AW412" s="135"/>
      <c r="AX412" s="135"/>
      <c r="AY412" s="135"/>
      <c r="AZ412" s="135"/>
      <c r="BA412" s="135"/>
      <c r="BB412" s="135"/>
      <c r="BC412" s="135"/>
      <c r="BD412" s="135"/>
      <c r="BE412" s="135"/>
      <c r="BF412" s="135"/>
      <c r="BG412" s="135"/>
      <c r="BH412" s="135"/>
      <c r="BI412" s="135"/>
      <c r="BJ412" s="135"/>
      <c r="BK412" s="135"/>
      <c r="BL412" s="135"/>
      <c r="BM412" s="135"/>
      <c r="BN412" s="135"/>
      <c r="BO412" s="135"/>
      <c r="BP412" s="135"/>
      <c r="BQ412" s="135"/>
      <c r="BR412" s="135"/>
      <c r="BS412" s="135"/>
      <c r="BT412" s="135"/>
      <c r="BU412" s="135"/>
      <c r="BV412" s="135"/>
      <c r="BW412" s="135"/>
      <c r="BX412" s="135"/>
      <c r="BY412" s="135"/>
      <c r="BZ412" s="135"/>
      <c r="CA412" s="135"/>
      <c r="CB412" s="135"/>
      <c r="CC412" s="135"/>
      <c r="CD412" s="135"/>
      <c r="CE412" s="135"/>
      <c r="CF412" s="135"/>
      <c r="CG412" s="135"/>
      <c r="CH412" s="135"/>
      <c r="CI412" s="135"/>
      <c r="CJ412" s="135"/>
      <c r="CK412" s="135"/>
      <c r="CL412" s="135"/>
      <c r="CM412" s="135"/>
      <c r="CN412" s="135"/>
      <c r="CO412" s="135"/>
      <c r="CP412" s="135"/>
      <c r="CQ412" s="135"/>
      <c r="CR412" s="135"/>
      <c r="CS412" s="135"/>
      <c r="CT412" s="135"/>
      <c r="CU412" s="135"/>
      <c r="CV412" s="135"/>
      <c r="CW412" s="135"/>
      <c r="CX412" s="135"/>
      <c r="CY412" s="135"/>
      <c r="CZ412" s="135"/>
      <c r="DA412" s="135"/>
      <c r="DB412" s="135"/>
      <c r="DC412" s="135"/>
      <c r="DD412" s="135"/>
      <c r="DE412" s="135"/>
      <c r="DF412" s="135"/>
      <c r="DG412" s="135"/>
      <c r="DH412" s="135"/>
      <c r="DI412" s="135"/>
      <c r="DJ412" s="135"/>
      <c r="DK412" s="135"/>
      <c r="DL412" s="135"/>
      <c r="DM412" s="135"/>
      <c r="DN412" s="135"/>
      <c r="DO412" s="135"/>
      <c r="DP412" s="135"/>
      <c r="DQ412" s="135"/>
      <c r="DR412" s="135"/>
      <c r="DS412" s="135"/>
      <c r="DT412" s="135"/>
      <c r="DU412" s="135"/>
      <c r="DV412" s="135"/>
      <c r="DW412" s="135"/>
      <c r="DX412" s="135"/>
      <c r="DY412" s="135"/>
      <c r="DZ412" s="135"/>
      <c r="EA412" s="135"/>
      <c r="EB412" s="135"/>
      <c r="EC412" s="135"/>
      <c r="ED412" s="135"/>
      <c r="EE412" s="135"/>
      <c r="EF412" s="135"/>
      <c r="EG412" s="135"/>
      <c r="EH412" s="135"/>
      <c r="EI412" s="135"/>
      <c r="EJ412" s="135"/>
      <c r="EK412" s="135"/>
      <c r="EL412" s="135"/>
      <c r="EM412" s="135"/>
      <c r="EN412" s="135"/>
      <c r="EO412" s="135"/>
      <c r="EP412" s="135"/>
      <c r="EQ412" s="135"/>
      <c r="ER412" s="135"/>
      <c r="ES412" s="135"/>
      <c r="ET412" s="135"/>
      <c r="EU412" s="135"/>
      <c r="EV412" s="135"/>
      <c r="EW412" s="135"/>
      <c r="EX412" s="135"/>
      <c r="EY412" s="135"/>
      <c r="EZ412" s="135"/>
      <c r="FA412" s="135"/>
      <c r="FB412" s="135"/>
      <c r="FC412" s="135"/>
      <c r="FD412" s="135"/>
      <c r="FE412" s="135"/>
      <c r="FF412" s="135"/>
      <c r="FG412" s="135"/>
      <c r="FH412" s="135"/>
      <c r="FI412" s="135"/>
      <c r="FJ412" s="135"/>
      <c r="FK412" s="135"/>
      <c r="FL412" s="135"/>
      <c r="FM412" s="135"/>
      <c r="FN412" s="135"/>
      <c r="FO412" s="135"/>
      <c r="FP412" s="135"/>
      <c r="FQ412" s="135"/>
      <c r="FR412" s="135"/>
      <c r="FS412" s="135"/>
      <c r="FT412" s="135"/>
      <c r="FU412" s="135"/>
      <c r="FV412" s="135"/>
      <c r="FW412" s="135"/>
      <c r="FX412" s="135"/>
      <c r="FY412" s="135"/>
      <c r="FZ412" s="135"/>
      <c r="GA412" s="135"/>
      <c r="GB412" s="135"/>
      <c r="GC412" s="135"/>
      <c r="GD412" s="135"/>
      <c r="GE412" s="135"/>
      <c r="GF412" s="135"/>
      <c r="GG412" s="135"/>
      <c r="GH412" s="135"/>
      <c r="GI412" s="135"/>
      <c r="GJ412" s="135"/>
      <c r="GK412" s="135"/>
      <c r="GL412" s="135"/>
      <c r="GM412" s="135"/>
      <c r="GN412" s="135"/>
    </row>
    <row r="413" spans="1:196" x14ac:dyDescent="0.25">
      <c r="B413" s="18">
        <v>1</v>
      </c>
      <c r="C413" s="1789" t="s">
        <v>97</v>
      </c>
      <c r="D413" s="3075"/>
      <c r="E413" s="3075"/>
      <c r="F413" s="334"/>
      <c r="G413" s="334"/>
      <c r="H413" s="3075"/>
      <c r="I413" s="334"/>
      <c r="J413" s="3075"/>
      <c r="K413" s="3075"/>
      <c r="L413" s="3075"/>
      <c r="M413" s="3075"/>
      <c r="N413" s="3075"/>
      <c r="O413" s="334"/>
      <c r="P413" s="145">
        <f>P414-P415-P468-P471-P475</f>
        <v>0</v>
      </c>
      <c r="Q413" s="145">
        <f t="shared" ref="Q413:X413" si="80">Q414-Q415-Q468-Q471-Q475</f>
        <v>0</v>
      </c>
      <c r="R413" s="150">
        <f t="shared" si="80"/>
        <v>-9.2370555648813024E-14</v>
      </c>
      <c r="S413" s="145">
        <f t="shared" si="80"/>
        <v>0</v>
      </c>
      <c r="T413" s="145">
        <f t="shared" si="80"/>
        <v>0</v>
      </c>
      <c r="U413" s="145">
        <f t="shared" si="80"/>
        <v>-9.2370555648813024E-14</v>
      </c>
      <c r="V413" s="145">
        <f t="shared" si="80"/>
        <v>0</v>
      </c>
      <c r="W413" s="820">
        <f t="shared" si="80"/>
        <v>0</v>
      </c>
      <c r="X413" s="821">
        <f t="shared" si="80"/>
        <v>1.3500311979441904E-13</v>
      </c>
      <c r="Y413" s="145"/>
      <c r="Z413" s="145"/>
      <c r="AA413" s="334"/>
      <c r="AB413" s="820" t="e">
        <f>AB414-AB415-AB470-AB473-#REF!</f>
        <v>#REF!</v>
      </c>
      <c r="AC413" s="319">
        <f t="shared" si="79"/>
        <v>1.3500311979441904E-10</v>
      </c>
      <c r="AD413" s="319">
        <f t="shared" si="78"/>
        <v>0</v>
      </c>
      <c r="AE413" s="855">
        <f t="shared" si="77"/>
        <v>0</v>
      </c>
      <c r="AF413" s="135" t="e">
        <f t="shared" si="76"/>
        <v>#DIV/0!</v>
      </c>
      <c r="AG413" s="135"/>
      <c r="AH413" s="403"/>
      <c r="AI413" s="135">
        <f t="shared" ref="AI413:AI444" si="81">E414-D414</f>
        <v>0</v>
      </c>
      <c r="AJ413" s="135"/>
      <c r="AK413" s="135"/>
      <c r="AL413" s="135"/>
      <c r="AM413" s="135"/>
      <c r="AN413" s="135"/>
      <c r="AO413" s="135"/>
      <c r="AP413" s="135"/>
      <c r="AQ413" s="135"/>
      <c r="AR413" s="135"/>
      <c r="AS413" s="135"/>
      <c r="AT413" s="135"/>
      <c r="AU413" s="135"/>
      <c r="AV413" s="135"/>
      <c r="AW413" s="135"/>
      <c r="AX413" s="135"/>
      <c r="AY413" s="135"/>
      <c r="AZ413" s="135"/>
      <c r="BA413" s="135"/>
      <c r="BB413" s="135"/>
      <c r="BC413" s="135"/>
      <c r="BD413" s="135"/>
      <c r="BE413" s="135"/>
      <c r="BF413" s="135"/>
      <c r="BG413" s="135"/>
      <c r="BH413" s="135"/>
      <c r="BI413" s="135"/>
      <c r="BJ413" s="135"/>
      <c r="BK413" s="135"/>
      <c r="BL413" s="135"/>
      <c r="BM413" s="135"/>
      <c r="BN413" s="135"/>
      <c r="BO413" s="135"/>
      <c r="BP413" s="135"/>
      <c r="BQ413" s="135"/>
      <c r="BR413" s="135"/>
      <c r="BS413" s="135"/>
      <c r="BT413" s="135"/>
      <c r="BU413" s="135"/>
      <c r="BV413" s="135"/>
      <c r="BW413" s="135"/>
      <c r="BX413" s="135"/>
      <c r="BY413" s="135"/>
      <c r="BZ413" s="135"/>
      <c r="CA413" s="135"/>
      <c r="CB413" s="135"/>
      <c r="CC413" s="135"/>
      <c r="CD413" s="135"/>
      <c r="CE413" s="135"/>
      <c r="CF413" s="135"/>
      <c r="CG413" s="135"/>
      <c r="CH413" s="135"/>
      <c r="CI413" s="135"/>
      <c r="CJ413" s="135"/>
      <c r="CK413" s="135"/>
      <c r="CL413" s="135"/>
      <c r="CM413" s="135"/>
      <c r="CN413" s="135"/>
      <c r="CO413" s="135"/>
      <c r="CP413" s="135"/>
      <c r="CQ413" s="135"/>
      <c r="CR413" s="135"/>
      <c r="CS413" s="135"/>
      <c r="CT413" s="135"/>
      <c r="CU413" s="135"/>
      <c r="CV413" s="135"/>
      <c r="CW413" s="135"/>
      <c r="CX413" s="135"/>
      <c r="CY413" s="135"/>
      <c r="CZ413" s="135"/>
      <c r="DA413" s="135"/>
      <c r="DB413" s="135"/>
      <c r="DC413" s="135"/>
      <c r="DD413" s="135"/>
      <c r="DE413" s="135"/>
      <c r="DF413" s="135"/>
      <c r="DG413" s="135"/>
      <c r="DH413" s="135"/>
      <c r="DI413" s="135"/>
      <c r="DJ413" s="135"/>
      <c r="DK413" s="135"/>
      <c r="DL413" s="135"/>
      <c r="DM413" s="135"/>
      <c r="DN413" s="135"/>
      <c r="DO413" s="135"/>
      <c r="DP413" s="135"/>
      <c r="DQ413" s="135"/>
      <c r="DR413" s="135"/>
      <c r="DS413" s="135"/>
      <c r="DT413" s="135"/>
      <c r="DU413" s="135"/>
      <c r="DV413" s="135"/>
      <c r="DW413" s="135"/>
      <c r="DX413" s="135"/>
      <c r="DY413" s="135"/>
      <c r="DZ413" s="135"/>
      <c r="EA413" s="135"/>
      <c r="EB413" s="135"/>
      <c r="EC413" s="135"/>
      <c r="ED413" s="135"/>
      <c r="EE413" s="135"/>
      <c r="EF413" s="135"/>
      <c r="EG413" s="135"/>
      <c r="EH413" s="135"/>
      <c r="EI413" s="135"/>
      <c r="EJ413" s="135"/>
      <c r="EK413" s="135"/>
      <c r="EL413" s="135"/>
      <c r="EM413" s="135"/>
      <c r="EN413" s="135"/>
      <c r="EO413" s="135"/>
      <c r="EP413" s="135"/>
      <c r="EQ413" s="135"/>
      <c r="ER413" s="135"/>
      <c r="ES413" s="135"/>
      <c r="ET413" s="135"/>
      <c r="EU413" s="135"/>
      <c r="EV413" s="135"/>
      <c r="EW413" s="135"/>
      <c r="EX413" s="135"/>
      <c r="EY413" s="135"/>
      <c r="EZ413" s="135"/>
      <c r="FA413" s="135"/>
      <c r="FB413" s="135"/>
      <c r="FC413" s="135"/>
      <c r="FD413" s="135"/>
      <c r="FE413" s="135"/>
      <c r="FF413" s="135"/>
      <c r="FG413" s="135"/>
      <c r="FH413" s="135"/>
      <c r="FI413" s="135"/>
      <c r="FJ413" s="135"/>
      <c r="FK413" s="135"/>
      <c r="FL413" s="135"/>
      <c r="FM413" s="135"/>
      <c r="FN413" s="135"/>
      <c r="FO413" s="135"/>
      <c r="FP413" s="135"/>
      <c r="FQ413" s="135"/>
      <c r="FR413" s="135"/>
      <c r="FS413" s="135"/>
      <c r="FT413" s="135"/>
      <c r="FU413" s="135"/>
      <c r="FV413" s="135"/>
      <c r="FW413" s="135"/>
      <c r="FX413" s="135"/>
      <c r="FY413" s="135"/>
      <c r="FZ413" s="135"/>
      <c r="GA413" s="135"/>
      <c r="GB413" s="135"/>
      <c r="GC413" s="135"/>
      <c r="GD413" s="135"/>
      <c r="GE413" s="135"/>
      <c r="GF413" s="135"/>
      <c r="GG413" s="135"/>
      <c r="GH413" s="135"/>
      <c r="GI413" s="135"/>
      <c r="GJ413" s="135"/>
      <c r="GK413" s="135"/>
      <c r="GL413" s="135"/>
      <c r="GM413" s="135"/>
      <c r="GN413" s="135"/>
    </row>
    <row r="414" spans="1:196" s="135" customFormat="1" x14ac:dyDescent="0.25">
      <c r="A414" s="18">
        <v>1</v>
      </c>
      <c r="B414" s="18">
        <v>1</v>
      </c>
      <c r="C414" s="785" t="s">
        <v>92</v>
      </c>
      <c r="D414" s="332">
        <f>'2 уровень'!F1257</f>
        <v>0</v>
      </c>
      <c r="E414" s="332">
        <f>'2 уровень'!G1257</f>
        <v>0</v>
      </c>
      <c r="F414" s="136">
        <f>'2 уровень'!H1257</f>
        <v>0</v>
      </c>
      <c r="G414" s="147">
        <f>'2 уровень'!I1257</f>
        <v>0</v>
      </c>
      <c r="H414" s="150">
        <f>'2 уровень'!J1257</f>
        <v>0</v>
      </c>
      <c r="I414" s="148">
        <f>'2 уровень'!K1257</f>
        <v>0</v>
      </c>
      <c r="J414" s="22">
        <f>'2 уровень'!L1257</f>
        <v>0</v>
      </c>
      <c r="K414" s="22">
        <f>'2 уровень'!M1257</f>
        <v>0</v>
      </c>
      <c r="L414" s="22">
        <f>'2 уровень'!N1257</f>
        <v>0</v>
      </c>
      <c r="M414" s="22">
        <f>'2 уровень'!O1257</f>
        <v>0</v>
      </c>
      <c r="N414" s="22">
        <f>'2 уровень'!P1257</f>
        <v>0</v>
      </c>
      <c r="O414" s="21">
        <f>'2 уровень'!Q1257</f>
        <v>0</v>
      </c>
      <c r="P414" s="540">
        <f>'2 уровень'!R1257</f>
        <v>362139.15723200003</v>
      </c>
      <c r="Q414" s="540">
        <f>'2 уровень'!S1257</f>
        <v>0</v>
      </c>
      <c r="R414" s="819">
        <f>'2 уровень'!T1257</f>
        <v>1309.41338</v>
      </c>
      <c r="S414" s="540">
        <f>'2 уровень'!U1257</f>
        <v>0</v>
      </c>
      <c r="T414" s="540">
        <f>'2 уровень'!V1257</f>
        <v>-0.36399999999999999</v>
      </c>
      <c r="U414" s="540">
        <f>'2 уровень'!W1257</f>
        <v>1309.41338</v>
      </c>
      <c r="V414" s="540">
        <f>'2 уровень'!X1257</f>
        <v>0</v>
      </c>
      <c r="W414" s="540">
        <f>'2 уровень'!Y1257</f>
        <v>-1.2944599999999999</v>
      </c>
      <c r="X414" s="540">
        <f>'2 уровень'!Z1257</f>
        <v>1574.0192400000001</v>
      </c>
      <c r="Y414" s="540">
        <f>'2 уровень'!Z1257</f>
        <v>1574.0192400000001</v>
      </c>
      <c r="Z414" s="540" t="e">
        <f>X414/Q414*100</f>
        <v>#DIV/0!</v>
      </c>
      <c r="AA414" s="136">
        <f>'2 уровень'!AA1257</f>
        <v>0</v>
      </c>
      <c r="AB414" s="540">
        <f>'2 уровень'!AB1257</f>
        <v>0</v>
      </c>
      <c r="AC414" s="319">
        <f t="shared" si="79"/>
        <v>1574019.24</v>
      </c>
      <c r="AD414" s="319">
        <f t="shared" si="78"/>
        <v>-1294.46</v>
      </c>
      <c r="AE414" s="855"/>
      <c r="AF414" s="18" t="e">
        <f t="shared" si="76"/>
        <v>#DIV/0!</v>
      </c>
      <c r="AG414" s="18"/>
      <c r="AH414" s="1147"/>
      <c r="AI414" s="18">
        <f t="shared" si="81"/>
        <v>0</v>
      </c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  <c r="FU414" s="18"/>
      <c r="FV414" s="18"/>
      <c r="FW414" s="18"/>
      <c r="FX414" s="18"/>
      <c r="FY414" s="18"/>
      <c r="FZ414" s="18"/>
      <c r="GA414" s="18"/>
      <c r="GB414" s="18"/>
      <c r="GC414" s="18"/>
      <c r="GD414" s="18"/>
      <c r="GE414" s="18"/>
      <c r="GF414" s="18"/>
      <c r="GG414" s="18"/>
      <c r="GH414" s="18"/>
      <c r="GI414" s="18"/>
      <c r="GJ414" s="18"/>
      <c r="GK414" s="18"/>
      <c r="GL414" s="18"/>
      <c r="GM414" s="18"/>
      <c r="GN414" s="18"/>
    </row>
    <row r="415" spans="1:196" s="135" customFormat="1" x14ac:dyDescent="0.25">
      <c r="A415" s="18">
        <v>1</v>
      </c>
      <c r="B415" s="18">
        <v>1</v>
      </c>
      <c r="C415" s="663" t="s">
        <v>77</v>
      </c>
      <c r="D415" s="136">
        <f>'2 уровень'!F1258</f>
        <v>0</v>
      </c>
      <c r="E415" s="136">
        <f>'2 уровень'!G1258</f>
        <v>0</v>
      </c>
      <c r="F415" s="136">
        <f>'2 уровень'!H1258</f>
        <v>35</v>
      </c>
      <c r="G415" s="147" t="e">
        <f>'2 уровень'!I1258</f>
        <v>#DIV/0!</v>
      </c>
      <c r="H415" s="148" t="e">
        <f>'2 уровень'!J1258</f>
        <v>#DIV/0!</v>
      </c>
      <c r="I415" s="148">
        <f>'2 уровень'!K1258</f>
        <v>6.6571428571428575</v>
      </c>
      <c r="J415" s="21">
        <f>'2 уровень'!L1258</f>
        <v>0</v>
      </c>
      <c r="K415" s="21">
        <f>'2 уровень'!M1258</f>
        <v>0</v>
      </c>
      <c r="L415" s="21">
        <f>'2 уровень'!N1258</f>
        <v>233</v>
      </c>
      <c r="M415" s="21" t="e">
        <f>'2 уровень'!O1258</f>
        <v>#DIV/0!</v>
      </c>
      <c r="N415" s="21" t="e">
        <f>'2 уровень'!P1258</f>
        <v>#DIV/0!</v>
      </c>
      <c r="O415" s="21" t="e">
        <f>'2 уровень'!Q1258</f>
        <v>#DIV/0!</v>
      </c>
      <c r="P415" s="148">
        <f>'2 уровень'!R1258</f>
        <v>88088.110719999997</v>
      </c>
      <c r="Q415" s="148">
        <f>'2 уровень'!S1258</f>
        <v>0</v>
      </c>
      <c r="R415" s="148">
        <f>'2 уровень'!T1258</f>
        <v>1169.2756400000001</v>
      </c>
      <c r="S415" s="148">
        <f>'2 уровень'!U1258</f>
        <v>0</v>
      </c>
      <c r="T415" s="148">
        <f>'2 уровень'!V1258</f>
        <v>-0.36399999999999999</v>
      </c>
      <c r="U415" s="148">
        <f>'2 уровень'!W1258</f>
        <v>1169.2756400000001</v>
      </c>
      <c r="V415" s="148">
        <f>'2 уровень'!X1258</f>
        <v>0</v>
      </c>
      <c r="W415" s="148">
        <f>'2 уровень'!Y1258</f>
        <v>0</v>
      </c>
      <c r="X415" s="530">
        <f>'2 уровень'!Z1258</f>
        <v>1168.91164</v>
      </c>
      <c r="Y415" s="148">
        <f>'2 уровень'!Z1258</f>
        <v>1168.91164</v>
      </c>
      <c r="Z415" s="148" t="e">
        <f>X415/Q415*100</f>
        <v>#DIV/0!</v>
      </c>
      <c r="AA415" s="136">
        <f>'2 уровень'!AA1258</f>
        <v>0</v>
      </c>
      <c r="AB415" s="148">
        <f>'2 уровень'!AB1258</f>
        <v>0</v>
      </c>
      <c r="AC415" s="319">
        <f t="shared" si="79"/>
        <v>1168911.6400000001</v>
      </c>
      <c r="AD415" s="319">
        <f t="shared" si="78"/>
        <v>0</v>
      </c>
      <c r="AE415" s="855" t="e">
        <f>IF(P415&gt;0,P415*1000/D415,0)</f>
        <v>#DIV/0!</v>
      </c>
      <c r="AF415" s="135">
        <f t="shared" si="76"/>
        <v>33407.875428571431</v>
      </c>
      <c r="AH415" s="403"/>
      <c r="AI415" s="135">
        <f t="shared" si="81"/>
        <v>0</v>
      </c>
    </row>
    <row r="416" spans="1:196" s="135" customFormat="1" x14ac:dyDescent="0.25">
      <c r="A416" s="18">
        <v>1</v>
      </c>
      <c r="B416" s="18">
        <v>1</v>
      </c>
      <c r="C416" s="678" t="s">
        <v>195</v>
      </c>
      <c r="D416" s="20">
        <f>'2 уровень'!F1259</f>
        <v>0</v>
      </c>
      <c r="E416" s="20">
        <f>'2 уровень'!G1259</f>
        <v>0</v>
      </c>
      <c r="F416" s="20">
        <f>'2 уровень'!H1259</f>
        <v>0</v>
      </c>
      <c r="G416" s="138">
        <f>'2 уровень'!I1259</f>
        <v>0</v>
      </c>
      <c r="H416" s="148">
        <f>'2 уровень'!J1259</f>
        <v>0</v>
      </c>
      <c r="I416" s="148">
        <f>'2 уровень'!K1259</f>
        <v>0</v>
      </c>
      <c r="J416" s="23">
        <f>'2 уровень'!L1259</f>
        <v>0</v>
      </c>
      <c r="K416" s="23">
        <f>'2 уровень'!M1259</f>
        <v>0</v>
      </c>
      <c r="L416" s="23">
        <f>'2 уровень'!N1259</f>
        <v>0</v>
      </c>
      <c r="M416" s="23">
        <f>'2 уровень'!O1259</f>
        <v>0</v>
      </c>
      <c r="N416" s="23">
        <f>'2 уровень'!P1259</f>
        <v>0</v>
      </c>
      <c r="O416" s="23">
        <f>'2 уровень'!Q1259</f>
        <v>0</v>
      </c>
      <c r="P416" s="148">
        <f>'2 уровень'!R1259</f>
        <v>0</v>
      </c>
      <c r="Q416" s="148">
        <f>'2 уровень'!S1259</f>
        <v>0</v>
      </c>
      <c r="R416" s="148">
        <f>'2 уровень'!T1259</f>
        <v>0</v>
      </c>
      <c r="S416" s="148">
        <f>'2 уровень'!U1259</f>
        <v>0</v>
      </c>
      <c r="T416" s="148">
        <f>'2 уровень'!V1259</f>
        <v>0</v>
      </c>
      <c r="U416" s="148">
        <f>'2 уровень'!W1259</f>
        <v>0</v>
      </c>
      <c r="V416" s="148">
        <f>'2 уровень'!X1259</f>
        <v>0</v>
      </c>
      <c r="W416" s="148">
        <f>'2 уровень'!Y1259</f>
        <v>0</v>
      </c>
      <c r="X416" s="530">
        <f>'2 уровень'!Z1259</f>
        <v>0</v>
      </c>
      <c r="Y416" s="148">
        <f>'2 уровень'!Z1259</f>
        <v>0</v>
      </c>
      <c r="Z416" s="148"/>
      <c r="AA416" s="20">
        <f>'2 уровень'!AA1259</f>
        <v>0</v>
      </c>
      <c r="AB416" s="148">
        <f>'2 уровень'!AB1259</f>
        <v>0</v>
      </c>
      <c r="AC416" s="319">
        <f t="shared" si="79"/>
        <v>0</v>
      </c>
      <c r="AD416" s="319">
        <f t="shared" si="78"/>
        <v>0</v>
      </c>
      <c r="AE416" s="855">
        <f>IF(P416&gt;0,P416*1000/D416,0)</f>
        <v>0</v>
      </c>
      <c r="AF416" s="18" t="e">
        <f t="shared" si="76"/>
        <v>#DIV/0!</v>
      </c>
      <c r="AG416" s="18"/>
      <c r="AH416" s="1147"/>
      <c r="AI416" s="18">
        <f t="shared" si="81"/>
        <v>0</v>
      </c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  <c r="FU416" s="18"/>
      <c r="FV416" s="18"/>
      <c r="FW416" s="18"/>
      <c r="FX416" s="18"/>
      <c r="FY416" s="18"/>
      <c r="FZ416" s="18"/>
      <c r="GA416" s="18"/>
      <c r="GB416" s="18"/>
      <c r="GC416" s="18"/>
      <c r="GD416" s="18"/>
      <c r="GE416" s="18"/>
      <c r="GF416" s="18"/>
      <c r="GG416" s="18"/>
      <c r="GH416" s="18"/>
      <c r="GI416" s="18"/>
      <c r="GJ416" s="18"/>
      <c r="GK416" s="18"/>
      <c r="GL416" s="18"/>
      <c r="GM416" s="18"/>
      <c r="GN416" s="18"/>
    </row>
    <row r="417" spans="1:196" s="135" customFormat="1" x14ac:dyDescent="0.25">
      <c r="A417" s="18">
        <v>1</v>
      </c>
      <c r="B417" s="18">
        <v>1</v>
      </c>
      <c r="C417" s="677" t="s">
        <v>194</v>
      </c>
      <c r="D417" s="20">
        <f>'2 уровень'!F1260</f>
        <v>0</v>
      </c>
      <c r="E417" s="20">
        <f>'2 уровень'!G1260</f>
        <v>0</v>
      </c>
      <c r="F417" s="20">
        <f>'2 уровень'!H1260</f>
        <v>0</v>
      </c>
      <c r="G417" s="138">
        <f>'2 уровень'!I1260</f>
        <v>0</v>
      </c>
      <c r="H417" s="148">
        <f>'2 уровень'!J1260</f>
        <v>0</v>
      </c>
      <c r="I417" s="148">
        <f>'2 уровень'!K1260</f>
        <v>0</v>
      </c>
      <c r="J417" s="23">
        <f>'2 уровень'!L1260</f>
        <v>0</v>
      </c>
      <c r="K417" s="23">
        <f>'2 уровень'!M1260</f>
        <v>0</v>
      </c>
      <c r="L417" s="23">
        <f>'2 уровень'!N1260</f>
        <v>0</v>
      </c>
      <c r="M417" s="23">
        <f>'2 уровень'!O1260</f>
        <v>0</v>
      </c>
      <c r="N417" s="23">
        <f>'2 уровень'!P1260</f>
        <v>0</v>
      </c>
      <c r="O417" s="23">
        <f>'2 уровень'!Q1260</f>
        <v>0</v>
      </c>
      <c r="P417" s="148">
        <f>'2 уровень'!R1260</f>
        <v>104429.01941000001</v>
      </c>
      <c r="Q417" s="148">
        <f>'2 уровень'!S1260</f>
        <v>0</v>
      </c>
      <c r="R417" s="148">
        <f>'2 уровень'!T1260</f>
        <v>0</v>
      </c>
      <c r="S417" s="148">
        <f>'2 уровень'!U1260</f>
        <v>0</v>
      </c>
      <c r="T417" s="148">
        <f>'2 уровень'!V1260</f>
        <v>0</v>
      </c>
      <c r="U417" s="148">
        <f>'2 уровень'!W1260</f>
        <v>0</v>
      </c>
      <c r="V417" s="148">
        <f>'2 уровень'!X1260</f>
        <v>0</v>
      </c>
      <c r="W417" s="148">
        <f>'2 уровень'!Y1260</f>
        <v>0</v>
      </c>
      <c r="X417" s="530">
        <f>'2 уровень'!Z1260</f>
        <v>0</v>
      </c>
      <c r="Y417" s="148">
        <f>'2 уровень'!Z1260</f>
        <v>0</v>
      </c>
      <c r="Z417" s="148" t="e">
        <f>X417/Q417*100</f>
        <v>#DIV/0!</v>
      </c>
      <c r="AA417" s="20">
        <f>'2 уровень'!AA1260</f>
        <v>0</v>
      </c>
      <c r="AB417" s="148">
        <f>'2 уровень'!AB1260</f>
        <v>0</v>
      </c>
      <c r="AC417" s="319">
        <f t="shared" si="79"/>
        <v>0</v>
      </c>
      <c r="AD417" s="319">
        <f t="shared" si="78"/>
        <v>0</v>
      </c>
      <c r="AE417" s="855"/>
      <c r="AF417" s="18" t="e">
        <f t="shared" si="76"/>
        <v>#DIV/0!</v>
      </c>
      <c r="AG417" s="18"/>
      <c r="AH417" s="1147"/>
      <c r="AI417" s="18">
        <f t="shared" si="81"/>
        <v>0</v>
      </c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  <c r="FU417" s="18"/>
      <c r="FV417" s="18"/>
      <c r="FW417" s="18"/>
      <c r="FX417" s="18"/>
      <c r="FY417" s="18"/>
      <c r="FZ417" s="18"/>
      <c r="GA417" s="18"/>
      <c r="GB417" s="18"/>
      <c r="GC417" s="18"/>
      <c r="GD417" s="18"/>
      <c r="GE417" s="18"/>
      <c r="GF417" s="18"/>
      <c r="GG417" s="18"/>
      <c r="GH417" s="18"/>
      <c r="GI417" s="18"/>
      <c r="GJ417" s="18"/>
      <c r="GK417" s="18"/>
      <c r="GL417" s="18"/>
      <c r="GM417" s="18"/>
      <c r="GN417" s="18"/>
    </row>
    <row r="418" spans="1:196" s="135" customFormat="1" x14ac:dyDescent="0.25">
      <c r="A418" s="18"/>
      <c r="B418" s="18">
        <v>1</v>
      </c>
      <c r="C418" s="3744" t="s">
        <v>288</v>
      </c>
      <c r="D418" s="20">
        <f>'2 уровень'!F1261</f>
        <v>0</v>
      </c>
      <c r="E418" s="20">
        <f>'2 уровень'!G1261</f>
        <v>0</v>
      </c>
      <c r="F418" s="20">
        <f>'2 уровень'!H1261</f>
        <v>0</v>
      </c>
      <c r="G418" s="138">
        <f>'2 уровень'!I1261</f>
        <v>0</v>
      </c>
      <c r="H418" s="148">
        <f>'2 уровень'!J1261</f>
        <v>0</v>
      </c>
      <c r="I418" s="148">
        <f>'2 уровень'!K1261</f>
        <v>0</v>
      </c>
      <c r="J418" s="23">
        <f>'2 уровень'!L1261</f>
        <v>0</v>
      </c>
      <c r="K418" s="23">
        <f>'2 уровень'!M1261</f>
        <v>0</v>
      </c>
      <c r="L418" s="23">
        <f>'2 уровень'!N1261</f>
        <v>0</v>
      </c>
      <c r="M418" s="23">
        <f>'2 уровень'!O1261</f>
        <v>0</v>
      </c>
      <c r="N418" s="23">
        <f>'2 уровень'!P1261</f>
        <v>0</v>
      </c>
      <c r="O418" s="23">
        <f>'2 уровень'!Q1261</f>
        <v>0</v>
      </c>
      <c r="P418" s="148">
        <f>'2 уровень'!R1261</f>
        <v>18332.904491999998</v>
      </c>
      <c r="Q418" s="148">
        <f>'2 уровень'!S1261</f>
        <v>0</v>
      </c>
      <c r="R418" s="148">
        <f>'2 уровень'!T1261</f>
        <v>0</v>
      </c>
      <c r="S418" s="148">
        <f>'2 уровень'!U1261</f>
        <v>0</v>
      </c>
      <c r="T418" s="148">
        <f>'2 уровень'!V1261</f>
        <v>0</v>
      </c>
      <c r="U418" s="148">
        <f>'2 уровень'!W1261</f>
        <v>0</v>
      </c>
      <c r="V418" s="148">
        <f>'2 уровень'!X1261</f>
        <v>0</v>
      </c>
      <c r="W418" s="148">
        <f>'2 уровень'!Y1261</f>
        <v>0</v>
      </c>
      <c r="X418" s="530">
        <f>'2 уровень'!Z1261</f>
        <v>0</v>
      </c>
      <c r="Y418" s="148">
        <f>'2 уровень'!Z1261</f>
        <v>0</v>
      </c>
      <c r="Z418" s="148" t="e">
        <f>X418/Q418*100</f>
        <v>#DIV/0!</v>
      </c>
      <c r="AA418" s="20">
        <f>'2 уровень'!AA1261</f>
        <v>0</v>
      </c>
      <c r="AB418" s="148">
        <f>'2 уровень'!AB1261</f>
        <v>0</v>
      </c>
      <c r="AC418" s="319">
        <f t="shared" si="79"/>
        <v>0</v>
      </c>
      <c r="AD418" s="319">
        <f t="shared" si="78"/>
        <v>0</v>
      </c>
      <c r="AE418" s="855"/>
      <c r="AF418" s="18" t="e">
        <f t="shared" si="76"/>
        <v>#DIV/0!</v>
      </c>
      <c r="AG418" s="18"/>
      <c r="AH418" s="1147"/>
      <c r="AI418" s="18">
        <f t="shared" si="81"/>
        <v>0</v>
      </c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  <c r="FU418" s="18"/>
      <c r="FV418" s="18"/>
      <c r="FW418" s="18"/>
      <c r="FX418" s="18"/>
      <c r="FY418" s="18"/>
      <c r="FZ418" s="18"/>
      <c r="GA418" s="18"/>
      <c r="GB418" s="18"/>
      <c r="GC418" s="18"/>
      <c r="GD418" s="18"/>
      <c r="GE418" s="18"/>
      <c r="GF418" s="18"/>
      <c r="GG418" s="18"/>
      <c r="GH418" s="18"/>
      <c r="GI418" s="18"/>
      <c r="GJ418" s="18"/>
      <c r="GK418" s="18"/>
      <c r="GL418" s="18"/>
      <c r="GM418" s="18"/>
      <c r="GN418" s="18"/>
    </row>
    <row r="419" spans="1:196" s="135" customFormat="1" x14ac:dyDescent="0.25">
      <c r="A419" s="18">
        <v>1</v>
      </c>
      <c r="B419" s="18">
        <v>1</v>
      </c>
      <c r="C419" s="3705" t="s">
        <v>270</v>
      </c>
      <c r="D419" s="30">
        <f>'2 уровень'!F1262</f>
        <v>0</v>
      </c>
      <c r="E419" s="30">
        <f>'2 уровень'!G1262</f>
        <v>0</v>
      </c>
      <c r="F419" s="30">
        <f>'2 уровень'!H1262</f>
        <v>60</v>
      </c>
      <c r="G419" s="161" t="e">
        <f>'2 уровень'!I1262</f>
        <v>#DIV/0!</v>
      </c>
      <c r="H419" s="165">
        <f>'2 уровень'!J1262</f>
        <v>0</v>
      </c>
      <c r="I419" s="165">
        <f>'2 уровень'!K1262</f>
        <v>0</v>
      </c>
      <c r="J419" s="26">
        <f>'2 уровень'!L1262</f>
        <v>0</v>
      </c>
      <c r="K419" s="26">
        <f>'2 уровень'!M1262</f>
        <v>0</v>
      </c>
      <c r="L419" s="26">
        <f>'2 уровень'!N1262</f>
        <v>0</v>
      </c>
      <c r="M419" s="26">
        <f>'2 уровень'!O1262</f>
        <v>0</v>
      </c>
      <c r="N419" s="26">
        <f>'2 уровень'!P1262</f>
        <v>0</v>
      </c>
      <c r="O419" s="26">
        <f>'2 уровень'!Q1262</f>
        <v>0</v>
      </c>
      <c r="P419" s="165">
        <f>'2 уровень'!R1262</f>
        <v>0</v>
      </c>
      <c r="Q419" s="165">
        <f>'2 уровень'!S1262</f>
        <v>0</v>
      </c>
      <c r="R419" s="165">
        <f>'2 уровень'!T1262</f>
        <v>0</v>
      </c>
      <c r="S419" s="165">
        <f>'2 уровень'!U1262</f>
        <v>0</v>
      </c>
      <c r="T419" s="165">
        <f>'2 уровень'!V1262</f>
        <v>0</v>
      </c>
      <c r="U419" s="165">
        <f>'2 уровень'!W1262</f>
        <v>0</v>
      </c>
      <c r="V419" s="165">
        <f>'2 уровень'!X1262</f>
        <v>0</v>
      </c>
      <c r="W419" s="165">
        <f>'2 уровень'!Y1262</f>
        <v>0</v>
      </c>
      <c r="X419" s="536">
        <f>'2 уровень'!Z1262</f>
        <v>92.23057</v>
      </c>
      <c r="Y419" s="165">
        <f>'2 уровень'!Z1262</f>
        <v>92.23057</v>
      </c>
      <c r="Z419" s="165"/>
      <c r="AA419" s="30">
        <f>'2 уровень'!AA1262</f>
        <v>0</v>
      </c>
      <c r="AB419" s="165">
        <f>'2 уровень'!AB1262</f>
        <v>0</v>
      </c>
      <c r="AC419" s="319">
        <f t="shared" si="79"/>
        <v>92230.57</v>
      </c>
      <c r="AD419" s="319">
        <f t="shared" si="78"/>
        <v>0</v>
      </c>
      <c r="AE419" s="855">
        <f t="shared" ref="AE419:AE427" si="82">IF(P419&gt;0,P419*1000/D419,0)</f>
        <v>0</v>
      </c>
      <c r="AF419" s="18">
        <f t="shared" si="76"/>
        <v>0</v>
      </c>
      <c r="AG419" s="18"/>
      <c r="AH419" s="1147"/>
      <c r="AI419" s="18">
        <f t="shared" si="81"/>
        <v>0</v>
      </c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  <c r="FU419" s="18"/>
      <c r="FV419" s="18"/>
      <c r="FW419" s="18"/>
      <c r="FX419" s="18"/>
      <c r="FY419" s="18"/>
      <c r="FZ419" s="18"/>
      <c r="GA419" s="18"/>
      <c r="GB419" s="18"/>
      <c r="GC419" s="18"/>
      <c r="GD419" s="18"/>
      <c r="GE419" s="18"/>
      <c r="GF419" s="18"/>
      <c r="GG419" s="18"/>
      <c r="GH419" s="18"/>
      <c r="GI419" s="18"/>
      <c r="GJ419" s="18"/>
      <c r="GK419" s="18"/>
      <c r="GL419" s="18"/>
      <c r="GM419" s="18"/>
      <c r="GN419" s="18"/>
    </row>
    <row r="420" spans="1:196" s="135" customFormat="1" x14ac:dyDescent="0.25">
      <c r="A420" s="18"/>
      <c r="B420" s="18">
        <v>1</v>
      </c>
      <c r="C420" s="3713" t="s">
        <v>193</v>
      </c>
      <c r="D420" s="30">
        <f>'2 уровень'!F1263</f>
        <v>0</v>
      </c>
      <c r="E420" s="30">
        <f>'2 уровень'!G1263</f>
        <v>0</v>
      </c>
      <c r="F420" s="30">
        <f>'2 уровень'!H1263</f>
        <v>0</v>
      </c>
      <c r="G420" s="161">
        <f>'2 уровень'!I1263</f>
        <v>0</v>
      </c>
      <c r="H420" s="165">
        <f>'2 уровень'!J1263</f>
        <v>0</v>
      </c>
      <c r="I420" s="165">
        <f>'2 уровень'!K1263</f>
        <v>0</v>
      </c>
      <c r="J420" s="26">
        <f>'2 уровень'!L1263</f>
        <v>0</v>
      </c>
      <c r="K420" s="26">
        <f>'2 уровень'!M1263</f>
        <v>0</v>
      </c>
      <c r="L420" s="26">
        <f>'2 уровень'!N1263</f>
        <v>0</v>
      </c>
      <c r="M420" s="26">
        <f>'2 уровень'!O1263</f>
        <v>0</v>
      </c>
      <c r="N420" s="26">
        <f>'2 уровень'!P1263</f>
        <v>0</v>
      </c>
      <c r="O420" s="26">
        <f>'2 уровень'!Q1263</f>
        <v>0</v>
      </c>
      <c r="P420" s="165">
        <f>'2 уровень'!R1263</f>
        <v>0</v>
      </c>
      <c r="Q420" s="165">
        <f>'2 уровень'!S1263</f>
        <v>0</v>
      </c>
      <c r="R420" s="165">
        <f>'2 уровень'!T1263</f>
        <v>0</v>
      </c>
      <c r="S420" s="165">
        <f>'2 уровень'!U1263</f>
        <v>0</v>
      </c>
      <c r="T420" s="165">
        <f>'2 уровень'!V1263</f>
        <v>0</v>
      </c>
      <c r="U420" s="165">
        <f>'2 уровень'!W1263</f>
        <v>0</v>
      </c>
      <c r="V420" s="165">
        <f>'2 уровень'!X1263</f>
        <v>0</v>
      </c>
      <c r="W420" s="165">
        <f>'2 уровень'!Y1263</f>
        <v>0</v>
      </c>
      <c r="X420" s="536">
        <f>'2 уровень'!Z1263</f>
        <v>0</v>
      </c>
      <c r="Y420" s="165">
        <f>'2 уровень'!Z1263</f>
        <v>0</v>
      </c>
      <c r="Z420" s="165"/>
      <c r="AA420" s="30">
        <f>'2 уровень'!AA1263</f>
        <v>0</v>
      </c>
      <c r="AB420" s="165">
        <f>'2 уровень'!AB1263</f>
        <v>0</v>
      </c>
      <c r="AC420" s="319">
        <f t="shared" si="79"/>
        <v>0</v>
      </c>
      <c r="AD420" s="319">
        <f t="shared" si="78"/>
        <v>0</v>
      </c>
      <c r="AE420" s="855">
        <f t="shared" si="82"/>
        <v>0</v>
      </c>
      <c r="AF420" s="18" t="e">
        <f t="shared" si="76"/>
        <v>#DIV/0!</v>
      </c>
      <c r="AG420" s="18"/>
      <c r="AH420" s="1147"/>
      <c r="AI420" s="18">
        <f t="shared" si="81"/>
        <v>0</v>
      </c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  <c r="FU420" s="18"/>
      <c r="FV420" s="18"/>
      <c r="FW420" s="18"/>
      <c r="FX420" s="18"/>
      <c r="FY420" s="18"/>
      <c r="FZ420" s="18"/>
      <c r="GA420" s="18"/>
      <c r="GB420" s="18"/>
      <c r="GC420" s="18"/>
      <c r="GD420" s="18"/>
      <c r="GE420" s="18"/>
      <c r="GF420" s="18"/>
      <c r="GG420" s="18"/>
      <c r="GH420" s="18"/>
      <c r="GI420" s="18"/>
      <c r="GJ420" s="18"/>
      <c r="GK420" s="18"/>
      <c r="GL420" s="18"/>
      <c r="GM420" s="18"/>
      <c r="GN420" s="18"/>
    </row>
    <row r="421" spans="1:196" s="135" customFormat="1" ht="30" x14ac:dyDescent="0.25">
      <c r="A421" s="18"/>
      <c r="B421" s="18">
        <v>1</v>
      </c>
      <c r="C421" s="3701" t="s">
        <v>461</v>
      </c>
      <c r="D421" s="30">
        <f>'2 уровень'!F1264</f>
        <v>0</v>
      </c>
      <c r="E421" s="30">
        <f>'2 уровень'!G1264</f>
        <v>0</v>
      </c>
      <c r="F421" s="30">
        <f>'2 уровень'!H1264</f>
        <v>54</v>
      </c>
      <c r="G421" s="161" t="e">
        <f>'2 уровень'!I1264</f>
        <v>#DIV/0!</v>
      </c>
      <c r="H421" s="165">
        <f>'2 уровень'!J1264</f>
        <v>0</v>
      </c>
      <c r="I421" s="165">
        <f>'2 уровень'!K1264</f>
        <v>0</v>
      </c>
      <c r="J421" s="26">
        <f>'2 уровень'!L1264</f>
        <v>0</v>
      </c>
      <c r="K421" s="26">
        <f>'2 уровень'!M1264</f>
        <v>0</v>
      </c>
      <c r="L421" s="26">
        <f>'2 уровень'!N1264</f>
        <v>0</v>
      </c>
      <c r="M421" s="26">
        <f>'2 уровень'!O1264</f>
        <v>0</v>
      </c>
      <c r="N421" s="26">
        <f>'2 уровень'!P1264</f>
        <v>0</v>
      </c>
      <c r="O421" s="26">
        <f>'2 уровень'!Q1264</f>
        <v>0</v>
      </c>
      <c r="P421" s="165">
        <f>'2 уровень'!R1264</f>
        <v>0</v>
      </c>
      <c r="Q421" s="165">
        <f>'2 уровень'!S1264</f>
        <v>0</v>
      </c>
      <c r="R421" s="165">
        <f>'2 уровень'!T1264</f>
        <v>0</v>
      </c>
      <c r="S421" s="165">
        <f>'2 уровень'!U1264</f>
        <v>0</v>
      </c>
      <c r="T421" s="165">
        <f>'2 уровень'!V1264</f>
        <v>0</v>
      </c>
      <c r="U421" s="165">
        <f>'2 уровень'!W1264</f>
        <v>0</v>
      </c>
      <c r="V421" s="165">
        <f>'2 уровень'!X1264</f>
        <v>0</v>
      </c>
      <c r="W421" s="165">
        <f>'2 уровень'!Y1264</f>
        <v>0</v>
      </c>
      <c r="X421" s="536">
        <f>'2 уровень'!Z1264</f>
        <v>0</v>
      </c>
      <c r="Y421" s="165">
        <f>'2 уровень'!Z1264</f>
        <v>0</v>
      </c>
      <c r="Z421" s="165"/>
      <c r="AA421" s="30">
        <f>'2 уровень'!AA1264</f>
        <v>0</v>
      </c>
      <c r="AB421" s="165">
        <f>'2 уровень'!AB1264</f>
        <v>0</v>
      </c>
      <c r="AC421" s="319">
        <f t="shared" si="79"/>
        <v>0</v>
      </c>
      <c r="AD421" s="319">
        <f t="shared" si="78"/>
        <v>0</v>
      </c>
      <c r="AE421" s="855">
        <f t="shared" si="82"/>
        <v>0</v>
      </c>
      <c r="AF421" s="18">
        <f t="shared" si="76"/>
        <v>0</v>
      </c>
      <c r="AG421" s="18"/>
      <c r="AH421" s="1147"/>
      <c r="AI421" s="18">
        <f t="shared" si="81"/>
        <v>0</v>
      </c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  <c r="FU421" s="18"/>
      <c r="FV421" s="18"/>
      <c r="FW421" s="18"/>
      <c r="FX421" s="18"/>
      <c r="FY421" s="18"/>
      <c r="FZ421" s="18"/>
      <c r="GA421" s="18"/>
      <c r="GB421" s="18"/>
      <c r="GC421" s="18"/>
      <c r="GD421" s="18"/>
      <c r="GE421" s="18"/>
      <c r="GF421" s="18"/>
      <c r="GG421" s="18"/>
      <c r="GH421" s="18"/>
      <c r="GI421" s="18"/>
      <c r="GJ421" s="18"/>
      <c r="GK421" s="18"/>
      <c r="GL421" s="18"/>
      <c r="GM421" s="18"/>
      <c r="GN421" s="18"/>
    </row>
    <row r="422" spans="1:196" s="135" customFormat="1" ht="60" x14ac:dyDescent="0.25">
      <c r="A422" s="18"/>
      <c r="B422" s="18">
        <v>1</v>
      </c>
      <c r="C422" s="3711" t="s">
        <v>462</v>
      </c>
      <c r="D422" s="30">
        <f>'2 уровень'!F1265</f>
        <v>0</v>
      </c>
      <c r="E422" s="30">
        <f>'2 уровень'!G1265</f>
        <v>0</v>
      </c>
      <c r="F422" s="30">
        <f>'2 уровень'!H1265</f>
        <v>6</v>
      </c>
      <c r="G422" s="161" t="e">
        <f>'2 уровень'!I1265</f>
        <v>#DIV/0!</v>
      </c>
      <c r="H422" s="165">
        <f>'2 уровень'!J1265</f>
        <v>0</v>
      </c>
      <c r="I422" s="165">
        <f>'2 уровень'!K1265</f>
        <v>0</v>
      </c>
      <c r="J422" s="26">
        <f>'2 уровень'!L1265</f>
        <v>0</v>
      </c>
      <c r="K422" s="26">
        <f>'2 уровень'!M1265</f>
        <v>0</v>
      </c>
      <c r="L422" s="26">
        <f>'2 уровень'!N1265</f>
        <v>0</v>
      </c>
      <c r="M422" s="26">
        <f>'2 уровень'!O1265</f>
        <v>0</v>
      </c>
      <c r="N422" s="26">
        <f>'2 уровень'!P1265</f>
        <v>0</v>
      </c>
      <c r="O422" s="26">
        <f>'2 уровень'!Q1265</f>
        <v>0</v>
      </c>
      <c r="P422" s="165">
        <f>'2 уровень'!R1265</f>
        <v>0</v>
      </c>
      <c r="Q422" s="165">
        <f>'2 уровень'!S1265</f>
        <v>0</v>
      </c>
      <c r="R422" s="165">
        <f>'2 уровень'!T1265</f>
        <v>0</v>
      </c>
      <c r="S422" s="165">
        <f>'2 уровень'!U1265</f>
        <v>0</v>
      </c>
      <c r="T422" s="165">
        <f>'2 уровень'!V1265</f>
        <v>0</v>
      </c>
      <c r="U422" s="165">
        <f>'2 уровень'!W1265</f>
        <v>0</v>
      </c>
      <c r="V422" s="165">
        <f>'2 уровень'!X1265</f>
        <v>0</v>
      </c>
      <c r="W422" s="165">
        <f>'2 уровень'!Y1265</f>
        <v>0</v>
      </c>
      <c r="X422" s="536">
        <f>'2 уровень'!Z1265</f>
        <v>0</v>
      </c>
      <c r="Y422" s="165">
        <f>'2 уровень'!Z1265</f>
        <v>0</v>
      </c>
      <c r="Z422" s="165"/>
      <c r="AA422" s="30">
        <f>'2 уровень'!AA1265</f>
        <v>0</v>
      </c>
      <c r="AB422" s="165">
        <f>'2 уровень'!AB1265</f>
        <v>0</v>
      </c>
      <c r="AC422" s="319">
        <f t="shared" si="79"/>
        <v>0</v>
      </c>
      <c r="AD422" s="319">
        <f t="shared" si="78"/>
        <v>0</v>
      </c>
      <c r="AE422" s="855">
        <f t="shared" si="82"/>
        <v>0</v>
      </c>
      <c r="AF422" s="18">
        <f t="shared" si="76"/>
        <v>0</v>
      </c>
      <c r="AG422" s="18"/>
      <c r="AH422" s="1147"/>
      <c r="AI422" s="18">
        <f t="shared" si="81"/>
        <v>0</v>
      </c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  <c r="FU422" s="18"/>
      <c r="FV422" s="18"/>
      <c r="FW422" s="18"/>
      <c r="FX422" s="18"/>
      <c r="FY422" s="18"/>
      <c r="FZ422" s="18"/>
      <c r="GA422" s="18"/>
      <c r="GB422" s="18"/>
      <c r="GC422" s="18"/>
      <c r="GD422" s="18"/>
      <c r="GE422" s="18"/>
      <c r="GF422" s="18"/>
      <c r="GG422" s="18"/>
      <c r="GH422" s="18"/>
      <c r="GI422" s="18"/>
      <c r="GJ422" s="18"/>
      <c r="GK422" s="18"/>
      <c r="GL422" s="18"/>
      <c r="GM422" s="18"/>
      <c r="GN422" s="18"/>
    </row>
    <row r="423" spans="1:196" s="135" customFormat="1" ht="45" x14ac:dyDescent="0.25">
      <c r="A423" s="18"/>
      <c r="B423" s="18">
        <v>1</v>
      </c>
      <c r="C423" s="3710" t="s">
        <v>463</v>
      </c>
      <c r="D423" s="30">
        <f>'2 уровень'!F1266</f>
        <v>0</v>
      </c>
      <c r="E423" s="30">
        <f>'2 уровень'!G1266</f>
        <v>0</v>
      </c>
      <c r="F423" s="30">
        <f>'2 уровень'!H1266</f>
        <v>0</v>
      </c>
      <c r="G423" s="161" t="e">
        <f>'2 уровень'!I1266</f>
        <v>#DIV/0!</v>
      </c>
      <c r="H423" s="165">
        <f>'2 уровень'!J1266</f>
        <v>0</v>
      </c>
      <c r="I423" s="165">
        <f>'2 уровень'!K1266</f>
        <v>0</v>
      </c>
      <c r="J423" s="26">
        <f>'2 уровень'!L1266</f>
        <v>0</v>
      </c>
      <c r="K423" s="26">
        <f>'2 уровень'!M1266</f>
        <v>0</v>
      </c>
      <c r="L423" s="26">
        <f>'2 уровень'!N1266</f>
        <v>0</v>
      </c>
      <c r="M423" s="26">
        <f>'2 уровень'!O1266</f>
        <v>0</v>
      </c>
      <c r="N423" s="26">
        <f>'2 уровень'!P1266</f>
        <v>0</v>
      </c>
      <c r="O423" s="26">
        <f>'2 уровень'!Q1266</f>
        <v>0</v>
      </c>
      <c r="P423" s="165">
        <f>'2 уровень'!R1266</f>
        <v>0</v>
      </c>
      <c r="Q423" s="165">
        <f>'2 уровень'!S1266</f>
        <v>0</v>
      </c>
      <c r="R423" s="165">
        <f>'2 уровень'!T1266</f>
        <v>0</v>
      </c>
      <c r="S423" s="165">
        <f>'2 уровень'!U1266</f>
        <v>0</v>
      </c>
      <c r="T423" s="165">
        <f>'2 уровень'!V1266</f>
        <v>0</v>
      </c>
      <c r="U423" s="165">
        <f>'2 уровень'!W1266</f>
        <v>0</v>
      </c>
      <c r="V423" s="165">
        <f>'2 уровень'!X1266</f>
        <v>0</v>
      </c>
      <c r="W423" s="165">
        <f>'2 уровень'!Y1266</f>
        <v>0</v>
      </c>
      <c r="X423" s="536">
        <f>'2 уровень'!Z1266</f>
        <v>0</v>
      </c>
      <c r="Y423" s="165">
        <f>'2 уровень'!Z1266</f>
        <v>0</v>
      </c>
      <c r="Z423" s="165"/>
      <c r="AA423" s="30">
        <f>'2 уровень'!AA1266</f>
        <v>0</v>
      </c>
      <c r="AB423" s="165">
        <f>'2 уровень'!AB1266</f>
        <v>0</v>
      </c>
      <c r="AC423" s="319">
        <f t="shared" si="79"/>
        <v>0</v>
      </c>
      <c r="AD423" s="319">
        <f t="shared" si="78"/>
        <v>0</v>
      </c>
      <c r="AE423" s="855">
        <f t="shared" si="82"/>
        <v>0</v>
      </c>
      <c r="AF423" s="18" t="e">
        <f t="shared" si="76"/>
        <v>#DIV/0!</v>
      </c>
      <c r="AG423" s="18"/>
      <c r="AH423" s="1147"/>
      <c r="AI423" s="18">
        <f t="shared" si="81"/>
        <v>0</v>
      </c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  <c r="FU423" s="18"/>
      <c r="FV423" s="18"/>
      <c r="FW423" s="18"/>
      <c r="FX423" s="18"/>
      <c r="FY423" s="18"/>
      <c r="FZ423" s="18"/>
      <c r="GA423" s="18"/>
      <c r="GB423" s="18"/>
      <c r="GC423" s="18"/>
      <c r="GD423" s="18"/>
      <c r="GE423" s="18"/>
      <c r="GF423" s="18"/>
      <c r="GG423" s="18"/>
      <c r="GH423" s="18"/>
      <c r="GI423" s="18"/>
      <c r="GJ423" s="18"/>
      <c r="GK423" s="18"/>
      <c r="GL423" s="18"/>
      <c r="GM423" s="18"/>
      <c r="GN423" s="18"/>
    </row>
    <row r="424" spans="1:196" s="135" customFormat="1" ht="75" x14ac:dyDescent="0.25">
      <c r="A424" s="18"/>
      <c r="B424" s="18">
        <v>1</v>
      </c>
      <c r="C424" s="3712" t="s">
        <v>464</v>
      </c>
      <c r="D424" s="30">
        <f>'2 уровень'!F1267</f>
        <v>0</v>
      </c>
      <c r="E424" s="30">
        <f>'2 уровень'!G1267</f>
        <v>0</v>
      </c>
      <c r="F424" s="30">
        <f>'2 уровень'!H1267</f>
        <v>0</v>
      </c>
      <c r="G424" s="161" t="e">
        <f>'2 уровень'!I1267</f>
        <v>#DIV/0!</v>
      </c>
      <c r="H424" s="165">
        <f>'2 уровень'!J1267</f>
        <v>0</v>
      </c>
      <c r="I424" s="165">
        <f>'2 уровень'!K1267</f>
        <v>0</v>
      </c>
      <c r="J424" s="26">
        <f>'2 уровень'!L1267</f>
        <v>0</v>
      </c>
      <c r="K424" s="26">
        <f>'2 уровень'!M1267</f>
        <v>0</v>
      </c>
      <c r="L424" s="26">
        <f>'2 уровень'!N1267</f>
        <v>0</v>
      </c>
      <c r="M424" s="26">
        <f>'2 уровень'!O1267</f>
        <v>0</v>
      </c>
      <c r="N424" s="26">
        <f>'2 уровень'!P1267</f>
        <v>0</v>
      </c>
      <c r="O424" s="26">
        <f>'2 уровень'!Q1267</f>
        <v>0</v>
      </c>
      <c r="P424" s="165">
        <f>'2 уровень'!R1267</f>
        <v>0</v>
      </c>
      <c r="Q424" s="165">
        <f>'2 уровень'!S1267</f>
        <v>0</v>
      </c>
      <c r="R424" s="165">
        <f>'2 уровень'!T1267</f>
        <v>0</v>
      </c>
      <c r="S424" s="165">
        <f>'2 уровень'!U1267</f>
        <v>0</v>
      </c>
      <c r="T424" s="165">
        <f>'2 уровень'!V1267</f>
        <v>0</v>
      </c>
      <c r="U424" s="165">
        <f>'2 уровень'!W1267</f>
        <v>0</v>
      </c>
      <c r="V424" s="165">
        <f>'2 уровень'!X1267</f>
        <v>0</v>
      </c>
      <c r="W424" s="165">
        <f>'2 уровень'!Y1267</f>
        <v>0</v>
      </c>
      <c r="X424" s="536">
        <f>'2 уровень'!Z1267</f>
        <v>0</v>
      </c>
      <c r="Y424" s="165">
        <f>'2 уровень'!Z1267</f>
        <v>0</v>
      </c>
      <c r="Z424" s="165"/>
      <c r="AA424" s="30">
        <f>'2 уровень'!AA1267</f>
        <v>0</v>
      </c>
      <c r="AB424" s="165">
        <f>'2 уровень'!AB1267</f>
        <v>0</v>
      </c>
      <c r="AC424" s="319">
        <f t="shared" si="79"/>
        <v>0</v>
      </c>
      <c r="AD424" s="319">
        <f t="shared" si="78"/>
        <v>0</v>
      </c>
      <c r="AE424" s="855">
        <f t="shared" si="82"/>
        <v>0</v>
      </c>
      <c r="AF424" s="18" t="e">
        <f t="shared" si="76"/>
        <v>#DIV/0!</v>
      </c>
      <c r="AG424" s="18"/>
      <c r="AH424" s="1147"/>
      <c r="AI424" s="18">
        <f t="shared" si="81"/>
        <v>0</v>
      </c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  <c r="FU424" s="18"/>
      <c r="FV424" s="18"/>
      <c r="FW424" s="18"/>
      <c r="FX424" s="18"/>
      <c r="FY424" s="18"/>
      <c r="FZ424" s="18"/>
      <c r="GA424" s="18"/>
      <c r="GB424" s="18"/>
      <c r="GC424" s="18"/>
      <c r="GD424" s="18"/>
      <c r="GE424" s="18"/>
      <c r="GF424" s="18"/>
      <c r="GG424" s="18"/>
      <c r="GH424" s="18"/>
      <c r="GI424" s="18"/>
      <c r="GJ424" s="18"/>
      <c r="GK424" s="18"/>
      <c r="GL424" s="18"/>
      <c r="GM424" s="18"/>
      <c r="GN424" s="18"/>
    </row>
    <row r="425" spans="1:196" s="135" customFormat="1" x14ac:dyDescent="0.25">
      <c r="A425" s="18"/>
      <c r="B425" s="18">
        <v>1</v>
      </c>
      <c r="C425" s="3745" t="s">
        <v>131</v>
      </c>
      <c r="D425" s="30">
        <f>'2 уровень'!F1268</f>
        <v>0</v>
      </c>
      <c r="E425" s="30">
        <f>'2 уровень'!G1268</f>
        <v>0</v>
      </c>
      <c r="F425" s="30">
        <f>'2 уровень'!H1268</f>
        <v>59</v>
      </c>
      <c r="G425" s="161" t="e">
        <f>'2 уровень'!I1268</f>
        <v>#DIV/0!</v>
      </c>
      <c r="H425" s="165">
        <f>'2 уровень'!J1268</f>
        <v>0</v>
      </c>
      <c r="I425" s="165">
        <f>'2 уровень'!K1268</f>
        <v>0</v>
      </c>
      <c r="J425" s="26">
        <f>'2 уровень'!L1268</f>
        <v>0</v>
      </c>
      <c r="K425" s="26">
        <f>'2 уровень'!M1268</f>
        <v>0</v>
      </c>
      <c r="L425" s="26">
        <f>'2 уровень'!N1268</f>
        <v>0</v>
      </c>
      <c r="M425" s="26">
        <f>'2 уровень'!O1268</f>
        <v>0</v>
      </c>
      <c r="N425" s="26">
        <f>'2 уровень'!P1268</f>
        <v>0</v>
      </c>
      <c r="O425" s="26">
        <f>'2 уровень'!Q1268</f>
        <v>0</v>
      </c>
      <c r="P425" s="165">
        <f>'2 уровень'!R1268</f>
        <v>0</v>
      </c>
      <c r="Q425" s="165">
        <f>'2 уровень'!S1268</f>
        <v>0</v>
      </c>
      <c r="R425" s="165">
        <f>'2 уровень'!T1268</f>
        <v>0</v>
      </c>
      <c r="S425" s="165">
        <f>'2 уровень'!U1268</f>
        <v>0</v>
      </c>
      <c r="T425" s="165">
        <f>'2 уровень'!V1268</f>
        <v>0</v>
      </c>
      <c r="U425" s="165">
        <f>'2 уровень'!W1268</f>
        <v>0</v>
      </c>
      <c r="V425" s="165">
        <f>'2 уровень'!X1268</f>
        <v>0</v>
      </c>
      <c r="W425" s="165">
        <f>'2 уровень'!Y1268</f>
        <v>0</v>
      </c>
      <c r="X425" s="536">
        <f>'2 уровень'!Z1268</f>
        <v>0</v>
      </c>
      <c r="Y425" s="165">
        <f>'2 уровень'!Z1268</f>
        <v>0</v>
      </c>
      <c r="Z425" s="165"/>
      <c r="AA425" s="30">
        <f>'2 уровень'!AA1268</f>
        <v>0</v>
      </c>
      <c r="AB425" s="165">
        <f>'2 уровень'!AB1268</f>
        <v>0</v>
      </c>
      <c r="AC425" s="319">
        <f t="shared" si="79"/>
        <v>0</v>
      </c>
      <c r="AD425" s="319">
        <f t="shared" si="78"/>
        <v>0</v>
      </c>
      <c r="AE425" s="855">
        <f t="shared" si="82"/>
        <v>0</v>
      </c>
      <c r="AF425" s="18">
        <f t="shared" si="76"/>
        <v>0</v>
      </c>
      <c r="AG425" s="18"/>
      <c r="AH425" s="1147"/>
      <c r="AI425" s="18">
        <f t="shared" si="81"/>
        <v>0</v>
      </c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  <c r="FU425" s="18"/>
      <c r="FV425" s="18"/>
      <c r="FW425" s="18"/>
      <c r="FX425" s="18"/>
      <c r="FY425" s="18"/>
      <c r="FZ425" s="18"/>
      <c r="GA425" s="18"/>
      <c r="GB425" s="18"/>
      <c r="GC425" s="18"/>
      <c r="GD425" s="18"/>
      <c r="GE425" s="18"/>
      <c r="GF425" s="18"/>
      <c r="GG425" s="18"/>
      <c r="GH425" s="18"/>
      <c r="GI425" s="18"/>
      <c r="GJ425" s="18"/>
      <c r="GK425" s="18"/>
      <c r="GL425" s="18"/>
      <c r="GM425" s="18"/>
      <c r="GN425" s="18"/>
    </row>
    <row r="426" spans="1:196" s="135" customFormat="1" x14ac:dyDescent="0.25">
      <c r="A426" s="18"/>
      <c r="B426" s="18">
        <v>1</v>
      </c>
      <c r="C426" s="3745" t="s">
        <v>222</v>
      </c>
      <c r="D426" s="30">
        <f>'2 уровень'!F1269</f>
        <v>0</v>
      </c>
      <c r="E426" s="30">
        <f>'2 уровень'!G1269</f>
        <v>0</v>
      </c>
      <c r="F426" s="30">
        <f>'2 уровень'!H1269</f>
        <v>59</v>
      </c>
      <c r="G426" s="161" t="e">
        <f>'2 уровень'!I1269</f>
        <v>#DIV/0!</v>
      </c>
      <c r="H426" s="165">
        <f>'2 уровень'!J1269</f>
        <v>0</v>
      </c>
      <c r="I426" s="165">
        <f>'2 уровень'!K1269</f>
        <v>0</v>
      </c>
      <c r="J426" s="26">
        <f>'2 уровень'!L1269</f>
        <v>0</v>
      </c>
      <c r="K426" s="26">
        <f>'2 уровень'!M1269</f>
        <v>0</v>
      </c>
      <c r="L426" s="26">
        <f>'2 уровень'!N1269</f>
        <v>0</v>
      </c>
      <c r="M426" s="26">
        <f>'2 уровень'!O1269</f>
        <v>0</v>
      </c>
      <c r="N426" s="26">
        <f>'2 уровень'!P1269</f>
        <v>0</v>
      </c>
      <c r="O426" s="26">
        <f>'2 уровень'!Q1269</f>
        <v>0</v>
      </c>
      <c r="P426" s="165">
        <f>'2 уровень'!R1269</f>
        <v>0</v>
      </c>
      <c r="Q426" s="165">
        <f>'2 уровень'!S1269</f>
        <v>0</v>
      </c>
      <c r="R426" s="165">
        <f>'2 уровень'!T1269</f>
        <v>0</v>
      </c>
      <c r="S426" s="165">
        <f>'2 уровень'!U1269</f>
        <v>0</v>
      </c>
      <c r="T426" s="165">
        <f>'2 уровень'!V1269</f>
        <v>0</v>
      </c>
      <c r="U426" s="165">
        <f>'2 уровень'!W1269</f>
        <v>0</v>
      </c>
      <c r="V426" s="165">
        <f>'2 уровень'!X1269</f>
        <v>0</v>
      </c>
      <c r="W426" s="165">
        <f>'2 уровень'!Y1269</f>
        <v>0</v>
      </c>
      <c r="X426" s="536">
        <f>'2 уровень'!Z1269</f>
        <v>0</v>
      </c>
      <c r="Y426" s="165">
        <f>'2 уровень'!Z1269</f>
        <v>0</v>
      </c>
      <c r="Z426" s="165"/>
      <c r="AA426" s="30">
        <f>'2 уровень'!AA1269</f>
        <v>0</v>
      </c>
      <c r="AB426" s="165">
        <f>'2 уровень'!AB1269</f>
        <v>0</v>
      </c>
      <c r="AC426" s="319">
        <f t="shared" si="79"/>
        <v>0</v>
      </c>
      <c r="AD426" s="319">
        <f t="shared" si="78"/>
        <v>0</v>
      </c>
      <c r="AE426" s="855">
        <f t="shared" si="82"/>
        <v>0</v>
      </c>
      <c r="AF426" s="18">
        <f t="shared" si="76"/>
        <v>0</v>
      </c>
      <c r="AG426" s="18"/>
      <c r="AH426" s="1147"/>
      <c r="AI426" s="18">
        <f t="shared" si="81"/>
        <v>0</v>
      </c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  <c r="FU426" s="18"/>
      <c r="FV426" s="18"/>
      <c r="FW426" s="18"/>
      <c r="FX426" s="18"/>
      <c r="FY426" s="18"/>
      <c r="FZ426" s="18"/>
      <c r="GA426" s="18"/>
      <c r="GB426" s="18"/>
      <c r="GC426" s="18"/>
      <c r="GD426" s="18"/>
      <c r="GE426" s="18"/>
      <c r="GF426" s="18"/>
      <c r="GG426" s="18"/>
      <c r="GH426" s="18"/>
      <c r="GI426" s="18"/>
      <c r="GJ426" s="18"/>
      <c r="GK426" s="18"/>
      <c r="GL426" s="18"/>
      <c r="GM426" s="18"/>
      <c r="GN426" s="18"/>
    </row>
    <row r="427" spans="1:196" s="135" customFormat="1" ht="45" x14ac:dyDescent="0.25">
      <c r="A427" s="18"/>
      <c r="B427" s="18">
        <v>1</v>
      </c>
      <c r="C427" s="3712" t="s">
        <v>465</v>
      </c>
      <c r="D427" s="30">
        <f>'2 уровень'!F1270</f>
        <v>0</v>
      </c>
      <c r="E427" s="30">
        <f>'2 уровень'!G1270</f>
        <v>0</v>
      </c>
      <c r="F427" s="30">
        <f>'2 уровень'!H1270</f>
        <v>0</v>
      </c>
      <c r="G427" s="161" t="e">
        <f>'2 уровень'!I1270</f>
        <v>#DIV/0!</v>
      </c>
      <c r="H427" s="165">
        <f>'2 уровень'!J1270</f>
        <v>0</v>
      </c>
      <c r="I427" s="165">
        <f>'2 уровень'!K1270</f>
        <v>0</v>
      </c>
      <c r="J427" s="26">
        <f>'2 уровень'!L1270</f>
        <v>0</v>
      </c>
      <c r="K427" s="26">
        <f>'2 уровень'!M1270</f>
        <v>0</v>
      </c>
      <c r="L427" s="26">
        <f>'2 уровень'!N1270</f>
        <v>0</v>
      </c>
      <c r="M427" s="26">
        <f>'2 уровень'!O1270</f>
        <v>0</v>
      </c>
      <c r="N427" s="26">
        <f>'2 уровень'!P1270</f>
        <v>0</v>
      </c>
      <c r="O427" s="26">
        <f>'2 уровень'!Q1270</f>
        <v>0</v>
      </c>
      <c r="P427" s="165">
        <f>'2 уровень'!R1270</f>
        <v>0</v>
      </c>
      <c r="Q427" s="165">
        <f>'2 уровень'!S1270</f>
        <v>0</v>
      </c>
      <c r="R427" s="165">
        <f>'2 уровень'!T1270</f>
        <v>0</v>
      </c>
      <c r="S427" s="165">
        <f>'2 уровень'!U1270</f>
        <v>0</v>
      </c>
      <c r="T427" s="165">
        <f>'2 уровень'!V1270</f>
        <v>0</v>
      </c>
      <c r="U427" s="165">
        <f>'2 уровень'!W1270</f>
        <v>0</v>
      </c>
      <c r="V427" s="165">
        <f>'2 уровень'!X1270</f>
        <v>0</v>
      </c>
      <c r="W427" s="165">
        <f>'2 уровень'!Y1270</f>
        <v>0</v>
      </c>
      <c r="X427" s="536">
        <f>'2 уровень'!Z1270</f>
        <v>0</v>
      </c>
      <c r="Y427" s="165">
        <f>'2 уровень'!Z1270</f>
        <v>0</v>
      </c>
      <c r="Z427" s="165"/>
      <c r="AA427" s="30">
        <f>'2 уровень'!AA1270</f>
        <v>0</v>
      </c>
      <c r="AB427" s="165">
        <f>'2 уровень'!AB1270</f>
        <v>0</v>
      </c>
      <c r="AC427" s="319">
        <f t="shared" si="79"/>
        <v>0</v>
      </c>
      <c r="AD427" s="319">
        <f t="shared" si="78"/>
        <v>0</v>
      </c>
      <c r="AE427" s="855">
        <f t="shared" si="82"/>
        <v>0</v>
      </c>
      <c r="AF427" s="18" t="e">
        <f t="shared" si="76"/>
        <v>#DIV/0!</v>
      </c>
      <c r="AG427" s="18"/>
      <c r="AH427" s="1147"/>
      <c r="AI427" s="18">
        <f t="shared" si="81"/>
        <v>0</v>
      </c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  <c r="FU427" s="18"/>
      <c r="FV427" s="18"/>
      <c r="FW427" s="18"/>
      <c r="FX427" s="18"/>
      <c r="FY427" s="18"/>
      <c r="FZ427" s="18"/>
      <c r="GA427" s="18"/>
      <c r="GB427" s="18"/>
      <c r="GC427" s="18"/>
      <c r="GD427" s="18"/>
      <c r="GE427" s="18"/>
      <c r="GF427" s="18"/>
      <c r="GG427" s="18"/>
      <c r="GH427" s="18"/>
      <c r="GI427" s="18"/>
      <c r="GJ427" s="18"/>
      <c r="GK427" s="18"/>
      <c r="GL427" s="18"/>
      <c r="GM427" s="18"/>
      <c r="GN427" s="18"/>
    </row>
    <row r="428" spans="1:196" s="135" customFormat="1" ht="60" x14ac:dyDescent="0.25">
      <c r="A428" s="18"/>
      <c r="B428" s="18">
        <v>1</v>
      </c>
      <c r="C428" s="3712" t="s">
        <v>510</v>
      </c>
      <c r="D428" s="30">
        <f>'2 уровень'!F1271</f>
        <v>0</v>
      </c>
      <c r="E428" s="30">
        <f>'2 уровень'!G1271</f>
        <v>0</v>
      </c>
      <c r="F428" s="30">
        <f>'2 уровень'!H1271</f>
        <v>0</v>
      </c>
      <c r="G428" s="161" t="e">
        <f>'2 уровень'!I1271</f>
        <v>#DIV/0!</v>
      </c>
      <c r="H428" s="165">
        <f>'2 уровень'!J1271</f>
        <v>0</v>
      </c>
      <c r="I428" s="165">
        <f>'2 уровень'!K1271</f>
        <v>0</v>
      </c>
      <c r="J428" s="26">
        <f>'2 уровень'!L1271</f>
        <v>0</v>
      </c>
      <c r="K428" s="26">
        <f>'2 уровень'!M1271</f>
        <v>0</v>
      </c>
      <c r="L428" s="26">
        <f>'2 уровень'!N1271</f>
        <v>0</v>
      </c>
      <c r="M428" s="26">
        <f>'2 уровень'!O1271</f>
        <v>0</v>
      </c>
      <c r="N428" s="26">
        <f>'2 уровень'!P1271</f>
        <v>0</v>
      </c>
      <c r="O428" s="26">
        <f>'2 уровень'!Q1271</f>
        <v>0</v>
      </c>
      <c r="P428" s="165">
        <f>'2 уровень'!R1271</f>
        <v>0</v>
      </c>
      <c r="Q428" s="165">
        <f>'2 уровень'!S1271</f>
        <v>0</v>
      </c>
      <c r="R428" s="165">
        <f>'2 уровень'!T1271</f>
        <v>0</v>
      </c>
      <c r="S428" s="165">
        <f>'2 уровень'!U1271</f>
        <v>0</v>
      </c>
      <c r="T428" s="165">
        <f>'2 уровень'!V1271</f>
        <v>0</v>
      </c>
      <c r="U428" s="165">
        <f>'2 уровень'!W1271</f>
        <v>0</v>
      </c>
      <c r="V428" s="165">
        <f>'2 уровень'!X1271</f>
        <v>0</v>
      </c>
      <c r="W428" s="165">
        <f>'2 уровень'!Y1271</f>
        <v>0</v>
      </c>
      <c r="X428" s="536">
        <f>'2 уровень'!Z1271</f>
        <v>0</v>
      </c>
      <c r="Y428" s="165">
        <f>'2 уровень'!Z1271</f>
        <v>0</v>
      </c>
      <c r="Z428" s="165"/>
      <c r="AA428" s="30">
        <f>'2 уровень'!AA1271</f>
        <v>0</v>
      </c>
      <c r="AB428" s="165">
        <f>'2 уровень'!AB1271</f>
        <v>0</v>
      </c>
      <c r="AC428" s="319">
        <f t="shared" si="79"/>
        <v>0</v>
      </c>
      <c r="AD428" s="319">
        <f t="shared" si="78"/>
        <v>0</v>
      </c>
      <c r="AE428" s="855"/>
      <c r="AF428" s="18"/>
      <c r="AG428" s="18"/>
      <c r="AH428" s="1147"/>
      <c r="AI428" s="18">
        <f t="shared" si="81"/>
        <v>0</v>
      </c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  <c r="FU428" s="18"/>
      <c r="FV428" s="18"/>
      <c r="FW428" s="18"/>
      <c r="FX428" s="18"/>
      <c r="FY428" s="18"/>
      <c r="FZ428" s="18"/>
      <c r="GA428" s="18"/>
      <c r="GB428" s="18"/>
      <c r="GC428" s="18"/>
      <c r="GD428" s="18"/>
      <c r="GE428" s="18"/>
      <c r="GF428" s="18"/>
      <c r="GG428" s="18"/>
      <c r="GH428" s="18"/>
      <c r="GI428" s="18"/>
      <c r="GJ428" s="18"/>
      <c r="GK428" s="18"/>
      <c r="GL428" s="18"/>
      <c r="GM428" s="18"/>
      <c r="GN428" s="18"/>
    </row>
    <row r="429" spans="1:196" s="135" customFormat="1" ht="30" x14ac:dyDescent="0.25">
      <c r="A429" s="18"/>
      <c r="B429" s="18">
        <v>1</v>
      </c>
      <c r="C429" s="3734" t="s">
        <v>626</v>
      </c>
      <c r="D429" s="30">
        <f>'2 уровень'!F1272</f>
        <v>0</v>
      </c>
      <c r="E429" s="30">
        <f>'2 уровень'!G1272</f>
        <v>0</v>
      </c>
      <c r="F429" s="30">
        <f>'2 уровень'!H1272</f>
        <v>0</v>
      </c>
      <c r="G429" s="161" t="e">
        <f>'2 уровень'!I1272</f>
        <v>#DIV/0!</v>
      </c>
      <c r="H429" s="165">
        <f>'2 уровень'!J1272</f>
        <v>0</v>
      </c>
      <c r="I429" s="165">
        <f>'2 уровень'!K1272</f>
        <v>0</v>
      </c>
      <c r="J429" s="26">
        <f>'2 уровень'!L1272</f>
        <v>0</v>
      </c>
      <c r="K429" s="26">
        <f>'2 уровень'!M1272</f>
        <v>0</v>
      </c>
      <c r="L429" s="26">
        <f>'2 уровень'!N1272</f>
        <v>0</v>
      </c>
      <c r="M429" s="26">
        <f>'2 уровень'!O1272</f>
        <v>0</v>
      </c>
      <c r="N429" s="26">
        <f>'2 уровень'!P1272</f>
        <v>0</v>
      </c>
      <c r="O429" s="26">
        <f>'2 уровень'!Q1272</f>
        <v>0</v>
      </c>
      <c r="P429" s="165">
        <f>'2 уровень'!R1272</f>
        <v>0</v>
      </c>
      <c r="Q429" s="165">
        <f>'2 уровень'!S1272</f>
        <v>0</v>
      </c>
      <c r="R429" s="165">
        <f>'2 уровень'!T1272</f>
        <v>0</v>
      </c>
      <c r="S429" s="165">
        <f>'2 уровень'!U1272</f>
        <v>0</v>
      </c>
      <c r="T429" s="165">
        <f>'2 уровень'!V1272</f>
        <v>0</v>
      </c>
      <c r="U429" s="165">
        <f>'2 уровень'!W1272</f>
        <v>0</v>
      </c>
      <c r="V429" s="165">
        <f>'2 уровень'!X1272</f>
        <v>0</v>
      </c>
      <c r="W429" s="165">
        <f>'2 уровень'!Y1272</f>
        <v>0</v>
      </c>
      <c r="X429" s="536">
        <f>'2 уровень'!Z1272</f>
        <v>0</v>
      </c>
      <c r="Y429" s="165">
        <f>'2 уровень'!Z1272</f>
        <v>0</v>
      </c>
      <c r="Z429" s="165"/>
      <c r="AA429" s="30">
        <f>'2 уровень'!AA1274</f>
        <v>0</v>
      </c>
      <c r="AB429" s="165">
        <f>'2 уровень'!AB1274</f>
        <v>0</v>
      </c>
      <c r="AC429" s="319">
        <f t="shared" si="79"/>
        <v>0</v>
      </c>
      <c r="AD429" s="319">
        <f t="shared" si="78"/>
        <v>0</v>
      </c>
      <c r="AE429" s="855">
        <f t="shared" ref="AE429:AE440" si="83">IF(P429&gt;0,P429*1000/D429,0)</f>
        <v>0</v>
      </c>
      <c r="AF429" s="18" t="e">
        <f t="shared" ref="AF429:AF440" si="84">R429/F429*1000</f>
        <v>#DIV/0!</v>
      </c>
      <c r="AG429" s="18"/>
      <c r="AH429" s="1147"/>
      <c r="AI429" s="18">
        <f t="shared" si="81"/>
        <v>0</v>
      </c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  <c r="FU429" s="18"/>
      <c r="FV429" s="18"/>
      <c r="FW429" s="18"/>
      <c r="FX429" s="18"/>
      <c r="FY429" s="18"/>
      <c r="FZ429" s="18"/>
      <c r="GA429" s="18"/>
      <c r="GB429" s="18"/>
      <c r="GC429" s="18"/>
      <c r="GD429" s="18"/>
      <c r="GE429" s="18"/>
      <c r="GF429" s="18"/>
      <c r="GG429" s="18"/>
      <c r="GH429" s="18"/>
      <c r="GI429" s="18"/>
      <c r="GJ429" s="18"/>
      <c r="GK429" s="18"/>
      <c r="GL429" s="18"/>
      <c r="GM429" s="18"/>
      <c r="GN429" s="18"/>
    </row>
    <row r="430" spans="1:196" s="135" customFormat="1" ht="63" x14ac:dyDescent="0.25">
      <c r="A430" s="18"/>
      <c r="B430" s="18">
        <v>1</v>
      </c>
      <c r="C430" s="3735" t="s">
        <v>637</v>
      </c>
      <c r="D430" s="30">
        <f>'2 уровень'!F1273</f>
        <v>0</v>
      </c>
      <c r="E430" s="30">
        <f>'2 уровень'!G1273</f>
        <v>0</v>
      </c>
      <c r="F430" s="30">
        <f>'2 уровень'!H1273</f>
        <v>32</v>
      </c>
      <c r="G430" s="161" t="e">
        <f>'2 уровень'!I1273</f>
        <v>#DIV/0!</v>
      </c>
      <c r="H430" s="165">
        <f>'2 уровень'!J1273</f>
        <v>0</v>
      </c>
      <c r="I430" s="165">
        <f>'2 уровень'!K1273</f>
        <v>0</v>
      </c>
      <c r="J430" s="26">
        <f>'2 уровень'!L1273</f>
        <v>0</v>
      </c>
      <c r="K430" s="26">
        <f>'2 уровень'!M1273</f>
        <v>0</v>
      </c>
      <c r="L430" s="26">
        <f>'2 уровень'!N1273</f>
        <v>0</v>
      </c>
      <c r="M430" s="26">
        <f>'2 уровень'!O1273</f>
        <v>0</v>
      </c>
      <c r="N430" s="26">
        <f>'2 уровень'!P1273</f>
        <v>0</v>
      </c>
      <c r="O430" s="26">
        <f>'2 уровень'!Q1273</f>
        <v>0</v>
      </c>
      <c r="P430" s="165">
        <f>'2 уровень'!R1273</f>
        <v>0</v>
      </c>
      <c r="Q430" s="165">
        <f>'2 уровень'!S1273</f>
        <v>0</v>
      </c>
      <c r="R430" s="165">
        <f>'2 уровень'!T1273</f>
        <v>0</v>
      </c>
      <c r="S430" s="165">
        <f>'2 уровень'!U1273</f>
        <v>0</v>
      </c>
      <c r="T430" s="165">
        <f>'2 уровень'!V1273</f>
        <v>0</v>
      </c>
      <c r="U430" s="165">
        <f>'2 уровень'!W1273</f>
        <v>0</v>
      </c>
      <c r="V430" s="165">
        <f>'2 уровень'!X1273</f>
        <v>0</v>
      </c>
      <c r="W430" s="165">
        <f>'2 уровень'!Y1273</f>
        <v>0</v>
      </c>
      <c r="X430" s="536">
        <f>'2 уровень'!Z1273</f>
        <v>0</v>
      </c>
      <c r="Y430" s="165">
        <f>'2 уровень'!Z1273</f>
        <v>0</v>
      </c>
      <c r="Z430" s="165" t="e">
        <f>X430/Q430*100</f>
        <v>#DIV/0!</v>
      </c>
      <c r="AA430" s="30">
        <f>'2 уровень'!AA1275</f>
        <v>0</v>
      </c>
      <c r="AB430" s="165">
        <f>'2 уровень'!AB1275</f>
        <v>0</v>
      </c>
      <c r="AC430" s="319">
        <f t="shared" si="79"/>
        <v>0</v>
      </c>
      <c r="AD430" s="319">
        <f t="shared" si="78"/>
        <v>0</v>
      </c>
      <c r="AE430" s="855">
        <f t="shared" si="83"/>
        <v>0</v>
      </c>
      <c r="AF430" s="18">
        <f t="shared" si="84"/>
        <v>0</v>
      </c>
      <c r="AG430" s="18"/>
      <c r="AH430" s="1147"/>
      <c r="AI430" s="18">
        <f t="shared" si="81"/>
        <v>0</v>
      </c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  <c r="FU430" s="18"/>
      <c r="FV430" s="18"/>
      <c r="FW430" s="18"/>
      <c r="FX430" s="18"/>
      <c r="FY430" s="18"/>
      <c r="FZ430" s="18"/>
      <c r="GA430" s="18"/>
      <c r="GB430" s="18"/>
      <c r="GC430" s="18"/>
      <c r="GD430" s="18"/>
      <c r="GE430" s="18"/>
      <c r="GF430" s="18"/>
      <c r="GG430" s="18"/>
      <c r="GH430" s="18"/>
      <c r="GI430" s="18"/>
      <c r="GJ430" s="18"/>
      <c r="GK430" s="18"/>
      <c r="GL430" s="18"/>
      <c r="GM430" s="18"/>
      <c r="GN430" s="18"/>
    </row>
    <row r="431" spans="1:196" s="135" customFormat="1" ht="30" x14ac:dyDescent="0.25">
      <c r="A431" s="18"/>
      <c r="B431" s="18">
        <v>1</v>
      </c>
      <c r="C431" s="3711" t="s">
        <v>194</v>
      </c>
      <c r="D431" s="30">
        <f>'2 уровень'!F1274</f>
        <v>0</v>
      </c>
      <c r="E431" s="30">
        <f>'2 уровень'!G1274</f>
        <v>0</v>
      </c>
      <c r="F431" s="30">
        <f>'2 уровень'!H1274</f>
        <v>0</v>
      </c>
      <c r="G431" s="161">
        <f>'2 уровень'!I1274</f>
        <v>0</v>
      </c>
      <c r="H431" s="165">
        <f>'2 уровень'!J1274</f>
        <v>0</v>
      </c>
      <c r="I431" s="165">
        <f>'2 уровень'!K1274</f>
        <v>0</v>
      </c>
      <c r="J431" s="26">
        <f>'2 уровень'!L1274</f>
        <v>0</v>
      </c>
      <c r="K431" s="26">
        <f>'2 уровень'!M1274</f>
        <v>0</v>
      </c>
      <c r="L431" s="26">
        <f>'2 уровень'!N1274</f>
        <v>0</v>
      </c>
      <c r="M431" s="26">
        <f>'2 уровень'!O1274</f>
        <v>0</v>
      </c>
      <c r="N431" s="26">
        <f>'2 уровень'!P1274</f>
        <v>0</v>
      </c>
      <c r="O431" s="26">
        <f>'2 уровень'!Q1274</f>
        <v>0</v>
      </c>
      <c r="P431" s="165">
        <f>'2 уровень'!R1274</f>
        <v>0</v>
      </c>
      <c r="Q431" s="165">
        <f>'2 уровень'!S1274</f>
        <v>0</v>
      </c>
      <c r="R431" s="165">
        <f>'2 уровень'!T1274</f>
        <v>0</v>
      </c>
      <c r="S431" s="165">
        <f>'2 уровень'!U1274</f>
        <v>0</v>
      </c>
      <c r="T431" s="165">
        <f>'2 уровень'!V1274</f>
        <v>0</v>
      </c>
      <c r="U431" s="165">
        <f>'2 уровень'!W1274</f>
        <v>0</v>
      </c>
      <c r="V431" s="165">
        <f>'2 уровень'!X1274</f>
        <v>0</v>
      </c>
      <c r="W431" s="165">
        <f>'2 уровень'!Y1274</f>
        <v>0</v>
      </c>
      <c r="X431" s="536">
        <f>'2 уровень'!Z1274</f>
        <v>127.65422999999993</v>
      </c>
      <c r="Y431" s="165">
        <f>'2 уровень'!Z1274</f>
        <v>127.65422999999993</v>
      </c>
      <c r="Z431" s="165" t="e">
        <f>X431/Q431*100</f>
        <v>#DIV/0!</v>
      </c>
      <c r="AA431" s="30">
        <f>'2 уровень'!AA1279</f>
        <v>0</v>
      </c>
      <c r="AB431" s="165">
        <f>'2 уровень'!AB1279</f>
        <v>0</v>
      </c>
      <c r="AC431" s="319">
        <f t="shared" si="79"/>
        <v>127654.22999999992</v>
      </c>
      <c r="AD431" s="319">
        <f t="shared" si="78"/>
        <v>0</v>
      </c>
      <c r="AE431" s="855">
        <f t="shared" si="83"/>
        <v>0</v>
      </c>
      <c r="AF431" s="18" t="e">
        <f t="shared" si="84"/>
        <v>#DIV/0!</v>
      </c>
      <c r="AG431" s="18"/>
      <c r="AH431" s="1147"/>
      <c r="AI431" s="18">
        <f t="shared" si="81"/>
        <v>0</v>
      </c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  <c r="FU431" s="18"/>
      <c r="FV431" s="18"/>
      <c r="FW431" s="18"/>
      <c r="FX431" s="18"/>
      <c r="FY431" s="18"/>
      <c r="FZ431" s="18"/>
      <c r="GA431" s="18"/>
      <c r="GB431" s="18"/>
      <c r="GC431" s="18"/>
      <c r="GD431" s="18"/>
      <c r="GE431" s="18"/>
      <c r="GF431" s="18"/>
      <c r="GG431" s="18"/>
      <c r="GH431" s="18"/>
      <c r="GI431" s="18"/>
      <c r="GJ431" s="18"/>
      <c r="GK431" s="18"/>
      <c r="GL431" s="18"/>
      <c r="GM431" s="18"/>
      <c r="GN431" s="18"/>
    </row>
    <row r="432" spans="1:196" s="135" customFormat="1" ht="75" x14ac:dyDescent="0.25">
      <c r="A432" s="18"/>
      <c r="B432" s="18">
        <v>1</v>
      </c>
      <c r="C432" s="3746" t="s">
        <v>511</v>
      </c>
      <c r="D432" s="30">
        <f>'2 уровень'!F1275</f>
        <v>0</v>
      </c>
      <c r="E432" s="30">
        <f>'2 уровень'!G1275</f>
        <v>0</v>
      </c>
      <c r="F432" s="30">
        <f>'2 уровень'!H1275</f>
        <v>1</v>
      </c>
      <c r="G432" s="161" t="e">
        <f>'2 уровень'!I1275</f>
        <v>#DIV/0!</v>
      </c>
      <c r="H432" s="165">
        <f>'2 уровень'!J1275</f>
        <v>0</v>
      </c>
      <c r="I432" s="165">
        <f>'2 уровень'!K1275</f>
        <v>0</v>
      </c>
      <c r="J432" s="26">
        <f>'2 уровень'!L1275</f>
        <v>0</v>
      </c>
      <c r="K432" s="26">
        <f>'2 уровень'!M1275</f>
        <v>0</v>
      </c>
      <c r="L432" s="26">
        <f>'2 уровень'!N1275</f>
        <v>0</v>
      </c>
      <c r="M432" s="26">
        <f>'2 уровень'!O1275</f>
        <v>0</v>
      </c>
      <c r="N432" s="26">
        <f>'2 уровень'!P1275</f>
        <v>0</v>
      </c>
      <c r="O432" s="26">
        <f>'2 уровень'!Q1275</f>
        <v>0</v>
      </c>
      <c r="P432" s="165">
        <f>'2 уровень'!R1275</f>
        <v>16849.131990000002</v>
      </c>
      <c r="Q432" s="165">
        <f>'2 уровень'!S1275</f>
        <v>0</v>
      </c>
      <c r="R432" s="165">
        <f>'2 уровень'!T1275</f>
        <v>4.43201</v>
      </c>
      <c r="S432" s="165">
        <f>'2 уровень'!U1275</f>
        <v>0</v>
      </c>
      <c r="T432" s="165">
        <f>'2 уровень'!V1275</f>
        <v>0</v>
      </c>
      <c r="U432" s="165">
        <f>'2 уровень'!W1275</f>
        <v>4.43201</v>
      </c>
      <c r="V432" s="165">
        <f>'2 уровень'!X1275</f>
        <v>0</v>
      </c>
      <c r="W432" s="165">
        <f>'2 уровень'!Y1275</f>
        <v>0</v>
      </c>
      <c r="X432" s="536">
        <f>'2 уровень'!Z1275</f>
        <v>4.43201</v>
      </c>
      <c r="Y432" s="165">
        <f>'2 уровень'!Z1275</f>
        <v>4.43201</v>
      </c>
      <c r="Z432" s="165" t="e">
        <f>X432/Q432*100</f>
        <v>#DIV/0!</v>
      </c>
      <c r="AA432" s="30">
        <f>'2 уровень'!AA1280</f>
        <v>0</v>
      </c>
      <c r="AB432" s="165">
        <f>'2 уровень'!AB1280</f>
        <v>0</v>
      </c>
      <c r="AC432" s="319">
        <f t="shared" si="79"/>
        <v>4432.01</v>
      </c>
      <c r="AD432" s="319">
        <f t="shared" si="78"/>
        <v>0</v>
      </c>
      <c r="AE432" s="855" t="e">
        <f t="shared" si="83"/>
        <v>#DIV/0!</v>
      </c>
      <c r="AF432" s="18">
        <f t="shared" si="84"/>
        <v>4432.01</v>
      </c>
      <c r="AG432" s="18"/>
      <c r="AH432" s="1147"/>
      <c r="AI432" s="18">
        <f t="shared" si="81"/>
        <v>0</v>
      </c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  <c r="FU432" s="18"/>
      <c r="FV432" s="18"/>
      <c r="FW432" s="18"/>
      <c r="FX432" s="18"/>
      <c r="FY432" s="18"/>
      <c r="FZ432" s="18"/>
      <c r="GA432" s="18"/>
      <c r="GB432" s="18"/>
      <c r="GC432" s="18"/>
      <c r="GD432" s="18"/>
      <c r="GE432" s="18"/>
      <c r="GF432" s="18"/>
      <c r="GG432" s="18"/>
      <c r="GH432" s="18"/>
      <c r="GI432" s="18"/>
      <c r="GJ432" s="18"/>
      <c r="GK432" s="18"/>
      <c r="GL432" s="18"/>
      <c r="GM432" s="18"/>
      <c r="GN432" s="18"/>
    </row>
    <row r="433" spans="1:196" s="135" customFormat="1" x14ac:dyDescent="0.25">
      <c r="A433" s="18"/>
      <c r="B433" s="18">
        <v>1</v>
      </c>
      <c r="C433" s="3747" t="s">
        <v>623</v>
      </c>
      <c r="D433" s="30">
        <f>'2 уровень'!F1276</f>
        <v>0</v>
      </c>
      <c r="E433" s="30">
        <f>'2 уровень'!G1276</f>
        <v>0</v>
      </c>
      <c r="F433" s="30">
        <f>'2 уровень'!H1276</f>
        <v>0</v>
      </c>
      <c r="G433" s="161" t="e">
        <f>'2 уровень'!I1276</f>
        <v>#DIV/0!</v>
      </c>
      <c r="H433" s="165">
        <f>'2 уровень'!J1276</f>
        <v>0</v>
      </c>
      <c r="I433" s="165">
        <f>'2 уровень'!K1276</f>
        <v>0</v>
      </c>
      <c r="J433" s="26">
        <f>'2 уровень'!L1276</f>
        <v>0</v>
      </c>
      <c r="K433" s="26">
        <f>'2 уровень'!M1276</f>
        <v>0</v>
      </c>
      <c r="L433" s="26">
        <f>'2 уровень'!N1276</f>
        <v>0</v>
      </c>
      <c r="M433" s="26">
        <f>'2 уровень'!O1276</f>
        <v>0</v>
      </c>
      <c r="N433" s="26">
        <f>'2 уровень'!P1276</f>
        <v>0</v>
      </c>
      <c r="O433" s="26">
        <f>'2 уровень'!Q1276</f>
        <v>0</v>
      </c>
      <c r="P433" s="165">
        <f>'2 уровень'!R1276</f>
        <v>0</v>
      </c>
      <c r="Q433" s="165">
        <f>'2 уровень'!S1276</f>
        <v>0</v>
      </c>
      <c r="R433" s="165">
        <f>'2 уровень'!T1276</f>
        <v>0</v>
      </c>
      <c r="S433" s="165">
        <f>'2 уровень'!U1276</f>
        <v>0</v>
      </c>
      <c r="T433" s="165">
        <f>'2 уровень'!V1276</f>
        <v>0</v>
      </c>
      <c r="U433" s="165">
        <f>'2 уровень'!W1276</f>
        <v>0</v>
      </c>
      <c r="V433" s="165">
        <f>'2 уровень'!X1276</f>
        <v>0</v>
      </c>
      <c r="W433" s="165">
        <f>'2 уровень'!Y1276</f>
        <v>0</v>
      </c>
      <c r="X433" s="536">
        <f>'2 уровень'!Z1276</f>
        <v>0</v>
      </c>
      <c r="Y433" s="165">
        <f>'2 уровень'!Z1276</f>
        <v>0</v>
      </c>
      <c r="Z433" s="165" t="e">
        <f>X433/Q433*100</f>
        <v>#DIV/0!</v>
      </c>
      <c r="AA433" s="30">
        <f>'2 уровень'!AA1281</f>
        <v>0</v>
      </c>
      <c r="AB433" s="165">
        <f>'2 уровень'!AB1281</f>
        <v>0</v>
      </c>
      <c r="AC433" s="319">
        <f t="shared" si="79"/>
        <v>0</v>
      </c>
      <c r="AD433" s="319">
        <f t="shared" si="78"/>
        <v>0</v>
      </c>
      <c r="AE433" s="855">
        <f t="shared" si="83"/>
        <v>0</v>
      </c>
      <c r="AF433" s="18" t="e">
        <f t="shared" si="84"/>
        <v>#DIV/0!</v>
      </c>
      <c r="AG433" s="18"/>
      <c r="AH433" s="1147"/>
      <c r="AI433" s="18">
        <f t="shared" si="81"/>
        <v>0</v>
      </c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  <c r="FU433" s="18"/>
      <c r="FV433" s="18"/>
      <c r="FW433" s="18"/>
      <c r="FX433" s="18"/>
      <c r="FY433" s="18"/>
      <c r="FZ433" s="18"/>
      <c r="GA433" s="18"/>
      <c r="GB433" s="18"/>
      <c r="GC433" s="18"/>
      <c r="GD433" s="18"/>
      <c r="GE433" s="18"/>
      <c r="GF433" s="18"/>
      <c r="GG433" s="18"/>
      <c r="GH433" s="18"/>
      <c r="GI433" s="18"/>
      <c r="GJ433" s="18"/>
      <c r="GK433" s="18"/>
      <c r="GL433" s="18"/>
      <c r="GM433" s="18"/>
      <c r="GN433" s="18"/>
    </row>
    <row r="434" spans="1:196" s="135" customFormat="1" x14ac:dyDescent="0.25">
      <c r="A434" s="18">
        <v>1</v>
      </c>
      <c r="B434" s="18">
        <v>1</v>
      </c>
      <c r="C434" s="3710" t="s">
        <v>624</v>
      </c>
      <c r="D434" s="30">
        <f>'2 уровень'!F1277</f>
        <v>0</v>
      </c>
      <c r="E434" s="30">
        <f>'2 уровень'!G1277</f>
        <v>0</v>
      </c>
      <c r="F434" s="30">
        <f>'2 уровень'!H1277</f>
        <v>0</v>
      </c>
      <c r="G434" s="161" t="e">
        <f>'2 уровень'!I1277</f>
        <v>#DIV/0!</v>
      </c>
      <c r="H434" s="165">
        <f>'2 уровень'!J1277</f>
        <v>0</v>
      </c>
      <c r="I434" s="165">
        <f>'2 уровень'!K1277</f>
        <v>0</v>
      </c>
      <c r="J434" s="26">
        <f>'2 уровень'!L1277</f>
        <v>0</v>
      </c>
      <c r="K434" s="26">
        <f>'2 уровень'!M1277</f>
        <v>0</v>
      </c>
      <c r="L434" s="26">
        <f>'2 уровень'!N1277</f>
        <v>0</v>
      </c>
      <c r="M434" s="26">
        <f>'2 уровень'!O1277</f>
        <v>0</v>
      </c>
      <c r="N434" s="26">
        <f>'2 уровень'!P1277</f>
        <v>0</v>
      </c>
      <c r="O434" s="26">
        <f>'2 уровень'!Q1277</f>
        <v>0</v>
      </c>
      <c r="P434" s="165">
        <f>'2 уровень'!R1277</f>
        <v>0</v>
      </c>
      <c r="Q434" s="165">
        <f>'2 уровень'!S1277</f>
        <v>0</v>
      </c>
      <c r="R434" s="165">
        <f>'2 уровень'!T1277</f>
        <v>0</v>
      </c>
      <c r="S434" s="165">
        <f>'2 уровень'!U1277</f>
        <v>0</v>
      </c>
      <c r="T434" s="165">
        <f>'2 уровень'!V1277</f>
        <v>0</v>
      </c>
      <c r="U434" s="165">
        <f>'2 уровень'!W1277</f>
        <v>0</v>
      </c>
      <c r="V434" s="165">
        <f>'2 уровень'!X1277</f>
        <v>0</v>
      </c>
      <c r="W434" s="165">
        <f>'2 уровень'!Y1277</f>
        <v>0</v>
      </c>
      <c r="X434" s="536">
        <f>'2 уровень'!Z1277</f>
        <v>0</v>
      </c>
      <c r="Y434" s="165">
        <f>'2 уровень'!Z1277</f>
        <v>0</v>
      </c>
      <c r="Z434" s="165"/>
      <c r="AA434" s="30">
        <f>'2 уровень'!AA1282</f>
        <v>0</v>
      </c>
      <c r="AB434" s="165">
        <f>'2 уровень'!AB1282</f>
        <v>0</v>
      </c>
      <c r="AC434" s="319">
        <f t="shared" si="79"/>
        <v>0</v>
      </c>
      <c r="AD434" s="319">
        <f t="shared" si="78"/>
        <v>0</v>
      </c>
      <c r="AE434" s="855">
        <f t="shared" si="83"/>
        <v>0</v>
      </c>
      <c r="AF434" s="18" t="e">
        <f t="shared" si="84"/>
        <v>#DIV/0!</v>
      </c>
      <c r="AG434" s="18"/>
      <c r="AH434" s="1147"/>
      <c r="AI434" s="18">
        <f t="shared" si="81"/>
        <v>0</v>
      </c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  <c r="FU434" s="18"/>
      <c r="FV434" s="18"/>
      <c r="FW434" s="18"/>
      <c r="FX434" s="18"/>
      <c r="FY434" s="18"/>
      <c r="FZ434" s="18"/>
      <c r="GA434" s="18"/>
      <c r="GB434" s="18"/>
      <c r="GC434" s="18"/>
      <c r="GD434" s="18"/>
      <c r="GE434" s="18"/>
      <c r="GF434" s="18"/>
      <c r="GG434" s="18"/>
      <c r="GH434" s="18"/>
      <c r="GI434" s="18"/>
      <c r="GJ434" s="18"/>
      <c r="GK434" s="18"/>
      <c r="GL434" s="18"/>
      <c r="GM434" s="18"/>
      <c r="GN434" s="18"/>
    </row>
    <row r="435" spans="1:196" s="135" customFormat="1" x14ac:dyDescent="0.25">
      <c r="A435" s="18">
        <v>1</v>
      </c>
      <c r="B435" s="18">
        <v>1</v>
      </c>
      <c r="C435" s="3710" t="s">
        <v>625</v>
      </c>
      <c r="D435" s="30">
        <f>'2 уровень'!F1278</f>
        <v>0</v>
      </c>
      <c r="E435" s="30">
        <f>'2 уровень'!G1278</f>
        <v>0</v>
      </c>
      <c r="F435" s="30">
        <f>'2 уровень'!H1278</f>
        <v>1</v>
      </c>
      <c r="G435" s="161" t="e">
        <f>'2 уровень'!I1278</f>
        <v>#DIV/0!</v>
      </c>
      <c r="H435" s="165">
        <f>'2 уровень'!J1278</f>
        <v>0</v>
      </c>
      <c r="I435" s="165">
        <f>'2 уровень'!K1278</f>
        <v>0</v>
      </c>
      <c r="J435" s="26">
        <f>'2 уровень'!L1278</f>
        <v>0</v>
      </c>
      <c r="K435" s="26">
        <f>'2 уровень'!M1278</f>
        <v>0</v>
      </c>
      <c r="L435" s="26">
        <f>'2 уровень'!N1278</f>
        <v>0</v>
      </c>
      <c r="M435" s="26">
        <f>'2 уровень'!O1278</f>
        <v>0</v>
      </c>
      <c r="N435" s="26">
        <f>'2 уровень'!P1278</f>
        <v>0</v>
      </c>
      <c r="O435" s="26">
        <f>'2 уровень'!Q1278</f>
        <v>0</v>
      </c>
      <c r="P435" s="165">
        <f>'2 уровень'!R1278</f>
        <v>0</v>
      </c>
      <c r="Q435" s="165">
        <f>'2 уровень'!S1278</f>
        <v>0</v>
      </c>
      <c r="R435" s="165">
        <f>'2 уровень'!T1278</f>
        <v>0</v>
      </c>
      <c r="S435" s="165">
        <f>'2 уровень'!U1278</f>
        <v>0</v>
      </c>
      <c r="T435" s="165">
        <f>'2 уровень'!V1278</f>
        <v>0</v>
      </c>
      <c r="U435" s="165">
        <f>'2 уровень'!W1278</f>
        <v>0</v>
      </c>
      <c r="V435" s="165">
        <f>'2 уровень'!X1278</f>
        <v>0</v>
      </c>
      <c r="W435" s="165">
        <f>'2 уровень'!Y1278</f>
        <v>0</v>
      </c>
      <c r="X435" s="536">
        <f>'2 уровень'!Z1278</f>
        <v>0</v>
      </c>
      <c r="Y435" s="165">
        <f>'2 уровень'!Z1278</f>
        <v>0</v>
      </c>
      <c r="Z435" s="165" t="e">
        <f>X435/Q435*100</f>
        <v>#DIV/0!</v>
      </c>
      <c r="AA435" s="30">
        <f>'2 уровень'!AA1283</f>
        <v>0</v>
      </c>
      <c r="AB435" s="165">
        <f>'2 уровень'!AB1283</f>
        <v>0</v>
      </c>
      <c r="AC435" s="319">
        <f t="shared" si="79"/>
        <v>0</v>
      </c>
      <c r="AD435" s="319">
        <f t="shared" si="78"/>
        <v>0</v>
      </c>
      <c r="AE435" s="855">
        <f t="shared" si="83"/>
        <v>0</v>
      </c>
      <c r="AF435" s="18">
        <f t="shared" si="84"/>
        <v>0</v>
      </c>
      <c r="AG435" s="18"/>
      <c r="AH435" s="1147"/>
      <c r="AI435" s="18">
        <f t="shared" si="81"/>
        <v>0</v>
      </c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  <c r="FU435" s="18"/>
      <c r="FV435" s="18"/>
      <c r="FW435" s="18"/>
      <c r="FX435" s="18"/>
      <c r="FY435" s="18"/>
      <c r="FZ435" s="18"/>
      <c r="GA435" s="18"/>
      <c r="GB435" s="18"/>
      <c r="GC435" s="18"/>
      <c r="GD435" s="18"/>
      <c r="GE435" s="18"/>
      <c r="GF435" s="18"/>
      <c r="GG435" s="18"/>
      <c r="GH435" s="18"/>
      <c r="GI435" s="18"/>
      <c r="GJ435" s="18"/>
      <c r="GK435" s="18"/>
      <c r="GL435" s="18"/>
      <c r="GM435" s="18"/>
      <c r="GN435" s="18"/>
    </row>
    <row r="436" spans="1:196" s="135" customFormat="1" ht="45" x14ac:dyDescent="0.25">
      <c r="A436" s="18">
        <v>1</v>
      </c>
      <c r="B436" s="18">
        <v>1</v>
      </c>
      <c r="C436" s="3703" t="s">
        <v>466</v>
      </c>
      <c r="D436" s="30">
        <f>'2 уровень'!F1279</f>
        <v>0</v>
      </c>
      <c r="E436" s="30">
        <f>'2 уровень'!G1279</f>
        <v>0</v>
      </c>
      <c r="F436" s="30">
        <f>'2 уровень'!H1279</f>
        <v>0</v>
      </c>
      <c r="G436" s="161" t="e">
        <f>'2 уровень'!I1279</f>
        <v>#DIV/0!</v>
      </c>
      <c r="H436" s="165">
        <f>'2 уровень'!J1279</f>
        <v>0</v>
      </c>
      <c r="I436" s="165">
        <f>'2 уровень'!K1279</f>
        <v>0</v>
      </c>
      <c r="J436" s="26">
        <f>'2 уровень'!L1279</f>
        <v>0</v>
      </c>
      <c r="K436" s="26">
        <f>'2 уровень'!M1279</f>
        <v>0</v>
      </c>
      <c r="L436" s="26">
        <f>'2 уровень'!N1279</f>
        <v>0</v>
      </c>
      <c r="M436" s="26">
        <f>'2 уровень'!O1279</f>
        <v>0</v>
      </c>
      <c r="N436" s="26">
        <f>'2 уровень'!P1279</f>
        <v>0</v>
      </c>
      <c r="O436" s="26">
        <f>'2 уровень'!Q1279</f>
        <v>0</v>
      </c>
      <c r="P436" s="165">
        <f>'2 уровень'!R1279</f>
        <v>45840.033060000002</v>
      </c>
      <c r="Q436" s="165">
        <f>'2 уровень'!S1279</f>
        <v>0</v>
      </c>
      <c r="R436" s="165">
        <f>'2 уровень'!T1279</f>
        <v>0</v>
      </c>
      <c r="S436" s="165">
        <f>'2 уровень'!U1279</f>
        <v>0</v>
      </c>
      <c r="T436" s="165">
        <f>'2 уровень'!V1279</f>
        <v>0</v>
      </c>
      <c r="U436" s="165">
        <f>'2 уровень'!W1279</f>
        <v>0</v>
      </c>
      <c r="V436" s="165">
        <f>'2 уровень'!X1279</f>
        <v>0</v>
      </c>
      <c r="W436" s="165">
        <f>'2 уровень'!Y1279</f>
        <v>0</v>
      </c>
      <c r="X436" s="536">
        <f>'2 уровень'!Z1279</f>
        <v>0</v>
      </c>
      <c r="Y436" s="165">
        <f>'2 уровень'!Z1279</f>
        <v>0</v>
      </c>
      <c r="Z436" s="165"/>
      <c r="AA436" s="30">
        <f>'2 уровень'!AA1284</f>
        <v>0</v>
      </c>
      <c r="AB436" s="165">
        <f>'2 уровень'!AB1284</f>
        <v>0</v>
      </c>
      <c r="AC436" s="319">
        <f t="shared" si="79"/>
        <v>0</v>
      </c>
      <c r="AD436" s="319">
        <f t="shared" si="78"/>
        <v>0</v>
      </c>
      <c r="AE436" s="855" t="e">
        <f t="shared" si="83"/>
        <v>#DIV/0!</v>
      </c>
      <c r="AF436" s="18" t="e">
        <f t="shared" si="84"/>
        <v>#DIV/0!</v>
      </c>
      <c r="AG436" s="18"/>
      <c r="AH436" s="1147"/>
      <c r="AI436" s="18">
        <f t="shared" si="81"/>
        <v>0</v>
      </c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  <c r="FU436" s="18"/>
      <c r="FV436" s="18"/>
      <c r="FW436" s="18"/>
      <c r="FX436" s="18"/>
      <c r="FY436" s="18"/>
      <c r="FZ436" s="18"/>
      <c r="GA436" s="18"/>
      <c r="GB436" s="18"/>
      <c r="GC436" s="18"/>
      <c r="GD436" s="18"/>
      <c r="GE436" s="18"/>
      <c r="GF436" s="18"/>
      <c r="GG436" s="18"/>
      <c r="GH436" s="18"/>
      <c r="GI436" s="18"/>
      <c r="GJ436" s="18"/>
      <c r="GK436" s="18"/>
      <c r="GL436" s="18"/>
      <c r="GM436" s="18"/>
      <c r="GN436" s="18"/>
    </row>
    <row r="437" spans="1:196" s="135" customFormat="1" ht="30" x14ac:dyDescent="0.25">
      <c r="A437" s="18">
        <v>1</v>
      </c>
      <c r="B437" s="18">
        <v>1</v>
      </c>
      <c r="C437" s="3748" t="s">
        <v>271</v>
      </c>
      <c r="D437" s="30">
        <f>'2 уровень'!F1280</f>
        <v>0</v>
      </c>
      <c r="E437" s="30">
        <f>'2 уровень'!G1280</f>
        <v>0</v>
      </c>
      <c r="F437" s="30">
        <f>'2 уровень'!H1280</f>
        <v>0</v>
      </c>
      <c r="G437" s="161" t="e">
        <f>'2 уровень'!I1280</f>
        <v>#DIV/0!</v>
      </c>
      <c r="H437" s="165">
        <f>'2 уровень'!J1280</f>
        <v>0</v>
      </c>
      <c r="I437" s="165">
        <f>'2 уровень'!K1280</f>
        <v>0</v>
      </c>
      <c r="J437" s="26">
        <f>'2 уровень'!L1280</f>
        <v>0</v>
      </c>
      <c r="K437" s="26">
        <f>'2 уровень'!M1280</f>
        <v>0</v>
      </c>
      <c r="L437" s="26">
        <f>'2 уровень'!N1280</f>
        <v>0</v>
      </c>
      <c r="M437" s="26">
        <f>'2 уровень'!O1280</f>
        <v>0</v>
      </c>
      <c r="N437" s="26">
        <f>'2 уровень'!P1280</f>
        <v>0</v>
      </c>
      <c r="O437" s="26">
        <f>'2 уровень'!Q1280</f>
        <v>0</v>
      </c>
      <c r="P437" s="165">
        <f>'2 уровень'!R1280</f>
        <v>28688.118549999999</v>
      </c>
      <c r="Q437" s="165">
        <f>'2 уровень'!S1280</f>
        <v>0</v>
      </c>
      <c r="R437" s="165">
        <f>'2 уровень'!T1280</f>
        <v>0</v>
      </c>
      <c r="S437" s="165">
        <f>'2 уровень'!U1280</f>
        <v>0</v>
      </c>
      <c r="T437" s="165">
        <f>'2 уровень'!V1280</f>
        <v>0</v>
      </c>
      <c r="U437" s="165">
        <f>'2 уровень'!W1280</f>
        <v>0</v>
      </c>
      <c r="V437" s="165">
        <f>'2 уровень'!X1280</f>
        <v>0</v>
      </c>
      <c r="W437" s="165">
        <f>'2 уровень'!Y1280</f>
        <v>0</v>
      </c>
      <c r="X437" s="536">
        <f>'2 уровень'!Z1280</f>
        <v>0</v>
      </c>
      <c r="Y437" s="165">
        <f>'2 уровень'!Z1280</f>
        <v>0</v>
      </c>
      <c r="Z437" s="165" t="e">
        <f>X437/Q437*100</f>
        <v>#DIV/0!</v>
      </c>
      <c r="AA437" s="30">
        <f>'2 уровень'!AA1285</f>
        <v>0</v>
      </c>
      <c r="AB437" s="165">
        <f>'2 уровень'!AB1285</f>
        <v>0</v>
      </c>
      <c r="AC437" s="319">
        <f t="shared" si="79"/>
        <v>0</v>
      </c>
      <c r="AD437" s="319">
        <f t="shared" si="78"/>
        <v>0</v>
      </c>
      <c r="AE437" s="855" t="e">
        <f t="shared" si="83"/>
        <v>#DIV/0!</v>
      </c>
      <c r="AF437" s="18" t="e">
        <f t="shared" si="84"/>
        <v>#DIV/0!</v>
      </c>
      <c r="AG437" s="18"/>
      <c r="AH437" s="1147"/>
      <c r="AI437" s="18">
        <f t="shared" si="81"/>
        <v>0</v>
      </c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  <c r="FU437" s="18"/>
      <c r="FV437" s="18"/>
      <c r="FW437" s="18"/>
      <c r="FX437" s="18"/>
      <c r="FY437" s="18"/>
      <c r="FZ437" s="18"/>
      <c r="GA437" s="18"/>
      <c r="GB437" s="18"/>
      <c r="GC437" s="18"/>
      <c r="GD437" s="18"/>
      <c r="GE437" s="18"/>
      <c r="GF437" s="18"/>
      <c r="GG437" s="18"/>
      <c r="GH437" s="18"/>
      <c r="GI437" s="18"/>
      <c r="GJ437" s="18"/>
      <c r="GK437" s="18"/>
      <c r="GL437" s="18"/>
      <c r="GM437" s="18"/>
      <c r="GN437" s="18"/>
    </row>
    <row r="438" spans="1:196" s="135" customFormat="1" ht="30" x14ac:dyDescent="0.25">
      <c r="A438" s="18">
        <v>1</v>
      </c>
      <c r="B438" s="18">
        <v>1</v>
      </c>
      <c r="C438" s="3745" t="s">
        <v>467</v>
      </c>
      <c r="D438" s="30">
        <f>'2 уровень'!F1281</f>
        <v>0</v>
      </c>
      <c r="E438" s="30">
        <f>'2 уровень'!G1281</f>
        <v>0</v>
      </c>
      <c r="F438" s="30">
        <f>'2 уровень'!H1281</f>
        <v>0</v>
      </c>
      <c r="G438" s="161" t="e">
        <f>'2 уровень'!I1281</f>
        <v>#DIV/0!</v>
      </c>
      <c r="H438" s="165">
        <f>'2 уровень'!J1281</f>
        <v>0</v>
      </c>
      <c r="I438" s="165">
        <f>'2 уровень'!K1281</f>
        <v>0</v>
      </c>
      <c r="J438" s="26">
        <f>'2 уровень'!L1281</f>
        <v>0</v>
      </c>
      <c r="K438" s="26">
        <f>'2 уровень'!M1281</f>
        <v>0</v>
      </c>
      <c r="L438" s="26">
        <f>'2 уровень'!N1281</f>
        <v>0</v>
      </c>
      <c r="M438" s="26">
        <f>'2 уровень'!O1281</f>
        <v>0</v>
      </c>
      <c r="N438" s="26">
        <f>'2 уровень'!P1281</f>
        <v>0</v>
      </c>
      <c r="O438" s="26">
        <f>'2 уровень'!Q1281</f>
        <v>0</v>
      </c>
      <c r="P438" s="165">
        <f>'2 уровень'!R1281</f>
        <v>25596</v>
      </c>
      <c r="Q438" s="165">
        <f>'2 уровень'!S1281</f>
        <v>0</v>
      </c>
      <c r="R438" s="165">
        <f>'2 уровень'!T1281</f>
        <v>0</v>
      </c>
      <c r="S438" s="165">
        <f>'2 уровень'!U1281</f>
        <v>0</v>
      </c>
      <c r="T438" s="165">
        <f>'2 уровень'!V1281</f>
        <v>0</v>
      </c>
      <c r="U438" s="165">
        <f>'2 уровень'!W1281</f>
        <v>0</v>
      </c>
      <c r="V438" s="165">
        <f>'2 уровень'!X1281</f>
        <v>0</v>
      </c>
      <c r="W438" s="165">
        <f>'2 уровень'!Y1281</f>
        <v>0</v>
      </c>
      <c r="X438" s="536">
        <f>'2 уровень'!Z1281</f>
        <v>0</v>
      </c>
      <c r="Y438" s="165">
        <f>'2 уровень'!Z1281</f>
        <v>0</v>
      </c>
      <c r="Z438" s="165" t="e">
        <f>X438/Q438*100</f>
        <v>#DIV/0!</v>
      </c>
      <c r="AA438" s="30">
        <f>'2 уровень'!AA1286</f>
        <v>0</v>
      </c>
      <c r="AB438" s="165">
        <f>'2 уровень'!AB1286</f>
        <v>0</v>
      </c>
      <c r="AC438" s="319">
        <f t="shared" si="79"/>
        <v>0</v>
      </c>
      <c r="AD438" s="319">
        <f t="shared" si="78"/>
        <v>0</v>
      </c>
      <c r="AE438" s="855" t="e">
        <f t="shared" si="83"/>
        <v>#DIV/0!</v>
      </c>
      <c r="AF438" s="18" t="e">
        <f t="shared" si="84"/>
        <v>#DIV/0!</v>
      </c>
      <c r="AG438" s="18"/>
      <c r="AH438" s="1147"/>
      <c r="AI438" s="18">
        <f t="shared" si="81"/>
        <v>0</v>
      </c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  <c r="FU438" s="18"/>
      <c r="FV438" s="18"/>
      <c r="FW438" s="18"/>
      <c r="FX438" s="18"/>
      <c r="FY438" s="18"/>
      <c r="FZ438" s="18"/>
      <c r="GA438" s="18"/>
      <c r="GB438" s="18"/>
      <c r="GC438" s="18"/>
      <c r="GD438" s="18"/>
      <c r="GE438" s="18"/>
      <c r="GF438" s="18"/>
      <c r="GG438" s="18"/>
      <c r="GH438" s="18"/>
      <c r="GI438" s="18"/>
      <c r="GJ438" s="18"/>
      <c r="GK438" s="18"/>
      <c r="GL438" s="18"/>
      <c r="GM438" s="18"/>
      <c r="GN438" s="18"/>
    </row>
    <row r="439" spans="1:196" s="135" customFormat="1" ht="57.75" x14ac:dyDescent="0.25">
      <c r="A439" s="18">
        <v>1</v>
      </c>
      <c r="B439" s="18">
        <v>1</v>
      </c>
      <c r="C439" s="3749" t="s">
        <v>486</v>
      </c>
      <c r="D439" s="30">
        <f>'2 уровень'!F1282</f>
        <v>0</v>
      </c>
      <c r="E439" s="30">
        <f>'2 уровень'!G1282</f>
        <v>0</v>
      </c>
      <c r="F439" s="30">
        <f>'2 уровень'!H1282</f>
        <v>0</v>
      </c>
      <c r="G439" s="161">
        <f>'2 уровень'!I1282</f>
        <v>0</v>
      </c>
      <c r="H439" s="165">
        <f>'2 уровень'!J1282</f>
        <v>0</v>
      </c>
      <c r="I439" s="165">
        <f>'2 уровень'!K1282</f>
        <v>0</v>
      </c>
      <c r="J439" s="26">
        <f>'2 уровень'!L1282</f>
        <v>0</v>
      </c>
      <c r="K439" s="26">
        <f>'2 уровень'!M1282</f>
        <v>0</v>
      </c>
      <c r="L439" s="26">
        <f>'2 уровень'!N1282</f>
        <v>0</v>
      </c>
      <c r="M439" s="26">
        <f>'2 уровень'!O1282</f>
        <v>0</v>
      </c>
      <c r="N439" s="26">
        <f>'2 уровень'!P1282</f>
        <v>0</v>
      </c>
      <c r="O439" s="26">
        <f>'2 уровень'!Q1282</f>
        <v>0</v>
      </c>
      <c r="P439" s="165">
        <f>'2 уровень'!R1282</f>
        <v>2650</v>
      </c>
      <c r="Q439" s="165">
        <f>'2 уровень'!S1282</f>
        <v>0</v>
      </c>
      <c r="R439" s="165">
        <f>'2 уровень'!T1282</f>
        <v>0</v>
      </c>
      <c r="S439" s="165">
        <f>'2 уровень'!U1282</f>
        <v>0</v>
      </c>
      <c r="T439" s="165">
        <f>'2 уровень'!V1282</f>
        <v>0</v>
      </c>
      <c r="U439" s="165">
        <f>'2 уровень'!W1282</f>
        <v>0</v>
      </c>
      <c r="V439" s="165">
        <f>'2 уровень'!X1282</f>
        <v>0</v>
      </c>
      <c r="W439" s="165">
        <f>'2 уровень'!Y1282</f>
        <v>0</v>
      </c>
      <c r="X439" s="536">
        <f>'2 уровень'!Z1282</f>
        <v>0</v>
      </c>
      <c r="Y439" s="165">
        <f>'2 уровень'!Z1282</f>
        <v>0</v>
      </c>
      <c r="Z439" s="165" t="e">
        <f>X439/Q439*100</f>
        <v>#DIV/0!</v>
      </c>
      <c r="AA439" s="30">
        <f>'2 уровень'!AA1287</f>
        <v>0</v>
      </c>
      <c r="AB439" s="165">
        <f>'2 уровень'!AB1287</f>
        <v>0</v>
      </c>
      <c r="AC439" s="319">
        <f t="shared" si="79"/>
        <v>0</v>
      </c>
      <c r="AD439" s="319">
        <f t="shared" si="78"/>
        <v>0</v>
      </c>
      <c r="AE439" s="855" t="e">
        <f t="shared" si="83"/>
        <v>#DIV/0!</v>
      </c>
      <c r="AF439" s="18" t="e">
        <f t="shared" si="84"/>
        <v>#DIV/0!</v>
      </c>
      <c r="AG439" s="18"/>
      <c r="AH439" s="1147"/>
      <c r="AI439" s="18">
        <f t="shared" si="81"/>
        <v>0</v>
      </c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  <c r="FU439" s="18"/>
      <c r="FV439" s="18"/>
      <c r="FW439" s="18"/>
      <c r="FX439" s="18"/>
      <c r="FY439" s="18"/>
      <c r="FZ439" s="18"/>
      <c r="GA439" s="18"/>
      <c r="GB439" s="18"/>
      <c r="GC439" s="18"/>
      <c r="GD439" s="18"/>
      <c r="GE439" s="18"/>
      <c r="GF439" s="18"/>
      <c r="GG439" s="18"/>
      <c r="GH439" s="18"/>
      <c r="GI439" s="18"/>
      <c r="GJ439" s="18"/>
      <c r="GK439" s="18"/>
      <c r="GL439" s="18"/>
      <c r="GM439" s="18"/>
      <c r="GN439" s="18"/>
    </row>
    <row r="440" spans="1:196" s="135" customFormat="1" ht="30" x14ac:dyDescent="0.25">
      <c r="A440" s="18">
        <v>1</v>
      </c>
      <c r="B440" s="18">
        <v>1</v>
      </c>
      <c r="C440" s="3709" t="s">
        <v>468</v>
      </c>
      <c r="D440" s="30">
        <f>'2 уровень'!F1283</f>
        <v>0</v>
      </c>
      <c r="E440" s="30">
        <f>'2 уровень'!G1283</f>
        <v>0</v>
      </c>
      <c r="F440" s="30">
        <f>'2 уровень'!H1283</f>
        <v>0</v>
      </c>
      <c r="G440" s="161" t="e">
        <f>'2 уровень'!I1283</f>
        <v>#DIV/0!</v>
      </c>
      <c r="H440" s="165">
        <f>'2 уровень'!J1283</f>
        <v>0</v>
      </c>
      <c r="I440" s="165">
        <f>'2 уровень'!K1283</f>
        <v>0</v>
      </c>
      <c r="J440" s="26">
        <f>'2 уровень'!L1283</f>
        <v>0</v>
      </c>
      <c r="K440" s="26">
        <f>'2 уровень'!M1283</f>
        <v>0</v>
      </c>
      <c r="L440" s="26">
        <f>'2 уровень'!N1283</f>
        <v>0</v>
      </c>
      <c r="M440" s="26">
        <f>'2 уровень'!O1283</f>
        <v>0</v>
      </c>
      <c r="N440" s="26">
        <f>'2 уровень'!P1283</f>
        <v>0</v>
      </c>
      <c r="O440" s="26">
        <f>'2 уровень'!Q1283</f>
        <v>0</v>
      </c>
      <c r="P440" s="165">
        <f>'2 уровень'!R1283</f>
        <v>1837.4231499999999</v>
      </c>
      <c r="Q440" s="165">
        <f>'2 уровень'!S1283</f>
        <v>0</v>
      </c>
      <c r="R440" s="165">
        <f>'2 уровень'!T1283</f>
        <v>0</v>
      </c>
      <c r="S440" s="165">
        <f>'2 уровень'!U1283</f>
        <v>0</v>
      </c>
      <c r="T440" s="165">
        <f>'2 уровень'!V1283</f>
        <v>0</v>
      </c>
      <c r="U440" s="165">
        <f>'2 уровень'!W1283</f>
        <v>0</v>
      </c>
      <c r="V440" s="165">
        <f>'2 уровень'!X1283</f>
        <v>0</v>
      </c>
      <c r="W440" s="165">
        <f>'2 уровень'!Y1283</f>
        <v>0</v>
      </c>
      <c r="X440" s="536">
        <f>'2 уровень'!Z1283</f>
        <v>0</v>
      </c>
      <c r="Y440" s="165">
        <f>'2 уровень'!Z1283</f>
        <v>0</v>
      </c>
      <c r="Z440" s="165" t="e">
        <f>X440/Q440*100</f>
        <v>#DIV/0!</v>
      </c>
      <c r="AA440" s="30">
        <f>'2 уровень'!AA1288</f>
        <v>0</v>
      </c>
      <c r="AB440" s="165">
        <f>'2 уровень'!AB1288</f>
        <v>0</v>
      </c>
      <c r="AC440" s="319">
        <f t="shared" si="79"/>
        <v>0</v>
      </c>
      <c r="AD440" s="319">
        <f t="shared" si="78"/>
        <v>0</v>
      </c>
      <c r="AE440" s="855" t="e">
        <f t="shared" si="83"/>
        <v>#DIV/0!</v>
      </c>
      <c r="AF440" s="18" t="e">
        <f t="shared" si="84"/>
        <v>#DIV/0!</v>
      </c>
      <c r="AG440" s="18"/>
      <c r="AH440" s="1147"/>
      <c r="AI440" s="18">
        <f t="shared" si="81"/>
        <v>0</v>
      </c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  <c r="FU440" s="18"/>
      <c r="FV440" s="18"/>
      <c r="FW440" s="18"/>
      <c r="FX440" s="18"/>
      <c r="FY440" s="18"/>
      <c r="FZ440" s="18"/>
      <c r="GA440" s="18"/>
      <c r="GB440" s="18"/>
      <c r="GC440" s="18"/>
      <c r="GD440" s="18"/>
      <c r="GE440" s="18"/>
      <c r="GF440" s="18"/>
      <c r="GG440" s="18"/>
      <c r="GH440" s="18"/>
      <c r="GI440" s="18"/>
      <c r="GJ440" s="18"/>
      <c r="GK440" s="18"/>
      <c r="GL440" s="18"/>
      <c r="GM440" s="18"/>
      <c r="GN440" s="18"/>
    </row>
    <row r="441" spans="1:196" s="135" customFormat="1" ht="30" x14ac:dyDescent="0.25">
      <c r="A441" s="18"/>
      <c r="B441" s="18">
        <v>1</v>
      </c>
      <c r="C441" s="3709" t="s">
        <v>469</v>
      </c>
      <c r="D441" s="30">
        <f>'2 уровень'!F1284</f>
        <v>0</v>
      </c>
      <c r="E441" s="30">
        <f>'2 уровень'!G1284</f>
        <v>0</v>
      </c>
      <c r="F441" s="30">
        <f>'2 уровень'!H1284</f>
        <v>0</v>
      </c>
      <c r="G441" s="161">
        <f>'2 уровень'!I1284</f>
        <v>0</v>
      </c>
      <c r="H441" s="165">
        <f>'2 уровень'!J1284</f>
        <v>0</v>
      </c>
      <c r="I441" s="165">
        <f>'2 уровень'!K1284</f>
        <v>0</v>
      </c>
      <c r="J441" s="26">
        <f>'2 уровень'!L1284</f>
        <v>0</v>
      </c>
      <c r="K441" s="26">
        <f>'2 уровень'!M1284</f>
        <v>0</v>
      </c>
      <c r="L441" s="26">
        <f>'2 уровень'!N1284</f>
        <v>0</v>
      </c>
      <c r="M441" s="26">
        <f>'2 уровень'!O1284</f>
        <v>0</v>
      </c>
      <c r="N441" s="26">
        <f>'2 уровень'!P1284</f>
        <v>0</v>
      </c>
      <c r="O441" s="26">
        <f>'2 уровень'!Q1284</f>
        <v>0</v>
      </c>
      <c r="P441" s="165">
        <f>'2 уровень'!R1284</f>
        <v>0</v>
      </c>
      <c r="Q441" s="165">
        <f>'2 уровень'!S1284</f>
        <v>0</v>
      </c>
      <c r="R441" s="165">
        <f>'2 уровень'!T1284</f>
        <v>0</v>
      </c>
      <c r="S441" s="165">
        <f>'2 уровень'!U1284</f>
        <v>0</v>
      </c>
      <c r="T441" s="165">
        <f>'2 уровень'!V1284</f>
        <v>0</v>
      </c>
      <c r="U441" s="165">
        <f>'2 уровень'!W1284</f>
        <v>0</v>
      </c>
      <c r="V441" s="165">
        <f>'2 уровень'!X1284</f>
        <v>0</v>
      </c>
      <c r="W441" s="165">
        <f>'2 уровень'!Y1284</f>
        <v>0</v>
      </c>
      <c r="X441" s="536">
        <f>'2 уровень'!Z1284</f>
        <v>0</v>
      </c>
      <c r="Y441" s="165">
        <f>'2 уровень'!Z1284</f>
        <v>0</v>
      </c>
      <c r="Z441" s="165"/>
      <c r="AA441" s="30"/>
      <c r="AB441" s="165"/>
      <c r="AC441" s="319"/>
      <c r="AD441" s="319"/>
      <c r="AE441" s="855"/>
      <c r="AF441" s="18"/>
      <c r="AG441" s="18"/>
      <c r="AH441" s="1147"/>
      <c r="AI441" s="18">
        <f t="shared" si="81"/>
        <v>0</v>
      </c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  <c r="FU441" s="18"/>
      <c r="FV441" s="18"/>
      <c r="FW441" s="18"/>
      <c r="FX441" s="18"/>
      <c r="FY441" s="18"/>
      <c r="FZ441" s="18"/>
      <c r="GA441" s="18"/>
      <c r="GB441" s="18"/>
      <c r="GC441" s="18"/>
      <c r="GD441" s="18"/>
      <c r="GE441" s="18"/>
      <c r="GF441" s="18"/>
      <c r="GG441" s="18"/>
      <c r="GH441" s="18"/>
      <c r="GI441" s="18"/>
      <c r="GJ441" s="18"/>
      <c r="GK441" s="18"/>
      <c r="GL441" s="18"/>
      <c r="GM441" s="18"/>
      <c r="GN441" s="18"/>
    </row>
    <row r="442" spans="1:196" s="135" customFormat="1" ht="30" x14ac:dyDescent="0.25">
      <c r="A442" s="18">
        <v>1</v>
      </c>
      <c r="B442" s="18">
        <v>1</v>
      </c>
      <c r="C442" s="3709" t="s">
        <v>470</v>
      </c>
      <c r="D442" s="30">
        <f>'2 уровень'!F1285</f>
        <v>0</v>
      </c>
      <c r="E442" s="30">
        <f>'2 уровень'!G1285</f>
        <v>0</v>
      </c>
      <c r="F442" s="30">
        <f>'2 уровень'!H1285</f>
        <v>0</v>
      </c>
      <c r="G442" s="161" t="e">
        <f>'2 уровень'!I1285</f>
        <v>#DIV/0!</v>
      </c>
      <c r="H442" s="165">
        <f>'2 уровень'!J1285</f>
        <v>0</v>
      </c>
      <c r="I442" s="165">
        <f>'2 уровень'!K1285</f>
        <v>0</v>
      </c>
      <c r="J442" s="26">
        <f>'2 уровень'!L1285</f>
        <v>0</v>
      </c>
      <c r="K442" s="26">
        <f>'2 уровень'!M1285</f>
        <v>0</v>
      </c>
      <c r="L442" s="26">
        <f>'2 уровень'!N1285</f>
        <v>0</v>
      </c>
      <c r="M442" s="26">
        <f>'2 уровень'!O1285</f>
        <v>0</v>
      </c>
      <c r="N442" s="26">
        <f>'2 уровень'!P1285</f>
        <v>0</v>
      </c>
      <c r="O442" s="26">
        <f>'2 уровень'!Q1285</f>
        <v>0</v>
      </c>
      <c r="P442" s="165">
        <f>'2 уровень'!R1285</f>
        <v>113.20559999999999</v>
      </c>
      <c r="Q442" s="165">
        <f>'2 уровень'!S1285</f>
        <v>0</v>
      </c>
      <c r="R442" s="165">
        <f>'2 уровень'!T1285</f>
        <v>0</v>
      </c>
      <c r="S442" s="165">
        <f>'2 уровень'!U1285</f>
        <v>0</v>
      </c>
      <c r="T442" s="165">
        <f>'2 уровень'!V1285</f>
        <v>0</v>
      </c>
      <c r="U442" s="165">
        <f>'2 уровень'!W1285</f>
        <v>0</v>
      </c>
      <c r="V442" s="165">
        <f>'2 уровень'!X1285</f>
        <v>0</v>
      </c>
      <c r="W442" s="165">
        <f>'2 уровень'!Y1285</f>
        <v>0</v>
      </c>
      <c r="X442" s="536">
        <f>'2 уровень'!Z1285</f>
        <v>0</v>
      </c>
      <c r="Y442" s="165">
        <f>'2 уровень'!Z1285</f>
        <v>0</v>
      </c>
      <c r="Z442" s="165" t="e">
        <f>X442/Q442*100</f>
        <v>#DIV/0!</v>
      </c>
      <c r="AA442" s="30">
        <f>'2 уровень'!AA1290</f>
        <v>0</v>
      </c>
      <c r="AB442" s="165">
        <f>'2 уровень'!AB1290</f>
        <v>0</v>
      </c>
      <c r="AC442" s="319">
        <f t="shared" si="79"/>
        <v>0</v>
      </c>
      <c r="AD442" s="319">
        <f t="shared" si="78"/>
        <v>0</v>
      </c>
      <c r="AE442" s="855" t="e">
        <f>IF(P442&gt;0,P442*1000/D442,0)</f>
        <v>#DIV/0!</v>
      </c>
      <c r="AF442" s="18" t="e">
        <f t="shared" ref="AF442:AF452" si="85">R442/F442*1000</f>
        <v>#DIV/0!</v>
      </c>
      <c r="AG442" s="18"/>
      <c r="AH442" s="1147"/>
      <c r="AI442" s="18">
        <f t="shared" si="81"/>
        <v>0</v>
      </c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  <c r="FU442" s="18"/>
      <c r="FV442" s="18"/>
      <c r="FW442" s="18"/>
      <c r="FX442" s="18"/>
      <c r="FY442" s="18"/>
      <c r="FZ442" s="18"/>
      <c r="GA442" s="18"/>
      <c r="GB442" s="18"/>
      <c r="GC442" s="18"/>
      <c r="GD442" s="18"/>
      <c r="GE442" s="18"/>
      <c r="GF442" s="18"/>
      <c r="GG442" s="18"/>
      <c r="GH442" s="18"/>
      <c r="GI442" s="18"/>
      <c r="GJ442" s="18"/>
      <c r="GK442" s="18"/>
      <c r="GL442" s="18"/>
      <c r="GM442" s="18"/>
      <c r="GN442" s="18"/>
    </row>
    <row r="443" spans="1:196" s="135" customFormat="1" ht="30" x14ac:dyDescent="0.25">
      <c r="A443" s="18"/>
      <c r="B443" s="18">
        <v>1</v>
      </c>
      <c r="C443" s="3708" t="s">
        <v>471</v>
      </c>
      <c r="D443" s="30">
        <f>'2 уровень'!F1286</f>
        <v>0</v>
      </c>
      <c r="E443" s="30">
        <f>'2 уровень'!G1286</f>
        <v>0</v>
      </c>
      <c r="F443" s="30">
        <f>'2 уровень'!H1286</f>
        <v>0</v>
      </c>
      <c r="G443" s="161" t="e">
        <f>'2 уровень'!I1286</f>
        <v>#DIV/0!</v>
      </c>
      <c r="H443" s="165">
        <f>'2 уровень'!J1286</f>
        <v>0</v>
      </c>
      <c r="I443" s="165">
        <f>'2 уровень'!K1286</f>
        <v>0</v>
      </c>
      <c r="J443" s="26">
        <f>'2 уровень'!L1286</f>
        <v>0</v>
      </c>
      <c r="K443" s="26">
        <f>'2 уровень'!M1286</f>
        <v>0</v>
      </c>
      <c r="L443" s="26">
        <f>'2 уровень'!N1286</f>
        <v>0</v>
      </c>
      <c r="M443" s="26">
        <f>'2 уровень'!O1286</f>
        <v>0</v>
      </c>
      <c r="N443" s="26">
        <f>'2 уровень'!P1286</f>
        <v>0</v>
      </c>
      <c r="O443" s="26">
        <f>'2 уровень'!Q1286</f>
        <v>0</v>
      </c>
      <c r="P443" s="165">
        <f>'2 уровень'!R1286</f>
        <v>1141.4897999999998</v>
      </c>
      <c r="Q443" s="165">
        <f>'2 уровень'!S1286</f>
        <v>0</v>
      </c>
      <c r="R443" s="165">
        <f>'2 уровень'!T1286</f>
        <v>0</v>
      </c>
      <c r="S443" s="165">
        <f>'2 уровень'!U1286</f>
        <v>0</v>
      </c>
      <c r="T443" s="165">
        <f>'2 уровень'!V1286</f>
        <v>0</v>
      </c>
      <c r="U443" s="165">
        <f>'2 уровень'!W1286</f>
        <v>0</v>
      </c>
      <c r="V443" s="165">
        <f>'2 уровень'!X1286</f>
        <v>0</v>
      </c>
      <c r="W443" s="165">
        <f>'2 уровень'!Y1286</f>
        <v>0</v>
      </c>
      <c r="X443" s="536">
        <f>'2 уровень'!Z1286</f>
        <v>0</v>
      </c>
      <c r="Y443" s="165">
        <f>'2 уровень'!Z1286</f>
        <v>0</v>
      </c>
      <c r="Z443" s="165" t="e">
        <f>X443/Q443*100</f>
        <v>#DIV/0!</v>
      </c>
      <c r="AA443" s="30">
        <f>'2 уровень'!AA1291</f>
        <v>0</v>
      </c>
      <c r="AB443" s="165">
        <f>'2 уровень'!AB1291</f>
        <v>0</v>
      </c>
      <c r="AC443" s="319">
        <f t="shared" si="79"/>
        <v>0</v>
      </c>
      <c r="AD443" s="319">
        <f t="shared" si="78"/>
        <v>0</v>
      </c>
      <c r="AE443" s="855"/>
      <c r="AF443" s="18" t="e">
        <f t="shared" si="85"/>
        <v>#DIV/0!</v>
      </c>
      <c r="AG443" s="18"/>
      <c r="AH443" s="1147"/>
      <c r="AI443" s="18">
        <f t="shared" si="81"/>
        <v>0</v>
      </c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  <c r="FU443" s="18"/>
      <c r="FV443" s="18"/>
      <c r="FW443" s="18"/>
      <c r="FX443" s="18"/>
      <c r="FY443" s="18"/>
      <c r="FZ443" s="18"/>
      <c r="GA443" s="18"/>
      <c r="GB443" s="18"/>
      <c r="GC443" s="18"/>
      <c r="GD443" s="18"/>
      <c r="GE443" s="18"/>
      <c r="GF443" s="18"/>
      <c r="GG443" s="18"/>
      <c r="GH443" s="18"/>
      <c r="GI443" s="18"/>
      <c r="GJ443" s="18"/>
      <c r="GK443" s="18"/>
      <c r="GL443" s="18"/>
      <c r="GM443" s="18"/>
      <c r="GN443" s="18"/>
    </row>
    <row r="444" spans="1:196" s="135" customFormat="1" ht="45" x14ac:dyDescent="0.25">
      <c r="A444" s="18">
        <v>1</v>
      </c>
      <c r="B444" s="18">
        <v>1</v>
      </c>
      <c r="C444" s="3750" t="s">
        <v>272</v>
      </c>
      <c r="D444" s="30">
        <f>'2 уровень'!F1287</f>
        <v>0</v>
      </c>
      <c r="E444" s="30">
        <f>'2 уровень'!G1287</f>
        <v>0</v>
      </c>
      <c r="F444" s="30">
        <f>'2 уровень'!H1287</f>
        <v>0</v>
      </c>
      <c r="G444" s="161" t="e">
        <f>'2 уровень'!I1287</f>
        <v>#DIV/0!</v>
      </c>
      <c r="H444" s="165">
        <f>'2 уровень'!J1287</f>
        <v>0</v>
      </c>
      <c r="I444" s="165">
        <f>'2 уровень'!K1287</f>
        <v>0</v>
      </c>
      <c r="J444" s="26">
        <f>'2 уровень'!L1287</f>
        <v>0</v>
      </c>
      <c r="K444" s="26">
        <f>'2 уровень'!M1287</f>
        <v>0</v>
      </c>
      <c r="L444" s="26">
        <f>'2 уровень'!N1287</f>
        <v>0</v>
      </c>
      <c r="M444" s="26">
        <f>'2 уровень'!O1287</f>
        <v>0</v>
      </c>
      <c r="N444" s="26">
        <f>'2 уровень'!P1287</f>
        <v>0</v>
      </c>
      <c r="O444" s="26">
        <f>'2 уровень'!Q1287</f>
        <v>0</v>
      </c>
      <c r="P444" s="165">
        <f>'2 уровень'!R1287</f>
        <v>17151.914510000002</v>
      </c>
      <c r="Q444" s="165">
        <f>'2 уровень'!S1287</f>
        <v>0</v>
      </c>
      <c r="R444" s="165">
        <f>'2 уровень'!T1287</f>
        <v>0</v>
      </c>
      <c r="S444" s="165">
        <f>'2 уровень'!U1287</f>
        <v>0</v>
      </c>
      <c r="T444" s="165">
        <f>'2 уровень'!V1287</f>
        <v>0</v>
      </c>
      <c r="U444" s="165">
        <f>'2 уровень'!W1287</f>
        <v>0</v>
      </c>
      <c r="V444" s="165">
        <f>'2 уровень'!X1287</f>
        <v>0</v>
      </c>
      <c r="W444" s="165">
        <f>'2 уровень'!Y1287</f>
        <v>0</v>
      </c>
      <c r="X444" s="536">
        <f>'2 уровень'!Z1287</f>
        <v>0</v>
      </c>
      <c r="Y444" s="165">
        <f>'2 уровень'!Z1287</f>
        <v>0</v>
      </c>
      <c r="Z444" s="165" t="e">
        <f>X444/Q444*100</f>
        <v>#DIV/0!</v>
      </c>
      <c r="AA444" s="30">
        <f>'2 уровень'!AA1292</f>
        <v>0</v>
      </c>
      <c r="AB444" s="165">
        <f>'2 уровень'!AB1292</f>
        <v>0</v>
      </c>
      <c r="AC444" s="319">
        <f t="shared" si="79"/>
        <v>0</v>
      </c>
      <c r="AD444" s="319">
        <f t="shared" si="78"/>
        <v>0</v>
      </c>
      <c r="AE444" s="855" t="e">
        <f t="shared" ref="AE444:AE452" si="86">IF(P444&gt;0,P444*1000/D444,0)</f>
        <v>#DIV/0!</v>
      </c>
      <c r="AF444" s="18" t="e">
        <f t="shared" si="85"/>
        <v>#DIV/0!</v>
      </c>
      <c r="AG444" s="18"/>
      <c r="AH444" s="1147"/>
      <c r="AI444" s="18">
        <f t="shared" si="81"/>
        <v>0</v>
      </c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  <c r="FU444" s="18"/>
      <c r="FV444" s="18"/>
      <c r="FW444" s="18"/>
      <c r="FX444" s="18"/>
      <c r="FY444" s="18"/>
      <c r="FZ444" s="18"/>
      <c r="GA444" s="18"/>
      <c r="GB444" s="18"/>
      <c r="GC444" s="18"/>
      <c r="GD444" s="18"/>
      <c r="GE444" s="18"/>
      <c r="GF444" s="18"/>
      <c r="GG444" s="18"/>
      <c r="GH444" s="18"/>
      <c r="GI444" s="18"/>
      <c r="GJ444" s="18"/>
      <c r="GK444" s="18"/>
      <c r="GL444" s="18"/>
      <c r="GM444" s="18"/>
      <c r="GN444" s="18"/>
    </row>
    <row r="445" spans="1:196" s="135" customFormat="1" ht="30" x14ac:dyDescent="0.25">
      <c r="A445" s="18">
        <v>1</v>
      </c>
      <c r="B445" s="18">
        <v>1</v>
      </c>
      <c r="C445" s="3709" t="s">
        <v>472</v>
      </c>
      <c r="D445" s="30">
        <f>'2 уровень'!F1288</f>
        <v>0</v>
      </c>
      <c r="E445" s="30">
        <f>'2 уровень'!G1288</f>
        <v>0</v>
      </c>
      <c r="F445" s="30">
        <f>'2 уровень'!H1288</f>
        <v>0</v>
      </c>
      <c r="G445" s="161" t="e">
        <f>'2 уровень'!I1288</f>
        <v>#DIV/0!</v>
      </c>
      <c r="H445" s="165">
        <f>'2 уровень'!J1288</f>
        <v>0</v>
      </c>
      <c r="I445" s="165">
        <f>'2 уровень'!K1288</f>
        <v>0</v>
      </c>
      <c r="J445" s="26">
        <f>'2 уровень'!L1288</f>
        <v>0</v>
      </c>
      <c r="K445" s="26">
        <f>'2 уровень'!M1288</f>
        <v>0</v>
      </c>
      <c r="L445" s="26">
        <f>'2 уровень'!N1288</f>
        <v>0</v>
      </c>
      <c r="M445" s="26">
        <f>'2 уровень'!O1288</f>
        <v>0</v>
      </c>
      <c r="N445" s="26">
        <f>'2 уровень'!P1288</f>
        <v>0</v>
      </c>
      <c r="O445" s="26">
        <f>'2 уровень'!Q1288</f>
        <v>0</v>
      </c>
      <c r="P445" s="165">
        <f>'2 уровень'!R1288</f>
        <v>3743.3743800000002</v>
      </c>
      <c r="Q445" s="165">
        <f>'2 уровень'!S1288</f>
        <v>0</v>
      </c>
      <c r="R445" s="165">
        <f>'2 уровень'!T1288</f>
        <v>0</v>
      </c>
      <c r="S445" s="165">
        <f>'2 уровень'!U1288</f>
        <v>0</v>
      </c>
      <c r="T445" s="165">
        <f>'2 уровень'!V1288</f>
        <v>0</v>
      </c>
      <c r="U445" s="165">
        <f>'2 уровень'!W1288</f>
        <v>0</v>
      </c>
      <c r="V445" s="165">
        <f>'2 уровень'!X1288</f>
        <v>0</v>
      </c>
      <c r="W445" s="165">
        <f>'2 уровень'!Y1288</f>
        <v>0</v>
      </c>
      <c r="X445" s="536">
        <f>'2 уровень'!Z1288</f>
        <v>0</v>
      </c>
      <c r="Y445" s="165">
        <f>'2 уровень'!Z1288</f>
        <v>0</v>
      </c>
      <c r="Z445" s="165"/>
      <c r="AA445" s="30">
        <f>'2 уровень'!AA1293</f>
        <v>0</v>
      </c>
      <c r="AB445" s="165">
        <f>'2 уровень'!AB1293</f>
        <v>0</v>
      </c>
      <c r="AC445" s="319">
        <f t="shared" si="79"/>
        <v>0</v>
      </c>
      <c r="AD445" s="319">
        <f t="shared" si="78"/>
        <v>0</v>
      </c>
      <c r="AE445" s="855" t="e">
        <f t="shared" si="86"/>
        <v>#DIV/0!</v>
      </c>
      <c r="AF445" s="18" t="e">
        <f t="shared" si="85"/>
        <v>#DIV/0!</v>
      </c>
      <c r="AG445" s="18"/>
      <c r="AH445" s="1147"/>
      <c r="AI445" s="18">
        <f t="shared" ref="AI445:AI474" si="87">E446-D446</f>
        <v>0</v>
      </c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  <c r="FU445" s="18"/>
      <c r="FV445" s="18"/>
      <c r="FW445" s="18"/>
      <c r="FX445" s="18"/>
      <c r="FY445" s="18"/>
      <c r="FZ445" s="18"/>
      <c r="GA445" s="18"/>
      <c r="GB445" s="18"/>
      <c r="GC445" s="18"/>
      <c r="GD445" s="18"/>
      <c r="GE445" s="18"/>
      <c r="GF445" s="18"/>
      <c r="GG445" s="18"/>
      <c r="GH445" s="18"/>
      <c r="GI445" s="18"/>
      <c r="GJ445" s="18"/>
      <c r="GK445" s="18"/>
      <c r="GL445" s="18"/>
      <c r="GM445" s="18"/>
      <c r="GN445" s="18"/>
    </row>
    <row r="446" spans="1:196" s="135" customFormat="1" ht="57.75" x14ac:dyDescent="0.25">
      <c r="A446" s="18">
        <v>1</v>
      </c>
      <c r="B446" s="18">
        <v>1</v>
      </c>
      <c r="C446" s="3700" t="s">
        <v>490</v>
      </c>
      <c r="D446" s="31">
        <f>'2 уровень'!F1289</f>
        <v>0</v>
      </c>
      <c r="E446" s="31">
        <f>'2 уровень'!G1289</f>
        <v>0</v>
      </c>
      <c r="F446" s="31">
        <f>'2 уровень'!H1289</f>
        <v>0</v>
      </c>
      <c r="G446" s="143">
        <f>'2 уровень'!I1289</f>
        <v>0</v>
      </c>
      <c r="H446" s="165">
        <f>'2 уровень'!J1289</f>
        <v>0</v>
      </c>
      <c r="I446" s="165">
        <f>'2 уровень'!K1289</f>
        <v>0</v>
      </c>
      <c r="J446" s="26">
        <f>'2 уровень'!L1289</f>
        <v>0</v>
      </c>
      <c r="K446" s="26">
        <f>'2 уровень'!M1289</f>
        <v>0</v>
      </c>
      <c r="L446" s="26">
        <f>'2 уровень'!N1289</f>
        <v>0</v>
      </c>
      <c r="M446" s="26">
        <f>'2 уровень'!O1289</f>
        <v>0</v>
      </c>
      <c r="N446" s="26">
        <f>'2 уровень'!P1289</f>
        <v>0</v>
      </c>
      <c r="O446" s="26">
        <f>'2 уровень'!Q1289</f>
        <v>0</v>
      </c>
      <c r="P446" s="165">
        <f>'2 уровень'!R1289</f>
        <v>0</v>
      </c>
      <c r="Q446" s="165">
        <f>'2 уровень'!S1289</f>
        <v>0</v>
      </c>
      <c r="R446" s="165">
        <f>'2 уровень'!T1289</f>
        <v>0</v>
      </c>
      <c r="S446" s="165">
        <f>'2 уровень'!U1289</f>
        <v>0</v>
      </c>
      <c r="T446" s="165">
        <f>'2 уровень'!V1289</f>
        <v>0</v>
      </c>
      <c r="U446" s="165">
        <f>'2 уровень'!W1289</f>
        <v>0</v>
      </c>
      <c r="V446" s="165">
        <f>'2 уровень'!X1289</f>
        <v>0</v>
      </c>
      <c r="W446" s="165">
        <f>'2 уровень'!Y1289</f>
        <v>0</v>
      </c>
      <c r="X446" s="536">
        <f>'2 уровень'!Z1289</f>
        <v>0</v>
      </c>
      <c r="Y446" s="165">
        <f>'2 уровень'!Z1289</f>
        <v>0</v>
      </c>
      <c r="Z446" s="165"/>
      <c r="AA446" s="31">
        <f>'2 уровень'!AA1294</f>
        <v>0</v>
      </c>
      <c r="AB446" s="165">
        <f>'2 уровень'!AB1294</f>
        <v>0</v>
      </c>
      <c r="AC446" s="319">
        <f t="shared" si="79"/>
        <v>0</v>
      </c>
      <c r="AD446" s="319">
        <f t="shared" si="78"/>
        <v>0</v>
      </c>
      <c r="AE446" s="855">
        <f t="shared" si="86"/>
        <v>0</v>
      </c>
      <c r="AF446" s="18" t="e">
        <f t="shared" si="85"/>
        <v>#DIV/0!</v>
      </c>
      <c r="AG446" s="18"/>
      <c r="AH446" s="1147"/>
      <c r="AI446" s="18">
        <f t="shared" si="87"/>
        <v>0</v>
      </c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  <c r="FU446" s="18"/>
      <c r="FV446" s="18"/>
      <c r="FW446" s="18"/>
      <c r="FX446" s="18"/>
      <c r="FY446" s="18"/>
      <c r="FZ446" s="18"/>
      <c r="GA446" s="18"/>
      <c r="GB446" s="18"/>
      <c r="GC446" s="18"/>
      <c r="GD446" s="18"/>
      <c r="GE446" s="18"/>
      <c r="GF446" s="18"/>
      <c r="GG446" s="18"/>
      <c r="GH446" s="18"/>
      <c r="GI446" s="18"/>
      <c r="GJ446" s="18"/>
      <c r="GK446" s="18"/>
      <c r="GL446" s="18"/>
      <c r="GM446" s="18"/>
      <c r="GN446" s="18"/>
    </row>
    <row r="447" spans="1:196" s="135" customFormat="1" ht="60" x14ac:dyDescent="0.25">
      <c r="A447" s="18">
        <v>1</v>
      </c>
      <c r="B447" s="18">
        <v>1</v>
      </c>
      <c r="C447" s="3709" t="s">
        <v>473</v>
      </c>
      <c r="D447" s="30">
        <f>'2 уровень'!F1290</f>
        <v>0</v>
      </c>
      <c r="E447" s="30">
        <f>'2 уровень'!G1290</f>
        <v>0</v>
      </c>
      <c r="F447" s="30">
        <f>'2 уровень'!H1290</f>
        <v>0</v>
      </c>
      <c r="G447" s="161" t="e">
        <f>'2 уровень'!I1290</f>
        <v>#DIV/0!</v>
      </c>
      <c r="H447" s="165">
        <f>'2 уровень'!J1290</f>
        <v>0</v>
      </c>
      <c r="I447" s="165">
        <f>'2 уровень'!K1290</f>
        <v>0</v>
      </c>
      <c r="J447" s="26">
        <f>'2 уровень'!L1290</f>
        <v>0</v>
      </c>
      <c r="K447" s="26">
        <f>'2 уровень'!M1290</f>
        <v>0</v>
      </c>
      <c r="L447" s="26">
        <f>'2 уровень'!N1290</f>
        <v>0</v>
      </c>
      <c r="M447" s="26">
        <f>'2 уровень'!O1290</f>
        <v>0</v>
      </c>
      <c r="N447" s="26">
        <f>'2 уровень'!P1290</f>
        <v>0</v>
      </c>
      <c r="O447" s="26">
        <f>'2 уровень'!Q1290</f>
        <v>0</v>
      </c>
      <c r="P447" s="165">
        <f>'2 уровень'!R1290</f>
        <v>12242.304290000002</v>
      </c>
      <c r="Q447" s="165">
        <f>'2 уровень'!S1290</f>
        <v>0</v>
      </c>
      <c r="R447" s="165">
        <f>'2 уровень'!T1290</f>
        <v>0</v>
      </c>
      <c r="S447" s="165">
        <f>'2 уровень'!U1290</f>
        <v>0</v>
      </c>
      <c r="T447" s="165">
        <f>'2 уровень'!V1290</f>
        <v>0</v>
      </c>
      <c r="U447" s="165">
        <f>'2 уровень'!W1290</f>
        <v>0</v>
      </c>
      <c r="V447" s="165">
        <f>'2 уровень'!X1290</f>
        <v>0</v>
      </c>
      <c r="W447" s="165">
        <f>'2 уровень'!Y1290</f>
        <v>0</v>
      </c>
      <c r="X447" s="536">
        <f>'2 уровень'!Z1290</f>
        <v>0</v>
      </c>
      <c r="Y447" s="165">
        <f>'2 уровень'!Z1290</f>
        <v>0</v>
      </c>
      <c r="Z447" s="165"/>
      <c r="AA447" s="30">
        <f>'2 уровень'!AA1295</f>
        <v>0</v>
      </c>
      <c r="AB447" s="165">
        <f>'2 уровень'!AB1295</f>
        <v>0</v>
      </c>
      <c r="AC447" s="319">
        <f t="shared" si="79"/>
        <v>0</v>
      </c>
      <c r="AD447" s="319">
        <f t="shared" si="78"/>
        <v>0</v>
      </c>
      <c r="AE447" s="855" t="e">
        <f t="shared" si="86"/>
        <v>#DIV/0!</v>
      </c>
      <c r="AF447" s="18" t="e">
        <f t="shared" si="85"/>
        <v>#DIV/0!</v>
      </c>
      <c r="AG447" s="18"/>
      <c r="AH447" s="1147"/>
      <c r="AI447" s="18">
        <f t="shared" si="87"/>
        <v>0</v>
      </c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  <c r="FU447" s="18"/>
      <c r="FV447" s="18"/>
      <c r="FW447" s="18"/>
      <c r="FX447" s="18"/>
      <c r="FY447" s="18"/>
      <c r="FZ447" s="18"/>
      <c r="GA447" s="18"/>
      <c r="GB447" s="18"/>
      <c r="GC447" s="18"/>
      <c r="GD447" s="18"/>
      <c r="GE447" s="18"/>
      <c r="GF447" s="18"/>
      <c r="GG447" s="18"/>
      <c r="GH447" s="18"/>
      <c r="GI447" s="18"/>
      <c r="GJ447" s="18"/>
      <c r="GK447" s="18"/>
      <c r="GL447" s="18"/>
      <c r="GM447" s="18"/>
      <c r="GN447" s="18"/>
    </row>
    <row r="448" spans="1:196" s="135" customFormat="1" ht="45" x14ac:dyDescent="0.25">
      <c r="A448" s="18">
        <v>1</v>
      </c>
      <c r="B448" s="18">
        <v>1</v>
      </c>
      <c r="C448" s="3708" t="s">
        <v>474</v>
      </c>
      <c r="D448" s="30">
        <f>'2 уровень'!F1291</f>
        <v>0</v>
      </c>
      <c r="E448" s="30">
        <f>'2 уровень'!G1291</f>
        <v>0</v>
      </c>
      <c r="F448" s="30">
        <f>'2 уровень'!H1291</f>
        <v>0</v>
      </c>
      <c r="G448" s="161" t="e">
        <f>'2 уровень'!I1291</f>
        <v>#DIV/0!</v>
      </c>
      <c r="H448" s="165">
        <f>'2 уровень'!J1291</f>
        <v>0</v>
      </c>
      <c r="I448" s="165">
        <f>'2 уровень'!K1291</f>
        <v>0</v>
      </c>
      <c r="J448" s="26">
        <f>'2 уровень'!L1291</f>
        <v>0</v>
      </c>
      <c r="K448" s="26">
        <f>'2 уровень'!M1291</f>
        <v>0</v>
      </c>
      <c r="L448" s="26">
        <f>'2 уровень'!N1291</f>
        <v>0</v>
      </c>
      <c r="M448" s="26">
        <f>'2 уровень'!O1291</f>
        <v>0</v>
      </c>
      <c r="N448" s="26">
        <f>'2 уровень'!P1291</f>
        <v>0</v>
      </c>
      <c r="O448" s="26">
        <f>'2 уровень'!Q1291</f>
        <v>0</v>
      </c>
      <c r="P448" s="165">
        <f>'2 уровень'!R1291</f>
        <v>1166.2358400000001</v>
      </c>
      <c r="Q448" s="165">
        <f>'2 уровень'!S1291</f>
        <v>0</v>
      </c>
      <c r="R448" s="165">
        <f>'2 уровень'!T1291</f>
        <v>0</v>
      </c>
      <c r="S448" s="165">
        <f>'2 уровень'!U1291</f>
        <v>0</v>
      </c>
      <c r="T448" s="165">
        <f>'2 уровень'!V1291</f>
        <v>0</v>
      </c>
      <c r="U448" s="165">
        <f>'2 уровень'!W1291</f>
        <v>0</v>
      </c>
      <c r="V448" s="165">
        <f>'2 уровень'!X1291</f>
        <v>0</v>
      </c>
      <c r="W448" s="165">
        <f>'2 уровень'!Y1291</f>
        <v>0</v>
      </c>
      <c r="X448" s="536">
        <f>'2 уровень'!Z1291</f>
        <v>0</v>
      </c>
      <c r="Y448" s="165">
        <f>'2 уровень'!Z1291</f>
        <v>0</v>
      </c>
      <c r="Z448" s="165"/>
      <c r="AA448" s="30">
        <f>'2 уровень'!AA1296</f>
        <v>0</v>
      </c>
      <c r="AB448" s="165">
        <f>'2 уровень'!AB1296</f>
        <v>0</v>
      </c>
      <c r="AC448" s="319">
        <f t="shared" si="79"/>
        <v>0</v>
      </c>
      <c r="AD448" s="319">
        <f t="shared" si="78"/>
        <v>0</v>
      </c>
      <c r="AE448" s="855" t="e">
        <f t="shared" si="86"/>
        <v>#DIV/0!</v>
      </c>
      <c r="AF448" s="18" t="e">
        <f t="shared" si="85"/>
        <v>#DIV/0!</v>
      </c>
      <c r="AG448" s="18"/>
      <c r="AH448" s="1147"/>
      <c r="AI448" s="18">
        <f t="shared" si="87"/>
        <v>0</v>
      </c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  <c r="FU448" s="18"/>
      <c r="FV448" s="18"/>
      <c r="FW448" s="18"/>
      <c r="FX448" s="18"/>
      <c r="FY448" s="18"/>
      <c r="FZ448" s="18"/>
      <c r="GA448" s="18"/>
      <c r="GB448" s="18"/>
      <c r="GC448" s="18"/>
      <c r="GD448" s="18"/>
      <c r="GE448" s="18"/>
      <c r="GF448" s="18"/>
      <c r="GG448" s="18"/>
      <c r="GH448" s="18"/>
      <c r="GI448" s="18"/>
      <c r="GJ448" s="18"/>
      <c r="GK448" s="18"/>
      <c r="GL448" s="18"/>
      <c r="GM448" s="18"/>
      <c r="GN448" s="18"/>
    </row>
    <row r="449" spans="1:196" s="135" customFormat="1" x14ac:dyDescent="0.25">
      <c r="A449" s="18">
        <v>1</v>
      </c>
      <c r="B449" s="18">
        <v>1</v>
      </c>
      <c r="C449" s="3709" t="s">
        <v>310</v>
      </c>
      <c r="D449" s="30">
        <f>'2 уровень'!F1292</f>
        <v>0</v>
      </c>
      <c r="E449" s="30">
        <f>'2 уровень'!G1292</f>
        <v>0</v>
      </c>
      <c r="F449" s="30">
        <f>'2 уровень'!H1292</f>
        <v>0</v>
      </c>
      <c r="G449" s="161">
        <f>'2 уровень'!I1292</f>
        <v>0</v>
      </c>
      <c r="H449" s="165">
        <f>'2 уровень'!J1292</f>
        <v>0</v>
      </c>
      <c r="I449" s="165">
        <f>'2 уровень'!K1292</f>
        <v>0</v>
      </c>
      <c r="J449" s="26">
        <f>'2 уровень'!L1292</f>
        <v>0</v>
      </c>
      <c r="K449" s="26">
        <f>'2 уровень'!M1292</f>
        <v>0</v>
      </c>
      <c r="L449" s="26">
        <f>'2 уровень'!N1292</f>
        <v>0</v>
      </c>
      <c r="M449" s="26">
        <f>'2 уровень'!O1292</f>
        <v>0</v>
      </c>
      <c r="N449" s="26">
        <f>'2 уровень'!P1292</f>
        <v>0</v>
      </c>
      <c r="O449" s="26">
        <f>'2 уровень'!Q1292</f>
        <v>0</v>
      </c>
      <c r="P449" s="165">
        <f>'2 уровень'!R1292</f>
        <v>15259.96</v>
      </c>
      <c r="Q449" s="165">
        <f>'2 уровень'!S1292</f>
        <v>0</v>
      </c>
      <c r="R449" s="165">
        <f>'2 уровень'!T1292</f>
        <v>0</v>
      </c>
      <c r="S449" s="165">
        <f>'2 уровень'!U1292</f>
        <v>0</v>
      </c>
      <c r="T449" s="165">
        <f>'2 уровень'!V1292</f>
        <v>0</v>
      </c>
      <c r="U449" s="165">
        <f>'2 уровень'!W1292</f>
        <v>0</v>
      </c>
      <c r="V449" s="165">
        <f>'2 уровень'!X1292</f>
        <v>0</v>
      </c>
      <c r="W449" s="165">
        <f>'2 уровень'!Y1292</f>
        <v>0</v>
      </c>
      <c r="X449" s="536">
        <f>'2 уровень'!Z1292</f>
        <v>0</v>
      </c>
      <c r="Y449" s="165">
        <f>'2 уровень'!Z1292</f>
        <v>0</v>
      </c>
      <c r="Z449" s="165"/>
      <c r="AA449" s="30">
        <f>'2 уровень'!AA1297</f>
        <v>0</v>
      </c>
      <c r="AB449" s="165">
        <f>'2 уровень'!AB1297</f>
        <v>0</v>
      </c>
      <c r="AC449" s="319">
        <f t="shared" si="79"/>
        <v>0</v>
      </c>
      <c r="AD449" s="319">
        <f t="shared" si="78"/>
        <v>0</v>
      </c>
      <c r="AE449" s="855" t="e">
        <f t="shared" si="86"/>
        <v>#DIV/0!</v>
      </c>
      <c r="AF449" s="18" t="e">
        <f t="shared" si="85"/>
        <v>#DIV/0!</v>
      </c>
      <c r="AG449" s="18"/>
      <c r="AH449" s="1147"/>
      <c r="AI449" s="18">
        <f t="shared" si="87"/>
        <v>0</v>
      </c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  <c r="FU449" s="18"/>
      <c r="FV449" s="18"/>
      <c r="FW449" s="18"/>
      <c r="FX449" s="18"/>
      <c r="FY449" s="18"/>
      <c r="FZ449" s="18"/>
      <c r="GA449" s="18"/>
      <c r="GB449" s="18"/>
      <c r="GC449" s="18"/>
      <c r="GD449" s="18"/>
      <c r="GE449" s="18"/>
      <c r="GF449" s="18"/>
      <c r="GG449" s="18"/>
      <c r="GH449" s="18"/>
      <c r="GI449" s="18"/>
      <c r="GJ449" s="18"/>
      <c r="GK449" s="18"/>
      <c r="GL449" s="18"/>
      <c r="GM449" s="18"/>
      <c r="GN449" s="18"/>
    </row>
    <row r="450" spans="1:196" s="135" customFormat="1" x14ac:dyDescent="0.25">
      <c r="A450" s="18">
        <v>1</v>
      </c>
      <c r="B450" s="18">
        <v>1</v>
      </c>
      <c r="C450" s="3710" t="s">
        <v>303</v>
      </c>
      <c r="D450" s="30">
        <f>'2 уровень'!F1293</f>
        <v>0</v>
      </c>
      <c r="E450" s="30">
        <f>'2 уровень'!G1293</f>
        <v>0</v>
      </c>
      <c r="F450" s="30">
        <f>'2 уровень'!H1293</f>
        <v>0</v>
      </c>
      <c r="G450" s="161">
        <f>'2 уровень'!I1293</f>
        <v>0</v>
      </c>
      <c r="H450" s="165">
        <f>'2 уровень'!J1293</f>
        <v>0</v>
      </c>
      <c r="I450" s="165">
        <f>'2 уровень'!K1293</f>
        <v>0</v>
      </c>
      <c r="J450" s="26">
        <f>'2 уровень'!L1293</f>
        <v>0</v>
      </c>
      <c r="K450" s="26">
        <f>'2 уровень'!M1293</f>
        <v>0</v>
      </c>
      <c r="L450" s="26">
        <f>'2 уровень'!N1293</f>
        <v>0</v>
      </c>
      <c r="M450" s="26">
        <f>'2 уровень'!O1293</f>
        <v>0</v>
      </c>
      <c r="N450" s="26">
        <f>'2 уровень'!P1293</f>
        <v>0</v>
      </c>
      <c r="O450" s="26">
        <f>'2 уровень'!Q1293</f>
        <v>0</v>
      </c>
      <c r="P450" s="165">
        <f>'2 уровень'!R1293</f>
        <v>0</v>
      </c>
      <c r="Q450" s="165">
        <f>'2 уровень'!S1293</f>
        <v>0</v>
      </c>
      <c r="R450" s="165">
        <f>'2 уровень'!T1293</f>
        <v>0</v>
      </c>
      <c r="S450" s="165">
        <f>'2 уровень'!U1293</f>
        <v>0</v>
      </c>
      <c r="T450" s="165">
        <f>'2 уровень'!V1293</f>
        <v>0</v>
      </c>
      <c r="U450" s="165">
        <f>'2 уровень'!W1293</f>
        <v>0</v>
      </c>
      <c r="V450" s="165">
        <f>'2 уровень'!X1293</f>
        <v>0</v>
      </c>
      <c r="W450" s="165">
        <f>'2 уровень'!Y1293</f>
        <v>0</v>
      </c>
      <c r="X450" s="536">
        <f>'2 уровень'!Z1293</f>
        <v>0</v>
      </c>
      <c r="Y450" s="165">
        <f>'2 уровень'!Z1293</f>
        <v>0</v>
      </c>
      <c r="Z450" s="165"/>
      <c r="AA450" s="30">
        <f>'2 уровень'!AA1298</f>
        <v>0</v>
      </c>
      <c r="AB450" s="165">
        <f>'2 уровень'!AB1298</f>
        <v>0</v>
      </c>
      <c r="AC450" s="319">
        <f t="shared" si="79"/>
        <v>0</v>
      </c>
      <c r="AD450" s="319">
        <f t="shared" si="78"/>
        <v>0</v>
      </c>
      <c r="AE450" s="855">
        <f t="shared" si="86"/>
        <v>0</v>
      </c>
      <c r="AF450" s="18" t="e">
        <f t="shared" si="85"/>
        <v>#DIV/0!</v>
      </c>
      <c r="AG450" s="18"/>
      <c r="AH450" s="1147"/>
      <c r="AI450" s="18">
        <f t="shared" si="87"/>
        <v>0</v>
      </c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  <c r="FU450" s="18"/>
      <c r="FV450" s="18"/>
      <c r="FW450" s="18"/>
      <c r="FX450" s="18"/>
      <c r="FY450" s="18"/>
      <c r="FZ450" s="18"/>
      <c r="GA450" s="18"/>
      <c r="GB450" s="18"/>
      <c r="GC450" s="18"/>
      <c r="GD450" s="18"/>
      <c r="GE450" s="18"/>
      <c r="GF450" s="18"/>
      <c r="GG450" s="18"/>
      <c r="GH450" s="18"/>
      <c r="GI450" s="18"/>
      <c r="GJ450" s="18"/>
      <c r="GK450" s="18"/>
      <c r="GL450" s="18"/>
      <c r="GM450" s="18"/>
      <c r="GN450" s="18"/>
    </row>
    <row r="451" spans="1:196" s="135" customFormat="1" ht="30" x14ac:dyDescent="0.25">
      <c r="A451" s="18">
        <v>1</v>
      </c>
      <c r="B451" s="18">
        <v>1</v>
      </c>
      <c r="C451" s="3709" t="s">
        <v>450</v>
      </c>
      <c r="D451" s="30">
        <f>'2 уровень'!F1294</f>
        <v>0</v>
      </c>
      <c r="E451" s="30">
        <f>'2 уровень'!G1294</f>
        <v>0</v>
      </c>
      <c r="F451" s="30">
        <f>'2 уровень'!H1294</f>
        <v>0</v>
      </c>
      <c r="G451" s="161" t="e">
        <f>'2 уровень'!I1294</f>
        <v>#DIV/0!</v>
      </c>
      <c r="H451" s="165">
        <f>'2 уровень'!J1294</f>
        <v>0</v>
      </c>
      <c r="I451" s="165">
        <f>'2 уровень'!K1294</f>
        <v>0</v>
      </c>
      <c r="J451" s="26">
        <f>'2 уровень'!L1294</f>
        <v>0</v>
      </c>
      <c r="K451" s="26">
        <f>'2 уровень'!M1294</f>
        <v>0</v>
      </c>
      <c r="L451" s="26">
        <f>'2 уровень'!N1294</f>
        <v>0</v>
      </c>
      <c r="M451" s="26">
        <f>'2 уровень'!O1294</f>
        <v>0</v>
      </c>
      <c r="N451" s="26">
        <f>'2 уровень'!P1294</f>
        <v>0</v>
      </c>
      <c r="O451" s="26">
        <f>'2 уровень'!Q1294</f>
        <v>0</v>
      </c>
      <c r="P451" s="165">
        <f>'2 уровень'!R1294</f>
        <v>0</v>
      </c>
      <c r="Q451" s="165">
        <f>'2 уровень'!S1294</f>
        <v>0</v>
      </c>
      <c r="R451" s="165">
        <f>'2 уровень'!T1294</f>
        <v>0</v>
      </c>
      <c r="S451" s="165">
        <f>'2 уровень'!U1294</f>
        <v>0</v>
      </c>
      <c r="T451" s="165">
        <f>'2 уровень'!V1294</f>
        <v>0</v>
      </c>
      <c r="U451" s="165">
        <f>'2 уровень'!W1294</f>
        <v>0</v>
      </c>
      <c r="V451" s="165">
        <f>'2 уровень'!X1294</f>
        <v>0</v>
      </c>
      <c r="W451" s="165">
        <f>'2 уровень'!Y1294</f>
        <v>0</v>
      </c>
      <c r="X451" s="536">
        <f>'2 уровень'!Z1294</f>
        <v>0</v>
      </c>
      <c r="Y451" s="165">
        <f>'2 уровень'!Z1294</f>
        <v>0</v>
      </c>
      <c r="Z451" s="165"/>
      <c r="AA451" s="30">
        <f>'2 уровень'!AA1299</f>
        <v>0</v>
      </c>
      <c r="AB451" s="165">
        <f>'2 уровень'!AB1299</f>
        <v>0</v>
      </c>
      <c r="AC451" s="319">
        <f t="shared" si="79"/>
        <v>0</v>
      </c>
      <c r="AD451" s="319">
        <f t="shared" si="78"/>
        <v>0</v>
      </c>
      <c r="AE451" s="855">
        <f t="shared" si="86"/>
        <v>0</v>
      </c>
      <c r="AF451" s="18" t="e">
        <f t="shared" si="85"/>
        <v>#DIV/0!</v>
      </c>
      <c r="AG451" s="18"/>
      <c r="AH451" s="1147"/>
      <c r="AI451" s="18">
        <f t="shared" si="87"/>
        <v>0</v>
      </c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  <c r="FU451" s="18"/>
      <c r="FV451" s="18"/>
      <c r="FW451" s="18"/>
      <c r="FX451" s="18"/>
      <c r="FY451" s="18"/>
      <c r="FZ451" s="18"/>
      <c r="GA451" s="18"/>
      <c r="GB451" s="18"/>
      <c r="GC451" s="18"/>
      <c r="GD451" s="18"/>
      <c r="GE451" s="18"/>
      <c r="GF451" s="18"/>
      <c r="GG451" s="18"/>
      <c r="GH451" s="18"/>
      <c r="GI451" s="18"/>
      <c r="GJ451" s="18"/>
      <c r="GK451" s="18"/>
      <c r="GL451" s="18"/>
      <c r="GM451" s="18"/>
      <c r="GN451" s="18"/>
    </row>
    <row r="452" spans="1:196" s="135" customFormat="1" x14ac:dyDescent="0.25">
      <c r="A452" s="18">
        <v>1</v>
      </c>
      <c r="B452" s="18">
        <v>1</v>
      </c>
      <c r="C452" s="1131" t="s">
        <v>451</v>
      </c>
      <c r="D452" s="30">
        <f>'2 уровень'!F1295</f>
        <v>0</v>
      </c>
      <c r="E452" s="30">
        <f>'2 уровень'!G1295</f>
        <v>0</v>
      </c>
      <c r="F452" s="30">
        <f>'2 уровень'!H1295</f>
        <v>0</v>
      </c>
      <c r="G452" s="161">
        <f>'2 уровень'!I1295</f>
        <v>0</v>
      </c>
      <c r="H452" s="165">
        <f>'2 уровень'!J1295</f>
        <v>0</v>
      </c>
      <c r="I452" s="165">
        <f>'2 уровень'!K1295</f>
        <v>0</v>
      </c>
      <c r="J452" s="26">
        <f>'2 уровень'!L1295</f>
        <v>0</v>
      </c>
      <c r="K452" s="26">
        <f>'2 уровень'!M1295</f>
        <v>0</v>
      </c>
      <c r="L452" s="26">
        <f>'2 уровень'!N1295</f>
        <v>0</v>
      </c>
      <c r="M452" s="26">
        <f>'2 уровень'!O1295</f>
        <v>0</v>
      </c>
      <c r="N452" s="26">
        <f>'2 уровень'!P1295</f>
        <v>0</v>
      </c>
      <c r="O452" s="26">
        <f>'2 уровень'!Q1295</f>
        <v>0</v>
      </c>
      <c r="P452" s="165">
        <f>'2 уровень'!R1295</f>
        <v>0</v>
      </c>
      <c r="Q452" s="165">
        <f>'2 уровень'!S1295</f>
        <v>0</v>
      </c>
      <c r="R452" s="165">
        <f>'2 уровень'!T1295</f>
        <v>0</v>
      </c>
      <c r="S452" s="165">
        <f>'2 уровень'!U1295</f>
        <v>0</v>
      </c>
      <c r="T452" s="165">
        <f>'2 уровень'!V1295</f>
        <v>0</v>
      </c>
      <c r="U452" s="165">
        <f>'2 уровень'!W1295</f>
        <v>0</v>
      </c>
      <c r="V452" s="165">
        <f>'2 уровень'!X1295</f>
        <v>0</v>
      </c>
      <c r="W452" s="165">
        <f>'2 уровень'!Y1295</f>
        <v>0</v>
      </c>
      <c r="X452" s="536">
        <f>'2 уровень'!Z1295</f>
        <v>0</v>
      </c>
      <c r="Y452" s="165">
        <f>'2 уровень'!Z1295</f>
        <v>0</v>
      </c>
      <c r="Z452" s="165" t="e">
        <f>X452/Q452*100</f>
        <v>#DIV/0!</v>
      </c>
      <c r="AA452" s="30">
        <f>'2 уровень'!AA1300</f>
        <v>0</v>
      </c>
      <c r="AB452" s="165">
        <f>'2 уровень'!AB1300</f>
        <v>0</v>
      </c>
      <c r="AC452" s="319">
        <f t="shared" si="79"/>
        <v>0</v>
      </c>
      <c r="AD452" s="319">
        <f t="shared" si="78"/>
        <v>0</v>
      </c>
      <c r="AE452" s="855">
        <f t="shared" si="86"/>
        <v>0</v>
      </c>
      <c r="AF452" s="18" t="e">
        <f t="shared" si="85"/>
        <v>#DIV/0!</v>
      </c>
      <c r="AG452" s="18"/>
      <c r="AH452" s="1147"/>
      <c r="AI452" s="18">
        <f t="shared" si="87"/>
        <v>0</v>
      </c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  <c r="FU452" s="18"/>
      <c r="FV452" s="18"/>
      <c r="FW452" s="18"/>
      <c r="FX452" s="18"/>
      <c r="FY452" s="18"/>
      <c r="FZ452" s="18"/>
      <c r="GA452" s="18"/>
      <c r="GB452" s="18"/>
      <c r="GC452" s="18"/>
      <c r="GD452" s="18"/>
      <c r="GE452" s="18"/>
      <c r="GF452" s="18"/>
      <c r="GG452" s="18"/>
      <c r="GH452" s="18"/>
      <c r="GI452" s="18"/>
      <c r="GJ452" s="18"/>
      <c r="GK452" s="18"/>
      <c r="GL452" s="18"/>
      <c r="GM452" s="18"/>
      <c r="GN452" s="18"/>
    </row>
    <row r="453" spans="1:196" s="135" customFormat="1" ht="28.5" x14ac:dyDescent="0.25">
      <c r="A453" s="18"/>
      <c r="B453" s="18">
        <v>1</v>
      </c>
      <c r="C453" s="3751" t="s">
        <v>452</v>
      </c>
      <c r="D453" s="31">
        <f>'2 уровень'!F1296</f>
        <v>0</v>
      </c>
      <c r="E453" s="31">
        <f>'2 уровень'!G1296</f>
        <v>0</v>
      </c>
      <c r="F453" s="31">
        <f>'2 уровень'!H1296</f>
        <v>0</v>
      </c>
      <c r="G453" s="143" t="e">
        <f>'2 уровень'!I1296</f>
        <v>#DIV/0!</v>
      </c>
      <c r="H453" s="165">
        <f>'2 уровень'!J1296</f>
        <v>0</v>
      </c>
      <c r="I453" s="165">
        <f>'2 уровень'!K1296</f>
        <v>0</v>
      </c>
      <c r="J453" s="26">
        <f>'2 уровень'!L1296</f>
        <v>0</v>
      </c>
      <c r="K453" s="26">
        <f>'2 уровень'!M1296</f>
        <v>0</v>
      </c>
      <c r="L453" s="26">
        <f>'2 уровень'!N1296</f>
        <v>0</v>
      </c>
      <c r="M453" s="26">
        <f>'2 уровень'!O1296</f>
        <v>0</v>
      </c>
      <c r="N453" s="26">
        <f>'2 уровень'!P1296</f>
        <v>0</v>
      </c>
      <c r="O453" s="26">
        <f>'2 уровень'!Q1296</f>
        <v>0</v>
      </c>
      <c r="P453" s="165">
        <f>'2 уровень'!R1296</f>
        <v>0</v>
      </c>
      <c r="Q453" s="165">
        <f>'2 уровень'!S1296</f>
        <v>0</v>
      </c>
      <c r="R453" s="165">
        <f>'2 уровень'!T1296</f>
        <v>0</v>
      </c>
      <c r="S453" s="165">
        <f>'2 уровень'!U1296</f>
        <v>0</v>
      </c>
      <c r="T453" s="165">
        <f>'2 уровень'!V1296</f>
        <v>0</v>
      </c>
      <c r="U453" s="165">
        <f>'2 уровень'!W1296</f>
        <v>0</v>
      </c>
      <c r="V453" s="165">
        <f>'2 уровень'!X1296</f>
        <v>0</v>
      </c>
      <c r="W453" s="165">
        <f>'2 уровень'!Y1296</f>
        <v>0</v>
      </c>
      <c r="X453" s="536">
        <f>'2 уровень'!Z1296</f>
        <v>0</v>
      </c>
      <c r="Y453" s="165">
        <f>'2 уровень'!Z1296</f>
        <v>0</v>
      </c>
      <c r="Z453" s="165" t="e">
        <f>X453/Q453*100</f>
        <v>#DIV/0!</v>
      </c>
      <c r="AA453" s="30" t="e">
        <f>'2 уровень'!#REF!</f>
        <v>#REF!</v>
      </c>
      <c r="AB453" s="165" t="e">
        <f>'2 уровень'!#REF!</f>
        <v>#REF!</v>
      </c>
      <c r="AC453" s="319">
        <f t="shared" si="79"/>
        <v>0</v>
      </c>
      <c r="AD453" s="319">
        <f t="shared" si="78"/>
        <v>0</v>
      </c>
      <c r="AE453" s="855"/>
      <c r="AF453" s="18"/>
      <c r="AG453" s="18"/>
      <c r="AH453" s="1147"/>
      <c r="AI453" s="18">
        <f t="shared" si="87"/>
        <v>0</v>
      </c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  <c r="FU453" s="18"/>
      <c r="FV453" s="18"/>
      <c r="FW453" s="18"/>
      <c r="FX453" s="18"/>
      <c r="FY453" s="18"/>
      <c r="FZ453" s="18"/>
      <c r="GA453" s="18"/>
      <c r="GB453" s="18"/>
      <c r="GC453" s="18"/>
      <c r="GD453" s="18"/>
      <c r="GE453" s="18"/>
      <c r="GF453" s="18"/>
      <c r="GG453" s="18"/>
      <c r="GH453" s="18"/>
      <c r="GI453" s="18"/>
      <c r="GJ453" s="18"/>
      <c r="GK453" s="18"/>
      <c r="GL453" s="18"/>
      <c r="GM453" s="18"/>
      <c r="GN453" s="18"/>
    </row>
    <row r="454" spans="1:196" s="135" customFormat="1" ht="60" x14ac:dyDescent="0.25">
      <c r="A454" s="18"/>
      <c r="B454" s="18">
        <v>1</v>
      </c>
      <c r="C454" s="3715" t="s">
        <v>454</v>
      </c>
      <c r="D454" s="30">
        <f>'2 уровень'!F1297</f>
        <v>0</v>
      </c>
      <c r="E454" s="30">
        <f>'2 уровень'!G1297</f>
        <v>0</v>
      </c>
      <c r="F454" s="30">
        <f>'2 уровень'!H1297</f>
        <v>0</v>
      </c>
      <c r="G454" s="161">
        <f>'2 уровень'!I1297</f>
        <v>0</v>
      </c>
      <c r="H454" s="165">
        <f>'2 уровень'!J1297</f>
        <v>0</v>
      </c>
      <c r="I454" s="165">
        <f>'2 уровень'!K1297</f>
        <v>0</v>
      </c>
      <c r="J454" s="26">
        <f>'2 уровень'!L1297</f>
        <v>0</v>
      </c>
      <c r="K454" s="26">
        <f>'2 уровень'!M1297</f>
        <v>0</v>
      </c>
      <c r="L454" s="26">
        <f>'2 уровень'!N1297</f>
        <v>0</v>
      </c>
      <c r="M454" s="26">
        <f>'2 уровень'!O1297</f>
        <v>0</v>
      </c>
      <c r="N454" s="26">
        <f>'2 уровень'!P1297</f>
        <v>0</v>
      </c>
      <c r="O454" s="26">
        <f>'2 уровень'!Q1297</f>
        <v>0</v>
      </c>
      <c r="P454" s="165">
        <f>'2 уровень'!R1297</f>
        <v>0</v>
      </c>
      <c r="Q454" s="165">
        <f>'2 уровень'!S1297</f>
        <v>0</v>
      </c>
      <c r="R454" s="165">
        <f>'2 уровень'!T1297</f>
        <v>0</v>
      </c>
      <c r="S454" s="165">
        <f>'2 уровень'!U1297</f>
        <v>0</v>
      </c>
      <c r="T454" s="165">
        <f>'2 уровень'!V1297</f>
        <v>0</v>
      </c>
      <c r="U454" s="165">
        <f>'2 уровень'!W1297</f>
        <v>0</v>
      </c>
      <c r="V454" s="165">
        <f>'2 уровень'!X1297</f>
        <v>0</v>
      </c>
      <c r="W454" s="165">
        <f>'2 уровень'!Y1297</f>
        <v>0</v>
      </c>
      <c r="X454" s="536">
        <f>'2 уровень'!Z1297</f>
        <v>0</v>
      </c>
      <c r="Y454" s="165">
        <f>'2 уровень'!Z1297</f>
        <v>0</v>
      </c>
      <c r="Z454" s="165"/>
      <c r="AA454" s="30" t="e">
        <f>'2 уровень'!#REF!</f>
        <v>#REF!</v>
      </c>
      <c r="AB454" s="165" t="e">
        <f>'2 уровень'!#REF!</f>
        <v>#REF!</v>
      </c>
      <c r="AC454" s="319">
        <f t="shared" si="79"/>
        <v>0</v>
      </c>
      <c r="AD454" s="319">
        <f t="shared" si="78"/>
        <v>0</v>
      </c>
      <c r="AE454" s="855"/>
      <c r="AF454" s="18"/>
      <c r="AG454" s="18"/>
      <c r="AH454" s="1147"/>
      <c r="AI454" s="18">
        <f t="shared" si="87"/>
        <v>0</v>
      </c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  <c r="FU454" s="18"/>
      <c r="FV454" s="18"/>
      <c r="FW454" s="18"/>
      <c r="FX454" s="18"/>
      <c r="FY454" s="18"/>
      <c r="FZ454" s="18"/>
      <c r="GA454" s="18"/>
      <c r="GB454" s="18"/>
      <c r="GC454" s="18"/>
      <c r="GD454" s="18"/>
      <c r="GE454" s="18"/>
      <c r="GF454" s="18"/>
      <c r="GG454" s="18"/>
      <c r="GH454" s="18"/>
      <c r="GI454" s="18"/>
      <c r="GJ454" s="18"/>
      <c r="GK454" s="18"/>
      <c r="GL454" s="18"/>
      <c r="GM454" s="18"/>
      <c r="GN454" s="18"/>
    </row>
    <row r="455" spans="1:196" s="135" customFormat="1" ht="45" x14ac:dyDescent="0.25">
      <c r="A455" s="18"/>
      <c r="B455" s="18">
        <v>1</v>
      </c>
      <c r="C455" s="3715" t="s">
        <v>455</v>
      </c>
      <c r="D455" s="30">
        <f>'2 уровень'!F1298</f>
        <v>0</v>
      </c>
      <c r="E455" s="30">
        <f>'2 уровень'!G1298</f>
        <v>0</v>
      </c>
      <c r="F455" s="30">
        <f>'2 уровень'!H1298</f>
        <v>0</v>
      </c>
      <c r="G455" s="161">
        <f>'2 уровень'!I1298</f>
        <v>0</v>
      </c>
      <c r="H455" s="165">
        <f>'2 уровень'!J1298</f>
        <v>0</v>
      </c>
      <c r="I455" s="165">
        <f>'2 уровень'!K1298</f>
        <v>0</v>
      </c>
      <c r="J455" s="26">
        <f>'2 уровень'!L1298</f>
        <v>0</v>
      </c>
      <c r="K455" s="26">
        <f>'2 уровень'!M1298</f>
        <v>0</v>
      </c>
      <c r="L455" s="26">
        <f>'2 уровень'!N1298</f>
        <v>0</v>
      </c>
      <c r="M455" s="26">
        <f>'2 уровень'!O1298</f>
        <v>0</v>
      </c>
      <c r="N455" s="26">
        <f>'2 уровень'!P1298</f>
        <v>0</v>
      </c>
      <c r="O455" s="26">
        <f>'2 уровень'!Q1298</f>
        <v>0</v>
      </c>
      <c r="P455" s="165">
        <f>'2 уровень'!R1298</f>
        <v>0</v>
      </c>
      <c r="Q455" s="165">
        <f>'2 уровень'!S1298</f>
        <v>0</v>
      </c>
      <c r="R455" s="165">
        <f>'2 уровень'!T1298</f>
        <v>0</v>
      </c>
      <c r="S455" s="165">
        <f>'2 уровень'!U1298</f>
        <v>0</v>
      </c>
      <c r="T455" s="165">
        <f>'2 уровень'!V1298</f>
        <v>0</v>
      </c>
      <c r="U455" s="165">
        <f>'2 уровень'!W1298</f>
        <v>0</v>
      </c>
      <c r="V455" s="165">
        <f>'2 уровень'!X1298</f>
        <v>0</v>
      </c>
      <c r="W455" s="165">
        <f>'2 уровень'!Y1298</f>
        <v>0</v>
      </c>
      <c r="X455" s="536">
        <f>'2 уровень'!Z1298</f>
        <v>0</v>
      </c>
      <c r="Y455" s="165">
        <f>'2 уровень'!Z1298</f>
        <v>0</v>
      </c>
      <c r="Z455" s="165"/>
      <c r="AA455" s="30" t="e">
        <f>'2 уровень'!#REF!</f>
        <v>#REF!</v>
      </c>
      <c r="AB455" s="165" t="e">
        <f>'2 уровень'!#REF!</f>
        <v>#REF!</v>
      </c>
      <c r="AC455" s="319">
        <f t="shared" si="79"/>
        <v>0</v>
      </c>
      <c r="AD455" s="319">
        <f t="shared" si="78"/>
        <v>0</v>
      </c>
      <c r="AE455" s="855"/>
      <c r="AF455" s="18"/>
      <c r="AG455" s="18"/>
      <c r="AH455" s="1147"/>
      <c r="AI455" s="18">
        <f t="shared" si="87"/>
        <v>0</v>
      </c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  <c r="FU455" s="18"/>
      <c r="FV455" s="18"/>
      <c r="FW455" s="18"/>
      <c r="FX455" s="18"/>
      <c r="FY455" s="18"/>
      <c r="FZ455" s="18"/>
      <c r="GA455" s="18"/>
      <c r="GB455" s="18"/>
      <c r="GC455" s="18"/>
      <c r="GD455" s="18"/>
      <c r="GE455" s="18"/>
      <c r="GF455" s="18"/>
      <c r="GG455" s="18"/>
      <c r="GH455" s="18"/>
      <c r="GI455" s="18"/>
      <c r="GJ455" s="18"/>
      <c r="GK455" s="18"/>
      <c r="GL455" s="18"/>
      <c r="GM455" s="18"/>
      <c r="GN455" s="18"/>
    </row>
    <row r="456" spans="1:196" s="135" customFormat="1" ht="75" x14ac:dyDescent="0.25">
      <c r="A456" s="18"/>
      <c r="B456" s="18">
        <v>1</v>
      </c>
      <c r="C456" s="3715" t="s">
        <v>456</v>
      </c>
      <c r="D456" s="30">
        <f>'2 уровень'!F1299</f>
        <v>0</v>
      </c>
      <c r="E456" s="30">
        <f>'2 уровень'!G1299</f>
        <v>0</v>
      </c>
      <c r="F456" s="30">
        <f>'2 уровень'!H1299</f>
        <v>0</v>
      </c>
      <c r="G456" s="161">
        <f>'2 уровень'!I1299</f>
        <v>0</v>
      </c>
      <c r="H456" s="165">
        <f>'2 уровень'!J1299</f>
        <v>0</v>
      </c>
      <c r="I456" s="165">
        <f>'2 уровень'!K1299</f>
        <v>0</v>
      </c>
      <c r="J456" s="26">
        <f>'2 уровень'!L1299</f>
        <v>0</v>
      </c>
      <c r="K456" s="26">
        <f>'2 уровень'!M1299</f>
        <v>0</v>
      </c>
      <c r="L456" s="26">
        <f>'2 уровень'!N1299</f>
        <v>0</v>
      </c>
      <c r="M456" s="26">
        <f>'2 уровень'!O1299</f>
        <v>0</v>
      </c>
      <c r="N456" s="26">
        <f>'2 уровень'!P1299</f>
        <v>0</v>
      </c>
      <c r="O456" s="26">
        <f>'2 уровень'!Q1299</f>
        <v>0</v>
      </c>
      <c r="P456" s="165">
        <f>'2 уровень'!R1299</f>
        <v>0</v>
      </c>
      <c r="Q456" s="165">
        <f>'2 уровень'!S1299</f>
        <v>0</v>
      </c>
      <c r="R456" s="165">
        <f>'2 уровень'!T1299</f>
        <v>0</v>
      </c>
      <c r="S456" s="165">
        <f>'2 уровень'!U1299</f>
        <v>0</v>
      </c>
      <c r="T456" s="165">
        <f>'2 уровень'!V1299</f>
        <v>0</v>
      </c>
      <c r="U456" s="165">
        <f>'2 уровень'!W1299</f>
        <v>0</v>
      </c>
      <c r="V456" s="165">
        <f>'2 уровень'!X1299</f>
        <v>0</v>
      </c>
      <c r="W456" s="165">
        <f>'2 уровень'!Y1299</f>
        <v>0</v>
      </c>
      <c r="X456" s="536">
        <f>'2 уровень'!Z1299</f>
        <v>0</v>
      </c>
      <c r="Y456" s="165">
        <f>'2 уровень'!Z1299</f>
        <v>0</v>
      </c>
      <c r="Z456" s="165"/>
      <c r="AA456" s="30" t="e">
        <f>'2 уровень'!#REF!</f>
        <v>#REF!</v>
      </c>
      <c r="AB456" s="165" t="e">
        <f>'2 уровень'!#REF!</f>
        <v>#REF!</v>
      </c>
      <c r="AC456" s="319">
        <f t="shared" si="79"/>
        <v>0</v>
      </c>
      <c r="AD456" s="319">
        <f t="shared" si="78"/>
        <v>0</v>
      </c>
      <c r="AE456" s="855"/>
      <c r="AF456" s="18"/>
      <c r="AG456" s="18"/>
      <c r="AH456" s="1147"/>
      <c r="AI456" s="18">
        <f t="shared" si="87"/>
        <v>0</v>
      </c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  <c r="FU456" s="18"/>
      <c r="FV456" s="18"/>
      <c r="FW456" s="18"/>
      <c r="FX456" s="18"/>
      <c r="FY456" s="18"/>
      <c r="FZ456" s="18"/>
      <c r="GA456" s="18"/>
      <c r="GB456" s="18"/>
      <c r="GC456" s="18"/>
      <c r="GD456" s="18"/>
      <c r="GE456" s="18"/>
      <c r="GF456" s="18"/>
      <c r="GG456" s="18"/>
      <c r="GH456" s="18"/>
      <c r="GI456" s="18"/>
      <c r="GJ456" s="18"/>
      <c r="GK456" s="18"/>
      <c r="GL456" s="18"/>
      <c r="GM456" s="18"/>
      <c r="GN456" s="18"/>
    </row>
    <row r="457" spans="1:196" s="135" customFormat="1" ht="30" x14ac:dyDescent="0.25">
      <c r="A457" s="18">
        <v>1</v>
      </c>
      <c r="B457" s="18">
        <v>1</v>
      </c>
      <c r="C457" s="3709" t="s">
        <v>475</v>
      </c>
      <c r="D457" s="30">
        <f>'2 уровень'!F1300</f>
        <v>0</v>
      </c>
      <c r="E457" s="30">
        <f>'2 уровень'!G1300</f>
        <v>0</v>
      </c>
      <c r="F457" s="30">
        <f>'2 уровень'!H1300</f>
        <v>0</v>
      </c>
      <c r="G457" s="161" t="e">
        <f>'2 уровень'!I1300</f>
        <v>#DIV/0!</v>
      </c>
      <c r="H457" s="165">
        <f>'2 уровень'!J1300</f>
        <v>0</v>
      </c>
      <c r="I457" s="165">
        <f>'2 уровень'!K1300</f>
        <v>0</v>
      </c>
      <c r="J457" s="26">
        <f>'2 уровень'!L1300</f>
        <v>0</v>
      </c>
      <c r="K457" s="26">
        <f>'2 уровень'!M1300</f>
        <v>0</v>
      </c>
      <c r="L457" s="26">
        <f>'2 уровень'!N1300</f>
        <v>0</v>
      </c>
      <c r="M457" s="26">
        <f>'2 уровень'!O1300</f>
        <v>0</v>
      </c>
      <c r="N457" s="26">
        <f>'2 уровень'!P1300</f>
        <v>0</v>
      </c>
      <c r="O457" s="26">
        <f>'2 уровень'!Q1300</f>
        <v>0</v>
      </c>
      <c r="P457" s="165">
        <f>'2 уровень'!R1300</f>
        <v>4459</v>
      </c>
      <c r="Q457" s="165">
        <f>'2 уровень'!S1300</f>
        <v>0</v>
      </c>
      <c r="R457" s="165">
        <f>'2 уровень'!T1300</f>
        <v>0</v>
      </c>
      <c r="S457" s="165">
        <f>'2 уровень'!U1300</f>
        <v>0</v>
      </c>
      <c r="T457" s="165">
        <f>'2 уровень'!V1300</f>
        <v>0</v>
      </c>
      <c r="U457" s="165">
        <f>'2 уровень'!W1300</f>
        <v>0</v>
      </c>
      <c r="V457" s="165">
        <f>'2 уровень'!X1300</f>
        <v>0</v>
      </c>
      <c r="W457" s="165">
        <f>'2 уровень'!Y1300</f>
        <v>0</v>
      </c>
      <c r="X457" s="536">
        <f>'2 уровень'!Z1300</f>
        <v>0</v>
      </c>
      <c r="Y457" s="165">
        <f>'2 уровень'!Z1300</f>
        <v>0</v>
      </c>
      <c r="Z457" s="165"/>
      <c r="AA457" s="30">
        <f>'2 уровень'!AA1301</f>
        <v>0</v>
      </c>
      <c r="AB457" s="165">
        <f>'2 уровень'!AB1301</f>
        <v>0</v>
      </c>
      <c r="AC457" s="319">
        <f t="shared" si="79"/>
        <v>0</v>
      </c>
      <c r="AD457" s="319">
        <f t="shared" si="78"/>
        <v>0</v>
      </c>
      <c r="AE457" s="855" t="e">
        <f t="shared" ref="AE457:AE476" si="88">IF(P457&gt;0,P457*1000/D457,0)</f>
        <v>#DIV/0!</v>
      </c>
      <c r="AF457" s="18" t="e">
        <f t="shared" ref="AF457:AF482" si="89">R457/F457*1000</f>
        <v>#DIV/0!</v>
      </c>
      <c r="AG457" s="18"/>
      <c r="AH457" s="1147"/>
      <c r="AI457" s="18">
        <f t="shared" si="87"/>
        <v>0</v>
      </c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  <c r="FU457" s="18"/>
      <c r="FV457" s="18"/>
      <c r="FW457" s="18"/>
      <c r="FX457" s="18"/>
      <c r="FY457" s="18"/>
      <c r="FZ457" s="18"/>
      <c r="GA457" s="18"/>
      <c r="GB457" s="18"/>
      <c r="GC457" s="18"/>
      <c r="GD457" s="18"/>
      <c r="GE457" s="18"/>
      <c r="GF457" s="18"/>
      <c r="GG457" s="18"/>
      <c r="GH457" s="18"/>
      <c r="GI457" s="18"/>
      <c r="GJ457" s="18"/>
      <c r="GK457" s="18"/>
      <c r="GL457" s="18"/>
      <c r="GM457" s="18"/>
      <c r="GN457" s="18"/>
    </row>
    <row r="458" spans="1:196" s="135" customFormat="1" x14ac:dyDescent="0.25">
      <c r="A458" s="18"/>
      <c r="B458" s="18">
        <v>1</v>
      </c>
      <c r="C458" s="3701" t="s">
        <v>311</v>
      </c>
      <c r="D458" s="30">
        <f>'2 уровень'!F1301</f>
        <v>0</v>
      </c>
      <c r="E458" s="30">
        <f>'2 уровень'!G1301</f>
        <v>0</v>
      </c>
      <c r="F458" s="30">
        <f>'2 уровень'!H1301</f>
        <v>1.9563829787234042</v>
      </c>
      <c r="G458" s="161" t="e">
        <f>'2 уровень'!I1301</f>
        <v>#DIV/0!</v>
      </c>
      <c r="H458" s="165">
        <f>'2 уровень'!J1301</f>
        <v>0</v>
      </c>
      <c r="I458" s="165">
        <f>'2 уровень'!K1301</f>
        <v>0</v>
      </c>
      <c r="J458" s="26">
        <f>'2 уровень'!L1301</f>
        <v>0</v>
      </c>
      <c r="K458" s="26">
        <f>'2 уровень'!M1301</f>
        <v>0</v>
      </c>
      <c r="L458" s="26">
        <f>'2 уровень'!N1301</f>
        <v>0</v>
      </c>
      <c r="M458" s="26">
        <f>'2 уровень'!O1301</f>
        <v>0</v>
      </c>
      <c r="N458" s="26">
        <f>'2 уровень'!P1301</f>
        <v>0</v>
      </c>
      <c r="O458" s="26">
        <f>'2 уровень'!Q1301</f>
        <v>0</v>
      </c>
      <c r="P458" s="165">
        <f>'2 уровень'!R1301</f>
        <v>0</v>
      </c>
      <c r="Q458" s="165">
        <f>'2 уровень'!S1301</f>
        <v>0</v>
      </c>
      <c r="R458" s="165">
        <f>'2 уровень'!T1301</f>
        <v>0</v>
      </c>
      <c r="S458" s="165">
        <f>'2 уровень'!U1301</f>
        <v>0</v>
      </c>
      <c r="T458" s="165">
        <f>'2 уровень'!V1301</f>
        <v>0</v>
      </c>
      <c r="U458" s="165">
        <f>'2 уровень'!W1301</f>
        <v>0</v>
      </c>
      <c r="V458" s="165">
        <f>'2 уровень'!X1301</f>
        <v>0</v>
      </c>
      <c r="W458" s="165">
        <f>'2 уровень'!Y1301</f>
        <v>0</v>
      </c>
      <c r="X458" s="536">
        <f>'2 уровень'!Z1301</f>
        <v>0</v>
      </c>
      <c r="Y458" s="165">
        <f>'2 уровень'!Z1301</f>
        <v>0</v>
      </c>
      <c r="Z458" s="165"/>
      <c r="AA458" s="30">
        <f>'2 уровень'!AA1302</f>
        <v>0</v>
      </c>
      <c r="AB458" s="165">
        <f>'2 уровень'!AB1302</f>
        <v>0</v>
      </c>
      <c r="AC458" s="319">
        <f t="shared" si="79"/>
        <v>0</v>
      </c>
      <c r="AD458" s="319">
        <f t="shared" si="78"/>
        <v>0</v>
      </c>
      <c r="AE458" s="855">
        <f t="shared" si="88"/>
        <v>0</v>
      </c>
      <c r="AF458" s="18">
        <f t="shared" si="89"/>
        <v>0</v>
      </c>
      <c r="AG458" s="18"/>
      <c r="AH458" s="1147"/>
      <c r="AI458" s="18">
        <f t="shared" si="87"/>
        <v>0</v>
      </c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  <c r="FU458" s="18"/>
      <c r="FV458" s="18"/>
      <c r="FW458" s="18"/>
      <c r="FX458" s="18"/>
      <c r="FY458" s="18"/>
      <c r="FZ458" s="18"/>
      <c r="GA458" s="18"/>
      <c r="GB458" s="18"/>
      <c r="GC458" s="18"/>
      <c r="GD458" s="18"/>
      <c r="GE458" s="18"/>
      <c r="GF458" s="18"/>
      <c r="GG458" s="18"/>
      <c r="GH458" s="18"/>
      <c r="GI458" s="18"/>
      <c r="GJ458" s="18"/>
      <c r="GK458" s="18"/>
      <c r="GL458" s="18"/>
      <c r="GM458" s="18"/>
      <c r="GN458" s="18"/>
    </row>
    <row r="459" spans="1:196" s="135" customFormat="1" x14ac:dyDescent="0.25">
      <c r="A459" s="18"/>
      <c r="B459" s="18">
        <v>1</v>
      </c>
      <c r="C459" s="3700" t="s">
        <v>319</v>
      </c>
      <c r="D459" s="30">
        <f>'2 уровень'!F1302</f>
        <v>0</v>
      </c>
      <c r="E459" s="30">
        <f>'2 уровень'!G1302</f>
        <v>0</v>
      </c>
      <c r="F459" s="30">
        <f>'2 уровень'!H1302</f>
        <v>0</v>
      </c>
      <c r="G459" s="161">
        <f>'2 уровень'!I1302</f>
        <v>0</v>
      </c>
      <c r="H459" s="165">
        <f>'2 уровень'!J1302</f>
        <v>0</v>
      </c>
      <c r="I459" s="165">
        <f>'2 уровень'!K1302</f>
        <v>0</v>
      </c>
      <c r="J459" s="26">
        <f>'2 уровень'!L1302</f>
        <v>0</v>
      </c>
      <c r="K459" s="26">
        <f>'2 уровень'!M1302</f>
        <v>0</v>
      </c>
      <c r="L459" s="26">
        <f>'2 уровень'!N1302</f>
        <v>0</v>
      </c>
      <c r="M459" s="26">
        <f>'2 уровень'!O1302</f>
        <v>0</v>
      </c>
      <c r="N459" s="26">
        <f>'2 уровень'!P1302</f>
        <v>0</v>
      </c>
      <c r="O459" s="26">
        <f>'2 уровень'!Q1302</f>
        <v>0</v>
      </c>
      <c r="P459" s="30">
        <f>'2 уровень'!R1302</f>
        <v>0</v>
      </c>
      <c r="Q459" s="30">
        <f>'2 уровень'!S1302</f>
        <v>0</v>
      </c>
      <c r="R459" s="30">
        <f>'2 уровень'!T1302</f>
        <v>0</v>
      </c>
      <c r="S459" s="30">
        <f>'2 уровень'!U1302</f>
        <v>0</v>
      </c>
      <c r="T459" s="30">
        <f>'2 уровень'!V1302</f>
        <v>0</v>
      </c>
      <c r="U459" s="30">
        <f>'2 уровень'!W1302</f>
        <v>0</v>
      </c>
      <c r="V459" s="30">
        <f>'2 уровень'!X1302</f>
        <v>0</v>
      </c>
      <c r="W459" s="30">
        <f>'2 уровень'!Y1302</f>
        <v>0</v>
      </c>
      <c r="X459" s="30">
        <f>'2 уровень'!Z1302</f>
        <v>0</v>
      </c>
      <c r="Y459" s="165">
        <f>'2 уровень'!Z1302</f>
        <v>0</v>
      </c>
      <c r="Z459" s="165"/>
      <c r="AA459" s="30">
        <f>'2 уровень'!AA1303</f>
        <v>0</v>
      </c>
      <c r="AB459" s="165">
        <f>'2 уровень'!AB1303</f>
        <v>0</v>
      </c>
      <c r="AC459" s="319">
        <f t="shared" si="79"/>
        <v>0</v>
      </c>
      <c r="AD459" s="319">
        <f t="shared" si="78"/>
        <v>0</v>
      </c>
      <c r="AE459" s="855">
        <f t="shared" si="88"/>
        <v>0</v>
      </c>
      <c r="AF459" s="18" t="e">
        <f t="shared" si="89"/>
        <v>#DIV/0!</v>
      </c>
      <c r="AG459" s="18"/>
      <c r="AH459" s="1147"/>
      <c r="AI459" s="18">
        <f t="shared" si="87"/>
        <v>0</v>
      </c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  <c r="FU459" s="18"/>
      <c r="FV459" s="18"/>
      <c r="FW459" s="18"/>
      <c r="FX459" s="18"/>
      <c r="FY459" s="18"/>
      <c r="FZ459" s="18"/>
      <c r="GA459" s="18"/>
      <c r="GB459" s="18"/>
      <c r="GC459" s="18"/>
      <c r="GD459" s="18"/>
      <c r="GE459" s="18"/>
      <c r="GF459" s="18"/>
      <c r="GG459" s="18"/>
      <c r="GH459" s="18"/>
      <c r="GI459" s="18"/>
      <c r="GJ459" s="18"/>
      <c r="GK459" s="18"/>
      <c r="GL459" s="18"/>
      <c r="GM459" s="18"/>
      <c r="GN459" s="18"/>
    </row>
    <row r="460" spans="1:196" s="135" customFormat="1" x14ac:dyDescent="0.25">
      <c r="A460" s="18"/>
      <c r="B460" s="18">
        <v>1</v>
      </c>
      <c r="C460" s="3700" t="s">
        <v>320</v>
      </c>
      <c r="D460" s="30">
        <f>'2 уровень'!F1303</f>
        <v>0</v>
      </c>
      <c r="E460" s="30">
        <f>'2 уровень'!G1303</f>
        <v>0</v>
      </c>
      <c r="F460" s="30">
        <f>'2 уровень'!H1303</f>
        <v>1.9563829787234042</v>
      </c>
      <c r="G460" s="161" t="e">
        <f>'2 уровень'!I1303</f>
        <v>#DIV/0!</v>
      </c>
      <c r="H460" s="165">
        <f>'2 уровень'!J1303</f>
        <v>0</v>
      </c>
      <c r="I460" s="165">
        <f>'2 уровень'!K1303</f>
        <v>0</v>
      </c>
      <c r="J460" s="26">
        <f>'2 уровень'!L1303</f>
        <v>0</v>
      </c>
      <c r="K460" s="26">
        <f>'2 уровень'!M1303</f>
        <v>0</v>
      </c>
      <c r="L460" s="26">
        <f>'2 уровень'!N1303</f>
        <v>0</v>
      </c>
      <c r="M460" s="26">
        <f>'2 уровень'!O1303</f>
        <v>0</v>
      </c>
      <c r="N460" s="26">
        <f>'2 уровень'!P1303</f>
        <v>0</v>
      </c>
      <c r="O460" s="26">
        <f>'2 уровень'!Q1303</f>
        <v>0</v>
      </c>
      <c r="P460" s="165">
        <f>'2 уровень'!R1303</f>
        <v>0</v>
      </c>
      <c r="Q460" s="165">
        <f>'2 уровень'!S1303</f>
        <v>0</v>
      </c>
      <c r="R460" s="165">
        <f>'2 уровень'!T1303</f>
        <v>0</v>
      </c>
      <c r="S460" s="165">
        <f>'2 уровень'!U1303</f>
        <v>0</v>
      </c>
      <c r="T460" s="165">
        <f>'2 уровень'!V1303</f>
        <v>0</v>
      </c>
      <c r="U460" s="165">
        <f>'2 уровень'!W1303</f>
        <v>0</v>
      </c>
      <c r="V460" s="165">
        <f>'2 уровень'!X1303</f>
        <v>0</v>
      </c>
      <c r="W460" s="165">
        <f>'2 уровень'!Y1303</f>
        <v>0</v>
      </c>
      <c r="X460" s="536">
        <f>'2 уровень'!Z1303</f>
        <v>0</v>
      </c>
      <c r="Y460" s="165">
        <f>'2 уровень'!Z1303</f>
        <v>0</v>
      </c>
      <c r="Z460" s="165"/>
      <c r="AA460" s="30">
        <f>'2 уровень'!AA1304</f>
        <v>0</v>
      </c>
      <c r="AB460" s="165">
        <f>'2 уровень'!AB1304</f>
        <v>0</v>
      </c>
      <c r="AC460" s="319">
        <f t="shared" si="79"/>
        <v>0</v>
      </c>
      <c r="AD460" s="319">
        <f t="shared" si="78"/>
        <v>0</v>
      </c>
      <c r="AE460" s="855">
        <f t="shared" si="88"/>
        <v>0</v>
      </c>
      <c r="AF460" s="18">
        <f t="shared" si="89"/>
        <v>0</v>
      </c>
      <c r="AG460" s="18"/>
      <c r="AH460" s="1147"/>
      <c r="AI460" s="18">
        <f t="shared" si="87"/>
        <v>0</v>
      </c>
      <c r="AJ460" s="18"/>
      <c r="AK460" s="18"/>
      <c r="AL460" s="18"/>
      <c r="AM460" s="18"/>
      <c r="AN460" s="18"/>
      <c r="AO460" s="18"/>
      <c r="AP460" s="18"/>
      <c r="AQ460" s="18"/>
      <c r="AR460" s="18"/>
      <c r="AS460" s="18"/>
      <c r="AT460" s="18"/>
      <c r="AU460" s="18"/>
      <c r="AV460" s="18"/>
      <c r="AW460" s="18"/>
      <c r="AX460" s="18"/>
      <c r="AY460" s="18"/>
      <c r="AZ460" s="18"/>
      <c r="BA460" s="18"/>
      <c r="BB460" s="18"/>
      <c r="BC460" s="18"/>
      <c r="BD460" s="18"/>
      <c r="BE460" s="18"/>
      <c r="BF460" s="18"/>
      <c r="BG460" s="18"/>
      <c r="BH460" s="18"/>
      <c r="BI460" s="18"/>
      <c r="BJ460" s="18"/>
      <c r="BK460" s="18"/>
      <c r="BL460" s="18"/>
      <c r="BM460" s="18"/>
      <c r="BN460" s="18"/>
      <c r="BO460" s="18"/>
      <c r="BP460" s="18"/>
      <c r="BQ460" s="18"/>
      <c r="BR460" s="18"/>
      <c r="BS460" s="18"/>
      <c r="BT460" s="18"/>
      <c r="BU460" s="18"/>
      <c r="BV460" s="18"/>
      <c r="BW460" s="18"/>
      <c r="BX460" s="18"/>
      <c r="BY460" s="18"/>
      <c r="BZ460" s="18"/>
      <c r="CA460" s="18"/>
      <c r="CB460" s="18"/>
      <c r="CC460" s="18"/>
      <c r="CD460" s="18"/>
      <c r="CE460" s="18"/>
      <c r="CF460" s="18"/>
      <c r="CG460" s="18"/>
      <c r="CH460" s="18"/>
      <c r="CI460" s="18"/>
      <c r="CJ460" s="18"/>
      <c r="CK460" s="18"/>
      <c r="CL460" s="18"/>
      <c r="CM460" s="18"/>
      <c r="CN460" s="18"/>
      <c r="CO460" s="18"/>
      <c r="CP460" s="18"/>
      <c r="CQ460" s="18"/>
      <c r="CR460" s="18"/>
      <c r="CS460" s="18"/>
      <c r="CT460" s="18"/>
      <c r="CU460" s="18"/>
      <c r="CV460" s="18"/>
      <c r="CW460" s="18"/>
      <c r="CX460" s="18"/>
      <c r="CY460" s="18"/>
      <c r="CZ460" s="18"/>
      <c r="DA460" s="18"/>
      <c r="DB460" s="18"/>
      <c r="DC460" s="18"/>
      <c r="DD460" s="18"/>
      <c r="DE460" s="18"/>
      <c r="DF460" s="18"/>
      <c r="DG460" s="18"/>
      <c r="DH460" s="18"/>
      <c r="DI460" s="18"/>
      <c r="DJ460" s="18"/>
      <c r="DK460" s="18"/>
      <c r="DL460" s="18"/>
      <c r="DM460" s="18"/>
      <c r="DN460" s="18"/>
      <c r="DO460" s="18"/>
      <c r="DP460" s="18"/>
      <c r="DQ460" s="18"/>
      <c r="DR460" s="18"/>
      <c r="DS460" s="18"/>
      <c r="DT460" s="18"/>
      <c r="DU460" s="18"/>
      <c r="DV460" s="18"/>
      <c r="DW460" s="18"/>
      <c r="DX460" s="18"/>
      <c r="DY460" s="18"/>
      <c r="DZ460" s="18"/>
      <c r="EA460" s="18"/>
      <c r="EB460" s="18"/>
      <c r="EC460" s="18"/>
      <c r="ED460" s="18"/>
      <c r="EE460" s="18"/>
      <c r="EF460" s="18"/>
      <c r="EG460" s="18"/>
      <c r="EH460" s="18"/>
      <c r="EI460" s="18"/>
      <c r="EJ460" s="18"/>
      <c r="EK460" s="18"/>
      <c r="EL460" s="18"/>
      <c r="EM460" s="18"/>
      <c r="EN460" s="18"/>
      <c r="EO460" s="18"/>
      <c r="EP460" s="18"/>
      <c r="EQ460" s="18"/>
      <c r="ER460" s="18"/>
      <c r="ES460" s="18"/>
      <c r="ET460" s="18"/>
      <c r="EU460" s="18"/>
      <c r="EV460" s="18"/>
      <c r="EW460" s="18"/>
      <c r="EX460" s="18"/>
      <c r="EY460" s="18"/>
      <c r="EZ460" s="18"/>
      <c r="FA460" s="18"/>
      <c r="FB460" s="18"/>
      <c r="FC460" s="18"/>
      <c r="FD460" s="18"/>
      <c r="FE460" s="18"/>
      <c r="FF460" s="18"/>
      <c r="FG460" s="18"/>
      <c r="FH460" s="18"/>
      <c r="FI460" s="18"/>
      <c r="FJ460" s="18"/>
      <c r="FK460" s="18"/>
      <c r="FL460" s="18"/>
      <c r="FM460" s="18"/>
      <c r="FN460" s="18"/>
      <c r="FO460" s="18"/>
      <c r="FP460" s="18"/>
      <c r="FQ460" s="18"/>
      <c r="FR460" s="18"/>
      <c r="FS460" s="18"/>
      <c r="FT460" s="18"/>
      <c r="FU460" s="18"/>
      <c r="FV460" s="18"/>
      <c r="FW460" s="18"/>
      <c r="FX460" s="18"/>
      <c r="FY460" s="18"/>
      <c r="FZ460" s="18"/>
      <c r="GA460" s="18"/>
      <c r="GB460" s="18"/>
      <c r="GC460" s="18"/>
      <c r="GD460" s="18"/>
      <c r="GE460" s="18"/>
      <c r="GF460" s="18"/>
      <c r="GG460" s="18"/>
      <c r="GH460" s="18"/>
      <c r="GI460" s="18"/>
      <c r="GJ460" s="18"/>
      <c r="GK460" s="18"/>
      <c r="GL460" s="18"/>
      <c r="GM460" s="18"/>
      <c r="GN460" s="18"/>
    </row>
    <row r="461" spans="1:196" s="135" customFormat="1" x14ac:dyDescent="0.25">
      <c r="A461" s="18"/>
      <c r="B461" s="18">
        <v>1</v>
      </c>
      <c r="C461" s="3709" t="s">
        <v>321</v>
      </c>
      <c r="D461" s="30">
        <f>'2 уровень'!F1304</f>
        <v>0</v>
      </c>
      <c r="E461" s="30">
        <f>'2 уровень'!G1304</f>
        <v>0</v>
      </c>
      <c r="F461" s="30">
        <f>'2 уровень'!H1304</f>
        <v>18.39</v>
      </c>
      <c r="G461" s="161" t="e">
        <f>'2 уровень'!I1304</f>
        <v>#DIV/0!</v>
      </c>
      <c r="H461" s="165">
        <f>'2 уровень'!J1304</f>
        <v>0</v>
      </c>
      <c r="I461" s="165">
        <f>'2 уровень'!K1304</f>
        <v>0</v>
      </c>
      <c r="J461" s="26">
        <f>'2 уровень'!L1304</f>
        <v>0</v>
      </c>
      <c r="K461" s="26">
        <f>'2 уровень'!M1304</f>
        <v>0</v>
      </c>
      <c r="L461" s="26">
        <f>'2 уровень'!N1304</f>
        <v>0</v>
      </c>
      <c r="M461" s="26">
        <f>'2 уровень'!O1304</f>
        <v>0</v>
      </c>
      <c r="N461" s="26">
        <f>'2 уровень'!P1304</f>
        <v>0</v>
      </c>
      <c r="O461" s="26">
        <f>'2 уровень'!Q1304</f>
        <v>0</v>
      </c>
      <c r="P461" s="165">
        <f>'2 уровень'!R1304</f>
        <v>0</v>
      </c>
      <c r="Q461" s="165">
        <f>'2 уровень'!S1304</f>
        <v>0</v>
      </c>
      <c r="R461" s="165">
        <f>'2 уровень'!T1304</f>
        <v>0</v>
      </c>
      <c r="S461" s="165">
        <f>'2 уровень'!U1304</f>
        <v>0</v>
      </c>
      <c r="T461" s="165">
        <f>'2 уровень'!V1304</f>
        <v>0</v>
      </c>
      <c r="U461" s="165">
        <f>'2 уровень'!W1304</f>
        <v>0</v>
      </c>
      <c r="V461" s="165">
        <f>'2 уровень'!X1304</f>
        <v>0</v>
      </c>
      <c r="W461" s="165">
        <f>'2 уровень'!Y1304</f>
        <v>0</v>
      </c>
      <c r="X461" s="536">
        <f>'2 уровень'!Z1304</f>
        <v>0</v>
      </c>
      <c r="Y461" s="165">
        <f>'2 уровень'!Z1304</f>
        <v>0</v>
      </c>
      <c r="Z461" s="165"/>
      <c r="AA461" s="30" t="e">
        <f>'2 уровень'!#REF!</f>
        <v>#REF!</v>
      </c>
      <c r="AB461" s="165" t="e">
        <f>'2 уровень'!#REF!</f>
        <v>#REF!</v>
      </c>
      <c r="AC461" s="319">
        <f t="shared" si="79"/>
        <v>0</v>
      </c>
      <c r="AD461" s="319">
        <f t="shared" si="78"/>
        <v>0</v>
      </c>
      <c r="AE461" s="855">
        <f t="shared" si="88"/>
        <v>0</v>
      </c>
      <c r="AF461" s="18">
        <f t="shared" si="89"/>
        <v>0</v>
      </c>
      <c r="AG461" s="18"/>
      <c r="AH461" s="1147"/>
      <c r="AI461" s="18">
        <f t="shared" si="87"/>
        <v>0</v>
      </c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  <c r="FU461" s="18"/>
      <c r="FV461" s="18"/>
      <c r="FW461" s="18"/>
      <c r="FX461" s="18"/>
      <c r="FY461" s="18"/>
      <c r="FZ461" s="18"/>
      <c r="GA461" s="18"/>
      <c r="GB461" s="18"/>
      <c r="GC461" s="18"/>
      <c r="GD461" s="18"/>
      <c r="GE461" s="18"/>
      <c r="GF461" s="18"/>
      <c r="GG461" s="18"/>
      <c r="GH461" s="18"/>
      <c r="GI461" s="18"/>
      <c r="GJ461" s="18"/>
      <c r="GK461" s="18"/>
      <c r="GL461" s="18"/>
      <c r="GM461" s="18"/>
      <c r="GN461" s="18"/>
    </row>
    <row r="462" spans="1:196" s="135" customFormat="1" x14ac:dyDescent="0.25">
      <c r="A462" s="18">
        <v>1</v>
      </c>
      <c r="B462" s="18">
        <v>1</v>
      </c>
      <c r="C462" s="732" t="s">
        <v>217</v>
      </c>
      <c r="D462" s="30">
        <f>'2 уровень'!F1305</f>
        <v>0</v>
      </c>
      <c r="E462" s="30">
        <f>'2 уровень'!G1305</f>
        <v>0</v>
      </c>
      <c r="F462" s="30">
        <f>'2 уровень'!H1305</f>
        <v>0</v>
      </c>
      <c r="G462" s="161" t="e">
        <f>'2 уровень'!I1305</f>
        <v>#DIV/0!</v>
      </c>
      <c r="H462" s="165">
        <f>'2 уровень'!J1305</f>
        <v>0</v>
      </c>
      <c r="I462" s="165">
        <f>'2 уровень'!K1305</f>
        <v>0</v>
      </c>
      <c r="J462" s="26">
        <f>'2 уровень'!L1305</f>
        <v>0</v>
      </c>
      <c r="K462" s="26">
        <f>'2 уровень'!M1305</f>
        <v>0</v>
      </c>
      <c r="L462" s="26">
        <f>'2 уровень'!N1305</f>
        <v>0</v>
      </c>
      <c r="M462" s="26">
        <f>'2 уровень'!O1305</f>
        <v>0</v>
      </c>
      <c r="N462" s="26">
        <f>'2 уровень'!P1305</f>
        <v>0</v>
      </c>
      <c r="O462" s="26">
        <f>'2 уровень'!Q1305</f>
        <v>0</v>
      </c>
      <c r="P462" s="165">
        <f>'2 уровень'!R1305</f>
        <v>1727.9760000000001</v>
      </c>
      <c r="Q462" s="165">
        <f>'2 уровень'!S1305</f>
        <v>0</v>
      </c>
      <c r="R462" s="165">
        <f>'2 уровень'!T1305</f>
        <v>0</v>
      </c>
      <c r="S462" s="165">
        <f>'2 уровень'!U1305</f>
        <v>0</v>
      </c>
      <c r="T462" s="165">
        <f>'2 уровень'!V1305</f>
        <v>0</v>
      </c>
      <c r="U462" s="165">
        <f>'2 уровень'!W1305</f>
        <v>0</v>
      </c>
      <c r="V462" s="165">
        <f>'2 уровень'!X1305</f>
        <v>0</v>
      </c>
      <c r="W462" s="165">
        <f>'2 уровень'!Y1305</f>
        <v>0</v>
      </c>
      <c r="X462" s="536">
        <f>'2 уровень'!Z1305</f>
        <v>0</v>
      </c>
      <c r="Y462" s="165">
        <f>'2 уровень'!Z1305</f>
        <v>0</v>
      </c>
      <c r="Z462" s="165"/>
      <c r="AA462" s="30" t="e">
        <f>'2 уровень'!#REF!</f>
        <v>#REF!</v>
      </c>
      <c r="AB462" s="165" t="e">
        <f>'2 уровень'!#REF!</f>
        <v>#REF!</v>
      </c>
      <c r="AC462" s="319">
        <f t="shared" si="79"/>
        <v>0</v>
      </c>
      <c r="AD462" s="319">
        <f t="shared" si="78"/>
        <v>0</v>
      </c>
      <c r="AE462" s="855" t="e">
        <f t="shared" si="88"/>
        <v>#DIV/0!</v>
      </c>
      <c r="AF462" s="18" t="e">
        <f t="shared" si="89"/>
        <v>#DIV/0!</v>
      </c>
      <c r="AG462" s="18"/>
      <c r="AH462" s="1147"/>
      <c r="AI462" s="18">
        <f t="shared" si="87"/>
        <v>0</v>
      </c>
      <c r="AJ462" s="18"/>
      <c r="AK462" s="18"/>
      <c r="AL462" s="18"/>
      <c r="AM462" s="18"/>
      <c r="AN462" s="18"/>
      <c r="AO462" s="18"/>
      <c r="AP462" s="18"/>
      <c r="AQ462" s="18"/>
      <c r="AR462" s="18"/>
      <c r="AS462" s="18"/>
      <c r="AT462" s="18"/>
      <c r="AU462" s="18"/>
      <c r="AV462" s="18"/>
      <c r="AW462" s="18"/>
      <c r="AX462" s="18"/>
      <c r="AY462" s="18"/>
      <c r="AZ462" s="18"/>
      <c r="BA462" s="18"/>
      <c r="BB462" s="18"/>
      <c r="BC462" s="18"/>
      <c r="BD462" s="18"/>
      <c r="BE462" s="18"/>
      <c r="BF462" s="18"/>
      <c r="BG462" s="18"/>
      <c r="BH462" s="18"/>
      <c r="BI462" s="18"/>
      <c r="BJ462" s="18"/>
      <c r="BK462" s="18"/>
      <c r="BL462" s="18"/>
      <c r="BM462" s="18"/>
      <c r="BN462" s="18"/>
      <c r="BO462" s="18"/>
      <c r="BP462" s="18"/>
      <c r="BQ462" s="18"/>
      <c r="BR462" s="18"/>
      <c r="BS462" s="18"/>
      <c r="BT462" s="18"/>
      <c r="BU462" s="18"/>
      <c r="BV462" s="18"/>
      <c r="BW462" s="18"/>
      <c r="BX462" s="18"/>
      <c r="BY462" s="18"/>
      <c r="BZ462" s="18"/>
      <c r="CA462" s="18"/>
      <c r="CB462" s="18"/>
      <c r="CC462" s="18"/>
      <c r="CD462" s="18"/>
      <c r="CE462" s="18"/>
      <c r="CF462" s="18"/>
      <c r="CG462" s="18"/>
      <c r="CH462" s="18"/>
      <c r="CI462" s="18"/>
      <c r="CJ462" s="18"/>
      <c r="CK462" s="18"/>
      <c r="CL462" s="18"/>
      <c r="CM462" s="18"/>
      <c r="CN462" s="18"/>
      <c r="CO462" s="18"/>
      <c r="CP462" s="18"/>
      <c r="CQ462" s="18"/>
      <c r="CR462" s="18"/>
      <c r="CS462" s="18"/>
      <c r="CT462" s="18"/>
      <c r="CU462" s="18"/>
      <c r="CV462" s="18"/>
      <c r="CW462" s="18"/>
      <c r="CX462" s="18"/>
      <c r="CY462" s="18"/>
      <c r="CZ462" s="18"/>
      <c r="DA462" s="18"/>
      <c r="DB462" s="18"/>
      <c r="DC462" s="18"/>
      <c r="DD462" s="18"/>
      <c r="DE462" s="18"/>
      <c r="DF462" s="18"/>
      <c r="DG462" s="18"/>
      <c r="DH462" s="18"/>
      <c r="DI462" s="18"/>
      <c r="DJ462" s="18"/>
      <c r="DK462" s="18"/>
      <c r="DL462" s="18"/>
      <c r="DM462" s="18"/>
      <c r="DN462" s="18"/>
      <c r="DO462" s="18"/>
      <c r="DP462" s="18"/>
      <c r="DQ462" s="18"/>
      <c r="DR462" s="18"/>
      <c r="DS462" s="18"/>
      <c r="DT462" s="18"/>
      <c r="DU462" s="18"/>
      <c r="DV462" s="18"/>
      <c r="DW462" s="18"/>
      <c r="DX462" s="18"/>
      <c r="DY462" s="18"/>
      <c r="DZ462" s="18"/>
      <c r="EA462" s="18"/>
      <c r="EB462" s="18"/>
      <c r="EC462" s="18"/>
      <c r="ED462" s="18"/>
      <c r="EE462" s="18"/>
      <c r="EF462" s="18"/>
      <c r="EG462" s="18"/>
      <c r="EH462" s="18"/>
      <c r="EI462" s="18"/>
      <c r="EJ462" s="18"/>
      <c r="EK462" s="18"/>
      <c r="EL462" s="18"/>
      <c r="EM462" s="18"/>
      <c r="EN462" s="18"/>
      <c r="EO462" s="18"/>
      <c r="EP462" s="18"/>
      <c r="EQ462" s="18"/>
      <c r="ER462" s="18"/>
      <c r="ES462" s="18"/>
      <c r="ET462" s="18"/>
      <c r="EU462" s="18"/>
      <c r="EV462" s="18"/>
      <c r="EW462" s="18"/>
      <c r="EX462" s="18"/>
      <c r="EY462" s="18"/>
      <c r="EZ462" s="18"/>
      <c r="FA462" s="18"/>
      <c r="FB462" s="18"/>
      <c r="FC462" s="18"/>
      <c r="FD462" s="18"/>
      <c r="FE462" s="18"/>
      <c r="FF462" s="18"/>
      <c r="FG462" s="18"/>
      <c r="FH462" s="18"/>
      <c r="FI462" s="18"/>
      <c r="FJ462" s="18"/>
      <c r="FK462" s="18"/>
      <c r="FL462" s="18"/>
      <c r="FM462" s="18"/>
      <c r="FN462" s="18"/>
      <c r="FO462" s="18"/>
      <c r="FP462" s="18"/>
      <c r="FQ462" s="18"/>
      <c r="FR462" s="18"/>
      <c r="FS462" s="18"/>
      <c r="FT462" s="18"/>
      <c r="FU462" s="18"/>
      <c r="FV462" s="18"/>
      <c r="FW462" s="18"/>
      <c r="FX462" s="18"/>
      <c r="FY462" s="18"/>
      <c r="FZ462" s="18"/>
      <c r="GA462" s="18"/>
      <c r="GB462" s="18"/>
      <c r="GC462" s="18"/>
      <c r="GD462" s="18"/>
      <c r="GE462" s="18"/>
      <c r="GF462" s="18"/>
      <c r="GG462" s="18"/>
      <c r="GH462" s="18"/>
      <c r="GI462" s="18"/>
      <c r="GJ462" s="18"/>
      <c r="GK462" s="18"/>
      <c r="GL462" s="18"/>
      <c r="GM462" s="18"/>
      <c r="GN462" s="18"/>
    </row>
    <row r="463" spans="1:196" s="135" customFormat="1" ht="75" x14ac:dyDescent="0.25">
      <c r="A463" s="18">
        <v>1</v>
      </c>
      <c r="B463" s="18">
        <v>1</v>
      </c>
      <c r="C463" s="3709" t="s">
        <v>515</v>
      </c>
      <c r="D463" s="30">
        <f>'2 уровень'!F1306</f>
        <v>0</v>
      </c>
      <c r="E463" s="30">
        <f>'2 уровень'!G1306</f>
        <v>0</v>
      </c>
      <c r="F463" s="30">
        <f>'2 уровень'!H1306</f>
        <v>1</v>
      </c>
      <c r="G463" s="161" t="e">
        <f>'2 уровень'!I1306</f>
        <v>#DIV/0!</v>
      </c>
      <c r="H463" s="165">
        <f>'2 уровень'!J1306</f>
        <v>0</v>
      </c>
      <c r="I463" s="165">
        <f>'2 уровень'!K1306</f>
        <v>0</v>
      </c>
      <c r="J463" s="26">
        <f>'2 уровень'!L1306</f>
        <v>0</v>
      </c>
      <c r="K463" s="26">
        <f>'2 уровень'!M1306</f>
        <v>0</v>
      </c>
      <c r="L463" s="26">
        <f>'2 уровень'!N1306</f>
        <v>0</v>
      </c>
      <c r="M463" s="26">
        <f>'2 уровень'!O1306</f>
        <v>0</v>
      </c>
      <c r="N463" s="26">
        <f>'2 уровень'!P1306</f>
        <v>0</v>
      </c>
      <c r="O463" s="26">
        <f>'2 уровень'!Q1306</f>
        <v>0</v>
      </c>
      <c r="P463" s="165">
        <f>'2 уровень'!R1306</f>
        <v>16849.131990000002</v>
      </c>
      <c r="Q463" s="165">
        <f>'2 уровень'!S1306</f>
        <v>0</v>
      </c>
      <c r="R463" s="165">
        <f>'2 уровень'!T1306</f>
        <v>4.43201</v>
      </c>
      <c r="S463" s="165">
        <f>'2 уровень'!U1306</f>
        <v>0</v>
      </c>
      <c r="T463" s="165">
        <f>'2 уровень'!V1306</f>
        <v>0</v>
      </c>
      <c r="U463" s="165">
        <f>'2 уровень'!W1306</f>
        <v>4.43201</v>
      </c>
      <c r="V463" s="165">
        <f>'2 уровень'!X1306</f>
        <v>0</v>
      </c>
      <c r="W463" s="165">
        <f>'2 уровень'!Y1306</f>
        <v>0</v>
      </c>
      <c r="X463" s="536">
        <f>'2 уровень'!Z1306</f>
        <v>4.43201</v>
      </c>
      <c r="Y463" s="165">
        <f>'2 уровень'!Z1306</f>
        <v>4.43201</v>
      </c>
      <c r="Z463" s="165"/>
      <c r="AA463" s="30" t="e">
        <f>'2 уровень'!#REF!</f>
        <v>#REF!</v>
      </c>
      <c r="AB463" s="165" t="e">
        <f>'2 уровень'!#REF!</f>
        <v>#REF!</v>
      </c>
      <c r="AC463" s="319">
        <f t="shared" si="79"/>
        <v>4432.01</v>
      </c>
      <c r="AD463" s="319">
        <f t="shared" si="78"/>
        <v>0</v>
      </c>
      <c r="AE463" s="855" t="e">
        <f t="shared" si="88"/>
        <v>#DIV/0!</v>
      </c>
      <c r="AF463" s="18">
        <f t="shared" si="89"/>
        <v>4432.01</v>
      </c>
      <c r="AG463" s="18"/>
      <c r="AH463" s="1147"/>
      <c r="AI463" s="18">
        <f t="shared" si="87"/>
        <v>0</v>
      </c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  <c r="FU463" s="18"/>
      <c r="FV463" s="18"/>
      <c r="FW463" s="18"/>
      <c r="FX463" s="18"/>
      <c r="FY463" s="18"/>
      <c r="FZ463" s="18"/>
      <c r="GA463" s="18"/>
      <c r="GB463" s="18"/>
      <c r="GC463" s="18"/>
      <c r="GD463" s="18"/>
      <c r="GE463" s="18"/>
      <c r="GF463" s="18"/>
      <c r="GG463" s="18"/>
      <c r="GH463" s="18"/>
      <c r="GI463" s="18"/>
      <c r="GJ463" s="18"/>
      <c r="GK463" s="18"/>
      <c r="GL463" s="18"/>
      <c r="GM463" s="18"/>
      <c r="GN463" s="18"/>
    </row>
    <row r="464" spans="1:196" s="135" customFormat="1" x14ac:dyDescent="0.25">
      <c r="A464" s="18">
        <v>1</v>
      </c>
      <c r="B464" s="18">
        <v>1</v>
      </c>
      <c r="C464" s="3752" t="s">
        <v>260</v>
      </c>
      <c r="D464" s="30">
        <f>'2 уровень'!F1307</f>
        <v>0</v>
      </c>
      <c r="E464" s="30">
        <f>'2 уровень'!G1307</f>
        <v>0</v>
      </c>
      <c r="F464" s="30">
        <f>'2 уровень'!H1307</f>
        <v>60</v>
      </c>
      <c r="G464" s="161" t="e">
        <f>'2 уровень'!I1307</f>
        <v>#DIV/0!</v>
      </c>
      <c r="H464" s="148">
        <f>'2 уровень'!J1307</f>
        <v>0</v>
      </c>
      <c r="I464" s="148">
        <f>'2 уровень'!K1307</f>
        <v>0</v>
      </c>
      <c r="J464" s="23">
        <f>'2 уровень'!L1307</f>
        <v>0</v>
      </c>
      <c r="K464" s="23">
        <f>'2 уровень'!M1307</f>
        <v>0</v>
      </c>
      <c r="L464" s="23">
        <f>'2 уровень'!N1307</f>
        <v>0</v>
      </c>
      <c r="M464" s="23">
        <f>'2 уровень'!O1307</f>
        <v>0</v>
      </c>
      <c r="N464" s="23">
        <f>'2 уровень'!P1307</f>
        <v>0</v>
      </c>
      <c r="O464" s="23">
        <f>'2 уровень'!Q1307</f>
        <v>0</v>
      </c>
      <c r="P464" s="148">
        <f>'2 уровень'!R1307</f>
        <v>0</v>
      </c>
      <c r="Q464" s="148">
        <f>'2 уровень'!S1307</f>
        <v>0</v>
      </c>
      <c r="R464" s="148">
        <f>'2 уровень'!T1307</f>
        <v>0</v>
      </c>
      <c r="S464" s="148">
        <f>'2 уровень'!U1307</f>
        <v>0</v>
      </c>
      <c r="T464" s="148">
        <f>'2 уровень'!V1307</f>
        <v>0</v>
      </c>
      <c r="U464" s="148">
        <f>'2 уровень'!W1307</f>
        <v>0</v>
      </c>
      <c r="V464" s="148">
        <f>'2 уровень'!X1307</f>
        <v>0</v>
      </c>
      <c r="W464" s="148">
        <f>'2 уровень'!Y1307</f>
        <v>0</v>
      </c>
      <c r="X464" s="530">
        <f>'2 уровень'!Z1307</f>
        <v>0</v>
      </c>
      <c r="Y464" s="148">
        <f>'2 уровень'!Z1307</f>
        <v>0</v>
      </c>
      <c r="Z464" s="148" t="e">
        <f>X464/Q464*100</f>
        <v>#DIV/0!</v>
      </c>
      <c r="AA464" s="30">
        <f>'2 уровень'!AA1305</f>
        <v>0</v>
      </c>
      <c r="AB464" s="148">
        <f>'2 уровень'!AB1305</f>
        <v>0</v>
      </c>
      <c r="AC464" s="319">
        <f t="shared" si="79"/>
        <v>0</v>
      </c>
      <c r="AD464" s="319">
        <f t="shared" si="78"/>
        <v>0</v>
      </c>
      <c r="AE464" s="855">
        <f t="shared" si="88"/>
        <v>0</v>
      </c>
      <c r="AF464" s="18">
        <f t="shared" si="89"/>
        <v>0</v>
      </c>
      <c r="AG464" s="18"/>
      <c r="AH464" s="1147"/>
      <c r="AI464" s="18">
        <f t="shared" si="87"/>
        <v>0</v>
      </c>
      <c r="AJ464" s="18"/>
      <c r="AK464" s="18"/>
      <c r="AL464" s="18"/>
      <c r="AM464" s="18"/>
      <c r="AN464" s="18"/>
      <c r="AO464" s="18"/>
      <c r="AP464" s="18"/>
      <c r="AQ464" s="18"/>
      <c r="AR464" s="18"/>
      <c r="AS464" s="18"/>
      <c r="AT464" s="18"/>
      <c r="AU464" s="18"/>
      <c r="AV464" s="18"/>
      <c r="AW464" s="18"/>
      <c r="AX464" s="18"/>
      <c r="AY464" s="18"/>
      <c r="AZ464" s="18"/>
      <c r="BA464" s="18"/>
      <c r="BB464" s="18"/>
      <c r="BC464" s="18"/>
      <c r="BD464" s="18"/>
      <c r="BE464" s="18"/>
      <c r="BF464" s="18"/>
      <c r="BG464" s="18"/>
      <c r="BH464" s="18"/>
      <c r="BI464" s="18"/>
      <c r="BJ464" s="18"/>
      <c r="BK464" s="18"/>
      <c r="BL464" s="18"/>
      <c r="BM464" s="18"/>
      <c r="BN464" s="18"/>
      <c r="BO464" s="18"/>
      <c r="BP464" s="18"/>
      <c r="BQ464" s="18"/>
      <c r="BR464" s="18"/>
      <c r="BS464" s="18"/>
      <c r="BT464" s="18"/>
      <c r="BU464" s="18"/>
      <c r="BV464" s="18"/>
      <c r="BW464" s="18"/>
      <c r="BX464" s="18"/>
      <c r="BY464" s="18"/>
      <c r="BZ464" s="18"/>
      <c r="CA464" s="18"/>
      <c r="CB464" s="18"/>
      <c r="CC464" s="18"/>
      <c r="CD464" s="18"/>
      <c r="CE464" s="18"/>
      <c r="CF464" s="18"/>
      <c r="CG464" s="18"/>
      <c r="CH464" s="18"/>
      <c r="CI464" s="18"/>
      <c r="CJ464" s="18"/>
      <c r="CK464" s="18"/>
      <c r="CL464" s="18"/>
      <c r="CM464" s="18"/>
      <c r="CN464" s="18"/>
      <c r="CO464" s="18"/>
      <c r="CP464" s="18"/>
      <c r="CQ464" s="18"/>
      <c r="CR464" s="18"/>
      <c r="CS464" s="18"/>
      <c r="CT464" s="18"/>
      <c r="CU464" s="18"/>
      <c r="CV464" s="18"/>
      <c r="CW464" s="18"/>
      <c r="CX464" s="18"/>
      <c r="CY464" s="18"/>
      <c r="CZ464" s="18"/>
      <c r="DA464" s="18"/>
      <c r="DB464" s="18"/>
      <c r="DC464" s="18"/>
      <c r="DD464" s="18"/>
      <c r="DE464" s="18"/>
      <c r="DF464" s="18"/>
      <c r="DG464" s="18"/>
      <c r="DH464" s="18"/>
      <c r="DI464" s="18"/>
      <c r="DJ464" s="18"/>
      <c r="DK464" s="18"/>
      <c r="DL464" s="18"/>
      <c r="DM464" s="18"/>
      <c r="DN464" s="18"/>
      <c r="DO464" s="18"/>
      <c r="DP464" s="18"/>
      <c r="DQ464" s="18"/>
      <c r="DR464" s="18"/>
      <c r="DS464" s="18"/>
      <c r="DT464" s="18"/>
      <c r="DU464" s="18"/>
      <c r="DV464" s="18"/>
      <c r="DW464" s="18"/>
      <c r="DX464" s="18"/>
      <c r="DY464" s="18"/>
      <c r="DZ464" s="18"/>
      <c r="EA464" s="18"/>
      <c r="EB464" s="18"/>
      <c r="EC464" s="18"/>
      <c r="ED464" s="18"/>
      <c r="EE464" s="18"/>
      <c r="EF464" s="18"/>
      <c r="EG464" s="18"/>
      <c r="EH464" s="18"/>
      <c r="EI464" s="18"/>
      <c r="EJ464" s="18"/>
      <c r="EK464" s="18"/>
      <c r="EL464" s="18"/>
      <c r="EM464" s="18"/>
      <c r="EN464" s="18"/>
      <c r="EO464" s="18"/>
      <c r="EP464" s="18"/>
      <c r="EQ464" s="18"/>
      <c r="ER464" s="18"/>
      <c r="ES464" s="18"/>
      <c r="ET464" s="18"/>
      <c r="EU464" s="18"/>
      <c r="EV464" s="18"/>
      <c r="EW464" s="18"/>
      <c r="EX464" s="18"/>
      <c r="EY464" s="18"/>
      <c r="EZ464" s="18"/>
      <c r="FA464" s="18"/>
      <c r="FB464" s="18"/>
      <c r="FC464" s="18"/>
      <c r="FD464" s="18"/>
      <c r="FE464" s="18"/>
      <c r="FF464" s="18"/>
      <c r="FG464" s="18"/>
      <c r="FH464" s="18"/>
      <c r="FI464" s="18"/>
      <c r="FJ464" s="18"/>
      <c r="FK464" s="18"/>
      <c r="FL464" s="18"/>
      <c r="FM464" s="18"/>
      <c r="FN464" s="18"/>
      <c r="FO464" s="18"/>
      <c r="FP464" s="18"/>
      <c r="FQ464" s="18"/>
      <c r="FR464" s="18"/>
      <c r="FS464" s="18"/>
      <c r="FT464" s="18"/>
      <c r="FU464" s="18"/>
      <c r="FV464" s="18"/>
      <c r="FW464" s="18"/>
      <c r="FX464" s="18"/>
      <c r="FY464" s="18"/>
      <c r="FZ464" s="18"/>
      <c r="GA464" s="18"/>
      <c r="GB464" s="18"/>
      <c r="GC464" s="18"/>
      <c r="GD464" s="18"/>
      <c r="GE464" s="18"/>
      <c r="GF464" s="18"/>
      <c r="GG464" s="18"/>
      <c r="GH464" s="18"/>
      <c r="GI464" s="18"/>
      <c r="GJ464" s="18"/>
      <c r="GK464" s="18"/>
      <c r="GL464" s="18"/>
      <c r="GM464" s="18"/>
      <c r="GN464" s="18"/>
    </row>
    <row r="465" spans="1:196" s="135" customFormat="1" ht="29.25" x14ac:dyDescent="0.25">
      <c r="A465" s="18">
        <v>1</v>
      </c>
      <c r="B465" s="18">
        <v>1</v>
      </c>
      <c r="C465" s="3722" t="s">
        <v>273</v>
      </c>
      <c r="D465" s="30">
        <f>'2 уровень'!F1308</f>
        <v>0</v>
      </c>
      <c r="E465" s="30">
        <f>'2 уровень'!G1308</f>
        <v>0</v>
      </c>
      <c r="F465" s="30">
        <f>'2 уровень'!H1308</f>
        <v>0</v>
      </c>
      <c r="G465" s="161" t="e">
        <f>'2 уровень'!I1308</f>
        <v>#DIV/0!</v>
      </c>
      <c r="H465" s="165">
        <f>'2 уровень'!J1308</f>
        <v>0</v>
      </c>
      <c r="I465" s="165">
        <f>'2 уровень'!K1308</f>
        <v>0</v>
      </c>
      <c r="J465" s="26">
        <f>'2 уровень'!L1308</f>
        <v>0</v>
      </c>
      <c r="K465" s="26">
        <f>'2 уровень'!M1308</f>
        <v>0</v>
      </c>
      <c r="L465" s="26">
        <f>'2 уровень'!N1308</f>
        <v>0</v>
      </c>
      <c r="M465" s="26">
        <f>'2 уровень'!O1308</f>
        <v>0</v>
      </c>
      <c r="N465" s="26">
        <f>'2 уровень'!P1308</f>
        <v>0</v>
      </c>
      <c r="O465" s="26">
        <f>'2 уровень'!Q1308</f>
        <v>0</v>
      </c>
      <c r="P465" s="165">
        <f>'2 уровень'!R1308</f>
        <v>0</v>
      </c>
      <c r="Q465" s="165">
        <f>'2 уровень'!S1308</f>
        <v>0</v>
      </c>
      <c r="R465" s="165">
        <f>'2 уровень'!T1308</f>
        <v>0</v>
      </c>
      <c r="S465" s="165">
        <f>'2 уровень'!U1308</f>
        <v>0</v>
      </c>
      <c r="T465" s="165">
        <f>'2 уровень'!V1308</f>
        <v>0</v>
      </c>
      <c r="U465" s="165">
        <f>'2 уровень'!W1308</f>
        <v>0</v>
      </c>
      <c r="V465" s="165">
        <f>'2 уровень'!X1308</f>
        <v>0</v>
      </c>
      <c r="W465" s="165">
        <f>'2 уровень'!Y1308</f>
        <v>0</v>
      </c>
      <c r="X465" s="536">
        <f>'2 уровень'!Z1308</f>
        <v>0</v>
      </c>
      <c r="Y465" s="165">
        <f>'2 уровень'!Z1308</f>
        <v>0</v>
      </c>
      <c r="Z465" s="165"/>
      <c r="AA465" s="30">
        <f>'2 уровень'!AA1306</f>
        <v>0</v>
      </c>
      <c r="AB465" s="165">
        <f>'2 уровень'!AB1306</f>
        <v>0</v>
      </c>
      <c r="AC465" s="319">
        <f t="shared" si="79"/>
        <v>0</v>
      </c>
      <c r="AD465" s="319">
        <f t="shared" si="78"/>
        <v>0</v>
      </c>
      <c r="AE465" s="855">
        <f t="shared" si="88"/>
        <v>0</v>
      </c>
      <c r="AF465" s="18" t="e">
        <f t="shared" si="89"/>
        <v>#DIV/0!</v>
      </c>
      <c r="AG465" s="18"/>
      <c r="AH465" s="1147"/>
      <c r="AI465" s="18">
        <f t="shared" si="87"/>
        <v>0</v>
      </c>
      <c r="AJ465" s="18"/>
      <c r="AK465" s="18"/>
      <c r="AL465" s="18"/>
      <c r="AM465" s="18"/>
      <c r="AN465" s="18"/>
      <c r="AO465" s="18"/>
      <c r="AP465" s="18"/>
      <c r="AQ465" s="18"/>
      <c r="AR465" s="18"/>
      <c r="AS465" s="18"/>
      <c r="AT465" s="18"/>
      <c r="AU465" s="18"/>
      <c r="AV465" s="18"/>
      <c r="AW465" s="18"/>
      <c r="AX465" s="18"/>
      <c r="AY465" s="18"/>
      <c r="AZ465" s="18"/>
      <c r="BA465" s="18"/>
      <c r="BB465" s="18"/>
      <c r="BC465" s="18"/>
      <c r="BD465" s="18"/>
      <c r="BE465" s="18"/>
      <c r="BF465" s="18"/>
      <c r="BG465" s="18"/>
      <c r="BH465" s="18"/>
      <c r="BI465" s="18"/>
      <c r="BJ465" s="18"/>
      <c r="BK465" s="18"/>
      <c r="BL465" s="18"/>
      <c r="BM465" s="18"/>
      <c r="BN465" s="18"/>
      <c r="BO465" s="18"/>
      <c r="BP465" s="18"/>
      <c r="BQ465" s="18"/>
      <c r="BR465" s="18"/>
      <c r="BS465" s="18"/>
      <c r="BT465" s="18"/>
      <c r="BU465" s="18"/>
      <c r="BV465" s="18"/>
      <c r="BW465" s="18"/>
      <c r="BX465" s="18"/>
      <c r="BY465" s="18"/>
      <c r="BZ465" s="18"/>
      <c r="CA465" s="18"/>
      <c r="CB465" s="18"/>
      <c r="CC465" s="18"/>
      <c r="CD465" s="18"/>
      <c r="CE465" s="18"/>
      <c r="CF465" s="18"/>
      <c r="CG465" s="18"/>
      <c r="CH465" s="18"/>
      <c r="CI465" s="18"/>
      <c r="CJ465" s="18"/>
      <c r="CK465" s="18"/>
      <c r="CL465" s="18"/>
      <c r="CM465" s="18"/>
      <c r="CN465" s="18"/>
      <c r="CO465" s="18"/>
      <c r="CP465" s="18"/>
      <c r="CQ465" s="18"/>
      <c r="CR465" s="18"/>
      <c r="CS465" s="18"/>
      <c r="CT465" s="18"/>
      <c r="CU465" s="18"/>
      <c r="CV465" s="18"/>
      <c r="CW465" s="18"/>
      <c r="CX465" s="18"/>
      <c r="CY465" s="18"/>
      <c r="CZ465" s="18"/>
      <c r="DA465" s="18"/>
      <c r="DB465" s="18"/>
      <c r="DC465" s="18"/>
      <c r="DD465" s="18"/>
      <c r="DE465" s="18"/>
      <c r="DF465" s="18"/>
      <c r="DG465" s="18"/>
      <c r="DH465" s="18"/>
      <c r="DI465" s="18"/>
      <c r="DJ465" s="18"/>
      <c r="DK465" s="18"/>
      <c r="DL465" s="18"/>
      <c r="DM465" s="18"/>
      <c r="DN465" s="18"/>
      <c r="DO465" s="18"/>
      <c r="DP465" s="18"/>
      <c r="DQ465" s="18"/>
      <c r="DR465" s="18"/>
      <c r="DS465" s="18"/>
      <c r="DT465" s="18"/>
      <c r="DU465" s="18"/>
      <c r="DV465" s="18"/>
      <c r="DW465" s="18"/>
      <c r="DX465" s="18"/>
      <c r="DY465" s="18"/>
      <c r="DZ465" s="18"/>
      <c r="EA465" s="18"/>
      <c r="EB465" s="18"/>
      <c r="EC465" s="18"/>
      <c r="ED465" s="18"/>
      <c r="EE465" s="18"/>
      <c r="EF465" s="18"/>
      <c r="EG465" s="18"/>
      <c r="EH465" s="18"/>
      <c r="EI465" s="18"/>
      <c r="EJ465" s="18"/>
      <c r="EK465" s="18"/>
      <c r="EL465" s="18"/>
      <c r="EM465" s="18"/>
      <c r="EN465" s="18"/>
      <c r="EO465" s="18"/>
      <c r="EP465" s="18"/>
      <c r="EQ465" s="18"/>
      <c r="ER465" s="18"/>
      <c r="ES465" s="18"/>
      <c r="ET465" s="18"/>
      <c r="EU465" s="18"/>
      <c r="EV465" s="18"/>
      <c r="EW465" s="18"/>
      <c r="EX465" s="18"/>
      <c r="EY465" s="18"/>
      <c r="EZ465" s="18"/>
      <c r="FA465" s="18"/>
      <c r="FB465" s="18"/>
      <c r="FC465" s="18"/>
      <c r="FD465" s="18"/>
      <c r="FE465" s="18"/>
      <c r="FF465" s="18"/>
      <c r="FG465" s="18"/>
      <c r="FH465" s="18"/>
      <c r="FI465" s="18"/>
      <c r="FJ465" s="18"/>
      <c r="FK465" s="18"/>
      <c r="FL465" s="18"/>
      <c r="FM465" s="18"/>
      <c r="FN465" s="18"/>
      <c r="FO465" s="18"/>
      <c r="FP465" s="18"/>
      <c r="FQ465" s="18"/>
      <c r="FR465" s="18"/>
      <c r="FS465" s="18"/>
      <c r="FT465" s="18"/>
      <c r="FU465" s="18"/>
      <c r="FV465" s="18"/>
      <c r="FW465" s="18"/>
      <c r="FX465" s="18"/>
      <c r="FY465" s="18"/>
      <c r="FZ465" s="18"/>
      <c r="GA465" s="18"/>
      <c r="GB465" s="18"/>
      <c r="GC465" s="18"/>
      <c r="GD465" s="18"/>
      <c r="GE465" s="18"/>
      <c r="GF465" s="18"/>
      <c r="GG465" s="18"/>
      <c r="GH465" s="18"/>
      <c r="GI465" s="18"/>
      <c r="GJ465" s="18"/>
      <c r="GK465" s="18"/>
      <c r="GL465" s="18"/>
      <c r="GM465" s="18"/>
      <c r="GN465" s="18"/>
    </row>
    <row r="466" spans="1:196" s="135" customFormat="1" x14ac:dyDescent="0.25">
      <c r="A466" s="18">
        <v>1</v>
      </c>
      <c r="B466" s="18">
        <v>1</v>
      </c>
      <c r="C466" s="3722" t="s">
        <v>261</v>
      </c>
      <c r="D466" s="30">
        <f>'2 уровень'!F1309</f>
        <v>0</v>
      </c>
      <c r="E466" s="30">
        <f>'2 уровень'!G1309</f>
        <v>0</v>
      </c>
      <c r="F466" s="30">
        <f>'2 уровень'!H1309</f>
        <v>60.956382978723404</v>
      </c>
      <c r="G466" s="161" t="e">
        <f>'2 уровень'!I1309</f>
        <v>#DIV/0!</v>
      </c>
      <c r="H466" s="165">
        <f>'2 уровень'!J1309</f>
        <v>0</v>
      </c>
      <c r="I466" s="165">
        <f>'2 уровень'!K1309</f>
        <v>0</v>
      </c>
      <c r="J466" s="26">
        <f>'2 уровень'!L1309</f>
        <v>0</v>
      </c>
      <c r="K466" s="26">
        <f>'2 уровень'!M1309</f>
        <v>0</v>
      </c>
      <c r="L466" s="26">
        <f>'2 уровень'!N1309</f>
        <v>0</v>
      </c>
      <c r="M466" s="26">
        <f>'2 уровень'!O1309</f>
        <v>0</v>
      </c>
      <c r="N466" s="26">
        <f>'2 уровень'!P1309</f>
        <v>0</v>
      </c>
      <c r="O466" s="26">
        <f>'2 уровень'!Q1309</f>
        <v>0</v>
      </c>
      <c r="P466" s="165">
        <f>'2 уровень'!R1309</f>
        <v>0</v>
      </c>
      <c r="Q466" s="165">
        <f>'2 уровень'!S1309</f>
        <v>0</v>
      </c>
      <c r="R466" s="165">
        <f>'2 уровень'!T1309</f>
        <v>0</v>
      </c>
      <c r="S466" s="165">
        <f>'2 уровень'!U1309</f>
        <v>0</v>
      </c>
      <c r="T466" s="165">
        <f>'2 уровень'!V1309</f>
        <v>0</v>
      </c>
      <c r="U466" s="165">
        <f>'2 уровень'!W1309</f>
        <v>0</v>
      </c>
      <c r="V466" s="165">
        <f>'2 уровень'!X1309</f>
        <v>0</v>
      </c>
      <c r="W466" s="165">
        <f>'2 уровень'!Y1309</f>
        <v>0</v>
      </c>
      <c r="X466" s="536">
        <f>'2 уровень'!Z1309</f>
        <v>0</v>
      </c>
      <c r="Y466" s="165">
        <f>'2 уровень'!Z1309</f>
        <v>0</v>
      </c>
      <c r="Z466" s="165"/>
      <c r="AA466" s="30">
        <f>'2 уровень'!AA1307</f>
        <v>0</v>
      </c>
      <c r="AB466" s="165">
        <f>'2 уровень'!AB1307</f>
        <v>0</v>
      </c>
      <c r="AC466" s="319">
        <f t="shared" si="79"/>
        <v>0</v>
      </c>
      <c r="AD466" s="319">
        <f t="shared" si="78"/>
        <v>0</v>
      </c>
      <c r="AE466" s="855">
        <f t="shared" si="88"/>
        <v>0</v>
      </c>
      <c r="AF466" s="18">
        <f t="shared" si="89"/>
        <v>0</v>
      </c>
      <c r="AG466" s="18"/>
      <c r="AH466" s="1147"/>
      <c r="AI466" s="18">
        <f t="shared" si="87"/>
        <v>0</v>
      </c>
      <c r="AJ466" s="18"/>
      <c r="AK466" s="18"/>
      <c r="AL466" s="18"/>
      <c r="AM466" s="18"/>
      <c r="AN466" s="18"/>
      <c r="AO466" s="18"/>
      <c r="AP466" s="18"/>
      <c r="AQ466" s="18"/>
      <c r="AR466" s="18"/>
      <c r="AS466" s="18"/>
      <c r="AT466" s="18"/>
      <c r="AU466" s="18"/>
      <c r="AV466" s="18"/>
      <c r="AW466" s="18"/>
      <c r="AX466" s="18"/>
      <c r="AY466" s="18"/>
      <c r="AZ466" s="18"/>
      <c r="BA466" s="18"/>
      <c r="BB466" s="18"/>
      <c r="BC466" s="18"/>
      <c r="BD466" s="18"/>
      <c r="BE466" s="18"/>
      <c r="BF466" s="18"/>
      <c r="BG466" s="18"/>
      <c r="BH466" s="18"/>
      <c r="BI466" s="18"/>
      <c r="BJ466" s="18"/>
      <c r="BK466" s="18"/>
      <c r="BL466" s="18"/>
      <c r="BM466" s="18"/>
      <c r="BN466" s="18"/>
      <c r="BO466" s="18"/>
      <c r="BP466" s="18"/>
      <c r="BQ466" s="18"/>
      <c r="BR466" s="18"/>
      <c r="BS466" s="18"/>
      <c r="BT466" s="18"/>
      <c r="BU466" s="18"/>
      <c r="BV466" s="18"/>
      <c r="BW466" s="18"/>
      <c r="BX466" s="18"/>
      <c r="BY466" s="18"/>
      <c r="BZ466" s="18"/>
      <c r="CA466" s="18"/>
      <c r="CB466" s="18"/>
      <c r="CC466" s="18"/>
      <c r="CD466" s="18"/>
      <c r="CE466" s="18"/>
      <c r="CF466" s="18"/>
      <c r="CG466" s="18"/>
      <c r="CH466" s="18"/>
      <c r="CI466" s="18"/>
      <c r="CJ466" s="18"/>
      <c r="CK466" s="18"/>
      <c r="CL466" s="18"/>
      <c r="CM466" s="18"/>
      <c r="CN466" s="18"/>
      <c r="CO466" s="18"/>
      <c r="CP466" s="18"/>
      <c r="CQ466" s="18"/>
      <c r="CR466" s="18"/>
      <c r="CS466" s="18"/>
      <c r="CT466" s="18"/>
      <c r="CU466" s="18"/>
      <c r="CV466" s="18"/>
      <c r="CW466" s="18"/>
      <c r="CX466" s="18"/>
      <c r="CY466" s="18"/>
      <c r="CZ466" s="18"/>
      <c r="DA466" s="18"/>
      <c r="DB466" s="18"/>
      <c r="DC466" s="18"/>
      <c r="DD466" s="18"/>
      <c r="DE466" s="18"/>
      <c r="DF466" s="18"/>
      <c r="DG466" s="18"/>
      <c r="DH466" s="18"/>
      <c r="DI466" s="18"/>
      <c r="DJ466" s="18"/>
      <c r="DK466" s="18"/>
      <c r="DL466" s="18"/>
      <c r="DM466" s="18"/>
      <c r="DN466" s="18"/>
      <c r="DO466" s="18"/>
      <c r="DP466" s="18"/>
      <c r="DQ466" s="18"/>
      <c r="DR466" s="18"/>
      <c r="DS466" s="18"/>
      <c r="DT466" s="18"/>
      <c r="DU466" s="18"/>
      <c r="DV466" s="18"/>
      <c r="DW466" s="18"/>
      <c r="DX466" s="18"/>
      <c r="DY466" s="18"/>
      <c r="DZ466" s="18"/>
      <c r="EA466" s="18"/>
      <c r="EB466" s="18"/>
      <c r="EC466" s="18"/>
      <c r="ED466" s="18"/>
      <c r="EE466" s="18"/>
      <c r="EF466" s="18"/>
      <c r="EG466" s="18"/>
      <c r="EH466" s="18"/>
      <c r="EI466" s="18"/>
      <c r="EJ466" s="18"/>
      <c r="EK466" s="18"/>
      <c r="EL466" s="18"/>
      <c r="EM466" s="18"/>
      <c r="EN466" s="18"/>
      <c r="EO466" s="18"/>
      <c r="EP466" s="18"/>
      <c r="EQ466" s="18"/>
      <c r="ER466" s="18"/>
      <c r="ES466" s="18"/>
      <c r="ET466" s="18"/>
      <c r="EU466" s="18"/>
      <c r="EV466" s="18"/>
      <c r="EW466" s="18"/>
      <c r="EX466" s="18"/>
      <c r="EY466" s="18"/>
      <c r="EZ466" s="18"/>
      <c r="FA466" s="18"/>
      <c r="FB466" s="18"/>
      <c r="FC466" s="18"/>
      <c r="FD466" s="18"/>
      <c r="FE466" s="18"/>
      <c r="FF466" s="18"/>
      <c r="FG466" s="18"/>
      <c r="FH466" s="18"/>
      <c r="FI466" s="18"/>
      <c r="FJ466" s="18"/>
      <c r="FK466" s="18"/>
      <c r="FL466" s="18"/>
      <c r="FM466" s="18"/>
      <c r="FN466" s="18"/>
      <c r="FO466" s="18"/>
      <c r="FP466" s="18"/>
      <c r="FQ466" s="18"/>
      <c r="FR466" s="18"/>
      <c r="FS466" s="18"/>
      <c r="FT466" s="18"/>
      <c r="FU466" s="18"/>
      <c r="FV466" s="18"/>
      <c r="FW466" s="18"/>
      <c r="FX466" s="18"/>
      <c r="FY466" s="18"/>
      <c r="FZ466" s="18"/>
      <c r="GA466" s="18"/>
      <c r="GB466" s="18"/>
      <c r="GC466" s="18"/>
      <c r="GD466" s="18"/>
      <c r="GE466" s="18"/>
      <c r="GF466" s="18"/>
      <c r="GG466" s="18"/>
      <c r="GH466" s="18"/>
      <c r="GI466" s="18"/>
      <c r="GJ466" s="18"/>
      <c r="GK466" s="18"/>
      <c r="GL466" s="18"/>
      <c r="GM466" s="18"/>
      <c r="GN466" s="18"/>
    </row>
    <row r="467" spans="1:196" s="135" customFormat="1" ht="29.25" x14ac:dyDescent="0.25">
      <c r="A467" s="18">
        <v>1</v>
      </c>
      <c r="B467" s="18">
        <v>1</v>
      </c>
      <c r="C467" s="3722" t="s">
        <v>262</v>
      </c>
      <c r="D467" s="30">
        <f>'2 уровень'!F1310</f>
        <v>0</v>
      </c>
      <c r="E467" s="30">
        <f>'2 уровень'!G1310</f>
        <v>0</v>
      </c>
      <c r="F467" s="30">
        <f>'2 уровень'!H1310</f>
        <v>32</v>
      </c>
      <c r="G467" s="161" t="e">
        <f>'2 уровень'!I1310</f>
        <v>#DIV/0!</v>
      </c>
      <c r="H467" s="165">
        <f>'2 уровень'!J1310</f>
        <v>0</v>
      </c>
      <c r="I467" s="165">
        <f>'2 уровень'!K1310</f>
        <v>0</v>
      </c>
      <c r="J467" s="26">
        <f>'2 уровень'!L1310</f>
        <v>0</v>
      </c>
      <c r="K467" s="26">
        <f>'2 уровень'!M1310</f>
        <v>0</v>
      </c>
      <c r="L467" s="26">
        <f>'2 уровень'!N1310</f>
        <v>0</v>
      </c>
      <c r="M467" s="26">
        <f>'2 уровень'!O1310</f>
        <v>0</v>
      </c>
      <c r="N467" s="26">
        <f>'2 уровень'!P1310</f>
        <v>0</v>
      </c>
      <c r="O467" s="26">
        <f>'2 уровень'!Q1310</f>
        <v>0</v>
      </c>
      <c r="P467" s="165">
        <f>'2 уровень'!R1310</f>
        <v>0</v>
      </c>
      <c r="Q467" s="165">
        <f>'2 уровень'!S1310</f>
        <v>0</v>
      </c>
      <c r="R467" s="165">
        <f>'2 уровень'!T1310</f>
        <v>0</v>
      </c>
      <c r="S467" s="165">
        <f>'2 уровень'!U1310</f>
        <v>0</v>
      </c>
      <c r="T467" s="165">
        <f>'2 уровень'!V1310</f>
        <v>0</v>
      </c>
      <c r="U467" s="165">
        <f>'2 уровень'!W1310</f>
        <v>0</v>
      </c>
      <c r="V467" s="165">
        <f>'2 уровень'!X1310</f>
        <v>0</v>
      </c>
      <c r="W467" s="165">
        <f>'2 уровень'!Y1310</f>
        <v>-1.2944599999999999</v>
      </c>
      <c r="X467" s="536">
        <f>'2 уровень'!Z1310</f>
        <v>45.085060000000006</v>
      </c>
      <c r="Y467" s="165">
        <f>'2 уровень'!Z1310</f>
        <v>45.085060000000006</v>
      </c>
      <c r="Z467" s="165"/>
      <c r="AA467" s="30">
        <f>'2 уровень'!AA1308</f>
        <v>0</v>
      </c>
      <c r="AB467" s="165">
        <f>'2 уровень'!AB1308</f>
        <v>0</v>
      </c>
      <c r="AC467" s="319">
        <f t="shared" si="79"/>
        <v>45085.060000000005</v>
      </c>
      <c r="AD467" s="319">
        <f t="shared" si="78"/>
        <v>-1294.46</v>
      </c>
      <c r="AE467" s="855">
        <f t="shared" si="88"/>
        <v>0</v>
      </c>
      <c r="AF467" s="18">
        <f t="shared" si="89"/>
        <v>0</v>
      </c>
      <c r="AG467" s="18"/>
      <c r="AH467" s="1147"/>
      <c r="AI467" s="18">
        <f t="shared" si="87"/>
        <v>0</v>
      </c>
      <c r="AJ467" s="18"/>
      <c r="AK467" s="18"/>
      <c r="AL467" s="18"/>
      <c r="AM467" s="18"/>
      <c r="AN467" s="18"/>
      <c r="AO467" s="18"/>
      <c r="AP467" s="18"/>
      <c r="AQ467" s="18"/>
      <c r="AR467" s="18"/>
      <c r="AS467" s="18"/>
      <c r="AT467" s="18"/>
      <c r="AU467" s="18"/>
      <c r="AV467" s="18"/>
      <c r="AW467" s="18"/>
      <c r="AX467" s="18"/>
      <c r="AY467" s="18"/>
      <c r="AZ467" s="18"/>
      <c r="BA467" s="18"/>
      <c r="BB467" s="18"/>
      <c r="BC467" s="18"/>
      <c r="BD467" s="18"/>
      <c r="BE467" s="18"/>
      <c r="BF467" s="18"/>
      <c r="BG467" s="18"/>
      <c r="BH467" s="18"/>
      <c r="BI467" s="18"/>
      <c r="BJ467" s="18"/>
      <c r="BK467" s="18"/>
      <c r="BL467" s="18"/>
      <c r="BM467" s="18"/>
      <c r="BN467" s="18"/>
      <c r="BO467" s="18"/>
      <c r="BP467" s="18"/>
      <c r="BQ467" s="18"/>
      <c r="BR467" s="18"/>
      <c r="BS467" s="18"/>
      <c r="BT467" s="18"/>
      <c r="BU467" s="18"/>
      <c r="BV467" s="18"/>
      <c r="BW467" s="18"/>
      <c r="BX467" s="18"/>
      <c r="BY467" s="18"/>
      <c r="BZ467" s="18"/>
      <c r="CA467" s="18"/>
      <c r="CB467" s="18"/>
      <c r="CC467" s="18"/>
      <c r="CD467" s="18"/>
      <c r="CE467" s="18"/>
      <c r="CF467" s="18"/>
      <c r="CG467" s="18"/>
      <c r="CH467" s="18"/>
      <c r="CI467" s="18"/>
      <c r="CJ467" s="18"/>
      <c r="CK467" s="18"/>
      <c r="CL467" s="18"/>
      <c r="CM467" s="18"/>
      <c r="CN467" s="18"/>
      <c r="CO467" s="18"/>
      <c r="CP467" s="18"/>
      <c r="CQ467" s="18"/>
      <c r="CR467" s="18"/>
      <c r="CS467" s="18"/>
      <c r="CT467" s="18"/>
      <c r="CU467" s="18"/>
      <c r="CV467" s="18"/>
      <c r="CW467" s="18"/>
      <c r="CX467" s="18"/>
      <c r="CY467" s="18"/>
      <c r="CZ467" s="18"/>
      <c r="DA467" s="18"/>
      <c r="DB467" s="18"/>
      <c r="DC467" s="18"/>
      <c r="DD467" s="18"/>
      <c r="DE467" s="18"/>
      <c r="DF467" s="18"/>
      <c r="DG467" s="18"/>
      <c r="DH467" s="18"/>
      <c r="DI467" s="18"/>
      <c r="DJ467" s="18"/>
      <c r="DK467" s="18"/>
      <c r="DL467" s="18"/>
      <c r="DM467" s="18"/>
      <c r="DN467" s="18"/>
      <c r="DO467" s="18"/>
      <c r="DP467" s="18"/>
      <c r="DQ467" s="18"/>
      <c r="DR467" s="18"/>
      <c r="DS467" s="18"/>
      <c r="DT467" s="18"/>
      <c r="DU467" s="18"/>
      <c r="DV467" s="18"/>
      <c r="DW467" s="18"/>
      <c r="DX467" s="18"/>
      <c r="DY467" s="18"/>
      <c r="DZ467" s="18"/>
      <c r="EA467" s="18"/>
      <c r="EB467" s="18"/>
      <c r="EC467" s="18"/>
      <c r="ED467" s="18"/>
      <c r="EE467" s="18"/>
      <c r="EF467" s="18"/>
      <c r="EG467" s="18"/>
      <c r="EH467" s="18"/>
      <c r="EI467" s="18"/>
      <c r="EJ467" s="18"/>
      <c r="EK467" s="18"/>
      <c r="EL467" s="18"/>
      <c r="EM467" s="18"/>
      <c r="EN467" s="18"/>
      <c r="EO467" s="18"/>
      <c r="EP467" s="18"/>
      <c r="EQ467" s="18"/>
      <c r="ER467" s="18"/>
      <c r="ES467" s="18"/>
      <c r="ET467" s="18"/>
      <c r="EU467" s="18"/>
      <c r="EV467" s="18"/>
      <c r="EW467" s="18"/>
      <c r="EX467" s="18"/>
      <c r="EY467" s="18"/>
      <c r="EZ467" s="18"/>
      <c r="FA467" s="18"/>
      <c r="FB467" s="18"/>
      <c r="FC467" s="18"/>
      <c r="FD467" s="18"/>
      <c r="FE467" s="18"/>
      <c r="FF467" s="18"/>
      <c r="FG467" s="18"/>
      <c r="FH467" s="18"/>
      <c r="FI467" s="18"/>
      <c r="FJ467" s="18"/>
      <c r="FK467" s="18"/>
      <c r="FL467" s="18"/>
      <c r="FM467" s="18"/>
      <c r="FN467" s="18"/>
      <c r="FO467" s="18"/>
      <c r="FP467" s="18"/>
      <c r="FQ467" s="18"/>
      <c r="FR467" s="18"/>
      <c r="FS467" s="18"/>
      <c r="FT467" s="18"/>
      <c r="FU467" s="18"/>
      <c r="FV467" s="18"/>
      <c r="FW467" s="18"/>
      <c r="FX467" s="18"/>
      <c r="FY467" s="18"/>
      <c r="FZ467" s="18"/>
      <c r="GA467" s="18"/>
      <c r="GB467" s="18"/>
      <c r="GC467" s="18"/>
      <c r="GD467" s="18"/>
      <c r="GE467" s="18"/>
      <c r="GF467" s="18"/>
      <c r="GG467" s="18"/>
      <c r="GH467" s="18"/>
      <c r="GI467" s="18"/>
      <c r="GJ467" s="18"/>
      <c r="GK467" s="18"/>
      <c r="GL467" s="18"/>
      <c r="GM467" s="18"/>
      <c r="GN467" s="18"/>
    </row>
    <row r="468" spans="1:196" s="135" customFormat="1" x14ac:dyDescent="0.25">
      <c r="A468" s="18">
        <v>1</v>
      </c>
      <c r="B468" s="18">
        <v>1</v>
      </c>
      <c r="C468" s="3720" t="s">
        <v>134</v>
      </c>
      <c r="D468" s="30">
        <f>'2 уровень'!F1311</f>
        <v>0</v>
      </c>
      <c r="E468" s="30">
        <f>'2 уровень'!G1311</f>
        <v>0</v>
      </c>
      <c r="F468" s="30">
        <f>'2 уровень'!H1311</f>
        <v>252.37857142857143</v>
      </c>
      <c r="G468" s="161" t="e">
        <f>'2 уровень'!I1311</f>
        <v>#DIV/0!</v>
      </c>
      <c r="H468" s="165">
        <f>'2 уровень'!J1311</f>
        <v>0</v>
      </c>
      <c r="I468" s="165">
        <f>'2 уровень'!K1311</f>
        <v>0</v>
      </c>
      <c r="J468" s="26">
        <f>'2 уровень'!L1311</f>
        <v>0</v>
      </c>
      <c r="K468" s="26">
        <f>'2 уровень'!M1311</f>
        <v>0</v>
      </c>
      <c r="L468" s="26">
        <f>'2 уровень'!N1311</f>
        <v>0</v>
      </c>
      <c r="M468" s="26">
        <f>'2 уровень'!O1311</f>
        <v>0</v>
      </c>
      <c r="N468" s="26">
        <f>'2 уровень'!P1311</f>
        <v>0</v>
      </c>
      <c r="O468" s="26">
        <f>'2 уровень'!Q1311</f>
        <v>0</v>
      </c>
      <c r="P468" s="165">
        <f>'2 уровень'!R1311</f>
        <v>206898.02495200001</v>
      </c>
      <c r="Q468" s="165">
        <f>'2 уровень'!S1311</f>
        <v>0</v>
      </c>
      <c r="R468" s="165">
        <f>'2 уровень'!T1311</f>
        <v>4.43201</v>
      </c>
      <c r="S468" s="165">
        <f>'2 уровень'!U1311</f>
        <v>0</v>
      </c>
      <c r="T468" s="165">
        <f>'2 уровень'!V1311</f>
        <v>0</v>
      </c>
      <c r="U468" s="165">
        <f>'2 уровень'!W1311</f>
        <v>4.43201</v>
      </c>
      <c r="V468" s="165">
        <f>'2 уровень'!X1311</f>
        <v>0</v>
      </c>
      <c r="W468" s="165">
        <f>'2 уровень'!Y1311</f>
        <v>-1.2944599999999999</v>
      </c>
      <c r="X468" s="536">
        <f>'2 уровень'!Z1311</f>
        <v>269.40186999999992</v>
      </c>
      <c r="Y468" s="165">
        <f>'2 уровень'!Z1311</f>
        <v>269.40186999999992</v>
      </c>
      <c r="Z468" s="165"/>
      <c r="AA468" s="30">
        <f>'2 уровень'!AA1309</f>
        <v>0</v>
      </c>
      <c r="AB468" s="165">
        <f>'2 уровень'!AB1309</f>
        <v>0</v>
      </c>
      <c r="AC468" s="319">
        <f t="shared" si="79"/>
        <v>269401.86999999994</v>
      </c>
      <c r="AD468" s="319">
        <f t="shared" si="78"/>
        <v>-1294.46</v>
      </c>
      <c r="AE468" s="855" t="e">
        <f t="shared" si="88"/>
        <v>#DIV/0!</v>
      </c>
      <c r="AF468" s="18">
        <f t="shared" si="89"/>
        <v>17.560960009056689</v>
      </c>
      <c r="AG468" s="18"/>
      <c r="AH468" s="1147"/>
      <c r="AI468" s="18">
        <f t="shared" si="87"/>
        <v>0</v>
      </c>
      <c r="AJ468" s="18"/>
      <c r="AK468" s="18"/>
      <c r="AL468" s="18"/>
      <c r="AM468" s="18"/>
      <c r="AN468" s="18"/>
      <c r="AO468" s="18"/>
      <c r="AP468" s="18"/>
      <c r="AQ468" s="18"/>
      <c r="AR468" s="18"/>
      <c r="AS468" s="18"/>
      <c r="AT468" s="18"/>
      <c r="AU468" s="18"/>
      <c r="AV468" s="18"/>
      <c r="AW468" s="18"/>
      <c r="AX468" s="18"/>
      <c r="AY468" s="18"/>
      <c r="AZ468" s="18"/>
      <c r="BA468" s="18"/>
      <c r="BB468" s="18"/>
      <c r="BC468" s="18"/>
      <c r="BD468" s="18"/>
      <c r="BE468" s="18"/>
      <c r="BF468" s="18"/>
      <c r="BG468" s="18"/>
      <c r="BH468" s="18"/>
      <c r="BI468" s="18"/>
      <c r="BJ468" s="18"/>
      <c r="BK468" s="18"/>
      <c r="BL468" s="18"/>
      <c r="BM468" s="18"/>
      <c r="BN468" s="18"/>
      <c r="BO468" s="18"/>
      <c r="BP468" s="18"/>
      <c r="BQ468" s="18"/>
      <c r="BR468" s="18"/>
      <c r="BS468" s="18"/>
      <c r="BT468" s="18"/>
      <c r="BU468" s="18"/>
      <c r="BV468" s="18"/>
      <c r="BW468" s="18"/>
      <c r="BX468" s="18"/>
      <c r="BY468" s="18"/>
      <c r="BZ468" s="18"/>
      <c r="CA468" s="18"/>
      <c r="CB468" s="18"/>
      <c r="CC468" s="18"/>
      <c r="CD468" s="18"/>
      <c r="CE468" s="18"/>
      <c r="CF468" s="18"/>
      <c r="CG468" s="18"/>
      <c r="CH468" s="18"/>
      <c r="CI468" s="18"/>
      <c r="CJ468" s="18"/>
      <c r="CK468" s="18"/>
      <c r="CL468" s="18"/>
      <c r="CM468" s="18"/>
      <c r="CN468" s="18"/>
      <c r="CO468" s="18"/>
      <c r="CP468" s="18"/>
      <c r="CQ468" s="18"/>
      <c r="CR468" s="18"/>
      <c r="CS468" s="18"/>
      <c r="CT468" s="18"/>
      <c r="CU468" s="18"/>
      <c r="CV468" s="18"/>
      <c r="CW468" s="18"/>
      <c r="CX468" s="18"/>
      <c r="CY468" s="18"/>
      <c r="CZ468" s="18"/>
      <c r="DA468" s="18"/>
      <c r="DB468" s="18"/>
      <c r="DC468" s="18"/>
      <c r="DD468" s="18"/>
      <c r="DE468" s="18"/>
      <c r="DF468" s="18"/>
      <c r="DG468" s="18"/>
      <c r="DH468" s="18"/>
      <c r="DI468" s="18"/>
      <c r="DJ468" s="18"/>
      <c r="DK468" s="18"/>
      <c r="DL468" s="18"/>
      <c r="DM468" s="18"/>
      <c r="DN468" s="18"/>
      <c r="DO468" s="18"/>
      <c r="DP468" s="18"/>
      <c r="DQ468" s="18"/>
      <c r="DR468" s="18"/>
      <c r="DS468" s="18"/>
      <c r="DT468" s="18"/>
      <c r="DU468" s="18"/>
      <c r="DV468" s="18"/>
      <c r="DW468" s="18"/>
      <c r="DX468" s="18"/>
      <c r="DY468" s="18"/>
      <c r="DZ468" s="18"/>
      <c r="EA468" s="18"/>
      <c r="EB468" s="18"/>
      <c r="EC468" s="18"/>
      <c r="ED468" s="18"/>
      <c r="EE468" s="18"/>
      <c r="EF468" s="18"/>
      <c r="EG468" s="18"/>
      <c r="EH468" s="18"/>
      <c r="EI468" s="18"/>
      <c r="EJ468" s="18"/>
      <c r="EK468" s="18"/>
      <c r="EL468" s="18"/>
      <c r="EM468" s="18"/>
      <c r="EN468" s="18"/>
      <c r="EO468" s="18"/>
      <c r="EP468" s="18"/>
      <c r="EQ468" s="18"/>
      <c r="ER468" s="18"/>
      <c r="ES468" s="18"/>
      <c r="ET468" s="18"/>
      <c r="EU468" s="18"/>
      <c r="EV468" s="18"/>
      <c r="EW468" s="18"/>
      <c r="EX468" s="18"/>
      <c r="EY468" s="18"/>
      <c r="EZ468" s="18"/>
      <c r="FA468" s="18"/>
      <c r="FB468" s="18"/>
      <c r="FC468" s="18"/>
      <c r="FD468" s="18"/>
      <c r="FE468" s="18"/>
      <c r="FF468" s="18"/>
      <c r="FG468" s="18"/>
      <c r="FH468" s="18"/>
      <c r="FI468" s="18"/>
      <c r="FJ468" s="18"/>
      <c r="FK468" s="18"/>
      <c r="FL468" s="18"/>
      <c r="FM468" s="18"/>
      <c r="FN468" s="18"/>
      <c r="FO468" s="18"/>
      <c r="FP468" s="18"/>
      <c r="FQ468" s="18"/>
      <c r="FR468" s="18"/>
      <c r="FS468" s="18"/>
      <c r="FT468" s="18"/>
      <c r="FU468" s="18"/>
      <c r="FV468" s="18"/>
      <c r="FW468" s="18"/>
      <c r="FX468" s="18"/>
      <c r="FY468" s="18"/>
      <c r="FZ468" s="18"/>
      <c r="GA468" s="18"/>
      <c r="GB468" s="18"/>
      <c r="GC468" s="18"/>
      <c r="GD468" s="18"/>
      <c r="GE468" s="18"/>
      <c r="GF468" s="18"/>
      <c r="GG468" s="18"/>
      <c r="GH468" s="18"/>
      <c r="GI468" s="18"/>
      <c r="GJ468" s="18"/>
      <c r="GK468" s="18"/>
      <c r="GL468" s="18"/>
      <c r="GM468" s="18"/>
      <c r="GN468" s="18"/>
    </row>
    <row r="469" spans="1:196" s="135" customFormat="1" x14ac:dyDescent="0.25">
      <c r="A469" s="18"/>
      <c r="B469" s="18">
        <v>1</v>
      </c>
      <c r="C469" s="3721" t="s">
        <v>0</v>
      </c>
      <c r="D469" s="30">
        <f>'2 уровень'!F1312</f>
        <v>0</v>
      </c>
      <c r="E469" s="30">
        <f>'2 уровень'!G1312</f>
        <v>0</v>
      </c>
      <c r="F469" s="30">
        <f>'2 уровень'!H1312</f>
        <v>3</v>
      </c>
      <c r="G469" s="161" t="e">
        <f>'2 уровень'!I1312</f>
        <v>#DIV/0!</v>
      </c>
      <c r="H469" s="165" t="e">
        <f>'2 уровень'!J1312</f>
        <v>#DIV/0!</v>
      </c>
      <c r="I469" s="165">
        <f>'2 уровень'!K1312</f>
        <v>7</v>
      </c>
      <c r="J469" s="26">
        <f>'2 уровень'!L1312</f>
        <v>0</v>
      </c>
      <c r="K469" s="26">
        <f>'2 уровень'!M1312</f>
        <v>0</v>
      </c>
      <c r="L469" s="26">
        <f>'2 уровень'!N1312</f>
        <v>21</v>
      </c>
      <c r="M469" s="26" t="e">
        <f>'2 уровень'!O1312</f>
        <v>#DIV/0!</v>
      </c>
      <c r="N469" s="26" t="e">
        <f>'2 уровень'!P1312</f>
        <v>#DIV/0!</v>
      </c>
      <c r="O469" s="26" t="e">
        <f>'2 уровень'!Q1312</f>
        <v>#DIV/0!</v>
      </c>
      <c r="P469" s="165">
        <f>'2 уровень'!R1312</f>
        <v>0</v>
      </c>
      <c r="Q469" s="165">
        <f>'2 уровень'!S1312</f>
        <v>0</v>
      </c>
      <c r="R469" s="165">
        <f>'2 уровень'!T1312</f>
        <v>0</v>
      </c>
      <c r="S469" s="165">
        <f>'2 уровень'!U1312</f>
        <v>0</v>
      </c>
      <c r="T469" s="165">
        <f>'2 уровень'!V1312</f>
        <v>0</v>
      </c>
      <c r="U469" s="165">
        <f>'2 уровень'!W1312</f>
        <v>0</v>
      </c>
      <c r="V469" s="165">
        <f>'2 уровень'!X1312</f>
        <v>0</v>
      </c>
      <c r="W469" s="165">
        <f>'2 уровень'!Y1312</f>
        <v>0</v>
      </c>
      <c r="X469" s="536">
        <f>'2 уровень'!Z1312</f>
        <v>0</v>
      </c>
      <c r="Y469" s="165">
        <f>'2 уровень'!Z1312</f>
        <v>0</v>
      </c>
      <c r="Z469" s="165" t="e">
        <f>X469/Q469*100</f>
        <v>#DIV/0!</v>
      </c>
      <c r="AA469" s="30">
        <f>'2 уровень'!AA1310</f>
        <v>0</v>
      </c>
      <c r="AB469" s="165">
        <f>'2 уровень'!AB1310</f>
        <v>0</v>
      </c>
      <c r="AC469" s="319">
        <f t="shared" si="79"/>
        <v>0</v>
      </c>
      <c r="AD469" s="319">
        <f t="shared" si="78"/>
        <v>0</v>
      </c>
      <c r="AE469" s="855">
        <f t="shared" si="88"/>
        <v>0</v>
      </c>
      <c r="AF469" s="18">
        <f t="shared" si="89"/>
        <v>0</v>
      </c>
      <c r="AG469" s="18"/>
      <c r="AH469" s="1147"/>
      <c r="AI469" s="18">
        <f t="shared" si="87"/>
        <v>0</v>
      </c>
      <c r="AJ469" s="18"/>
      <c r="AK469" s="18"/>
      <c r="AL469" s="18"/>
      <c r="AM469" s="18"/>
      <c r="AN469" s="18"/>
      <c r="AO469" s="18"/>
      <c r="AP469" s="18"/>
      <c r="AQ469" s="18"/>
      <c r="AR469" s="18"/>
      <c r="AS469" s="18"/>
      <c r="AT469" s="18"/>
      <c r="AU469" s="18"/>
      <c r="AV469" s="18"/>
      <c r="AW469" s="18"/>
      <c r="AX469" s="18"/>
      <c r="AY469" s="18"/>
      <c r="AZ469" s="18"/>
      <c r="BA469" s="18"/>
      <c r="BB469" s="18"/>
      <c r="BC469" s="18"/>
      <c r="BD469" s="18"/>
      <c r="BE469" s="18"/>
      <c r="BF469" s="18"/>
      <c r="BG469" s="18"/>
      <c r="BH469" s="18"/>
      <c r="BI469" s="18"/>
      <c r="BJ469" s="18"/>
      <c r="BK469" s="18"/>
      <c r="BL469" s="18"/>
      <c r="BM469" s="18"/>
      <c r="BN469" s="18"/>
      <c r="BO469" s="18"/>
      <c r="BP469" s="18"/>
      <c r="BQ469" s="18"/>
      <c r="BR469" s="18"/>
      <c r="BS469" s="18"/>
      <c r="BT469" s="18"/>
      <c r="BU469" s="18"/>
      <c r="BV469" s="18"/>
      <c r="BW469" s="18"/>
      <c r="BX469" s="18"/>
      <c r="BY469" s="18"/>
      <c r="BZ469" s="18"/>
      <c r="CA469" s="18"/>
      <c r="CB469" s="18"/>
      <c r="CC469" s="18"/>
      <c r="CD469" s="18"/>
      <c r="CE469" s="18"/>
      <c r="CF469" s="18"/>
      <c r="CG469" s="18"/>
      <c r="CH469" s="18"/>
      <c r="CI469" s="18"/>
      <c r="CJ469" s="18"/>
      <c r="CK469" s="18"/>
      <c r="CL469" s="18"/>
      <c r="CM469" s="18"/>
      <c r="CN469" s="18"/>
      <c r="CO469" s="18"/>
      <c r="CP469" s="18"/>
      <c r="CQ469" s="18"/>
      <c r="CR469" s="18"/>
      <c r="CS469" s="18"/>
      <c r="CT469" s="18"/>
      <c r="CU469" s="18"/>
      <c r="CV469" s="18"/>
      <c r="CW469" s="18"/>
      <c r="CX469" s="18"/>
      <c r="CY469" s="18"/>
      <c r="CZ469" s="18"/>
      <c r="DA469" s="18"/>
      <c r="DB469" s="18"/>
      <c r="DC469" s="18"/>
      <c r="DD469" s="18"/>
      <c r="DE469" s="18"/>
      <c r="DF469" s="18"/>
      <c r="DG469" s="18"/>
      <c r="DH469" s="18"/>
      <c r="DI469" s="18"/>
      <c r="DJ469" s="18"/>
      <c r="DK469" s="18"/>
      <c r="DL469" s="18"/>
      <c r="DM469" s="18"/>
      <c r="DN469" s="18"/>
      <c r="DO469" s="18"/>
      <c r="DP469" s="18"/>
      <c r="DQ469" s="18"/>
      <c r="DR469" s="18"/>
      <c r="DS469" s="18"/>
      <c r="DT469" s="18"/>
      <c r="DU469" s="18"/>
      <c r="DV469" s="18"/>
      <c r="DW469" s="18"/>
      <c r="DX469" s="18"/>
      <c r="DY469" s="18"/>
      <c r="DZ469" s="18"/>
      <c r="EA469" s="18"/>
      <c r="EB469" s="18"/>
      <c r="EC469" s="18"/>
      <c r="ED469" s="18"/>
      <c r="EE469" s="18"/>
      <c r="EF469" s="18"/>
      <c r="EG469" s="18"/>
      <c r="EH469" s="18"/>
      <c r="EI469" s="18"/>
      <c r="EJ469" s="18"/>
      <c r="EK469" s="18"/>
      <c r="EL469" s="18"/>
      <c r="EM469" s="18"/>
      <c r="EN469" s="18"/>
      <c r="EO469" s="18"/>
      <c r="EP469" s="18"/>
      <c r="EQ469" s="18"/>
      <c r="ER469" s="18"/>
      <c r="ES469" s="18"/>
      <c r="ET469" s="18"/>
      <c r="EU469" s="18"/>
      <c r="EV469" s="18"/>
      <c r="EW469" s="18"/>
      <c r="EX469" s="18"/>
      <c r="EY469" s="18"/>
      <c r="EZ469" s="18"/>
      <c r="FA469" s="18"/>
      <c r="FB469" s="18"/>
      <c r="FC469" s="18"/>
      <c r="FD469" s="18"/>
      <c r="FE469" s="18"/>
      <c r="FF469" s="18"/>
      <c r="FG469" s="18"/>
      <c r="FH469" s="18"/>
      <c r="FI469" s="18"/>
      <c r="FJ469" s="18"/>
      <c r="FK469" s="18"/>
      <c r="FL469" s="18"/>
      <c r="FM469" s="18"/>
      <c r="FN469" s="18"/>
      <c r="FO469" s="18"/>
      <c r="FP469" s="18"/>
      <c r="FQ469" s="18"/>
      <c r="FR469" s="18"/>
      <c r="FS469" s="18"/>
      <c r="FT469" s="18"/>
      <c r="FU469" s="18"/>
      <c r="FV469" s="18"/>
      <c r="FW469" s="18"/>
      <c r="FX469" s="18"/>
      <c r="FY469" s="18"/>
      <c r="FZ469" s="18"/>
      <c r="GA469" s="18"/>
      <c r="GB469" s="18"/>
      <c r="GC469" s="18"/>
      <c r="GD469" s="18"/>
      <c r="GE469" s="18"/>
      <c r="GF469" s="18"/>
      <c r="GG469" s="18"/>
      <c r="GH469" s="18"/>
      <c r="GI469" s="18"/>
      <c r="GJ469" s="18"/>
      <c r="GK469" s="18"/>
      <c r="GL469" s="18"/>
      <c r="GM469" s="18"/>
      <c r="GN469" s="18"/>
    </row>
    <row r="470" spans="1:196" s="135" customFormat="1" x14ac:dyDescent="0.25">
      <c r="A470" s="18">
        <v>1</v>
      </c>
      <c r="B470" s="18">
        <v>1</v>
      </c>
      <c r="C470" s="3721" t="s">
        <v>16</v>
      </c>
      <c r="D470" s="30">
        <f>'2 уровень'!F1313</f>
        <v>0</v>
      </c>
      <c r="E470" s="30">
        <f>'2 уровень'!G1313</f>
        <v>0</v>
      </c>
      <c r="F470" s="30">
        <f>'2 уровень'!H1313</f>
        <v>1</v>
      </c>
      <c r="G470" s="161" t="e">
        <f>'2 уровень'!I1313</f>
        <v>#DIV/0!</v>
      </c>
      <c r="H470" s="165" t="e">
        <f>'2 уровень'!J1313</f>
        <v>#DIV/0!</v>
      </c>
      <c r="I470" s="165">
        <f>'2 уровень'!K1313</f>
        <v>3</v>
      </c>
      <c r="J470" s="26">
        <f>'2 уровень'!L1313</f>
        <v>0</v>
      </c>
      <c r="K470" s="26">
        <f>'2 уровень'!M1313</f>
        <v>0</v>
      </c>
      <c r="L470" s="26">
        <f>'2 уровень'!N1313</f>
        <v>3</v>
      </c>
      <c r="M470" s="26" t="e">
        <f>'2 уровень'!O1313</f>
        <v>#DIV/0!</v>
      </c>
      <c r="N470" s="26" t="e">
        <f>'2 уровень'!P1313</f>
        <v>#DIV/0!</v>
      </c>
      <c r="O470" s="26" t="e">
        <f>'2 уровень'!Q1313</f>
        <v>#DIV/0!</v>
      </c>
      <c r="P470" s="165">
        <f>'2 уровень'!R1313</f>
        <v>0</v>
      </c>
      <c r="Q470" s="165">
        <f>'2 уровень'!S1313</f>
        <v>0</v>
      </c>
      <c r="R470" s="165">
        <f>'2 уровень'!T1313</f>
        <v>0</v>
      </c>
      <c r="S470" s="165">
        <f>'2 уровень'!U1313</f>
        <v>0</v>
      </c>
      <c r="T470" s="165">
        <f>'2 уровень'!V1313</f>
        <v>0</v>
      </c>
      <c r="U470" s="165">
        <f>'2 уровень'!W1313</f>
        <v>0</v>
      </c>
      <c r="V470" s="165">
        <f>'2 уровень'!X1313</f>
        <v>0</v>
      </c>
      <c r="W470" s="165">
        <f>'2 уровень'!Y1313</f>
        <v>0</v>
      </c>
      <c r="X470" s="536">
        <f>'2 уровень'!Z1313</f>
        <v>0</v>
      </c>
      <c r="Y470" s="165">
        <f>'2 уровень'!Z1313</f>
        <v>0</v>
      </c>
      <c r="Z470" s="165" t="e">
        <f>X470/Q470*100</f>
        <v>#DIV/0!</v>
      </c>
      <c r="AA470" s="30">
        <f>'2 уровень'!AA1311</f>
        <v>0</v>
      </c>
      <c r="AB470" s="165">
        <f>'2 уровень'!AB1311</f>
        <v>0</v>
      </c>
      <c r="AC470" s="319">
        <f t="shared" si="79"/>
        <v>0</v>
      </c>
      <c r="AD470" s="319">
        <f t="shared" si="78"/>
        <v>0</v>
      </c>
      <c r="AE470" s="855">
        <f t="shared" si="88"/>
        <v>0</v>
      </c>
      <c r="AF470" s="18">
        <f t="shared" si="89"/>
        <v>0</v>
      </c>
      <c r="AG470" s="18"/>
      <c r="AH470" s="1147"/>
      <c r="AI470" s="18">
        <f t="shared" si="87"/>
        <v>0</v>
      </c>
      <c r="AJ470" s="18"/>
      <c r="AK470" s="18"/>
      <c r="AL470" s="18"/>
      <c r="AM470" s="18"/>
      <c r="AN470" s="18"/>
      <c r="AO470" s="18"/>
      <c r="AP470" s="18"/>
      <c r="AQ470" s="18"/>
      <c r="AR470" s="18"/>
      <c r="AS470" s="18"/>
      <c r="AT470" s="18"/>
      <c r="AU470" s="18"/>
      <c r="AV470" s="18"/>
      <c r="AW470" s="18"/>
      <c r="AX470" s="18"/>
      <c r="AY470" s="18"/>
      <c r="AZ470" s="18"/>
      <c r="BA470" s="18"/>
      <c r="BB470" s="18"/>
      <c r="BC470" s="18"/>
      <c r="BD470" s="18"/>
      <c r="BE470" s="18"/>
      <c r="BF470" s="18"/>
      <c r="BG470" s="18"/>
      <c r="BH470" s="18"/>
      <c r="BI470" s="18"/>
      <c r="BJ470" s="18"/>
      <c r="BK470" s="18"/>
      <c r="BL470" s="18"/>
      <c r="BM470" s="18"/>
      <c r="BN470" s="18"/>
      <c r="BO470" s="18"/>
      <c r="BP470" s="18"/>
      <c r="BQ470" s="18"/>
      <c r="BR470" s="18"/>
      <c r="BS470" s="18"/>
      <c r="BT470" s="18"/>
      <c r="BU470" s="18"/>
      <c r="BV470" s="18"/>
      <c r="BW470" s="18"/>
      <c r="BX470" s="18"/>
      <c r="BY470" s="18"/>
      <c r="BZ470" s="18"/>
      <c r="CA470" s="18"/>
      <c r="CB470" s="18"/>
      <c r="CC470" s="18"/>
      <c r="CD470" s="18"/>
      <c r="CE470" s="18"/>
      <c r="CF470" s="18"/>
      <c r="CG470" s="18"/>
      <c r="CH470" s="18"/>
      <c r="CI470" s="18"/>
      <c r="CJ470" s="18"/>
      <c r="CK470" s="18"/>
      <c r="CL470" s="18"/>
      <c r="CM470" s="18"/>
      <c r="CN470" s="18"/>
      <c r="CO470" s="18"/>
      <c r="CP470" s="18"/>
      <c r="CQ470" s="18"/>
      <c r="CR470" s="18"/>
      <c r="CS470" s="18"/>
      <c r="CT470" s="18"/>
      <c r="CU470" s="18"/>
      <c r="CV470" s="18"/>
      <c r="CW470" s="18"/>
      <c r="CX470" s="18"/>
      <c r="CY470" s="18"/>
      <c r="CZ470" s="18"/>
      <c r="DA470" s="18"/>
      <c r="DB470" s="18"/>
      <c r="DC470" s="18"/>
      <c r="DD470" s="18"/>
      <c r="DE470" s="18"/>
      <c r="DF470" s="18"/>
      <c r="DG470" s="18"/>
      <c r="DH470" s="18"/>
      <c r="DI470" s="18"/>
      <c r="DJ470" s="18"/>
      <c r="DK470" s="18"/>
      <c r="DL470" s="18"/>
      <c r="DM470" s="18"/>
      <c r="DN470" s="18"/>
      <c r="DO470" s="18"/>
      <c r="DP470" s="18"/>
      <c r="DQ470" s="18"/>
      <c r="DR470" s="18"/>
      <c r="DS470" s="18"/>
      <c r="DT470" s="18"/>
      <c r="DU470" s="18"/>
      <c r="DV470" s="18"/>
      <c r="DW470" s="18"/>
      <c r="DX470" s="18"/>
      <c r="DY470" s="18"/>
      <c r="DZ470" s="18"/>
      <c r="EA470" s="18"/>
      <c r="EB470" s="18"/>
      <c r="EC470" s="18"/>
      <c r="ED470" s="18"/>
      <c r="EE470" s="18"/>
      <c r="EF470" s="18"/>
      <c r="EG470" s="18"/>
      <c r="EH470" s="18"/>
      <c r="EI470" s="18"/>
      <c r="EJ470" s="18"/>
      <c r="EK470" s="18"/>
      <c r="EL470" s="18"/>
      <c r="EM470" s="18"/>
      <c r="EN470" s="18"/>
      <c r="EO470" s="18"/>
      <c r="EP470" s="18"/>
      <c r="EQ470" s="18"/>
      <c r="ER470" s="18"/>
      <c r="ES470" s="18"/>
      <c r="ET470" s="18"/>
      <c r="EU470" s="18"/>
      <c r="EV470" s="18"/>
      <c r="EW470" s="18"/>
      <c r="EX470" s="18"/>
      <c r="EY470" s="18"/>
      <c r="EZ470" s="18"/>
      <c r="FA470" s="18"/>
      <c r="FB470" s="18"/>
      <c r="FC470" s="18"/>
      <c r="FD470" s="18"/>
      <c r="FE470" s="18"/>
      <c r="FF470" s="18"/>
      <c r="FG470" s="18"/>
      <c r="FH470" s="18"/>
      <c r="FI470" s="18"/>
      <c r="FJ470" s="18"/>
      <c r="FK470" s="18"/>
      <c r="FL470" s="18"/>
      <c r="FM470" s="18"/>
      <c r="FN470" s="18"/>
      <c r="FO470" s="18"/>
      <c r="FP470" s="18"/>
      <c r="FQ470" s="18"/>
      <c r="FR470" s="18"/>
      <c r="FS470" s="18"/>
      <c r="FT470" s="18"/>
      <c r="FU470" s="18"/>
      <c r="FV470" s="18"/>
      <c r="FW470" s="18"/>
      <c r="FX470" s="18"/>
      <c r="FY470" s="18"/>
      <c r="FZ470" s="18"/>
      <c r="GA470" s="18"/>
      <c r="GB470" s="18"/>
      <c r="GC470" s="18"/>
      <c r="GD470" s="18"/>
      <c r="GE470" s="18"/>
      <c r="GF470" s="18"/>
      <c r="GG470" s="18"/>
      <c r="GH470" s="18"/>
      <c r="GI470" s="18"/>
      <c r="GJ470" s="18"/>
      <c r="GK470" s="18"/>
      <c r="GL470" s="18"/>
      <c r="GM470" s="18"/>
      <c r="GN470" s="18"/>
    </row>
    <row r="471" spans="1:196" s="135" customFormat="1" x14ac:dyDescent="0.25">
      <c r="A471" s="18">
        <v>1</v>
      </c>
      <c r="B471" s="18">
        <v>1</v>
      </c>
      <c r="C471" s="3753" t="s">
        <v>136</v>
      </c>
      <c r="D471" s="30">
        <f>'2 уровень'!F1314</f>
        <v>0</v>
      </c>
      <c r="E471" s="30">
        <f>'2 уровень'!G1314</f>
        <v>0</v>
      </c>
      <c r="F471" s="30">
        <f>'2 уровень'!H1314</f>
        <v>4</v>
      </c>
      <c r="G471" s="161" t="e">
        <f>'2 уровень'!I1314</f>
        <v>#DIV/0!</v>
      </c>
      <c r="H471" s="165" t="e">
        <f>'2 уровень'!J1314</f>
        <v>#DIV/0!</v>
      </c>
      <c r="I471" s="165">
        <f>'2 уровень'!K1314</f>
        <v>6</v>
      </c>
      <c r="J471" s="26">
        <f>'2 уровень'!L1314</f>
        <v>0</v>
      </c>
      <c r="K471" s="26">
        <f>'2 уровень'!M1314</f>
        <v>0</v>
      </c>
      <c r="L471" s="26">
        <f>'2 уровень'!N1314</f>
        <v>24</v>
      </c>
      <c r="M471" s="26" t="e">
        <f>'2 уровень'!O1314</f>
        <v>#DIV/0!</v>
      </c>
      <c r="N471" s="26" t="e">
        <f>'2 уровень'!P1314</f>
        <v>#DIV/0!</v>
      </c>
      <c r="O471" s="26" t="e">
        <f>'2 уровень'!Q1314</f>
        <v>#DIV/0!</v>
      </c>
      <c r="P471" s="165">
        <f>'2 уровень'!R1314</f>
        <v>23501.22336</v>
      </c>
      <c r="Q471" s="165">
        <f>'2 уровень'!S1314</f>
        <v>0</v>
      </c>
      <c r="R471" s="165">
        <f>'2 уровень'!T1314</f>
        <v>105.21775</v>
      </c>
      <c r="S471" s="165">
        <f>'2 уровень'!U1314</f>
        <v>0</v>
      </c>
      <c r="T471" s="165">
        <f>'2 уровень'!V1314</f>
        <v>0</v>
      </c>
      <c r="U471" s="165">
        <f>'2 уровень'!W1314</f>
        <v>105.21775</v>
      </c>
      <c r="V471" s="165">
        <f>'2 уровень'!X1314</f>
        <v>0</v>
      </c>
      <c r="W471" s="165">
        <f>'2 уровень'!Y1314</f>
        <v>0</v>
      </c>
      <c r="X471" s="536">
        <f>'2 уровень'!Z1314</f>
        <v>105.21775</v>
      </c>
      <c r="Y471" s="165">
        <f>'2 уровень'!Z1314</f>
        <v>105.21775</v>
      </c>
      <c r="Z471" s="165"/>
      <c r="AA471" s="30">
        <f>'2 уровень'!AA1312</f>
        <v>0</v>
      </c>
      <c r="AB471" s="165">
        <f>'2 уровень'!AB1312</f>
        <v>0</v>
      </c>
      <c r="AC471" s="319">
        <f t="shared" si="79"/>
        <v>105217.75</v>
      </c>
      <c r="AD471" s="319">
        <f t="shared" si="78"/>
        <v>0</v>
      </c>
      <c r="AE471" s="855" t="e">
        <f t="shared" si="88"/>
        <v>#DIV/0!</v>
      </c>
      <c r="AF471" s="18">
        <f t="shared" si="89"/>
        <v>26304.4375</v>
      </c>
      <c r="AG471" s="18"/>
      <c r="AH471" s="1147"/>
      <c r="AI471" s="18">
        <f t="shared" si="87"/>
        <v>0</v>
      </c>
      <c r="AJ471" s="18"/>
      <c r="AK471" s="18"/>
      <c r="AL471" s="18"/>
      <c r="AM471" s="18"/>
      <c r="AN471" s="18"/>
      <c r="AO471" s="18"/>
      <c r="AP471" s="18"/>
      <c r="AQ471" s="18"/>
      <c r="AR471" s="18"/>
      <c r="AS471" s="18"/>
      <c r="AT471" s="18"/>
      <c r="AU471" s="18"/>
      <c r="AV471" s="18"/>
      <c r="AW471" s="18"/>
      <c r="AX471" s="18"/>
      <c r="AY471" s="18"/>
      <c r="AZ471" s="18"/>
      <c r="BA471" s="18"/>
      <c r="BB471" s="18"/>
      <c r="BC471" s="18"/>
      <c r="BD471" s="18"/>
      <c r="BE471" s="18"/>
      <c r="BF471" s="18"/>
      <c r="BG471" s="18"/>
      <c r="BH471" s="18"/>
      <c r="BI471" s="18"/>
      <c r="BJ471" s="18"/>
      <c r="BK471" s="18"/>
      <c r="BL471" s="18"/>
      <c r="BM471" s="18"/>
      <c r="BN471" s="18"/>
      <c r="BO471" s="18"/>
      <c r="BP471" s="18"/>
      <c r="BQ471" s="18"/>
      <c r="BR471" s="18"/>
      <c r="BS471" s="18"/>
      <c r="BT471" s="18"/>
      <c r="BU471" s="18"/>
      <c r="BV471" s="18"/>
      <c r="BW471" s="18"/>
      <c r="BX471" s="18"/>
      <c r="BY471" s="18"/>
      <c r="BZ471" s="18"/>
      <c r="CA471" s="18"/>
      <c r="CB471" s="18"/>
      <c r="CC471" s="18"/>
      <c r="CD471" s="18"/>
      <c r="CE471" s="18"/>
      <c r="CF471" s="18"/>
      <c r="CG471" s="18"/>
      <c r="CH471" s="18"/>
      <c r="CI471" s="18"/>
      <c r="CJ471" s="18"/>
      <c r="CK471" s="18"/>
      <c r="CL471" s="18"/>
      <c r="CM471" s="18"/>
      <c r="CN471" s="18"/>
      <c r="CO471" s="18"/>
      <c r="CP471" s="18"/>
      <c r="CQ471" s="18"/>
      <c r="CR471" s="18"/>
      <c r="CS471" s="18"/>
      <c r="CT471" s="18"/>
      <c r="CU471" s="18"/>
      <c r="CV471" s="18"/>
      <c r="CW471" s="18"/>
      <c r="CX471" s="18"/>
      <c r="CY471" s="18"/>
      <c r="CZ471" s="18"/>
      <c r="DA471" s="18"/>
      <c r="DB471" s="18"/>
      <c r="DC471" s="18"/>
      <c r="DD471" s="18"/>
      <c r="DE471" s="18"/>
      <c r="DF471" s="18"/>
      <c r="DG471" s="18"/>
      <c r="DH471" s="18"/>
      <c r="DI471" s="18"/>
      <c r="DJ471" s="18"/>
      <c r="DK471" s="18"/>
      <c r="DL471" s="18"/>
      <c r="DM471" s="18"/>
      <c r="DN471" s="18"/>
      <c r="DO471" s="18"/>
      <c r="DP471" s="18"/>
      <c r="DQ471" s="18"/>
      <c r="DR471" s="18"/>
      <c r="DS471" s="18"/>
      <c r="DT471" s="18"/>
      <c r="DU471" s="18"/>
      <c r="DV471" s="18"/>
      <c r="DW471" s="18"/>
      <c r="DX471" s="18"/>
      <c r="DY471" s="18"/>
      <c r="DZ471" s="18"/>
      <c r="EA471" s="18"/>
      <c r="EB471" s="18"/>
      <c r="EC471" s="18"/>
      <c r="ED471" s="18"/>
      <c r="EE471" s="18"/>
      <c r="EF471" s="18"/>
      <c r="EG471" s="18"/>
      <c r="EH471" s="18"/>
      <c r="EI471" s="18"/>
      <c r="EJ471" s="18"/>
      <c r="EK471" s="18"/>
      <c r="EL471" s="18"/>
      <c r="EM471" s="18"/>
      <c r="EN471" s="18"/>
      <c r="EO471" s="18"/>
      <c r="EP471" s="18"/>
      <c r="EQ471" s="18"/>
      <c r="ER471" s="18"/>
      <c r="ES471" s="18"/>
      <c r="ET471" s="18"/>
      <c r="EU471" s="18"/>
      <c r="EV471" s="18"/>
      <c r="EW471" s="18"/>
      <c r="EX471" s="18"/>
      <c r="EY471" s="18"/>
      <c r="EZ471" s="18"/>
      <c r="FA471" s="18"/>
      <c r="FB471" s="18"/>
      <c r="FC471" s="18"/>
      <c r="FD471" s="18"/>
      <c r="FE471" s="18"/>
      <c r="FF471" s="18"/>
      <c r="FG471" s="18"/>
      <c r="FH471" s="18"/>
      <c r="FI471" s="18"/>
      <c r="FJ471" s="18"/>
      <c r="FK471" s="18"/>
      <c r="FL471" s="18"/>
      <c r="FM471" s="18"/>
      <c r="FN471" s="18"/>
      <c r="FO471" s="18"/>
      <c r="FP471" s="18"/>
      <c r="FQ471" s="18"/>
      <c r="FR471" s="18"/>
      <c r="FS471" s="18"/>
      <c r="FT471" s="18"/>
      <c r="FU471" s="18"/>
      <c r="FV471" s="18"/>
      <c r="FW471" s="18"/>
      <c r="FX471" s="18"/>
      <c r="FY471" s="18"/>
      <c r="FZ471" s="18"/>
      <c r="GA471" s="18"/>
      <c r="GB471" s="18"/>
      <c r="GC471" s="18"/>
      <c r="GD471" s="18"/>
      <c r="GE471" s="18"/>
      <c r="GF471" s="18"/>
      <c r="GG471" s="18"/>
      <c r="GH471" s="18"/>
      <c r="GI471" s="18"/>
      <c r="GJ471" s="18"/>
      <c r="GK471" s="18"/>
      <c r="GL471" s="18"/>
      <c r="GM471" s="18"/>
      <c r="GN471" s="18"/>
    </row>
    <row r="472" spans="1:196" s="135" customFormat="1" x14ac:dyDescent="0.25">
      <c r="A472" s="18">
        <v>1</v>
      </c>
      <c r="B472" s="18">
        <v>1</v>
      </c>
      <c r="C472" s="3754" t="s">
        <v>197</v>
      </c>
      <c r="D472" s="30">
        <f>'2 уровень'!F1315</f>
        <v>0</v>
      </c>
      <c r="E472" s="30">
        <f>'2 уровень'!G1315</f>
        <v>0</v>
      </c>
      <c r="F472" s="30">
        <f>'2 уровень'!H1315</f>
        <v>6</v>
      </c>
      <c r="G472" s="161" t="e">
        <f>'2 уровень'!I1315</f>
        <v>#DIV/0!</v>
      </c>
      <c r="H472" s="165">
        <f>'2 уровень'!J1315</f>
        <v>0</v>
      </c>
      <c r="I472" s="165">
        <f>'2 уровень'!K1315</f>
        <v>0</v>
      </c>
      <c r="J472" s="26">
        <f>'2 уровень'!L1315</f>
        <v>0</v>
      </c>
      <c r="K472" s="26">
        <f>'2 уровень'!M1315</f>
        <v>0</v>
      </c>
      <c r="L472" s="26">
        <f>'2 уровень'!N1315</f>
        <v>0</v>
      </c>
      <c r="M472" s="26">
        <f>'2 уровень'!O1315</f>
        <v>0</v>
      </c>
      <c r="N472" s="26">
        <f>'2 уровень'!P1315</f>
        <v>0</v>
      </c>
      <c r="O472" s="26">
        <f>'2 уровень'!Q1315</f>
        <v>0</v>
      </c>
      <c r="P472" s="165">
        <f>'2 уровень'!R1315</f>
        <v>0</v>
      </c>
      <c r="Q472" s="165">
        <f>'2 уровень'!S1315</f>
        <v>0</v>
      </c>
      <c r="R472" s="165">
        <f>'2 уровень'!T1315</f>
        <v>0</v>
      </c>
      <c r="S472" s="165">
        <f>'2 уровень'!U1315</f>
        <v>0</v>
      </c>
      <c r="T472" s="165">
        <f>'2 уровень'!V1315</f>
        <v>0</v>
      </c>
      <c r="U472" s="165">
        <f>'2 уровень'!W1315</f>
        <v>0</v>
      </c>
      <c r="V472" s="165">
        <f>'2 уровень'!X1315</f>
        <v>0</v>
      </c>
      <c r="W472" s="165">
        <f>'2 уровень'!Y1315</f>
        <v>0</v>
      </c>
      <c r="X472" s="536">
        <f>'2 уровень'!Z1315</f>
        <v>0</v>
      </c>
      <c r="Y472" s="165">
        <f>'2 уровень'!Z1315</f>
        <v>0</v>
      </c>
      <c r="Z472" s="165"/>
      <c r="AA472" s="30">
        <f>'2 уровень'!AA1313</f>
        <v>0</v>
      </c>
      <c r="AB472" s="165">
        <f>'2 уровень'!AB1313</f>
        <v>0</v>
      </c>
      <c r="AC472" s="319">
        <f t="shared" si="79"/>
        <v>0</v>
      </c>
      <c r="AD472" s="319">
        <f t="shared" ref="AD472:AD537" si="90">W472*1000</f>
        <v>0</v>
      </c>
      <c r="AE472" s="855">
        <f t="shared" si="88"/>
        <v>0</v>
      </c>
      <c r="AF472" s="18">
        <f t="shared" si="89"/>
        <v>0</v>
      </c>
      <c r="AG472" s="18"/>
      <c r="AH472" s="1147"/>
      <c r="AI472" s="18">
        <f t="shared" si="87"/>
        <v>0</v>
      </c>
      <c r="AJ472" s="18"/>
      <c r="AK472" s="18"/>
      <c r="AL472" s="18"/>
      <c r="AM472" s="18"/>
      <c r="AN472" s="18"/>
      <c r="AO472" s="18"/>
      <c r="AP472" s="18"/>
      <c r="AQ472" s="18"/>
      <c r="AR472" s="18"/>
      <c r="AS472" s="18"/>
      <c r="AT472" s="18"/>
      <c r="AU472" s="18"/>
      <c r="AV472" s="18"/>
      <c r="AW472" s="18"/>
      <c r="AX472" s="18"/>
      <c r="AY472" s="18"/>
      <c r="AZ472" s="18"/>
      <c r="BA472" s="18"/>
      <c r="BB472" s="18"/>
      <c r="BC472" s="18"/>
      <c r="BD472" s="18"/>
      <c r="BE472" s="18"/>
      <c r="BF472" s="18"/>
      <c r="BG472" s="18"/>
      <c r="BH472" s="18"/>
      <c r="BI472" s="18"/>
      <c r="BJ472" s="18"/>
      <c r="BK472" s="18"/>
      <c r="BL472" s="18"/>
      <c r="BM472" s="18"/>
      <c r="BN472" s="18"/>
      <c r="BO472" s="18"/>
      <c r="BP472" s="18"/>
      <c r="BQ472" s="18"/>
      <c r="BR472" s="18"/>
      <c r="BS472" s="18"/>
      <c r="BT472" s="18"/>
      <c r="BU472" s="18"/>
      <c r="BV472" s="18"/>
      <c r="BW472" s="18"/>
      <c r="BX472" s="18"/>
      <c r="BY472" s="18"/>
      <c r="BZ472" s="18"/>
      <c r="CA472" s="18"/>
      <c r="CB472" s="18"/>
      <c r="CC472" s="18"/>
      <c r="CD472" s="18"/>
      <c r="CE472" s="18"/>
      <c r="CF472" s="18"/>
      <c r="CG472" s="18"/>
      <c r="CH472" s="18"/>
      <c r="CI472" s="18"/>
      <c r="CJ472" s="18"/>
      <c r="CK472" s="18"/>
      <c r="CL472" s="18"/>
      <c r="CM472" s="18"/>
      <c r="CN472" s="18"/>
      <c r="CO472" s="18"/>
      <c r="CP472" s="18"/>
      <c r="CQ472" s="18"/>
      <c r="CR472" s="18"/>
      <c r="CS472" s="18"/>
      <c r="CT472" s="18"/>
      <c r="CU472" s="18"/>
      <c r="CV472" s="18"/>
      <c r="CW472" s="18"/>
      <c r="CX472" s="18"/>
      <c r="CY472" s="18"/>
      <c r="CZ472" s="18"/>
      <c r="DA472" s="18"/>
      <c r="DB472" s="18"/>
      <c r="DC472" s="18"/>
      <c r="DD472" s="18"/>
      <c r="DE472" s="18"/>
      <c r="DF472" s="18"/>
      <c r="DG472" s="18"/>
      <c r="DH472" s="18"/>
      <c r="DI472" s="18"/>
      <c r="DJ472" s="18"/>
      <c r="DK472" s="18"/>
      <c r="DL472" s="18"/>
      <c r="DM472" s="18"/>
      <c r="DN472" s="18"/>
      <c r="DO472" s="18"/>
      <c r="DP472" s="18"/>
      <c r="DQ472" s="18"/>
      <c r="DR472" s="18"/>
      <c r="DS472" s="18"/>
      <c r="DT472" s="18"/>
      <c r="DU472" s="18"/>
      <c r="DV472" s="18"/>
      <c r="DW472" s="18"/>
      <c r="DX472" s="18"/>
      <c r="DY472" s="18"/>
      <c r="DZ472" s="18"/>
      <c r="EA472" s="18"/>
      <c r="EB472" s="18"/>
      <c r="EC472" s="18"/>
      <c r="ED472" s="18"/>
      <c r="EE472" s="18"/>
      <c r="EF472" s="18"/>
      <c r="EG472" s="18"/>
      <c r="EH472" s="18"/>
      <c r="EI472" s="18"/>
      <c r="EJ472" s="18"/>
      <c r="EK472" s="18"/>
      <c r="EL472" s="18"/>
      <c r="EM472" s="18"/>
      <c r="EN472" s="18"/>
      <c r="EO472" s="18"/>
      <c r="EP472" s="18"/>
      <c r="EQ472" s="18"/>
      <c r="ER472" s="18"/>
      <c r="ES472" s="18"/>
      <c r="ET472" s="18"/>
      <c r="EU472" s="18"/>
      <c r="EV472" s="18"/>
      <c r="EW472" s="18"/>
      <c r="EX472" s="18"/>
      <c r="EY472" s="18"/>
      <c r="EZ472" s="18"/>
      <c r="FA472" s="18"/>
      <c r="FB472" s="18"/>
      <c r="FC472" s="18"/>
      <c r="FD472" s="18"/>
      <c r="FE472" s="18"/>
      <c r="FF472" s="18"/>
      <c r="FG472" s="18"/>
      <c r="FH472" s="18"/>
      <c r="FI472" s="18"/>
      <c r="FJ472" s="18"/>
      <c r="FK472" s="18"/>
      <c r="FL472" s="18"/>
      <c r="FM472" s="18"/>
      <c r="FN472" s="18"/>
      <c r="FO472" s="18"/>
      <c r="FP472" s="18"/>
      <c r="FQ472" s="18"/>
      <c r="FR472" s="18"/>
      <c r="FS472" s="18"/>
      <c r="FT472" s="18"/>
      <c r="FU472" s="18"/>
      <c r="FV472" s="18"/>
      <c r="FW472" s="18"/>
      <c r="FX472" s="18"/>
      <c r="FY472" s="18"/>
      <c r="FZ472" s="18"/>
      <c r="GA472" s="18"/>
      <c r="GB472" s="18"/>
      <c r="GC472" s="18"/>
      <c r="GD472" s="18"/>
      <c r="GE472" s="18"/>
      <c r="GF472" s="18"/>
      <c r="GG472" s="18"/>
      <c r="GH472" s="18"/>
      <c r="GI472" s="18"/>
      <c r="GJ472" s="18"/>
      <c r="GK472" s="18"/>
      <c r="GL472" s="18"/>
      <c r="GM472" s="18"/>
      <c r="GN472" s="18"/>
    </row>
    <row r="473" spans="1:196" s="135" customFormat="1" x14ac:dyDescent="0.25">
      <c r="A473" s="18">
        <v>1</v>
      </c>
      <c r="B473" s="18">
        <v>1</v>
      </c>
      <c r="C473" s="851" t="s">
        <v>198</v>
      </c>
      <c r="D473" s="30">
        <f>'2 уровень'!F1316</f>
        <v>0</v>
      </c>
      <c r="E473" s="30">
        <f>'2 уровень'!G1316</f>
        <v>0</v>
      </c>
      <c r="F473" s="30">
        <f>'2 уровень'!H1316</f>
        <v>6</v>
      </c>
      <c r="G473" s="161" t="e">
        <f>'2 уровень'!I1316</f>
        <v>#DIV/0!</v>
      </c>
      <c r="H473" s="165">
        <f>'2 уровень'!J1316</f>
        <v>0</v>
      </c>
      <c r="I473" s="165">
        <f>'2 уровень'!K1316</f>
        <v>0</v>
      </c>
      <c r="J473" s="26">
        <f>'2 уровень'!L1316</f>
        <v>0</v>
      </c>
      <c r="K473" s="26">
        <f>'2 уровень'!M1316</f>
        <v>0</v>
      </c>
      <c r="L473" s="26">
        <f>'2 уровень'!N1316</f>
        <v>0</v>
      </c>
      <c r="M473" s="26">
        <f>'2 уровень'!O1316</f>
        <v>0</v>
      </c>
      <c r="N473" s="26">
        <f>'2 уровень'!P1316</f>
        <v>0</v>
      </c>
      <c r="O473" s="26">
        <f>'2 уровень'!Q1316</f>
        <v>0</v>
      </c>
      <c r="P473" s="165">
        <f>'2 уровень'!R1316</f>
        <v>0</v>
      </c>
      <c r="Q473" s="165">
        <f>'2 уровень'!S1316</f>
        <v>0</v>
      </c>
      <c r="R473" s="165">
        <f>'2 уровень'!T1316</f>
        <v>0</v>
      </c>
      <c r="S473" s="165">
        <f>'2 уровень'!U1316</f>
        <v>0</v>
      </c>
      <c r="T473" s="165">
        <f>'2 уровень'!V1316</f>
        <v>0</v>
      </c>
      <c r="U473" s="165">
        <f>'2 уровень'!W1316</f>
        <v>0</v>
      </c>
      <c r="V473" s="165">
        <f>'2 уровень'!X1316</f>
        <v>0</v>
      </c>
      <c r="W473" s="165">
        <f>'2 уровень'!Y1316</f>
        <v>0</v>
      </c>
      <c r="X473" s="536">
        <f>'2 уровень'!Z1316</f>
        <v>0</v>
      </c>
      <c r="Y473" s="165">
        <f>'2 уровень'!Z1316</f>
        <v>0</v>
      </c>
      <c r="Z473" s="165" t="e">
        <f>X473/Q473*100</f>
        <v>#DIV/0!</v>
      </c>
      <c r="AA473" s="30">
        <f>'2 уровень'!AA1314</f>
        <v>0</v>
      </c>
      <c r="AB473" s="165">
        <f>'2 уровень'!AB1314</f>
        <v>0</v>
      </c>
      <c r="AC473" s="319">
        <f t="shared" ref="AC473:AC538" si="91">X473*1000</f>
        <v>0</v>
      </c>
      <c r="AD473" s="319">
        <f t="shared" si="90"/>
        <v>0</v>
      </c>
      <c r="AE473" s="855">
        <f t="shared" si="88"/>
        <v>0</v>
      </c>
      <c r="AF473" s="18">
        <f t="shared" si="89"/>
        <v>0</v>
      </c>
      <c r="AG473" s="18"/>
      <c r="AH473" s="1147"/>
      <c r="AI473" s="18">
        <f t="shared" si="87"/>
        <v>0</v>
      </c>
      <c r="AJ473" s="18"/>
      <c r="AK473" s="18"/>
      <c r="AL473" s="18"/>
      <c r="AM473" s="18"/>
      <c r="AN473" s="18"/>
      <c r="AO473" s="18"/>
      <c r="AP473" s="18"/>
      <c r="AQ473" s="18"/>
      <c r="AR473" s="18"/>
      <c r="AS473" s="18"/>
      <c r="AT473" s="18"/>
      <c r="AU473" s="18"/>
      <c r="AV473" s="18"/>
      <c r="AW473" s="18"/>
      <c r="AX473" s="18"/>
      <c r="AY473" s="18"/>
      <c r="AZ473" s="18"/>
      <c r="BA473" s="18"/>
      <c r="BB473" s="18"/>
      <c r="BC473" s="18"/>
      <c r="BD473" s="18"/>
      <c r="BE473" s="18"/>
      <c r="BF473" s="18"/>
      <c r="BG473" s="18"/>
      <c r="BH473" s="18"/>
      <c r="BI473" s="18"/>
      <c r="BJ473" s="18"/>
      <c r="BK473" s="18"/>
      <c r="BL473" s="18"/>
      <c r="BM473" s="18"/>
      <c r="BN473" s="18"/>
      <c r="BO473" s="18"/>
      <c r="BP473" s="18"/>
      <c r="BQ473" s="18"/>
      <c r="BR473" s="18"/>
      <c r="BS473" s="18"/>
      <c r="BT473" s="18"/>
      <c r="BU473" s="18"/>
      <c r="BV473" s="18"/>
      <c r="BW473" s="18"/>
      <c r="BX473" s="18"/>
      <c r="BY473" s="18"/>
      <c r="BZ473" s="18"/>
      <c r="CA473" s="18"/>
      <c r="CB473" s="18"/>
      <c r="CC473" s="18"/>
      <c r="CD473" s="18"/>
      <c r="CE473" s="18"/>
      <c r="CF473" s="18"/>
      <c r="CG473" s="18"/>
      <c r="CH473" s="18"/>
      <c r="CI473" s="18"/>
      <c r="CJ473" s="18"/>
      <c r="CK473" s="18"/>
      <c r="CL473" s="18"/>
      <c r="CM473" s="18"/>
      <c r="CN473" s="18"/>
      <c r="CO473" s="18"/>
      <c r="CP473" s="18"/>
      <c r="CQ473" s="18"/>
      <c r="CR473" s="18"/>
      <c r="CS473" s="18"/>
      <c r="CT473" s="18"/>
      <c r="CU473" s="18"/>
      <c r="CV473" s="18"/>
      <c r="CW473" s="18"/>
      <c r="CX473" s="18"/>
      <c r="CY473" s="18"/>
      <c r="CZ473" s="18"/>
      <c r="DA473" s="18"/>
      <c r="DB473" s="18"/>
      <c r="DC473" s="18"/>
      <c r="DD473" s="18"/>
      <c r="DE473" s="18"/>
      <c r="DF473" s="18"/>
      <c r="DG473" s="18"/>
      <c r="DH473" s="18"/>
      <c r="DI473" s="18"/>
      <c r="DJ473" s="18"/>
      <c r="DK473" s="18"/>
      <c r="DL473" s="18"/>
      <c r="DM473" s="18"/>
      <c r="DN473" s="18"/>
      <c r="DO473" s="18"/>
      <c r="DP473" s="18"/>
      <c r="DQ473" s="18"/>
      <c r="DR473" s="18"/>
      <c r="DS473" s="18"/>
      <c r="DT473" s="18"/>
      <c r="DU473" s="18"/>
      <c r="DV473" s="18"/>
      <c r="DW473" s="18"/>
      <c r="DX473" s="18"/>
      <c r="DY473" s="18"/>
      <c r="DZ473" s="18"/>
      <c r="EA473" s="18"/>
      <c r="EB473" s="18"/>
      <c r="EC473" s="18"/>
      <c r="ED473" s="18"/>
      <c r="EE473" s="18"/>
      <c r="EF473" s="18"/>
      <c r="EG473" s="18"/>
      <c r="EH473" s="18"/>
      <c r="EI473" s="18"/>
      <c r="EJ473" s="18"/>
      <c r="EK473" s="18"/>
      <c r="EL473" s="18"/>
      <c r="EM473" s="18"/>
      <c r="EN473" s="18"/>
      <c r="EO473" s="18"/>
      <c r="EP473" s="18"/>
      <c r="EQ473" s="18"/>
      <c r="ER473" s="18"/>
      <c r="ES473" s="18"/>
      <c r="ET473" s="18"/>
      <c r="EU473" s="18"/>
      <c r="EV473" s="18"/>
      <c r="EW473" s="18"/>
      <c r="EX473" s="18"/>
      <c r="EY473" s="18"/>
      <c r="EZ473" s="18"/>
      <c r="FA473" s="18"/>
      <c r="FB473" s="18"/>
      <c r="FC473" s="18"/>
      <c r="FD473" s="18"/>
      <c r="FE473" s="18"/>
      <c r="FF473" s="18"/>
      <c r="FG473" s="18"/>
      <c r="FH473" s="18"/>
      <c r="FI473" s="18"/>
      <c r="FJ473" s="18"/>
      <c r="FK473" s="18"/>
      <c r="FL473" s="18"/>
      <c r="FM473" s="18"/>
      <c r="FN473" s="18"/>
      <c r="FO473" s="18"/>
      <c r="FP473" s="18"/>
      <c r="FQ473" s="18"/>
      <c r="FR473" s="18"/>
      <c r="FS473" s="18"/>
      <c r="FT473" s="18"/>
      <c r="FU473" s="18"/>
      <c r="FV473" s="18"/>
      <c r="FW473" s="18"/>
      <c r="FX473" s="18"/>
      <c r="FY473" s="18"/>
      <c r="FZ473" s="18"/>
      <c r="GA473" s="18"/>
      <c r="GB473" s="18"/>
      <c r="GC473" s="18"/>
      <c r="GD473" s="18"/>
      <c r="GE473" s="18"/>
      <c r="GF473" s="18"/>
      <c r="GG473" s="18"/>
      <c r="GH473" s="18"/>
      <c r="GI473" s="18"/>
      <c r="GJ473" s="18"/>
      <c r="GK473" s="18"/>
      <c r="GL473" s="18"/>
      <c r="GM473" s="18"/>
      <c r="GN473" s="18"/>
    </row>
    <row r="474" spans="1:196" s="135" customFormat="1" ht="29.25" x14ac:dyDescent="0.25">
      <c r="A474" s="18">
        <v>1</v>
      </c>
      <c r="B474" s="18">
        <v>1</v>
      </c>
      <c r="C474" s="1759" t="s">
        <v>199</v>
      </c>
      <c r="D474" s="30">
        <f>'2 уровень'!F1317</f>
        <v>0</v>
      </c>
      <c r="E474" s="30">
        <f>'2 уровень'!G1317</f>
        <v>0</v>
      </c>
      <c r="F474" s="30">
        <f>'2 уровень'!H1317</f>
        <v>0</v>
      </c>
      <c r="G474" s="161" t="e">
        <f>'2 уровень'!I1317</f>
        <v>#DIV/0!</v>
      </c>
      <c r="H474" s="165">
        <f>'2 уровень'!J1317</f>
        <v>0</v>
      </c>
      <c r="I474" s="165">
        <f>'2 уровень'!K1317</f>
        <v>0</v>
      </c>
      <c r="J474" s="26">
        <f>'2 уровень'!L1317</f>
        <v>0</v>
      </c>
      <c r="K474" s="26">
        <f>'2 уровень'!M1317</f>
        <v>0</v>
      </c>
      <c r="L474" s="26">
        <f>'2 уровень'!N1317</f>
        <v>0</v>
      </c>
      <c r="M474" s="26">
        <f>'2 уровень'!O1317</f>
        <v>0</v>
      </c>
      <c r="N474" s="26">
        <f>'2 уровень'!P1317</f>
        <v>0</v>
      </c>
      <c r="O474" s="26">
        <f>'2 уровень'!Q1317</f>
        <v>0</v>
      </c>
      <c r="P474" s="165">
        <f>'2 уровень'!R1317</f>
        <v>0</v>
      </c>
      <c r="Q474" s="165">
        <f>'2 уровень'!S1317</f>
        <v>0</v>
      </c>
      <c r="R474" s="165">
        <f>'2 уровень'!T1317</f>
        <v>0</v>
      </c>
      <c r="S474" s="165">
        <f>'2 уровень'!U1317</f>
        <v>0</v>
      </c>
      <c r="T474" s="165">
        <f>'2 уровень'!V1317</f>
        <v>0</v>
      </c>
      <c r="U474" s="165">
        <f>'2 уровень'!W1317</f>
        <v>0</v>
      </c>
      <c r="V474" s="165">
        <f>'2 уровень'!X1317</f>
        <v>0</v>
      </c>
      <c r="W474" s="165">
        <f>'2 уровень'!Y1317</f>
        <v>0</v>
      </c>
      <c r="X474" s="536">
        <f>'2 уровень'!Z1317</f>
        <v>0</v>
      </c>
      <c r="Y474" s="165">
        <f>'2 уровень'!Z1317</f>
        <v>0</v>
      </c>
      <c r="Z474" s="165"/>
      <c r="AA474" s="30">
        <f>'2 уровень'!AA1315</f>
        <v>0</v>
      </c>
      <c r="AB474" s="165">
        <f>'2 уровень'!AB1315</f>
        <v>0</v>
      </c>
      <c r="AC474" s="319">
        <f t="shared" si="91"/>
        <v>0</v>
      </c>
      <c r="AD474" s="319">
        <f t="shared" si="90"/>
        <v>0</v>
      </c>
      <c r="AE474" s="855">
        <f t="shared" si="88"/>
        <v>0</v>
      </c>
      <c r="AF474" s="18" t="e">
        <f t="shared" si="89"/>
        <v>#DIV/0!</v>
      </c>
      <c r="AG474" s="18"/>
      <c r="AH474" s="1147"/>
      <c r="AI474" s="18">
        <f t="shared" si="87"/>
        <v>0</v>
      </c>
      <c r="AJ474" s="18"/>
      <c r="AK474" s="18"/>
      <c r="AL474" s="18"/>
      <c r="AM474" s="18"/>
      <c r="AN474" s="18"/>
      <c r="AO474" s="18"/>
      <c r="AP474" s="18"/>
      <c r="AQ474" s="18"/>
      <c r="AR474" s="18"/>
      <c r="AS474" s="18"/>
      <c r="AT474" s="18"/>
      <c r="AU474" s="18"/>
      <c r="AV474" s="18"/>
      <c r="AW474" s="18"/>
      <c r="AX474" s="18"/>
      <c r="AY474" s="18"/>
      <c r="AZ474" s="18"/>
      <c r="BA474" s="18"/>
      <c r="BB474" s="18"/>
      <c r="BC474" s="18"/>
      <c r="BD474" s="18"/>
      <c r="BE474" s="18"/>
      <c r="BF474" s="18"/>
      <c r="BG474" s="18"/>
      <c r="BH474" s="18"/>
      <c r="BI474" s="18"/>
      <c r="BJ474" s="18"/>
      <c r="BK474" s="18"/>
      <c r="BL474" s="18"/>
      <c r="BM474" s="18"/>
      <c r="BN474" s="18"/>
      <c r="BO474" s="18"/>
      <c r="BP474" s="18"/>
      <c r="BQ474" s="18"/>
      <c r="BR474" s="18"/>
      <c r="BS474" s="18"/>
      <c r="BT474" s="18"/>
      <c r="BU474" s="18"/>
      <c r="BV474" s="18"/>
      <c r="BW474" s="18"/>
      <c r="BX474" s="18"/>
      <c r="BY474" s="18"/>
      <c r="BZ474" s="18"/>
      <c r="CA474" s="18"/>
      <c r="CB474" s="18"/>
      <c r="CC474" s="18"/>
      <c r="CD474" s="18"/>
      <c r="CE474" s="18"/>
      <c r="CF474" s="18"/>
      <c r="CG474" s="18"/>
      <c r="CH474" s="18"/>
      <c r="CI474" s="18"/>
      <c r="CJ474" s="18"/>
      <c r="CK474" s="18"/>
      <c r="CL474" s="18"/>
      <c r="CM474" s="18"/>
      <c r="CN474" s="18"/>
      <c r="CO474" s="18"/>
      <c r="CP474" s="18"/>
      <c r="CQ474" s="18"/>
      <c r="CR474" s="18"/>
      <c r="CS474" s="18"/>
      <c r="CT474" s="18"/>
      <c r="CU474" s="18"/>
      <c r="CV474" s="18"/>
      <c r="CW474" s="18"/>
      <c r="CX474" s="18"/>
      <c r="CY474" s="18"/>
      <c r="CZ474" s="18"/>
      <c r="DA474" s="18"/>
      <c r="DB474" s="18"/>
      <c r="DC474" s="18"/>
      <c r="DD474" s="18"/>
      <c r="DE474" s="18"/>
      <c r="DF474" s="18"/>
      <c r="DG474" s="18"/>
      <c r="DH474" s="18"/>
      <c r="DI474" s="18"/>
      <c r="DJ474" s="18"/>
      <c r="DK474" s="18"/>
      <c r="DL474" s="18"/>
      <c r="DM474" s="18"/>
      <c r="DN474" s="18"/>
      <c r="DO474" s="18"/>
      <c r="DP474" s="18"/>
      <c r="DQ474" s="18"/>
      <c r="DR474" s="18"/>
      <c r="DS474" s="18"/>
      <c r="DT474" s="18"/>
      <c r="DU474" s="18"/>
      <c r="DV474" s="18"/>
      <c r="DW474" s="18"/>
      <c r="DX474" s="18"/>
      <c r="DY474" s="18"/>
      <c r="DZ474" s="18"/>
      <c r="EA474" s="18"/>
      <c r="EB474" s="18"/>
      <c r="EC474" s="18"/>
      <c r="ED474" s="18"/>
      <c r="EE474" s="18"/>
      <c r="EF474" s="18"/>
      <c r="EG474" s="18"/>
      <c r="EH474" s="18"/>
      <c r="EI474" s="18"/>
      <c r="EJ474" s="18"/>
      <c r="EK474" s="18"/>
      <c r="EL474" s="18"/>
      <c r="EM474" s="18"/>
      <c r="EN474" s="18"/>
      <c r="EO474" s="18"/>
      <c r="EP474" s="18"/>
      <c r="EQ474" s="18"/>
      <c r="ER474" s="18"/>
      <c r="ES474" s="18"/>
      <c r="ET474" s="18"/>
      <c r="EU474" s="18"/>
      <c r="EV474" s="18"/>
      <c r="EW474" s="18"/>
      <c r="EX474" s="18"/>
      <c r="EY474" s="18"/>
      <c r="EZ474" s="18"/>
      <c r="FA474" s="18"/>
      <c r="FB474" s="18"/>
      <c r="FC474" s="18"/>
      <c r="FD474" s="18"/>
      <c r="FE474" s="18"/>
      <c r="FF474" s="18"/>
      <c r="FG474" s="18"/>
      <c r="FH474" s="18"/>
      <c r="FI474" s="18"/>
      <c r="FJ474" s="18"/>
      <c r="FK474" s="18"/>
      <c r="FL474" s="18"/>
      <c r="FM474" s="18"/>
      <c r="FN474" s="18"/>
      <c r="FO474" s="18"/>
      <c r="FP474" s="18"/>
      <c r="FQ474" s="18"/>
      <c r="FR474" s="18"/>
      <c r="FS474" s="18"/>
      <c r="FT474" s="18"/>
      <c r="FU474" s="18"/>
      <c r="FV474" s="18"/>
      <c r="FW474" s="18"/>
      <c r="FX474" s="18"/>
      <c r="FY474" s="18"/>
      <c r="FZ474" s="18"/>
      <c r="GA474" s="18"/>
      <c r="GB474" s="18"/>
      <c r="GC474" s="18"/>
      <c r="GD474" s="18"/>
      <c r="GE474" s="18"/>
      <c r="GF474" s="18"/>
      <c r="GG474" s="18"/>
      <c r="GH474" s="18"/>
      <c r="GI474" s="18"/>
      <c r="GJ474" s="18"/>
      <c r="GK474" s="18"/>
      <c r="GL474" s="18"/>
      <c r="GM474" s="18"/>
      <c r="GN474" s="18"/>
    </row>
    <row r="475" spans="1:196" s="135" customFormat="1" ht="15.75" thickBot="1" x14ac:dyDescent="0.3">
      <c r="A475" s="18">
        <v>1</v>
      </c>
      <c r="B475" s="18">
        <v>1</v>
      </c>
      <c r="C475" s="846" t="s">
        <v>204</v>
      </c>
      <c r="D475" s="30">
        <f>'2 уровень'!F1318</f>
        <v>0</v>
      </c>
      <c r="E475" s="30">
        <f>'2 уровень'!G1318</f>
        <v>0</v>
      </c>
      <c r="F475" s="30">
        <f>'2 уровень'!H1318</f>
        <v>6</v>
      </c>
      <c r="G475" s="161" t="e">
        <f>'2 уровень'!I1318</f>
        <v>#DIV/0!</v>
      </c>
      <c r="H475" s="165">
        <f>'2 уровень'!J1318</f>
        <v>0</v>
      </c>
      <c r="I475" s="165">
        <f>'2 уровень'!K1318</f>
        <v>0</v>
      </c>
      <c r="J475" s="26">
        <f>'2 уровень'!L1318</f>
        <v>0</v>
      </c>
      <c r="K475" s="26">
        <f>'2 уровень'!M1318</f>
        <v>0</v>
      </c>
      <c r="L475" s="26">
        <f>'2 уровень'!N1318</f>
        <v>0</v>
      </c>
      <c r="M475" s="26">
        <f>'2 уровень'!O1318</f>
        <v>0</v>
      </c>
      <c r="N475" s="26">
        <f>'2 уровень'!P1318</f>
        <v>0</v>
      </c>
      <c r="O475" s="26">
        <f>'2 уровень'!Q1318</f>
        <v>0</v>
      </c>
      <c r="P475" s="165">
        <f>'2 уровень'!R1318</f>
        <v>43651.798200000005</v>
      </c>
      <c r="Q475" s="165">
        <f>'2 уровень'!S1318</f>
        <v>0</v>
      </c>
      <c r="R475" s="165">
        <f>'2 уровень'!T1318</f>
        <v>30.48798</v>
      </c>
      <c r="S475" s="165">
        <f>'2 уровень'!U1318</f>
        <v>0</v>
      </c>
      <c r="T475" s="165">
        <f>'2 уровень'!V1318</f>
        <v>0</v>
      </c>
      <c r="U475" s="165">
        <f>'2 уровень'!W1318</f>
        <v>30.48798</v>
      </c>
      <c r="V475" s="165">
        <f>'2 уровень'!X1318</f>
        <v>0</v>
      </c>
      <c r="W475" s="165">
        <f>'2 уровень'!Y1318</f>
        <v>0</v>
      </c>
      <c r="X475" s="536">
        <f>'2 уровень'!Z1318</f>
        <v>30.48798</v>
      </c>
      <c r="Y475" s="165">
        <f>'2 уровень'!Z1318</f>
        <v>30.48798</v>
      </c>
      <c r="Z475" s="165"/>
      <c r="AA475" s="30">
        <f>'2 уровень'!AA1316</f>
        <v>0</v>
      </c>
      <c r="AB475" s="165">
        <f>'2 уровень'!AB1316</f>
        <v>0</v>
      </c>
      <c r="AC475" s="319">
        <f t="shared" si="91"/>
        <v>30487.98</v>
      </c>
      <c r="AD475" s="319">
        <f t="shared" si="90"/>
        <v>0</v>
      </c>
      <c r="AE475" s="855" t="e">
        <f t="shared" si="88"/>
        <v>#DIV/0!</v>
      </c>
      <c r="AF475" s="18">
        <f t="shared" si="89"/>
        <v>5081.33</v>
      </c>
      <c r="AG475" s="18"/>
      <c r="AH475" s="1147"/>
      <c r="AI475" s="18" t="e">
        <f>#REF!-#REF!</f>
        <v>#REF!</v>
      </c>
      <c r="AJ475" s="18"/>
      <c r="AK475" s="18"/>
      <c r="AL475" s="18"/>
      <c r="AM475" s="18"/>
      <c r="AN475" s="18"/>
      <c r="AO475" s="18"/>
      <c r="AP475" s="18"/>
      <c r="AQ475" s="18"/>
      <c r="AR475" s="18"/>
      <c r="AS475" s="18"/>
      <c r="AT475" s="18"/>
      <c r="AU475" s="18"/>
      <c r="AV475" s="18"/>
      <c r="AW475" s="18"/>
      <c r="AX475" s="18"/>
      <c r="AY475" s="18"/>
      <c r="AZ475" s="18"/>
      <c r="BA475" s="18"/>
      <c r="BB475" s="18"/>
      <c r="BC475" s="18"/>
      <c r="BD475" s="18"/>
      <c r="BE475" s="18"/>
      <c r="BF475" s="18"/>
      <c r="BG475" s="18"/>
      <c r="BH475" s="18"/>
      <c r="BI475" s="18"/>
      <c r="BJ475" s="18"/>
      <c r="BK475" s="18"/>
      <c r="BL475" s="18"/>
      <c r="BM475" s="18"/>
      <c r="BN475" s="18"/>
      <c r="BO475" s="18"/>
      <c r="BP475" s="18"/>
      <c r="BQ475" s="18"/>
      <c r="BR475" s="18"/>
      <c r="BS475" s="18"/>
      <c r="BT475" s="18"/>
      <c r="BU475" s="18"/>
      <c r="BV475" s="18"/>
      <c r="BW475" s="18"/>
      <c r="BX475" s="18"/>
      <c r="BY475" s="18"/>
      <c r="BZ475" s="18"/>
      <c r="CA475" s="18"/>
      <c r="CB475" s="18"/>
      <c r="CC475" s="18"/>
      <c r="CD475" s="18"/>
      <c r="CE475" s="18"/>
      <c r="CF475" s="18"/>
      <c r="CG475" s="18"/>
      <c r="CH475" s="18"/>
      <c r="CI475" s="18"/>
      <c r="CJ475" s="18"/>
      <c r="CK475" s="18"/>
      <c r="CL475" s="18"/>
      <c r="CM475" s="18"/>
      <c r="CN475" s="18"/>
      <c r="CO475" s="18"/>
      <c r="CP475" s="18"/>
      <c r="CQ475" s="18"/>
      <c r="CR475" s="18"/>
      <c r="CS475" s="18"/>
      <c r="CT475" s="18"/>
      <c r="CU475" s="18"/>
      <c r="CV475" s="18"/>
      <c r="CW475" s="18"/>
      <c r="CX475" s="18"/>
      <c r="CY475" s="18"/>
      <c r="CZ475" s="18"/>
      <c r="DA475" s="18"/>
      <c r="DB475" s="18"/>
      <c r="DC475" s="18"/>
      <c r="DD475" s="18"/>
      <c r="DE475" s="18"/>
      <c r="DF475" s="18"/>
      <c r="DG475" s="18"/>
      <c r="DH475" s="18"/>
      <c r="DI475" s="18"/>
      <c r="DJ475" s="18"/>
      <c r="DK475" s="18"/>
      <c r="DL475" s="18"/>
      <c r="DM475" s="18"/>
      <c r="DN475" s="18"/>
      <c r="DO475" s="18"/>
      <c r="DP475" s="18"/>
      <c r="DQ475" s="18"/>
      <c r="DR475" s="18"/>
      <c r="DS475" s="18"/>
      <c r="DT475" s="18"/>
      <c r="DU475" s="18"/>
      <c r="DV475" s="18"/>
      <c r="DW475" s="18"/>
      <c r="DX475" s="18"/>
      <c r="DY475" s="18"/>
      <c r="DZ475" s="18"/>
      <c r="EA475" s="18"/>
      <c r="EB475" s="18"/>
      <c r="EC475" s="18"/>
      <c r="ED475" s="18"/>
      <c r="EE475" s="18"/>
      <c r="EF475" s="18"/>
      <c r="EG475" s="18"/>
      <c r="EH475" s="18"/>
      <c r="EI475" s="18"/>
      <c r="EJ475" s="18"/>
      <c r="EK475" s="18"/>
      <c r="EL475" s="18"/>
      <c r="EM475" s="18"/>
      <c r="EN475" s="18"/>
      <c r="EO475" s="18"/>
      <c r="EP475" s="18"/>
      <c r="EQ475" s="18"/>
      <c r="ER475" s="18"/>
      <c r="ES475" s="18"/>
      <c r="ET475" s="18"/>
      <c r="EU475" s="18"/>
      <c r="EV475" s="18"/>
      <c r="EW475" s="18"/>
      <c r="EX475" s="18"/>
      <c r="EY475" s="18"/>
      <c r="EZ475" s="18"/>
      <c r="FA475" s="18"/>
      <c r="FB475" s="18"/>
      <c r="FC475" s="18"/>
      <c r="FD475" s="18"/>
      <c r="FE475" s="18"/>
      <c r="FF475" s="18"/>
      <c r="FG475" s="18"/>
      <c r="FH475" s="18"/>
      <c r="FI475" s="18"/>
      <c r="FJ475" s="18"/>
      <c r="FK475" s="18"/>
      <c r="FL475" s="18"/>
      <c r="FM475" s="18"/>
      <c r="FN475" s="18"/>
      <c r="FO475" s="18"/>
      <c r="FP475" s="18"/>
      <c r="FQ475" s="18"/>
      <c r="FR475" s="18"/>
      <c r="FS475" s="18"/>
      <c r="FT475" s="18"/>
      <c r="FU475" s="18"/>
      <c r="FV475" s="18"/>
      <c r="FW475" s="18"/>
      <c r="FX475" s="18"/>
      <c r="FY475" s="18"/>
      <c r="FZ475" s="18"/>
      <c r="GA475" s="18"/>
      <c r="GB475" s="18"/>
      <c r="GC475" s="18"/>
      <c r="GD475" s="18"/>
      <c r="GE475" s="18"/>
      <c r="GF475" s="18"/>
      <c r="GG475" s="18"/>
      <c r="GH475" s="18"/>
      <c r="GI475" s="18"/>
      <c r="GJ475" s="18"/>
      <c r="GK475" s="18"/>
      <c r="GL475" s="18"/>
      <c r="GM475" s="18"/>
      <c r="GN475" s="18"/>
    </row>
    <row r="476" spans="1:196" x14ac:dyDescent="0.25">
      <c r="A476" s="18">
        <v>1</v>
      </c>
      <c r="B476" s="18">
        <v>1</v>
      </c>
      <c r="C476" s="6" t="s">
        <v>98</v>
      </c>
      <c r="D476" s="155"/>
      <c r="E476" s="155"/>
      <c r="F476" s="155"/>
      <c r="G476" s="156"/>
      <c r="H476" s="157"/>
      <c r="I476" s="157"/>
      <c r="J476" s="24"/>
      <c r="K476" s="24"/>
      <c r="L476" s="24"/>
      <c r="M476" s="24"/>
      <c r="N476" s="24"/>
      <c r="O476" s="24"/>
      <c r="P476" s="537">
        <f>P477-P478-P530-P533-P534-P538</f>
        <v>0</v>
      </c>
      <c r="Q476" s="537">
        <f t="shared" ref="Q476:X476" si="92">Q477-Q478-Q530-Q533-Q534-Q538</f>
        <v>0</v>
      </c>
      <c r="R476" s="537">
        <f t="shared" si="92"/>
        <v>0</v>
      </c>
      <c r="S476" s="537">
        <f t="shared" si="92"/>
        <v>0</v>
      </c>
      <c r="T476" s="537">
        <f t="shared" si="92"/>
        <v>0</v>
      </c>
      <c r="U476" s="537">
        <f t="shared" si="92"/>
        <v>0</v>
      </c>
      <c r="V476" s="537">
        <f t="shared" si="92"/>
        <v>0</v>
      </c>
      <c r="W476" s="537">
        <f t="shared" si="92"/>
        <v>0</v>
      </c>
      <c r="X476" s="537">
        <f t="shared" si="92"/>
        <v>0</v>
      </c>
      <c r="Y476" s="537"/>
      <c r="Z476" s="537"/>
      <c r="AA476" s="155">
        <f>'1 уровень'!Z2826</f>
        <v>0</v>
      </c>
      <c r="AB476" s="537" t="e">
        <f>AB477-AB478-AB534-AB537-AB538-#REF!</f>
        <v>#REF!</v>
      </c>
      <c r="AC476" s="319">
        <f t="shared" si="91"/>
        <v>0</v>
      </c>
      <c r="AD476" s="319">
        <f t="shared" si="90"/>
        <v>0</v>
      </c>
      <c r="AE476" s="855">
        <f t="shared" si="88"/>
        <v>0</v>
      </c>
      <c r="AF476" s="135" t="e">
        <f t="shared" si="89"/>
        <v>#DIV/0!</v>
      </c>
      <c r="AG476" s="135"/>
      <c r="AH476" s="403"/>
      <c r="AI476" s="135">
        <f t="shared" ref="AI476:AI492" si="93">E477-D477</f>
        <v>0</v>
      </c>
      <c r="AJ476" s="135"/>
      <c r="AK476" s="135"/>
      <c r="AL476" s="135"/>
      <c r="AM476" s="135"/>
      <c r="AN476" s="135"/>
      <c r="AO476" s="135"/>
      <c r="AP476" s="135"/>
      <c r="AQ476" s="135"/>
      <c r="AR476" s="135"/>
      <c r="AS476" s="135"/>
      <c r="AT476" s="135"/>
      <c r="AU476" s="135"/>
      <c r="AV476" s="135"/>
      <c r="AW476" s="135"/>
      <c r="AX476" s="135"/>
      <c r="AY476" s="135"/>
      <c r="AZ476" s="135"/>
      <c r="BA476" s="135"/>
      <c r="BB476" s="135"/>
      <c r="BC476" s="135"/>
      <c r="BD476" s="135"/>
      <c r="BE476" s="135"/>
      <c r="BF476" s="135"/>
      <c r="BG476" s="135"/>
      <c r="BH476" s="135"/>
      <c r="BI476" s="135"/>
      <c r="BJ476" s="135"/>
      <c r="BK476" s="135"/>
      <c r="BL476" s="135"/>
      <c r="BM476" s="135"/>
      <c r="BN476" s="135"/>
      <c r="BO476" s="135"/>
      <c r="BP476" s="135"/>
      <c r="BQ476" s="135"/>
      <c r="BR476" s="135"/>
      <c r="BS476" s="135"/>
      <c r="BT476" s="135"/>
      <c r="BU476" s="135"/>
      <c r="BV476" s="135"/>
      <c r="BW476" s="135"/>
      <c r="BX476" s="135"/>
      <c r="BY476" s="135"/>
      <c r="BZ476" s="135"/>
      <c r="CA476" s="135"/>
      <c r="CB476" s="135"/>
      <c r="CC476" s="135"/>
      <c r="CD476" s="135"/>
      <c r="CE476" s="135"/>
      <c r="CF476" s="135"/>
      <c r="CG476" s="135"/>
      <c r="CH476" s="135"/>
      <c r="CI476" s="135"/>
      <c r="CJ476" s="135"/>
      <c r="CK476" s="135"/>
      <c r="CL476" s="135"/>
      <c r="CM476" s="135"/>
      <c r="CN476" s="135"/>
      <c r="CO476" s="135"/>
      <c r="CP476" s="135"/>
      <c r="CQ476" s="135"/>
      <c r="CR476" s="135"/>
      <c r="CS476" s="135"/>
      <c r="CT476" s="135"/>
      <c r="CU476" s="135"/>
      <c r="CV476" s="135"/>
      <c r="CW476" s="135"/>
      <c r="CX476" s="135"/>
      <c r="CY476" s="135"/>
      <c r="CZ476" s="135"/>
      <c r="DA476" s="135"/>
      <c r="DB476" s="135"/>
      <c r="DC476" s="135"/>
      <c r="DD476" s="135"/>
      <c r="DE476" s="135"/>
      <c r="DF476" s="135"/>
      <c r="DG476" s="135"/>
      <c r="DH476" s="135"/>
      <c r="DI476" s="135"/>
      <c r="DJ476" s="135"/>
      <c r="DK476" s="135"/>
      <c r="DL476" s="135"/>
      <c r="DM476" s="135"/>
      <c r="DN476" s="135"/>
      <c r="DO476" s="135"/>
      <c r="DP476" s="135"/>
      <c r="DQ476" s="135"/>
      <c r="DR476" s="135"/>
      <c r="DS476" s="135"/>
      <c r="DT476" s="135"/>
      <c r="DU476" s="135"/>
      <c r="DV476" s="135"/>
      <c r="DW476" s="135"/>
      <c r="DX476" s="135"/>
      <c r="DY476" s="135"/>
      <c r="DZ476" s="135"/>
      <c r="EA476" s="135"/>
      <c r="EB476" s="135"/>
      <c r="EC476" s="135"/>
      <c r="ED476" s="135"/>
      <c r="EE476" s="135"/>
      <c r="EF476" s="135"/>
      <c r="EG476" s="135"/>
      <c r="EH476" s="135"/>
      <c r="EI476" s="135"/>
      <c r="EJ476" s="135"/>
      <c r="EK476" s="135"/>
      <c r="EL476" s="135"/>
      <c r="EM476" s="135"/>
      <c r="EN476" s="135"/>
      <c r="EO476" s="135"/>
      <c r="EP476" s="135"/>
      <c r="EQ476" s="135"/>
      <c r="ER476" s="135"/>
      <c r="ES476" s="135"/>
      <c r="ET476" s="135"/>
      <c r="EU476" s="135"/>
      <c r="EV476" s="135"/>
      <c r="EW476" s="135"/>
      <c r="EX476" s="135"/>
      <c r="EY476" s="135"/>
      <c r="EZ476" s="135"/>
      <c r="FA476" s="135"/>
      <c r="FB476" s="135"/>
      <c r="FC476" s="135"/>
      <c r="FD476" s="135"/>
      <c r="FE476" s="135"/>
      <c r="FF476" s="135"/>
      <c r="FG476" s="135"/>
      <c r="FH476" s="135"/>
      <c r="FI476" s="135"/>
      <c r="FJ476" s="135"/>
      <c r="FK476" s="135"/>
      <c r="FL476" s="135"/>
      <c r="FM476" s="135"/>
      <c r="FN476" s="135"/>
      <c r="FO476" s="135"/>
      <c r="FP476" s="135"/>
      <c r="FQ476" s="135"/>
      <c r="FR476" s="135"/>
      <c r="FS476" s="135"/>
      <c r="FT476" s="135"/>
      <c r="FU476" s="135"/>
      <c r="FV476" s="135"/>
      <c r="FW476" s="135"/>
      <c r="FX476" s="135"/>
      <c r="FY476" s="135"/>
      <c r="FZ476" s="135"/>
      <c r="GA476" s="135"/>
      <c r="GB476" s="135"/>
      <c r="GC476" s="135"/>
      <c r="GD476" s="135"/>
      <c r="GE476" s="135"/>
      <c r="GF476" s="135"/>
      <c r="GG476" s="135"/>
      <c r="GH476" s="135"/>
      <c r="GI476" s="135"/>
      <c r="GJ476" s="135"/>
      <c r="GK476" s="135"/>
      <c r="GL476" s="135"/>
      <c r="GM476" s="135"/>
      <c r="GN476" s="135"/>
    </row>
    <row r="477" spans="1:196" s="135" customFormat="1" x14ac:dyDescent="0.25">
      <c r="A477" s="18">
        <v>1</v>
      </c>
      <c r="B477" s="18">
        <v>1</v>
      </c>
      <c r="C477" s="3755" t="s">
        <v>92</v>
      </c>
      <c r="D477" s="136">
        <f>'1 уровень'!E2827</f>
        <v>0</v>
      </c>
      <c r="E477" s="136">
        <f>'1 уровень'!F2827</f>
        <v>0</v>
      </c>
      <c r="F477" s="136">
        <f>'1 уровень'!G2827</f>
        <v>0</v>
      </c>
      <c r="G477" s="147">
        <f>'1 уровень'!H2827</f>
        <v>0</v>
      </c>
      <c r="H477" s="148">
        <f>'1 уровень'!I2827</f>
        <v>0</v>
      </c>
      <c r="I477" s="148">
        <f>'1 уровень'!J2827</f>
        <v>0</v>
      </c>
      <c r="J477" s="21">
        <f>'1 уровень'!K2827</f>
        <v>0</v>
      </c>
      <c r="K477" s="21">
        <f>'1 уровень'!L2827</f>
        <v>0</v>
      </c>
      <c r="L477" s="21">
        <f>'1 уровень'!M2827</f>
        <v>0</v>
      </c>
      <c r="M477" s="21">
        <f>'1 уровень'!N2827</f>
        <v>0</v>
      </c>
      <c r="N477" s="21">
        <f>'1 уровень'!O2827</f>
        <v>0</v>
      </c>
      <c r="O477" s="21">
        <f>'1 уровень'!P2827</f>
        <v>0</v>
      </c>
      <c r="P477" s="148">
        <f>'1 уровень'!Q2827</f>
        <v>0</v>
      </c>
      <c r="Q477" s="148">
        <f>'1 уровень'!R2827</f>
        <v>0</v>
      </c>
      <c r="R477" s="148">
        <f>'1 уровень'!S2827</f>
        <v>207.64564999999999</v>
      </c>
      <c r="S477" s="148">
        <f>'1 уровень'!T2827</f>
        <v>0</v>
      </c>
      <c r="T477" s="148">
        <f>'1 уровень'!U2827</f>
        <v>0</v>
      </c>
      <c r="U477" s="148">
        <f>'1 уровень'!V2827</f>
        <v>207.64564999999999</v>
      </c>
      <c r="V477" s="148">
        <f>'1 уровень'!W2827</f>
        <v>0</v>
      </c>
      <c r="W477" s="148">
        <f>'1 уровень'!X2827</f>
        <v>0</v>
      </c>
      <c r="X477" s="530">
        <f>'1 уровень'!Y2827</f>
        <v>207.64564999999999</v>
      </c>
      <c r="Y477" s="148" t="e">
        <f>R477/Q477*100</f>
        <v>#DIV/0!</v>
      </c>
      <c r="Z477" s="148" t="e">
        <f>X477/Q477*100</f>
        <v>#DIV/0!</v>
      </c>
      <c r="AA477" s="136">
        <f>'1 уровень'!Z2827</f>
        <v>0</v>
      </c>
      <c r="AB477" s="148">
        <f>'1 уровень'!AA2827</f>
        <v>0</v>
      </c>
      <c r="AC477" s="319">
        <f t="shared" si="91"/>
        <v>207645.65</v>
      </c>
      <c r="AD477" s="319">
        <f t="shared" si="90"/>
        <v>0</v>
      </c>
      <c r="AE477" s="855"/>
      <c r="AF477" s="18" t="e">
        <f t="shared" si="89"/>
        <v>#DIV/0!</v>
      </c>
      <c r="AG477" s="18"/>
      <c r="AH477" s="1147"/>
      <c r="AI477" s="18">
        <f t="shared" si="93"/>
        <v>0</v>
      </c>
      <c r="AJ477" s="18"/>
      <c r="AK477" s="18"/>
      <c r="AL477" s="18"/>
      <c r="AM477" s="18"/>
      <c r="AN477" s="18"/>
      <c r="AO477" s="18"/>
      <c r="AP477" s="18"/>
      <c r="AQ477" s="18"/>
      <c r="AR477" s="18"/>
      <c r="AS477" s="18"/>
      <c r="AT477" s="18"/>
      <c r="AU477" s="18"/>
      <c r="AV477" s="18"/>
      <c r="AW477" s="18"/>
      <c r="AX477" s="18"/>
      <c r="AY477" s="18"/>
      <c r="AZ477" s="18"/>
      <c r="BA477" s="18"/>
      <c r="BB477" s="18"/>
      <c r="BC477" s="18"/>
      <c r="BD477" s="18"/>
      <c r="BE477" s="18"/>
      <c r="BF477" s="18"/>
      <c r="BG477" s="18"/>
      <c r="BH477" s="18"/>
      <c r="BI477" s="18"/>
      <c r="BJ477" s="18"/>
      <c r="BK477" s="18"/>
      <c r="BL477" s="18"/>
      <c r="BM477" s="18"/>
      <c r="BN477" s="18"/>
      <c r="BO477" s="18"/>
      <c r="BP477" s="18"/>
      <c r="BQ477" s="18"/>
      <c r="BR477" s="18"/>
      <c r="BS477" s="18"/>
      <c r="BT477" s="18"/>
      <c r="BU477" s="18"/>
      <c r="BV477" s="18"/>
      <c r="BW477" s="18"/>
      <c r="BX477" s="18"/>
      <c r="BY477" s="18"/>
      <c r="BZ477" s="18"/>
      <c r="CA477" s="18"/>
      <c r="CB477" s="18"/>
      <c r="CC477" s="18"/>
      <c r="CD477" s="18"/>
      <c r="CE477" s="18"/>
      <c r="CF477" s="18"/>
      <c r="CG477" s="18"/>
      <c r="CH477" s="18"/>
      <c r="CI477" s="18"/>
      <c r="CJ477" s="18"/>
      <c r="CK477" s="18"/>
      <c r="CL477" s="18"/>
      <c r="CM477" s="18"/>
      <c r="CN477" s="18"/>
      <c r="CO477" s="18"/>
      <c r="CP477" s="18"/>
      <c r="CQ477" s="18"/>
      <c r="CR477" s="18"/>
      <c r="CS477" s="18"/>
      <c r="CT477" s="18"/>
      <c r="CU477" s="18"/>
      <c r="CV477" s="18"/>
      <c r="CW477" s="18"/>
      <c r="CX477" s="18"/>
      <c r="CY477" s="18"/>
      <c r="CZ477" s="18"/>
      <c r="DA477" s="18"/>
      <c r="DB477" s="18"/>
      <c r="DC477" s="18"/>
      <c r="DD477" s="18"/>
      <c r="DE477" s="18"/>
      <c r="DF477" s="18"/>
      <c r="DG477" s="18"/>
      <c r="DH477" s="18"/>
      <c r="DI477" s="18"/>
      <c r="DJ477" s="18"/>
      <c r="DK477" s="18"/>
      <c r="DL477" s="18"/>
      <c r="DM477" s="18"/>
      <c r="DN477" s="18"/>
      <c r="DO477" s="18"/>
      <c r="DP477" s="18"/>
      <c r="DQ477" s="18"/>
      <c r="DR477" s="18"/>
      <c r="DS477" s="18"/>
      <c r="DT477" s="18"/>
      <c r="DU477" s="18"/>
      <c r="DV477" s="18"/>
      <c r="DW477" s="18"/>
      <c r="DX477" s="18"/>
      <c r="DY477" s="18"/>
      <c r="DZ477" s="18"/>
      <c r="EA477" s="18"/>
      <c r="EB477" s="18"/>
      <c r="EC477" s="18"/>
      <c r="ED477" s="18"/>
      <c r="EE477" s="18"/>
      <c r="EF477" s="18"/>
      <c r="EG477" s="18"/>
      <c r="EH477" s="18"/>
      <c r="EI477" s="18"/>
      <c r="EJ477" s="18"/>
      <c r="EK477" s="18"/>
      <c r="EL477" s="18"/>
      <c r="EM477" s="18"/>
      <c r="EN477" s="18"/>
      <c r="EO477" s="18"/>
      <c r="EP477" s="18"/>
      <c r="EQ477" s="18"/>
      <c r="ER477" s="18"/>
      <c r="ES477" s="18"/>
      <c r="ET477" s="18"/>
      <c r="EU477" s="18"/>
      <c r="EV477" s="18"/>
      <c r="EW477" s="18"/>
      <c r="EX477" s="18"/>
      <c r="EY477" s="18"/>
      <c r="EZ477" s="18"/>
      <c r="FA477" s="18"/>
      <c r="FB477" s="18"/>
      <c r="FC477" s="18"/>
      <c r="FD477" s="18"/>
      <c r="FE477" s="18"/>
      <c r="FF477" s="18"/>
      <c r="FG477" s="18"/>
      <c r="FH477" s="18"/>
      <c r="FI477" s="18"/>
      <c r="FJ477" s="18"/>
      <c r="FK477" s="18"/>
      <c r="FL477" s="18"/>
      <c r="FM477" s="18"/>
      <c r="FN477" s="18"/>
      <c r="FO477" s="18"/>
      <c r="FP477" s="18"/>
      <c r="FQ477" s="18"/>
      <c r="FR477" s="18"/>
      <c r="FS477" s="18"/>
      <c r="FT477" s="18"/>
      <c r="FU477" s="18"/>
      <c r="FV477" s="18"/>
      <c r="FW477" s="18"/>
      <c r="FX477" s="18"/>
      <c r="FY477" s="18"/>
      <c r="FZ477" s="18"/>
      <c r="GA477" s="18"/>
      <c r="GB477" s="18"/>
      <c r="GC477" s="18"/>
      <c r="GD477" s="18"/>
      <c r="GE477" s="18"/>
      <c r="GF477" s="18"/>
      <c r="GG477" s="18"/>
      <c r="GH477" s="18"/>
      <c r="GI477" s="18"/>
      <c r="GJ477" s="18"/>
      <c r="GK477" s="18"/>
      <c r="GL477" s="18"/>
      <c r="GM477" s="18"/>
      <c r="GN477" s="18"/>
    </row>
    <row r="478" spans="1:196" s="135" customFormat="1" x14ac:dyDescent="0.25">
      <c r="A478" s="18">
        <v>1</v>
      </c>
      <c r="B478" s="18">
        <v>1</v>
      </c>
      <c r="C478" s="1377" t="s">
        <v>7</v>
      </c>
      <c r="D478" s="20">
        <f>'1 уровень'!E2828</f>
        <v>0</v>
      </c>
      <c r="E478" s="20">
        <f>'1 уровень'!F2828</f>
        <v>0</v>
      </c>
      <c r="F478" s="20">
        <f>'1 уровень'!G2828</f>
        <v>1</v>
      </c>
      <c r="G478" s="138" t="e">
        <f>'1 уровень'!H2828</f>
        <v>#DIV/0!</v>
      </c>
      <c r="H478" s="148" t="e">
        <f>'1 уровень'!I2828</f>
        <v>#DIV/0!</v>
      </c>
      <c r="I478" s="148">
        <f>'1 уровень'!J2828</f>
        <v>1</v>
      </c>
      <c r="J478" s="23">
        <f>'1 уровень'!K2828</f>
        <v>0</v>
      </c>
      <c r="K478" s="23">
        <f>'1 уровень'!L2828</f>
        <v>0</v>
      </c>
      <c r="L478" s="23">
        <f>'1 уровень'!M2828</f>
        <v>1</v>
      </c>
      <c r="M478" s="23" t="e">
        <f>'1 уровень'!N2828</f>
        <v>#DIV/0!</v>
      </c>
      <c r="N478" s="23" t="e">
        <f>'1 уровень'!O2828</f>
        <v>#DIV/0!</v>
      </c>
      <c r="O478" s="23" t="e">
        <f>'1 уровень'!P2828</f>
        <v>#DIV/0!</v>
      </c>
      <c r="P478" s="148">
        <f>'1 уровень'!Q2828</f>
        <v>0</v>
      </c>
      <c r="Q478" s="148">
        <f>'1 уровень'!R2828</f>
        <v>0</v>
      </c>
      <c r="R478" s="148">
        <f>'1 уровень'!S2828</f>
        <v>17.68957</v>
      </c>
      <c r="S478" s="148">
        <f>'1 уровень'!T2828</f>
        <v>0</v>
      </c>
      <c r="T478" s="148">
        <f>'1 уровень'!U2828</f>
        <v>0</v>
      </c>
      <c r="U478" s="148">
        <f>'1 уровень'!V2828</f>
        <v>17.68957</v>
      </c>
      <c r="V478" s="148">
        <f>'1 уровень'!W2828</f>
        <v>0</v>
      </c>
      <c r="W478" s="148">
        <f>'1 уровень'!X2828</f>
        <v>0</v>
      </c>
      <c r="X478" s="530">
        <f>'1 уровень'!Y2828</f>
        <v>17.68957</v>
      </c>
      <c r="Y478" s="148" t="e">
        <f>R478/Q478*100</f>
        <v>#DIV/0!</v>
      </c>
      <c r="Z478" s="148" t="e">
        <f>X478/Q478*100</f>
        <v>#DIV/0!</v>
      </c>
      <c r="AA478" s="20">
        <f>'1 уровень'!Z2828</f>
        <v>0</v>
      </c>
      <c r="AB478" s="148">
        <f>'1 уровень'!AA2828</f>
        <v>0</v>
      </c>
      <c r="AC478" s="319">
        <f t="shared" si="91"/>
        <v>17689.57</v>
      </c>
      <c r="AD478" s="319">
        <f t="shared" si="90"/>
        <v>0</v>
      </c>
      <c r="AE478" s="855">
        <f>IF(P478&gt;0,P478*1000/D478,0)</f>
        <v>0</v>
      </c>
      <c r="AF478" s="135">
        <f t="shared" si="89"/>
        <v>17689.57</v>
      </c>
      <c r="AH478" s="403"/>
      <c r="AI478" s="135">
        <f t="shared" si="93"/>
        <v>0</v>
      </c>
    </row>
    <row r="479" spans="1:196" x14ac:dyDescent="0.25">
      <c r="A479" s="18">
        <v>1</v>
      </c>
      <c r="B479" s="18">
        <v>1</v>
      </c>
      <c r="C479" s="2081" t="s">
        <v>14</v>
      </c>
      <c r="D479" s="20">
        <f>'1 уровень'!E2829</f>
        <v>0</v>
      </c>
      <c r="E479" s="20">
        <f>'1 уровень'!F2829</f>
        <v>0</v>
      </c>
      <c r="F479" s="20">
        <f>'1 уровень'!G2829</f>
        <v>0</v>
      </c>
      <c r="G479" s="138">
        <f>'1 уровень'!H2829</f>
        <v>0</v>
      </c>
      <c r="H479" s="167">
        <f>'1 уровень'!I2829</f>
        <v>0</v>
      </c>
      <c r="I479" s="167">
        <f>'1 уровень'!J2829</f>
        <v>0</v>
      </c>
      <c r="J479" s="167">
        <f>'1 уровень'!K2829</f>
        <v>0</v>
      </c>
      <c r="K479" s="167">
        <f>'1 уровень'!L2829</f>
        <v>0</v>
      </c>
      <c r="L479" s="167">
        <f>'1 уровень'!M2829</f>
        <v>0</v>
      </c>
      <c r="M479" s="167">
        <f>'1 уровень'!N2829</f>
        <v>0</v>
      </c>
      <c r="N479" s="167">
        <f>'1 уровень'!O2829</f>
        <v>0</v>
      </c>
      <c r="O479" s="167">
        <f>'1 уровень'!P2829</f>
        <v>0</v>
      </c>
      <c r="P479" s="148">
        <f>'1 уровень'!Q2829</f>
        <v>0</v>
      </c>
      <c r="Q479" s="148">
        <f>'1 уровень'!R2829</f>
        <v>0</v>
      </c>
      <c r="R479" s="148">
        <f>'1 уровень'!S2829</f>
        <v>0</v>
      </c>
      <c r="S479" s="148">
        <f>'1 уровень'!T2829</f>
        <v>0</v>
      </c>
      <c r="T479" s="148">
        <f>'1 уровень'!U2829</f>
        <v>0</v>
      </c>
      <c r="U479" s="148">
        <f>'1 уровень'!V2829</f>
        <v>0</v>
      </c>
      <c r="V479" s="148">
        <f>'1 уровень'!W2829</f>
        <v>0</v>
      </c>
      <c r="W479" s="148">
        <f>'1 уровень'!X2829</f>
        <v>0</v>
      </c>
      <c r="X479" s="530">
        <f>'1 уровень'!Y2829</f>
        <v>0</v>
      </c>
      <c r="Y479" s="148"/>
      <c r="Z479" s="148"/>
      <c r="AA479" s="20">
        <f>'1 уровень'!Z2829</f>
        <v>0</v>
      </c>
      <c r="AB479" s="148">
        <f>'1 уровень'!AA2829</f>
        <v>0</v>
      </c>
      <c r="AC479" s="319">
        <f t="shared" si="91"/>
        <v>0</v>
      </c>
      <c r="AD479" s="319">
        <f t="shared" si="90"/>
        <v>0</v>
      </c>
      <c r="AE479" s="855">
        <f>IF(P479&gt;0,P479*1000/D479,0)</f>
        <v>0</v>
      </c>
      <c r="AF479" s="18" t="e">
        <f t="shared" si="89"/>
        <v>#DIV/0!</v>
      </c>
      <c r="AH479" s="1147"/>
      <c r="AI479" s="18">
        <f t="shared" si="93"/>
        <v>0</v>
      </c>
    </row>
    <row r="480" spans="1:196" x14ac:dyDescent="0.25">
      <c r="A480" s="18">
        <v>1</v>
      </c>
      <c r="B480" s="18">
        <v>1</v>
      </c>
      <c r="C480" s="677" t="s">
        <v>194</v>
      </c>
      <c r="D480" s="27">
        <f>'1 уровень'!E2830</f>
        <v>0</v>
      </c>
      <c r="E480" s="27">
        <f>'1 уровень'!F2830</f>
        <v>0</v>
      </c>
      <c r="F480" s="27">
        <f>'1 уровень'!G2830</f>
        <v>0</v>
      </c>
      <c r="G480" s="140">
        <f>'1 уровень'!H2830</f>
        <v>0</v>
      </c>
      <c r="H480" s="154">
        <f>'1 уровень'!I2830</f>
        <v>0</v>
      </c>
      <c r="I480" s="154">
        <f>'1 уровень'!J2830</f>
        <v>0</v>
      </c>
      <c r="J480" s="149">
        <f>'1 уровень'!K2830</f>
        <v>0</v>
      </c>
      <c r="K480" s="149">
        <f>'1 уровень'!L2830</f>
        <v>0</v>
      </c>
      <c r="L480" s="149">
        <f>'1 уровень'!M2830</f>
        <v>0</v>
      </c>
      <c r="M480" s="149">
        <f>'1 уровень'!N2830</f>
        <v>0</v>
      </c>
      <c r="N480" s="149">
        <f>'1 уровень'!O2830</f>
        <v>0</v>
      </c>
      <c r="O480" s="149">
        <f>'1 уровень'!P2830</f>
        <v>0</v>
      </c>
      <c r="P480" s="148">
        <f>'1 уровень'!Q2830</f>
        <v>0</v>
      </c>
      <c r="Q480" s="148">
        <f>'1 уровень'!R2830</f>
        <v>0</v>
      </c>
      <c r="R480" s="148">
        <f>'1 уровень'!S2830</f>
        <v>0</v>
      </c>
      <c r="S480" s="148">
        <f>'1 уровень'!T2830</f>
        <v>0</v>
      </c>
      <c r="T480" s="148">
        <f>'1 уровень'!U2830</f>
        <v>0</v>
      </c>
      <c r="U480" s="148">
        <f>'1 уровень'!V2830</f>
        <v>0</v>
      </c>
      <c r="V480" s="148">
        <f>'1 уровень'!W2830</f>
        <v>0</v>
      </c>
      <c r="W480" s="148">
        <f>'1 уровень'!X2830</f>
        <v>0</v>
      </c>
      <c r="X480" s="530">
        <f>'1 уровень'!Y2830</f>
        <v>0</v>
      </c>
      <c r="Y480" s="148" t="e">
        <f>R480/Q480*100</f>
        <v>#DIV/0!</v>
      </c>
      <c r="Z480" s="148" t="e">
        <f>X480/Q480*100</f>
        <v>#DIV/0!</v>
      </c>
      <c r="AA480" s="27">
        <f>'1 уровень'!Z2830</f>
        <v>0</v>
      </c>
      <c r="AB480" s="148">
        <f>'1 уровень'!AA2830</f>
        <v>0</v>
      </c>
      <c r="AC480" s="319">
        <f t="shared" si="91"/>
        <v>0</v>
      </c>
      <c r="AD480" s="319">
        <f t="shared" si="90"/>
        <v>0</v>
      </c>
      <c r="AE480" s="855"/>
      <c r="AF480" s="135" t="e">
        <f t="shared" si="89"/>
        <v>#DIV/0!</v>
      </c>
      <c r="AG480" s="135"/>
      <c r="AH480" s="403"/>
      <c r="AI480" s="135">
        <f t="shared" si="93"/>
        <v>0</v>
      </c>
      <c r="AJ480" s="135"/>
      <c r="AK480" s="135"/>
      <c r="AL480" s="135"/>
      <c r="AM480" s="135"/>
      <c r="AN480" s="135"/>
      <c r="AO480" s="135"/>
      <c r="AP480" s="135"/>
      <c r="AQ480" s="135"/>
      <c r="AR480" s="135"/>
      <c r="AS480" s="135"/>
      <c r="AT480" s="135"/>
      <c r="AU480" s="135"/>
      <c r="AV480" s="135"/>
      <c r="AW480" s="135"/>
      <c r="AX480" s="135"/>
      <c r="AY480" s="135"/>
      <c r="AZ480" s="135"/>
      <c r="BA480" s="135"/>
      <c r="BB480" s="135"/>
      <c r="BC480" s="135"/>
      <c r="BD480" s="135"/>
      <c r="BE480" s="135"/>
      <c r="BF480" s="135"/>
      <c r="BG480" s="135"/>
      <c r="BH480" s="135"/>
      <c r="BI480" s="135"/>
      <c r="BJ480" s="135"/>
      <c r="BK480" s="135"/>
      <c r="BL480" s="135"/>
      <c r="BM480" s="135"/>
      <c r="BN480" s="135"/>
      <c r="BO480" s="135"/>
      <c r="BP480" s="135"/>
      <c r="BQ480" s="135"/>
      <c r="BR480" s="135"/>
      <c r="BS480" s="135"/>
      <c r="BT480" s="135"/>
      <c r="BU480" s="135"/>
      <c r="BV480" s="135"/>
      <c r="BW480" s="135"/>
      <c r="BX480" s="135"/>
      <c r="BY480" s="135"/>
      <c r="BZ480" s="135"/>
      <c r="CA480" s="135"/>
      <c r="CB480" s="135"/>
      <c r="CC480" s="135"/>
      <c r="CD480" s="135"/>
      <c r="CE480" s="135"/>
      <c r="CF480" s="135"/>
      <c r="CG480" s="135"/>
      <c r="CH480" s="135"/>
      <c r="CI480" s="135"/>
      <c r="CJ480" s="135"/>
      <c r="CK480" s="135"/>
      <c r="CL480" s="135"/>
      <c r="CM480" s="135"/>
      <c r="CN480" s="135"/>
      <c r="CO480" s="135"/>
      <c r="CP480" s="135"/>
      <c r="CQ480" s="135"/>
      <c r="CR480" s="135"/>
      <c r="CS480" s="135"/>
      <c r="CT480" s="135"/>
      <c r="CU480" s="135"/>
      <c r="CV480" s="135"/>
      <c r="CW480" s="135"/>
      <c r="CX480" s="135"/>
      <c r="CY480" s="135"/>
      <c r="CZ480" s="135"/>
      <c r="DA480" s="135"/>
      <c r="DB480" s="135"/>
      <c r="DC480" s="135"/>
      <c r="DD480" s="135"/>
      <c r="DE480" s="135"/>
      <c r="DF480" s="135"/>
      <c r="DG480" s="135"/>
      <c r="DH480" s="135"/>
      <c r="DI480" s="135"/>
      <c r="DJ480" s="135"/>
      <c r="DK480" s="135"/>
      <c r="DL480" s="135"/>
      <c r="DM480" s="135"/>
      <c r="DN480" s="135"/>
      <c r="DO480" s="135"/>
      <c r="DP480" s="135"/>
      <c r="DQ480" s="135"/>
      <c r="DR480" s="135"/>
      <c r="DS480" s="135"/>
      <c r="DT480" s="135"/>
      <c r="DU480" s="135"/>
      <c r="DV480" s="135"/>
      <c r="DW480" s="135"/>
      <c r="DX480" s="135"/>
      <c r="DY480" s="135"/>
      <c r="DZ480" s="135"/>
      <c r="EA480" s="135"/>
      <c r="EB480" s="135"/>
      <c r="EC480" s="135"/>
      <c r="ED480" s="135"/>
      <c r="EE480" s="135"/>
      <c r="EF480" s="135"/>
      <c r="EG480" s="135"/>
      <c r="EH480" s="135"/>
      <c r="EI480" s="135"/>
      <c r="EJ480" s="135"/>
      <c r="EK480" s="135"/>
      <c r="EL480" s="135"/>
      <c r="EM480" s="135"/>
      <c r="EN480" s="135"/>
      <c r="EO480" s="135"/>
      <c r="EP480" s="135"/>
      <c r="EQ480" s="135"/>
      <c r="ER480" s="135"/>
      <c r="ES480" s="135"/>
      <c r="ET480" s="135"/>
      <c r="EU480" s="135"/>
      <c r="EV480" s="135"/>
      <c r="EW480" s="135"/>
      <c r="EX480" s="135"/>
      <c r="EY480" s="135"/>
      <c r="EZ480" s="135"/>
      <c r="FA480" s="135"/>
      <c r="FB480" s="135"/>
      <c r="FC480" s="135"/>
      <c r="FD480" s="135"/>
      <c r="FE480" s="135"/>
      <c r="FF480" s="135"/>
      <c r="FG480" s="135"/>
      <c r="FH480" s="135"/>
      <c r="FI480" s="135"/>
      <c r="FJ480" s="135"/>
      <c r="FK480" s="135"/>
      <c r="FL480" s="135"/>
      <c r="FM480" s="135"/>
      <c r="FN480" s="135"/>
      <c r="FO480" s="135"/>
      <c r="FP480" s="135"/>
      <c r="FQ480" s="135"/>
      <c r="FR480" s="135"/>
      <c r="FS480" s="135"/>
      <c r="FT480" s="135"/>
      <c r="FU480" s="135"/>
      <c r="FV480" s="135"/>
      <c r="FW480" s="135"/>
      <c r="FX480" s="135"/>
      <c r="FY480" s="135"/>
      <c r="FZ480" s="135"/>
      <c r="GA480" s="135"/>
      <c r="GB480" s="135"/>
      <c r="GC480" s="135"/>
      <c r="GD480" s="135"/>
      <c r="GE480" s="135"/>
      <c r="GF480" s="135"/>
      <c r="GG480" s="135"/>
      <c r="GH480" s="135"/>
      <c r="GI480" s="135"/>
      <c r="GJ480" s="135"/>
      <c r="GK480" s="135"/>
      <c r="GL480" s="135"/>
      <c r="GM480" s="135"/>
      <c r="GN480" s="135"/>
    </row>
    <row r="481" spans="2:196" x14ac:dyDescent="0.25">
      <c r="B481" s="18">
        <v>1</v>
      </c>
      <c r="C481" s="677" t="s">
        <v>288</v>
      </c>
      <c r="D481" s="27">
        <f>'1 уровень'!E2831</f>
        <v>0</v>
      </c>
      <c r="E481" s="27">
        <f>'1 уровень'!F2831</f>
        <v>0</v>
      </c>
      <c r="F481" s="27">
        <f>'1 уровень'!G2831</f>
        <v>0</v>
      </c>
      <c r="G481" s="140">
        <f>'1 уровень'!H2831</f>
        <v>0</v>
      </c>
      <c r="H481" s="154">
        <f>'1 уровень'!I2831</f>
        <v>0</v>
      </c>
      <c r="I481" s="154">
        <f>'1 уровень'!J2831</f>
        <v>0</v>
      </c>
      <c r="J481" s="149">
        <f>'1 уровень'!K2831</f>
        <v>0</v>
      </c>
      <c r="K481" s="149">
        <f>'1 уровень'!L2831</f>
        <v>0</v>
      </c>
      <c r="L481" s="149">
        <f>'1 уровень'!M2831</f>
        <v>0</v>
      </c>
      <c r="M481" s="149">
        <f>'1 уровень'!N2831</f>
        <v>0</v>
      </c>
      <c r="N481" s="149">
        <f>'1 уровень'!O2831</f>
        <v>0</v>
      </c>
      <c r="O481" s="149">
        <f>'1 уровень'!P2831</f>
        <v>0</v>
      </c>
      <c r="P481" s="148">
        <f>'1 уровень'!Q2831</f>
        <v>0</v>
      </c>
      <c r="Q481" s="148">
        <f>'1 уровень'!R2831</f>
        <v>0</v>
      </c>
      <c r="R481" s="148">
        <f>'1 уровень'!S2831</f>
        <v>0</v>
      </c>
      <c r="S481" s="148">
        <f>'1 уровень'!T2831</f>
        <v>0</v>
      </c>
      <c r="T481" s="148">
        <f>'1 уровень'!U2831</f>
        <v>0</v>
      </c>
      <c r="U481" s="148">
        <f>'1 уровень'!V2831</f>
        <v>0</v>
      </c>
      <c r="V481" s="148">
        <f>'1 уровень'!W2831</f>
        <v>0</v>
      </c>
      <c r="W481" s="148">
        <f>'1 уровень'!X2831</f>
        <v>0</v>
      </c>
      <c r="X481" s="530">
        <f>'1 уровень'!Y2831</f>
        <v>0</v>
      </c>
      <c r="Y481" s="148" t="e">
        <f>R481/Q481*100</f>
        <v>#DIV/0!</v>
      </c>
      <c r="Z481" s="148" t="e">
        <f>X481/Q481*100</f>
        <v>#DIV/0!</v>
      </c>
      <c r="AA481" s="27">
        <f>'1 уровень'!Z2831</f>
        <v>0</v>
      </c>
      <c r="AB481" s="148">
        <f>'1 уровень'!AA2831</f>
        <v>0</v>
      </c>
      <c r="AC481" s="319">
        <f t="shared" si="91"/>
        <v>0</v>
      </c>
      <c r="AD481" s="319">
        <f t="shared" si="90"/>
        <v>0</v>
      </c>
      <c r="AE481" s="855"/>
      <c r="AF481" s="135" t="e">
        <f t="shared" si="89"/>
        <v>#DIV/0!</v>
      </c>
      <c r="AG481" s="135"/>
      <c r="AH481" s="403"/>
      <c r="AI481" s="135">
        <f t="shared" si="93"/>
        <v>0</v>
      </c>
      <c r="AJ481" s="135"/>
      <c r="AK481" s="135"/>
      <c r="AL481" s="135"/>
      <c r="AM481" s="135"/>
      <c r="AN481" s="135"/>
      <c r="AO481" s="135"/>
      <c r="AP481" s="135"/>
      <c r="AQ481" s="135"/>
      <c r="AR481" s="135"/>
      <c r="AS481" s="135"/>
      <c r="AT481" s="135"/>
      <c r="AU481" s="135"/>
      <c r="AV481" s="135"/>
      <c r="AW481" s="135"/>
      <c r="AX481" s="135"/>
      <c r="AY481" s="135"/>
      <c r="AZ481" s="135"/>
      <c r="BA481" s="135"/>
      <c r="BB481" s="135"/>
      <c r="BC481" s="135"/>
      <c r="BD481" s="135"/>
      <c r="BE481" s="135"/>
      <c r="BF481" s="135"/>
      <c r="BG481" s="135"/>
      <c r="BH481" s="135"/>
      <c r="BI481" s="135"/>
      <c r="BJ481" s="135"/>
      <c r="BK481" s="135"/>
      <c r="BL481" s="135"/>
      <c r="BM481" s="135"/>
      <c r="BN481" s="135"/>
      <c r="BO481" s="135"/>
      <c r="BP481" s="135"/>
      <c r="BQ481" s="135"/>
      <c r="BR481" s="135"/>
      <c r="BS481" s="135"/>
      <c r="BT481" s="135"/>
      <c r="BU481" s="135"/>
      <c r="BV481" s="135"/>
      <c r="BW481" s="135"/>
      <c r="BX481" s="135"/>
      <c r="BY481" s="135"/>
      <c r="BZ481" s="135"/>
      <c r="CA481" s="135"/>
      <c r="CB481" s="135"/>
      <c r="CC481" s="135"/>
      <c r="CD481" s="135"/>
      <c r="CE481" s="135"/>
      <c r="CF481" s="135"/>
      <c r="CG481" s="135"/>
      <c r="CH481" s="135"/>
      <c r="CI481" s="135"/>
      <c r="CJ481" s="135"/>
      <c r="CK481" s="135"/>
      <c r="CL481" s="135"/>
      <c r="CM481" s="135"/>
      <c r="CN481" s="135"/>
      <c r="CO481" s="135"/>
      <c r="CP481" s="135"/>
      <c r="CQ481" s="135"/>
      <c r="CR481" s="135"/>
      <c r="CS481" s="135"/>
      <c r="CT481" s="135"/>
      <c r="CU481" s="135"/>
      <c r="CV481" s="135"/>
      <c r="CW481" s="135"/>
      <c r="CX481" s="135"/>
      <c r="CY481" s="135"/>
      <c r="CZ481" s="135"/>
      <c r="DA481" s="135"/>
      <c r="DB481" s="135"/>
      <c r="DC481" s="135"/>
      <c r="DD481" s="135"/>
      <c r="DE481" s="135"/>
      <c r="DF481" s="135"/>
      <c r="DG481" s="135"/>
      <c r="DH481" s="135"/>
      <c r="DI481" s="135"/>
      <c r="DJ481" s="135"/>
      <c r="DK481" s="135"/>
      <c r="DL481" s="135"/>
      <c r="DM481" s="135"/>
      <c r="DN481" s="135"/>
      <c r="DO481" s="135"/>
      <c r="DP481" s="135"/>
      <c r="DQ481" s="135"/>
      <c r="DR481" s="135"/>
      <c r="DS481" s="135"/>
      <c r="DT481" s="135"/>
      <c r="DU481" s="135"/>
      <c r="DV481" s="135"/>
      <c r="DW481" s="135"/>
      <c r="DX481" s="135"/>
      <c r="DY481" s="135"/>
      <c r="DZ481" s="135"/>
      <c r="EA481" s="135"/>
      <c r="EB481" s="135"/>
      <c r="EC481" s="135"/>
      <c r="ED481" s="135"/>
      <c r="EE481" s="135"/>
      <c r="EF481" s="135"/>
      <c r="EG481" s="135"/>
      <c r="EH481" s="135"/>
      <c r="EI481" s="135"/>
      <c r="EJ481" s="135"/>
      <c r="EK481" s="135"/>
      <c r="EL481" s="135"/>
      <c r="EM481" s="135"/>
      <c r="EN481" s="135"/>
      <c r="EO481" s="135"/>
      <c r="EP481" s="135"/>
      <c r="EQ481" s="135"/>
      <c r="ER481" s="135"/>
      <c r="ES481" s="135"/>
      <c r="ET481" s="135"/>
      <c r="EU481" s="135"/>
      <c r="EV481" s="135"/>
      <c r="EW481" s="135"/>
      <c r="EX481" s="135"/>
      <c r="EY481" s="135"/>
      <c r="EZ481" s="135"/>
      <c r="FA481" s="135"/>
      <c r="FB481" s="135"/>
      <c r="FC481" s="135"/>
      <c r="FD481" s="135"/>
      <c r="FE481" s="135"/>
      <c r="FF481" s="135"/>
      <c r="FG481" s="135"/>
      <c r="FH481" s="135"/>
      <c r="FI481" s="135"/>
      <c r="FJ481" s="135"/>
      <c r="FK481" s="135"/>
      <c r="FL481" s="135"/>
      <c r="FM481" s="135"/>
      <c r="FN481" s="135"/>
      <c r="FO481" s="135"/>
      <c r="FP481" s="135"/>
      <c r="FQ481" s="135"/>
      <c r="FR481" s="135"/>
      <c r="FS481" s="135"/>
      <c r="FT481" s="135"/>
      <c r="FU481" s="135"/>
      <c r="FV481" s="135"/>
      <c r="FW481" s="135"/>
      <c r="FX481" s="135"/>
      <c r="FY481" s="135"/>
      <c r="FZ481" s="135"/>
      <c r="GA481" s="135"/>
      <c r="GB481" s="135"/>
      <c r="GC481" s="135"/>
      <c r="GD481" s="135"/>
      <c r="GE481" s="135"/>
      <c r="GF481" s="135"/>
      <c r="GG481" s="135"/>
      <c r="GH481" s="135"/>
      <c r="GI481" s="135"/>
      <c r="GJ481" s="135"/>
      <c r="GK481" s="135"/>
      <c r="GL481" s="135"/>
      <c r="GM481" s="135"/>
      <c r="GN481" s="135"/>
    </row>
    <row r="482" spans="2:196" x14ac:dyDescent="0.25">
      <c r="B482" s="18">
        <v>1</v>
      </c>
      <c r="C482" s="666" t="s">
        <v>270</v>
      </c>
      <c r="D482" s="27">
        <f>'1 уровень'!E2832</f>
        <v>0</v>
      </c>
      <c r="E482" s="27">
        <f>'1 уровень'!F2832</f>
        <v>0</v>
      </c>
      <c r="F482" s="27">
        <f>'1 уровень'!G2832</f>
        <v>0</v>
      </c>
      <c r="G482" s="140" t="e">
        <f>'1 уровень'!H2832</f>
        <v>#DIV/0!</v>
      </c>
      <c r="H482" s="154">
        <f>'1 уровень'!I2832</f>
        <v>0</v>
      </c>
      <c r="I482" s="154">
        <f>'1 уровень'!J2832</f>
        <v>0</v>
      </c>
      <c r="J482" s="149">
        <f>'1 уровень'!K2832</f>
        <v>0</v>
      </c>
      <c r="K482" s="149">
        <f>'1 уровень'!L2832</f>
        <v>0</v>
      </c>
      <c r="L482" s="149">
        <f>'1 уровень'!M2832</f>
        <v>0</v>
      </c>
      <c r="M482" s="149">
        <f>'1 уровень'!N2832</f>
        <v>0</v>
      </c>
      <c r="N482" s="149">
        <f>'1 уровень'!O2832</f>
        <v>0</v>
      </c>
      <c r="O482" s="149">
        <f>'1 уровень'!P2832</f>
        <v>0</v>
      </c>
      <c r="P482" s="148">
        <f>'1 уровень'!Q2832</f>
        <v>0</v>
      </c>
      <c r="Q482" s="148">
        <f>'1 уровень'!R2832</f>
        <v>0</v>
      </c>
      <c r="R482" s="148">
        <f>'1 уровень'!S2832</f>
        <v>0</v>
      </c>
      <c r="S482" s="148">
        <f>'1 уровень'!T2832</f>
        <v>0</v>
      </c>
      <c r="T482" s="148">
        <f>'1 уровень'!U2832</f>
        <v>0</v>
      </c>
      <c r="U482" s="148">
        <f>'1 уровень'!V2832</f>
        <v>0</v>
      </c>
      <c r="V482" s="148">
        <f>'1 уровень'!W2832</f>
        <v>0</v>
      </c>
      <c r="W482" s="148">
        <f>'1 уровень'!X2832</f>
        <v>0</v>
      </c>
      <c r="X482" s="530">
        <f>'1 уровень'!Y2832</f>
        <v>0</v>
      </c>
      <c r="Y482" s="148"/>
      <c r="Z482" s="148"/>
      <c r="AA482" s="27">
        <f>'1 уровень'!Z2832</f>
        <v>0</v>
      </c>
      <c r="AB482" s="148">
        <f>'1 уровень'!AA2832</f>
        <v>0</v>
      </c>
      <c r="AC482" s="319">
        <f t="shared" si="91"/>
        <v>0</v>
      </c>
      <c r="AD482" s="319">
        <f t="shared" si="90"/>
        <v>0</v>
      </c>
      <c r="AE482" s="855">
        <f>IF(P482&gt;0,P482*1000/D482,0)</f>
        <v>0</v>
      </c>
      <c r="AF482" s="135" t="e">
        <f t="shared" si="89"/>
        <v>#DIV/0!</v>
      </c>
      <c r="AG482" s="135"/>
      <c r="AH482" s="403"/>
      <c r="AI482" s="135">
        <f t="shared" si="93"/>
        <v>0</v>
      </c>
      <c r="AJ482" s="135"/>
      <c r="AK482" s="135"/>
      <c r="AL482" s="135"/>
      <c r="AM482" s="135"/>
      <c r="AN482" s="135"/>
      <c r="AO482" s="135"/>
      <c r="AP482" s="135"/>
      <c r="AQ482" s="135"/>
      <c r="AR482" s="135"/>
      <c r="AS482" s="135"/>
      <c r="AT482" s="135"/>
      <c r="AU482" s="135"/>
      <c r="AV482" s="135"/>
      <c r="AW482" s="135"/>
      <c r="AX482" s="135"/>
      <c r="AY482" s="135"/>
      <c r="AZ482" s="135"/>
      <c r="BA482" s="135"/>
      <c r="BB482" s="135"/>
      <c r="BC482" s="135"/>
      <c r="BD482" s="135"/>
      <c r="BE482" s="135"/>
      <c r="BF482" s="135"/>
      <c r="BG482" s="135"/>
      <c r="BH482" s="135"/>
      <c r="BI482" s="135"/>
      <c r="BJ482" s="135"/>
      <c r="BK482" s="135"/>
      <c r="BL482" s="135"/>
      <c r="BM482" s="135"/>
      <c r="BN482" s="135"/>
      <c r="BO482" s="135"/>
      <c r="BP482" s="135"/>
      <c r="BQ482" s="135"/>
      <c r="BR482" s="135"/>
      <c r="BS482" s="135"/>
      <c r="BT482" s="135"/>
      <c r="BU482" s="135"/>
      <c r="BV482" s="135"/>
      <c r="BW482" s="135"/>
      <c r="BX482" s="135"/>
      <c r="BY482" s="135"/>
      <c r="BZ482" s="135"/>
      <c r="CA482" s="135"/>
      <c r="CB482" s="135"/>
      <c r="CC482" s="135"/>
      <c r="CD482" s="135"/>
      <c r="CE482" s="135"/>
      <c r="CF482" s="135"/>
      <c r="CG482" s="135"/>
      <c r="CH482" s="135"/>
      <c r="CI482" s="135"/>
      <c r="CJ482" s="135"/>
      <c r="CK482" s="135"/>
      <c r="CL482" s="135"/>
      <c r="CM482" s="135"/>
      <c r="CN482" s="135"/>
      <c r="CO482" s="135"/>
      <c r="CP482" s="135"/>
      <c r="CQ482" s="135"/>
      <c r="CR482" s="135"/>
      <c r="CS482" s="135"/>
      <c r="CT482" s="135"/>
      <c r="CU482" s="135"/>
      <c r="CV482" s="135"/>
      <c r="CW482" s="135"/>
      <c r="CX482" s="135"/>
      <c r="CY482" s="135"/>
      <c r="CZ482" s="135"/>
      <c r="DA482" s="135"/>
      <c r="DB482" s="135"/>
      <c r="DC482" s="135"/>
      <c r="DD482" s="135"/>
      <c r="DE482" s="135"/>
      <c r="DF482" s="135"/>
      <c r="DG482" s="135"/>
      <c r="DH482" s="135"/>
      <c r="DI482" s="135"/>
      <c r="DJ482" s="135"/>
      <c r="DK482" s="135"/>
      <c r="DL482" s="135"/>
      <c r="DM482" s="135"/>
      <c r="DN482" s="135"/>
      <c r="DO482" s="135"/>
      <c r="DP482" s="135"/>
      <c r="DQ482" s="135"/>
      <c r="DR482" s="135"/>
      <c r="DS482" s="135"/>
      <c r="DT482" s="135"/>
      <c r="DU482" s="135"/>
      <c r="DV482" s="135"/>
      <c r="DW482" s="135"/>
      <c r="DX482" s="135"/>
      <c r="DY482" s="135"/>
      <c r="DZ482" s="135"/>
      <c r="EA482" s="135"/>
      <c r="EB482" s="135"/>
      <c r="EC482" s="135"/>
      <c r="ED482" s="135"/>
      <c r="EE482" s="135"/>
      <c r="EF482" s="135"/>
      <c r="EG482" s="135"/>
      <c r="EH482" s="135"/>
      <c r="EI482" s="135"/>
      <c r="EJ482" s="135"/>
      <c r="EK482" s="135"/>
      <c r="EL482" s="135"/>
      <c r="EM482" s="135"/>
      <c r="EN482" s="135"/>
      <c r="EO482" s="135"/>
      <c r="EP482" s="135"/>
      <c r="EQ482" s="135"/>
      <c r="ER482" s="135"/>
      <c r="ES482" s="135"/>
      <c r="ET482" s="135"/>
      <c r="EU482" s="135"/>
      <c r="EV482" s="135"/>
      <c r="EW482" s="135"/>
      <c r="EX482" s="135"/>
      <c r="EY482" s="135"/>
      <c r="EZ482" s="135"/>
      <c r="FA482" s="135"/>
      <c r="FB482" s="135"/>
      <c r="FC482" s="135"/>
      <c r="FD482" s="135"/>
      <c r="FE482" s="135"/>
      <c r="FF482" s="135"/>
      <c r="FG482" s="135"/>
      <c r="FH482" s="135"/>
      <c r="FI482" s="135"/>
      <c r="FJ482" s="135"/>
      <c r="FK482" s="135"/>
      <c r="FL482" s="135"/>
      <c r="FM482" s="135"/>
      <c r="FN482" s="135"/>
      <c r="FO482" s="135"/>
      <c r="FP482" s="135"/>
      <c r="FQ482" s="135"/>
      <c r="FR482" s="135"/>
      <c r="FS482" s="135"/>
      <c r="FT482" s="135"/>
      <c r="FU482" s="135"/>
      <c r="FV482" s="135"/>
      <c r="FW482" s="135"/>
      <c r="FX482" s="135"/>
      <c r="FY482" s="135"/>
      <c r="FZ482" s="135"/>
      <c r="GA482" s="135"/>
      <c r="GB482" s="135"/>
      <c r="GC482" s="135"/>
      <c r="GD482" s="135"/>
      <c r="GE482" s="135"/>
      <c r="GF482" s="135"/>
      <c r="GG482" s="135"/>
      <c r="GH482" s="135"/>
      <c r="GI482" s="135"/>
      <c r="GJ482" s="135"/>
      <c r="GK482" s="135"/>
      <c r="GL482" s="135"/>
      <c r="GM482" s="135"/>
      <c r="GN482" s="135"/>
    </row>
    <row r="483" spans="2:196" x14ac:dyDescent="0.25">
      <c r="B483" s="18">
        <v>1</v>
      </c>
      <c r="C483" s="679" t="s">
        <v>193</v>
      </c>
      <c r="D483" s="27">
        <f>'1 уровень'!E2833</f>
        <v>0</v>
      </c>
      <c r="E483" s="27">
        <f>'1 уровень'!F2833</f>
        <v>0</v>
      </c>
      <c r="F483" s="27">
        <f>'1 уровень'!G2833</f>
        <v>0</v>
      </c>
      <c r="G483" s="140">
        <f>'1 уровень'!H2833</f>
        <v>0</v>
      </c>
      <c r="H483" s="154">
        <f>'1 уровень'!I2833</f>
        <v>0</v>
      </c>
      <c r="I483" s="154">
        <f>'1 уровень'!J2833</f>
        <v>0</v>
      </c>
      <c r="J483" s="149">
        <f>'1 уровень'!K2833</f>
        <v>0</v>
      </c>
      <c r="K483" s="149">
        <f>'1 уровень'!L2833</f>
        <v>0</v>
      </c>
      <c r="L483" s="149">
        <f>'1 уровень'!M2833</f>
        <v>0</v>
      </c>
      <c r="M483" s="149">
        <f>'1 уровень'!N2833</f>
        <v>0</v>
      </c>
      <c r="N483" s="149">
        <f>'1 уровень'!O2833</f>
        <v>0</v>
      </c>
      <c r="O483" s="149">
        <f>'1 уровень'!P2833</f>
        <v>0</v>
      </c>
      <c r="P483" s="148">
        <f>'1 уровень'!Q2833</f>
        <v>0</v>
      </c>
      <c r="Q483" s="148">
        <f>'1 уровень'!R2833</f>
        <v>0</v>
      </c>
      <c r="R483" s="148">
        <f>'1 уровень'!S2833</f>
        <v>0</v>
      </c>
      <c r="S483" s="148">
        <f>'1 уровень'!T2833</f>
        <v>0</v>
      </c>
      <c r="T483" s="148">
        <f>'1 уровень'!U2833</f>
        <v>0</v>
      </c>
      <c r="U483" s="148">
        <f>'1 уровень'!V2833</f>
        <v>0</v>
      </c>
      <c r="V483" s="148">
        <f>'1 уровень'!W2833</f>
        <v>0</v>
      </c>
      <c r="W483" s="148">
        <f>'1 уровень'!X2833</f>
        <v>0</v>
      </c>
      <c r="X483" s="530">
        <f>'1 уровень'!Y2833</f>
        <v>0</v>
      </c>
      <c r="Y483" s="148"/>
      <c r="Z483" s="148"/>
      <c r="AA483" s="27">
        <f>'1 уровень'!Z2833</f>
        <v>0</v>
      </c>
      <c r="AB483" s="148">
        <f>'1 уровень'!AA2833</f>
        <v>0</v>
      </c>
      <c r="AC483" s="319">
        <f t="shared" si="91"/>
        <v>0</v>
      </c>
      <c r="AD483" s="319">
        <f t="shared" si="90"/>
        <v>0</v>
      </c>
      <c r="AE483" s="855"/>
      <c r="AF483" s="135"/>
      <c r="AG483" s="135"/>
      <c r="AH483" s="403"/>
      <c r="AI483" s="135">
        <f t="shared" si="93"/>
        <v>0</v>
      </c>
      <c r="AJ483" s="135"/>
      <c r="AK483" s="135"/>
      <c r="AL483" s="135"/>
      <c r="AM483" s="135"/>
      <c r="AN483" s="135"/>
      <c r="AO483" s="135"/>
      <c r="AP483" s="135"/>
      <c r="AQ483" s="135"/>
      <c r="AR483" s="135"/>
      <c r="AS483" s="135"/>
      <c r="AT483" s="135"/>
      <c r="AU483" s="135"/>
      <c r="AV483" s="135"/>
      <c r="AW483" s="135"/>
      <c r="AX483" s="135"/>
      <c r="AY483" s="135"/>
      <c r="AZ483" s="135"/>
      <c r="BA483" s="135"/>
      <c r="BB483" s="135"/>
      <c r="BC483" s="135"/>
      <c r="BD483" s="135"/>
      <c r="BE483" s="135"/>
      <c r="BF483" s="135"/>
      <c r="BG483" s="135"/>
      <c r="BH483" s="135"/>
      <c r="BI483" s="135"/>
      <c r="BJ483" s="135"/>
      <c r="BK483" s="135"/>
      <c r="BL483" s="135"/>
      <c r="BM483" s="135"/>
      <c r="BN483" s="135"/>
      <c r="BO483" s="135"/>
      <c r="BP483" s="135"/>
      <c r="BQ483" s="135"/>
      <c r="BR483" s="135"/>
      <c r="BS483" s="135"/>
      <c r="BT483" s="135"/>
      <c r="BU483" s="135"/>
      <c r="BV483" s="135"/>
      <c r="BW483" s="135"/>
      <c r="BX483" s="135"/>
      <c r="BY483" s="135"/>
      <c r="BZ483" s="135"/>
      <c r="CA483" s="135"/>
      <c r="CB483" s="135"/>
      <c r="CC483" s="135"/>
      <c r="CD483" s="135"/>
      <c r="CE483" s="135"/>
      <c r="CF483" s="135"/>
      <c r="CG483" s="135"/>
      <c r="CH483" s="135"/>
      <c r="CI483" s="135"/>
      <c r="CJ483" s="135"/>
      <c r="CK483" s="135"/>
      <c r="CL483" s="135"/>
      <c r="CM483" s="135"/>
      <c r="CN483" s="135"/>
      <c r="CO483" s="135"/>
      <c r="CP483" s="135"/>
      <c r="CQ483" s="135"/>
      <c r="CR483" s="135"/>
      <c r="CS483" s="135"/>
      <c r="CT483" s="135"/>
      <c r="CU483" s="135"/>
      <c r="CV483" s="135"/>
      <c r="CW483" s="135"/>
      <c r="CX483" s="135"/>
      <c r="CY483" s="135"/>
      <c r="CZ483" s="135"/>
      <c r="DA483" s="135"/>
      <c r="DB483" s="135"/>
      <c r="DC483" s="135"/>
      <c r="DD483" s="135"/>
      <c r="DE483" s="135"/>
      <c r="DF483" s="135"/>
      <c r="DG483" s="135"/>
      <c r="DH483" s="135"/>
      <c r="DI483" s="135"/>
      <c r="DJ483" s="135"/>
      <c r="DK483" s="135"/>
      <c r="DL483" s="135"/>
      <c r="DM483" s="135"/>
      <c r="DN483" s="135"/>
      <c r="DO483" s="135"/>
      <c r="DP483" s="135"/>
      <c r="DQ483" s="135"/>
      <c r="DR483" s="135"/>
      <c r="DS483" s="135"/>
      <c r="DT483" s="135"/>
      <c r="DU483" s="135"/>
      <c r="DV483" s="135"/>
      <c r="DW483" s="135"/>
      <c r="DX483" s="135"/>
      <c r="DY483" s="135"/>
      <c r="DZ483" s="135"/>
      <c r="EA483" s="135"/>
      <c r="EB483" s="135"/>
      <c r="EC483" s="135"/>
      <c r="ED483" s="135"/>
      <c r="EE483" s="135"/>
      <c r="EF483" s="135"/>
      <c r="EG483" s="135"/>
      <c r="EH483" s="135"/>
      <c r="EI483" s="135"/>
      <c r="EJ483" s="135"/>
      <c r="EK483" s="135"/>
      <c r="EL483" s="135"/>
      <c r="EM483" s="135"/>
      <c r="EN483" s="135"/>
      <c r="EO483" s="135"/>
      <c r="EP483" s="135"/>
      <c r="EQ483" s="135"/>
      <c r="ER483" s="135"/>
      <c r="ES483" s="135"/>
      <c r="ET483" s="135"/>
      <c r="EU483" s="135"/>
      <c r="EV483" s="135"/>
      <c r="EW483" s="135"/>
      <c r="EX483" s="135"/>
      <c r="EY483" s="135"/>
      <c r="EZ483" s="135"/>
      <c r="FA483" s="135"/>
      <c r="FB483" s="135"/>
      <c r="FC483" s="135"/>
      <c r="FD483" s="135"/>
      <c r="FE483" s="135"/>
      <c r="FF483" s="135"/>
      <c r="FG483" s="135"/>
      <c r="FH483" s="135"/>
      <c r="FI483" s="135"/>
      <c r="FJ483" s="135"/>
      <c r="FK483" s="135"/>
      <c r="FL483" s="135"/>
      <c r="FM483" s="135"/>
      <c r="FN483" s="135"/>
      <c r="FO483" s="135"/>
      <c r="FP483" s="135"/>
      <c r="FQ483" s="135"/>
      <c r="FR483" s="135"/>
      <c r="FS483" s="135"/>
      <c r="FT483" s="135"/>
      <c r="FU483" s="135"/>
      <c r="FV483" s="135"/>
      <c r="FW483" s="135"/>
      <c r="FX483" s="135"/>
      <c r="FY483" s="135"/>
      <c r="FZ483" s="135"/>
      <c r="GA483" s="135"/>
      <c r="GB483" s="135"/>
      <c r="GC483" s="135"/>
      <c r="GD483" s="135"/>
      <c r="GE483" s="135"/>
      <c r="GF483" s="135"/>
      <c r="GG483" s="135"/>
      <c r="GH483" s="135"/>
      <c r="GI483" s="135"/>
      <c r="GJ483" s="135"/>
      <c r="GK483" s="135"/>
      <c r="GL483" s="135"/>
      <c r="GM483" s="135"/>
      <c r="GN483" s="135"/>
    </row>
    <row r="484" spans="2:196" ht="30" x14ac:dyDescent="0.25">
      <c r="B484" s="18">
        <v>1</v>
      </c>
      <c r="C484" s="679" t="s">
        <v>461</v>
      </c>
      <c r="D484" s="27">
        <f>'1 уровень'!E2834</f>
        <v>0</v>
      </c>
      <c r="E484" s="27">
        <f>'1 уровень'!F2834</f>
        <v>0</v>
      </c>
      <c r="F484" s="27">
        <f>'1 уровень'!G2834</f>
        <v>0</v>
      </c>
      <c r="G484" s="140" t="e">
        <f>'1 уровень'!H2834</f>
        <v>#DIV/0!</v>
      </c>
      <c r="H484" s="154">
        <f>'1 уровень'!I2834</f>
        <v>0</v>
      </c>
      <c r="I484" s="154">
        <f>'1 уровень'!J2834</f>
        <v>0</v>
      </c>
      <c r="J484" s="149">
        <f>'1 уровень'!K2834</f>
        <v>0</v>
      </c>
      <c r="K484" s="149">
        <f>'1 уровень'!L2834</f>
        <v>0</v>
      </c>
      <c r="L484" s="149">
        <f>'1 уровень'!M2834</f>
        <v>0</v>
      </c>
      <c r="M484" s="149">
        <f>'1 уровень'!N2834</f>
        <v>0</v>
      </c>
      <c r="N484" s="149">
        <f>'1 уровень'!O2834</f>
        <v>0</v>
      </c>
      <c r="O484" s="149">
        <f>'1 уровень'!P2834</f>
        <v>0</v>
      </c>
      <c r="P484" s="148">
        <f>'1 уровень'!Q2834</f>
        <v>0</v>
      </c>
      <c r="Q484" s="148">
        <f>'1 уровень'!R2834</f>
        <v>0</v>
      </c>
      <c r="R484" s="148">
        <f>'1 уровень'!S2834</f>
        <v>0</v>
      </c>
      <c r="S484" s="148">
        <f>'1 уровень'!T2834</f>
        <v>0</v>
      </c>
      <c r="T484" s="148">
        <f>'1 уровень'!U2834</f>
        <v>0</v>
      </c>
      <c r="U484" s="148">
        <f>'1 уровень'!V2834</f>
        <v>0</v>
      </c>
      <c r="V484" s="148">
        <f>'1 уровень'!W2834</f>
        <v>0</v>
      </c>
      <c r="W484" s="148">
        <f>'1 уровень'!X2834</f>
        <v>0</v>
      </c>
      <c r="X484" s="530">
        <f>'1 уровень'!Y2834</f>
        <v>0</v>
      </c>
      <c r="Y484" s="148"/>
      <c r="Z484" s="148"/>
      <c r="AA484" s="27">
        <f>'1 уровень'!Z2834</f>
        <v>0</v>
      </c>
      <c r="AB484" s="148">
        <f>'1 уровень'!AA2834</f>
        <v>0</v>
      </c>
      <c r="AC484" s="319">
        <f t="shared" si="91"/>
        <v>0</v>
      </c>
      <c r="AD484" s="319">
        <f t="shared" si="90"/>
        <v>0</v>
      </c>
      <c r="AE484" s="855"/>
      <c r="AF484" s="135"/>
      <c r="AG484" s="135"/>
      <c r="AH484" s="403"/>
      <c r="AI484" s="135">
        <f t="shared" si="93"/>
        <v>0</v>
      </c>
      <c r="AJ484" s="135"/>
      <c r="AK484" s="135"/>
      <c r="AL484" s="135"/>
      <c r="AM484" s="135"/>
      <c r="AN484" s="135"/>
      <c r="AO484" s="135"/>
      <c r="AP484" s="135"/>
      <c r="AQ484" s="135"/>
      <c r="AR484" s="135"/>
      <c r="AS484" s="135"/>
      <c r="AT484" s="135"/>
      <c r="AU484" s="135"/>
      <c r="AV484" s="135"/>
      <c r="AW484" s="135"/>
      <c r="AX484" s="135"/>
      <c r="AY484" s="135"/>
      <c r="AZ484" s="135"/>
      <c r="BA484" s="135"/>
      <c r="BB484" s="135"/>
      <c r="BC484" s="135"/>
      <c r="BD484" s="135"/>
      <c r="BE484" s="135"/>
      <c r="BF484" s="135"/>
      <c r="BG484" s="135"/>
      <c r="BH484" s="135"/>
      <c r="BI484" s="135"/>
      <c r="BJ484" s="135"/>
      <c r="BK484" s="135"/>
      <c r="BL484" s="135"/>
      <c r="BM484" s="135"/>
      <c r="BN484" s="135"/>
      <c r="BO484" s="135"/>
      <c r="BP484" s="135"/>
      <c r="BQ484" s="135"/>
      <c r="BR484" s="135"/>
      <c r="BS484" s="135"/>
      <c r="BT484" s="135"/>
      <c r="BU484" s="135"/>
      <c r="BV484" s="135"/>
      <c r="BW484" s="135"/>
      <c r="BX484" s="135"/>
      <c r="BY484" s="135"/>
      <c r="BZ484" s="135"/>
      <c r="CA484" s="135"/>
      <c r="CB484" s="135"/>
      <c r="CC484" s="135"/>
      <c r="CD484" s="135"/>
      <c r="CE484" s="135"/>
      <c r="CF484" s="135"/>
      <c r="CG484" s="135"/>
      <c r="CH484" s="135"/>
      <c r="CI484" s="135"/>
      <c r="CJ484" s="135"/>
      <c r="CK484" s="135"/>
      <c r="CL484" s="135"/>
      <c r="CM484" s="135"/>
      <c r="CN484" s="135"/>
      <c r="CO484" s="135"/>
      <c r="CP484" s="135"/>
      <c r="CQ484" s="135"/>
      <c r="CR484" s="135"/>
      <c r="CS484" s="135"/>
      <c r="CT484" s="135"/>
      <c r="CU484" s="135"/>
      <c r="CV484" s="135"/>
      <c r="CW484" s="135"/>
      <c r="CX484" s="135"/>
      <c r="CY484" s="135"/>
      <c r="CZ484" s="135"/>
      <c r="DA484" s="135"/>
      <c r="DB484" s="135"/>
      <c r="DC484" s="135"/>
      <c r="DD484" s="135"/>
      <c r="DE484" s="135"/>
      <c r="DF484" s="135"/>
      <c r="DG484" s="135"/>
      <c r="DH484" s="135"/>
      <c r="DI484" s="135"/>
      <c r="DJ484" s="135"/>
      <c r="DK484" s="135"/>
      <c r="DL484" s="135"/>
      <c r="DM484" s="135"/>
      <c r="DN484" s="135"/>
      <c r="DO484" s="135"/>
      <c r="DP484" s="135"/>
      <c r="DQ484" s="135"/>
      <c r="DR484" s="135"/>
      <c r="DS484" s="135"/>
      <c r="DT484" s="135"/>
      <c r="DU484" s="135"/>
      <c r="DV484" s="135"/>
      <c r="DW484" s="135"/>
      <c r="DX484" s="135"/>
      <c r="DY484" s="135"/>
      <c r="DZ484" s="135"/>
      <c r="EA484" s="135"/>
      <c r="EB484" s="135"/>
      <c r="EC484" s="135"/>
      <c r="ED484" s="135"/>
      <c r="EE484" s="135"/>
      <c r="EF484" s="135"/>
      <c r="EG484" s="135"/>
      <c r="EH484" s="135"/>
      <c r="EI484" s="135"/>
      <c r="EJ484" s="135"/>
      <c r="EK484" s="135"/>
      <c r="EL484" s="135"/>
      <c r="EM484" s="135"/>
      <c r="EN484" s="135"/>
      <c r="EO484" s="135"/>
      <c r="EP484" s="135"/>
      <c r="EQ484" s="135"/>
      <c r="ER484" s="135"/>
      <c r="ES484" s="135"/>
      <c r="ET484" s="135"/>
      <c r="EU484" s="135"/>
      <c r="EV484" s="135"/>
      <c r="EW484" s="135"/>
      <c r="EX484" s="135"/>
      <c r="EY484" s="135"/>
      <c r="EZ484" s="135"/>
      <c r="FA484" s="135"/>
      <c r="FB484" s="135"/>
      <c r="FC484" s="135"/>
      <c r="FD484" s="135"/>
      <c r="FE484" s="135"/>
      <c r="FF484" s="135"/>
      <c r="FG484" s="135"/>
      <c r="FH484" s="135"/>
      <c r="FI484" s="135"/>
      <c r="FJ484" s="135"/>
      <c r="FK484" s="135"/>
      <c r="FL484" s="135"/>
      <c r="FM484" s="135"/>
      <c r="FN484" s="135"/>
      <c r="FO484" s="135"/>
      <c r="FP484" s="135"/>
      <c r="FQ484" s="135"/>
      <c r="FR484" s="135"/>
      <c r="FS484" s="135"/>
      <c r="FT484" s="135"/>
      <c r="FU484" s="135"/>
      <c r="FV484" s="135"/>
      <c r="FW484" s="135"/>
      <c r="FX484" s="135"/>
      <c r="FY484" s="135"/>
      <c r="FZ484" s="135"/>
      <c r="GA484" s="135"/>
      <c r="GB484" s="135"/>
      <c r="GC484" s="135"/>
      <c r="GD484" s="135"/>
      <c r="GE484" s="135"/>
      <c r="GF484" s="135"/>
      <c r="GG484" s="135"/>
      <c r="GH484" s="135"/>
      <c r="GI484" s="135"/>
      <c r="GJ484" s="135"/>
      <c r="GK484" s="135"/>
      <c r="GL484" s="135"/>
      <c r="GM484" s="135"/>
      <c r="GN484" s="135"/>
    </row>
    <row r="485" spans="2:196" ht="60" x14ac:dyDescent="0.25">
      <c r="B485" s="18">
        <v>1</v>
      </c>
      <c r="C485" s="678" t="s">
        <v>462</v>
      </c>
      <c r="D485" s="27">
        <f>'1 уровень'!E2835</f>
        <v>0</v>
      </c>
      <c r="E485" s="27">
        <f>'1 уровень'!F2835</f>
        <v>0</v>
      </c>
      <c r="F485" s="27">
        <f>'1 уровень'!G2835</f>
        <v>0</v>
      </c>
      <c r="G485" s="140" t="e">
        <f>'1 уровень'!H2835</f>
        <v>#DIV/0!</v>
      </c>
      <c r="H485" s="154">
        <f>'1 уровень'!I2835</f>
        <v>0</v>
      </c>
      <c r="I485" s="154">
        <f>'1 уровень'!J2835</f>
        <v>0</v>
      </c>
      <c r="J485" s="149">
        <f>'1 уровень'!K2835</f>
        <v>0</v>
      </c>
      <c r="K485" s="149">
        <f>'1 уровень'!L2835</f>
        <v>0</v>
      </c>
      <c r="L485" s="149">
        <f>'1 уровень'!M2835</f>
        <v>0</v>
      </c>
      <c r="M485" s="149">
        <f>'1 уровень'!N2835</f>
        <v>0</v>
      </c>
      <c r="N485" s="149">
        <f>'1 уровень'!O2835</f>
        <v>0</v>
      </c>
      <c r="O485" s="149">
        <f>'1 уровень'!P2835</f>
        <v>0</v>
      </c>
      <c r="P485" s="148">
        <f>'1 уровень'!Q2835</f>
        <v>0</v>
      </c>
      <c r="Q485" s="148">
        <f>'1 уровень'!R2835</f>
        <v>0</v>
      </c>
      <c r="R485" s="148">
        <f>'1 уровень'!S2835</f>
        <v>0</v>
      </c>
      <c r="S485" s="148">
        <f>'1 уровень'!T2835</f>
        <v>0</v>
      </c>
      <c r="T485" s="148">
        <f>'1 уровень'!U2835</f>
        <v>0</v>
      </c>
      <c r="U485" s="148">
        <f>'1 уровень'!V2835</f>
        <v>0</v>
      </c>
      <c r="V485" s="148">
        <f>'1 уровень'!W2835</f>
        <v>0</v>
      </c>
      <c r="W485" s="148">
        <f>'1 уровень'!X2835</f>
        <v>0</v>
      </c>
      <c r="X485" s="530">
        <f>'1 уровень'!Y2835</f>
        <v>0</v>
      </c>
      <c r="Y485" s="148"/>
      <c r="Z485" s="148"/>
      <c r="AA485" s="27">
        <f>'1 уровень'!Z2835</f>
        <v>0</v>
      </c>
      <c r="AB485" s="148">
        <f>'1 уровень'!AA2835</f>
        <v>0</v>
      </c>
      <c r="AC485" s="319">
        <f t="shared" si="91"/>
        <v>0</v>
      </c>
      <c r="AD485" s="319">
        <f t="shared" si="90"/>
        <v>0</v>
      </c>
      <c r="AE485" s="855"/>
      <c r="AF485" s="135"/>
      <c r="AG485" s="135"/>
      <c r="AH485" s="403"/>
      <c r="AI485" s="135">
        <f t="shared" si="93"/>
        <v>0</v>
      </c>
      <c r="AJ485" s="135"/>
      <c r="AK485" s="135"/>
      <c r="AL485" s="135"/>
      <c r="AM485" s="135"/>
      <c r="AN485" s="135"/>
      <c r="AO485" s="135"/>
      <c r="AP485" s="135"/>
      <c r="AQ485" s="135"/>
      <c r="AR485" s="135"/>
      <c r="AS485" s="135"/>
      <c r="AT485" s="135"/>
      <c r="AU485" s="135"/>
      <c r="AV485" s="135"/>
      <c r="AW485" s="135"/>
      <c r="AX485" s="135"/>
      <c r="AY485" s="135"/>
      <c r="AZ485" s="135"/>
      <c r="BA485" s="135"/>
      <c r="BB485" s="135"/>
      <c r="BC485" s="135"/>
      <c r="BD485" s="135"/>
      <c r="BE485" s="135"/>
      <c r="BF485" s="135"/>
      <c r="BG485" s="135"/>
      <c r="BH485" s="135"/>
      <c r="BI485" s="135"/>
      <c r="BJ485" s="135"/>
      <c r="BK485" s="135"/>
      <c r="BL485" s="135"/>
      <c r="BM485" s="135"/>
      <c r="BN485" s="135"/>
      <c r="BO485" s="135"/>
      <c r="BP485" s="135"/>
      <c r="BQ485" s="135"/>
      <c r="BR485" s="135"/>
      <c r="BS485" s="135"/>
      <c r="BT485" s="135"/>
      <c r="BU485" s="135"/>
      <c r="BV485" s="135"/>
      <c r="BW485" s="135"/>
      <c r="BX485" s="135"/>
      <c r="BY485" s="135"/>
      <c r="BZ485" s="135"/>
      <c r="CA485" s="135"/>
      <c r="CB485" s="135"/>
      <c r="CC485" s="135"/>
      <c r="CD485" s="135"/>
      <c r="CE485" s="135"/>
      <c r="CF485" s="135"/>
      <c r="CG485" s="135"/>
      <c r="CH485" s="135"/>
      <c r="CI485" s="135"/>
      <c r="CJ485" s="135"/>
      <c r="CK485" s="135"/>
      <c r="CL485" s="135"/>
      <c r="CM485" s="135"/>
      <c r="CN485" s="135"/>
      <c r="CO485" s="135"/>
      <c r="CP485" s="135"/>
      <c r="CQ485" s="135"/>
      <c r="CR485" s="135"/>
      <c r="CS485" s="135"/>
      <c r="CT485" s="135"/>
      <c r="CU485" s="135"/>
      <c r="CV485" s="135"/>
      <c r="CW485" s="135"/>
      <c r="CX485" s="135"/>
      <c r="CY485" s="135"/>
      <c r="CZ485" s="135"/>
      <c r="DA485" s="135"/>
      <c r="DB485" s="135"/>
      <c r="DC485" s="135"/>
      <c r="DD485" s="135"/>
      <c r="DE485" s="135"/>
      <c r="DF485" s="135"/>
      <c r="DG485" s="135"/>
      <c r="DH485" s="135"/>
      <c r="DI485" s="135"/>
      <c r="DJ485" s="135"/>
      <c r="DK485" s="135"/>
      <c r="DL485" s="135"/>
      <c r="DM485" s="135"/>
      <c r="DN485" s="135"/>
      <c r="DO485" s="135"/>
      <c r="DP485" s="135"/>
      <c r="DQ485" s="135"/>
      <c r="DR485" s="135"/>
      <c r="DS485" s="135"/>
      <c r="DT485" s="135"/>
      <c r="DU485" s="135"/>
      <c r="DV485" s="135"/>
      <c r="DW485" s="135"/>
      <c r="DX485" s="135"/>
      <c r="DY485" s="135"/>
      <c r="DZ485" s="135"/>
      <c r="EA485" s="135"/>
      <c r="EB485" s="135"/>
      <c r="EC485" s="135"/>
      <c r="ED485" s="135"/>
      <c r="EE485" s="135"/>
      <c r="EF485" s="135"/>
      <c r="EG485" s="135"/>
      <c r="EH485" s="135"/>
      <c r="EI485" s="135"/>
      <c r="EJ485" s="135"/>
      <c r="EK485" s="135"/>
      <c r="EL485" s="135"/>
      <c r="EM485" s="135"/>
      <c r="EN485" s="135"/>
      <c r="EO485" s="135"/>
      <c r="EP485" s="135"/>
      <c r="EQ485" s="135"/>
      <c r="ER485" s="135"/>
      <c r="ES485" s="135"/>
      <c r="ET485" s="135"/>
      <c r="EU485" s="135"/>
      <c r="EV485" s="135"/>
      <c r="EW485" s="135"/>
      <c r="EX485" s="135"/>
      <c r="EY485" s="135"/>
      <c r="EZ485" s="135"/>
      <c r="FA485" s="135"/>
      <c r="FB485" s="135"/>
      <c r="FC485" s="135"/>
      <c r="FD485" s="135"/>
      <c r="FE485" s="135"/>
      <c r="FF485" s="135"/>
      <c r="FG485" s="135"/>
      <c r="FH485" s="135"/>
      <c r="FI485" s="135"/>
      <c r="FJ485" s="135"/>
      <c r="FK485" s="135"/>
      <c r="FL485" s="135"/>
      <c r="FM485" s="135"/>
      <c r="FN485" s="135"/>
      <c r="FO485" s="135"/>
      <c r="FP485" s="135"/>
      <c r="FQ485" s="135"/>
      <c r="FR485" s="135"/>
      <c r="FS485" s="135"/>
      <c r="FT485" s="135"/>
      <c r="FU485" s="135"/>
      <c r="FV485" s="135"/>
      <c r="FW485" s="135"/>
      <c r="FX485" s="135"/>
      <c r="FY485" s="135"/>
      <c r="FZ485" s="135"/>
      <c r="GA485" s="135"/>
      <c r="GB485" s="135"/>
      <c r="GC485" s="135"/>
      <c r="GD485" s="135"/>
      <c r="GE485" s="135"/>
      <c r="GF485" s="135"/>
      <c r="GG485" s="135"/>
      <c r="GH485" s="135"/>
      <c r="GI485" s="135"/>
      <c r="GJ485" s="135"/>
      <c r="GK485" s="135"/>
      <c r="GL485" s="135"/>
      <c r="GM485" s="135"/>
      <c r="GN485" s="135"/>
    </row>
    <row r="486" spans="2:196" ht="45" x14ac:dyDescent="0.25">
      <c r="B486" s="18">
        <v>1</v>
      </c>
      <c r="C486" s="4" t="s">
        <v>463</v>
      </c>
      <c r="D486" s="27">
        <f>'1 уровень'!E2836</f>
        <v>0</v>
      </c>
      <c r="E486" s="27">
        <f>'1 уровень'!F2836</f>
        <v>0</v>
      </c>
      <c r="F486" s="27">
        <f>'1 уровень'!G2836</f>
        <v>0</v>
      </c>
      <c r="G486" s="140" t="e">
        <f>'1 уровень'!H2836</f>
        <v>#DIV/0!</v>
      </c>
      <c r="H486" s="154">
        <f>'1 уровень'!I2836</f>
        <v>0</v>
      </c>
      <c r="I486" s="154">
        <f>'1 уровень'!J2836</f>
        <v>0</v>
      </c>
      <c r="J486" s="149">
        <f>'1 уровень'!K2836</f>
        <v>0</v>
      </c>
      <c r="K486" s="149">
        <f>'1 уровень'!L2836</f>
        <v>0</v>
      </c>
      <c r="L486" s="149">
        <f>'1 уровень'!M2836</f>
        <v>0</v>
      </c>
      <c r="M486" s="149">
        <f>'1 уровень'!N2836</f>
        <v>0</v>
      </c>
      <c r="N486" s="149">
        <f>'1 уровень'!O2836</f>
        <v>0</v>
      </c>
      <c r="O486" s="149">
        <f>'1 уровень'!P2836</f>
        <v>0</v>
      </c>
      <c r="P486" s="148">
        <f>'1 уровень'!Q2836</f>
        <v>0</v>
      </c>
      <c r="Q486" s="148">
        <f>'1 уровень'!R2836</f>
        <v>0</v>
      </c>
      <c r="R486" s="148">
        <f>'1 уровень'!S2836</f>
        <v>0</v>
      </c>
      <c r="S486" s="148">
        <f>'1 уровень'!T2836</f>
        <v>0</v>
      </c>
      <c r="T486" s="148">
        <f>'1 уровень'!U2836</f>
        <v>0</v>
      </c>
      <c r="U486" s="148">
        <f>'1 уровень'!V2836</f>
        <v>0</v>
      </c>
      <c r="V486" s="148">
        <f>'1 уровень'!W2836</f>
        <v>0</v>
      </c>
      <c r="W486" s="148">
        <f>'1 уровень'!X2836</f>
        <v>0</v>
      </c>
      <c r="X486" s="530">
        <f>'1 уровень'!Y2836</f>
        <v>0</v>
      </c>
      <c r="Y486" s="148"/>
      <c r="Z486" s="148"/>
      <c r="AA486" s="27">
        <f>'1 уровень'!Z2836</f>
        <v>0</v>
      </c>
      <c r="AB486" s="148">
        <f>'1 уровень'!AA2836</f>
        <v>0</v>
      </c>
      <c r="AC486" s="319">
        <f t="shared" si="91"/>
        <v>0</v>
      </c>
      <c r="AD486" s="319">
        <f t="shared" si="90"/>
        <v>0</v>
      </c>
      <c r="AE486" s="855">
        <f>IF(P486&gt;0,P486*1000/D486,0)</f>
        <v>0</v>
      </c>
      <c r="AF486" s="135" t="e">
        <f>R486/F486*1000</f>
        <v>#DIV/0!</v>
      </c>
      <c r="AG486" s="135"/>
      <c r="AH486" s="403"/>
      <c r="AI486" s="135">
        <f t="shared" si="93"/>
        <v>0</v>
      </c>
      <c r="AJ486" s="135"/>
      <c r="AK486" s="135"/>
      <c r="AL486" s="135"/>
      <c r="AM486" s="135"/>
      <c r="AN486" s="135"/>
      <c r="AO486" s="135"/>
      <c r="AP486" s="135"/>
      <c r="AQ486" s="135"/>
      <c r="AR486" s="135"/>
      <c r="AS486" s="135"/>
      <c r="AT486" s="135"/>
      <c r="AU486" s="135"/>
      <c r="AV486" s="135"/>
      <c r="AW486" s="135"/>
      <c r="AX486" s="135"/>
      <c r="AY486" s="135"/>
      <c r="AZ486" s="135"/>
      <c r="BA486" s="135"/>
      <c r="BB486" s="135"/>
      <c r="BC486" s="135"/>
      <c r="BD486" s="135"/>
      <c r="BE486" s="135"/>
      <c r="BF486" s="135"/>
      <c r="BG486" s="135"/>
      <c r="BH486" s="135"/>
      <c r="BI486" s="135"/>
      <c r="BJ486" s="135"/>
      <c r="BK486" s="135"/>
      <c r="BL486" s="135"/>
      <c r="BM486" s="135"/>
      <c r="BN486" s="135"/>
      <c r="BO486" s="135"/>
      <c r="BP486" s="135"/>
      <c r="BQ486" s="135"/>
      <c r="BR486" s="135"/>
      <c r="BS486" s="135"/>
      <c r="BT486" s="135"/>
      <c r="BU486" s="135"/>
      <c r="BV486" s="135"/>
      <c r="BW486" s="135"/>
      <c r="BX486" s="135"/>
      <c r="BY486" s="135"/>
      <c r="BZ486" s="135"/>
      <c r="CA486" s="135"/>
      <c r="CB486" s="135"/>
      <c r="CC486" s="135"/>
      <c r="CD486" s="135"/>
      <c r="CE486" s="135"/>
      <c r="CF486" s="135"/>
      <c r="CG486" s="135"/>
      <c r="CH486" s="135"/>
      <c r="CI486" s="135"/>
      <c r="CJ486" s="135"/>
      <c r="CK486" s="135"/>
      <c r="CL486" s="135"/>
      <c r="CM486" s="135"/>
      <c r="CN486" s="135"/>
      <c r="CO486" s="135"/>
      <c r="CP486" s="135"/>
      <c r="CQ486" s="135"/>
      <c r="CR486" s="135"/>
      <c r="CS486" s="135"/>
      <c r="CT486" s="135"/>
      <c r="CU486" s="135"/>
      <c r="CV486" s="135"/>
      <c r="CW486" s="135"/>
      <c r="CX486" s="135"/>
      <c r="CY486" s="135"/>
      <c r="CZ486" s="135"/>
      <c r="DA486" s="135"/>
      <c r="DB486" s="135"/>
      <c r="DC486" s="135"/>
      <c r="DD486" s="135"/>
      <c r="DE486" s="135"/>
      <c r="DF486" s="135"/>
      <c r="DG486" s="135"/>
      <c r="DH486" s="135"/>
      <c r="DI486" s="135"/>
      <c r="DJ486" s="135"/>
      <c r="DK486" s="135"/>
      <c r="DL486" s="135"/>
      <c r="DM486" s="135"/>
      <c r="DN486" s="135"/>
      <c r="DO486" s="135"/>
      <c r="DP486" s="135"/>
      <c r="DQ486" s="135"/>
      <c r="DR486" s="135"/>
      <c r="DS486" s="135"/>
      <c r="DT486" s="135"/>
      <c r="DU486" s="135"/>
      <c r="DV486" s="135"/>
      <c r="DW486" s="135"/>
      <c r="DX486" s="135"/>
      <c r="DY486" s="135"/>
      <c r="DZ486" s="135"/>
      <c r="EA486" s="135"/>
      <c r="EB486" s="135"/>
      <c r="EC486" s="135"/>
      <c r="ED486" s="135"/>
      <c r="EE486" s="135"/>
      <c r="EF486" s="135"/>
      <c r="EG486" s="135"/>
      <c r="EH486" s="135"/>
      <c r="EI486" s="135"/>
      <c r="EJ486" s="135"/>
      <c r="EK486" s="135"/>
      <c r="EL486" s="135"/>
      <c r="EM486" s="135"/>
      <c r="EN486" s="135"/>
      <c r="EO486" s="135"/>
      <c r="EP486" s="135"/>
      <c r="EQ486" s="135"/>
      <c r="ER486" s="135"/>
      <c r="ES486" s="135"/>
      <c r="ET486" s="135"/>
      <c r="EU486" s="135"/>
      <c r="EV486" s="135"/>
      <c r="EW486" s="135"/>
      <c r="EX486" s="135"/>
      <c r="EY486" s="135"/>
      <c r="EZ486" s="135"/>
      <c r="FA486" s="135"/>
      <c r="FB486" s="135"/>
      <c r="FC486" s="135"/>
      <c r="FD486" s="135"/>
      <c r="FE486" s="135"/>
      <c r="FF486" s="135"/>
      <c r="FG486" s="135"/>
      <c r="FH486" s="135"/>
      <c r="FI486" s="135"/>
      <c r="FJ486" s="135"/>
      <c r="FK486" s="135"/>
      <c r="FL486" s="135"/>
      <c r="FM486" s="135"/>
      <c r="FN486" s="135"/>
      <c r="FO486" s="135"/>
      <c r="FP486" s="135"/>
      <c r="FQ486" s="135"/>
      <c r="FR486" s="135"/>
      <c r="FS486" s="135"/>
      <c r="FT486" s="135"/>
      <c r="FU486" s="135"/>
      <c r="FV486" s="135"/>
      <c r="FW486" s="135"/>
      <c r="FX486" s="135"/>
      <c r="FY486" s="135"/>
      <c r="FZ486" s="135"/>
      <c r="GA486" s="135"/>
      <c r="GB486" s="135"/>
      <c r="GC486" s="135"/>
      <c r="GD486" s="135"/>
      <c r="GE486" s="135"/>
      <c r="GF486" s="135"/>
      <c r="GG486" s="135"/>
      <c r="GH486" s="135"/>
      <c r="GI486" s="135"/>
      <c r="GJ486" s="135"/>
      <c r="GK486" s="135"/>
      <c r="GL486" s="135"/>
      <c r="GM486" s="135"/>
      <c r="GN486" s="135"/>
    </row>
    <row r="487" spans="2:196" ht="75" x14ac:dyDescent="0.25">
      <c r="B487" s="18">
        <v>1</v>
      </c>
      <c r="C487" s="4" t="s">
        <v>464</v>
      </c>
      <c r="D487" s="27">
        <f>'1 уровень'!E2837</f>
        <v>0</v>
      </c>
      <c r="E487" s="27">
        <f>'1 уровень'!F2837</f>
        <v>0</v>
      </c>
      <c r="F487" s="27">
        <f>'1 уровень'!G2837</f>
        <v>0</v>
      </c>
      <c r="G487" s="140" t="e">
        <f>'1 уровень'!H2837</f>
        <v>#DIV/0!</v>
      </c>
      <c r="H487" s="154">
        <f>'1 уровень'!I2837</f>
        <v>0</v>
      </c>
      <c r="I487" s="154">
        <f>'1 уровень'!J2837</f>
        <v>0</v>
      </c>
      <c r="J487" s="149">
        <f>'1 уровень'!K2837</f>
        <v>0</v>
      </c>
      <c r="K487" s="149">
        <f>'1 уровень'!L2837</f>
        <v>0</v>
      </c>
      <c r="L487" s="149">
        <f>'1 уровень'!M2837</f>
        <v>0</v>
      </c>
      <c r="M487" s="149">
        <f>'1 уровень'!N2837</f>
        <v>0</v>
      </c>
      <c r="N487" s="149">
        <f>'1 уровень'!O2837</f>
        <v>0</v>
      </c>
      <c r="O487" s="149">
        <f>'1 уровень'!P2837</f>
        <v>0</v>
      </c>
      <c r="P487" s="148">
        <f>'1 уровень'!Q2837</f>
        <v>0</v>
      </c>
      <c r="Q487" s="148">
        <f>'1 уровень'!R2837</f>
        <v>0</v>
      </c>
      <c r="R487" s="148">
        <f>'1 уровень'!S2837</f>
        <v>0</v>
      </c>
      <c r="S487" s="148">
        <f>'1 уровень'!T2837</f>
        <v>0</v>
      </c>
      <c r="T487" s="148">
        <f>'1 уровень'!U2837</f>
        <v>0</v>
      </c>
      <c r="U487" s="148">
        <f>'1 уровень'!V2837</f>
        <v>0</v>
      </c>
      <c r="V487" s="148">
        <f>'1 уровень'!W2837</f>
        <v>0</v>
      </c>
      <c r="W487" s="148">
        <f>'1 уровень'!X2837</f>
        <v>0</v>
      </c>
      <c r="X487" s="530">
        <f>'1 уровень'!Y2837</f>
        <v>0</v>
      </c>
      <c r="Y487" s="148"/>
      <c r="Z487" s="148"/>
      <c r="AA487" s="27">
        <f>'1 уровень'!Z2837</f>
        <v>0</v>
      </c>
      <c r="AB487" s="148">
        <f>'1 уровень'!AA2837</f>
        <v>0</v>
      </c>
      <c r="AC487" s="319">
        <f t="shared" si="91"/>
        <v>0</v>
      </c>
      <c r="AD487" s="319">
        <f t="shared" si="90"/>
        <v>0</v>
      </c>
      <c r="AE487" s="855">
        <f>IF(P487&gt;0,P487*1000/D487,0)</f>
        <v>0</v>
      </c>
      <c r="AF487" s="135" t="e">
        <f>R487/F487*1000</f>
        <v>#DIV/0!</v>
      </c>
      <c r="AG487" s="135"/>
      <c r="AH487" s="403"/>
      <c r="AI487" s="135">
        <f t="shared" si="93"/>
        <v>0</v>
      </c>
      <c r="AJ487" s="135"/>
      <c r="AK487" s="135"/>
      <c r="AL487" s="135"/>
      <c r="AM487" s="135"/>
      <c r="AN487" s="135"/>
      <c r="AO487" s="135"/>
      <c r="AP487" s="135"/>
      <c r="AQ487" s="135"/>
      <c r="AR487" s="135"/>
      <c r="AS487" s="135"/>
      <c r="AT487" s="135"/>
      <c r="AU487" s="135"/>
      <c r="AV487" s="135"/>
      <c r="AW487" s="135"/>
      <c r="AX487" s="135"/>
      <c r="AY487" s="135"/>
      <c r="AZ487" s="135"/>
      <c r="BA487" s="135"/>
      <c r="BB487" s="135"/>
      <c r="BC487" s="135"/>
      <c r="BD487" s="135"/>
      <c r="BE487" s="135"/>
      <c r="BF487" s="135"/>
      <c r="BG487" s="135"/>
      <c r="BH487" s="135"/>
      <c r="BI487" s="135"/>
      <c r="BJ487" s="135"/>
      <c r="BK487" s="135"/>
      <c r="BL487" s="135"/>
      <c r="BM487" s="135"/>
      <c r="BN487" s="135"/>
      <c r="BO487" s="135"/>
      <c r="BP487" s="135"/>
      <c r="BQ487" s="135"/>
      <c r="BR487" s="135"/>
      <c r="BS487" s="135"/>
      <c r="BT487" s="135"/>
      <c r="BU487" s="135"/>
      <c r="BV487" s="135"/>
      <c r="BW487" s="135"/>
      <c r="BX487" s="135"/>
      <c r="BY487" s="135"/>
      <c r="BZ487" s="135"/>
      <c r="CA487" s="135"/>
      <c r="CB487" s="135"/>
      <c r="CC487" s="135"/>
      <c r="CD487" s="135"/>
      <c r="CE487" s="135"/>
      <c r="CF487" s="135"/>
      <c r="CG487" s="135"/>
      <c r="CH487" s="135"/>
      <c r="CI487" s="135"/>
      <c r="CJ487" s="135"/>
      <c r="CK487" s="135"/>
      <c r="CL487" s="135"/>
      <c r="CM487" s="135"/>
      <c r="CN487" s="135"/>
      <c r="CO487" s="135"/>
      <c r="CP487" s="135"/>
      <c r="CQ487" s="135"/>
      <c r="CR487" s="135"/>
      <c r="CS487" s="135"/>
      <c r="CT487" s="135"/>
      <c r="CU487" s="135"/>
      <c r="CV487" s="135"/>
      <c r="CW487" s="135"/>
      <c r="CX487" s="135"/>
      <c r="CY487" s="135"/>
      <c r="CZ487" s="135"/>
      <c r="DA487" s="135"/>
      <c r="DB487" s="135"/>
      <c r="DC487" s="135"/>
      <c r="DD487" s="135"/>
      <c r="DE487" s="135"/>
      <c r="DF487" s="135"/>
      <c r="DG487" s="135"/>
      <c r="DH487" s="135"/>
      <c r="DI487" s="135"/>
      <c r="DJ487" s="135"/>
      <c r="DK487" s="135"/>
      <c r="DL487" s="135"/>
      <c r="DM487" s="135"/>
      <c r="DN487" s="135"/>
      <c r="DO487" s="135"/>
      <c r="DP487" s="135"/>
      <c r="DQ487" s="135"/>
      <c r="DR487" s="135"/>
      <c r="DS487" s="135"/>
      <c r="DT487" s="135"/>
      <c r="DU487" s="135"/>
      <c r="DV487" s="135"/>
      <c r="DW487" s="135"/>
      <c r="DX487" s="135"/>
      <c r="DY487" s="135"/>
      <c r="DZ487" s="135"/>
      <c r="EA487" s="135"/>
      <c r="EB487" s="135"/>
      <c r="EC487" s="135"/>
      <c r="ED487" s="135"/>
      <c r="EE487" s="135"/>
      <c r="EF487" s="135"/>
      <c r="EG487" s="135"/>
      <c r="EH487" s="135"/>
      <c r="EI487" s="135"/>
      <c r="EJ487" s="135"/>
      <c r="EK487" s="135"/>
      <c r="EL487" s="135"/>
      <c r="EM487" s="135"/>
      <c r="EN487" s="135"/>
      <c r="EO487" s="135"/>
      <c r="EP487" s="135"/>
      <c r="EQ487" s="135"/>
      <c r="ER487" s="135"/>
      <c r="ES487" s="135"/>
      <c r="ET487" s="135"/>
      <c r="EU487" s="135"/>
      <c r="EV487" s="135"/>
      <c r="EW487" s="135"/>
      <c r="EX487" s="135"/>
      <c r="EY487" s="135"/>
      <c r="EZ487" s="135"/>
      <c r="FA487" s="135"/>
      <c r="FB487" s="135"/>
      <c r="FC487" s="135"/>
      <c r="FD487" s="135"/>
      <c r="FE487" s="135"/>
      <c r="FF487" s="135"/>
      <c r="FG487" s="135"/>
      <c r="FH487" s="135"/>
      <c r="FI487" s="135"/>
      <c r="FJ487" s="135"/>
      <c r="FK487" s="135"/>
      <c r="FL487" s="135"/>
      <c r="FM487" s="135"/>
      <c r="FN487" s="135"/>
      <c r="FO487" s="135"/>
      <c r="FP487" s="135"/>
      <c r="FQ487" s="135"/>
      <c r="FR487" s="135"/>
      <c r="FS487" s="135"/>
      <c r="FT487" s="135"/>
      <c r="FU487" s="135"/>
      <c r="FV487" s="135"/>
      <c r="FW487" s="135"/>
      <c r="FX487" s="135"/>
      <c r="FY487" s="135"/>
      <c r="FZ487" s="135"/>
      <c r="GA487" s="135"/>
      <c r="GB487" s="135"/>
      <c r="GC487" s="135"/>
      <c r="GD487" s="135"/>
      <c r="GE487" s="135"/>
      <c r="GF487" s="135"/>
      <c r="GG487" s="135"/>
      <c r="GH487" s="135"/>
      <c r="GI487" s="135"/>
      <c r="GJ487" s="135"/>
      <c r="GK487" s="135"/>
      <c r="GL487" s="135"/>
      <c r="GM487" s="135"/>
      <c r="GN487" s="135"/>
    </row>
    <row r="488" spans="2:196" x14ac:dyDescent="0.25">
      <c r="B488" s="18">
        <v>1</v>
      </c>
      <c r="C488" s="4" t="s">
        <v>131</v>
      </c>
      <c r="D488" s="27">
        <f>'1 уровень'!E2838</f>
        <v>0</v>
      </c>
      <c r="E488" s="27">
        <f>'1 уровень'!F2838</f>
        <v>0</v>
      </c>
      <c r="F488" s="27">
        <f>'1 уровень'!G2838</f>
        <v>0</v>
      </c>
      <c r="G488" s="140" t="e">
        <f>'1 уровень'!H2838</f>
        <v>#DIV/0!</v>
      </c>
      <c r="H488" s="154">
        <f>'1 уровень'!I2838</f>
        <v>0</v>
      </c>
      <c r="I488" s="154">
        <f>'1 уровень'!J2838</f>
        <v>0</v>
      </c>
      <c r="J488" s="149">
        <f>'1 уровень'!K2838</f>
        <v>0</v>
      </c>
      <c r="K488" s="149">
        <f>'1 уровень'!L2838</f>
        <v>0</v>
      </c>
      <c r="L488" s="149">
        <f>'1 уровень'!M2838</f>
        <v>0</v>
      </c>
      <c r="M488" s="149">
        <f>'1 уровень'!N2838</f>
        <v>0</v>
      </c>
      <c r="N488" s="149">
        <f>'1 уровень'!O2838</f>
        <v>0</v>
      </c>
      <c r="O488" s="149">
        <f>'1 уровень'!P2838</f>
        <v>0</v>
      </c>
      <c r="P488" s="148">
        <f>'1 уровень'!Q2838</f>
        <v>0</v>
      </c>
      <c r="Q488" s="148">
        <f>'1 уровень'!R2838</f>
        <v>0</v>
      </c>
      <c r="R488" s="148">
        <f>'1 уровень'!S2838</f>
        <v>0</v>
      </c>
      <c r="S488" s="148">
        <f>'1 уровень'!T2838</f>
        <v>0</v>
      </c>
      <c r="T488" s="148">
        <f>'1 уровень'!U2838</f>
        <v>0</v>
      </c>
      <c r="U488" s="148">
        <f>'1 уровень'!V2838</f>
        <v>0</v>
      </c>
      <c r="V488" s="148">
        <f>'1 уровень'!W2838</f>
        <v>0</v>
      </c>
      <c r="W488" s="148">
        <f>'1 уровень'!X2838</f>
        <v>0</v>
      </c>
      <c r="X488" s="530">
        <f>'1 уровень'!Y2838</f>
        <v>0</v>
      </c>
      <c r="Y488" s="148"/>
      <c r="Z488" s="148"/>
      <c r="AA488" s="27">
        <f>'1 уровень'!Z2838</f>
        <v>0</v>
      </c>
      <c r="AB488" s="148">
        <f>'1 уровень'!AA2838</f>
        <v>0</v>
      </c>
      <c r="AC488" s="319">
        <f t="shared" si="91"/>
        <v>0</v>
      </c>
      <c r="AD488" s="319">
        <f t="shared" si="90"/>
        <v>0</v>
      </c>
      <c r="AE488" s="855">
        <f>IF(P488&gt;0,P488*1000/D488,0)</f>
        <v>0</v>
      </c>
      <c r="AF488" s="135" t="e">
        <f>R488/F488*1000</f>
        <v>#DIV/0!</v>
      </c>
      <c r="AG488" s="135"/>
      <c r="AH488" s="403"/>
      <c r="AI488" s="135">
        <f t="shared" si="93"/>
        <v>0</v>
      </c>
      <c r="AJ488" s="135"/>
      <c r="AK488" s="135"/>
      <c r="AL488" s="135"/>
      <c r="AM488" s="135"/>
      <c r="AN488" s="135"/>
      <c r="AO488" s="135"/>
      <c r="AP488" s="135"/>
      <c r="AQ488" s="135"/>
      <c r="AR488" s="135"/>
      <c r="AS488" s="135"/>
      <c r="AT488" s="135"/>
      <c r="AU488" s="135"/>
      <c r="AV488" s="135"/>
      <c r="AW488" s="135"/>
      <c r="AX488" s="135"/>
      <c r="AY488" s="135"/>
      <c r="AZ488" s="135"/>
      <c r="BA488" s="135"/>
      <c r="BB488" s="135"/>
      <c r="BC488" s="135"/>
      <c r="BD488" s="135"/>
      <c r="BE488" s="135"/>
      <c r="BF488" s="135"/>
      <c r="BG488" s="135"/>
      <c r="BH488" s="135"/>
      <c r="BI488" s="135"/>
      <c r="BJ488" s="135"/>
      <c r="BK488" s="135"/>
      <c r="BL488" s="135"/>
      <c r="BM488" s="135"/>
      <c r="BN488" s="135"/>
      <c r="BO488" s="135"/>
      <c r="BP488" s="135"/>
      <c r="BQ488" s="135"/>
      <c r="BR488" s="135"/>
      <c r="BS488" s="135"/>
      <c r="BT488" s="135"/>
      <c r="BU488" s="135"/>
      <c r="BV488" s="135"/>
      <c r="BW488" s="135"/>
      <c r="BX488" s="135"/>
      <c r="BY488" s="135"/>
      <c r="BZ488" s="135"/>
      <c r="CA488" s="135"/>
      <c r="CB488" s="135"/>
      <c r="CC488" s="135"/>
      <c r="CD488" s="135"/>
      <c r="CE488" s="135"/>
      <c r="CF488" s="135"/>
      <c r="CG488" s="135"/>
      <c r="CH488" s="135"/>
      <c r="CI488" s="135"/>
      <c r="CJ488" s="135"/>
      <c r="CK488" s="135"/>
      <c r="CL488" s="135"/>
      <c r="CM488" s="135"/>
      <c r="CN488" s="135"/>
      <c r="CO488" s="135"/>
      <c r="CP488" s="135"/>
      <c r="CQ488" s="135"/>
      <c r="CR488" s="135"/>
      <c r="CS488" s="135"/>
      <c r="CT488" s="135"/>
      <c r="CU488" s="135"/>
      <c r="CV488" s="135"/>
      <c r="CW488" s="135"/>
      <c r="CX488" s="135"/>
      <c r="CY488" s="135"/>
      <c r="CZ488" s="135"/>
      <c r="DA488" s="135"/>
      <c r="DB488" s="135"/>
      <c r="DC488" s="135"/>
      <c r="DD488" s="135"/>
      <c r="DE488" s="135"/>
      <c r="DF488" s="135"/>
      <c r="DG488" s="135"/>
      <c r="DH488" s="135"/>
      <c r="DI488" s="135"/>
      <c r="DJ488" s="135"/>
      <c r="DK488" s="135"/>
      <c r="DL488" s="135"/>
      <c r="DM488" s="135"/>
      <c r="DN488" s="135"/>
      <c r="DO488" s="135"/>
      <c r="DP488" s="135"/>
      <c r="DQ488" s="135"/>
      <c r="DR488" s="135"/>
      <c r="DS488" s="135"/>
      <c r="DT488" s="135"/>
      <c r="DU488" s="135"/>
      <c r="DV488" s="135"/>
      <c r="DW488" s="135"/>
      <c r="DX488" s="135"/>
      <c r="DY488" s="135"/>
      <c r="DZ488" s="135"/>
      <c r="EA488" s="135"/>
      <c r="EB488" s="135"/>
      <c r="EC488" s="135"/>
      <c r="ED488" s="135"/>
      <c r="EE488" s="135"/>
      <c r="EF488" s="135"/>
      <c r="EG488" s="135"/>
      <c r="EH488" s="135"/>
      <c r="EI488" s="135"/>
      <c r="EJ488" s="135"/>
      <c r="EK488" s="135"/>
      <c r="EL488" s="135"/>
      <c r="EM488" s="135"/>
      <c r="EN488" s="135"/>
      <c r="EO488" s="135"/>
      <c r="EP488" s="135"/>
      <c r="EQ488" s="135"/>
      <c r="ER488" s="135"/>
      <c r="ES488" s="135"/>
      <c r="ET488" s="135"/>
      <c r="EU488" s="135"/>
      <c r="EV488" s="135"/>
      <c r="EW488" s="135"/>
      <c r="EX488" s="135"/>
      <c r="EY488" s="135"/>
      <c r="EZ488" s="135"/>
      <c r="FA488" s="135"/>
      <c r="FB488" s="135"/>
      <c r="FC488" s="135"/>
      <c r="FD488" s="135"/>
      <c r="FE488" s="135"/>
      <c r="FF488" s="135"/>
      <c r="FG488" s="135"/>
      <c r="FH488" s="135"/>
      <c r="FI488" s="135"/>
      <c r="FJ488" s="135"/>
      <c r="FK488" s="135"/>
      <c r="FL488" s="135"/>
      <c r="FM488" s="135"/>
      <c r="FN488" s="135"/>
      <c r="FO488" s="135"/>
      <c r="FP488" s="135"/>
      <c r="FQ488" s="135"/>
      <c r="FR488" s="135"/>
      <c r="FS488" s="135"/>
      <c r="FT488" s="135"/>
      <c r="FU488" s="135"/>
      <c r="FV488" s="135"/>
      <c r="FW488" s="135"/>
      <c r="FX488" s="135"/>
      <c r="FY488" s="135"/>
      <c r="FZ488" s="135"/>
      <c r="GA488" s="135"/>
      <c r="GB488" s="135"/>
      <c r="GC488" s="135"/>
      <c r="GD488" s="135"/>
      <c r="GE488" s="135"/>
      <c r="GF488" s="135"/>
      <c r="GG488" s="135"/>
      <c r="GH488" s="135"/>
      <c r="GI488" s="135"/>
      <c r="GJ488" s="135"/>
      <c r="GK488" s="135"/>
      <c r="GL488" s="135"/>
      <c r="GM488" s="135"/>
      <c r="GN488" s="135"/>
    </row>
    <row r="489" spans="2:196" x14ac:dyDescent="0.25">
      <c r="B489" s="18">
        <v>1</v>
      </c>
      <c r="C489" s="4" t="s">
        <v>222</v>
      </c>
      <c r="D489" s="27">
        <f>'1 уровень'!E2839</f>
        <v>0</v>
      </c>
      <c r="E489" s="27">
        <f>'1 уровень'!F2839</f>
        <v>0</v>
      </c>
      <c r="F489" s="27">
        <f>'1 уровень'!G2839</f>
        <v>0</v>
      </c>
      <c r="G489" s="140" t="e">
        <f>'1 уровень'!H2839</f>
        <v>#DIV/0!</v>
      </c>
      <c r="H489" s="154">
        <f>'1 уровень'!I2839</f>
        <v>0</v>
      </c>
      <c r="I489" s="154">
        <f>'1 уровень'!J2839</f>
        <v>0</v>
      </c>
      <c r="J489" s="149">
        <f>'1 уровень'!K2839</f>
        <v>0</v>
      </c>
      <c r="K489" s="149">
        <f>'1 уровень'!L2839</f>
        <v>0</v>
      </c>
      <c r="L489" s="149">
        <f>'1 уровень'!M2839</f>
        <v>0</v>
      </c>
      <c r="M489" s="149">
        <f>'1 уровень'!N2839</f>
        <v>0</v>
      </c>
      <c r="N489" s="149">
        <f>'1 уровень'!O2839</f>
        <v>0</v>
      </c>
      <c r="O489" s="149">
        <f>'1 уровень'!P2839</f>
        <v>0</v>
      </c>
      <c r="P489" s="148">
        <f>'1 уровень'!Q2839</f>
        <v>0</v>
      </c>
      <c r="Q489" s="148">
        <f>'1 уровень'!R2839</f>
        <v>0</v>
      </c>
      <c r="R489" s="148">
        <f>'1 уровень'!S2839</f>
        <v>0</v>
      </c>
      <c r="S489" s="148">
        <f>'1 уровень'!T2839</f>
        <v>0</v>
      </c>
      <c r="T489" s="148">
        <f>'1 уровень'!U2839</f>
        <v>0</v>
      </c>
      <c r="U489" s="148">
        <f>'1 уровень'!V2839</f>
        <v>0</v>
      </c>
      <c r="V489" s="148">
        <f>'1 уровень'!W2839</f>
        <v>0</v>
      </c>
      <c r="W489" s="148">
        <f>'1 уровень'!X2839</f>
        <v>0</v>
      </c>
      <c r="X489" s="530">
        <f>'1 уровень'!Y2839</f>
        <v>0</v>
      </c>
      <c r="Y489" s="148"/>
      <c r="Z489" s="148"/>
      <c r="AA489" s="27">
        <f>'1 уровень'!Z2839</f>
        <v>0</v>
      </c>
      <c r="AB489" s="148">
        <f>'1 уровень'!AA2839</f>
        <v>0</v>
      </c>
      <c r="AC489" s="319">
        <f t="shared" si="91"/>
        <v>0</v>
      </c>
      <c r="AD489" s="319">
        <f t="shared" si="90"/>
        <v>0</v>
      </c>
      <c r="AE489" s="855">
        <f>IF(P489&gt;0,P489*1000/D489,0)</f>
        <v>0</v>
      </c>
      <c r="AF489" s="135" t="e">
        <f>R489/F489*1000</f>
        <v>#DIV/0!</v>
      </c>
      <c r="AG489" s="135"/>
      <c r="AH489" s="403"/>
      <c r="AI489" s="135">
        <f t="shared" si="93"/>
        <v>0</v>
      </c>
      <c r="AJ489" s="135"/>
      <c r="AK489" s="135"/>
      <c r="AL489" s="135"/>
      <c r="AM489" s="135"/>
      <c r="AN489" s="135"/>
      <c r="AO489" s="135"/>
      <c r="AP489" s="135"/>
      <c r="AQ489" s="135"/>
      <c r="AR489" s="135"/>
      <c r="AS489" s="135"/>
      <c r="AT489" s="135"/>
      <c r="AU489" s="135"/>
      <c r="AV489" s="135"/>
      <c r="AW489" s="135"/>
      <c r="AX489" s="135"/>
      <c r="AY489" s="135"/>
      <c r="AZ489" s="135"/>
      <c r="BA489" s="135"/>
      <c r="BB489" s="135"/>
      <c r="BC489" s="135"/>
      <c r="BD489" s="135"/>
      <c r="BE489" s="135"/>
      <c r="BF489" s="135"/>
      <c r="BG489" s="135"/>
      <c r="BH489" s="135"/>
      <c r="BI489" s="135"/>
      <c r="BJ489" s="135"/>
      <c r="BK489" s="135"/>
      <c r="BL489" s="135"/>
      <c r="BM489" s="135"/>
      <c r="BN489" s="135"/>
      <c r="BO489" s="135"/>
      <c r="BP489" s="135"/>
      <c r="BQ489" s="135"/>
      <c r="BR489" s="135"/>
      <c r="BS489" s="135"/>
      <c r="BT489" s="135"/>
      <c r="BU489" s="135"/>
      <c r="BV489" s="135"/>
      <c r="BW489" s="135"/>
      <c r="BX489" s="135"/>
      <c r="BY489" s="135"/>
      <c r="BZ489" s="135"/>
      <c r="CA489" s="135"/>
      <c r="CB489" s="135"/>
      <c r="CC489" s="135"/>
      <c r="CD489" s="135"/>
      <c r="CE489" s="135"/>
      <c r="CF489" s="135"/>
      <c r="CG489" s="135"/>
      <c r="CH489" s="135"/>
      <c r="CI489" s="135"/>
      <c r="CJ489" s="135"/>
      <c r="CK489" s="135"/>
      <c r="CL489" s="135"/>
      <c r="CM489" s="135"/>
      <c r="CN489" s="135"/>
      <c r="CO489" s="135"/>
      <c r="CP489" s="135"/>
      <c r="CQ489" s="135"/>
      <c r="CR489" s="135"/>
      <c r="CS489" s="135"/>
      <c r="CT489" s="135"/>
      <c r="CU489" s="135"/>
      <c r="CV489" s="135"/>
      <c r="CW489" s="135"/>
      <c r="CX489" s="135"/>
      <c r="CY489" s="135"/>
      <c r="CZ489" s="135"/>
      <c r="DA489" s="135"/>
      <c r="DB489" s="135"/>
      <c r="DC489" s="135"/>
      <c r="DD489" s="135"/>
      <c r="DE489" s="135"/>
      <c r="DF489" s="135"/>
      <c r="DG489" s="135"/>
      <c r="DH489" s="135"/>
      <c r="DI489" s="135"/>
      <c r="DJ489" s="135"/>
      <c r="DK489" s="135"/>
      <c r="DL489" s="135"/>
      <c r="DM489" s="135"/>
      <c r="DN489" s="135"/>
      <c r="DO489" s="135"/>
      <c r="DP489" s="135"/>
      <c r="DQ489" s="135"/>
      <c r="DR489" s="135"/>
      <c r="DS489" s="135"/>
      <c r="DT489" s="135"/>
      <c r="DU489" s="135"/>
      <c r="DV489" s="135"/>
      <c r="DW489" s="135"/>
      <c r="DX489" s="135"/>
      <c r="DY489" s="135"/>
      <c r="DZ489" s="135"/>
      <c r="EA489" s="135"/>
      <c r="EB489" s="135"/>
      <c r="EC489" s="135"/>
      <c r="ED489" s="135"/>
      <c r="EE489" s="135"/>
      <c r="EF489" s="135"/>
      <c r="EG489" s="135"/>
      <c r="EH489" s="135"/>
      <c r="EI489" s="135"/>
      <c r="EJ489" s="135"/>
      <c r="EK489" s="135"/>
      <c r="EL489" s="135"/>
      <c r="EM489" s="135"/>
      <c r="EN489" s="135"/>
      <c r="EO489" s="135"/>
      <c r="EP489" s="135"/>
      <c r="EQ489" s="135"/>
      <c r="ER489" s="135"/>
      <c r="ES489" s="135"/>
      <c r="ET489" s="135"/>
      <c r="EU489" s="135"/>
      <c r="EV489" s="135"/>
      <c r="EW489" s="135"/>
      <c r="EX489" s="135"/>
      <c r="EY489" s="135"/>
      <c r="EZ489" s="135"/>
      <c r="FA489" s="135"/>
      <c r="FB489" s="135"/>
      <c r="FC489" s="135"/>
      <c r="FD489" s="135"/>
      <c r="FE489" s="135"/>
      <c r="FF489" s="135"/>
      <c r="FG489" s="135"/>
      <c r="FH489" s="135"/>
      <c r="FI489" s="135"/>
      <c r="FJ489" s="135"/>
      <c r="FK489" s="135"/>
      <c r="FL489" s="135"/>
      <c r="FM489" s="135"/>
      <c r="FN489" s="135"/>
      <c r="FO489" s="135"/>
      <c r="FP489" s="135"/>
      <c r="FQ489" s="135"/>
      <c r="FR489" s="135"/>
      <c r="FS489" s="135"/>
      <c r="FT489" s="135"/>
      <c r="FU489" s="135"/>
      <c r="FV489" s="135"/>
      <c r="FW489" s="135"/>
      <c r="FX489" s="135"/>
      <c r="FY489" s="135"/>
      <c r="FZ489" s="135"/>
      <c r="GA489" s="135"/>
      <c r="GB489" s="135"/>
      <c r="GC489" s="135"/>
      <c r="GD489" s="135"/>
      <c r="GE489" s="135"/>
      <c r="GF489" s="135"/>
      <c r="GG489" s="135"/>
      <c r="GH489" s="135"/>
      <c r="GI489" s="135"/>
      <c r="GJ489" s="135"/>
      <c r="GK489" s="135"/>
      <c r="GL489" s="135"/>
      <c r="GM489" s="135"/>
      <c r="GN489" s="135"/>
    </row>
    <row r="490" spans="2:196" ht="45" x14ac:dyDescent="0.25">
      <c r="B490" s="18">
        <v>1</v>
      </c>
      <c r="C490" s="4" t="s">
        <v>465</v>
      </c>
      <c r="D490" s="27">
        <f>'1 уровень'!E2840</f>
        <v>0</v>
      </c>
      <c r="E490" s="27">
        <f>'1 уровень'!F2840</f>
        <v>0</v>
      </c>
      <c r="F490" s="27">
        <f>'1 уровень'!G2840</f>
        <v>0</v>
      </c>
      <c r="G490" s="140" t="e">
        <f>'1 уровень'!H2840</f>
        <v>#DIV/0!</v>
      </c>
      <c r="H490" s="154">
        <f>'1 уровень'!I2840</f>
        <v>0</v>
      </c>
      <c r="I490" s="154">
        <f>'1 уровень'!J2840</f>
        <v>0</v>
      </c>
      <c r="J490" s="149">
        <f>'1 уровень'!K2840</f>
        <v>0</v>
      </c>
      <c r="K490" s="149">
        <f>'1 уровень'!L2840</f>
        <v>0</v>
      </c>
      <c r="L490" s="149">
        <f>'1 уровень'!M2840</f>
        <v>0</v>
      </c>
      <c r="M490" s="149">
        <f>'1 уровень'!N2840</f>
        <v>0</v>
      </c>
      <c r="N490" s="149">
        <f>'1 уровень'!O2840</f>
        <v>0</v>
      </c>
      <c r="O490" s="149">
        <f>'1 уровень'!P2840</f>
        <v>0</v>
      </c>
      <c r="P490" s="148">
        <f>'1 уровень'!Q2840</f>
        <v>0</v>
      </c>
      <c r="Q490" s="148">
        <f>'1 уровень'!R2840</f>
        <v>0</v>
      </c>
      <c r="R490" s="148">
        <f>'1 уровень'!S2840</f>
        <v>0</v>
      </c>
      <c r="S490" s="148">
        <f>'1 уровень'!T2840</f>
        <v>0</v>
      </c>
      <c r="T490" s="148">
        <f>'1 уровень'!U2840</f>
        <v>0</v>
      </c>
      <c r="U490" s="148">
        <f>'1 уровень'!V2840</f>
        <v>0</v>
      </c>
      <c r="V490" s="148">
        <f>'1 уровень'!W2840</f>
        <v>0</v>
      </c>
      <c r="W490" s="148">
        <f>'1 уровень'!X2840</f>
        <v>0</v>
      </c>
      <c r="X490" s="530">
        <f>'1 уровень'!Y2840</f>
        <v>0</v>
      </c>
      <c r="Y490" s="148"/>
      <c r="Z490" s="148"/>
      <c r="AA490" s="27">
        <f>'1 уровень'!Z2840</f>
        <v>0</v>
      </c>
      <c r="AB490" s="148">
        <f>'1 уровень'!AA2840</f>
        <v>0</v>
      </c>
      <c r="AC490" s="319">
        <f t="shared" si="91"/>
        <v>0</v>
      </c>
      <c r="AD490" s="319">
        <f t="shared" si="90"/>
        <v>0</v>
      </c>
      <c r="AE490" s="855">
        <f>IF(P490&gt;0,P490*1000/D490,0)</f>
        <v>0</v>
      </c>
      <c r="AF490" s="135" t="e">
        <f>R490/F490*1000</f>
        <v>#DIV/0!</v>
      </c>
      <c r="AG490" s="135"/>
      <c r="AH490" s="403"/>
      <c r="AI490" s="135">
        <f t="shared" si="93"/>
        <v>0</v>
      </c>
      <c r="AJ490" s="135"/>
      <c r="AK490" s="135"/>
      <c r="AL490" s="135"/>
      <c r="AM490" s="135"/>
      <c r="AN490" s="135"/>
      <c r="AO490" s="135"/>
      <c r="AP490" s="135"/>
      <c r="AQ490" s="135"/>
      <c r="AR490" s="135"/>
      <c r="AS490" s="135"/>
      <c r="AT490" s="135"/>
      <c r="AU490" s="135"/>
      <c r="AV490" s="135"/>
      <c r="AW490" s="135"/>
      <c r="AX490" s="135"/>
      <c r="AY490" s="135"/>
      <c r="AZ490" s="135"/>
      <c r="BA490" s="135"/>
      <c r="BB490" s="135"/>
      <c r="BC490" s="135"/>
      <c r="BD490" s="135"/>
      <c r="BE490" s="135"/>
      <c r="BF490" s="135"/>
      <c r="BG490" s="135"/>
      <c r="BH490" s="135"/>
      <c r="BI490" s="135"/>
      <c r="BJ490" s="135"/>
      <c r="BK490" s="135"/>
      <c r="BL490" s="135"/>
      <c r="BM490" s="135"/>
      <c r="BN490" s="135"/>
      <c r="BO490" s="135"/>
      <c r="BP490" s="135"/>
      <c r="BQ490" s="135"/>
      <c r="BR490" s="135"/>
      <c r="BS490" s="135"/>
      <c r="BT490" s="135"/>
      <c r="BU490" s="135"/>
      <c r="BV490" s="135"/>
      <c r="BW490" s="135"/>
      <c r="BX490" s="135"/>
      <c r="BY490" s="135"/>
      <c r="BZ490" s="135"/>
      <c r="CA490" s="135"/>
      <c r="CB490" s="135"/>
      <c r="CC490" s="135"/>
      <c r="CD490" s="135"/>
      <c r="CE490" s="135"/>
      <c r="CF490" s="135"/>
      <c r="CG490" s="135"/>
      <c r="CH490" s="135"/>
      <c r="CI490" s="135"/>
      <c r="CJ490" s="135"/>
      <c r="CK490" s="135"/>
      <c r="CL490" s="135"/>
      <c r="CM490" s="135"/>
      <c r="CN490" s="135"/>
      <c r="CO490" s="135"/>
      <c r="CP490" s="135"/>
      <c r="CQ490" s="135"/>
      <c r="CR490" s="135"/>
      <c r="CS490" s="135"/>
      <c r="CT490" s="135"/>
      <c r="CU490" s="135"/>
      <c r="CV490" s="135"/>
      <c r="CW490" s="135"/>
      <c r="CX490" s="135"/>
      <c r="CY490" s="135"/>
      <c r="CZ490" s="135"/>
      <c r="DA490" s="135"/>
      <c r="DB490" s="135"/>
      <c r="DC490" s="135"/>
      <c r="DD490" s="135"/>
      <c r="DE490" s="135"/>
      <c r="DF490" s="135"/>
      <c r="DG490" s="135"/>
      <c r="DH490" s="135"/>
      <c r="DI490" s="135"/>
      <c r="DJ490" s="135"/>
      <c r="DK490" s="135"/>
      <c r="DL490" s="135"/>
      <c r="DM490" s="135"/>
      <c r="DN490" s="135"/>
      <c r="DO490" s="135"/>
      <c r="DP490" s="135"/>
      <c r="DQ490" s="135"/>
      <c r="DR490" s="135"/>
      <c r="DS490" s="135"/>
      <c r="DT490" s="135"/>
      <c r="DU490" s="135"/>
      <c r="DV490" s="135"/>
      <c r="DW490" s="135"/>
      <c r="DX490" s="135"/>
      <c r="DY490" s="135"/>
      <c r="DZ490" s="135"/>
      <c r="EA490" s="135"/>
      <c r="EB490" s="135"/>
      <c r="EC490" s="135"/>
      <c r="ED490" s="135"/>
      <c r="EE490" s="135"/>
      <c r="EF490" s="135"/>
      <c r="EG490" s="135"/>
      <c r="EH490" s="135"/>
      <c r="EI490" s="135"/>
      <c r="EJ490" s="135"/>
      <c r="EK490" s="135"/>
      <c r="EL490" s="135"/>
      <c r="EM490" s="135"/>
      <c r="EN490" s="135"/>
      <c r="EO490" s="135"/>
      <c r="EP490" s="135"/>
      <c r="EQ490" s="135"/>
      <c r="ER490" s="135"/>
      <c r="ES490" s="135"/>
      <c r="ET490" s="135"/>
      <c r="EU490" s="135"/>
      <c r="EV490" s="135"/>
      <c r="EW490" s="135"/>
      <c r="EX490" s="135"/>
      <c r="EY490" s="135"/>
      <c r="EZ490" s="135"/>
      <c r="FA490" s="135"/>
      <c r="FB490" s="135"/>
      <c r="FC490" s="135"/>
      <c r="FD490" s="135"/>
      <c r="FE490" s="135"/>
      <c r="FF490" s="135"/>
      <c r="FG490" s="135"/>
      <c r="FH490" s="135"/>
      <c r="FI490" s="135"/>
      <c r="FJ490" s="135"/>
      <c r="FK490" s="135"/>
      <c r="FL490" s="135"/>
      <c r="FM490" s="135"/>
      <c r="FN490" s="135"/>
      <c r="FO490" s="135"/>
      <c r="FP490" s="135"/>
      <c r="FQ490" s="135"/>
      <c r="FR490" s="135"/>
      <c r="FS490" s="135"/>
      <c r="FT490" s="135"/>
      <c r="FU490" s="135"/>
      <c r="FV490" s="135"/>
      <c r="FW490" s="135"/>
      <c r="FX490" s="135"/>
      <c r="FY490" s="135"/>
      <c r="FZ490" s="135"/>
      <c r="GA490" s="135"/>
      <c r="GB490" s="135"/>
      <c r="GC490" s="135"/>
      <c r="GD490" s="135"/>
      <c r="GE490" s="135"/>
      <c r="GF490" s="135"/>
      <c r="GG490" s="135"/>
      <c r="GH490" s="135"/>
      <c r="GI490" s="135"/>
      <c r="GJ490" s="135"/>
      <c r="GK490" s="135"/>
      <c r="GL490" s="135"/>
      <c r="GM490" s="135"/>
      <c r="GN490" s="135"/>
    </row>
    <row r="491" spans="2:196" ht="60" x14ac:dyDescent="0.25">
      <c r="B491" s="18">
        <v>1</v>
      </c>
      <c r="C491" s="4" t="s">
        <v>510</v>
      </c>
      <c r="D491" s="27">
        <f>'1 уровень'!E2841</f>
        <v>0</v>
      </c>
      <c r="E491" s="27">
        <f>'1 уровень'!F2841</f>
        <v>0</v>
      </c>
      <c r="F491" s="27">
        <f>'1 уровень'!G2841</f>
        <v>0</v>
      </c>
      <c r="G491" s="140">
        <f>'1 уровень'!H2841</f>
        <v>0</v>
      </c>
      <c r="H491" s="154">
        <f>'1 уровень'!I2841</f>
        <v>0</v>
      </c>
      <c r="I491" s="154">
        <f>'1 уровень'!J2841</f>
        <v>0</v>
      </c>
      <c r="J491" s="149">
        <f>'1 уровень'!K2841</f>
        <v>0</v>
      </c>
      <c r="K491" s="149">
        <f>'1 уровень'!L2841</f>
        <v>0</v>
      </c>
      <c r="L491" s="149">
        <f>'1 уровень'!M2841</f>
        <v>0</v>
      </c>
      <c r="M491" s="149">
        <f>'1 уровень'!N2841</f>
        <v>0</v>
      </c>
      <c r="N491" s="149">
        <f>'1 уровень'!O2841</f>
        <v>0</v>
      </c>
      <c r="O491" s="149">
        <f>'1 уровень'!P2841</f>
        <v>0</v>
      </c>
      <c r="P491" s="148">
        <f>'1 уровень'!Q2841</f>
        <v>0</v>
      </c>
      <c r="Q491" s="148">
        <f>'1 уровень'!R2841</f>
        <v>0</v>
      </c>
      <c r="R491" s="148">
        <f>'1 уровень'!S2841</f>
        <v>0</v>
      </c>
      <c r="S491" s="148">
        <f>'1 уровень'!T2841</f>
        <v>0</v>
      </c>
      <c r="T491" s="148">
        <f>'1 уровень'!U2841</f>
        <v>0</v>
      </c>
      <c r="U491" s="148">
        <f>'1 уровень'!V2841</f>
        <v>0</v>
      </c>
      <c r="V491" s="148">
        <f>'1 уровень'!W2841</f>
        <v>0</v>
      </c>
      <c r="W491" s="148">
        <f>'1 уровень'!X2841</f>
        <v>0</v>
      </c>
      <c r="X491" s="530">
        <f>'1 уровень'!Y2841</f>
        <v>0</v>
      </c>
      <c r="Y491" s="148"/>
      <c r="Z491" s="148"/>
      <c r="AA491" s="27">
        <f>'1 уровень'!Z2841</f>
        <v>0</v>
      </c>
      <c r="AB491" s="148">
        <f>'1 уровень'!AA2841</f>
        <v>0</v>
      </c>
      <c r="AC491" s="319">
        <f t="shared" si="91"/>
        <v>0</v>
      </c>
      <c r="AD491" s="319">
        <f t="shared" si="90"/>
        <v>0</v>
      </c>
      <c r="AE491" s="855"/>
      <c r="AF491" s="135"/>
      <c r="AG491" s="135"/>
      <c r="AH491" s="403"/>
      <c r="AI491" s="135">
        <f t="shared" si="93"/>
        <v>0</v>
      </c>
      <c r="AJ491" s="135"/>
      <c r="AK491" s="135"/>
      <c r="AL491" s="135"/>
      <c r="AM491" s="135"/>
      <c r="AN491" s="135"/>
      <c r="AO491" s="135"/>
      <c r="AP491" s="135"/>
      <c r="AQ491" s="135"/>
      <c r="AR491" s="135"/>
      <c r="AS491" s="135"/>
      <c r="AT491" s="135"/>
      <c r="AU491" s="135"/>
      <c r="AV491" s="135"/>
      <c r="AW491" s="135"/>
      <c r="AX491" s="135"/>
      <c r="AY491" s="135"/>
      <c r="AZ491" s="135"/>
      <c r="BA491" s="135"/>
      <c r="BB491" s="135"/>
      <c r="BC491" s="135"/>
      <c r="BD491" s="135"/>
      <c r="BE491" s="135"/>
      <c r="BF491" s="135"/>
      <c r="BG491" s="135"/>
      <c r="BH491" s="135"/>
      <c r="BI491" s="135"/>
      <c r="BJ491" s="135"/>
      <c r="BK491" s="135"/>
      <c r="BL491" s="135"/>
      <c r="BM491" s="135"/>
      <c r="BN491" s="135"/>
      <c r="BO491" s="135"/>
      <c r="BP491" s="135"/>
      <c r="BQ491" s="135"/>
      <c r="BR491" s="135"/>
      <c r="BS491" s="135"/>
      <c r="BT491" s="135"/>
      <c r="BU491" s="135"/>
      <c r="BV491" s="135"/>
      <c r="BW491" s="135"/>
      <c r="BX491" s="135"/>
      <c r="BY491" s="135"/>
      <c r="BZ491" s="135"/>
      <c r="CA491" s="135"/>
      <c r="CB491" s="135"/>
      <c r="CC491" s="135"/>
      <c r="CD491" s="135"/>
      <c r="CE491" s="135"/>
      <c r="CF491" s="135"/>
      <c r="CG491" s="135"/>
      <c r="CH491" s="135"/>
      <c r="CI491" s="135"/>
      <c r="CJ491" s="135"/>
      <c r="CK491" s="135"/>
      <c r="CL491" s="135"/>
      <c r="CM491" s="135"/>
      <c r="CN491" s="135"/>
      <c r="CO491" s="135"/>
      <c r="CP491" s="135"/>
      <c r="CQ491" s="135"/>
      <c r="CR491" s="135"/>
      <c r="CS491" s="135"/>
      <c r="CT491" s="135"/>
      <c r="CU491" s="135"/>
      <c r="CV491" s="135"/>
      <c r="CW491" s="135"/>
      <c r="CX491" s="135"/>
      <c r="CY491" s="135"/>
      <c r="CZ491" s="135"/>
      <c r="DA491" s="135"/>
      <c r="DB491" s="135"/>
      <c r="DC491" s="135"/>
      <c r="DD491" s="135"/>
      <c r="DE491" s="135"/>
      <c r="DF491" s="135"/>
      <c r="DG491" s="135"/>
      <c r="DH491" s="135"/>
      <c r="DI491" s="135"/>
      <c r="DJ491" s="135"/>
      <c r="DK491" s="135"/>
      <c r="DL491" s="135"/>
      <c r="DM491" s="135"/>
      <c r="DN491" s="135"/>
      <c r="DO491" s="135"/>
      <c r="DP491" s="135"/>
      <c r="DQ491" s="135"/>
      <c r="DR491" s="135"/>
      <c r="DS491" s="135"/>
      <c r="DT491" s="135"/>
      <c r="DU491" s="135"/>
      <c r="DV491" s="135"/>
      <c r="DW491" s="135"/>
      <c r="DX491" s="135"/>
      <c r="DY491" s="135"/>
      <c r="DZ491" s="135"/>
      <c r="EA491" s="135"/>
      <c r="EB491" s="135"/>
      <c r="EC491" s="135"/>
      <c r="ED491" s="135"/>
      <c r="EE491" s="135"/>
      <c r="EF491" s="135"/>
      <c r="EG491" s="135"/>
      <c r="EH491" s="135"/>
      <c r="EI491" s="135"/>
      <c r="EJ491" s="135"/>
      <c r="EK491" s="135"/>
      <c r="EL491" s="135"/>
      <c r="EM491" s="135"/>
      <c r="EN491" s="135"/>
      <c r="EO491" s="135"/>
      <c r="EP491" s="135"/>
      <c r="EQ491" s="135"/>
      <c r="ER491" s="135"/>
      <c r="ES491" s="135"/>
      <c r="ET491" s="135"/>
      <c r="EU491" s="135"/>
      <c r="EV491" s="135"/>
      <c r="EW491" s="135"/>
      <c r="EX491" s="135"/>
      <c r="EY491" s="135"/>
      <c r="EZ491" s="135"/>
      <c r="FA491" s="135"/>
      <c r="FB491" s="135"/>
      <c r="FC491" s="135"/>
      <c r="FD491" s="135"/>
      <c r="FE491" s="135"/>
      <c r="FF491" s="135"/>
      <c r="FG491" s="135"/>
      <c r="FH491" s="135"/>
      <c r="FI491" s="135"/>
      <c r="FJ491" s="135"/>
      <c r="FK491" s="135"/>
      <c r="FL491" s="135"/>
      <c r="FM491" s="135"/>
      <c r="FN491" s="135"/>
      <c r="FO491" s="135"/>
      <c r="FP491" s="135"/>
      <c r="FQ491" s="135"/>
      <c r="FR491" s="135"/>
      <c r="FS491" s="135"/>
      <c r="FT491" s="135"/>
      <c r="FU491" s="135"/>
      <c r="FV491" s="135"/>
      <c r="FW491" s="135"/>
      <c r="FX491" s="135"/>
      <c r="FY491" s="135"/>
      <c r="FZ491" s="135"/>
      <c r="GA491" s="135"/>
      <c r="GB491" s="135"/>
      <c r="GC491" s="135"/>
      <c r="GD491" s="135"/>
      <c r="GE491" s="135"/>
      <c r="GF491" s="135"/>
      <c r="GG491" s="135"/>
      <c r="GH491" s="135"/>
      <c r="GI491" s="135"/>
      <c r="GJ491" s="135"/>
      <c r="GK491" s="135"/>
      <c r="GL491" s="135"/>
      <c r="GM491" s="135"/>
      <c r="GN491" s="135"/>
    </row>
    <row r="492" spans="2:196" ht="30" x14ac:dyDescent="0.25">
      <c r="B492" s="18">
        <v>1</v>
      </c>
      <c r="C492" s="4" t="s">
        <v>342</v>
      </c>
      <c r="D492" s="27">
        <f>'1 уровень'!E2842</f>
        <v>0</v>
      </c>
      <c r="E492" s="27">
        <f>'1 уровень'!F2842</f>
        <v>0</v>
      </c>
      <c r="F492" s="27">
        <f>'1 уровень'!G2842</f>
        <v>0</v>
      </c>
      <c r="G492" s="140" t="e">
        <f>'1 уровень'!H2842</f>
        <v>#DIV/0!</v>
      </c>
      <c r="H492" s="154">
        <f>'1 уровень'!I2842</f>
        <v>0</v>
      </c>
      <c r="I492" s="154">
        <f>'1 уровень'!J2842</f>
        <v>0</v>
      </c>
      <c r="J492" s="149">
        <f>'1 уровень'!K2842</f>
        <v>0</v>
      </c>
      <c r="K492" s="149">
        <f>'1 уровень'!L2842</f>
        <v>0</v>
      </c>
      <c r="L492" s="149">
        <f>'1 уровень'!M2842</f>
        <v>0</v>
      </c>
      <c r="M492" s="149">
        <f>'1 уровень'!N2842</f>
        <v>0</v>
      </c>
      <c r="N492" s="149">
        <f>'1 уровень'!O2842</f>
        <v>0</v>
      </c>
      <c r="O492" s="149">
        <f>'1 уровень'!P2842</f>
        <v>0</v>
      </c>
      <c r="P492" s="148">
        <f>'1 уровень'!Q2842</f>
        <v>0</v>
      </c>
      <c r="Q492" s="148">
        <f>'1 уровень'!R2842</f>
        <v>0</v>
      </c>
      <c r="R492" s="148">
        <f>'1 уровень'!S2842</f>
        <v>0</v>
      </c>
      <c r="S492" s="148">
        <f>'1 уровень'!T2842</f>
        <v>0</v>
      </c>
      <c r="T492" s="148">
        <f>'1 уровень'!U2842</f>
        <v>0</v>
      </c>
      <c r="U492" s="148">
        <f>'1 уровень'!V2842</f>
        <v>0</v>
      </c>
      <c r="V492" s="148">
        <f>'1 уровень'!W2842</f>
        <v>0</v>
      </c>
      <c r="W492" s="148">
        <f>'1 уровень'!X2842</f>
        <v>0</v>
      </c>
      <c r="X492" s="530">
        <f>'1 уровень'!Y2842</f>
        <v>0</v>
      </c>
      <c r="Y492" s="148"/>
      <c r="Z492" s="148"/>
      <c r="AA492" s="27">
        <f>'1 уровень'!Z2844</f>
        <v>0</v>
      </c>
      <c r="AB492" s="148">
        <f>'1 уровень'!AA2844</f>
        <v>0</v>
      </c>
      <c r="AC492" s="319">
        <f t="shared" si="91"/>
        <v>0</v>
      </c>
      <c r="AD492" s="319">
        <f t="shared" si="90"/>
        <v>0</v>
      </c>
      <c r="AE492" s="855">
        <f>IF(P492&gt;0,P492*1000/D492,0)</f>
        <v>0</v>
      </c>
      <c r="AF492" s="135" t="e">
        <f>R492/F492*1000</f>
        <v>#DIV/0!</v>
      </c>
      <c r="AG492" s="135"/>
      <c r="AH492" s="403"/>
      <c r="AI492" s="135">
        <f t="shared" si="93"/>
        <v>0</v>
      </c>
      <c r="AJ492" s="135"/>
      <c r="AK492" s="135"/>
      <c r="AL492" s="135"/>
      <c r="AM492" s="135"/>
      <c r="AN492" s="135"/>
      <c r="AO492" s="135"/>
      <c r="AP492" s="135"/>
      <c r="AQ492" s="135"/>
      <c r="AR492" s="135"/>
      <c r="AS492" s="135"/>
      <c r="AT492" s="135"/>
      <c r="AU492" s="135"/>
      <c r="AV492" s="135"/>
      <c r="AW492" s="135"/>
      <c r="AX492" s="135"/>
      <c r="AY492" s="135"/>
      <c r="AZ492" s="135"/>
      <c r="BA492" s="135"/>
      <c r="BB492" s="135"/>
      <c r="BC492" s="135"/>
      <c r="BD492" s="135"/>
      <c r="BE492" s="135"/>
      <c r="BF492" s="135"/>
      <c r="BG492" s="135"/>
      <c r="BH492" s="135"/>
      <c r="BI492" s="135"/>
      <c r="BJ492" s="135"/>
      <c r="BK492" s="135"/>
      <c r="BL492" s="135"/>
      <c r="BM492" s="135"/>
      <c r="BN492" s="135"/>
      <c r="BO492" s="135"/>
      <c r="BP492" s="135"/>
      <c r="BQ492" s="135"/>
      <c r="BR492" s="135"/>
      <c r="BS492" s="135"/>
      <c r="BT492" s="135"/>
      <c r="BU492" s="135"/>
      <c r="BV492" s="135"/>
      <c r="BW492" s="135"/>
      <c r="BX492" s="135"/>
      <c r="BY492" s="135"/>
      <c r="BZ492" s="135"/>
      <c r="CA492" s="135"/>
      <c r="CB492" s="135"/>
      <c r="CC492" s="135"/>
      <c r="CD492" s="135"/>
      <c r="CE492" s="135"/>
      <c r="CF492" s="135"/>
      <c r="CG492" s="135"/>
      <c r="CH492" s="135"/>
      <c r="CI492" s="135"/>
      <c r="CJ492" s="135"/>
      <c r="CK492" s="135"/>
      <c r="CL492" s="135"/>
      <c r="CM492" s="135"/>
      <c r="CN492" s="135"/>
      <c r="CO492" s="135"/>
      <c r="CP492" s="135"/>
      <c r="CQ492" s="135"/>
      <c r="CR492" s="135"/>
      <c r="CS492" s="135"/>
      <c r="CT492" s="135"/>
      <c r="CU492" s="135"/>
      <c r="CV492" s="135"/>
      <c r="CW492" s="135"/>
      <c r="CX492" s="135"/>
      <c r="CY492" s="135"/>
      <c r="CZ492" s="135"/>
      <c r="DA492" s="135"/>
      <c r="DB492" s="135"/>
      <c r="DC492" s="135"/>
      <c r="DD492" s="135"/>
      <c r="DE492" s="135"/>
      <c r="DF492" s="135"/>
      <c r="DG492" s="135"/>
      <c r="DH492" s="135"/>
      <c r="DI492" s="135"/>
      <c r="DJ492" s="135"/>
      <c r="DK492" s="135"/>
      <c r="DL492" s="135"/>
      <c r="DM492" s="135"/>
      <c r="DN492" s="135"/>
      <c r="DO492" s="135"/>
      <c r="DP492" s="135"/>
      <c r="DQ492" s="135"/>
      <c r="DR492" s="135"/>
      <c r="DS492" s="135"/>
      <c r="DT492" s="135"/>
      <c r="DU492" s="135"/>
      <c r="DV492" s="135"/>
      <c r="DW492" s="135"/>
      <c r="DX492" s="135"/>
      <c r="DY492" s="135"/>
      <c r="DZ492" s="135"/>
      <c r="EA492" s="135"/>
      <c r="EB492" s="135"/>
      <c r="EC492" s="135"/>
      <c r="ED492" s="135"/>
      <c r="EE492" s="135"/>
      <c r="EF492" s="135"/>
      <c r="EG492" s="135"/>
      <c r="EH492" s="135"/>
      <c r="EI492" s="135"/>
      <c r="EJ492" s="135"/>
      <c r="EK492" s="135"/>
      <c r="EL492" s="135"/>
      <c r="EM492" s="135"/>
      <c r="EN492" s="135"/>
      <c r="EO492" s="135"/>
      <c r="EP492" s="135"/>
      <c r="EQ492" s="135"/>
      <c r="ER492" s="135"/>
      <c r="ES492" s="135"/>
      <c r="ET492" s="135"/>
      <c r="EU492" s="135"/>
      <c r="EV492" s="135"/>
      <c r="EW492" s="135"/>
      <c r="EX492" s="135"/>
      <c r="EY492" s="135"/>
      <c r="EZ492" s="135"/>
      <c r="FA492" s="135"/>
      <c r="FB492" s="135"/>
      <c r="FC492" s="135"/>
      <c r="FD492" s="135"/>
      <c r="FE492" s="135"/>
      <c r="FF492" s="135"/>
      <c r="FG492" s="135"/>
      <c r="FH492" s="135"/>
      <c r="FI492" s="135"/>
      <c r="FJ492" s="135"/>
      <c r="FK492" s="135"/>
      <c r="FL492" s="135"/>
      <c r="FM492" s="135"/>
      <c r="FN492" s="135"/>
      <c r="FO492" s="135"/>
      <c r="FP492" s="135"/>
      <c r="FQ492" s="135"/>
      <c r="FR492" s="135"/>
      <c r="FS492" s="135"/>
      <c r="FT492" s="135"/>
      <c r="FU492" s="135"/>
      <c r="FV492" s="135"/>
      <c r="FW492" s="135"/>
      <c r="FX492" s="135"/>
      <c r="FY492" s="135"/>
      <c r="FZ492" s="135"/>
      <c r="GA492" s="135"/>
      <c r="GB492" s="135"/>
      <c r="GC492" s="135"/>
      <c r="GD492" s="135"/>
      <c r="GE492" s="135"/>
      <c r="GF492" s="135"/>
      <c r="GG492" s="135"/>
      <c r="GH492" s="135"/>
      <c r="GI492" s="135"/>
      <c r="GJ492" s="135"/>
      <c r="GK492" s="135"/>
      <c r="GL492" s="135"/>
      <c r="GM492" s="135"/>
      <c r="GN492" s="135"/>
    </row>
    <row r="493" spans="2:196" ht="60" x14ac:dyDescent="0.25">
      <c r="B493" s="18">
        <v>1</v>
      </c>
      <c r="C493" s="4" t="s">
        <v>637</v>
      </c>
      <c r="D493" s="27">
        <f>'1 уровень'!E2843</f>
        <v>0</v>
      </c>
      <c r="E493" s="27">
        <f>'1 уровень'!F2843</f>
        <v>0</v>
      </c>
      <c r="F493" s="27">
        <f>'1 уровень'!G2843</f>
        <v>7</v>
      </c>
      <c r="G493" s="140" t="e">
        <f>'1 уровень'!H2843</f>
        <v>#DIV/0!</v>
      </c>
      <c r="H493" s="154">
        <f>'1 уровень'!I2843</f>
        <v>0</v>
      </c>
      <c r="I493" s="154">
        <f>'1 уровень'!J2843</f>
        <v>0</v>
      </c>
      <c r="J493" s="149">
        <f>'1 уровень'!K2843</f>
        <v>0</v>
      </c>
      <c r="K493" s="149">
        <f>'1 уровень'!L2843</f>
        <v>0</v>
      </c>
      <c r="L493" s="149">
        <f>'1 уровень'!M2843</f>
        <v>0</v>
      </c>
      <c r="M493" s="149">
        <f>'1 уровень'!N2843</f>
        <v>0</v>
      </c>
      <c r="N493" s="149">
        <f>'1 уровень'!O2843</f>
        <v>0</v>
      </c>
      <c r="O493" s="149">
        <f>'1 уровень'!P2843</f>
        <v>0</v>
      </c>
      <c r="P493" s="148">
        <f>'1 уровень'!Q2843</f>
        <v>0</v>
      </c>
      <c r="Q493" s="148">
        <f>'1 уровень'!R2843</f>
        <v>0</v>
      </c>
      <c r="R493" s="148">
        <f>'1 уровень'!S2843</f>
        <v>0</v>
      </c>
      <c r="S493" s="148">
        <f>'1 уровень'!T2843</f>
        <v>0</v>
      </c>
      <c r="T493" s="148">
        <f>'1 уровень'!U2843</f>
        <v>0</v>
      </c>
      <c r="U493" s="148">
        <f>'1 уровень'!V2843</f>
        <v>0</v>
      </c>
      <c r="V493" s="148">
        <f>'1 уровень'!W2843</f>
        <v>0</v>
      </c>
      <c r="W493" s="148">
        <f>'1 уровень'!X2843</f>
        <v>0</v>
      </c>
      <c r="X493" s="530">
        <f>'1 уровень'!Y2843</f>
        <v>0</v>
      </c>
      <c r="Y493" s="148" t="e">
        <f>R493/Q493*100</f>
        <v>#DIV/0!</v>
      </c>
      <c r="Z493" s="148" t="e">
        <f>X493/Q493*100</f>
        <v>#DIV/0!</v>
      </c>
      <c r="AA493" s="27">
        <f>'1 уровень'!Z2845</f>
        <v>0</v>
      </c>
      <c r="AB493" s="148">
        <f>'1 уровень'!AA2845</f>
        <v>0</v>
      </c>
      <c r="AC493" s="319">
        <f t="shared" si="91"/>
        <v>0</v>
      </c>
      <c r="AD493" s="319">
        <f t="shared" si="90"/>
        <v>0</v>
      </c>
      <c r="AE493" s="855">
        <f>IF(P493&gt;0,P493*1000/D493,0)</f>
        <v>0</v>
      </c>
      <c r="AF493" s="135">
        <f>R493/F493*1000</f>
        <v>0</v>
      </c>
      <c r="AG493" s="135"/>
      <c r="AH493" s="403"/>
      <c r="AI493" s="135">
        <f>E498-D498</f>
        <v>0</v>
      </c>
      <c r="AJ493" s="135"/>
      <c r="AK493" s="135"/>
      <c r="AL493" s="135"/>
      <c r="AM493" s="135"/>
      <c r="AN493" s="135"/>
      <c r="AO493" s="135"/>
      <c r="AP493" s="135"/>
      <c r="AQ493" s="135"/>
      <c r="AR493" s="135"/>
      <c r="AS493" s="135"/>
      <c r="AT493" s="135"/>
      <c r="AU493" s="135"/>
      <c r="AV493" s="135"/>
      <c r="AW493" s="135"/>
      <c r="AX493" s="135"/>
      <c r="AY493" s="135"/>
      <c r="AZ493" s="135"/>
      <c r="BA493" s="135"/>
      <c r="BB493" s="135"/>
      <c r="BC493" s="135"/>
      <c r="BD493" s="135"/>
      <c r="BE493" s="135"/>
      <c r="BF493" s="135"/>
      <c r="BG493" s="135"/>
      <c r="BH493" s="135"/>
      <c r="BI493" s="135"/>
      <c r="BJ493" s="135"/>
      <c r="BK493" s="135"/>
      <c r="BL493" s="135"/>
      <c r="BM493" s="135"/>
      <c r="BN493" s="135"/>
      <c r="BO493" s="135"/>
      <c r="BP493" s="135"/>
      <c r="BQ493" s="135"/>
      <c r="BR493" s="135"/>
      <c r="BS493" s="135"/>
      <c r="BT493" s="135"/>
      <c r="BU493" s="135"/>
      <c r="BV493" s="135"/>
      <c r="BW493" s="135"/>
      <c r="BX493" s="135"/>
      <c r="BY493" s="135"/>
      <c r="BZ493" s="135"/>
      <c r="CA493" s="135"/>
      <c r="CB493" s="135"/>
      <c r="CC493" s="135"/>
      <c r="CD493" s="135"/>
      <c r="CE493" s="135"/>
      <c r="CF493" s="135"/>
      <c r="CG493" s="135"/>
      <c r="CH493" s="135"/>
      <c r="CI493" s="135"/>
      <c r="CJ493" s="135"/>
      <c r="CK493" s="135"/>
      <c r="CL493" s="135"/>
      <c r="CM493" s="135"/>
      <c r="CN493" s="135"/>
      <c r="CO493" s="135"/>
      <c r="CP493" s="135"/>
      <c r="CQ493" s="135"/>
      <c r="CR493" s="135"/>
      <c r="CS493" s="135"/>
      <c r="CT493" s="135"/>
      <c r="CU493" s="135"/>
      <c r="CV493" s="135"/>
      <c r="CW493" s="135"/>
      <c r="CX493" s="135"/>
      <c r="CY493" s="135"/>
      <c r="CZ493" s="135"/>
      <c r="DA493" s="135"/>
      <c r="DB493" s="135"/>
      <c r="DC493" s="135"/>
      <c r="DD493" s="135"/>
      <c r="DE493" s="135"/>
      <c r="DF493" s="135"/>
      <c r="DG493" s="135"/>
      <c r="DH493" s="135"/>
      <c r="DI493" s="135"/>
      <c r="DJ493" s="135"/>
      <c r="DK493" s="135"/>
      <c r="DL493" s="135"/>
      <c r="DM493" s="135"/>
      <c r="DN493" s="135"/>
      <c r="DO493" s="135"/>
      <c r="DP493" s="135"/>
      <c r="DQ493" s="135"/>
      <c r="DR493" s="135"/>
      <c r="DS493" s="135"/>
      <c r="DT493" s="135"/>
      <c r="DU493" s="135"/>
      <c r="DV493" s="135"/>
      <c r="DW493" s="135"/>
      <c r="DX493" s="135"/>
      <c r="DY493" s="135"/>
      <c r="DZ493" s="135"/>
      <c r="EA493" s="135"/>
      <c r="EB493" s="135"/>
      <c r="EC493" s="135"/>
      <c r="ED493" s="135"/>
      <c r="EE493" s="135"/>
      <c r="EF493" s="135"/>
      <c r="EG493" s="135"/>
      <c r="EH493" s="135"/>
      <c r="EI493" s="135"/>
      <c r="EJ493" s="135"/>
      <c r="EK493" s="135"/>
      <c r="EL493" s="135"/>
      <c r="EM493" s="135"/>
      <c r="EN493" s="135"/>
      <c r="EO493" s="135"/>
      <c r="EP493" s="135"/>
      <c r="EQ493" s="135"/>
      <c r="ER493" s="135"/>
      <c r="ES493" s="135"/>
      <c r="ET493" s="135"/>
      <c r="EU493" s="135"/>
      <c r="EV493" s="135"/>
      <c r="EW493" s="135"/>
      <c r="EX493" s="135"/>
      <c r="EY493" s="135"/>
      <c r="EZ493" s="135"/>
      <c r="FA493" s="135"/>
      <c r="FB493" s="135"/>
      <c r="FC493" s="135"/>
      <c r="FD493" s="135"/>
      <c r="FE493" s="135"/>
      <c r="FF493" s="135"/>
      <c r="FG493" s="135"/>
      <c r="FH493" s="135"/>
      <c r="FI493" s="135"/>
      <c r="FJ493" s="135"/>
      <c r="FK493" s="135"/>
      <c r="FL493" s="135"/>
      <c r="FM493" s="135"/>
      <c r="FN493" s="135"/>
      <c r="FO493" s="135"/>
      <c r="FP493" s="135"/>
      <c r="FQ493" s="135"/>
      <c r="FR493" s="135"/>
      <c r="FS493" s="135"/>
      <c r="FT493" s="135"/>
      <c r="FU493" s="135"/>
      <c r="FV493" s="135"/>
      <c r="FW493" s="135"/>
      <c r="FX493" s="135"/>
      <c r="FY493" s="135"/>
      <c r="FZ493" s="135"/>
      <c r="GA493" s="135"/>
      <c r="GB493" s="135"/>
      <c r="GC493" s="135"/>
      <c r="GD493" s="135"/>
      <c r="GE493" s="135"/>
      <c r="GF493" s="135"/>
      <c r="GG493" s="135"/>
      <c r="GH493" s="135"/>
      <c r="GI493" s="135"/>
      <c r="GJ493" s="135"/>
      <c r="GK493" s="135"/>
      <c r="GL493" s="135"/>
      <c r="GM493" s="135"/>
      <c r="GN493" s="135"/>
    </row>
    <row r="494" spans="2:196" ht="30" x14ac:dyDescent="0.25">
      <c r="B494" s="18">
        <v>1</v>
      </c>
      <c r="C494" s="662" t="s">
        <v>194</v>
      </c>
      <c r="D494" s="27">
        <f>'1 уровень'!E2844</f>
        <v>0</v>
      </c>
      <c r="E494" s="27">
        <f>'1 уровень'!F2844</f>
        <v>0</v>
      </c>
      <c r="F494" s="27">
        <f>'1 уровень'!G2844</f>
        <v>0</v>
      </c>
      <c r="G494" s="140">
        <f>'1 уровень'!H2844</f>
        <v>0</v>
      </c>
      <c r="H494" s="154">
        <f>'1 уровень'!I2844</f>
        <v>0</v>
      </c>
      <c r="I494" s="154">
        <f>'1 уровень'!J2844</f>
        <v>0</v>
      </c>
      <c r="J494" s="149">
        <f>'1 уровень'!K2844</f>
        <v>0</v>
      </c>
      <c r="K494" s="149">
        <f>'1 уровень'!L2844</f>
        <v>0</v>
      </c>
      <c r="L494" s="149">
        <f>'1 уровень'!M2844</f>
        <v>0</v>
      </c>
      <c r="M494" s="149">
        <f>'1 уровень'!N2844</f>
        <v>0</v>
      </c>
      <c r="N494" s="149">
        <f>'1 уровень'!O2844</f>
        <v>0</v>
      </c>
      <c r="O494" s="149">
        <f>'1 уровень'!P2844</f>
        <v>0</v>
      </c>
      <c r="P494" s="148">
        <f>'1 уровень'!Q2844</f>
        <v>0</v>
      </c>
      <c r="Q494" s="148">
        <f>'1 уровень'!R2844</f>
        <v>0</v>
      </c>
      <c r="R494" s="148">
        <f>'1 уровень'!S2844</f>
        <v>0</v>
      </c>
      <c r="S494" s="148">
        <f>'1 уровень'!T2844</f>
        <v>0</v>
      </c>
      <c r="T494" s="148">
        <f>'1 уровень'!U2844</f>
        <v>0</v>
      </c>
      <c r="U494" s="148">
        <f>'1 уровень'!V2844</f>
        <v>0</v>
      </c>
      <c r="V494" s="148">
        <f>'1 уровень'!W2844</f>
        <v>0</v>
      </c>
      <c r="W494" s="148">
        <f>'1 уровень'!X2844</f>
        <v>0</v>
      </c>
      <c r="X494" s="530">
        <f>'1 уровень'!Y2844</f>
        <v>0</v>
      </c>
      <c r="Y494" s="148"/>
      <c r="Z494" s="148"/>
      <c r="AA494" s="27"/>
      <c r="AB494" s="148"/>
      <c r="AC494" s="319"/>
      <c r="AD494" s="319"/>
      <c r="AE494" s="855"/>
      <c r="AF494" s="135"/>
      <c r="AG494" s="135"/>
      <c r="AH494" s="403"/>
      <c r="AI494" s="135"/>
      <c r="AJ494" s="135"/>
      <c r="AK494" s="135"/>
      <c r="AL494" s="135"/>
      <c r="AM494" s="135"/>
      <c r="AN494" s="135"/>
      <c r="AO494" s="135"/>
      <c r="AP494" s="135"/>
      <c r="AQ494" s="135"/>
      <c r="AR494" s="135"/>
      <c r="AS494" s="135"/>
      <c r="AT494" s="135"/>
      <c r="AU494" s="135"/>
      <c r="AV494" s="135"/>
      <c r="AW494" s="135"/>
      <c r="AX494" s="135"/>
      <c r="AY494" s="135"/>
      <c r="AZ494" s="135"/>
      <c r="BA494" s="135"/>
      <c r="BB494" s="135"/>
      <c r="BC494" s="135"/>
      <c r="BD494" s="135"/>
      <c r="BE494" s="135"/>
      <c r="BF494" s="135"/>
      <c r="BG494" s="135"/>
      <c r="BH494" s="135"/>
      <c r="BI494" s="135"/>
      <c r="BJ494" s="135"/>
      <c r="BK494" s="135"/>
      <c r="BL494" s="135"/>
      <c r="BM494" s="135"/>
      <c r="BN494" s="135"/>
      <c r="BO494" s="135"/>
      <c r="BP494" s="135"/>
      <c r="BQ494" s="135"/>
      <c r="BR494" s="135"/>
      <c r="BS494" s="135"/>
      <c r="BT494" s="135"/>
      <c r="BU494" s="135"/>
      <c r="BV494" s="135"/>
      <c r="BW494" s="135"/>
      <c r="BX494" s="135"/>
      <c r="BY494" s="135"/>
      <c r="BZ494" s="135"/>
      <c r="CA494" s="135"/>
      <c r="CB494" s="135"/>
      <c r="CC494" s="135"/>
      <c r="CD494" s="135"/>
      <c r="CE494" s="135"/>
      <c r="CF494" s="135"/>
      <c r="CG494" s="135"/>
      <c r="CH494" s="135"/>
      <c r="CI494" s="135"/>
      <c r="CJ494" s="135"/>
      <c r="CK494" s="135"/>
      <c r="CL494" s="135"/>
      <c r="CM494" s="135"/>
      <c r="CN494" s="135"/>
      <c r="CO494" s="135"/>
      <c r="CP494" s="135"/>
      <c r="CQ494" s="135"/>
      <c r="CR494" s="135"/>
      <c r="CS494" s="135"/>
      <c r="CT494" s="135"/>
      <c r="CU494" s="135"/>
      <c r="CV494" s="135"/>
      <c r="CW494" s="135"/>
      <c r="CX494" s="135"/>
      <c r="CY494" s="135"/>
      <c r="CZ494" s="135"/>
      <c r="DA494" s="135"/>
      <c r="DB494" s="135"/>
      <c r="DC494" s="135"/>
      <c r="DD494" s="135"/>
      <c r="DE494" s="135"/>
      <c r="DF494" s="135"/>
      <c r="DG494" s="135"/>
      <c r="DH494" s="135"/>
      <c r="DI494" s="135"/>
      <c r="DJ494" s="135"/>
      <c r="DK494" s="135"/>
      <c r="DL494" s="135"/>
      <c r="DM494" s="135"/>
      <c r="DN494" s="135"/>
      <c r="DO494" s="135"/>
      <c r="DP494" s="135"/>
      <c r="DQ494" s="135"/>
      <c r="DR494" s="135"/>
      <c r="DS494" s="135"/>
      <c r="DT494" s="135"/>
      <c r="DU494" s="135"/>
      <c r="DV494" s="135"/>
      <c r="DW494" s="135"/>
      <c r="DX494" s="135"/>
      <c r="DY494" s="135"/>
      <c r="DZ494" s="135"/>
      <c r="EA494" s="135"/>
      <c r="EB494" s="135"/>
      <c r="EC494" s="135"/>
      <c r="ED494" s="135"/>
      <c r="EE494" s="135"/>
      <c r="EF494" s="135"/>
      <c r="EG494" s="135"/>
      <c r="EH494" s="135"/>
      <c r="EI494" s="135"/>
      <c r="EJ494" s="135"/>
      <c r="EK494" s="135"/>
      <c r="EL494" s="135"/>
      <c r="EM494" s="135"/>
      <c r="EN494" s="135"/>
      <c r="EO494" s="135"/>
      <c r="EP494" s="135"/>
      <c r="EQ494" s="135"/>
      <c r="ER494" s="135"/>
      <c r="ES494" s="135"/>
      <c r="ET494" s="135"/>
      <c r="EU494" s="135"/>
      <c r="EV494" s="135"/>
      <c r="EW494" s="135"/>
      <c r="EX494" s="135"/>
      <c r="EY494" s="135"/>
      <c r="EZ494" s="135"/>
      <c r="FA494" s="135"/>
      <c r="FB494" s="135"/>
      <c r="FC494" s="135"/>
      <c r="FD494" s="135"/>
      <c r="FE494" s="135"/>
      <c r="FF494" s="135"/>
      <c r="FG494" s="135"/>
      <c r="FH494" s="135"/>
      <c r="FI494" s="135"/>
      <c r="FJ494" s="135"/>
      <c r="FK494" s="135"/>
      <c r="FL494" s="135"/>
      <c r="FM494" s="135"/>
      <c r="FN494" s="135"/>
      <c r="FO494" s="135"/>
      <c r="FP494" s="135"/>
      <c r="FQ494" s="135"/>
      <c r="FR494" s="135"/>
      <c r="FS494" s="135"/>
      <c r="FT494" s="135"/>
      <c r="FU494" s="135"/>
      <c r="FV494" s="135"/>
      <c r="FW494" s="135"/>
      <c r="FX494" s="135"/>
      <c r="FY494" s="135"/>
      <c r="FZ494" s="135"/>
      <c r="GA494" s="135"/>
      <c r="GB494" s="135"/>
      <c r="GC494" s="135"/>
      <c r="GD494" s="135"/>
      <c r="GE494" s="135"/>
      <c r="GF494" s="135"/>
      <c r="GG494" s="135"/>
      <c r="GH494" s="135"/>
      <c r="GI494" s="135"/>
      <c r="GJ494" s="135"/>
      <c r="GK494" s="135"/>
      <c r="GL494" s="135"/>
      <c r="GM494" s="135"/>
      <c r="GN494" s="135"/>
    </row>
    <row r="495" spans="2:196" ht="110.25" x14ac:dyDescent="0.25">
      <c r="B495" s="18">
        <v>1</v>
      </c>
      <c r="C495" s="733" t="s">
        <v>622</v>
      </c>
      <c r="D495" s="27">
        <f>'1 уровень'!E2845</f>
        <v>0</v>
      </c>
      <c r="E495" s="27">
        <f>'1 уровень'!F2845</f>
        <v>0</v>
      </c>
      <c r="F495" s="27">
        <f>'1 уровень'!G2845</f>
        <v>0</v>
      </c>
      <c r="G495" s="140" t="e">
        <f>'1 уровень'!H2845</f>
        <v>#DIV/0!</v>
      </c>
      <c r="H495" s="154">
        <f>'1 уровень'!I2845</f>
        <v>0</v>
      </c>
      <c r="I495" s="154">
        <f>'1 уровень'!J2845</f>
        <v>0</v>
      </c>
      <c r="J495" s="149">
        <f>'1 уровень'!K2845</f>
        <v>0</v>
      </c>
      <c r="K495" s="149">
        <f>'1 уровень'!L2845</f>
        <v>0</v>
      </c>
      <c r="L495" s="149">
        <f>'1 уровень'!M2845</f>
        <v>0</v>
      </c>
      <c r="M495" s="149">
        <f>'1 уровень'!N2845</f>
        <v>0</v>
      </c>
      <c r="N495" s="149">
        <f>'1 уровень'!O2845</f>
        <v>0</v>
      </c>
      <c r="O495" s="149">
        <f>'1 уровень'!P2845</f>
        <v>0</v>
      </c>
      <c r="P495" s="148">
        <f>'1 уровень'!Q2845</f>
        <v>0</v>
      </c>
      <c r="Q495" s="148">
        <f>'1 уровень'!R2845</f>
        <v>0</v>
      </c>
      <c r="R495" s="148">
        <f>'1 уровень'!S2845</f>
        <v>0</v>
      </c>
      <c r="S495" s="148">
        <f>'1 уровень'!T2845</f>
        <v>0</v>
      </c>
      <c r="T495" s="148">
        <f>'1 уровень'!U2845</f>
        <v>0</v>
      </c>
      <c r="U495" s="148">
        <f>'1 уровень'!V2845</f>
        <v>0</v>
      </c>
      <c r="V495" s="148">
        <f>'1 уровень'!W2845</f>
        <v>0</v>
      </c>
      <c r="W495" s="148">
        <f>'1 уровень'!X2845</f>
        <v>0</v>
      </c>
      <c r="X495" s="530">
        <f>'1 уровень'!Y2845</f>
        <v>0</v>
      </c>
      <c r="Y495" s="148"/>
      <c r="Z495" s="148"/>
      <c r="AA495" s="27"/>
      <c r="AB495" s="148"/>
      <c r="AC495" s="319"/>
      <c r="AD495" s="319"/>
      <c r="AE495" s="855"/>
      <c r="AF495" s="135"/>
      <c r="AG495" s="135"/>
      <c r="AH495" s="403"/>
      <c r="AI495" s="135"/>
      <c r="AJ495" s="135"/>
      <c r="AK495" s="135"/>
      <c r="AL495" s="135"/>
      <c r="AM495" s="135"/>
      <c r="AN495" s="135"/>
      <c r="AO495" s="135"/>
      <c r="AP495" s="135"/>
      <c r="AQ495" s="135"/>
      <c r="AR495" s="135"/>
      <c r="AS495" s="135"/>
      <c r="AT495" s="135"/>
      <c r="AU495" s="135"/>
      <c r="AV495" s="135"/>
      <c r="AW495" s="135"/>
      <c r="AX495" s="135"/>
      <c r="AY495" s="135"/>
      <c r="AZ495" s="135"/>
      <c r="BA495" s="135"/>
      <c r="BB495" s="135"/>
      <c r="BC495" s="135"/>
      <c r="BD495" s="135"/>
      <c r="BE495" s="135"/>
      <c r="BF495" s="135"/>
      <c r="BG495" s="135"/>
      <c r="BH495" s="135"/>
      <c r="BI495" s="135"/>
      <c r="BJ495" s="135"/>
      <c r="BK495" s="135"/>
      <c r="BL495" s="135"/>
      <c r="BM495" s="135"/>
      <c r="BN495" s="135"/>
      <c r="BO495" s="135"/>
      <c r="BP495" s="135"/>
      <c r="BQ495" s="135"/>
      <c r="BR495" s="135"/>
      <c r="BS495" s="135"/>
      <c r="BT495" s="135"/>
      <c r="BU495" s="135"/>
      <c r="BV495" s="135"/>
      <c r="BW495" s="135"/>
      <c r="BX495" s="135"/>
      <c r="BY495" s="135"/>
      <c r="BZ495" s="135"/>
      <c r="CA495" s="135"/>
      <c r="CB495" s="135"/>
      <c r="CC495" s="135"/>
      <c r="CD495" s="135"/>
      <c r="CE495" s="135"/>
      <c r="CF495" s="135"/>
      <c r="CG495" s="135"/>
      <c r="CH495" s="135"/>
      <c r="CI495" s="135"/>
      <c r="CJ495" s="135"/>
      <c r="CK495" s="135"/>
      <c r="CL495" s="135"/>
      <c r="CM495" s="135"/>
      <c r="CN495" s="135"/>
      <c r="CO495" s="135"/>
      <c r="CP495" s="135"/>
      <c r="CQ495" s="135"/>
      <c r="CR495" s="135"/>
      <c r="CS495" s="135"/>
      <c r="CT495" s="135"/>
      <c r="CU495" s="135"/>
      <c r="CV495" s="135"/>
      <c r="CW495" s="135"/>
      <c r="CX495" s="135"/>
      <c r="CY495" s="135"/>
      <c r="CZ495" s="135"/>
      <c r="DA495" s="135"/>
      <c r="DB495" s="135"/>
      <c r="DC495" s="135"/>
      <c r="DD495" s="135"/>
      <c r="DE495" s="135"/>
      <c r="DF495" s="135"/>
      <c r="DG495" s="135"/>
      <c r="DH495" s="135"/>
      <c r="DI495" s="135"/>
      <c r="DJ495" s="135"/>
      <c r="DK495" s="135"/>
      <c r="DL495" s="135"/>
      <c r="DM495" s="135"/>
      <c r="DN495" s="135"/>
      <c r="DO495" s="135"/>
      <c r="DP495" s="135"/>
      <c r="DQ495" s="135"/>
      <c r="DR495" s="135"/>
      <c r="DS495" s="135"/>
      <c r="DT495" s="135"/>
      <c r="DU495" s="135"/>
      <c r="DV495" s="135"/>
      <c r="DW495" s="135"/>
      <c r="DX495" s="135"/>
      <c r="DY495" s="135"/>
      <c r="DZ495" s="135"/>
      <c r="EA495" s="135"/>
      <c r="EB495" s="135"/>
      <c r="EC495" s="135"/>
      <c r="ED495" s="135"/>
      <c r="EE495" s="135"/>
      <c r="EF495" s="135"/>
      <c r="EG495" s="135"/>
      <c r="EH495" s="135"/>
      <c r="EI495" s="135"/>
      <c r="EJ495" s="135"/>
      <c r="EK495" s="135"/>
      <c r="EL495" s="135"/>
      <c r="EM495" s="135"/>
      <c r="EN495" s="135"/>
      <c r="EO495" s="135"/>
      <c r="EP495" s="135"/>
      <c r="EQ495" s="135"/>
      <c r="ER495" s="135"/>
      <c r="ES495" s="135"/>
      <c r="ET495" s="135"/>
      <c r="EU495" s="135"/>
      <c r="EV495" s="135"/>
      <c r="EW495" s="135"/>
      <c r="EX495" s="135"/>
      <c r="EY495" s="135"/>
      <c r="EZ495" s="135"/>
      <c r="FA495" s="135"/>
      <c r="FB495" s="135"/>
      <c r="FC495" s="135"/>
      <c r="FD495" s="135"/>
      <c r="FE495" s="135"/>
      <c r="FF495" s="135"/>
      <c r="FG495" s="135"/>
      <c r="FH495" s="135"/>
      <c r="FI495" s="135"/>
      <c r="FJ495" s="135"/>
      <c r="FK495" s="135"/>
      <c r="FL495" s="135"/>
      <c r="FM495" s="135"/>
      <c r="FN495" s="135"/>
      <c r="FO495" s="135"/>
      <c r="FP495" s="135"/>
      <c r="FQ495" s="135"/>
      <c r="FR495" s="135"/>
      <c r="FS495" s="135"/>
      <c r="FT495" s="135"/>
      <c r="FU495" s="135"/>
      <c r="FV495" s="135"/>
      <c r="FW495" s="135"/>
      <c r="FX495" s="135"/>
      <c r="FY495" s="135"/>
      <c r="FZ495" s="135"/>
      <c r="GA495" s="135"/>
      <c r="GB495" s="135"/>
      <c r="GC495" s="135"/>
      <c r="GD495" s="135"/>
      <c r="GE495" s="135"/>
      <c r="GF495" s="135"/>
      <c r="GG495" s="135"/>
      <c r="GH495" s="135"/>
      <c r="GI495" s="135"/>
      <c r="GJ495" s="135"/>
      <c r="GK495" s="135"/>
      <c r="GL495" s="135"/>
      <c r="GM495" s="135"/>
      <c r="GN495" s="135"/>
    </row>
    <row r="496" spans="2:196" ht="15.75" x14ac:dyDescent="0.25">
      <c r="B496" s="18">
        <v>1</v>
      </c>
      <c r="C496" s="3756" t="s">
        <v>623</v>
      </c>
      <c r="D496" s="27">
        <f>'1 уровень'!E2846</f>
        <v>0</v>
      </c>
      <c r="E496" s="27">
        <f>'1 уровень'!F2846</f>
        <v>0</v>
      </c>
      <c r="F496" s="27">
        <f>'1 уровень'!G2846</f>
        <v>0</v>
      </c>
      <c r="G496" s="140" t="e">
        <f>'1 уровень'!H2846</f>
        <v>#DIV/0!</v>
      </c>
      <c r="H496" s="154">
        <f>'1 уровень'!I2846</f>
        <v>0</v>
      </c>
      <c r="I496" s="154">
        <f>'1 уровень'!J2846</f>
        <v>0</v>
      </c>
      <c r="J496" s="149">
        <f>'1 уровень'!K2846</f>
        <v>0</v>
      </c>
      <c r="K496" s="149">
        <f>'1 уровень'!L2846</f>
        <v>0</v>
      </c>
      <c r="L496" s="149">
        <f>'1 уровень'!M2846</f>
        <v>0</v>
      </c>
      <c r="M496" s="149">
        <f>'1 уровень'!N2846</f>
        <v>0</v>
      </c>
      <c r="N496" s="149">
        <f>'1 уровень'!O2846</f>
        <v>0</v>
      </c>
      <c r="O496" s="149">
        <f>'1 уровень'!P2846</f>
        <v>0</v>
      </c>
      <c r="P496" s="148">
        <f>'1 уровень'!Q2846</f>
        <v>0</v>
      </c>
      <c r="Q496" s="148">
        <f>'1 уровень'!R2846</f>
        <v>0</v>
      </c>
      <c r="R496" s="148">
        <f>'1 уровень'!S2846</f>
        <v>0</v>
      </c>
      <c r="S496" s="148">
        <f>'1 уровень'!T2846</f>
        <v>0</v>
      </c>
      <c r="T496" s="148">
        <f>'1 уровень'!U2846</f>
        <v>0</v>
      </c>
      <c r="U496" s="148">
        <f>'1 уровень'!V2846</f>
        <v>0</v>
      </c>
      <c r="V496" s="148">
        <f>'1 уровень'!W2846</f>
        <v>0</v>
      </c>
      <c r="W496" s="148">
        <f>'1 уровень'!X2846</f>
        <v>0</v>
      </c>
      <c r="X496" s="530">
        <f>'1 уровень'!Y2846</f>
        <v>0</v>
      </c>
      <c r="Y496" s="148"/>
      <c r="Z496" s="148"/>
      <c r="AA496" s="27"/>
      <c r="AB496" s="148"/>
      <c r="AC496" s="319"/>
      <c r="AD496" s="319"/>
      <c r="AE496" s="855"/>
      <c r="AF496" s="135"/>
      <c r="AG496" s="135"/>
      <c r="AH496" s="403"/>
      <c r="AI496" s="135"/>
      <c r="AJ496" s="135"/>
      <c r="AK496" s="135"/>
      <c r="AL496" s="135"/>
      <c r="AM496" s="135"/>
      <c r="AN496" s="135"/>
      <c r="AO496" s="135"/>
      <c r="AP496" s="135"/>
      <c r="AQ496" s="135"/>
      <c r="AR496" s="135"/>
      <c r="AS496" s="135"/>
      <c r="AT496" s="135"/>
      <c r="AU496" s="135"/>
      <c r="AV496" s="135"/>
      <c r="AW496" s="135"/>
      <c r="AX496" s="135"/>
      <c r="AY496" s="135"/>
      <c r="AZ496" s="135"/>
      <c r="BA496" s="135"/>
      <c r="BB496" s="135"/>
      <c r="BC496" s="135"/>
      <c r="BD496" s="135"/>
      <c r="BE496" s="135"/>
      <c r="BF496" s="135"/>
      <c r="BG496" s="135"/>
      <c r="BH496" s="135"/>
      <c r="BI496" s="135"/>
      <c r="BJ496" s="135"/>
      <c r="BK496" s="135"/>
      <c r="BL496" s="135"/>
      <c r="BM496" s="135"/>
      <c r="BN496" s="135"/>
      <c r="BO496" s="135"/>
      <c r="BP496" s="135"/>
      <c r="BQ496" s="135"/>
      <c r="BR496" s="135"/>
      <c r="BS496" s="135"/>
      <c r="BT496" s="135"/>
      <c r="BU496" s="135"/>
      <c r="BV496" s="135"/>
      <c r="BW496" s="135"/>
      <c r="BX496" s="135"/>
      <c r="BY496" s="135"/>
      <c r="BZ496" s="135"/>
      <c r="CA496" s="135"/>
      <c r="CB496" s="135"/>
      <c r="CC496" s="135"/>
      <c r="CD496" s="135"/>
      <c r="CE496" s="135"/>
      <c r="CF496" s="135"/>
      <c r="CG496" s="135"/>
      <c r="CH496" s="135"/>
      <c r="CI496" s="135"/>
      <c r="CJ496" s="135"/>
      <c r="CK496" s="135"/>
      <c r="CL496" s="135"/>
      <c r="CM496" s="135"/>
      <c r="CN496" s="135"/>
      <c r="CO496" s="135"/>
      <c r="CP496" s="135"/>
      <c r="CQ496" s="135"/>
      <c r="CR496" s="135"/>
      <c r="CS496" s="135"/>
      <c r="CT496" s="135"/>
      <c r="CU496" s="135"/>
      <c r="CV496" s="135"/>
      <c r="CW496" s="135"/>
      <c r="CX496" s="135"/>
      <c r="CY496" s="135"/>
      <c r="CZ496" s="135"/>
      <c r="DA496" s="135"/>
      <c r="DB496" s="135"/>
      <c r="DC496" s="135"/>
      <c r="DD496" s="135"/>
      <c r="DE496" s="135"/>
      <c r="DF496" s="135"/>
      <c r="DG496" s="135"/>
      <c r="DH496" s="135"/>
      <c r="DI496" s="135"/>
      <c r="DJ496" s="135"/>
      <c r="DK496" s="135"/>
      <c r="DL496" s="135"/>
      <c r="DM496" s="135"/>
      <c r="DN496" s="135"/>
      <c r="DO496" s="135"/>
      <c r="DP496" s="135"/>
      <c r="DQ496" s="135"/>
      <c r="DR496" s="135"/>
      <c r="DS496" s="135"/>
      <c r="DT496" s="135"/>
      <c r="DU496" s="135"/>
      <c r="DV496" s="135"/>
      <c r="DW496" s="135"/>
      <c r="DX496" s="135"/>
      <c r="DY496" s="135"/>
      <c r="DZ496" s="135"/>
      <c r="EA496" s="135"/>
      <c r="EB496" s="135"/>
      <c r="EC496" s="135"/>
      <c r="ED496" s="135"/>
      <c r="EE496" s="135"/>
      <c r="EF496" s="135"/>
      <c r="EG496" s="135"/>
      <c r="EH496" s="135"/>
      <c r="EI496" s="135"/>
      <c r="EJ496" s="135"/>
      <c r="EK496" s="135"/>
      <c r="EL496" s="135"/>
      <c r="EM496" s="135"/>
      <c r="EN496" s="135"/>
      <c r="EO496" s="135"/>
      <c r="EP496" s="135"/>
      <c r="EQ496" s="135"/>
      <c r="ER496" s="135"/>
      <c r="ES496" s="135"/>
      <c r="ET496" s="135"/>
      <c r="EU496" s="135"/>
      <c r="EV496" s="135"/>
      <c r="EW496" s="135"/>
      <c r="EX496" s="135"/>
      <c r="EY496" s="135"/>
      <c r="EZ496" s="135"/>
      <c r="FA496" s="135"/>
      <c r="FB496" s="135"/>
      <c r="FC496" s="135"/>
      <c r="FD496" s="135"/>
      <c r="FE496" s="135"/>
      <c r="FF496" s="135"/>
      <c r="FG496" s="135"/>
      <c r="FH496" s="135"/>
      <c r="FI496" s="135"/>
      <c r="FJ496" s="135"/>
      <c r="FK496" s="135"/>
      <c r="FL496" s="135"/>
      <c r="FM496" s="135"/>
      <c r="FN496" s="135"/>
      <c r="FO496" s="135"/>
      <c r="FP496" s="135"/>
      <c r="FQ496" s="135"/>
      <c r="FR496" s="135"/>
      <c r="FS496" s="135"/>
      <c r="FT496" s="135"/>
      <c r="FU496" s="135"/>
      <c r="FV496" s="135"/>
      <c r="FW496" s="135"/>
      <c r="FX496" s="135"/>
      <c r="FY496" s="135"/>
      <c r="FZ496" s="135"/>
      <c r="GA496" s="135"/>
      <c r="GB496" s="135"/>
      <c r="GC496" s="135"/>
      <c r="GD496" s="135"/>
      <c r="GE496" s="135"/>
      <c r="GF496" s="135"/>
      <c r="GG496" s="135"/>
      <c r="GH496" s="135"/>
      <c r="GI496" s="135"/>
      <c r="GJ496" s="135"/>
      <c r="GK496" s="135"/>
      <c r="GL496" s="135"/>
      <c r="GM496" s="135"/>
      <c r="GN496" s="135"/>
    </row>
    <row r="497" spans="1:196" ht="15.75" x14ac:dyDescent="0.25">
      <c r="B497" s="18">
        <v>1</v>
      </c>
      <c r="C497" s="3756" t="s">
        <v>624</v>
      </c>
      <c r="D497" s="27">
        <f>'1 уровень'!E2847</f>
        <v>0</v>
      </c>
      <c r="E497" s="27">
        <f>'1 уровень'!F2847</f>
        <v>0</v>
      </c>
      <c r="F497" s="27">
        <f>'1 уровень'!G2847</f>
        <v>0</v>
      </c>
      <c r="G497" s="140" t="e">
        <f>'1 уровень'!H2847</f>
        <v>#DIV/0!</v>
      </c>
      <c r="H497" s="154">
        <f>'1 уровень'!I2847</f>
        <v>0</v>
      </c>
      <c r="I497" s="154">
        <f>'1 уровень'!J2847</f>
        <v>0</v>
      </c>
      <c r="J497" s="149">
        <f>'1 уровень'!K2847</f>
        <v>0</v>
      </c>
      <c r="K497" s="149">
        <f>'1 уровень'!L2847</f>
        <v>0</v>
      </c>
      <c r="L497" s="149">
        <f>'1 уровень'!M2847</f>
        <v>0</v>
      </c>
      <c r="M497" s="149">
        <f>'1 уровень'!N2847</f>
        <v>0</v>
      </c>
      <c r="N497" s="149">
        <f>'1 уровень'!O2847</f>
        <v>0</v>
      </c>
      <c r="O497" s="149">
        <f>'1 уровень'!P2847</f>
        <v>0</v>
      </c>
      <c r="P497" s="148">
        <f>'1 уровень'!Q2847</f>
        <v>0</v>
      </c>
      <c r="Q497" s="148">
        <f>'1 уровень'!R2847</f>
        <v>0</v>
      </c>
      <c r="R497" s="148">
        <f>'1 уровень'!S2847</f>
        <v>0</v>
      </c>
      <c r="S497" s="148">
        <f>'1 уровень'!T2847</f>
        <v>0</v>
      </c>
      <c r="T497" s="148">
        <f>'1 уровень'!U2847</f>
        <v>0</v>
      </c>
      <c r="U497" s="148">
        <f>'1 уровень'!V2847</f>
        <v>0</v>
      </c>
      <c r="V497" s="148">
        <f>'1 уровень'!W2847</f>
        <v>0</v>
      </c>
      <c r="W497" s="148">
        <f>'1 уровень'!X2847</f>
        <v>0</v>
      </c>
      <c r="X497" s="530">
        <f>'1 уровень'!Y2847</f>
        <v>0</v>
      </c>
      <c r="Y497" s="148"/>
      <c r="Z497" s="148"/>
      <c r="AA497" s="27"/>
      <c r="AB497" s="148"/>
      <c r="AC497" s="319"/>
      <c r="AD497" s="319"/>
      <c r="AE497" s="855"/>
      <c r="AF497" s="135"/>
      <c r="AG497" s="135"/>
      <c r="AH497" s="403"/>
      <c r="AI497" s="135"/>
      <c r="AJ497" s="135"/>
      <c r="AK497" s="135"/>
      <c r="AL497" s="135"/>
      <c r="AM497" s="135"/>
      <c r="AN497" s="135"/>
      <c r="AO497" s="135"/>
      <c r="AP497" s="135"/>
      <c r="AQ497" s="135"/>
      <c r="AR497" s="135"/>
      <c r="AS497" s="135"/>
      <c r="AT497" s="135"/>
      <c r="AU497" s="135"/>
      <c r="AV497" s="135"/>
      <c r="AW497" s="135"/>
      <c r="AX497" s="135"/>
      <c r="AY497" s="135"/>
      <c r="AZ497" s="135"/>
      <c r="BA497" s="135"/>
      <c r="BB497" s="135"/>
      <c r="BC497" s="135"/>
      <c r="BD497" s="135"/>
      <c r="BE497" s="135"/>
      <c r="BF497" s="135"/>
      <c r="BG497" s="135"/>
      <c r="BH497" s="135"/>
      <c r="BI497" s="135"/>
      <c r="BJ497" s="135"/>
      <c r="BK497" s="135"/>
      <c r="BL497" s="135"/>
      <c r="BM497" s="135"/>
      <c r="BN497" s="135"/>
      <c r="BO497" s="135"/>
      <c r="BP497" s="135"/>
      <c r="BQ497" s="135"/>
      <c r="BR497" s="135"/>
      <c r="BS497" s="135"/>
      <c r="BT497" s="135"/>
      <c r="BU497" s="135"/>
      <c r="BV497" s="135"/>
      <c r="BW497" s="135"/>
      <c r="BX497" s="135"/>
      <c r="BY497" s="135"/>
      <c r="BZ497" s="135"/>
      <c r="CA497" s="135"/>
      <c r="CB497" s="135"/>
      <c r="CC497" s="135"/>
      <c r="CD497" s="135"/>
      <c r="CE497" s="135"/>
      <c r="CF497" s="135"/>
      <c r="CG497" s="135"/>
      <c r="CH497" s="135"/>
      <c r="CI497" s="135"/>
      <c r="CJ497" s="135"/>
      <c r="CK497" s="135"/>
      <c r="CL497" s="135"/>
      <c r="CM497" s="135"/>
      <c r="CN497" s="135"/>
      <c r="CO497" s="135"/>
      <c r="CP497" s="135"/>
      <c r="CQ497" s="135"/>
      <c r="CR497" s="135"/>
      <c r="CS497" s="135"/>
      <c r="CT497" s="135"/>
      <c r="CU497" s="135"/>
      <c r="CV497" s="135"/>
      <c r="CW497" s="135"/>
      <c r="CX497" s="135"/>
      <c r="CY497" s="135"/>
      <c r="CZ497" s="135"/>
      <c r="DA497" s="135"/>
      <c r="DB497" s="135"/>
      <c r="DC497" s="135"/>
      <c r="DD497" s="135"/>
      <c r="DE497" s="135"/>
      <c r="DF497" s="135"/>
      <c r="DG497" s="135"/>
      <c r="DH497" s="135"/>
      <c r="DI497" s="135"/>
      <c r="DJ497" s="135"/>
      <c r="DK497" s="135"/>
      <c r="DL497" s="135"/>
      <c r="DM497" s="135"/>
      <c r="DN497" s="135"/>
      <c r="DO497" s="135"/>
      <c r="DP497" s="135"/>
      <c r="DQ497" s="135"/>
      <c r="DR497" s="135"/>
      <c r="DS497" s="135"/>
      <c r="DT497" s="135"/>
      <c r="DU497" s="135"/>
      <c r="DV497" s="135"/>
      <c r="DW497" s="135"/>
      <c r="DX497" s="135"/>
      <c r="DY497" s="135"/>
      <c r="DZ497" s="135"/>
      <c r="EA497" s="135"/>
      <c r="EB497" s="135"/>
      <c r="EC497" s="135"/>
      <c r="ED497" s="135"/>
      <c r="EE497" s="135"/>
      <c r="EF497" s="135"/>
      <c r="EG497" s="135"/>
      <c r="EH497" s="135"/>
      <c r="EI497" s="135"/>
      <c r="EJ497" s="135"/>
      <c r="EK497" s="135"/>
      <c r="EL497" s="135"/>
      <c r="EM497" s="135"/>
      <c r="EN497" s="135"/>
      <c r="EO497" s="135"/>
      <c r="EP497" s="135"/>
      <c r="EQ497" s="135"/>
      <c r="ER497" s="135"/>
      <c r="ES497" s="135"/>
      <c r="ET497" s="135"/>
      <c r="EU497" s="135"/>
      <c r="EV497" s="135"/>
      <c r="EW497" s="135"/>
      <c r="EX497" s="135"/>
      <c r="EY497" s="135"/>
      <c r="EZ497" s="135"/>
      <c r="FA497" s="135"/>
      <c r="FB497" s="135"/>
      <c r="FC497" s="135"/>
      <c r="FD497" s="135"/>
      <c r="FE497" s="135"/>
      <c r="FF497" s="135"/>
      <c r="FG497" s="135"/>
      <c r="FH497" s="135"/>
      <c r="FI497" s="135"/>
      <c r="FJ497" s="135"/>
      <c r="FK497" s="135"/>
      <c r="FL497" s="135"/>
      <c r="FM497" s="135"/>
      <c r="FN497" s="135"/>
      <c r="FO497" s="135"/>
      <c r="FP497" s="135"/>
      <c r="FQ497" s="135"/>
      <c r="FR497" s="135"/>
      <c r="FS497" s="135"/>
      <c r="FT497" s="135"/>
      <c r="FU497" s="135"/>
      <c r="FV497" s="135"/>
      <c r="FW497" s="135"/>
      <c r="FX497" s="135"/>
      <c r="FY497" s="135"/>
      <c r="FZ497" s="135"/>
      <c r="GA497" s="135"/>
      <c r="GB497" s="135"/>
      <c r="GC497" s="135"/>
      <c r="GD497" s="135"/>
      <c r="GE497" s="135"/>
      <c r="GF497" s="135"/>
      <c r="GG497" s="135"/>
      <c r="GH497" s="135"/>
      <c r="GI497" s="135"/>
      <c r="GJ497" s="135"/>
      <c r="GK497" s="135"/>
      <c r="GL497" s="135"/>
      <c r="GM497" s="135"/>
      <c r="GN497" s="135"/>
    </row>
    <row r="498" spans="1:196" ht="15.75" x14ac:dyDescent="0.25">
      <c r="B498" s="18">
        <v>1</v>
      </c>
      <c r="C498" s="3756" t="s">
        <v>625</v>
      </c>
      <c r="D498" s="27">
        <f>'1 уровень'!E2848</f>
        <v>0</v>
      </c>
      <c r="E498" s="27">
        <f>'1 уровень'!F2848</f>
        <v>0</v>
      </c>
      <c r="F498" s="27">
        <f>'1 уровень'!G2848</f>
        <v>0</v>
      </c>
      <c r="G498" s="140" t="e">
        <f>'1 уровень'!H2848</f>
        <v>#DIV/0!</v>
      </c>
      <c r="H498" s="154">
        <f>'1 уровень'!I2848</f>
        <v>0</v>
      </c>
      <c r="I498" s="154">
        <f>'1 уровень'!J2848</f>
        <v>0</v>
      </c>
      <c r="J498" s="149">
        <f>'1 уровень'!K2848</f>
        <v>0</v>
      </c>
      <c r="K498" s="149">
        <f>'1 уровень'!L2848</f>
        <v>0</v>
      </c>
      <c r="L498" s="149">
        <f>'1 уровень'!M2848</f>
        <v>0</v>
      </c>
      <c r="M498" s="149">
        <f>'1 уровень'!N2848</f>
        <v>0</v>
      </c>
      <c r="N498" s="149">
        <f>'1 уровень'!O2848</f>
        <v>0</v>
      </c>
      <c r="O498" s="149">
        <f>'1 уровень'!P2848</f>
        <v>0</v>
      </c>
      <c r="P498" s="148">
        <f>'1 уровень'!Q2848</f>
        <v>0</v>
      </c>
      <c r="Q498" s="148">
        <f>'1 уровень'!R2848</f>
        <v>0</v>
      </c>
      <c r="R498" s="148">
        <f>'1 уровень'!S2848</f>
        <v>0</v>
      </c>
      <c r="S498" s="148">
        <f>'1 уровень'!T2848</f>
        <v>0</v>
      </c>
      <c r="T498" s="148">
        <f>'1 уровень'!U2848</f>
        <v>0</v>
      </c>
      <c r="U498" s="148">
        <f>'1 уровень'!V2848</f>
        <v>0</v>
      </c>
      <c r="V498" s="148">
        <f>'1 уровень'!W2848</f>
        <v>0</v>
      </c>
      <c r="W498" s="148">
        <f>'1 уровень'!X2848</f>
        <v>0</v>
      </c>
      <c r="X498" s="530">
        <f>'1 уровень'!Y2848</f>
        <v>0</v>
      </c>
      <c r="Y498" s="148" t="e">
        <f>R498/Q498*100</f>
        <v>#DIV/0!</v>
      </c>
      <c r="Z498" s="148" t="e">
        <f>X498/Q498*100</f>
        <v>#DIV/0!</v>
      </c>
      <c r="AA498" s="27">
        <f>'1 уровень'!Z2849</f>
        <v>0</v>
      </c>
      <c r="AB498" s="148">
        <f>'1 уровень'!AA2849</f>
        <v>0</v>
      </c>
      <c r="AC498" s="319">
        <f t="shared" si="91"/>
        <v>0</v>
      </c>
      <c r="AD498" s="319">
        <f t="shared" si="90"/>
        <v>0</v>
      </c>
      <c r="AE498" s="855">
        <f t="shared" ref="AE498:AE511" si="94">IF(P498&gt;0,P498*1000/D498,0)</f>
        <v>0</v>
      </c>
      <c r="AF498" s="135" t="e">
        <f t="shared" ref="AF498:AF529" si="95">R498/F498*1000</f>
        <v>#DIV/0!</v>
      </c>
      <c r="AG498" s="135"/>
      <c r="AH498" s="403"/>
      <c r="AI498" s="135">
        <f t="shared" ref="AI498:AI537" si="96">E499-D499</f>
        <v>0</v>
      </c>
      <c r="AJ498" s="135"/>
      <c r="AK498" s="135"/>
      <c r="AL498" s="135"/>
      <c r="AM498" s="135"/>
      <c r="AN498" s="135"/>
      <c r="AO498" s="135"/>
      <c r="AP498" s="135"/>
      <c r="AQ498" s="135"/>
      <c r="AR498" s="135"/>
      <c r="AS498" s="135"/>
      <c r="AT498" s="135"/>
      <c r="AU498" s="135"/>
      <c r="AV498" s="135"/>
      <c r="AW498" s="135"/>
      <c r="AX498" s="135"/>
      <c r="AY498" s="135"/>
      <c r="AZ498" s="135"/>
      <c r="BA498" s="135"/>
      <c r="BB498" s="135"/>
      <c r="BC498" s="135"/>
      <c r="BD498" s="135"/>
      <c r="BE498" s="135"/>
      <c r="BF498" s="135"/>
      <c r="BG498" s="135"/>
      <c r="BH498" s="135"/>
      <c r="BI498" s="135"/>
      <c r="BJ498" s="135"/>
      <c r="BK498" s="135"/>
      <c r="BL498" s="135"/>
      <c r="BM498" s="135"/>
      <c r="BN498" s="135"/>
      <c r="BO498" s="135"/>
      <c r="BP498" s="135"/>
      <c r="BQ498" s="135"/>
      <c r="BR498" s="135"/>
      <c r="BS498" s="135"/>
      <c r="BT498" s="135"/>
      <c r="BU498" s="135"/>
      <c r="BV498" s="135"/>
      <c r="BW498" s="135"/>
      <c r="BX498" s="135"/>
      <c r="BY498" s="135"/>
      <c r="BZ498" s="135"/>
      <c r="CA498" s="135"/>
      <c r="CB498" s="135"/>
      <c r="CC498" s="135"/>
      <c r="CD498" s="135"/>
      <c r="CE498" s="135"/>
      <c r="CF498" s="135"/>
      <c r="CG498" s="135"/>
      <c r="CH498" s="135"/>
      <c r="CI498" s="135"/>
      <c r="CJ498" s="135"/>
      <c r="CK498" s="135"/>
      <c r="CL498" s="135"/>
      <c r="CM498" s="135"/>
      <c r="CN498" s="135"/>
      <c r="CO498" s="135"/>
      <c r="CP498" s="135"/>
      <c r="CQ498" s="135"/>
      <c r="CR498" s="135"/>
      <c r="CS498" s="135"/>
      <c r="CT498" s="135"/>
      <c r="CU498" s="135"/>
      <c r="CV498" s="135"/>
      <c r="CW498" s="135"/>
      <c r="CX498" s="135"/>
      <c r="CY498" s="135"/>
      <c r="CZ498" s="135"/>
      <c r="DA498" s="135"/>
      <c r="DB498" s="135"/>
      <c r="DC498" s="135"/>
      <c r="DD498" s="135"/>
      <c r="DE498" s="135"/>
      <c r="DF498" s="135"/>
      <c r="DG498" s="135"/>
      <c r="DH498" s="135"/>
      <c r="DI498" s="135"/>
      <c r="DJ498" s="135"/>
      <c r="DK498" s="135"/>
      <c r="DL498" s="135"/>
      <c r="DM498" s="135"/>
      <c r="DN498" s="135"/>
      <c r="DO498" s="135"/>
      <c r="DP498" s="135"/>
      <c r="DQ498" s="135"/>
      <c r="DR498" s="135"/>
      <c r="DS498" s="135"/>
      <c r="DT498" s="135"/>
      <c r="DU498" s="135"/>
      <c r="DV498" s="135"/>
      <c r="DW498" s="135"/>
      <c r="DX498" s="135"/>
      <c r="DY498" s="135"/>
      <c r="DZ498" s="135"/>
      <c r="EA498" s="135"/>
      <c r="EB498" s="135"/>
      <c r="EC498" s="135"/>
      <c r="ED498" s="135"/>
      <c r="EE498" s="135"/>
      <c r="EF498" s="135"/>
      <c r="EG498" s="135"/>
      <c r="EH498" s="135"/>
      <c r="EI498" s="135"/>
      <c r="EJ498" s="135"/>
      <c r="EK498" s="135"/>
      <c r="EL498" s="135"/>
      <c r="EM498" s="135"/>
      <c r="EN498" s="135"/>
      <c r="EO498" s="135"/>
      <c r="EP498" s="135"/>
      <c r="EQ498" s="135"/>
      <c r="ER498" s="135"/>
      <c r="ES498" s="135"/>
      <c r="ET498" s="135"/>
      <c r="EU498" s="135"/>
      <c r="EV498" s="135"/>
      <c r="EW498" s="135"/>
      <c r="EX498" s="135"/>
      <c r="EY498" s="135"/>
      <c r="EZ498" s="135"/>
      <c r="FA498" s="135"/>
      <c r="FB498" s="135"/>
      <c r="FC498" s="135"/>
      <c r="FD498" s="135"/>
      <c r="FE498" s="135"/>
      <c r="FF498" s="135"/>
      <c r="FG498" s="135"/>
      <c r="FH498" s="135"/>
      <c r="FI498" s="135"/>
      <c r="FJ498" s="135"/>
      <c r="FK498" s="135"/>
      <c r="FL498" s="135"/>
      <c r="FM498" s="135"/>
      <c r="FN498" s="135"/>
      <c r="FO498" s="135"/>
      <c r="FP498" s="135"/>
      <c r="FQ498" s="135"/>
      <c r="FR498" s="135"/>
      <c r="FS498" s="135"/>
      <c r="FT498" s="135"/>
      <c r="FU498" s="135"/>
      <c r="FV498" s="135"/>
      <c r="FW498" s="135"/>
      <c r="FX498" s="135"/>
      <c r="FY498" s="135"/>
      <c r="FZ498" s="135"/>
      <c r="GA498" s="135"/>
      <c r="GB498" s="135"/>
      <c r="GC498" s="135"/>
      <c r="GD498" s="135"/>
      <c r="GE498" s="135"/>
      <c r="GF498" s="135"/>
      <c r="GG498" s="135"/>
      <c r="GH498" s="135"/>
      <c r="GI498" s="135"/>
      <c r="GJ498" s="135"/>
      <c r="GK498" s="135"/>
      <c r="GL498" s="135"/>
      <c r="GM498" s="135"/>
      <c r="GN498" s="135"/>
    </row>
    <row r="499" spans="1:196" ht="45" x14ac:dyDescent="0.25">
      <c r="B499" s="18">
        <v>1</v>
      </c>
      <c r="C499" s="678" t="s">
        <v>466</v>
      </c>
      <c r="D499" s="27">
        <f>'1 уровень'!E2849</f>
        <v>0</v>
      </c>
      <c r="E499" s="27">
        <f>'1 уровень'!F2849</f>
        <v>0</v>
      </c>
      <c r="F499" s="27">
        <f>'1 уровень'!G2849</f>
        <v>0</v>
      </c>
      <c r="G499" s="140" t="e">
        <f>'1 уровень'!H2849</f>
        <v>#DIV/0!</v>
      </c>
      <c r="H499" s="154">
        <f>'1 уровень'!I2849</f>
        <v>0</v>
      </c>
      <c r="I499" s="154">
        <f>'1 уровень'!J2849</f>
        <v>0</v>
      </c>
      <c r="J499" s="149">
        <f>'1 уровень'!K2849</f>
        <v>0</v>
      </c>
      <c r="K499" s="149">
        <f>'1 уровень'!L2849</f>
        <v>0</v>
      </c>
      <c r="L499" s="149">
        <f>'1 уровень'!M2849</f>
        <v>0</v>
      </c>
      <c r="M499" s="149">
        <f>'1 уровень'!N2849</f>
        <v>0</v>
      </c>
      <c r="N499" s="149">
        <f>'1 уровень'!O2849</f>
        <v>0</v>
      </c>
      <c r="O499" s="149">
        <f>'1 уровень'!P2849</f>
        <v>0</v>
      </c>
      <c r="P499" s="148">
        <f>'1 уровень'!Q2849</f>
        <v>0</v>
      </c>
      <c r="Q499" s="148">
        <f>'1 уровень'!R2849</f>
        <v>0</v>
      </c>
      <c r="R499" s="148">
        <f>'1 уровень'!S2849</f>
        <v>0</v>
      </c>
      <c r="S499" s="148">
        <f>'1 уровень'!T2849</f>
        <v>0</v>
      </c>
      <c r="T499" s="148">
        <f>'1 уровень'!U2849</f>
        <v>0</v>
      </c>
      <c r="U499" s="148">
        <f>'1 уровень'!V2849</f>
        <v>0</v>
      </c>
      <c r="V499" s="148">
        <f>'1 уровень'!W2849</f>
        <v>0</v>
      </c>
      <c r="W499" s="148">
        <f>'1 уровень'!X2849</f>
        <v>0</v>
      </c>
      <c r="X499" s="530">
        <f>'1 уровень'!Y2849</f>
        <v>0</v>
      </c>
      <c r="Y499" s="148" t="e">
        <f>R499/Q499*100</f>
        <v>#DIV/0!</v>
      </c>
      <c r="Z499" s="148" t="e">
        <f>X499/Q499*100</f>
        <v>#DIV/0!</v>
      </c>
      <c r="AA499" s="27">
        <f>'1 уровень'!Z2850</f>
        <v>0</v>
      </c>
      <c r="AB499" s="148">
        <f>'1 уровень'!AA2850</f>
        <v>0</v>
      </c>
      <c r="AC499" s="319">
        <f t="shared" si="91"/>
        <v>0</v>
      </c>
      <c r="AD499" s="319">
        <f t="shared" si="90"/>
        <v>0</v>
      </c>
      <c r="AE499" s="855">
        <f t="shared" si="94"/>
        <v>0</v>
      </c>
      <c r="AF499" s="135" t="e">
        <f t="shared" si="95"/>
        <v>#DIV/0!</v>
      </c>
      <c r="AG499" s="135"/>
      <c r="AH499" s="403"/>
      <c r="AI499" s="135">
        <f t="shared" si="96"/>
        <v>0</v>
      </c>
      <c r="AJ499" s="135"/>
      <c r="AK499" s="135"/>
      <c r="AL499" s="135"/>
      <c r="AM499" s="135"/>
      <c r="AN499" s="135"/>
      <c r="AO499" s="135"/>
      <c r="AP499" s="135"/>
      <c r="AQ499" s="135"/>
      <c r="AR499" s="135"/>
      <c r="AS499" s="135"/>
      <c r="AT499" s="135"/>
      <c r="AU499" s="135"/>
      <c r="AV499" s="135"/>
      <c r="AW499" s="135"/>
      <c r="AX499" s="135"/>
      <c r="AY499" s="135"/>
      <c r="AZ499" s="135"/>
      <c r="BA499" s="135"/>
      <c r="BB499" s="135"/>
      <c r="BC499" s="135"/>
      <c r="BD499" s="135"/>
      <c r="BE499" s="135"/>
      <c r="BF499" s="135"/>
      <c r="BG499" s="135"/>
      <c r="BH499" s="135"/>
      <c r="BI499" s="135"/>
      <c r="BJ499" s="135"/>
      <c r="BK499" s="135"/>
      <c r="BL499" s="135"/>
      <c r="BM499" s="135"/>
      <c r="BN499" s="135"/>
      <c r="BO499" s="135"/>
      <c r="BP499" s="135"/>
      <c r="BQ499" s="135"/>
      <c r="BR499" s="135"/>
      <c r="BS499" s="135"/>
      <c r="BT499" s="135"/>
      <c r="BU499" s="135"/>
      <c r="BV499" s="135"/>
      <c r="BW499" s="135"/>
      <c r="BX499" s="135"/>
      <c r="BY499" s="135"/>
      <c r="BZ499" s="135"/>
      <c r="CA499" s="135"/>
      <c r="CB499" s="135"/>
      <c r="CC499" s="135"/>
      <c r="CD499" s="135"/>
      <c r="CE499" s="135"/>
      <c r="CF499" s="135"/>
      <c r="CG499" s="135"/>
      <c r="CH499" s="135"/>
      <c r="CI499" s="135"/>
      <c r="CJ499" s="135"/>
      <c r="CK499" s="135"/>
      <c r="CL499" s="135"/>
      <c r="CM499" s="135"/>
      <c r="CN499" s="135"/>
      <c r="CO499" s="135"/>
      <c r="CP499" s="135"/>
      <c r="CQ499" s="135"/>
      <c r="CR499" s="135"/>
      <c r="CS499" s="135"/>
      <c r="CT499" s="135"/>
      <c r="CU499" s="135"/>
      <c r="CV499" s="135"/>
      <c r="CW499" s="135"/>
      <c r="CX499" s="135"/>
      <c r="CY499" s="135"/>
      <c r="CZ499" s="135"/>
      <c r="DA499" s="135"/>
      <c r="DB499" s="135"/>
      <c r="DC499" s="135"/>
      <c r="DD499" s="135"/>
      <c r="DE499" s="135"/>
      <c r="DF499" s="135"/>
      <c r="DG499" s="135"/>
      <c r="DH499" s="135"/>
      <c r="DI499" s="135"/>
      <c r="DJ499" s="135"/>
      <c r="DK499" s="135"/>
      <c r="DL499" s="135"/>
      <c r="DM499" s="135"/>
      <c r="DN499" s="135"/>
      <c r="DO499" s="135"/>
      <c r="DP499" s="135"/>
      <c r="DQ499" s="135"/>
      <c r="DR499" s="135"/>
      <c r="DS499" s="135"/>
      <c r="DT499" s="135"/>
      <c r="DU499" s="135"/>
      <c r="DV499" s="135"/>
      <c r="DW499" s="135"/>
      <c r="DX499" s="135"/>
      <c r="DY499" s="135"/>
      <c r="DZ499" s="135"/>
      <c r="EA499" s="135"/>
      <c r="EB499" s="135"/>
      <c r="EC499" s="135"/>
      <c r="ED499" s="135"/>
      <c r="EE499" s="135"/>
      <c r="EF499" s="135"/>
      <c r="EG499" s="135"/>
      <c r="EH499" s="135"/>
      <c r="EI499" s="135"/>
      <c r="EJ499" s="135"/>
      <c r="EK499" s="135"/>
      <c r="EL499" s="135"/>
      <c r="EM499" s="135"/>
      <c r="EN499" s="135"/>
      <c r="EO499" s="135"/>
      <c r="EP499" s="135"/>
      <c r="EQ499" s="135"/>
      <c r="ER499" s="135"/>
      <c r="ES499" s="135"/>
      <c r="ET499" s="135"/>
      <c r="EU499" s="135"/>
      <c r="EV499" s="135"/>
      <c r="EW499" s="135"/>
      <c r="EX499" s="135"/>
      <c r="EY499" s="135"/>
      <c r="EZ499" s="135"/>
      <c r="FA499" s="135"/>
      <c r="FB499" s="135"/>
      <c r="FC499" s="135"/>
      <c r="FD499" s="135"/>
      <c r="FE499" s="135"/>
      <c r="FF499" s="135"/>
      <c r="FG499" s="135"/>
      <c r="FH499" s="135"/>
      <c r="FI499" s="135"/>
      <c r="FJ499" s="135"/>
      <c r="FK499" s="135"/>
      <c r="FL499" s="135"/>
      <c r="FM499" s="135"/>
      <c r="FN499" s="135"/>
      <c r="FO499" s="135"/>
      <c r="FP499" s="135"/>
      <c r="FQ499" s="135"/>
      <c r="FR499" s="135"/>
      <c r="FS499" s="135"/>
      <c r="FT499" s="135"/>
      <c r="FU499" s="135"/>
      <c r="FV499" s="135"/>
      <c r="FW499" s="135"/>
      <c r="FX499" s="135"/>
      <c r="FY499" s="135"/>
      <c r="FZ499" s="135"/>
      <c r="GA499" s="135"/>
      <c r="GB499" s="135"/>
      <c r="GC499" s="135"/>
      <c r="GD499" s="135"/>
      <c r="GE499" s="135"/>
      <c r="GF499" s="135"/>
      <c r="GG499" s="135"/>
      <c r="GH499" s="135"/>
      <c r="GI499" s="135"/>
      <c r="GJ499" s="135"/>
      <c r="GK499" s="135"/>
      <c r="GL499" s="135"/>
      <c r="GM499" s="135"/>
      <c r="GN499" s="135"/>
    </row>
    <row r="500" spans="1:196" ht="30" x14ac:dyDescent="0.25">
      <c r="B500" s="18">
        <v>1</v>
      </c>
      <c r="C500" s="4" t="s">
        <v>271</v>
      </c>
      <c r="D500" s="27">
        <f>'1 уровень'!E2850</f>
        <v>0</v>
      </c>
      <c r="E500" s="27">
        <f>'1 уровень'!F2850</f>
        <v>0</v>
      </c>
      <c r="F500" s="27">
        <f>'1 уровень'!G2850</f>
        <v>0</v>
      </c>
      <c r="G500" s="140" t="e">
        <f>'1 уровень'!H2850</f>
        <v>#DIV/0!</v>
      </c>
      <c r="H500" s="154">
        <f>'1 уровень'!I2850</f>
        <v>0</v>
      </c>
      <c r="I500" s="154">
        <f>'1 уровень'!J2850</f>
        <v>0</v>
      </c>
      <c r="J500" s="149">
        <f>'1 уровень'!K2850</f>
        <v>0</v>
      </c>
      <c r="K500" s="149">
        <f>'1 уровень'!L2850</f>
        <v>0</v>
      </c>
      <c r="L500" s="149">
        <f>'1 уровень'!M2850</f>
        <v>0</v>
      </c>
      <c r="M500" s="149">
        <f>'1 уровень'!N2850</f>
        <v>0</v>
      </c>
      <c r="N500" s="149">
        <f>'1 уровень'!O2850</f>
        <v>0</v>
      </c>
      <c r="O500" s="149">
        <f>'1 уровень'!P2850</f>
        <v>0</v>
      </c>
      <c r="P500" s="148">
        <f>'1 уровень'!Q2850</f>
        <v>0</v>
      </c>
      <c r="Q500" s="148">
        <f>'1 уровень'!R2850</f>
        <v>0</v>
      </c>
      <c r="R500" s="148">
        <f>'1 уровень'!S2850</f>
        <v>0</v>
      </c>
      <c r="S500" s="148">
        <f>'1 уровень'!T2850</f>
        <v>0</v>
      </c>
      <c r="T500" s="148">
        <f>'1 уровень'!U2850</f>
        <v>0</v>
      </c>
      <c r="U500" s="148">
        <f>'1 уровень'!V2850</f>
        <v>0</v>
      </c>
      <c r="V500" s="148">
        <f>'1 уровень'!W2850</f>
        <v>0</v>
      </c>
      <c r="W500" s="148">
        <f>'1 уровень'!X2850</f>
        <v>0</v>
      </c>
      <c r="X500" s="530">
        <f>'1 уровень'!Y2850</f>
        <v>0</v>
      </c>
      <c r="Y500" s="148" t="e">
        <f>R500/Q500*100</f>
        <v>#DIV/0!</v>
      </c>
      <c r="Z500" s="148" t="e">
        <f>X500/Q500*100</f>
        <v>#DIV/0!</v>
      </c>
      <c r="AA500" s="27">
        <f>'1 уровень'!Z2851</f>
        <v>0</v>
      </c>
      <c r="AB500" s="148">
        <f>'1 уровень'!AA2851</f>
        <v>0</v>
      </c>
      <c r="AC500" s="319">
        <f t="shared" si="91"/>
        <v>0</v>
      </c>
      <c r="AD500" s="319">
        <f t="shared" si="90"/>
        <v>0</v>
      </c>
      <c r="AE500" s="855">
        <f t="shared" si="94"/>
        <v>0</v>
      </c>
      <c r="AF500" s="135" t="e">
        <f t="shared" si="95"/>
        <v>#DIV/0!</v>
      </c>
      <c r="AG500" s="135"/>
      <c r="AH500" s="403"/>
      <c r="AI500" s="135">
        <f t="shared" si="96"/>
        <v>0</v>
      </c>
      <c r="AJ500" s="135"/>
      <c r="AK500" s="135"/>
      <c r="AL500" s="135"/>
      <c r="AM500" s="135"/>
      <c r="AN500" s="135"/>
      <c r="AO500" s="135"/>
      <c r="AP500" s="135"/>
      <c r="AQ500" s="135"/>
      <c r="AR500" s="135"/>
      <c r="AS500" s="135"/>
      <c r="AT500" s="135"/>
      <c r="AU500" s="135"/>
      <c r="AV500" s="135"/>
      <c r="AW500" s="135"/>
      <c r="AX500" s="135"/>
      <c r="AY500" s="135"/>
      <c r="AZ500" s="135"/>
      <c r="BA500" s="135"/>
      <c r="BB500" s="135"/>
      <c r="BC500" s="135"/>
      <c r="BD500" s="135"/>
      <c r="BE500" s="135"/>
      <c r="BF500" s="135"/>
      <c r="BG500" s="135"/>
      <c r="BH500" s="135"/>
      <c r="BI500" s="135"/>
      <c r="BJ500" s="135"/>
      <c r="BK500" s="135"/>
      <c r="BL500" s="135"/>
      <c r="BM500" s="135"/>
      <c r="BN500" s="135"/>
      <c r="BO500" s="135"/>
      <c r="BP500" s="135"/>
      <c r="BQ500" s="135"/>
      <c r="BR500" s="135"/>
      <c r="BS500" s="135"/>
      <c r="BT500" s="135"/>
      <c r="BU500" s="135"/>
      <c r="BV500" s="135"/>
      <c r="BW500" s="135"/>
      <c r="BX500" s="135"/>
      <c r="BY500" s="135"/>
      <c r="BZ500" s="135"/>
      <c r="CA500" s="135"/>
      <c r="CB500" s="135"/>
      <c r="CC500" s="135"/>
      <c r="CD500" s="135"/>
      <c r="CE500" s="135"/>
      <c r="CF500" s="135"/>
      <c r="CG500" s="135"/>
      <c r="CH500" s="135"/>
      <c r="CI500" s="135"/>
      <c r="CJ500" s="135"/>
      <c r="CK500" s="135"/>
      <c r="CL500" s="135"/>
      <c r="CM500" s="135"/>
      <c r="CN500" s="135"/>
      <c r="CO500" s="135"/>
      <c r="CP500" s="135"/>
      <c r="CQ500" s="135"/>
      <c r="CR500" s="135"/>
      <c r="CS500" s="135"/>
      <c r="CT500" s="135"/>
      <c r="CU500" s="135"/>
      <c r="CV500" s="135"/>
      <c r="CW500" s="135"/>
      <c r="CX500" s="135"/>
      <c r="CY500" s="135"/>
      <c r="CZ500" s="135"/>
      <c r="DA500" s="135"/>
      <c r="DB500" s="135"/>
      <c r="DC500" s="135"/>
      <c r="DD500" s="135"/>
      <c r="DE500" s="135"/>
      <c r="DF500" s="135"/>
      <c r="DG500" s="135"/>
      <c r="DH500" s="135"/>
      <c r="DI500" s="135"/>
      <c r="DJ500" s="135"/>
      <c r="DK500" s="135"/>
      <c r="DL500" s="135"/>
      <c r="DM500" s="135"/>
      <c r="DN500" s="135"/>
      <c r="DO500" s="135"/>
      <c r="DP500" s="135"/>
      <c r="DQ500" s="135"/>
      <c r="DR500" s="135"/>
      <c r="DS500" s="135"/>
      <c r="DT500" s="135"/>
      <c r="DU500" s="135"/>
      <c r="DV500" s="135"/>
      <c r="DW500" s="135"/>
      <c r="DX500" s="135"/>
      <c r="DY500" s="135"/>
      <c r="DZ500" s="135"/>
      <c r="EA500" s="135"/>
      <c r="EB500" s="135"/>
      <c r="EC500" s="135"/>
      <c r="ED500" s="135"/>
      <c r="EE500" s="135"/>
      <c r="EF500" s="135"/>
      <c r="EG500" s="135"/>
      <c r="EH500" s="135"/>
      <c r="EI500" s="135"/>
      <c r="EJ500" s="135"/>
      <c r="EK500" s="135"/>
      <c r="EL500" s="135"/>
      <c r="EM500" s="135"/>
      <c r="EN500" s="135"/>
      <c r="EO500" s="135"/>
      <c r="EP500" s="135"/>
      <c r="EQ500" s="135"/>
      <c r="ER500" s="135"/>
      <c r="ES500" s="135"/>
      <c r="ET500" s="135"/>
      <c r="EU500" s="135"/>
      <c r="EV500" s="135"/>
      <c r="EW500" s="135"/>
      <c r="EX500" s="135"/>
      <c r="EY500" s="135"/>
      <c r="EZ500" s="135"/>
      <c r="FA500" s="135"/>
      <c r="FB500" s="135"/>
      <c r="FC500" s="135"/>
      <c r="FD500" s="135"/>
      <c r="FE500" s="135"/>
      <c r="FF500" s="135"/>
      <c r="FG500" s="135"/>
      <c r="FH500" s="135"/>
      <c r="FI500" s="135"/>
      <c r="FJ500" s="135"/>
      <c r="FK500" s="135"/>
      <c r="FL500" s="135"/>
      <c r="FM500" s="135"/>
      <c r="FN500" s="135"/>
      <c r="FO500" s="135"/>
      <c r="FP500" s="135"/>
      <c r="FQ500" s="135"/>
      <c r="FR500" s="135"/>
      <c r="FS500" s="135"/>
      <c r="FT500" s="135"/>
      <c r="FU500" s="135"/>
      <c r="FV500" s="135"/>
      <c r="FW500" s="135"/>
      <c r="FX500" s="135"/>
      <c r="FY500" s="135"/>
      <c r="FZ500" s="135"/>
      <c r="GA500" s="135"/>
      <c r="GB500" s="135"/>
      <c r="GC500" s="135"/>
      <c r="GD500" s="135"/>
      <c r="GE500" s="135"/>
      <c r="GF500" s="135"/>
      <c r="GG500" s="135"/>
      <c r="GH500" s="135"/>
      <c r="GI500" s="135"/>
      <c r="GJ500" s="135"/>
      <c r="GK500" s="135"/>
      <c r="GL500" s="135"/>
      <c r="GM500" s="135"/>
      <c r="GN500" s="135"/>
    </row>
    <row r="501" spans="1:196" ht="30" x14ac:dyDescent="0.25">
      <c r="B501" s="18">
        <v>1</v>
      </c>
      <c r="C501" s="4" t="s">
        <v>467</v>
      </c>
      <c r="D501" s="27">
        <f>'1 уровень'!E2851</f>
        <v>0</v>
      </c>
      <c r="E501" s="27">
        <f>'1 уровень'!F2851</f>
        <v>0</v>
      </c>
      <c r="F501" s="27">
        <f>'1 уровень'!G2851</f>
        <v>0</v>
      </c>
      <c r="G501" s="140" t="e">
        <f>'1 уровень'!H2851</f>
        <v>#DIV/0!</v>
      </c>
      <c r="H501" s="154">
        <f>'1 уровень'!I2851</f>
        <v>0</v>
      </c>
      <c r="I501" s="154">
        <f>'1 уровень'!J2851</f>
        <v>0</v>
      </c>
      <c r="J501" s="149">
        <f>'1 уровень'!K2851</f>
        <v>0</v>
      </c>
      <c r="K501" s="149">
        <f>'1 уровень'!L2851</f>
        <v>0</v>
      </c>
      <c r="L501" s="149">
        <f>'1 уровень'!M2851</f>
        <v>0</v>
      </c>
      <c r="M501" s="149">
        <f>'1 уровень'!N2851</f>
        <v>0</v>
      </c>
      <c r="N501" s="149">
        <f>'1 уровень'!O2851</f>
        <v>0</v>
      </c>
      <c r="O501" s="149">
        <f>'1 уровень'!P2851</f>
        <v>0</v>
      </c>
      <c r="P501" s="148">
        <f>'1 уровень'!Q2851</f>
        <v>0</v>
      </c>
      <c r="Q501" s="148">
        <f>'1 уровень'!R2851</f>
        <v>0</v>
      </c>
      <c r="R501" s="148">
        <f>'1 уровень'!S2851</f>
        <v>0</v>
      </c>
      <c r="S501" s="148">
        <f>'1 уровень'!T2851</f>
        <v>0</v>
      </c>
      <c r="T501" s="148">
        <f>'1 уровень'!U2851</f>
        <v>0</v>
      </c>
      <c r="U501" s="148">
        <f>'1 уровень'!V2851</f>
        <v>0</v>
      </c>
      <c r="V501" s="148">
        <f>'1 уровень'!W2851</f>
        <v>0</v>
      </c>
      <c r="W501" s="148">
        <f>'1 уровень'!X2851</f>
        <v>0</v>
      </c>
      <c r="X501" s="530">
        <f>'1 уровень'!Y2851</f>
        <v>0</v>
      </c>
      <c r="Y501" s="148"/>
      <c r="Z501" s="148"/>
      <c r="AA501" s="27">
        <f>'1 уровень'!Z2852</f>
        <v>0</v>
      </c>
      <c r="AB501" s="148">
        <f>'1 уровень'!AA2852</f>
        <v>0</v>
      </c>
      <c r="AC501" s="319">
        <f t="shared" si="91"/>
        <v>0</v>
      </c>
      <c r="AD501" s="319">
        <f t="shared" si="90"/>
        <v>0</v>
      </c>
      <c r="AE501" s="855">
        <f t="shared" si="94"/>
        <v>0</v>
      </c>
      <c r="AF501" s="135" t="e">
        <f t="shared" si="95"/>
        <v>#DIV/0!</v>
      </c>
      <c r="AG501" s="135"/>
      <c r="AH501" s="403"/>
      <c r="AI501" s="135">
        <f t="shared" si="96"/>
        <v>0</v>
      </c>
      <c r="AJ501" s="135"/>
      <c r="AK501" s="135"/>
      <c r="AL501" s="135"/>
      <c r="AM501" s="135"/>
      <c r="AN501" s="135"/>
      <c r="AO501" s="135"/>
      <c r="AP501" s="135"/>
      <c r="AQ501" s="135"/>
      <c r="AR501" s="135"/>
      <c r="AS501" s="135"/>
      <c r="AT501" s="135"/>
      <c r="AU501" s="135"/>
      <c r="AV501" s="135"/>
      <c r="AW501" s="135"/>
      <c r="AX501" s="135"/>
      <c r="AY501" s="135"/>
      <c r="AZ501" s="135"/>
      <c r="BA501" s="135"/>
      <c r="BB501" s="135"/>
      <c r="BC501" s="135"/>
      <c r="BD501" s="135"/>
      <c r="BE501" s="135"/>
      <c r="BF501" s="135"/>
      <c r="BG501" s="135"/>
      <c r="BH501" s="135"/>
      <c r="BI501" s="135"/>
      <c r="BJ501" s="135"/>
      <c r="BK501" s="135"/>
      <c r="BL501" s="135"/>
      <c r="BM501" s="135"/>
      <c r="BN501" s="135"/>
      <c r="BO501" s="135"/>
      <c r="BP501" s="135"/>
      <c r="BQ501" s="135"/>
      <c r="BR501" s="135"/>
      <c r="BS501" s="135"/>
      <c r="BT501" s="135"/>
      <c r="BU501" s="135"/>
      <c r="BV501" s="135"/>
      <c r="BW501" s="135"/>
      <c r="BX501" s="135"/>
      <c r="BY501" s="135"/>
      <c r="BZ501" s="135"/>
      <c r="CA501" s="135"/>
      <c r="CB501" s="135"/>
      <c r="CC501" s="135"/>
      <c r="CD501" s="135"/>
      <c r="CE501" s="135"/>
      <c r="CF501" s="135"/>
      <c r="CG501" s="135"/>
      <c r="CH501" s="135"/>
      <c r="CI501" s="135"/>
      <c r="CJ501" s="135"/>
      <c r="CK501" s="135"/>
      <c r="CL501" s="135"/>
      <c r="CM501" s="135"/>
      <c r="CN501" s="135"/>
      <c r="CO501" s="135"/>
      <c r="CP501" s="135"/>
      <c r="CQ501" s="135"/>
      <c r="CR501" s="135"/>
      <c r="CS501" s="135"/>
      <c r="CT501" s="135"/>
      <c r="CU501" s="135"/>
      <c r="CV501" s="135"/>
      <c r="CW501" s="135"/>
      <c r="CX501" s="135"/>
      <c r="CY501" s="135"/>
      <c r="CZ501" s="135"/>
      <c r="DA501" s="135"/>
      <c r="DB501" s="135"/>
      <c r="DC501" s="135"/>
      <c r="DD501" s="135"/>
      <c r="DE501" s="135"/>
      <c r="DF501" s="135"/>
      <c r="DG501" s="135"/>
      <c r="DH501" s="135"/>
      <c r="DI501" s="135"/>
      <c r="DJ501" s="135"/>
      <c r="DK501" s="135"/>
      <c r="DL501" s="135"/>
      <c r="DM501" s="135"/>
      <c r="DN501" s="135"/>
      <c r="DO501" s="135"/>
      <c r="DP501" s="135"/>
      <c r="DQ501" s="135"/>
      <c r="DR501" s="135"/>
      <c r="DS501" s="135"/>
      <c r="DT501" s="135"/>
      <c r="DU501" s="135"/>
      <c r="DV501" s="135"/>
      <c r="DW501" s="135"/>
      <c r="DX501" s="135"/>
      <c r="DY501" s="135"/>
      <c r="DZ501" s="135"/>
      <c r="EA501" s="135"/>
      <c r="EB501" s="135"/>
      <c r="EC501" s="135"/>
      <c r="ED501" s="135"/>
      <c r="EE501" s="135"/>
      <c r="EF501" s="135"/>
      <c r="EG501" s="135"/>
      <c r="EH501" s="135"/>
      <c r="EI501" s="135"/>
      <c r="EJ501" s="135"/>
      <c r="EK501" s="135"/>
      <c r="EL501" s="135"/>
      <c r="EM501" s="135"/>
      <c r="EN501" s="135"/>
      <c r="EO501" s="135"/>
      <c r="EP501" s="135"/>
      <c r="EQ501" s="135"/>
      <c r="ER501" s="135"/>
      <c r="ES501" s="135"/>
      <c r="ET501" s="135"/>
      <c r="EU501" s="135"/>
      <c r="EV501" s="135"/>
      <c r="EW501" s="135"/>
      <c r="EX501" s="135"/>
      <c r="EY501" s="135"/>
      <c r="EZ501" s="135"/>
      <c r="FA501" s="135"/>
      <c r="FB501" s="135"/>
      <c r="FC501" s="135"/>
      <c r="FD501" s="135"/>
      <c r="FE501" s="135"/>
      <c r="FF501" s="135"/>
      <c r="FG501" s="135"/>
      <c r="FH501" s="135"/>
      <c r="FI501" s="135"/>
      <c r="FJ501" s="135"/>
      <c r="FK501" s="135"/>
      <c r="FL501" s="135"/>
      <c r="FM501" s="135"/>
      <c r="FN501" s="135"/>
      <c r="FO501" s="135"/>
      <c r="FP501" s="135"/>
      <c r="FQ501" s="135"/>
      <c r="FR501" s="135"/>
      <c r="FS501" s="135"/>
      <c r="FT501" s="135"/>
      <c r="FU501" s="135"/>
      <c r="FV501" s="135"/>
      <c r="FW501" s="135"/>
      <c r="FX501" s="135"/>
      <c r="FY501" s="135"/>
      <c r="FZ501" s="135"/>
      <c r="GA501" s="135"/>
      <c r="GB501" s="135"/>
      <c r="GC501" s="135"/>
      <c r="GD501" s="135"/>
      <c r="GE501" s="135"/>
      <c r="GF501" s="135"/>
      <c r="GG501" s="135"/>
      <c r="GH501" s="135"/>
      <c r="GI501" s="135"/>
      <c r="GJ501" s="135"/>
      <c r="GK501" s="135"/>
      <c r="GL501" s="135"/>
      <c r="GM501" s="135"/>
      <c r="GN501" s="135"/>
    </row>
    <row r="502" spans="1:196" ht="45" x14ac:dyDescent="0.25">
      <c r="B502" s="18">
        <v>1</v>
      </c>
      <c r="C502" s="4" t="s">
        <v>486</v>
      </c>
      <c r="D502" s="27">
        <f>'1 уровень'!E2852</f>
        <v>0</v>
      </c>
      <c r="E502" s="27">
        <f>'1 уровень'!F2852</f>
        <v>0</v>
      </c>
      <c r="F502" s="27">
        <f>'1 уровень'!G2852</f>
        <v>0</v>
      </c>
      <c r="G502" s="140">
        <f>'1 уровень'!H2852</f>
        <v>0</v>
      </c>
      <c r="H502" s="154">
        <f>'1 уровень'!I2852</f>
        <v>0</v>
      </c>
      <c r="I502" s="154">
        <f>'1 уровень'!J2852</f>
        <v>0</v>
      </c>
      <c r="J502" s="149">
        <f>'1 уровень'!K2852</f>
        <v>0</v>
      </c>
      <c r="K502" s="149">
        <f>'1 уровень'!L2852</f>
        <v>0</v>
      </c>
      <c r="L502" s="149">
        <f>'1 уровень'!M2852</f>
        <v>0</v>
      </c>
      <c r="M502" s="149">
        <f>'1 уровень'!N2852</f>
        <v>0</v>
      </c>
      <c r="N502" s="149">
        <f>'1 уровень'!O2852</f>
        <v>0</v>
      </c>
      <c r="O502" s="149">
        <f>'1 уровень'!P2852</f>
        <v>0</v>
      </c>
      <c r="P502" s="148">
        <f>'1 уровень'!Q2852</f>
        <v>0</v>
      </c>
      <c r="Q502" s="148">
        <f>'1 уровень'!R2852</f>
        <v>0</v>
      </c>
      <c r="R502" s="148">
        <f>'1 уровень'!S2852</f>
        <v>0</v>
      </c>
      <c r="S502" s="148">
        <f>'1 уровень'!T2852</f>
        <v>0</v>
      </c>
      <c r="T502" s="148">
        <f>'1 уровень'!U2852</f>
        <v>0</v>
      </c>
      <c r="U502" s="148">
        <f>'1 уровень'!V2852</f>
        <v>0</v>
      </c>
      <c r="V502" s="148">
        <f>'1 уровень'!W2852</f>
        <v>0</v>
      </c>
      <c r="W502" s="148">
        <f>'1 уровень'!X2852</f>
        <v>0</v>
      </c>
      <c r="X502" s="530">
        <f>'1 уровень'!Y2852</f>
        <v>0</v>
      </c>
      <c r="Y502" s="148" t="e">
        <f>R502/Q502*100</f>
        <v>#DIV/0!</v>
      </c>
      <c r="Z502" s="148" t="e">
        <f>X502/Q502*100</f>
        <v>#DIV/0!</v>
      </c>
      <c r="AA502" s="27">
        <f>'1 уровень'!Z2853</f>
        <v>0</v>
      </c>
      <c r="AB502" s="148">
        <f>'1 уровень'!AA2853</f>
        <v>0</v>
      </c>
      <c r="AC502" s="319">
        <f t="shared" si="91"/>
        <v>0</v>
      </c>
      <c r="AD502" s="319">
        <f t="shared" si="90"/>
        <v>0</v>
      </c>
      <c r="AE502" s="855">
        <f t="shared" si="94"/>
        <v>0</v>
      </c>
      <c r="AF502" s="135" t="e">
        <f t="shared" si="95"/>
        <v>#DIV/0!</v>
      </c>
      <c r="AG502" s="135"/>
      <c r="AH502" s="403"/>
      <c r="AI502" s="135">
        <f t="shared" si="96"/>
        <v>0</v>
      </c>
      <c r="AJ502" s="135"/>
      <c r="AK502" s="135"/>
      <c r="AL502" s="135"/>
      <c r="AM502" s="135"/>
      <c r="AN502" s="135"/>
      <c r="AO502" s="135"/>
      <c r="AP502" s="135"/>
      <c r="AQ502" s="135"/>
      <c r="AR502" s="135"/>
      <c r="AS502" s="135"/>
      <c r="AT502" s="135"/>
      <c r="AU502" s="135"/>
      <c r="AV502" s="135"/>
      <c r="AW502" s="135"/>
      <c r="AX502" s="135"/>
      <c r="AY502" s="135"/>
      <c r="AZ502" s="135"/>
      <c r="BA502" s="135"/>
      <c r="BB502" s="135"/>
      <c r="BC502" s="135"/>
      <c r="BD502" s="135"/>
      <c r="BE502" s="135"/>
      <c r="BF502" s="135"/>
      <c r="BG502" s="135"/>
      <c r="BH502" s="135"/>
      <c r="BI502" s="135"/>
      <c r="BJ502" s="135"/>
      <c r="BK502" s="135"/>
      <c r="BL502" s="135"/>
      <c r="BM502" s="135"/>
      <c r="BN502" s="135"/>
      <c r="BO502" s="135"/>
      <c r="BP502" s="135"/>
      <c r="BQ502" s="135"/>
      <c r="BR502" s="135"/>
      <c r="BS502" s="135"/>
      <c r="BT502" s="135"/>
      <c r="BU502" s="135"/>
      <c r="BV502" s="135"/>
      <c r="BW502" s="135"/>
      <c r="BX502" s="135"/>
      <c r="BY502" s="135"/>
      <c r="BZ502" s="135"/>
      <c r="CA502" s="135"/>
      <c r="CB502" s="135"/>
      <c r="CC502" s="135"/>
      <c r="CD502" s="135"/>
      <c r="CE502" s="135"/>
      <c r="CF502" s="135"/>
      <c r="CG502" s="135"/>
      <c r="CH502" s="135"/>
      <c r="CI502" s="135"/>
      <c r="CJ502" s="135"/>
      <c r="CK502" s="135"/>
      <c r="CL502" s="135"/>
      <c r="CM502" s="135"/>
      <c r="CN502" s="135"/>
      <c r="CO502" s="135"/>
      <c r="CP502" s="135"/>
      <c r="CQ502" s="135"/>
      <c r="CR502" s="135"/>
      <c r="CS502" s="135"/>
      <c r="CT502" s="135"/>
      <c r="CU502" s="135"/>
      <c r="CV502" s="135"/>
      <c r="CW502" s="135"/>
      <c r="CX502" s="135"/>
      <c r="CY502" s="135"/>
      <c r="CZ502" s="135"/>
      <c r="DA502" s="135"/>
      <c r="DB502" s="135"/>
      <c r="DC502" s="135"/>
      <c r="DD502" s="135"/>
      <c r="DE502" s="135"/>
      <c r="DF502" s="135"/>
      <c r="DG502" s="135"/>
      <c r="DH502" s="135"/>
      <c r="DI502" s="135"/>
      <c r="DJ502" s="135"/>
      <c r="DK502" s="135"/>
      <c r="DL502" s="135"/>
      <c r="DM502" s="135"/>
      <c r="DN502" s="135"/>
      <c r="DO502" s="135"/>
      <c r="DP502" s="135"/>
      <c r="DQ502" s="135"/>
      <c r="DR502" s="135"/>
      <c r="DS502" s="135"/>
      <c r="DT502" s="135"/>
      <c r="DU502" s="135"/>
      <c r="DV502" s="135"/>
      <c r="DW502" s="135"/>
      <c r="DX502" s="135"/>
      <c r="DY502" s="135"/>
      <c r="DZ502" s="135"/>
      <c r="EA502" s="135"/>
      <c r="EB502" s="135"/>
      <c r="EC502" s="135"/>
      <c r="ED502" s="135"/>
      <c r="EE502" s="135"/>
      <c r="EF502" s="135"/>
      <c r="EG502" s="135"/>
      <c r="EH502" s="135"/>
      <c r="EI502" s="135"/>
      <c r="EJ502" s="135"/>
      <c r="EK502" s="135"/>
      <c r="EL502" s="135"/>
      <c r="EM502" s="135"/>
      <c r="EN502" s="135"/>
      <c r="EO502" s="135"/>
      <c r="EP502" s="135"/>
      <c r="EQ502" s="135"/>
      <c r="ER502" s="135"/>
      <c r="ES502" s="135"/>
      <c r="ET502" s="135"/>
      <c r="EU502" s="135"/>
      <c r="EV502" s="135"/>
      <c r="EW502" s="135"/>
      <c r="EX502" s="135"/>
      <c r="EY502" s="135"/>
      <c r="EZ502" s="135"/>
      <c r="FA502" s="135"/>
      <c r="FB502" s="135"/>
      <c r="FC502" s="135"/>
      <c r="FD502" s="135"/>
      <c r="FE502" s="135"/>
      <c r="FF502" s="135"/>
      <c r="FG502" s="135"/>
      <c r="FH502" s="135"/>
      <c r="FI502" s="135"/>
      <c r="FJ502" s="135"/>
      <c r="FK502" s="135"/>
      <c r="FL502" s="135"/>
      <c r="FM502" s="135"/>
      <c r="FN502" s="135"/>
      <c r="FO502" s="135"/>
      <c r="FP502" s="135"/>
      <c r="FQ502" s="135"/>
      <c r="FR502" s="135"/>
      <c r="FS502" s="135"/>
      <c r="FT502" s="135"/>
      <c r="FU502" s="135"/>
      <c r="FV502" s="135"/>
      <c r="FW502" s="135"/>
      <c r="FX502" s="135"/>
      <c r="FY502" s="135"/>
      <c r="FZ502" s="135"/>
      <c r="GA502" s="135"/>
      <c r="GB502" s="135"/>
      <c r="GC502" s="135"/>
      <c r="GD502" s="135"/>
      <c r="GE502" s="135"/>
      <c r="GF502" s="135"/>
      <c r="GG502" s="135"/>
      <c r="GH502" s="135"/>
      <c r="GI502" s="135"/>
      <c r="GJ502" s="135"/>
      <c r="GK502" s="135"/>
      <c r="GL502" s="135"/>
      <c r="GM502" s="135"/>
      <c r="GN502" s="135"/>
    </row>
    <row r="503" spans="1:196" ht="30" x14ac:dyDescent="0.25">
      <c r="B503" s="18">
        <v>1</v>
      </c>
      <c r="C503" s="4" t="s">
        <v>468</v>
      </c>
      <c r="D503" s="27">
        <f>'1 уровень'!E2853</f>
        <v>0</v>
      </c>
      <c r="E503" s="27">
        <f>'1 уровень'!F2853</f>
        <v>0</v>
      </c>
      <c r="F503" s="27">
        <f>'1 уровень'!G2853</f>
        <v>0</v>
      </c>
      <c r="G503" s="140" t="e">
        <f>'1 уровень'!H2853</f>
        <v>#DIV/0!</v>
      </c>
      <c r="H503" s="154">
        <f>'1 уровень'!I2853</f>
        <v>0</v>
      </c>
      <c r="I503" s="154">
        <f>'1 уровень'!J2853</f>
        <v>0</v>
      </c>
      <c r="J503" s="149">
        <f>'1 уровень'!K2853</f>
        <v>0</v>
      </c>
      <c r="K503" s="149">
        <f>'1 уровень'!L2853</f>
        <v>0</v>
      </c>
      <c r="L503" s="149">
        <f>'1 уровень'!M2853</f>
        <v>0</v>
      </c>
      <c r="M503" s="149">
        <f>'1 уровень'!N2853</f>
        <v>0</v>
      </c>
      <c r="N503" s="149">
        <f>'1 уровень'!O2853</f>
        <v>0</v>
      </c>
      <c r="O503" s="149">
        <f>'1 уровень'!P2853</f>
        <v>0</v>
      </c>
      <c r="P503" s="148">
        <f>'1 уровень'!Q2853</f>
        <v>0</v>
      </c>
      <c r="Q503" s="148">
        <f>'1 уровень'!R2853</f>
        <v>0</v>
      </c>
      <c r="R503" s="148">
        <f>'1 уровень'!S2853</f>
        <v>0</v>
      </c>
      <c r="S503" s="148">
        <f>'1 уровень'!T2853</f>
        <v>0</v>
      </c>
      <c r="T503" s="148">
        <f>'1 уровень'!U2853</f>
        <v>0</v>
      </c>
      <c r="U503" s="148">
        <f>'1 уровень'!V2853</f>
        <v>0</v>
      </c>
      <c r="V503" s="148">
        <f>'1 уровень'!W2853</f>
        <v>0</v>
      </c>
      <c r="W503" s="148">
        <f>'1 уровень'!X2853</f>
        <v>0</v>
      </c>
      <c r="X503" s="530">
        <f>'1 уровень'!Y2853</f>
        <v>0</v>
      </c>
      <c r="Y503" s="148"/>
      <c r="Z503" s="148"/>
      <c r="AA503" s="27">
        <f>'1 уровень'!Z2854</f>
        <v>0</v>
      </c>
      <c r="AB503" s="148">
        <f>'1 уровень'!AA2854</f>
        <v>0</v>
      </c>
      <c r="AC503" s="319">
        <f t="shared" si="91"/>
        <v>0</v>
      </c>
      <c r="AD503" s="319">
        <f t="shared" si="90"/>
        <v>0</v>
      </c>
      <c r="AE503" s="855">
        <f t="shared" si="94"/>
        <v>0</v>
      </c>
      <c r="AF503" s="135" t="e">
        <f t="shared" si="95"/>
        <v>#DIV/0!</v>
      </c>
      <c r="AG503" s="135"/>
      <c r="AH503" s="403"/>
      <c r="AI503" s="135">
        <f t="shared" si="96"/>
        <v>0</v>
      </c>
      <c r="AJ503" s="135"/>
      <c r="AK503" s="135"/>
      <c r="AL503" s="135"/>
      <c r="AM503" s="135"/>
      <c r="AN503" s="135"/>
      <c r="AO503" s="135"/>
      <c r="AP503" s="135"/>
      <c r="AQ503" s="135"/>
      <c r="AR503" s="135"/>
      <c r="AS503" s="135"/>
      <c r="AT503" s="135"/>
      <c r="AU503" s="135"/>
      <c r="AV503" s="135"/>
      <c r="AW503" s="135"/>
      <c r="AX503" s="135"/>
      <c r="AY503" s="135"/>
      <c r="AZ503" s="135"/>
      <c r="BA503" s="135"/>
      <c r="BB503" s="135"/>
      <c r="BC503" s="135"/>
      <c r="BD503" s="135"/>
      <c r="BE503" s="135"/>
      <c r="BF503" s="135"/>
      <c r="BG503" s="135"/>
      <c r="BH503" s="135"/>
      <c r="BI503" s="135"/>
      <c r="BJ503" s="135"/>
      <c r="BK503" s="135"/>
      <c r="BL503" s="135"/>
      <c r="BM503" s="135"/>
      <c r="BN503" s="135"/>
      <c r="BO503" s="135"/>
      <c r="BP503" s="135"/>
      <c r="BQ503" s="135"/>
      <c r="BR503" s="135"/>
      <c r="BS503" s="135"/>
      <c r="BT503" s="135"/>
      <c r="BU503" s="135"/>
      <c r="BV503" s="135"/>
      <c r="BW503" s="135"/>
      <c r="BX503" s="135"/>
      <c r="BY503" s="135"/>
      <c r="BZ503" s="135"/>
      <c r="CA503" s="135"/>
      <c r="CB503" s="135"/>
      <c r="CC503" s="135"/>
      <c r="CD503" s="135"/>
      <c r="CE503" s="135"/>
      <c r="CF503" s="135"/>
      <c r="CG503" s="135"/>
      <c r="CH503" s="135"/>
      <c r="CI503" s="135"/>
      <c r="CJ503" s="135"/>
      <c r="CK503" s="135"/>
      <c r="CL503" s="135"/>
      <c r="CM503" s="135"/>
      <c r="CN503" s="135"/>
      <c r="CO503" s="135"/>
      <c r="CP503" s="135"/>
      <c r="CQ503" s="135"/>
      <c r="CR503" s="135"/>
      <c r="CS503" s="135"/>
      <c r="CT503" s="135"/>
      <c r="CU503" s="135"/>
      <c r="CV503" s="135"/>
      <c r="CW503" s="135"/>
      <c r="CX503" s="135"/>
      <c r="CY503" s="135"/>
      <c r="CZ503" s="135"/>
      <c r="DA503" s="135"/>
      <c r="DB503" s="135"/>
      <c r="DC503" s="135"/>
      <c r="DD503" s="135"/>
      <c r="DE503" s="135"/>
      <c r="DF503" s="135"/>
      <c r="DG503" s="135"/>
      <c r="DH503" s="135"/>
      <c r="DI503" s="135"/>
      <c r="DJ503" s="135"/>
      <c r="DK503" s="135"/>
      <c r="DL503" s="135"/>
      <c r="DM503" s="135"/>
      <c r="DN503" s="135"/>
      <c r="DO503" s="135"/>
      <c r="DP503" s="135"/>
      <c r="DQ503" s="135"/>
      <c r="DR503" s="135"/>
      <c r="DS503" s="135"/>
      <c r="DT503" s="135"/>
      <c r="DU503" s="135"/>
      <c r="DV503" s="135"/>
      <c r="DW503" s="135"/>
      <c r="DX503" s="135"/>
      <c r="DY503" s="135"/>
      <c r="DZ503" s="135"/>
      <c r="EA503" s="135"/>
      <c r="EB503" s="135"/>
      <c r="EC503" s="135"/>
      <c r="ED503" s="135"/>
      <c r="EE503" s="135"/>
      <c r="EF503" s="135"/>
      <c r="EG503" s="135"/>
      <c r="EH503" s="135"/>
      <c r="EI503" s="135"/>
      <c r="EJ503" s="135"/>
      <c r="EK503" s="135"/>
      <c r="EL503" s="135"/>
      <c r="EM503" s="135"/>
      <c r="EN503" s="135"/>
      <c r="EO503" s="135"/>
      <c r="EP503" s="135"/>
      <c r="EQ503" s="135"/>
      <c r="ER503" s="135"/>
      <c r="ES503" s="135"/>
      <c r="ET503" s="135"/>
      <c r="EU503" s="135"/>
      <c r="EV503" s="135"/>
      <c r="EW503" s="135"/>
      <c r="EX503" s="135"/>
      <c r="EY503" s="135"/>
      <c r="EZ503" s="135"/>
      <c r="FA503" s="135"/>
      <c r="FB503" s="135"/>
      <c r="FC503" s="135"/>
      <c r="FD503" s="135"/>
      <c r="FE503" s="135"/>
      <c r="FF503" s="135"/>
      <c r="FG503" s="135"/>
      <c r="FH503" s="135"/>
      <c r="FI503" s="135"/>
      <c r="FJ503" s="135"/>
      <c r="FK503" s="135"/>
      <c r="FL503" s="135"/>
      <c r="FM503" s="135"/>
      <c r="FN503" s="135"/>
      <c r="FO503" s="135"/>
      <c r="FP503" s="135"/>
      <c r="FQ503" s="135"/>
      <c r="FR503" s="135"/>
      <c r="FS503" s="135"/>
      <c r="FT503" s="135"/>
      <c r="FU503" s="135"/>
      <c r="FV503" s="135"/>
      <c r="FW503" s="135"/>
      <c r="FX503" s="135"/>
      <c r="FY503" s="135"/>
      <c r="FZ503" s="135"/>
      <c r="GA503" s="135"/>
      <c r="GB503" s="135"/>
      <c r="GC503" s="135"/>
      <c r="GD503" s="135"/>
      <c r="GE503" s="135"/>
      <c r="GF503" s="135"/>
      <c r="GG503" s="135"/>
      <c r="GH503" s="135"/>
      <c r="GI503" s="135"/>
      <c r="GJ503" s="135"/>
      <c r="GK503" s="135"/>
      <c r="GL503" s="135"/>
      <c r="GM503" s="135"/>
      <c r="GN503" s="135"/>
    </row>
    <row r="504" spans="1:196" ht="30" x14ac:dyDescent="0.25">
      <c r="B504" s="18">
        <v>1</v>
      </c>
      <c r="C504" s="678" t="s">
        <v>469</v>
      </c>
      <c r="D504" s="27">
        <f>'1 уровень'!E2854</f>
        <v>0</v>
      </c>
      <c r="E504" s="27">
        <f>'1 уровень'!F2854</f>
        <v>0</v>
      </c>
      <c r="F504" s="27">
        <f>'1 уровень'!G2854</f>
        <v>0</v>
      </c>
      <c r="G504" s="140">
        <f>'1 уровень'!H2854</f>
        <v>0</v>
      </c>
      <c r="H504" s="154">
        <f>'1 уровень'!I2854</f>
        <v>0</v>
      </c>
      <c r="I504" s="154">
        <f>'1 уровень'!J2854</f>
        <v>0</v>
      </c>
      <c r="J504" s="149">
        <f>'1 уровень'!K2854</f>
        <v>0</v>
      </c>
      <c r="K504" s="149">
        <f>'1 уровень'!L2854</f>
        <v>0</v>
      </c>
      <c r="L504" s="149">
        <f>'1 уровень'!M2854</f>
        <v>0</v>
      </c>
      <c r="M504" s="149">
        <f>'1 уровень'!N2854</f>
        <v>0</v>
      </c>
      <c r="N504" s="149">
        <f>'1 уровень'!O2854</f>
        <v>0</v>
      </c>
      <c r="O504" s="149">
        <f>'1 уровень'!P2854</f>
        <v>0</v>
      </c>
      <c r="P504" s="148">
        <f>'1 уровень'!Q2854</f>
        <v>0</v>
      </c>
      <c r="Q504" s="148">
        <f>'1 уровень'!R2854</f>
        <v>0</v>
      </c>
      <c r="R504" s="148">
        <f>'1 уровень'!S2854</f>
        <v>0</v>
      </c>
      <c r="S504" s="148">
        <f>'1 уровень'!T2854</f>
        <v>0</v>
      </c>
      <c r="T504" s="148">
        <f>'1 уровень'!U2854</f>
        <v>0</v>
      </c>
      <c r="U504" s="148">
        <f>'1 уровень'!V2854</f>
        <v>0</v>
      </c>
      <c r="V504" s="148">
        <f>'1 уровень'!W2854</f>
        <v>0</v>
      </c>
      <c r="W504" s="148">
        <f>'1 уровень'!X2854</f>
        <v>0</v>
      </c>
      <c r="X504" s="530">
        <f>'1 уровень'!Y2854</f>
        <v>0</v>
      </c>
      <c r="Y504" s="148" t="e">
        <f t="shared" ref="Y504:Y510" si="97">R504/Q504*100</f>
        <v>#DIV/0!</v>
      </c>
      <c r="Z504" s="148" t="e">
        <f t="shared" ref="Z504:Z510" si="98">X504/Q504*100</f>
        <v>#DIV/0!</v>
      </c>
      <c r="AA504" s="27">
        <f>'1 уровень'!Z2855</f>
        <v>0</v>
      </c>
      <c r="AB504" s="148">
        <f>'1 уровень'!AA2855</f>
        <v>0</v>
      </c>
      <c r="AC504" s="319">
        <f t="shared" si="91"/>
        <v>0</v>
      </c>
      <c r="AD504" s="319">
        <f t="shared" si="90"/>
        <v>0</v>
      </c>
      <c r="AE504" s="855">
        <f t="shared" si="94"/>
        <v>0</v>
      </c>
      <c r="AF504" s="135" t="e">
        <f t="shared" si="95"/>
        <v>#DIV/0!</v>
      </c>
      <c r="AG504" s="135"/>
      <c r="AH504" s="403"/>
      <c r="AI504" s="135">
        <f t="shared" si="96"/>
        <v>0</v>
      </c>
      <c r="AJ504" s="135"/>
      <c r="AK504" s="135"/>
      <c r="AL504" s="135"/>
      <c r="AM504" s="135"/>
      <c r="AN504" s="135"/>
      <c r="AO504" s="135"/>
      <c r="AP504" s="135"/>
      <c r="AQ504" s="135"/>
      <c r="AR504" s="135"/>
      <c r="AS504" s="135"/>
      <c r="AT504" s="135"/>
      <c r="AU504" s="135"/>
      <c r="AV504" s="135"/>
      <c r="AW504" s="135"/>
      <c r="AX504" s="135"/>
      <c r="AY504" s="135"/>
      <c r="AZ504" s="135"/>
      <c r="BA504" s="135"/>
      <c r="BB504" s="135"/>
      <c r="BC504" s="135"/>
      <c r="BD504" s="135"/>
      <c r="BE504" s="135"/>
      <c r="BF504" s="135"/>
      <c r="BG504" s="135"/>
      <c r="BH504" s="135"/>
      <c r="BI504" s="135"/>
      <c r="BJ504" s="135"/>
      <c r="BK504" s="135"/>
      <c r="BL504" s="135"/>
      <c r="BM504" s="135"/>
      <c r="BN504" s="135"/>
      <c r="BO504" s="135"/>
      <c r="BP504" s="135"/>
      <c r="BQ504" s="135"/>
      <c r="BR504" s="135"/>
      <c r="BS504" s="135"/>
      <c r="BT504" s="135"/>
      <c r="BU504" s="135"/>
      <c r="BV504" s="135"/>
      <c r="BW504" s="135"/>
      <c r="BX504" s="135"/>
      <c r="BY504" s="135"/>
      <c r="BZ504" s="135"/>
      <c r="CA504" s="135"/>
      <c r="CB504" s="135"/>
      <c r="CC504" s="135"/>
      <c r="CD504" s="135"/>
      <c r="CE504" s="135"/>
      <c r="CF504" s="135"/>
      <c r="CG504" s="135"/>
      <c r="CH504" s="135"/>
      <c r="CI504" s="135"/>
      <c r="CJ504" s="135"/>
      <c r="CK504" s="135"/>
      <c r="CL504" s="135"/>
      <c r="CM504" s="135"/>
      <c r="CN504" s="135"/>
      <c r="CO504" s="135"/>
      <c r="CP504" s="135"/>
      <c r="CQ504" s="135"/>
      <c r="CR504" s="135"/>
      <c r="CS504" s="135"/>
      <c r="CT504" s="135"/>
      <c r="CU504" s="135"/>
      <c r="CV504" s="135"/>
      <c r="CW504" s="135"/>
      <c r="CX504" s="135"/>
      <c r="CY504" s="135"/>
      <c r="CZ504" s="135"/>
      <c r="DA504" s="135"/>
      <c r="DB504" s="135"/>
      <c r="DC504" s="135"/>
      <c r="DD504" s="135"/>
      <c r="DE504" s="135"/>
      <c r="DF504" s="135"/>
      <c r="DG504" s="135"/>
      <c r="DH504" s="135"/>
      <c r="DI504" s="135"/>
      <c r="DJ504" s="135"/>
      <c r="DK504" s="135"/>
      <c r="DL504" s="135"/>
      <c r="DM504" s="135"/>
      <c r="DN504" s="135"/>
      <c r="DO504" s="135"/>
      <c r="DP504" s="135"/>
      <c r="DQ504" s="135"/>
      <c r="DR504" s="135"/>
      <c r="DS504" s="135"/>
      <c r="DT504" s="135"/>
      <c r="DU504" s="135"/>
      <c r="DV504" s="135"/>
      <c r="DW504" s="135"/>
      <c r="DX504" s="135"/>
      <c r="DY504" s="135"/>
      <c r="DZ504" s="135"/>
      <c r="EA504" s="135"/>
      <c r="EB504" s="135"/>
      <c r="EC504" s="135"/>
      <c r="ED504" s="135"/>
      <c r="EE504" s="135"/>
      <c r="EF504" s="135"/>
      <c r="EG504" s="135"/>
      <c r="EH504" s="135"/>
      <c r="EI504" s="135"/>
      <c r="EJ504" s="135"/>
      <c r="EK504" s="135"/>
      <c r="EL504" s="135"/>
      <c r="EM504" s="135"/>
      <c r="EN504" s="135"/>
      <c r="EO504" s="135"/>
      <c r="EP504" s="135"/>
      <c r="EQ504" s="135"/>
      <c r="ER504" s="135"/>
      <c r="ES504" s="135"/>
      <c r="ET504" s="135"/>
      <c r="EU504" s="135"/>
      <c r="EV504" s="135"/>
      <c r="EW504" s="135"/>
      <c r="EX504" s="135"/>
      <c r="EY504" s="135"/>
      <c r="EZ504" s="135"/>
      <c r="FA504" s="135"/>
      <c r="FB504" s="135"/>
      <c r="FC504" s="135"/>
      <c r="FD504" s="135"/>
      <c r="FE504" s="135"/>
      <c r="FF504" s="135"/>
      <c r="FG504" s="135"/>
      <c r="FH504" s="135"/>
      <c r="FI504" s="135"/>
      <c r="FJ504" s="135"/>
      <c r="FK504" s="135"/>
      <c r="FL504" s="135"/>
      <c r="FM504" s="135"/>
      <c r="FN504" s="135"/>
      <c r="FO504" s="135"/>
      <c r="FP504" s="135"/>
      <c r="FQ504" s="135"/>
      <c r="FR504" s="135"/>
      <c r="FS504" s="135"/>
      <c r="FT504" s="135"/>
      <c r="FU504" s="135"/>
      <c r="FV504" s="135"/>
      <c r="FW504" s="135"/>
      <c r="FX504" s="135"/>
      <c r="FY504" s="135"/>
      <c r="FZ504" s="135"/>
      <c r="GA504" s="135"/>
      <c r="GB504" s="135"/>
      <c r="GC504" s="135"/>
      <c r="GD504" s="135"/>
      <c r="GE504" s="135"/>
      <c r="GF504" s="135"/>
      <c r="GG504" s="135"/>
      <c r="GH504" s="135"/>
      <c r="GI504" s="135"/>
      <c r="GJ504" s="135"/>
      <c r="GK504" s="135"/>
      <c r="GL504" s="135"/>
      <c r="GM504" s="135"/>
      <c r="GN504" s="135"/>
    </row>
    <row r="505" spans="1:196" ht="30" x14ac:dyDescent="0.25">
      <c r="B505" s="18">
        <v>1</v>
      </c>
      <c r="C505" s="4" t="s">
        <v>470</v>
      </c>
      <c r="D505" s="27">
        <f>'1 уровень'!E2855</f>
        <v>0</v>
      </c>
      <c r="E505" s="27">
        <f>'1 уровень'!F2855</f>
        <v>0</v>
      </c>
      <c r="F505" s="27">
        <f>'1 уровень'!G2855</f>
        <v>0</v>
      </c>
      <c r="G505" s="140" t="e">
        <f>'1 уровень'!H2855</f>
        <v>#DIV/0!</v>
      </c>
      <c r="H505" s="154">
        <f>'1 уровень'!I2855</f>
        <v>0</v>
      </c>
      <c r="I505" s="154">
        <f>'1 уровень'!J2855</f>
        <v>0</v>
      </c>
      <c r="J505" s="149">
        <f>'1 уровень'!K2855</f>
        <v>0</v>
      </c>
      <c r="K505" s="149">
        <f>'1 уровень'!L2855</f>
        <v>0</v>
      </c>
      <c r="L505" s="149">
        <f>'1 уровень'!M2855</f>
        <v>0</v>
      </c>
      <c r="M505" s="149">
        <f>'1 уровень'!N2855</f>
        <v>0</v>
      </c>
      <c r="N505" s="149">
        <f>'1 уровень'!O2855</f>
        <v>0</v>
      </c>
      <c r="O505" s="149">
        <f>'1 уровень'!P2855</f>
        <v>0</v>
      </c>
      <c r="P505" s="148">
        <f>'1 уровень'!Q2855</f>
        <v>0</v>
      </c>
      <c r="Q505" s="148">
        <f>'1 уровень'!R2855</f>
        <v>0</v>
      </c>
      <c r="R505" s="148">
        <f>'1 уровень'!S2855</f>
        <v>0</v>
      </c>
      <c r="S505" s="148">
        <f>'1 уровень'!T2855</f>
        <v>0</v>
      </c>
      <c r="T505" s="148">
        <f>'1 уровень'!U2855</f>
        <v>0</v>
      </c>
      <c r="U505" s="148">
        <f>'1 уровень'!V2855</f>
        <v>0</v>
      </c>
      <c r="V505" s="148">
        <f>'1 уровень'!W2855</f>
        <v>0</v>
      </c>
      <c r="W505" s="148">
        <f>'1 уровень'!X2855</f>
        <v>0</v>
      </c>
      <c r="X505" s="530">
        <f>'1 уровень'!Y2855</f>
        <v>0</v>
      </c>
      <c r="Y505" s="148" t="e">
        <f t="shared" si="97"/>
        <v>#DIV/0!</v>
      </c>
      <c r="Z505" s="148" t="e">
        <f t="shared" si="98"/>
        <v>#DIV/0!</v>
      </c>
      <c r="AA505" s="27">
        <f>'1 уровень'!Z2856</f>
        <v>0</v>
      </c>
      <c r="AB505" s="148">
        <f>'1 уровень'!AA2856</f>
        <v>0</v>
      </c>
      <c r="AC505" s="319">
        <f t="shared" si="91"/>
        <v>0</v>
      </c>
      <c r="AD505" s="319">
        <f t="shared" si="90"/>
        <v>0</v>
      </c>
      <c r="AE505" s="855">
        <f t="shared" si="94"/>
        <v>0</v>
      </c>
      <c r="AF505" s="135" t="e">
        <f t="shared" si="95"/>
        <v>#DIV/0!</v>
      </c>
      <c r="AG505" s="135"/>
      <c r="AH505" s="403"/>
      <c r="AI505" s="135">
        <f t="shared" si="96"/>
        <v>0</v>
      </c>
      <c r="AJ505" s="135"/>
      <c r="AK505" s="135"/>
      <c r="AL505" s="135"/>
      <c r="AM505" s="135"/>
      <c r="AN505" s="135"/>
      <c r="AO505" s="135"/>
      <c r="AP505" s="135"/>
      <c r="AQ505" s="135"/>
      <c r="AR505" s="135"/>
      <c r="AS505" s="135"/>
      <c r="AT505" s="135"/>
      <c r="AU505" s="135"/>
      <c r="AV505" s="135"/>
      <c r="AW505" s="135"/>
      <c r="AX505" s="135"/>
      <c r="AY505" s="135"/>
      <c r="AZ505" s="135"/>
      <c r="BA505" s="135"/>
      <c r="BB505" s="135"/>
      <c r="BC505" s="135"/>
      <c r="BD505" s="135"/>
      <c r="BE505" s="135"/>
      <c r="BF505" s="135"/>
      <c r="BG505" s="135"/>
      <c r="BH505" s="135"/>
      <c r="BI505" s="135"/>
      <c r="BJ505" s="135"/>
      <c r="BK505" s="135"/>
      <c r="BL505" s="135"/>
      <c r="BM505" s="135"/>
      <c r="BN505" s="135"/>
      <c r="BO505" s="135"/>
      <c r="BP505" s="135"/>
      <c r="BQ505" s="135"/>
      <c r="BR505" s="135"/>
      <c r="BS505" s="135"/>
      <c r="BT505" s="135"/>
      <c r="BU505" s="135"/>
      <c r="BV505" s="135"/>
      <c r="BW505" s="135"/>
      <c r="BX505" s="135"/>
      <c r="BY505" s="135"/>
      <c r="BZ505" s="135"/>
      <c r="CA505" s="135"/>
      <c r="CB505" s="135"/>
      <c r="CC505" s="135"/>
      <c r="CD505" s="135"/>
      <c r="CE505" s="135"/>
      <c r="CF505" s="135"/>
      <c r="CG505" s="135"/>
      <c r="CH505" s="135"/>
      <c r="CI505" s="135"/>
      <c r="CJ505" s="135"/>
      <c r="CK505" s="135"/>
      <c r="CL505" s="135"/>
      <c r="CM505" s="135"/>
      <c r="CN505" s="135"/>
      <c r="CO505" s="135"/>
      <c r="CP505" s="135"/>
      <c r="CQ505" s="135"/>
      <c r="CR505" s="135"/>
      <c r="CS505" s="135"/>
      <c r="CT505" s="135"/>
      <c r="CU505" s="135"/>
      <c r="CV505" s="135"/>
      <c r="CW505" s="135"/>
      <c r="CX505" s="135"/>
      <c r="CY505" s="135"/>
      <c r="CZ505" s="135"/>
      <c r="DA505" s="135"/>
      <c r="DB505" s="135"/>
      <c r="DC505" s="135"/>
      <c r="DD505" s="135"/>
      <c r="DE505" s="135"/>
      <c r="DF505" s="135"/>
      <c r="DG505" s="135"/>
      <c r="DH505" s="135"/>
      <c r="DI505" s="135"/>
      <c r="DJ505" s="135"/>
      <c r="DK505" s="135"/>
      <c r="DL505" s="135"/>
      <c r="DM505" s="135"/>
      <c r="DN505" s="135"/>
      <c r="DO505" s="135"/>
      <c r="DP505" s="135"/>
      <c r="DQ505" s="135"/>
      <c r="DR505" s="135"/>
      <c r="DS505" s="135"/>
      <c r="DT505" s="135"/>
      <c r="DU505" s="135"/>
      <c r="DV505" s="135"/>
      <c r="DW505" s="135"/>
      <c r="DX505" s="135"/>
      <c r="DY505" s="135"/>
      <c r="DZ505" s="135"/>
      <c r="EA505" s="135"/>
      <c r="EB505" s="135"/>
      <c r="EC505" s="135"/>
      <c r="ED505" s="135"/>
      <c r="EE505" s="135"/>
      <c r="EF505" s="135"/>
      <c r="EG505" s="135"/>
      <c r="EH505" s="135"/>
      <c r="EI505" s="135"/>
      <c r="EJ505" s="135"/>
      <c r="EK505" s="135"/>
      <c r="EL505" s="135"/>
      <c r="EM505" s="135"/>
      <c r="EN505" s="135"/>
      <c r="EO505" s="135"/>
      <c r="EP505" s="135"/>
      <c r="EQ505" s="135"/>
      <c r="ER505" s="135"/>
      <c r="ES505" s="135"/>
      <c r="ET505" s="135"/>
      <c r="EU505" s="135"/>
      <c r="EV505" s="135"/>
      <c r="EW505" s="135"/>
      <c r="EX505" s="135"/>
      <c r="EY505" s="135"/>
      <c r="EZ505" s="135"/>
      <c r="FA505" s="135"/>
      <c r="FB505" s="135"/>
      <c r="FC505" s="135"/>
      <c r="FD505" s="135"/>
      <c r="FE505" s="135"/>
      <c r="FF505" s="135"/>
      <c r="FG505" s="135"/>
      <c r="FH505" s="135"/>
      <c r="FI505" s="135"/>
      <c r="FJ505" s="135"/>
      <c r="FK505" s="135"/>
      <c r="FL505" s="135"/>
      <c r="FM505" s="135"/>
      <c r="FN505" s="135"/>
      <c r="FO505" s="135"/>
      <c r="FP505" s="135"/>
      <c r="FQ505" s="135"/>
      <c r="FR505" s="135"/>
      <c r="FS505" s="135"/>
      <c r="FT505" s="135"/>
      <c r="FU505" s="135"/>
      <c r="FV505" s="135"/>
      <c r="FW505" s="135"/>
      <c r="FX505" s="135"/>
      <c r="FY505" s="135"/>
      <c r="FZ505" s="135"/>
      <c r="GA505" s="135"/>
      <c r="GB505" s="135"/>
      <c r="GC505" s="135"/>
      <c r="GD505" s="135"/>
      <c r="GE505" s="135"/>
      <c r="GF505" s="135"/>
      <c r="GG505" s="135"/>
      <c r="GH505" s="135"/>
      <c r="GI505" s="135"/>
      <c r="GJ505" s="135"/>
      <c r="GK505" s="135"/>
      <c r="GL505" s="135"/>
      <c r="GM505" s="135"/>
      <c r="GN505" s="135"/>
    </row>
    <row r="506" spans="1:196" ht="30" x14ac:dyDescent="0.25">
      <c r="B506" s="18">
        <v>1</v>
      </c>
      <c r="C506" s="4" t="s">
        <v>471</v>
      </c>
      <c r="D506" s="27">
        <f>'1 уровень'!E2856</f>
        <v>0</v>
      </c>
      <c r="E506" s="27">
        <f>'1 уровень'!F2856</f>
        <v>0</v>
      </c>
      <c r="F506" s="27">
        <f>'1 уровень'!G2856</f>
        <v>0</v>
      </c>
      <c r="G506" s="140" t="e">
        <f>'1 уровень'!H2856</f>
        <v>#DIV/0!</v>
      </c>
      <c r="H506" s="154">
        <f>'1 уровень'!I2856</f>
        <v>0</v>
      </c>
      <c r="I506" s="154">
        <f>'1 уровень'!J2856</f>
        <v>0</v>
      </c>
      <c r="J506" s="149">
        <f>'1 уровень'!K2856</f>
        <v>0</v>
      </c>
      <c r="K506" s="149">
        <f>'1 уровень'!L2856</f>
        <v>0</v>
      </c>
      <c r="L506" s="149">
        <f>'1 уровень'!M2856</f>
        <v>0</v>
      </c>
      <c r="M506" s="149">
        <f>'1 уровень'!N2856</f>
        <v>0</v>
      </c>
      <c r="N506" s="149">
        <f>'1 уровень'!O2856</f>
        <v>0</v>
      </c>
      <c r="O506" s="149">
        <f>'1 уровень'!P2856</f>
        <v>0</v>
      </c>
      <c r="P506" s="148">
        <f>'1 уровень'!Q2856</f>
        <v>0</v>
      </c>
      <c r="Q506" s="148">
        <f>'1 уровень'!R2856</f>
        <v>0</v>
      </c>
      <c r="R506" s="148">
        <f>'1 уровень'!S2856</f>
        <v>0</v>
      </c>
      <c r="S506" s="148">
        <f>'1 уровень'!T2856</f>
        <v>0</v>
      </c>
      <c r="T506" s="148">
        <f>'1 уровень'!U2856</f>
        <v>0</v>
      </c>
      <c r="U506" s="148">
        <f>'1 уровень'!V2856</f>
        <v>0</v>
      </c>
      <c r="V506" s="148">
        <f>'1 уровень'!W2856</f>
        <v>0</v>
      </c>
      <c r="W506" s="148">
        <f>'1 уровень'!X2856</f>
        <v>0</v>
      </c>
      <c r="X506" s="530">
        <f>'1 уровень'!Y2856</f>
        <v>0</v>
      </c>
      <c r="Y506" s="148" t="e">
        <f t="shared" si="97"/>
        <v>#DIV/0!</v>
      </c>
      <c r="Z506" s="148" t="e">
        <f t="shared" si="98"/>
        <v>#DIV/0!</v>
      </c>
      <c r="AA506" s="27">
        <f>'1 уровень'!Z2857</f>
        <v>0</v>
      </c>
      <c r="AB506" s="148">
        <f>'1 уровень'!AA2857</f>
        <v>0</v>
      </c>
      <c r="AC506" s="319">
        <f t="shared" si="91"/>
        <v>0</v>
      </c>
      <c r="AD506" s="319">
        <f t="shared" si="90"/>
        <v>0</v>
      </c>
      <c r="AE506" s="855">
        <f t="shared" si="94"/>
        <v>0</v>
      </c>
      <c r="AF506" s="135" t="e">
        <f t="shared" si="95"/>
        <v>#DIV/0!</v>
      </c>
      <c r="AG506" s="135"/>
      <c r="AH506" s="403"/>
      <c r="AI506" s="135">
        <f t="shared" si="96"/>
        <v>0</v>
      </c>
      <c r="AJ506" s="135"/>
      <c r="AK506" s="135"/>
      <c r="AL506" s="135"/>
      <c r="AM506" s="135"/>
      <c r="AN506" s="135"/>
      <c r="AO506" s="135"/>
      <c r="AP506" s="135"/>
      <c r="AQ506" s="135"/>
      <c r="AR506" s="135"/>
      <c r="AS506" s="135"/>
      <c r="AT506" s="135"/>
      <c r="AU506" s="135"/>
      <c r="AV506" s="135"/>
      <c r="AW506" s="135"/>
      <c r="AX506" s="135"/>
      <c r="AY506" s="135"/>
      <c r="AZ506" s="135"/>
      <c r="BA506" s="135"/>
      <c r="BB506" s="135"/>
      <c r="BC506" s="135"/>
      <c r="BD506" s="135"/>
      <c r="BE506" s="135"/>
      <c r="BF506" s="135"/>
      <c r="BG506" s="135"/>
      <c r="BH506" s="135"/>
      <c r="BI506" s="135"/>
      <c r="BJ506" s="135"/>
      <c r="BK506" s="135"/>
      <c r="BL506" s="135"/>
      <c r="BM506" s="135"/>
      <c r="BN506" s="135"/>
      <c r="BO506" s="135"/>
      <c r="BP506" s="135"/>
      <c r="BQ506" s="135"/>
      <c r="BR506" s="135"/>
      <c r="BS506" s="135"/>
      <c r="BT506" s="135"/>
      <c r="BU506" s="135"/>
      <c r="BV506" s="135"/>
      <c r="BW506" s="135"/>
      <c r="BX506" s="135"/>
      <c r="BY506" s="135"/>
      <c r="BZ506" s="135"/>
      <c r="CA506" s="135"/>
      <c r="CB506" s="135"/>
      <c r="CC506" s="135"/>
      <c r="CD506" s="135"/>
      <c r="CE506" s="135"/>
      <c r="CF506" s="135"/>
      <c r="CG506" s="135"/>
      <c r="CH506" s="135"/>
      <c r="CI506" s="135"/>
      <c r="CJ506" s="135"/>
      <c r="CK506" s="135"/>
      <c r="CL506" s="135"/>
      <c r="CM506" s="135"/>
      <c r="CN506" s="135"/>
      <c r="CO506" s="135"/>
      <c r="CP506" s="135"/>
      <c r="CQ506" s="135"/>
      <c r="CR506" s="135"/>
      <c r="CS506" s="135"/>
      <c r="CT506" s="135"/>
      <c r="CU506" s="135"/>
      <c r="CV506" s="135"/>
      <c r="CW506" s="135"/>
      <c r="CX506" s="135"/>
      <c r="CY506" s="135"/>
      <c r="CZ506" s="135"/>
      <c r="DA506" s="135"/>
      <c r="DB506" s="135"/>
      <c r="DC506" s="135"/>
      <c r="DD506" s="135"/>
      <c r="DE506" s="135"/>
      <c r="DF506" s="135"/>
      <c r="DG506" s="135"/>
      <c r="DH506" s="135"/>
      <c r="DI506" s="135"/>
      <c r="DJ506" s="135"/>
      <c r="DK506" s="135"/>
      <c r="DL506" s="135"/>
      <c r="DM506" s="135"/>
      <c r="DN506" s="135"/>
      <c r="DO506" s="135"/>
      <c r="DP506" s="135"/>
      <c r="DQ506" s="135"/>
      <c r="DR506" s="135"/>
      <c r="DS506" s="135"/>
      <c r="DT506" s="135"/>
      <c r="DU506" s="135"/>
      <c r="DV506" s="135"/>
      <c r="DW506" s="135"/>
      <c r="DX506" s="135"/>
      <c r="DY506" s="135"/>
      <c r="DZ506" s="135"/>
      <c r="EA506" s="135"/>
      <c r="EB506" s="135"/>
      <c r="EC506" s="135"/>
      <c r="ED506" s="135"/>
      <c r="EE506" s="135"/>
      <c r="EF506" s="135"/>
      <c r="EG506" s="135"/>
      <c r="EH506" s="135"/>
      <c r="EI506" s="135"/>
      <c r="EJ506" s="135"/>
      <c r="EK506" s="135"/>
      <c r="EL506" s="135"/>
      <c r="EM506" s="135"/>
      <c r="EN506" s="135"/>
      <c r="EO506" s="135"/>
      <c r="EP506" s="135"/>
      <c r="EQ506" s="135"/>
      <c r="ER506" s="135"/>
      <c r="ES506" s="135"/>
      <c r="ET506" s="135"/>
      <c r="EU506" s="135"/>
      <c r="EV506" s="135"/>
      <c r="EW506" s="135"/>
      <c r="EX506" s="135"/>
      <c r="EY506" s="135"/>
      <c r="EZ506" s="135"/>
      <c r="FA506" s="135"/>
      <c r="FB506" s="135"/>
      <c r="FC506" s="135"/>
      <c r="FD506" s="135"/>
      <c r="FE506" s="135"/>
      <c r="FF506" s="135"/>
      <c r="FG506" s="135"/>
      <c r="FH506" s="135"/>
      <c r="FI506" s="135"/>
      <c r="FJ506" s="135"/>
      <c r="FK506" s="135"/>
      <c r="FL506" s="135"/>
      <c r="FM506" s="135"/>
      <c r="FN506" s="135"/>
      <c r="FO506" s="135"/>
      <c r="FP506" s="135"/>
      <c r="FQ506" s="135"/>
      <c r="FR506" s="135"/>
      <c r="FS506" s="135"/>
      <c r="FT506" s="135"/>
      <c r="FU506" s="135"/>
      <c r="FV506" s="135"/>
      <c r="FW506" s="135"/>
      <c r="FX506" s="135"/>
      <c r="FY506" s="135"/>
      <c r="FZ506" s="135"/>
      <c r="GA506" s="135"/>
      <c r="GB506" s="135"/>
      <c r="GC506" s="135"/>
      <c r="GD506" s="135"/>
      <c r="GE506" s="135"/>
      <c r="GF506" s="135"/>
      <c r="GG506" s="135"/>
      <c r="GH506" s="135"/>
      <c r="GI506" s="135"/>
      <c r="GJ506" s="135"/>
      <c r="GK506" s="135"/>
      <c r="GL506" s="135"/>
      <c r="GM506" s="135"/>
      <c r="GN506" s="135"/>
    </row>
    <row r="507" spans="1:196" ht="30" x14ac:dyDescent="0.25">
      <c r="A507" s="18">
        <v>1</v>
      </c>
      <c r="B507" s="18">
        <v>1</v>
      </c>
      <c r="C507" s="4" t="s">
        <v>272</v>
      </c>
      <c r="D507" s="27">
        <f>'1 уровень'!E2857</f>
        <v>0</v>
      </c>
      <c r="E507" s="27">
        <f>'1 уровень'!F2857</f>
        <v>0</v>
      </c>
      <c r="F507" s="27">
        <f>'1 уровень'!G2857</f>
        <v>0</v>
      </c>
      <c r="G507" s="140" t="e">
        <f>'1 уровень'!H2857</f>
        <v>#DIV/0!</v>
      </c>
      <c r="H507" s="154">
        <f>'1 уровень'!I2857</f>
        <v>0</v>
      </c>
      <c r="I507" s="154">
        <f>'1 уровень'!J2857</f>
        <v>0</v>
      </c>
      <c r="J507" s="149">
        <f>'1 уровень'!K2857</f>
        <v>0</v>
      </c>
      <c r="K507" s="149">
        <f>'1 уровень'!L2857</f>
        <v>0</v>
      </c>
      <c r="L507" s="149">
        <f>'1 уровень'!M2857</f>
        <v>0</v>
      </c>
      <c r="M507" s="149">
        <f>'1 уровень'!N2857</f>
        <v>0</v>
      </c>
      <c r="N507" s="149">
        <f>'1 уровень'!O2857</f>
        <v>0</v>
      </c>
      <c r="O507" s="149">
        <f>'1 уровень'!P2857</f>
        <v>0</v>
      </c>
      <c r="P507" s="148">
        <f>'1 уровень'!Q2857</f>
        <v>0</v>
      </c>
      <c r="Q507" s="148">
        <f>'1 уровень'!R2857</f>
        <v>0</v>
      </c>
      <c r="R507" s="148">
        <f>'1 уровень'!S2857</f>
        <v>0</v>
      </c>
      <c r="S507" s="148">
        <f>'1 уровень'!T2857</f>
        <v>0</v>
      </c>
      <c r="T507" s="148">
        <f>'1 уровень'!U2857</f>
        <v>0</v>
      </c>
      <c r="U507" s="148">
        <f>'1 уровень'!V2857</f>
        <v>0</v>
      </c>
      <c r="V507" s="148">
        <f>'1 уровень'!W2857</f>
        <v>0</v>
      </c>
      <c r="W507" s="148">
        <f>'1 уровень'!X2857</f>
        <v>0</v>
      </c>
      <c r="X507" s="530">
        <f>'1 уровень'!Y2857</f>
        <v>0</v>
      </c>
      <c r="Y507" s="148" t="e">
        <f t="shared" si="97"/>
        <v>#DIV/0!</v>
      </c>
      <c r="Z507" s="148" t="e">
        <f t="shared" si="98"/>
        <v>#DIV/0!</v>
      </c>
      <c r="AA507" s="27">
        <f>'1 уровень'!Z2858</f>
        <v>0</v>
      </c>
      <c r="AB507" s="148">
        <f>'1 уровень'!AA2858</f>
        <v>0</v>
      </c>
      <c r="AC507" s="319">
        <f t="shared" si="91"/>
        <v>0</v>
      </c>
      <c r="AD507" s="319">
        <f t="shared" si="90"/>
        <v>0</v>
      </c>
      <c r="AE507" s="855">
        <f t="shared" si="94"/>
        <v>0</v>
      </c>
      <c r="AF507" s="18" t="e">
        <f t="shared" si="95"/>
        <v>#DIV/0!</v>
      </c>
      <c r="AH507" s="1147"/>
      <c r="AI507" s="18">
        <f t="shared" si="96"/>
        <v>0</v>
      </c>
    </row>
    <row r="508" spans="1:196" ht="30" x14ac:dyDescent="0.25">
      <c r="A508" s="18">
        <v>1</v>
      </c>
      <c r="B508" s="18">
        <v>1</v>
      </c>
      <c r="C508" s="4" t="s">
        <v>472</v>
      </c>
      <c r="D508" s="27">
        <f>'1 уровень'!E2858</f>
        <v>0</v>
      </c>
      <c r="E508" s="27">
        <f>'1 уровень'!F2858</f>
        <v>0</v>
      </c>
      <c r="F508" s="27">
        <f>'1 уровень'!G2858</f>
        <v>0</v>
      </c>
      <c r="G508" s="140" t="e">
        <f>'1 уровень'!H2858</f>
        <v>#DIV/0!</v>
      </c>
      <c r="H508" s="154">
        <f>'1 уровень'!I2858</f>
        <v>0</v>
      </c>
      <c r="I508" s="154">
        <f>'1 уровень'!J2858</f>
        <v>0</v>
      </c>
      <c r="J508" s="149">
        <f>'1 уровень'!K2858</f>
        <v>0</v>
      </c>
      <c r="K508" s="149">
        <f>'1 уровень'!L2858</f>
        <v>0</v>
      </c>
      <c r="L508" s="149">
        <f>'1 уровень'!M2858</f>
        <v>0</v>
      </c>
      <c r="M508" s="149">
        <f>'1 уровень'!N2858</f>
        <v>0</v>
      </c>
      <c r="N508" s="149">
        <f>'1 уровень'!O2858</f>
        <v>0</v>
      </c>
      <c r="O508" s="149">
        <f>'1 уровень'!P2858</f>
        <v>0</v>
      </c>
      <c r="P508" s="148">
        <f>'1 уровень'!Q2858</f>
        <v>0</v>
      </c>
      <c r="Q508" s="148">
        <f>'1 уровень'!R2858</f>
        <v>0</v>
      </c>
      <c r="R508" s="148">
        <f>'1 уровень'!S2858</f>
        <v>0</v>
      </c>
      <c r="S508" s="148">
        <f>'1 уровень'!T2858</f>
        <v>0</v>
      </c>
      <c r="T508" s="148">
        <f>'1 уровень'!U2858</f>
        <v>0</v>
      </c>
      <c r="U508" s="148">
        <f>'1 уровень'!V2858</f>
        <v>0</v>
      </c>
      <c r="V508" s="148">
        <f>'1 уровень'!W2858</f>
        <v>0</v>
      </c>
      <c r="W508" s="148">
        <f>'1 уровень'!X2858</f>
        <v>0</v>
      </c>
      <c r="X508" s="530">
        <f>'1 уровень'!Y2858</f>
        <v>0</v>
      </c>
      <c r="Y508" s="148" t="e">
        <f t="shared" si="97"/>
        <v>#DIV/0!</v>
      </c>
      <c r="Z508" s="148" t="e">
        <f t="shared" si="98"/>
        <v>#DIV/0!</v>
      </c>
      <c r="AA508" s="27">
        <f>'1 уровень'!Z2859</f>
        <v>0</v>
      </c>
      <c r="AB508" s="148">
        <f>'1 уровень'!AA2859</f>
        <v>0</v>
      </c>
      <c r="AC508" s="319">
        <f t="shared" si="91"/>
        <v>0</v>
      </c>
      <c r="AD508" s="319">
        <f t="shared" si="90"/>
        <v>0</v>
      </c>
      <c r="AE508" s="855">
        <f t="shared" si="94"/>
        <v>0</v>
      </c>
      <c r="AF508" s="18" t="e">
        <f t="shared" si="95"/>
        <v>#DIV/0!</v>
      </c>
      <c r="AH508" s="1147"/>
      <c r="AI508" s="18">
        <f t="shared" si="96"/>
        <v>0</v>
      </c>
    </row>
    <row r="509" spans="1:196" ht="60" x14ac:dyDescent="0.25">
      <c r="A509" s="18">
        <v>1</v>
      </c>
      <c r="B509" s="18">
        <v>1</v>
      </c>
      <c r="C509" s="4" t="s">
        <v>473</v>
      </c>
      <c r="D509" s="27">
        <f>'1 уровень'!E2859</f>
        <v>0</v>
      </c>
      <c r="E509" s="27">
        <f>'1 уровень'!F2859</f>
        <v>0</v>
      </c>
      <c r="F509" s="27">
        <f>'1 уровень'!G2859</f>
        <v>0</v>
      </c>
      <c r="G509" s="140" t="e">
        <f>'1 уровень'!H2859</f>
        <v>#DIV/0!</v>
      </c>
      <c r="H509" s="154">
        <f>'1 уровень'!I2859</f>
        <v>0</v>
      </c>
      <c r="I509" s="154">
        <f>'1 уровень'!J2859</f>
        <v>0</v>
      </c>
      <c r="J509" s="149">
        <f>'1 уровень'!K2859</f>
        <v>0</v>
      </c>
      <c r="K509" s="149">
        <f>'1 уровень'!L2859</f>
        <v>0</v>
      </c>
      <c r="L509" s="149">
        <f>'1 уровень'!M2859</f>
        <v>0</v>
      </c>
      <c r="M509" s="149">
        <f>'1 уровень'!N2859</f>
        <v>0</v>
      </c>
      <c r="N509" s="149">
        <f>'1 уровень'!O2859</f>
        <v>0</v>
      </c>
      <c r="O509" s="149">
        <f>'1 уровень'!P2859</f>
        <v>0</v>
      </c>
      <c r="P509" s="148">
        <f>'1 уровень'!Q2859</f>
        <v>0</v>
      </c>
      <c r="Q509" s="148">
        <f>'1 уровень'!R2859</f>
        <v>0</v>
      </c>
      <c r="R509" s="148">
        <f>'1 уровень'!S2859</f>
        <v>0</v>
      </c>
      <c r="S509" s="148">
        <f>'1 уровень'!T2859</f>
        <v>0</v>
      </c>
      <c r="T509" s="148">
        <f>'1 уровень'!U2859</f>
        <v>0</v>
      </c>
      <c r="U509" s="148">
        <f>'1 уровень'!V2859</f>
        <v>0</v>
      </c>
      <c r="V509" s="148">
        <f>'1 уровень'!W2859</f>
        <v>0</v>
      </c>
      <c r="W509" s="148">
        <f>'1 уровень'!X2859</f>
        <v>0</v>
      </c>
      <c r="X509" s="530">
        <f>'1 уровень'!Y2859</f>
        <v>0</v>
      </c>
      <c r="Y509" s="148" t="e">
        <f t="shared" si="97"/>
        <v>#DIV/0!</v>
      </c>
      <c r="Z509" s="148" t="e">
        <f t="shared" si="98"/>
        <v>#DIV/0!</v>
      </c>
      <c r="AA509" s="27">
        <f>'1 уровень'!Z2860</f>
        <v>0</v>
      </c>
      <c r="AB509" s="148">
        <f>'1 уровень'!AA2860</f>
        <v>0</v>
      </c>
      <c r="AC509" s="319">
        <f t="shared" si="91"/>
        <v>0</v>
      </c>
      <c r="AD509" s="319">
        <f t="shared" si="90"/>
        <v>0</v>
      </c>
      <c r="AE509" s="855">
        <f t="shared" si="94"/>
        <v>0</v>
      </c>
      <c r="AF509" s="18" t="e">
        <f t="shared" si="95"/>
        <v>#DIV/0!</v>
      </c>
      <c r="AH509" s="1147"/>
      <c r="AI509" s="18">
        <f t="shared" si="96"/>
        <v>0</v>
      </c>
    </row>
    <row r="510" spans="1:196" ht="45" x14ac:dyDescent="0.25">
      <c r="B510" s="18">
        <v>1</v>
      </c>
      <c r="C510" s="678" t="s">
        <v>474</v>
      </c>
      <c r="D510" s="27">
        <f>'1 уровень'!E2860</f>
        <v>0</v>
      </c>
      <c r="E510" s="27">
        <f>'1 уровень'!F2860</f>
        <v>0</v>
      </c>
      <c r="F510" s="27">
        <f>'1 уровень'!G2860</f>
        <v>0</v>
      </c>
      <c r="G510" s="140" t="e">
        <f>'1 уровень'!H2860</f>
        <v>#DIV/0!</v>
      </c>
      <c r="H510" s="154">
        <f>'1 уровень'!I2860</f>
        <v>0</v>
      </c>
      <c r="I510" s="154">
        <f>'1 уровень'!J2860</f>
        <v>0</v>
      </c>
      <c r="J510" s="149">
        <f>'1 уровень'!K2860</f>
        <v>0</v>
      </c>
      <c r="K510" s="149">
        <f>'1 уровень'!L2860</f>
        <v>0</v>
      </c>
      <c r="L510" s="149">
        <f>'1 уровень'!M2860</f>
        <v>0</v>
      </c>
      <c r="M510" s="149">
        <f>'1 уровень'!N2860</f>
        <v>0</v>
      </c>
      <c r="N510" s="149">
        <f>'1 уровень'!O2860</f>
        <v>0</v>
      </c>
      <c r="O510" s="149">
        <f>'1 уровень'!P2860</f>
        <v>0</v>
      </c>
      <c r="P510" s="148">
        <f>'1 уровень'!Q2860</f>
        <v>0</v>
      </c>
      <c r="Q510" s="148">
        <f>'1 уровень'!R2860</f>
        <v>0</v>
      </c>
      <c r="R510" s="148">
        <f>'1 уровень'!S2860</f>
        <v>0</v>
      </c>
      <c r="S510" s="148">
        <f>'1 уровень'!T2860</f>
        <v>0</v>
      </c>
      <c r="T510" s="148">
        <f>'1 уровень'!U2860</f>
        <v>0</v>
      </c>
      <c r="U510" s="148">
        <f>'1 уровень'!V2860</f>
        <v>0</v>
      </c>
      <c r="V510" s="148">
        <f>'1 уровень'!W2860</f>
        <v>0</v>
      </c>
      <c r="W510" s="148">
        <f>'1 уровень'!X2860</f>
        <v>0</v>
      </c>
      <c r="X510" s="530">
        <f>'1 уровень'!Y2860</f>
        <v>0</v>
      </c>
      <c r="Y510" s="148" t="e">
        <f t="shared" si="97"/>
        <v>#DIV/0!</v>
      </c>
      <c r="Z510" s="148" t="e">
        <f t="shared" si="98"/>
        <v>#DIV/0!</v>
      </c>
      <c r="AA510" s="27">
        <f>'1 уровень'!Z2861</f>
        <v>0</v>
      </c>
      <c r="AB510" s="148">
        <f>'1 уровень'!AA2861</f>
        <v>0</v>
      </c>
      <c r="AC510" s="319">
        <f t="shared" si="91"/>
        <v>0</v>
      </c>
      <c r="AD510" s="319">
        <f t="shared" si="90"/>
        <v>0</v>
      </c>
      <c r="AE510" s="855">
        <f t="shared" si="94"/>
        <v>0</v>
      </c>
      <c r="AF510" s="18" t="e">
        <f t="shared" si="95"/>
        <v>#DIV/0!</v>
      </c>
      <c r="AH510" s="1147"/>
      <c r="AI510" s="18">
        <f t="shared" si="96"/>
        <v>0</v>
      </c>
    </row>
    <row r="511" spans="1:196" x14ac:dyDescent="0.25">
      <c r="A511" s="18">
        <v>1</v>
      </c>
      <c r="B511" s="18">
        <v>1</v>
      </c>
      <c r="C511" s="666" t="s">
        <v>310</v>
      </c>
      <c r="D511" s="27">
        <f>'1 уровень'!E2861</f>
        <v>0</v>
      </c>
      <c r="E511" s="27">
        <f>'1 уровень'!F2861</f>
        <v>0</v>
      </c>
      <c r="F511" s="27">
        <f>'1 уровень'!G2861</f>
        <v>0</v>
      </c>
      <c r="G511" s="140" t="e">
        <f>'1 уровень'!H2861</f>
        <v>#DIV/0!</v>
      </c>
      <c r="H511" s="154">
        <f>'1 уровень'!I2861</f>
        <v>0</v>
      </c>
      <c r="I511" s="154">
        <f>'1 уровень'!J2861</f>
        <v>0</v>
      </c>
      <c r="J511" s="149">
        <f>'1 уровень'!K2861</f>
        <v>0</v>
      </c>
      <c r="K511" s="149">
        <f>'1 уровень'!L2861</f>
        <v>0</v>
      </c>
      <c r="L511" s="149">
        <f>'1 уровень'!M2861</f>
        <v>0</v>
      </c>
      <c r="M511" s="149">
        <f>'1 уровень'!N2861</f>
        <v>0</v>
      </c>
      <c r="N511" s="149">
        <f>'1 уровень'!O2861</f>
        <v>0</v>
      </c>
      <c r="O511" s="149">
        <f>'1 уровень'!P2861</f>
        <v>0</v>
      </c>
      <c r="P511" s="148">
        <f>'1 уровень'!Q2861</f>
        <v>0</v>
      </c>
      <c r="Q511" s="148">
        <f>'1 уровень'!R2861</f>
        <v>0</v>
      </c>
      <c r="R511" s="148">
        <f>'1 уровень'!S2861</f>
        <v>0</v>
      </c>
      <c r="S511" s="148">
        <f>'1 уровень'!T2861</f>
        <v>0</v>
      </c>
      <c r="T511" s="148">
        <f>'1 уровень'!U2861</f>
        <v>0</v>
      </c>
      <c r="U511" s="148">
        <f>'1 уровень'!V2861</f>
        <v>0</v>
      </c>
      <c r="V511" s="148">
        <f>'1 уровень'!W2861</f>
        <v>0</v>
      </c>
      <c r="W511" s="148">
        <f>'1 уровень'!X2861</f>
        <v>0</v>
      </c>
      <c r="X511" s="530">
        <f>'1 уровень'!Y2861</f>
        <v>0</v>
      </c>
      <c r="Y511" s="148"/>
      <c r="Z511" s="148"/>
      <c r="AA511" s="27">
        <f>'1 уровень'!Z2862</f>
        <v>0</v>
      </c>
      <c r="AB511" s="148">
        <f>'1 уровень'!AA2862</f>
        <v>0</v>
      </c>
      <c r="AC511" s="319">
        <f t="shared" si="91"/>
        <v>0</v>
      </c>
      <c r="AD511" s="319">
        <f t="shared" si="90"/>
        <v>0</v>
      </c>
      <c r="AE511" s="855">
        <f t="shared" si="94"/>
        <v>0</v>
      </c>
      <c r="AF511" s="18" t="e">
        <f t="shared" si="95"/>
        <v>#DIV/0!</v>
      </c>
      <c r="AH511" s="1147"/>
      <c r="AI511" s="18">
        <f t="shared" si="96"/>
        <v>0</v>
      </c>
    </row>
    <row r="512" spans="1:196" x14ac:dyDescent="0.25">
      <c r="A512" s="18">
        <v>1</v>
      </c>
      <c r="B512" s="18">
        <v>1</v>
      </c>
      <c r="C512" s="4" t="s">
        <v>303</v>
      </c>
      <c r="D512" s="27">
        <f>'1 уровень'!E2862</f>
        <v>0</v>
      </c>
      <c r="E512" s="27">
        <f>'1 уровень'!F2862</f>
        <v>0</v>
      </c>
      <c r="F512" s="27">
        <f>'1 уровень'!G2862</f>
        <v>0</v>
      </c>
      <c r="G512" s="140">
        <f>'1 уровень'!H2862</f>
        <v>0</v>
      </c>
      <c r="H512" s="154">
        <f>'1 уровень'!I2862</f>
        <v>0</v>
      </c>
      <c r="I512" s="154">
        <f>'1 уровень'!J2862</f>
        <v>0</v>
      </c>
      <c r="J512" s="149">
        <f>'1 уровень'!K2862</f>
        <v>0</v>
      </c>
      <c r="K512" s="149">
        <f>'1 уровень'!L2862</f>
        <v>0</v>
      </c>
      <c r="L512" s="149">
        <f>'1 уровень'!M2862</f>
        <v>0</v>
      </c>
      <c r="M512" s="149">
        <f>'1 уровень'!N2862</f>
        <v>0</v>
      </c>
      <c r="N512" s="149">
        <f>'1 уровень'!O2862</f>
        <v>0</v>
      </c>
      <c r="O512" s="149">
        <f>'1 уровень'!P2862</f>
        <v>0</v>
      </c>
      <c r="P512" s="148">
        <f>'1 уровень'!Q2862</f>
        <v>0</v>
      </c>
      <c r="Q512" s="148">
        <f>'1 уровень'!R2862</f>
        <v>0</v>
      </c>
      <c r="R512" s="148">
        <f>'1 уровень'!S2862</f>
        <v>0</v>
      </c>
      <c r="S512" s="148">
        <f>'1 уровень'!T2862</f>
        <v>0</v>
      </c>
      <c r="T512" s="148">
        <f>'1 уровень'!U2862</f>
        <v>0</v>
      </c>
      <c r="U512" s="148">
        <f>'1 уровень'!V2862</f>
        <v>0</v>
      </c>
      <c r="V512" s="148">
        <f>'1 уровень'!W2862</f>
        <v>0</v>
      </c>
      <c r="W512" s="148">
        <f>'1 уровень'!X2862</f>
        <v>0</v>
      </c>
      <c r="X512" s="530">
        <f>'1 уровень'!Y2862</f>
        <v>0</v>
      </c>
      <c r="Y512" s="148"/>
      <c r="Z512" s="148"/>
      <c r="AA512" s="27">
        <f>'1 уровень'!Z2863</f>
        <v>0</v>
      </c>
      <c r="AB512" s="148">
        <f>'1 уровень'!AA2863</f>
        <v>0</v>
      </c>
      <c r="AC512" s="319">
        <f t="shared" si="91"/>
        <v>0</v>
      </c>
      <c r="AD512" s="319">
        <f t="shared" si="90"/>
        <v>0</v>
      </c>
      <c r="AE512" s="855"/>
      <c r="AF512" s="18" t="e">
        <f t="shared" si="95"/>
        <v>#DIV/0!</v>
      </c>
      <c r="AH512" s="1147"/>
      <c r="AI512" s="18">
        <f t="shared" si="96"/>
        <v>0</v>
      </c>
    </row>
    <row r="513" spans="1:35" ht="30" x14ac:dyDescent="0.25">
      <c r="A513" s="18">
        <v>1</v>
      </c>
      <c r="B513" s="18">
        <v>1</v>
      </c>
      <c r="C513" s="678" t="s">
        <v>450</v>
      </c>
      <c r="D513" s="27">
        <f>'1 уровень'!E2863</f>
        <v>0</v>
      </c>
      <c r="E513" s="27">
        <f>'1 уровень'!F2863</f>
        <v>0</v>
      </c>
      <c r="F513" s="27">
        <f>'1 уровень'!G2863</f>
        <v>0</v>
      </c>
      <c r="G513" s="140" t="e">
        <f>'1 уровень'!H2863</f>
        <v>#DIV/0!</v>
      </c>
      <c r="H513" s="154">
        <f>'1 уровень'!I2863</f>
        <v>0</v>
      </c>
      <c r="I513" s="154">
        <f>'1 уровень'!J2863</f>
        <v>0</v>
      </c>
      <c r="J513" s="149">
        <f>'1 уровень'!K2863</f>
        <v>0</v>
      </c>
      <c r="K513" s="149">
        <f>'1 уровень'!L2863</f>
        <v>0</v>
      </c>
      <c r="L513" s="149">
        <f>'1 уровень'!M2863</f>
        <v>0</v>
      </c>
      <c r="M513" s="149">
        <f>'1 уровень'!N2863</f>
        <v>0</v>
      </c>
      <c r="N513" s="149">
        <f>'1 уровень'!O2863</f>
        <v>0</v>
      </c>
      <c r="O513" s="149">
        <f>'1 уровень'!P2863</f>
        <v>0</v>
      </c>
      <c r="P513" s="148">
        <f>'1 уровень'!Q2863</f>
        <v>0</v>
      </c>
      <c r="Q513" s="148">
        <f>'1 уровень'!R2863</f>
        <v>0</v>
      </c>
      <c r="R513" s="148">
        <f>'1 уровень'!S2863</f>
        <v>0</v>
      </c>
      <c r="S513" s="148">
        <f>'1 уровень'!T2863</f>
        <v>0</v>
      </c>
      <c r="T513" s="148">
        <f>'1 уровень'!U2863</f>
        <v>0</v>
      </c>
      <c r="U513" s="148">
        <f>'1 уровень'!V2863</f>
        <v>0</v>
      </c>
      <c r="V513" s="148">
        <f>'1 уровень'!W2863</f>
        <v>0</v>
      </c>
      <c r="W513" s="148">
        <f>'1 уровень'!X2863</f>
        <v>0</v>
      </c>
      <c r="X513" s="530">
        <f>'1 уровень'!Y2863</f>
        <v>0</v>
      </c>
      <c r="Y513" s="148"/>
      <c r="Z513" s="148"/>
      <c r="AA513" s="27">
        <f>'1 уровень'!Z2864</f>
        <v>0</v>
      </c>
      <c r="AB513" s="148">
        <f>'1 уровень'!AA2864</f>
        <v>0</v>
      </c>
      <c r="AC513" s="319">
        <f t="shared" si="91"/>
        <v>0</v>
      </c>
      <c r="AD513" s="319">
        <f t="shared" si="90"/>
        <v>0</v>
      </c>
      <c r="AE513" s="855">
        <f t="shared" ref="AE513:AE539" si="99">IF(P513&gt;0,P513*1000/D513,0)</f>
        <v>0</v>
      </c>
      <c r="AF513" s="18" t="e">
        <f t="shared" si="95"/>
        <v>#DIV/0!</v>
      </c>
      <c r="AH513" s="1147"/>
      <c r="AI513" s="18">
        <f t="shared" si="96"/>
        <v>0</v>
      </c>
    </row>
    <row r="514" spans="1:35" x14ac:dyDescent="0.25">
      <c r="A514" s="18">
        <v>1</v>
      </c>
      <c r="B514" s="18">
        <v>1</v>
      </c>
      <c r="C514" s="4" t="s">
        <v>451</v>
      </c>
      <c r="D514" s="27">
        <f>'1 уровень'!E2864</f>
        <v>0</v>
      </c>
      <c r="E514" s="27">
        <f>'1 уровень'!F2864</f>
        <v>0</v>
      </c>
      <c r="F514" s="27">
        <f>'1 уровень'!G2864</f>
        <v>0</v>
      </c>
      <c r="G514" s="140">
        <f>'1 уровень'!H2864</f>
        <v>0</v>
      </c>
      <c r="H514" s="154">
        <f>'1 уровень'!I2864</f>
        <v>0</v>
      </c>
      <c r="I514" s="154">
        <f>'1 уровень'!J2864</f>
        <v>0</v>
      </c>
      <c r="J514" s="149">
        <f>'1 уровень'!K2864</f>
        <v>0</v>
      </c>
      <c r="K514" s="149">
        <f>'1 уровень'!L2864</f>
        <v>0</v>
      </c>
      <c r="L514" s="149">
        <f>'1 уровень'!M2864</f>
        <v>0</v>
      </c>
      <c r="M514" s="149">
        <f>'1 уровень'!N2864</f>
        <v>0</v>
      </c>
      <c r="N514" s="149">
        <f>'1 уровень'!O2864</f>
        <v>0</v>
      </c>
      <c r="O514" s="149">
        <f>'1 уровень'!P2864</f>
        <v>0</v>
      </c>
      <c r="P514" s="148">
        <f>'1 уровень'!Q2864</f>
        <v>0</v>
      </c>
      <c r="Q514" s="148">
        <f>'1 уровень'!R2864</f>
        <v>0</v>
      </c>
      <c r="R514" s="148">
        <f>'1 уровень'!S2864</f>
        <v>0</v>
      </c>
      <c r="S514" s="148">
        <f>'1 уровень'!T2864</f>
        <v>0</v>
      </c>
      <c r="T514" s="148">
        <f>'1 уровень'!U2864</f>
        <v>0</v>
      </c>
      <c r="U514" s="148">
        <f>'1 уровень'!V2864</f>
        <v>0</v>
      </c>
      <c r="V514" s="148">
        <f>'1 уровень'!W2864</f>
        <v>0</v>
      </c>
      <c r="W514" s="148">
        <f>'1 уровень'!X2864</f>
        <v>0</v>
      </c>
      <c r="X514" s="530">
        <f>'1 уровень'!Y2864</f>
        <v>0</v>
      </c>
      <c r="Y514" s="148"/>
      <c r="Z514" s="148"/>
      <c r="AA514" s="27">
        <f>'1 уровень'!Z2865</f>
        <v>0</v>
      </c>
      <c r="AB514" s="148">
        <f>'1 уровень'!AA2865</f>
        <v>0</v>
      </c>
      <c r="AC514" s="319">
        <f t="shared" si="91"/>
        <v>0</v>
      </c>
      <c r="AD514" s="319">
        <f t="shared" si="90"/>
        <v>0</v>
      </c>
      <c r="AE514" s="855">
        <f t="shared" si="99"/>
        <v>0</v>
      </c>
      <c r="AF514" s="18" t="e">
        <f t="shared" si="95"/>
        <v>#DIV/0!</v>
      </c>
      <c r="AH514" s="1147"/>
      <c r="AI514" s="18">
        <f t="shared" si="96"/>
        <v>0</v>
      </c>
    </row>
    <row r="515" spans="1:35" ht="30" x14ac:dyDescent="0.25">
      <c r="A515" s="18">
        <v>1</v>
      </c>
      <c r="B515" s="18">
        <v>1</v>
      </c>
      <c r="C515" s="4" t="s">
        <v>452</v>
      </c>
      <c r="D515" s="27">
        <f>'1 уровень'!E2865</f>
        <v>0</v>
      </c>
      <c r="E515" s="27">
        <f>'1 уровень'!F2865</f>
        <v>0</v>
      </c>
      <c r="F515" s="27">
        <f>'1 уровень'!G2865</f>
        <v>0</v>
      </c>
      <c r="G515" s="140" t="e">
        <f>'1 уровень'!H2865</f>
        <v>#DIV/0!</v>
      </c>
      <c r="H515" s="154">
        <f>'1 уровень'!I2865</f>
        <v>0</v>
      </c>
      <c r="I515" s="154">
        <f>'1 уровень'!J2865</f>
        <v>0</v>
      </c>
      <c r="J515" s="149">
        <f>'1 уровень'!K2865</f>
        <v>0</v>
      </c>
      <c r="K515" s="149">
        <f>'1 уровень'!L2865</f>
        <v>0</v>
      </c>
      <c r="L515" s="149">
        <f>'1 уровень'!M2865</f>
        <v>0</v>
      </c>
      <c r="M515" s="149">
        <f>'1 уровень'!N2865</f>
        <v>0</v>
      </c>
      <c r="N515" s="149">
        <f>'1 уровень'!O2865</f>
        <v>0</v>
      </c>
      <c r="O515" s="149">
        <f>'1 уровень'!P2865</f>
        <v>0</v>
      </c>
      <c r="P515" s="148">
        <f>'1 уровень'!Q2865</f>
        <v>0</v>
      </c>
      <c r="Q515" s="148">
        <f>'1 уровень'!R2865</f>
        <v>0</v>
      </c>
      <c r="R515" s="148">
        <f>'1 уровень'!S2865</f>
        <v>0</v>
      </c>
      <c r="S515" s="148">
        <f>'1 уровень'!T2865</f>
        <v>0</v>
      </c>
      <c r="T515" s="148">
        <f>'1 уровень'!U2865</f>
        <v>0</v>
      </c>
      <c r="U515" s="148">
        <f>'1 уровень'!V2865</f>
        <v>0</v>
      </c>
      <c r="V515" s="148">
        <f>'1 уровень'!W2865</f>
        <v>0</v>
      </c>
      <c r="W515" s="148">
        <f>'1 уровень'!X2865</f>
        <v>0</v>
      </c>
      <c r="X515" s="530">
        <f>'1 уровень'!Y2865</f>
        <v>0</v>
      </c>
      <c r="Y515" s="148"/>
      <c r="Z515" s="148"/>
      <c r="AA515" s="27">
        <f>'1 уровень'!Z2866</f>
        <v>0</v>
      </c>
      <c r="AB515" s="148">
        <f>'1 уровень'!AA2866</f>
        <v>0</v>
      </c>
      <c r="AC515" s="319">
        <f t="shared" si="91"/>
        <v>0</v>
      </c>
      <c r="AD515" s="319">
        <f t="shared" si="90"/>
        <v>0</v>
      </c>
      <c r="AE515" s="855">
        <f t="shared" si="99"/>
        <v>0</v>
      </c>
      <c r="AF515" s="18" t="e">
        <f t="shared" si="95"/>
        <v>#DIV/0!</v>
      </c>
      <c r="AH515" s="1147"/>
      <c r="AI515" s="18">
        <f t="shared" si="96"/>
        <v>0</v>
      </c>
    </row>
    <row r="516" spans="1:35" ht="60" x14ac:dyDescent="0.25">
      <c r="A516" s="18">
        <v>1</v>
      </c>
      <c r="B516" s="18">
        <v>1</v>
      </c>
      <c r="C516" s="4" t="s">
        <v>454</v>
      </c>
      <c r="D516" s="27">
        <f>'1 уровень'!E2866</f>
        <v>0</v>
      </c>
      <c r="E516" s="27">
        <f>'1 уровень'!F2866</f>
        <v>0</v>
      </c>
      <c r="F516" s="27">
        <f>'1 уровень'!G2866</f>
        <v>0</v>
      </c>
      <c r="G516" s="140">
        <f>'1 уровень'!H2866</f>
        <v>0</v>
      </c>
      <c r="H516" s="154">
        <f>'1 уровень'!I2866</f>
        <v>0</v>
      </c>
      <c r="I516" s="154">
        <f>'1 уровень'!J2866</f>
        <v>0</v>
      </c>
      <c r="J516" s="149">
        <f>'1 уровень'!K2866</f>
        <v>0</v>
      </c>
      <c r="K516" s="149">
        <f>'1 уровень'!L2866</f>
        <v>0</v>
      </c>
      <c r="L516" s="149">
        <f>'1 уровень'!M2866</f>
        <v>0</v>
      </c>
      <c r="M516" s="149">
        <f>'1 уровень'!N2866</f>
        <v>0</v>
      </c>
      <c r="N516" s="149">
        <f>'1 уровень'!O2866</f>
        <v>0</v>
      </c>
      <c r="O516" s="149">
        <f>'1 уровень'!P2866</f>
        <v>0</v>
      </c>
      <c r="P516" s="148">
        <f>'1 уровень'!Q2866</f>
        <v>0</v>
      </c>
      <c r="Q516" s="148">
        <f>'1 уровень'!R2866</f>
        <v>0</v>
      </c>
      <c r="R516" s="148">
        <f>'1 уровень'!S2866</f>
        <v>0</v>
      </c>
      <c r="S516" s="148">
        <f>'1 уровень'!T2866</f>
        <v>0</v>
      </c>
      <c r="T516" s="148">
        <f>'1 уровень'!U2866</f>
        <v>0</v>
      </c>
      <c r="U516" s="148">
        <f>'1 уровень'!V2866</f>
        <v>0</v>
      </c>
      <c r="V516" s="148">
        <f>'1 уровень'!W2866</f>
        <v>0</v>
      </c>
      <c r="W516" s="148">
        <f>'1 уровень'!X2866</f>
        <v>0</v>
      </c>
      <c r="X516" s="530">
        <f>'1 уровень'!Y2866</f>
        <v>0</v>
      </c>
      <c r="Y516" s="148"/>
      <c r="Z516" s="148"/>
      <c r="AA516" s="27">
        <f>'1 уровень'!Z2867</f>
        <v>0</v>
      </c>
      <c r="AB516" s="148">
        <f>'1 уровень'!AA2867</f>
        <v>0</v>
      </c>
      <c r="AC516" s="319">
        <f t="shared" si="91"/>
        <v>0</v>
      </c>
      <c r="AD516" s="319">
        <f t="shared" si="90"/>
        <v>0</v>
      </c>
      <c r="AE516" s="855">
        <f t="shared" si="99"/>
        <v>0</v>
      </c>
      <c r="AF516" s="18" t="e">
        <f t="shared" si="95"/>
        <v>#DIV/0!</v>
      </c>
      <c r="AH516" s="1147"/>
      <c r="AI516" s="18">
        <f t="shared" si="96"/>
        <v>0</v>
      </c>
    </row>
    <row r="517" spans="1:35" s="135" customFormat="1" ht="45" x14ac:dyDescent="0.25">
      <c r="A517" s="18">
        <v>1</v>
      </c>
      <c r="B517" s="18">
        <v>1</v>
      </c>
      <c r="C517" s="679" t="s">
        <v>455</v>
      </c>
      <c r="D517" s="30">
        <f>'1 уровень'!E2867</f>
        <v>0</v>
      </c>
      <c r="E517" s="30">
        <f>'1 уровень'!F2867</f>
        <v>0</v>
      </c>
      <c r="F517" s="30">
        <f>'1 уровень'!G2867</f>
        <v>0</v>
      </c>
      <c r="G517" s="161">
        <f>'1 уровень'!H2867</f>
        <v>0</v>
      </c>
      <c r="H517" s="148">
        <f>'1 уровень'!I2867</f>
        <v>0</v>
      </c>
      <c r="I517" s="148">
        <f>'1 уровень'!J2867</f>
        <v>0</v>
      </c>
      <c r="J517" s="21">
        <f>'1 уровень'!K2867</f>
        <v>0</v>
      </c>
      <c r="K517" s="21">
        <f>'1 уровень'!L2867</f>
        <v>0</v>
      </c>
      <c r="L517" s="21">
        <f>'1 уровень'!M2867</f>
        <v>0</v>
      </c>
      <c r="M517" s="21">
        <f>'1 уровень'!N2867</f>
        <v>0</v>
      </c>
      <c r="N517" s="21">
        <f>'1 уровень'!O2867</f>
        <v>0</v>
      </c>
      <c r="O517" s="21">
        <f>'1 уровень'!P2867</f>
        <v>0</v>
      </c>
      <c r="P517" s="148">
        <f>'1 уровень'!Q2867</f>
        <v>0</v>
      </c>
      <c r="Q517" s="148">
        <f>'1 уровень'!R2867</f>
        <v>0</v>
      </c>
      <c r="R517" s="148">
        <f>'1 уровень'!S2867</f>
        <v>0</v>
      </c>
      <c r="S517" s="148">
        <f>'1 уровень'!T2867</f>
        <v>0</v>
      </c>
      <c r="T517" s="148">
        <f>'1 уровень'!U2867</f>
        <v>0</v>
      </c>
      <c r="U517" s="148">
        <f>'1 уровень'!V2867</f>
        <v>0</v>
      </c>
      <c r="V517" s="148">
        <f>'1 уровень'!W2867</f>
        <v>0</v>
      </c>
      <c r="W517" s="148">
        <f>'1 уровень'!X2867</f>
        <v>0</v>
      </c>
      <c r="X517" s="530">
        <f>'1 уровень'!Y2867</f>
        <v>0</v>
      </c>
      <c r="Y517" s="148"/>
      <c r="Z517" s="148"/>
      <c r="AA517" s="30">
        <f>'1 уровень'!Z2868</f>
        <v>0</v>
      </c>
      <c r="AB517" s="148">
        <f>'1 уровень'!AA2868</f>
        <v>0</v>
      </c>
      <c r="AC517" s="319">
        <f t="shared" si="91"/>
        <v>0</v>
      </c>
      <c r="AD517" s="319">
        <f t="shared" si="90"/>
        <v>0</v>
      </c>
      <c r="AE517" s="855">
        <f t="shared" si="99"/>
        <v>0</v>
      </c>
      <c r="AF517" s="135" t="e">
        <f t="shared" si="95"/>
        <v>#DIV/0!</v>
      </c>
      <c r="AH517" s="403"/>
      <c r="AI517" s="135">
        <f t="shared" si="96"/>
        <v>0</v>
      </c>
    </row>
    <row r="518" spans="1:35" ht="75" x14ac:dyDescent="0.25">
      <c r="A518" s="18">
        <v>1</v>
      </c>
      <c r="B518" s="18">
        <v>1</v>
      </c>
      <c r="C518" s="679" t="s">
        <v>456</v>
      </c>
      <c r="D518" s="27">
        <f>'1 уровень'!E2868</f>
        <v>0</v>
      </c>
      <c r="E518" s="27">
        <f>'1 уровень'!F2868</f>
        <v>0</v>
      </c>
      <c r="F518" s="27">
        <f>'1 уровень'!G2868</f>
        <v>0</v>
      </c>
      <c r="G518" s="140" t="e">
        <f>'1 уровень'!H2868</f>
        <v>#DIV/0!</v>
      </c>
      <c r="H518" s="154">
        <f>'1 уровень'!I2868</f>
        <v>0</v>
      </c>
      <c r="I518" s="154">
        <f>'1 уровень'!J2868</f>
        <v>0</v>
      </c>
      <c r="J518" s="149">
        <f>'1 уровень'!K2868</f>
        <v>0</v>
      </c>
      <c r="K518" s="149">
        <f>'1 уровень'!L2868</f>
        <v>0</v>
      </c>
      <c r="L518" s="149">
        <f>'1 уровень'!M2868</f>
        <v>0</v>
      </c>
      <c r="M518" s="149">
        <f>'1 уровень'!N2868</f>
        <v>0</v>
      </c>
      <c r="N518" s="149">
        <f>'1 уровень'!O2868</f>
        <v>0</v>
      </c>
      <c r="O518" s="149">
        <f>'1 уровень'!P2868</f>
        <v>0</v>
      </c>
      <c r="P518" s="148">
        <f>'1 уровень'!Q2868</f>
        <v>0</v>
      </c>
      <c r="Q518" s="148">
        <f>'1 уровень'!R2868</f>
        <v>0</v>
      </c>
      <c r="R518" s="148">
        <f>'1 уровень'!S2868</f>
        <v>0</v>
      </c>
      <c r="S518" s="148">
        <f>'1 уровень'!T2868</f>
        <v>0</v>
      </c>
      <c r="T518" s="148">
        <f>'1 уровень'!U2868</f>
        <v>0</v>
      </c>
      <c r="U518" s="148">
        <f>'1 уровень'!V2868</f>
        <v>0</v>
      </c>
      <c r="V518" s="148">
        <f>'1 уровень'!W2868</f>
        <v>0</v>
      </c>
      <c r="W518" s="148">
        <f>'1 уровень'!X2868</f>
        <v>0</v>
      </c>
      <c r="X518" s="530">
        <f>'1 уровень'!Y2868</f>
        <v>0</v>
      </c>
      <c r="Y518" s="148" t="e">
        <f>R518/Q518*100</f>
        <v>#DIV/0!</v>
      </c>
      <c r="Z518" s="148" t="e">
        <f>X518/Q518*100</f>
        <v>#DIV/0!</v>
      </c>
      <c r="AA518" s="27">
        <f>'1 уровень'!Z2869</f>
        <v>0</v>
      </c>
      <c r="AB518" s="148">
        <f>'1 уровень'!AA2869</f>
        <v>0</v>
      </c>
      <c r="AC518" s="319">
        <f t="shared" si="91"/>
        <v>0</v>
      </c>
      <c r="AD518" s="319">
        <f t="shared" si="90"/>
        <v>0</v>
      </c>
      <c r="AE518" s="855">
        <f t="shared" si="99"/>
        <v>0</v>
      </c>
      <c r="AF518" s="18" t="e">
        <f t="shared" si="95"/>
        <v>#DIV/0!</v>
      </c>
      <c r="AH518" s="1147"/>
      <c r="AI518" s="18">
        <f t="shared" si="96"/>
        <v>0</v>
      </c>
    </row>
    <row r="519" spans="1:35" ht="28.5" x14ac:dyDescent="0.25">
      <c r="A519" s="18">
        <v>1</v>
      </c>
      <c r="B519" s="18">
        <v>1</v>
      </c>
      <c r="C519" s="1131" t="s">
        <v>475</v>
      </c>
      <c r="D519" s="27">
        <f>'1 уровень'!E2869</f>
        <v>0</v>
      </c>
      <c r="E519" s="27">
        <f>'1 уровень'!F2869</f>
        <v>0</v>
      </c>
      <c r="F519" s="27">
        <f>'1 уровень'!G2869</f>
        <v>0</v>
      </c>
      <c r="G519" s="140" t="e">
        <f>'1 уровень'!H2869</f>
        <v>#DIV/0!</v>
      </c>
      <c r="H519" s="154">
        <f>'1 уровень'!I2869</f>
        <v>0</v>
      </c>
      <c r="I519" s="154">
        <f>'1 уровень'!J2869</f>
        <v>0</v>
      </c>
      <c r="J519" s="149">
        <f>'1 уровень'!K2869</f>
        <v>0</v>
      </c>
      <c r="K519" s="149">
        <f>'1 уровень'!L2869</f>
        <v>0</v>
      </c>
      <c r="L519" s="149">
        <f>'1 уровень'!M2869</f>
        <v>0</v>
      </c>
      <c r="M519" s="149">
        <f>'1 уровень'!N2869</f>
        <v>0</v>
      </c>
      <c r="N519" s="149">
        <f>'1 уровень'!O2869</f>
        <v>0</v>
      </c>
      <c r="O519" s="149">
        <f>'1 уровень'!P2869</f>
        <v>0</v>
      </c>
      <c r="P519" s="148">
        <f>'1 уровень'!Q2869</f>
        <v>0</v>
      </c>
      <c r="Q519" s="148">
        <f>'1 уровень'!R2869</f>
        <v>0</v>
      </c>
      <c r="R519" s="148">
        <f>'1 уровень'!S2869</f>
        <v>0</v>
      </c>
      <c r="S519" s="148">
        <f>'1 уровень'!T2869</f>
        <v>0</v>
      </c>
      <c r="T519" s="148">
        <f>'1 уровень'!U2869</f>
        <v>0</v>
      </c>
      <c r="U519" s="148">
        <f>'1 уровень'!V2869</f>
        <v>0</v>
      </c>
      <c r="V519" s="148">
        <f>'1 уровень'!W2869</f>
        <v>0</v>
      </c>
      <c r="W519" s="148">
        <f>'1 уровень'!X2869</f>
        <v>0</v>
      </c>
      <c r="X519" s="530">
        <f>'1 уровень'!Y2869</f>
        <v>0</v>
      </c>
      <c r="Y519" s="148"/>
      <c r="Z519" s="148"/>
      <c r="AA519" s="27">
        <f>'1 уровень'!Z2870</f>
        <v>0</v>
      </c>
      <c r="AB519" s="148">
        <f>'1 уровень'!AA2870</f>
        <v>0</v>
      </c>
      <c r="AC519" s="319">
        <f t="shared" si="91"/>
        <v>0</v>
      </c>
      <c r="AD519" s="319">
        <f t="shared" si="90"/>
        <v>0</v>
      </c>
      <c r="AE519" s="855">
        <f t="shared" si="99"/>
        <v>0</v>
      </c>
      <c r="AF519" s="18" t="e">
        <f t="shared" si="95"/>
        <v>#DIV/0!</v>
      </c>
      <c r="AH519" s="1147"/>
      <c r="AI519" s="18">
        <f t="shared" si="96"/>
        <v>0</v>
      </c>
    </row>
    <row r="520" spans="1:35" x14ac:dyDescent="0.25">
      <c r="A520" s="18">
        <v>1</v>
      </c>
      <c r="B520" s="18">
        <v>1</v>
      </c>
      <c r="C520" s="679" t="s">
        <v>311</v>
      </c>
      <c r="D520" s="27">
        <f>'1 уровень'!E2870</f>
        <v>0</v>
      </c>
      <c r="E520" s="27">
        <f>'1 уровень'!F2870</f>
        <v>0</v>
      </c>
      <c r="F520" s="27">
        <f>'1 уровень'!G2870</f>
        <v>0</v>
      </c>
      <c r="G520" s="140" t="e">
        <f>'1 уровень'!H2870</f>
        <v>#DIV/0!</v>
      </c>
      <c r="H520" s="154">
        <f>'1 уровень'!I2870</f>
        <v>0</v>
      </c>
      <c r="I520" s="154">
        <f>'1 уровень'!J2870</f>
        <v>0</v>
      </c>
      <c r="J520" s="149">
        <f>'1 уровень'!K2870</f>
        <v>0</v>
      </c>
      <c r="K520" s="149">
        <f>'1 уровень'!L2870</f>
        <v>0</v>
      </c>
      <c r="L520" s="149">
        <f>'1 уровень'!M2870</f>
        <v>0</v>
      </c>
      <c r="M520" s="149">
        <f>'1 уровень'!N2870</f>
        <v>0</v>
      </c>
      <c r="N520" s="149">
        <f>'1 уровень'!O2870</f>
        <v>0</v>
      </c>
      <c r="O520" s="149">
        <f>'1 уровень'!P2870</f>
        <v>0</v>
      </c>
      <c r="P520" s="148">
        <f>'1 уровень'!Q2870</f>
        <v>0</v>
      </c>
      <c r="Q520" s="148">
        <f>'1 уровень'!R2870</f>
        <v>0</v>
      </c>
      <c r="R520" s="148">
        <f>'1 уровень'!S2870</f>
        <v>0</v>
      </c>
      <c r="S520" s="148">
        <f>'1 уровень'!T2870</f>
        <v>0</v>
      </c>
      <c r="T520" s="148">
        <f>'1 уровень'!U2870</f>
        <v>0</v>
      </c>
      <c r="U520" s="148">
        <f>'1 уровень'!V2870</f>
        <v>0</v>
      </c>
      <c r="V520" s="148">
        <f>'1 уровень'!W2870</f>
        <v>0</v>
      </c>
      <c r="W520" s="148">
        <f>'1 уровень'!X2870</f>
        <v>0</v>
      </c>
      <c r="X520" s="530">
        <f>'1 уровень'!Y2870</f>
        <v>0</v>
      </c>
      <c r="Y520" s="148"/>
      <c r="Z520" s="148"/>
      <c r="AA520" s="27">
        <f>'1 уровень'!Z2871</f>
        <v>0</v>
      </c>
      <c r="AB520" s="148">
        <f>'1 уровень'!AA2871</f>
        <v>0</v>
      </c>
      <c r="AC520" s="319">
        <f t="shared" si="91"/>
        <v>0</v>
      </c>
      <c r="AD520" s="319">
        <f t="shared" si="90"/>
        <v>0</v>
      </c>
      <c r="AE520" s="855">
        <f t="shared" si="99"/>
        <v>0</v>
      </c>
      <c r="AF520" s="18" t="e">
        <f t="shared" si="95"/>
        <v>#DIV/0!</v>
      </c>
      <c r="AH520" s="1147"/>
      <c r="AI520" s="18">
        <f t="shared" si="96"/>
        <v>0</v>
      </c>
    </row>
    <row r="521" spans="1:35" x14ac:dyDescent="0.25">
      <c r="B521" s="18">
        <v>1</v>
      </c>
      <c r="C521" s="1131" t="s">
        <v>319</v>
      </c>
      <c r="D521" s="27">
        <f>'1 уровень'!E2871</f>
        <v>0</v>
      </c>
      <c r="E521" s="27">
        <f>'1 уровень'!F2871</f>
        <v>0</v>
      </c>
      <c r="F521" s="27">
        <f>'1 уровень'!G2871</f>
        <v>0</v>
      </c>
      <c r="G521" s="140">
        <f>'1 уровень'!H2871</f>
        <v>0</v>
      </c>
      <c r="H521" s="154">
        <f>'1 уровень'!I2871</f>
        <v>0</v>
      </c>
      <c r="I521" s="154">
        <f>'1 уровень'!J2871</f>
        <v>0</v>
      </c>
      <c r="J521" s="149">
        <f>'1 уровень'!K2871</f>
        <v>0</v>
      </c>
      <c r="K521" s="149">
        <f>'1 уровень'!L2871</f>
        <v>0</v>
      </c>
      <c r="L521" s="149">
        <f>'1 уровень'!M2871</f>
        <v>0</v>
      </c>
      <c r="M521" s="149">
        <f>'1 уровень'!N2871</f>
        <v>0</v>
      </c>
      <c r="N521" s="149">
        <f>'1 уровень'!O2871</f>
        <v>0</v>
      </c>
      <c r="O521" s="149">
        <f>'1 уровень'!P2871</f>
        <v>0</v>
      </c>
      <c r="P521" s="148">
        <f>'1 уровень'!Q2871</f>
        <v>0</v>
      </c>
      <c r="Q521" s="148">
        <f>'1 уровень'!R2871</f>
        <v>0</v>
      </c>
      <c r="R521" s="148">
        <f>'1 уровень'!S2871</f>
        <v>0</v>
      </c>
      <c r="S521" s="148">
        <f>'1 уровень'!T2871</f>
        <v>0</v>
      </c>
      <c r="T521" s="148">
        <f>'1 уровень'!U2871</f>
        <v>0</v>
      </c>
      <c r="U521" s="148">
        <f>'1 уровень'!V2871</f>
        <v>0</v>
      </c>
      <c r="V521" s="148">
        <f>'1 уровень'!W2871</f>
        <v>0</v>
      </c>
      <c r="W521" s="148">
        <f>'1 уровень'!X2871</f>
        <v>0</v>
      </c>
      <c r="X521" s="530">
        <f>'1 уровень'!Y2871</f>
        <v>0</v>
      </c>
      <c r="Y521" s="148"/>
      <c r="Z521" s="148"/>
      <c r="AA521" s="27">
        <f>'1 уровень'!Z2872</f>
        <v>0</v>
      </c>
      <c r="AB521" s="148">
        <f>'1 уровень'!AA2872</f>
        <v>0</v>
      </c>
      <c r="AC521" s="319">
        <f t="shared" si="91"/>
        <v>0</v>
      </c>
      <c r="AD521" s="319">
        <f t="shared" si="90"/>
        <v>0</v>
      </c>
      <c r="AE521" s="855">
        <f t="shared" si="99"/>
        <v>0</v>
      </c>
      <c r="AF521" s="18" t="e">
        <f t="shared" si="95"/>
        <v>#DIV/0!</v>
      </c>
      <c r="AH521" s="1147"/>
      <c r="AI521" s="18">
        <f t="shared" si="96"/>
        <v>0</v>
      </c>
    </row>
    <row r="522" spans="1:35" x14ac:dyDescent="0.25">
      <c r="B522" s="18">
        <v>1</v>
      </c>
      <c r="C522" s="666" t="s">
        <v>320</v>
      </c>
      <c r="D522" s="27">
        <f>'1 уровень'!E2872</f>
        <v>0</v>
      </c>
      <c r="E522" s="27">
        <f>'1 уровень'!F2872</f>
        <v>0</v>
      </c>
      <c r="F522" s="27">
        <f>'1 уровень'!G2872</f>
        <v>0</v>
      </c>
      <c r="G522" s="140" t="e">
        <f>'1 уровень'!H2872</f>
        <v>#DIV/0!</v>
      </c>
      <c r="H522" s="154">
        <f>'1 уровень'!I2872</f>
        <v>0</v>
      </c>
      <c r="I522" s="154">
        <f>'1 уровень'!J2872</f>
        <v>0</v>
      </c>
      <c r="J522" s="149">
        <f>'1 уровень'!K2872</f>
        <v>0</v>
      </c>
      <c r="K522" s="149">
        <f>'1 уровень'!L2872</f>
        <v>0</v>
      </c>
      <c r="L522" s="149">
        <f>'1 уровень'!M2872</f>
        <v>0</v>
      </c>
      <c r="M522" s="149">
        <f>'1 уровень'!N2872</f>
        <v>0</v>
      </c>
      <c r="N522" s="149">
        <f>'1 уровень'!O2872</f>
        <v>0</v>
      </c>
      <c r="O522" s="149">
        <f>'1 уровень'!P2872</f>
        <v>0</v>
      </c>
      <c r="P522" s="148">
        <f>'1 уровень'!Q2872</f>
        <v>0</v>
      </c>
      <c r="Q522" s="148">
        <f>'1 уровень'!R2872</f>
        <v>0</v>
      </c>
      <c r="R522" s="148">
        <f>'1 уровень'!S2872</f>
        <v>0</v>
      </c>
      <c r="S522" s="148">
        <f>'1 уровень'!T2872</f>
        <v>0</v>
      </c>
      <c r="T522" s="148">
        <f>'1 уровень'!U2872</f>
        <v>0</v>
      </c>
      <c r="U522" s="148">
        <f>'1 уровень'!V2872</f>
        <v>0</v>
      </c>
      <c r="V522" s="148">
        <f>'1 уровень'!W2872</f>
        <v>0</v>
      </c>
      <c r="W522" s="148">
        <f>'1 уровень'!X2872</f>
        <v>0</v>
      </c>
      <c r="X522" s="530">
        <f>'1 уровень'!Y2872</f>
        <v>0</v>
      </c>
      <c r="Y522" s="148"/>
      <c r="Z522" s="148"/>
      <c r="AA522" s="27">
        <f>'1 уровень'!Z2873</f>
        <v>0</v>
      </c>
      <c r="AB522" s="148">
        <f>'1 уровень'!AA2873</f>
        <v>0</v>
      </c>
      <c r="AC522" s="319">
        <f t="shared" si="91"/>
        <v>0</v>
      </c>
      <c r="AD522" s="319">
        <f t="shared" si="90"/>
        <v>0</v>
      </c>
      <c r="AE522" s="855">
        <f t="shared" si="99"/>
        <v>0</v>
      </c>
      <c r="AF522" s="18" t="e">
        <f t="shared" si="95"/>
        <v>#DIV/0!</v>
      </c>
      <c r="AH522" s="1147"/>
      <c r="AI522" s="18">
        <f t="shared" si="96"/>
        <v>0</v>
      </c>
    </row>
    <row r="523" spans="1:35" x14ac:dyDescent="0.25">
      <c r="B523" s="18">
        <v>1</v>
      </c>
      <c r="C523" s="666" t="s">
        <v>321</v>
      </c>
      <c r="D523" s="27">
        <f>'1 уровень'!E2873</f>
        <v>0</v>
      </c>
      <c r="E523" s="27">
        <f>'1 уровень'!F2873</f>
        <v>0</v>
      </c>
      <c r="F523" s="27">
        <f>'1 уровень'!G2873</f>
        <v>0</v>
      </c>
      <c r="G523" s="140" t="e">
        <f>'1 уровень'!H2873</f>
        <v>#DIV/0!</v>
      </c>
      <c r="H523" s="154">
        <f>'1 уровень'!I2873</f>
        <v>0</v>
      </c>
      <c r="I523" s="154">
        <f>'1 уровень'!J2873</f>
        <v>0</v>
      </c>
      <c r="J523" s="149">
        <f>'1 уровень'!K2873</f>
        <v>0</v>
      </c>
      <c r="K523" s="149">
        <f>'1 уровень'!L2873</f>
        <v>0</v>
      </c>
      <c r="L523" s="149">
        <f>'1 уровень'!M2873</f>
        <v>0</v>
      </c>
      <c r="M523" s="149">
        <f>'1 уровень'!N2873</f>
        <v>0</v>
      </c>
      <c r="N523" s="149">
        <f>'1 уровень'!O2873</f>
        <v>0</v>
      </c>
      <c r="O523" s="149">
        <f>'1 уровень'!P2873</f>
        <v>0</v>
      </c>
      <c r="P523" s="148">
        <f>'1 уровень'!Q2873</f>
        <v>0</v>
      </c>
      <c r="Q523" s="148">
        <f>'1 уровень'!R2873</f>
        <v>0</v>
      </c>
      <c r="R523" s="148">
        <f>'1 уровень'!S2873</f>
        <v>0</v>
      </c>
      <c r="S523" s="148">
        <f>'1 уровень'!T2873</f>
        <v>0</v>
      </c>
      <c r="T523" s="148">
        <f>'1 уровень'!U2873</f>
        <v>0</v>
      </c>
      <c r="U523" s="148">
        <f>'1 уровень'!V2873</f>
        <v>0</v>
      </c>
      <c r="V523" s="148">
        <f>'1 уровень'!W2873</f>
        <v>0</v>
      </c>
      <c r="W523" s="148">
        <f>'1 уровень'!X2873</f>
        <v>0</v>
      </c>
      <c r="X523" s="530">
        <f>'1 уровень'!Y2873</f>
        <v>0</v>
      </c>
      <c r="Y523" s="148"/>
      <c r="Z523" s="148"/>
      <c r="AA523" s="27" t="e">
        <f>'1 уровень'!#REF!</f>
        <v>#REF!</v>
      </c>
      <c r="AB523" s="148" t="e">
        <f>'1 уровень'!#REF!</f>
        <v>#REF!</v>
      </c>
      <c r="AC523" s="319">
        <f t="shared" si="91"/>
        <v>0</v>
      </c>
      <c r="AD523" s="319">
        <f t="shared" si="90"/>
        <v>0</v>
      </c>
      <c r="AE523" s="855">
        <f t="shared" si="99"/>
        <v>0</v>
      </c>
      <c r="AF523" s="18" t="e">
        <f t="shared" si="95"/>
        <v>#DIV/0!</v>
      </c>
      <c r="AH523" s="1147"/>
      <c r="AI523" s="18">
        <f t="shared" si="96"/>
        <v>0</v>
      </c>
    </row>
    <row r="524" spans="1:35" x14ac:dyDescent="0.25">
      <c r="B524" s="18">
        <v>1</v>
      </c>
      <c r="C524" s="732" t="s">
        <v>217</v>
      </c>
      <c r="D524" s="27">
        <f>'1 уровень'!E2874</f>
        <v>0</v>
      </c>
      <c r="E524" s="27">
        <f>'1 уровень'!F2874</f>
        <v>0</v>
      </c>
      <c r="F524" s="27">
        <f>'1 уровень'!G2874</f>
        <v>0</v>
      </c>
      <c r="G524" s="140" t="e">
        <f>'1 уровень'!H2874</f>
        <v>#DIV/0!</v>
      </c>
      <c r="H524" s="154">
        <f>'1 уровень'!I2874</f>
        <v>0</v>
      </c>
      <c r="I524" s="154">
        <f>'1 уровень'!J2874</f>
        <v>0</v>
      </c>
      <c r="J524" s="149">
        <f>'1 уровень'!K2874</f>
        <v>0</v>
      </c>
      <c r="K524" s="149">
        <f>'1 уровень'!L2874</f>
        <v>0</v>
      </c>
      <c r="L524" s="149">
        <f>'1 уровень'!M2874</f>
        <v>0</v>
      </c>
      <c r="M524" s="149">
        <f>'1 уровень'!N2874</f>
        <v>0</v>
      </c>
      <c r="N524" s="149">
        <f>'1 уровень'!O2874</f>
        <v>0</v>
      </c>
      <c r="O524" s="149">
        <f>'1 уровень'!P2874</f>
        <v>0</v>
      </c>
      <c r="P524" s="148">
        <f>'1 уровень'!Q2874</f>
        <v>0</v>
      </c>
      <c r="Q524" s="148">
        <f>'1 уровень'!R2874</f>
        <v>0</v>
      </c>
      <c r="R524" s="148">
        <f>'1 уровень'!S2874</f>
        <v>0</v>
      </c>
      <c r="S524" s="148">
        <f>'1 уровень'!T2874</f>
        <v>0</v>
      </c>
      <c r="T524" s="148">
        <f>'1 уровень'!U2874</f>
        <v>0</v>
      </c>
      <c r="U524" s="148">
        <f>'1 уровень'!V2874</f>
        <v>0</v>
      </c>
      <c r="V524" s="148">
        <f>'1 уровень'!W2874</f>
        <v>0</v>
      </c>
      <c r="W524" s="148">
        <f>'1 уровень'!X2874</f>
        <v>0</v>
      </c>
      <c r="X524" s="530">
        <f>'1 уровень'!Y2874</f>
        <v>0</v>
      </c>
      <c r="Y524" s="148"/>
      <c r="Z524" s="148"/>
      <c r="AA524" s="27" t="e">
        <f>'1 уровень'!#REF!</f>
        <v>#REF!</v>
      </c>
      <c r="AB524" s="148" t="e">
        <f>'1 уровень'!#REF!</f>
        <v>#REF!</v>
      </c>
      <c r="AC524" s="319">
        <f t="shared" si="91"/>
        <v>0</v>
      </c>
      <c r="AD524" s="319">
        <f t="shared" si="90"/>
        <v>0</v>
      </c>
      <c r="AE524" s="855">
        <f t="shared" si="99"/>
        <v>0</v>
      </c>
      <c r="AF524" s="18" t="e">
        <f t="shared" si="95"/>
        <v>#DIV/0!</v>
      </c>
      <c r="AH524" s="1147"/>
      <c r="AI524" s="18">
        <f t="shared" si="96"/>
        <v>0</v>
      </c>
    </row>
    <row r="525" spans="1:35" ht="86.25" x14ac:dyDescent="0.25">
      <c r="A525" s="18">
        <v>1</v>
      </c>
      <c r="B525" s="18">
        <v>1</v>
      </c>
      <c r="C525" s="663" t="s">
        <v>515</v>
      </c>
      <c r="D525" s="27">
        <f>'1 уровень'!E2875</f>
        <v>0</v>
      </c>
      <c r="E525" s="27">
        <f>'1 уровень'!F2875</f>
        <v>0</v>
      </c>
      <c r="F525" s="27">
        <f>'1 уровень'!G2875</f>
        <v>0</v>
      </c>
      <c r="G525" s="140" t="e">
        <f>'1 уровень'!H2875</f>
        <v>#DIV/0!</v>
      </c>
      <c r="H525" s="154">
        <f>'1 уровень'!I2875</f>
        <v>0</v>
      </c>
      <c r="I525" s="154">
        <f>'1 уровень'!J2875</f>
        <v>0</v>
      </c>
      <c r="J525" s="149">
        <f>'1 уровень'!K2875</f>
        <v>0</v>
      </c>
      <c r="K525" s="149">
        <f>'1 уровень'!L2875</f>
        <v>0</v>
      </c>
      <c r="L525" s="149">
        <f>'1 уровень'!M2875</f>
        <v>0</v>
      </c>
      <c r="M525" s="149">
        <f>'1 уровень'!N2875</f>
        <v>0</v>
      </c>
      <c r="N525" s="149">
        <f>'1 уровень'!O2875</f>
        <v>0</v>
      </c>
      <c r="O525" s="149">
        <f>'1 уровень'!P2875</f>
        <v>0</v>
      </c>
      <c r="P525" s="148">
        <f>'1 уровень'!Q2875</f>
        <v>0</v>
      </c>
      <c r="Q525" s="148">
        <f>'1 уровень'!R2875</f>
        <v>0</v>
      </c>
      <c r="R525" s="148">
        <f>'1 уровень'!S2875</f>
        <v>0</v>
      </c>
      <c r="S525" s="148">
        <f>'1 уровень'!T2875</f>
        <v>0</v>
      </c>
      <c r="T525" s="148">
        <f>'1 уровень'!U2875</f>
        <v>0</v>
      </c>
      <c r="U525" s="148">
        <f>'1 уровень'!V2875</f>
        <v>0</v>
      </c>
      <c r="V525" s="148">
        <f>'1 уровень'!W2875</f>
        <v>0</v>
      </c>
      <c r="W525" s="148">
        <f>'1 уровень'!X2875</f>
        <v>0</v>
      </c>
      <c r="X525" s="530">
        <f>'1 уровень'!Y2875</f>
        <v>0</v>
      </c>
      <c r="Y525" s="148"/>
      <c r="Z525" s="148"/>
      <c r="AA525" s="27" t="e">
        <f>'1 уровень'!#REF!</f>
        <v>#REF!</v>
      </c>
      <c r="AB525" s="148" t="e">
        <f>'1 уровень'!#REF!</f>
        <v>#REF!</v>
      </c>
      <c r="AC525" s="319">
        <f t="shared" si="91"/>
        <v>0</v>
      </c>
      <c r="AD525" s="319">
        <f t="shared" si="90"/>
        <v>0</v>
      </c>
      <c r="AE525" s="855">
        <f t="shared" si="99"/>
        <v>0</v>
      </c>
      <c r="AF525" s="18" t="e">
        <f t="shared" si="95"/>
        <v>#DIV/0!</v>
      </c>
      <c r="AH525" s="1147"/>
      <c r="AI525" s="18">
        <f t="shared" si="96"/>
        <v>0</v>
      </c>
    </row>
    <row r="526" spans="1:35" x14ac:dyDescent="0.25">
      <c r="A526" s="18">
        <v>1</v>
      </c>
      <c r="B526" s="18">
        <v>1</v>
      </c>
      <c r="C526" s="663" t="s">
        <v>260</v>
      </c>
      <c r="D526" s="27">
        <f>'1 уровень'!E2876</f>
        <v>0</v>
      </c>
      <c r="E526" s="27">
        <f>'1 уровень'!F2876</f>
        <v>0</v>
      </c>
      <c r="F526" s="27">
        <f>'1 уровень'!G2876</f>
        <v>0</v>
      </c>
      <c r="G526" s="140" t="e">
        <f>'1 уровень'!H2876</f>
        <v>#DIV/0!</v>
      </c>
      <c r="H526" s="154">
        <f>'1 уровень'!I2876</f>
        <v>0</v>
      </c>
      <c r="I526" s="154">
        <f>'1 уровень'!J2876</f>
        <v>0</v>
      </c>
      <c r="J526" s="149">
        <f>'1 уровень'!K2876</f>
        <v>0</v>
      </c>
      <c r="K526" s="149">
        <f>'1 уровень'!L2876</f>
        <v>0</v>
      </c>
      <c r="L526" s="149">
        <f>'1 уровень'!M2876</f>
        <v>0</v>
      </c>
      <c r="M526" s="149">
        <f>'1 уровень'!N2876</f>
        <v>0</v>
      </c>
      <c r="N526" s="149">
        <f>'1 уровень'!O2876</f>
        <v>0</v>
      </c>
      <c r="O526" s="149">
        <f>'1 уровень'!P2876</f>
        <v>0</v>
      </c>
      <c r="P526" s="148">
        <f>'1 уровень'!Q2876</f>
        <v>0</v>
      </c>
      <c r="Q526" s="148">
        <f>'1 уровень'!R2876</f>
        <v>0</v>
      </c>
      <c r="R526" s="148">
        <f>'1 уровень'!S2876</f>
        <v>0</v>
      </c>
      <c r="S526" s="148">
        <f>'1 уровень'!T2876</f>
        <v>0</v>
      </c>
      <c r="T526" s="148">
        <f>'1 уровень'!U2876</f>
        <v>0</v>
      </c>
      <c r="U526" s="148">
        <f>'1 уровень'!V2876</f>
        <v>0</v>
      </c>
      <c r="V526" s="148">
        <f>'1 уровень'!W2876</f>
        <v>0</v>
      </c>
      <c r="W526" s="148">
        <f>'1 уровень'!X2876</f>
        <v>0</v>
      </c>
      <c r="X526" s="530">
        <f>'1 уровень'!Y2876</f>
        <v>0</v>
      </c>
      <c r="Y526" s="148" t="e">
        <f>R526/Q526*100</f>
        <v>#DIV/0!</v>
      </c>
      <c r="Z526" s="148" t="e">
        <f>X526/Q526*100</f>
        <v>#DIV/0!</v>
      </c>
      <c r="AA526" s="27">
        <f>'1 уровень'!Z2874</f>
        <v>0</v>
      </c>
      <c r="AB526" s="148">
        <f>'1 уровень'!AA2874</f>
        <v>0</v>
      </c>
      <c r="AC526" s="319">
        <f t="shared" si="91"/>
        <v>0</v>
      </c>
      <c r="AD526" s="319">
        <f t="shared" si="90"/>
        <v>0</v>
      </c>
      <c r="AE526" s="855">
        <f t="shared" si="99"/>
        <v>0</v>
      </c>
      <c r="AF526" s="18" t="e">
        <f t="shared" si="95"/>
        <v>#DIV/0!</v>
      </c>
      <c r="AH526" s="1147"/>
      <c r="AI526" s="18">
        <f t="shared" si="96"/>
        <v>0</v>
      </c>
    </row>
    <row r="527" spans="1:35" ht="29.25" x14ac:dyDescent="0.25">
      <c r="A527" s="18">
        <v>1</v>
      </c>
      <c r="B527" s="18">
        <v>1</v>
      </c>
      <c r="C527" s="663" t="s">
        <v>273</v>
      </c>
      <c r="D527" s="27">
        <f>'1 уровень'!E2877</f>
        <v>0</v>
      </c>
      <c r="E527" s="27">
        <f>'1 уровень'!F2877</f>
        <v>0</v>
      </c>
      <c r="F527" s="27">
        <f>'1 уровень'!G2877</f>
        <v>0</v>
      </c>
      <c r="G527" s="140" t="e">
        <f>'1 уровень'!H2877</f>
        <v>#DIV/0!</v>
      </c>
      <c r="H527" s="154">
        <f>'1 уровень'!I2877</f>
        <v>0</v>
      </c>
      <c r="I527" s="154">
        <f>'1 уровень'!J2877</f>
        <v>0</v>
      </c>
      <c r="J527" s="149">
        <f>'1 уровень'!K2877</f>
        <v>0</v>
      </c>
      <c r="K527" s="149">
        <f>'1 уровень'!L2877</f>
        <v>0</v>
      </c>
      <c r="L527" s="149">
        <f>'1 уровень'!M2877</f>
        <v>0</v>
      </c>
      <c r="M527" s="149">
        <f>'1 уровень'!N2877</f>
        <v>0</v>
      </c>
      <c r="N527" s="149">
        <f>'1 уровень'!O2877</f>
        <v>0</v>
      </c>
      <c r="O527" s="149">
        <f>'1 уровень'!P2877</f>
        <v>0</v>
      </c>
      <c r="P527" s="148">
        <f>'1 уровень'!Q2877</f>
        <v>0</v>
      </c>
      <c r="Q527" s="148">
        <f>'1 уровень'!R2877</f>
        <v>0</v>
      </c>
      <c r="R527" s="148">
        <f>'1 уровень'!S2877</f>
        <v>0</v>
      </c>
      <c r="S527" s="148">
        <f>'1 уровень'!T2877</f>
        <v>0</v>
      </c>
      <c r="T527" s="148">
        <f>'1 уровень'!U2877</f>
        <v>0</v>
      </c>
      <c r="U527" s="148">
        <f>'1 уровень'!V2877</f>
        <v>0</v>
      </c>
      <c r="V527" s="148">
        <f>'1 уровень'!W2877</f>
        <v>0</v>
      </c>
      <c r="W527" s="148">
        <f>'1 уровень'!X2877</f>
        <v>0</v>
      </c>
      <c r="X527" s="530">
        <f>'1 уровень'!Y2877</f>
        <v>0</v>
      </c>
      <c r="Y527" s="148"/>
      <c r="Z527" s="148"/>
      <c r="AA527" s="27" t="e">
        <f>'1 уровень'!#REF!</f>
        <v>#REF!</v>
      </c>
      <c r="AB527" s="148" t="e">
        <f>'1 уровень'!#REF!</f>
        <v>#REF!</v>
      </c>
      <c r="AC527" s="319">
        <f t="shared" si="91"/>
        <v>0</v>
      </c>
      <c r="AD527" s="319">
        <f t="shared" si="90"/>
        <v>0</v>
      </c>
      <c r="AE527" s="855">
        <f t="shared" si="99"/>
        <v>0</v>
      </c>
      <c r="AF527" s="18" t="e">
        <f t="shared" si="95"/>
        <v>#DIV/0!</v>
      </c>
      <c r="AH527" s="1147"/>
      <c r="AI527" s="18">
        <f t="shared" si="96"/>
        <v>0</v>
      </c>
    </row>
    <row r="528" spans="1:35" x14ac:dyDescent="0.25">
      <c r="A528" s="18">
        <v>1</v>
      </c>
      <c r="B528" s="18">
        <v>1</v>
      </c>
      <c r="C528" s="663" t="s">
        <v>261</v>
      </c>
      <c r="D528" s="27">
        <f>'1 уровень'!E2878</f>
        <v>0</v>
      </c>
      <c r="E528" s="27">
        <f>'1 уровень'!F2878</f>
        <v>0</v>
      </c>
      <c r="F528" s="27">
        <f>'1 уровень'!G2878</f>
        <v>0</v>
      </c>
      <c r="G528" s="140" t="e">
        <f>'1 уровень'!H2878</f>
        <v>#DIV/0!</v>
      </c>
      <c r="H528" s="154">
        <f>'1 уровень'!I2878</f>
        <v>0</v>
      </c>
      <c r="I528" s="154">
        <f>'1 уровень'!J2878</f>
        <v>0</v>
      </c>
      <c r="J528" s="149">
        <f>'1 уровень'!K2878</f>
        <v>0</v>
      </c>
      <c r="K528" s="149">
        <f>'1 уровень'!L2878</f>
        <v>0</v>
      </c>
      <c r="L528" s="149">
        <f>'1 уровень'!M2878</f>
        <v>0</v>
      </c>
      <c r="M528" s="149">
        <f>'1 уровень'!N2878</f>
        <v>0</v>
      </c>
      <c r="N528" s="149">
        <f>'1 уровень'!O2878</f>
        <v>0</v>
      </c>
      <c r="O528" s="149">
        <f>'1 уровень'!P2878</f>
        <v>0</v>
      </c>
      <c r="P528" s="148">
        <f>'1 уровень'!Q2878</f>
        <v>0</v>
      </c>
      <c r="Q528" s="148">
        <f>'1 уровень'!R2878</f>
        <v>0</v>
      </c>
      <c r="R528" s="148">
        <f>'1 уровень'!S2878</f>
        <v>0</v>
      </c>
      <c r="S528" s="148">
        <f>'1 уровень'!T2878</f>
        <v>0</v>
      </c>
      <c r="T528" s="148">
        <f>'1 уровень'!U2878</f>
        <v>0</v>
      </c>
      <c r="U528" s="148">
        <f>'1 уровень'!V2878</f>
        <v>0</v>
      </c>
      <c r="V528" s="148">
        <f>'1 уровень'!W2878</f>
        <v>0</v>
      </c>
      <c r="W528" s="148">
        <f>'1 уровень'!X2878</f>
        <v>0</v>
      </c>
      <c r="X528" s="530">
        <f>'1 уровень'!Y2878</f>
        <v>0</v>
      </c>
      <c r="Y528" s="148"/>
      <c r="Z528" s="148"/>
      <c r="AA528" s="27" t="e">
        <f>'1 уровень'!#REF!</f>
        <v>#REF!</v>
      </c>
      <c r="AB528" s="148" t="e">
        <f>'1 уровень'!#REF!</f>
        <v>#REF!</v>
      </c>
      <c r="AC528" s="319">
        <f t="shared" si="91"/>
        <v>0</v>
      </c>
      <c r="AD528" s="319">
        <f t="shared" si="90"/>
        <v>0</v>
      </c>
      <c r="AE528" s="855">
        <f t="shared" si="99"/>
        <v>0</v>
      </c>
      <c r="AF528" s="18" t="e">
        <f t="shared" si="95"/>
        <v>#DIV/0!</v>
      </c>
      <c r="AH528" s="1147"/>
      <c r="AI528" s="18">
        <f t="shared" si="96"/>
        <v>0</v>
      </c>
    </row>
    <row r="529" spans="1:196" ht="33.75" customHeight="1" x14ac:dyDescent="0.25">
      <c r="A529" s="18">
        <v>1</v>
      </c>
      <c r="B529" s="18">
        <v>1</v>
      </c>
      <c r="C529" s="1740" t="s">
        <v>262</v>
      </c>
      <c r="D529" s="27">
        <f>'1 уровень'!E2879</f>
        <v>0</v>
      </c>
      <c r="E529" s="27">
        <f>'1 уровень'!F2879</f>
        <v>0</v>
      </c>
      <c r="F529" s="27">
        <f>'1 уровень'!G2879</f>
        <v>7</v>
      </c>
      <c r="G529" s="140" t="e">
        <f>'1 уровень'!H2879</f>
        <v>#DIV/0!</v>
      </c>
      <c r="H529" s="154">
        <f>'1 уровень'!I2879</f>
        <v>0</v>
      </c>
      <c r="I529" s="154">
        <f>'1 уровень'!J2879</f>
        <v>0</v>
      </c>
      <c r="J529" s="149">
        <f>'1 уровень'!K2879</f>
        <v>0</v>
      </c>
      <c r="K529" s="149">
        <f>'1 уровень'!L2879</f>
        <v>0</v>
      </c>
      <c r="L529" s="149">
        <f>'1 уровень'!M2879</f>
        <v>0</v>
      </c>
      <c r="M529" s="149">
        <f>'1 уровень'!N2879</f>
        <v>0</v>
      </c>
      <c r="N529" s="149">
        <f>'1 уровень'!O2879</f>
        <v>0</v>
      </c>
      <c r="O529" s="149">
        <f>'1 уровень'!P2879</f>
        <v>0</v>
      </c>
      <c r="P529" s="148">
        <f>'1 уровень'!Q2879</f>
        <v>0</v>
      </c>
      <c r="Q529" s="148">
        <f>'1 уровень'!R2879</f>
        <v>0</v>
      </c>
      <c r="R529" s="148">
        <f>'1 уровень'!S2879</f>
        <v>8.1983999999999995</v>
      </c>
      <c r="S529" s="148">
        <f>'1 уровень'!T2879</f>
        <v>0</v>
      </c>
      <c r="T529" s="148">
        <f>'1 уровень'!U2879</f>
        <v>0</v>
      </c>
      <c r="U529" s="148">
        <f>'1 уровень'!V2879</f>
        <v>8.1983999999999995</v>
      </c>
      <c r="V529" s="148">
        <f>'1 уровень'!W2879</f>
        <v>0</v>
      </c>
      <c r="W529" s="148">
        <f>'1 уровень'!X2879</f>
        <v>0</v>
      </c>
      <c r="X529" s="530">
        <f>'1 уровень'!Y2879</f>
        <v>8.1983999999999995</v>
      </c>
      <c r="Y529" s="148"/>
      <c r="Z529" s="148"/>
      <c r="AA529" s="27">
        <f>'1 уровень'!Z2875</f>
        <v>0</v>
      </c>
      <c r="AB529" s="148">
        <f>'1 уровень'!AA2875</f>
        <v>0</v>
      </c>
      <c r="AC529" s="319">
        <f t="shared" si="91"/>
        <v>8198.4</v>
      </c>
      <c r="AD529" s="319">
        <f t="shared" si="90"/>
        <v>0</v>
      </c>
      <c r="AE529" s="855">
        <f t="shared" si="99"/>
        <v>0</v>
      </c>
      <c r="AF529" s="18">
        <f t="shared" si="95"/>
        <v>1171.2</v>
      </c>
      <c r="AH529" s="1147"/>
      <c r="AI529" s="18">
        <f t="shared" si="96"/>
        <v>0</v>
      </c>
    </row>
    <row r="530" spans="1:196" x14ac:dyDescent="0.25">
      <c r="A530" s="18">
        <v>1</v>
      </c>
      <c r="B530" s="18">
        <v>1</v>
      </c>
      <c r="C530" s="2" t="s">
        <v>134</v>
      </c>
      <c r="D530" s="27">
        <f>'1 уровень'!E2880</f>
        <v>0</v>
      </c>
      <c r="E530" s="27">
        <f>'1 уровень'!F2880</f>
        <v>0</v>
      </c>
      <c r="F530" s="27">
        <f>'1 уровень'!G2880</f>
        <v>7</v>
      </c>
      <c r="G530" s="140" t="e">
        <f>'1 уровень'!H2880</f>
        <v>#DIV/0!</v>
      </c>
      <c r="H530" s="154">
        <f>'1 уровень'!I2880</f>
        <v>0</v>
      </c>
      <c r="I530" s="154">
        <f>'1 уровень'!J2880</f>
        <v>0</v>
      </c>
      <c r="J530" s="149">
        <f>'1 уровень'!K2880</f>
        <v>0</v>
      </c>
      <c r="K530" s="149">
        <f>'1 уровень'!L2880</f>
        <v>0</v>
      </c>
      <c r="L530" s="149">
        <f>'1 уровень'!M2880</f>
        <v>0</v>
      </c>
      <c r="M530" s="149">
        <f>'1 уровень'!N2880</f>
        <v>0</v>
      </c>
      <c r="N530" s="149">
        <f>'1 уровень'!O2880</f>
        <v>0</v>
      </c>
      <c r="O530" s="149">
        <f>'1 уровень'!P2880</f>
        <v>0</v>
      </c>
      <c r="P530" s="148">
        <f>'1 уровень'!Q2880</f>
        <v>0</v>
      </c>
      <c r="Q530" s="148">
        <f>'1 уровень'!R2880</f>
        <v>0</v>
      </c>
      <c r="R530" s="148">
        <f>'1 уровень'!S2880</f>
        <v>8.1983999999999995</v>
      </c>
      <c r="S530" s="148">
        <f>'1 уровень'!T2880</f>
        <v>0</v>
      </c>
      <c r="T530" s="148">
        <f>'1 уровень'!U2880</f>
        <v>0</v>
      </c>
      <c r="U530" s="148">
        <f>'1 уровень'!V2880</f>
        <v>8.1983999999999995</v>
      </c>
      <c r="V530" s="148">
        <f>'1 уровень'!W2880</f>
        <v>0</v>
      </c>
      <c r="W530" s="148">
        <f>'1 уровень'!X2880</f>
        <v>0</v>
      </c>
      <c r="X530" s="530">
        <f>'1 уровень'!Y2880</f>
        <v>8.1983999999999995</v>
      </c>
      <c r="Y530" s="148"/>
      <c r="Z530" s="148"/>
      <c r="AA530" s="27">
        <f>'1 уровень'!Z2876</f>
        <v>0</v>
      </c>
      <c r="AB530" s="148">
        <f>'1 уровень'!AA2876</f>
        <v>0</v>
      </c>
      <c r="AC530" s="319">
        <f t="shared" si="91"/>
        <v>8198.4</v>
      </c>
      <c r="AD530" s="319">
        <f t="shared" si="90"/>
        <v>0</v>
      </c>
      <c r="AE530" s="855">
        <f t="shared" si="99"/>
        <v>0</v>
      </c>
      <c r="AF530" s="18">
        <f t="shared" ref="AF530:AF553" si="100">R530/F530*1000</f>
        <v>1171.2</v>
      </c>
      <c r="AH530" s="1147"/>
      <c r="AI530" s="18">
        <f t="shared" si="96"/>
        <v>0</v>
      </c>
    </row>
    <row r="531" spans="1:196" x14ac:dyDescent="0.25">
      <c r="A531" s="18">
        <v>1</v>
      </c>
      <c r="B531" s="18">
        <v>1</v>
      </c>
      <c r="C531" s="227" t="s">
        <v>66</v>
      </c>
      <c r="D531" s="27">
        <f>'1 уровень'!E2881</f>
        <v>0</v>
      </c>
      <c r="E531" s="27">
        <f>'1 уровень'!F2881</f>
        <v>0</v>
      </c>
      <c r="F531" s="27">
        <f>'1 уровень'!G2881</f>
        <v>0</v>
      </c>
      <c r="G531" s="140" t="e">
        <f>'1 уровень'!H2881</f>
        <v>#DIV/0!</v>
      </c>
      <c r="H531" s="154" t="e">
        <f>'1 уровень'!I2881</f>
        <v>#DIV/0!</v>
      </c>
      <c r="I531" s="154" t="e">
        <f>'1 уровень'!J2881</f>
        <v>#DIV/0!</v>
      </c>
      <c r="J531" s="149">
        <f>'1 уровень'!K2881</f>
        <v>0</v>
      </c>
      <c r="K531" s="149">
        <f>'1 уровень'!L2881</f>
        <v>0</v>
      </c>
      <c r="L531" s="149">
        <f>'1 уровень'!M2881</f>
        <v>0</v>
      </c>
      <c r="M531" s="149" t="e">
        <f>'1 уровень'!N2881</f>
        <v>#DIV/0!</v>
      </c>
      <c r="N531" s="149" t="e">
        <f>'1 уровень'!O2881</f>
        <v>#DIV/0!</v>
      </c>
      <c r="O531" s="149" t="e">
        <f>'1 уровень'!P2881</f>
        <v>#DIV/0!</v>
      </c>
      <c r="P531" s="148">
        <f>'1 уровень'!Q2881</f>
        <v>0</v>
      </c>
      <c r="Q531" s="148">
        <f>'1 уровень'!R2881</f>
        <v>0</v>
      </c>
      <c r="R531" s="148">
        <f>'1 уровень'!S2881</f>
        <v>0</v>
      </c>
      <c r="S531" s="148">
        <f>'1 уровень'!T2881</f>
        <v>0</v>
      </c>
      <c r="T531" s="148">
        <f>'1 уровень'!U2881</f>
        <v>0</v>
      </c>
      <c r="U531" s="148">
        <f>'1 уровень'!V2881</f>
        <v>0</v>
      </c>
      <c r="V531" s="148">
        <f>'1 уровень'!W2881</f>
        <v>0</v>
      </c>
      <c r="W531" s="148">
        <f>'1 уровень'!X2881</f>
        <v>0</v>
      </c>
      <c r="X531" s="530">
        <f>'1 уровень'!Y2881</f>
        <v>0</v>
      </c>
      <c r="Y531" s="148"/>
      <c r="Z531" s="148"/>
      <c r="AA531" s="27">
        <f>'1 уровень'!Z2877</f>
        <v>0</v>
      </c>
      <c r="AB531" s="148">
        <f>'1 уровень'!AA2877</f>
        <v>0</v>
      </c>
      <c r="AC531" s="319">
        <f t="shared" si="91"/>
        <v>0</v>
      </c>
      <c r="AD531" s="319">
        <f t="shared" si="90"/>
        <v>0</v>
      </c>
      <c r="AE531" s="855">
        <f t="shared" si="99"/>
        <v>0</v>
      </c>
      <c r="AF531" s="18" t="e">
        <f t="shared" si="100"/>
        <v>#DIV/0!</v>
      </c>
      <c r="AH531" s="1147"/>
      <c r="AI531" s="18">
        <f t="shared" si="96"/>
        <v>0</v>
      </c>
    </row>
    <row r="532" spans="1:196" x14ac:dyDescent="0.25">
      <c r="A532" s="18">
        <v>1</v>
      </c>
      <c r="B532" s="18">
        <v>1</v>
      </c>
      <c r="C532" s="3757" t="s">
        <v>16</v>
      </c>
      <c r="D532" s="27">
        <f>'1 уровень'!E2882</f>
        <v>0</v>
      </c>
      <c r="E532" s="27">
        <f>'1 уровень'!F2882</f>
        <v>0</v>
      </c>
      <c r="F532" s="27">
        <f>'1 уровень'!G2882</f>
        <v>0</v>
      </c>
      <c r="G532" s="140" t="e">
        <f>'1 уровень'!H2882</f>
        <v>#DIV/0!</v>
      </c>
      <c r="H532" s="154" t="e">
        <f>'1 уровень'!I2882</f>
        <v>#DIV/0!</v>
      </c>
      <c r="I532" s="154" t="e">
        <f>'1 уровень'!J2882</f>
        <v>#DIV/0!</v>
      </c>
      <c r="J532" s="149">
        <f>'1 уровень'!K2882</f>
        <v>0</v>
      </c>
      <c r="K532" s="149">
        <f>'1 уровень'!L2882</f>
        <v>0</v>
      </c>
      <c r="L532" s="149">
        <f>'1 уровень'!M2882</f>
        <v>0</v>
      </c>
      <c r="M532" s="149" t="e">
        <f>'1 уровень'!N2882</f>
        <v>#DIV/0!</v>
      </c>
      <c r="N532" s="149" t="e">
        <f>'1 уровень'!O2882</f>
        <v>#DIV/0!</v>
      </c>
      <c r="O532" s="149" t="e">
        <f>'1 уровень'!P2882</f>
        <v>#DIV/0!</v>
      </c>
      <c r="P532" s="148">
        <f>'1 уровень'!Q2882</f>
        <v>0</v>
      </c>
      <c r="Q532" s="148">
        <f>'1 уровень'!R2882</f>
        <v>0</v>
      </c>
      <c r="R532" s="148">
        <f>'1 уровень'!S2882</f>
        <v>0</v>
      </c>
      <c r="S532" s="148">
        <f>'1 уровень'!T2882</f>
        <v>0</v>
      </c>
      <c r="T532" s="148">
        <f>'1 уровень'!U2882</f>
        <v>0</v>
      </c>
      <c r="U532" s="148">
        <f>'1 уровень'!V2882</f>
        <v>0</v>
      </c>
      <c r="V532" s="148">
        <f>'1 уровень'!W2882</f>
        <v>0</v>
      </c>
      <c r="W532" s="148">
        <f>'1 уровень'!X2882</f>
        <v>0</v>
      </c>
      <c r="X532" s="530">
        <f>'1 уровень'!Y2882</f>
        <v>0</v>
      </c>
      <c r="Y532" s="148"/>
      <c r="Z532" s="148"/>
      <c r="AA532" s="27">
        <f>'1 уровень'!Z2878</f>
        <v>0</v>
      </c>
      <c r="AB532" s="148">
        <f>'1 уровень'!AA2878</f>
        <v>0</v>
      </c>
      <c r="AC532" s="319">
        <f t="shared" si="91"/>
        <v>0</v>
      </c>
      <c r="AD532" s="319">
        <f t="shared" si="90"/>
        <v>0</v>
      </c>
      <c r="AE532" s="855">
        <f t="shared" si="99"/>
        <v>0</v>
      </c>
      <c r="AF532" s="18" t="e">
        <f t="shared" si="100"/>
        <v>#DIV/0!</v>
      </c>
      <c r="AH532" s="1147"/>
      <c r="AI532" s="18">
        <f t="shared" si="96"/>
        <v>0</v>
      </c>
    </row>
    <row r="533" spans="1:196" ht="29.25" x14ac:dyDescent="0.25">
      <c r="A533" s="18">
        <v>1</v>
      </c>
      <c r="B533" s="18">
        <v>1</v>
      </c>
      <c r="C533" s="1789" t="s">
        <v>201</v>
      </c>
      <c r="D533" s="27">
        <f>'1 уровень'!E2883</f>
        <v>0</v>
      </c>
      <c r="E533" s="27">
        <f>'1 уровень'!F2883</f>
        <v>0</v>
      </c>
      <c r="F533" s="27">
        <f>'1 уровень'!G2883</f>
        <v>0</v>
      </c>
      <c r="G533" s="140" t="e">
        <f>'1 уровень'!H2883</f>
        <v>#DIV/0!</v>
      </c>
      <c r="H533" s="154" t="e">
        <f>'1 уровень'!I2883</f>
        <v>#DIV/0!</v>
      </c>
      <c r="I533" s="154" t="e">
        <f>'1 уровень'!J2883</f>
        <v>#DIV/0!</v>
      </c>
      <c r="J533" s="149">
        <f>'1 уровень'!K2883</f>
        <v>0</v>
      </c>
      <c r="K533" s="149">
        <f>'1 уровень'!L2883</f>
        <v>0</v>
      </c>
      <c r="L533" s="149">
        <f>'1 уровень'!M2883</f>
        <v>0</v>
      </c>
      <c r="M533" s="149" t="e">
        <f>'1 уровень'!N2883</f>
        <v>#DIV/0!</v>
      </c>
      <c r="N533" s="149" t="e">
        <f>'1 уровень'!O2883</f>
        <v>#DIV/0!</v>
      </c>
      <c r="O533" s="149" t="e">
        <f>'1 уровень'!P2883</f>
        <v>#DIV/0!</v>
      </c>
      <c r="P533" s="148">
        <f>'1 уровень'!Q2883</f>
        <v>0</v>
      </c>
      <c r="Q533" s="148">
        <f>'1 уровень'!R2883</f>
        <v>0</v>
      </c>
      <c r="R533" s="148">
        <f>'1 уровень'!S2883</f>
        <v>0</v>
      </c>
      <c r="S533" s="148">
        <f>'1 уровень'!T2883</f>
        <v>0</v>
      </c>
      <c r="T533" s="148">
        <f>'1 уровень'!U2883</f>
        <v>0</v>
      </c>
      <c r="U533" s="148">
        <f>'1 уровень'!V2883</f>
        <v>0</v>
      </c>
      <c r="V533" s="148">
        <f>'1 уровень'!W2883</f>
        <v>0</v>
      </c>
      <c r="W533" s="148">
        <f>'1 уровень'!X2883</f>
        <v>0</v>
      </c>
      <c r="X533" s="530">
        <f>'1 уровень'!Y2883</f>
        <v>0</v>
      </c>
      <c r="Y533" s="148" t="e">
        <f>R533/Q533*100</f>
        <v>#DIV/0!</v>
      </c>
      <c r="Z533" s="148" t="e">
        <f>X533/Q533*100</f>
        <v>#DIV/0!</v>
      </c>
      <c r="AA533" s="27">
        <f>'1 уровень'!Z2879</f>
        <v>0</v>
      </c>
      <c r="AB533" s="148">
        <f>'1 уровень'!AA2879</f>
        <v>0</v>
      </c>
      <c r="AC533" s="319">
        <f t="shared" si="91"/>
        <v>0</v>
      </c>
      <c r="AD533" s="319">
        <f t="shared" si="90"/>
        <v>0</v>
      </c>
      <c r="AE533" s="855">
        <f t="shared" si="99"/>
        <v>0</v>
      </c>
      <c r="AF533" s="18" t="e">
        <f t="shared" si="100"/>
        <v>#DIV/0!</v>
      </c>
      <c r="AH533" s="1147"/>
      <c r="AI533" s="18">
        <f t="shared" si="96"/>
        <v>0</v>
      </c>
    </row>
    <row r="534" spans="1:196" ht="15.75" x14ac:dyDescent="0.25">
      <c r="A534" s="18">
        <v>1</v>
      </c>
      <c r="B534" s="18">
        <v>1</v>
      </c>
      <c r="C534" s="3312" t="s">
        <v>209</v>
      </c>
      <c r="D534" s="27">
        <f>'1 уровень'!E2884</f>
        <v>0</v>
      </c>
      <c r="E534" s="27">
        <f>'1 уровень'!F2884</f>
        <v>0</v>
      </c>
      <c r="F534" s="27">
        <f>'1 уровень'!G2884</f>
        <v>26</v>
      </c>
      <c r="G534" s="140" t="e">
        <f>'1 уровень'!H2884</f>
        <v>#DIV/0!</v>
      </c>
      <c r="H534" s="154">
        <f>'1 уровень'!I2884</f>
        <v>0</v>
      </c>
      <c r="I534" s="154">
        <f>'1 уровень'!J2884</f>
        <v>0</v>
      </c>
      <c r="J534" s="149">
        <f>'1 уровень'!K2884</f>
        <v>0</v>
      </c>
      <c r="K534" s="149">
        <f>'1 уровень'!L2884</f>
        <v>0</v>
      </c>
      <c r="L534" s="149">
        <f>'1 уровень'!M2884</f>
        <v>0</v>
      </c>
      <c r="M534" s="149">
        <f>'1 уровень'!N2884</f>
        <v>0</v>
      </c>
      <c r="N534" s="149">
        <f>'1 уровень'!O2884</f>
        <v>0</v>
      </c>
      <c r="O534" s="149">
        <f>'1 уровень'!P2884</f>
        <v>0</v>
      </c>
      <c r="P534" s="148">
        <f>'1 уровень'!Q2884</f>
        <v>0</v>
      </c>
      <c r="Q534" s="148">
        <f>'1 уровень'!R2884</f>
        <v>0</v>
      </c>
      <c r="R534" s="148">
        <f>'1 уровень'!S2884</f>
        <v>181.75767999999999</v>
      </c>
      <c r="S534" s="148">
        <f>'1 уровень'!T2884</f>
        <v>0</v>
      </c>
      <c r="T534" s="148">
        <f>'1 уровень'!U2884</f>
        <v>0</v>
      </c>
      <c r="U534" s="148">
        <f>'1 уровень'!V2884</f>
        <v>181.75767999999999</v>
      </c>
      <c r="V534" s="148">
        <f>'1 уровень'!W2884</f>
        <v>0</v>
      </c>
      <c r="W534" s="148">
        <f>'1 уровень'!X2884</f>
        <v>0</v>
      </c>
      <c r="X534" s="530">
        <f>'1 уровень'!Y2884</f>
        <v>181.75767999999999</v>
      </c>
      <c r="Y534" s="148" t="e">
        <f>R534/Q534*100</f>
        <v>#DIV/0!</v>
      </c>
      <c r="Z534" s="148" t="e">
        <f>X534/Q534*100</f>
        <v>#DIV/0!</v>
      </c>
      <c r="AA534" s="27">
        <f>'1 уровень'!Z2880</f>
        <v>0</v>
      </c>
      <c r="AB534" s="148">
        <f>'1 уровень'!AA2880</f>
        <v>0</v>
      </c>
      <c r="AC534" s="319">
        <f t="shared" si="91"/>
        <v>181757.68</v>
      </c>
      <c r="AD534" s="319">
        <f t="shared" si="90"/>
        <v>0</v>
      </c>
      <c r="AE534" s="855">
        <f t="shared" si="99"/>
        <v>0</v>
      </c>
      <c r="AF534" s="18">
        <f t="shared" si="100"/>
        <v>6990.6799999999994</v>
      </c>
      <c r="AH534" s="1147"/>
      <c r="AI534" s="18">
        <f t="shared" si="96"/>
        <v>0</v>
      </c>
    </row>
    <row r="535" spans="1:196" x14ac:dyDescent="0.25">
      <c r="A535" s="18">
        <v>1</v>
      </c>
      <c r="B535" s="18">
        <v>1</v>
      </c>
      <c r="C535" s="1865" t="s">
        <v>197</v>
      </c>
      <c r="D535" s="27">
        <f>'1 уровень'!E2885</f>
        <v>0</v>
      </c>
      <c r="E535" s="27">
        <f>'1 уровень'!F2885</f>
        <v>0</v>
      </c>
      <c r="F535" s="27">
        <f>'1 уровень'!G2885</f>
        <v>0</v>
      </c>
      <c r="G535" s="140" t="e">
        <f>'1 уровень'!H2885</f>
        <v>#DIV/0!</v>
      </c>
      <c r="H535" s="154">
        <f>'1 уровень'!I2885</f>
        <v>0</v>
      </c>
      <c r="I535" s="154">
        <f>'1 уровень'!J2885</f>
        <v>0</v>
      </c>
      <c r="J535" s="149">
        <f>'1 уровень'!K2885</f>
        <v>0</v>
      </c>
      <c r="K535" s="149">
        <f>'1 уровень'!L2885</f>
        <v>0</v>
      </c>
      <c r="L535" s="149">
        <f>'1 уровень'!M2885</f>
        <v>0</v>
      </c>
      <c r="M535" s="149">
        <f>'1 уровень'!N2885</f>
        <v>0</v>
      </c>
      <c r="N535" s="149">
        <f>'1 уровень'!O2885</f>
        <v>0</v>
      </c>
      <c r="O535" s="149">
        <f>'1 уровень'!P2885</f>
        <v>0</v>
      </c>
      <c r="P535" s="148">
        <f>'1 уровень'!Q2885</f>
        <v>0</v>
      </c>
      <c r="Q535" s="148">
        <f>'1 уровень'!R2885</f>
        <v>0</v>
      </c>
      <c r="R535" s="148">
        <f>'1 уровень'!S2885</f>
        <v>0</v>
      </c>
      <c r="S535" s="148">
        <f>'1 уровень'!T2885</f>
        <v>0</v>
      </c>
      <c r="T535" s="148">
        <f>'1 уровень'!U2885</f>
        <v>0</v>
      </c>
      <c r="U535" s="148">
        <f>'1 уровень'!V2885</f>
        <v>0</v>
      </c>
      <c r="V535" s="148">
        <f>'1 уровень'!W2885</f>
        <v>0</v>
      </c>
      <c r="W535" s="148">
        <f>'1 уровень'!X2885</f>
        <v>0</v>
      </c>
      <c r="X535" s="530">
        <f>'1 уровень'!Y2885</f>
        <v>0</v>
      </c>
      <c r="Y535" s="148"/>
      <c r="Z535" s="148"/>
      <c r="AA535" s="27">
        <f>'1 уровень'!Z2881</f>
        <v>0</v>
      </c>
      <c r="AB535" s="148">
        <f>'1 уровень'!AA2881</f>
        <v>0</v>
      </c>
      <c r="AC535" s="319">
        <f t="shared" si="91"/>
        <v>0</v>
      </c>
      <c r="AD535" s="319">
        <f t="shared" si="90"/>
        <v>0</v>
      </c>
      <c r="AE535" s="855">
        <f t="shared" si="99"/>
        <v>0</v>
      </c>
      <c r="AF535" s="18" t="e">
        <f t="shared" si="100"/>
        <v>#DIV/0!</v>
      </c>
      <c r="AH535" s="1147"/>
      <c r="AI535" s="18">
        <f t="shared" si="96"/>
        <v>0</v>
      </c>
    </row>
    <row r="536" spans="1:196" x14ac:dyDescent="0.25">
      <c r="A536" s="18">
        <v>1</v>
      </c>
      <c r="B536" s="18">
        <v>1</v>
      </c>
      <c r="C536" s="2097" t="s">
        <v>198</v>
      </c>
      <c r="D536" s="27">
        <f>'1 уровень'!E2886</f>
        <v>0</v>
      </c>
      <c r="E536" s="27">
        <f>'1 уровень'!F2886</f>
        <v>0</v>
      </c>
      <c r="F536" s="27">
        <f>'1 уровень'!G2886</f>
        <v>0</v>
      </c>
      <c r="G536" s="140" t="e">
        <f>'1 уровень'!H2886</f>
        <v>#DIV/0!</v>
      </c>
      <c r="H536" s="154">
        <f>'1 уровень'!I2886</f>
        <v>0</v>
      </c>
      <c r="I536" s="154">
        <f>'1 уровень'!J2886</f>
        <v>0</v>
      </c>
      <c r="J536" s="149">
        <f>'1 уровень'!K2886</f>
        <v>0</v>
      </c>
      <c r="K536" s="149">
        <f>'1 уровень'!L2886</f>
        <v>0</v>
      </c>
      <c r="L536" s="149">
        <f>'1 уровень'!M2886</f>
        <v>0</v>
      </c>
      <c r="M536" s="149">
        <f>'1 уровень'!N2886</f>
        <v>0</v>
      </c>
      <c r="N536" s="149">
        <f>'1 уровень'!O2886</f>
        <v>0</v>
      </c>
      <c r="O536" s="149">
        <f>'1 уровень'!P2886</f>
        <v>0</v>
      </c>
      <c r="P536" s="148">
        <f>'1 уровень'!Q2886</f>
        <v>0</v>
      </c>
      <c r="Q536" s="148">
        <f>'1 уровень'!R2886</f>
        <v>0</v>
      </c>
      <c r="R536" s="148">
        <f>'1 уровень'!S2886</f>
        <v>0</v>
      </c>
      <c r="S536" s="148">
        <f>'1 уровень'!T2886</f>
        <v>0</v>
      </c>
      <c r="T536" s="148">
        <f>'1 уровень'!U2886</f>
        <v>0</v>
      </c>
      <c r="U536" s="148">
        <f>'1 уровень'!V2886</f>
        <v>0</v>
      </c>
      <c r="V536" s="148">
        <f>'1 уровень'!W2886</f>
        <v>0</v>
      </c>
      <c r="W536" s="148">
        <f>'1 уровень'!X2886</f>
        <v>0</v>
      </c>
      <c r="X536" s="530">
        <f>'1 уровень'!Y2886</f>
        <v>0</v>
      </c>
      <c r="Y536" s="148"/>
      <c r="Z536" s="148"/>
      <c r="AA536" s="27">
        <f>'1 уровень'!Z2882</f>
        <v>0</v>
      </c>
      <c r="AB536" s="148">
        <f>'1 уровень'!AA2882</f>
        <v>0</v>
      </c>
      <c r="AC536" s="319">
        <f t="shared" si="91"/>
        <v>0</v>
      </c>
      <c r="AD536" s="319">
        <f t="shared" si="90"/>
        <v>0</v>
      </c>
      <c r="AE536" s="855">
        <f t="shared" si="99"/>
        <v>0</v>
      </c>
      <c r="AF536" s="18" t="e">
        <f t="shared" si="100"/>
        <v>#DIV/0!</v>
      </c>
      <c r="AH536" s="1147"/>
      <c r="AI536" s="18">
        <f t="shared" si="96"/>
        <v>0</v>
      </c>
    </row>
    <row r="537" spans="1:196" ht="30" x14ac:dyDescent="0.25">
      <c r="A537" s="18">
        <v>1</v>
      </c>
      <c r="B537" s="18">
        <v>1</v>
      </c>
      <c r="C537" s="2099" t="s">
        <v>199</v>
      </c>
      <c r="D537" s="27">
        <f>'1 уровень'!E2887</f>
        <v>0</v>
      </c>
      <c r="E537" s="27">
        <f>'1 уровень'!F2887</f>
        <v>0</v>
      </c>
      <c r="F537" s="27">
        <f>'1 уровень'!G2887</f>
        <v>0</v>
      </c>
      <c r="G537" s="140" t="e">
        <f>'1 уровень'!H2887</f>
        <v>#DIV/0!</v>
      </c>
      <c r="H537" s="154">
        <f>'1 уровень'!I2887</f>
        <v>0</v>
      </c>
      <c r="I537" s="154">
        <f>'1 уровень'!J2887</f>
        <v>0</v>
      </c>
      <c r="J537" s="149">
        <f>'1 уровень'!K2887</f>
        <v>0</v>
      </c>
      <c r="K537" s="149">
        <f>'1 уровень'!L2887</f>
        <v>0</v>
      </c>
      <c r="L537" s="149">
        <f>'1 уровень'!M2887</f>
        <v>0</v>
      </c>
      <c r="M537" s="149">
        <f>'1 уровень'!N2887</f>
        <v>0</v>
      </c>
      <c r="N537" s="149">
        <f>'1 уровень'!O2887</f>
        <v>0</v>
      </c>
      <c r="O537" s="149">
        <f>'1 уровень'!P2887</f>
        <v>0</v>
      </c>
      <c r="P537" s="148">
        <f>'1 уровень'!Q2887</f>
        <v>0</v>
      </c>
      <c r="Q537" s="148">
        <f>'1 уровень'!R2887</f>
        <v>0</v>
      </c>
      <c r="R537" s="148">
        <f>'1 уровень'!S2887</f>
        <v>0</v>
      </c>
      <c r="S537" s="148">
        <f>'1 уровень'!T2887</f>
        <v>0</v>
      </c>
      <c r="T537" s="148">
        <f>'1 уровень'!U2887</f>
        <v>0</v>
      </c>
      <c r="U537" s="148">
        <f>'1 уровень'!V2887</f>
        <v>0</v>
      </c>
      <c r="V537" s="148">
        <f>'1 уровень'!W2887</f>
        <v>0</v>
      </c>
      <c r="W537" s="148">
        <f>'1 уровень'!X2887</f>
        <v>0</v>
      </c>
      <c r="X537" s="530">
        <f>'1 уровень'!Y2887</f>
        <v>0</v>
      </c>
      <c r="Y537" s="148" t="e">
        <f>R537/Q537*100</f>
        <v>#DIV/0!</v>
      </c>
      <c r="Z537" s="148" t="e">
        <f>X537/Q537*100</f>
        <v>#DIV/0!</v>
      </c>
      <c r="AA537" s="27">
        <f>'1 уровень'!Z2883</f>
        <v>0</v>
      </c>
      <c r="AB537" s="148">
        <f>'1 уровень'!AA2883</f>
        <v>0</v>
      </c>
      <c r="AC537" s="319">
        <f t="shared" si="91"/>
        <v>0</v>
      </c>
      <c r="AD537" s="319">
        <f t="shared" si="90"/>
        <v>0</v>
      </c>
      <c r="AE537" s="855">
        <f t="shared" si="99"/>
        <v>0</v>
      </c>
      <c r="AF537" s="18" t="e">
        <f t="shared" si="100"/>
        <v>#DIV/0!</v>
      </c>
      <c r="AH537" s="1147"/>
      <c r="AI537" s="18">
        <f t="shared" si="96"/>
        <v>0</v>
      </c>
    </row>
    <row r="538" spans="1:196" ht="15.75" thickBot="1" x14ac:dyDescent="0.3">
      <c r="A538" s="18">
        <v>1</v>
      </c>
      <c r="B538" s="18">
        <v>1</v>
      </c>
      <c r="C538" s="3758" t="s">
        <v>204</v>
      </c>
      <c r="D538" s="27">
        <f>'1 уровень'!E2888</f>
        <v>0</v>
      </c>
      <c r="E538" s="27">
        <f>'1 уровень'!F2888</f>
        <v>0</v>
      </c>
      <c r="F538" s="27">
        <f>'1 уровень'!G2888</f>
        <v>0</v>
      </c>
      <c r="G538" s="140" t="e">
        <f>'1 уровень'!H2888</f>
        <v>#DIV/0!</v>
      </c>
      <c r="H538" s="154">
        <f>'1 уровень'!I2888</f>
        <v>0</v>
      </c>
      <c r="I538" s="154">
        <f>'1 уровень'!J2888</f>
        <v>0</v>
      </c>
      <c r="J538" s="149">
        <f>'1 уровень'!K2888</f>
        <v>0</v>
      </c>
      <c r="K538" s="149">
        <f>'1 уровень'!L2888</f>
        <v>0</v>
      </c>
      <c r="L538" s="149">
        <f>'1 уровень'!M2888</f>
        <v>0</v>
      </c>
      <c r="M538" s="149">
        <f>'1 уровень'!N2888</f>
        <v>0</v>
      </c>
      <c r="N538" s="149">
        <f>'1 уровень'!O2888</f>
        <v>0</v>
      </c>
      <c r="O538" s="149">
        <f>'1 уровень'!P2888</f>
        <v>0</v>
      </c>
      <c r="P538" s="148">
        <f>'1 уровень'!Q2888</f>
        <v>0</v>
      </c>
      <c r="Q538" s="148">
        <f>'1 уровень'!R2888</f>
        <v>0</v>
      </c>
      <c r="R538" s="148">
        <f>'1 уровень'!S2888</f>
        <v>0</v>
      </c>
      <c r="S538" s="148">
        <f>'1 уровень'!T2888</f>
        <v>0</v>
      </c>
      <c r="T538" s="148">
        <f>'1 уровень'!U2888</f>
        <v>0</v>
      </c>
      <c r="U538" s="148">
        <f>'1 уровень'!V2888</f>
        <v>0</v>
      </c>
      <c r="V538" s="148">
        <f>'1 уровень'!W2888</f>
        <v>0</v>
      </c>
      <c r="W538" s="148">
        <f>'1 уровень'!X2888</f>
        <v>0</v>
      </c>
      <c r="X538" s="530">
        <f>'1 уровень'!Y2888</f>
        <v>0</v>
      </c>
      <c r="Y538" s="148" t="e">
        <f>R538/Q538*100</f>
        <v>#DIV/0!</v>
      </c>
      <c r="Z538" s="148" t="e">
        <f>X538/Q538*100</f>
        <v>#DIV/0!</v>
      </c>
      <c r="AA538" s="27">
        <f>'1 уровень'!Z2884</f>
        <v>0</v>
      </c>
      <c r="AB538" s="148">
        <f>'1 уровень'!AA2884</f>
        <v>0</v>
      </c>
      <c r="AC538" s="319">
        <f t="shared" si="91"/>
        <v>0</v>
      </c>
      <c r="AD538" s="319">
        <f t="shared" ref="AD538:AD598" si="101">W538*1000</f>
        <v>0</v>
      </c>
      <c r="AE538" s="855">
        <f t="shared" si="99"/>
        <v>0</v>
      </c>
      <c r="AF538" s="18" t="e">
        <f t="shared" si="100"/>
        <v>#DIV/0!</v>
      </c>
      <c r="AH538" s="1147"/>
      <c r="AI538" s="18" t="e">
        <f>#REF!-#REF!</f>
        <v>#REF!</v>
      </c>
    </row>
    <row r="539" spans="1:196" x14ac:dyDescent="0.25">
      <c r="A539" s="18">
        <v>1</v>
      </c>
      <c r="B539" s="18">
        <v>1</v>
      </c>
      <c r="C539" s="6" t="s">
        <v>99</v>
      </c>
      <c r="D539" s="155"/>
      <c r="E539" s="155"/>
      <c r="F539" s="155"/>
      <c r="G539" s="156"/>
      <c r="H539" s="157"/>
      <c r="I539" s="157"/>
      <c r="J539" s="24"/>
      <c r="K539" s="24"/>
      <c r="L539" s="24"/>
      <c r="M539" s="24"/>
      <c r="N539" s="24"/>
      <c r="O539" s="24"/>
      <c r="P539" s="533">
        <f t="shared" ref="P539" si="102">P540-P541-P595-P599-P603</f>
        <v>0</v>
      </c>
      <c r="Q539" s="533"/>
      <c r="R539" s="533">
        <f t="shared" ref="R539:X539" si="103">R540-R541-R595-R599-R603</f>
        <v>-7.1054273576010019E-15</v>
      </c>
      <c r="S539" s="533">
        <f t="shared" si="103"/>
        <v>0</v>
      </c>
      <c r="T539" s="533">
        <f t="shared" si="103"/>
        <v>0</v>
      </c>
      <c r="U539" s="533">
        <f t="shared" si="103"/>
        <v>-7.1054273576010019E-15</v>
      </c>
      <c r="V539" s="533">
        <f t="shared" si="103"/>
        <v>0</v>
      </c>
      <c r="W539" s="533">
        <f t="shared" si="103"/>
        <v>0</v>
      </c>
      <c r="X539" s="533">
        <f t="shared" si="103"/>
        <v>0</v>
      </c>
      <c r="Y539" s="533"/>
      <c r="Z539" s="533"/>
      <c r="AA539" s="155"/>
      <c r="AB539" s="533">
        <f t="shared" ref="AB539" si="104">AB540-AB541-AB595-AB599-AB603</f>
        <v>0</v>
      </c>
      <c r="AC539" s="319">
        <f t="shared" ref="AC539:AC599" si="105">X539*1000</f>
        <v>0</v>
      </c>
      <c r="AD539" s="319">
        <f t="shared" si="101"/>
        <v>0</v>
      </c>
      <c r="AE539" s="855">
        <f t="shared" si="99"/>
        <v>0</v>
      </c>
      <c r="AF539" s="18" t="e">
        <f t="shared" si="100"/>
        <v>#DIV/0!</v>
      </c>
      <c r="AH539" s="1147"/>
      <c r="AI539" s="18">
        <f t="shared" ref="AI539:AI555" si="106">E540-D540</f>
        <v>0</v>
      </c>
    </row>
    <row r="540" spans="1:196" s="135" customFormat="1" x14ac:dyDescent="0.25">
      <c r="A540" s="18">
        <v>1</v>
      </c>
      <c r="B540" s="18">
        <v>1</v>
      </c>
      <c r="C540" s="12" t="s">
        <v>92</v>
      </c>
      <c r="D540" s="136">
        <f>'2 уровень'!F1401</f>
        <v>0</v>
      </c>
      <c r="E540" s="136">
        <f>'2 уровень'!G1401</f>
        <v>0</v>
      </c>
      <c r="F540" s="136">
        <f>'2 уровень'!H1401</f>
        <v>0</v>
      </c>
      <c r="G540" s="147">
        <f>'2 уровень'!I1401</f>
        <v>0</v>
      </c>
      <c r="H540" s="148">
        <f>'2 уровень'!J1401</f>
        <v>0</v>
      </c>
      <c r="I540" s="148">
        <f>'2 уровень'!K1401</f>
        <v>0</v>
      </c>
      <c r="J540" s="21">
        <f>'2 уровень'!L1401</f>
        <v>0</v>
      </c>
      <c r="K540" s="21">
        <f>'2 уровень'!M1401</f>
        <v>0</v>
      </c>
      <c r="L540" s="21">
        <f>'2 уровень'!N1401</f>
        <v>0</v>
      </c>
      <c r="M540" s="21">
        <f>'2 уровень'!O1401</f>
        <v>0</v>
      </c>
      <c r="N540" s="21">
        <f>'2 уровень'!P1401</f>
        <v>0</v>
      </c>
      <c r="O540" s="21">
        <f>'2 уровень'!Q1401</f>
        <v>0</v>
      </c>
      <c r="P540" s="139">
        <f>'2 уровень'!R1401</f>
        <v>472272.71571828029</v>
      </c>
      <c r="Q540" s="139">
        <f>'2 уровень'!S1401</f>
        <v>0</v>
      </c>
      <c r="R540" s="139">
        <f>'2 уровень'!T1401</f>
        <v>69.203479999999985</v>
      </c>
      <c r="S540" s="139">
        <f>'2 уровень'!U1401</f>
        <v>0</v>
      </c>
      <c r="T540" s="139">
        <f>'2 уровень'!V1401</f>
        <v>-3.9391700000000003</v>
      </c>
      <c r="U540" s="139">
        <f>'2 уровень'!W1401</f>
        <v>69.203479999999985</v>
      </c>
      <c r="V540" s="139">
        <f>'2 уровень'!X1401</f>
        <v>0</v>
      </c>
      <c r="W540" s="139">
        <f>'2 уровень'!Y1401</f>
        <v>0</v>
      </c>
      <c r="X540" s="525">
        <f>'2 уровень'!Z1401</f>
        <v>65.264309999999995</v>
      </c>
      <c r="Y540" s="139" t="e">
        <f>R540/Q540*100</f>
        <v>#DIV/0!</v>
      </c>
      <c r="Z540" s="139" t="e">
        <f>X540/Q540*100</f>
        <v>#DIV/0!</v>
      </c>
      <c r="AA540" s="136">
        <f>'2 уровень'!AA1401</f>
        <v>0</v>
      </c>
      <c r="AB540" s="139">
        <f>'2 уровень'!AB1401</f>
        <v>0</v>
      </c>
      <c r="AC540" s="319">
        <f t="shared" si="105"/>
        <v>65264.31</v>
      </c>
      <c r="AD540" s="319">
        <f t="shared" si="101"/>
        <v>0</v>
      </c>
      <c r="AE540" s="855"/>
      <c r="AF540" s="135" t="e">
        <f t="shared" si="100"/>
        <v>#DIV/0!</v>
      </c>
      <c r="AH540" s="403"/>
      <c r="AI540" s="135">
        <f t="shared" si="106"/>
        <v>0</v>
      </c>
    </row>
    <row r="541" spans="1:196" s="135" customFormat="1" x14ac:dyDescent="0.25">
      <c r="A541" s="18">
        <v>1</v>
      </c>
      <c r="B541" s="18">
        <v>1</v>
      </c>
      <c r="C541" s="1449" t="s">
        <v>77</v>
      </c>
      <c r="D541" s="20">
        <f>'2 уровень'!F1402</f>
        <v>0</v>
      </c>
      <c r="E541" s="20">
        <f>'2 уровень'!G1402</f>
        <v>0</v>
      </c>
      <c r="F541" s="20">
        <f>'2 уровень'!H1402</f>
        <v>1</v>
      </c>
      <c r="G541" s="138" t="e">
        <f>'2 уровень'!I1402</f>
        <v>#DIV/0!</v>
      </c>
      <c r="H541" s="20" t="e">
        <f>'2 уровень'!J1402</f>
        <v>#DIV/0!</v>
      </c>
      <c r="I541" s="20">
        <f>'2 уровень'!K1402</f>
        <v>12</v>
      </c>
      <c r="J541" s="20">
        <f>'2 уровень'!L1402</f>
        <v>0</v>
      </c>
      <c r="K541" s="20">
        <f>'2 уровень'!M1402</f>
        <v>0</v>
      </c>
      <c r="L541" s="20">
        <f>'2 уровень'!N1402</f>
        <v>12</v>
      </c>
      <c r="M541" s="20" t="e">
        <f>'2 уровень'!O1402</f>
        <v>#DIV/0!</v>
      </c>
      <c r="N541" s="20" t="e">
        <f>'2 уровень'!P1402</f>
        <v>#DIV/0!</v>
      </c>
      <c r="O541" s="20" t="e">
        <f>'2 уровень'!Q1402</f>
        <v>#DIV/0!</v>
      </c>
      <c r="P541" s="139">
        <f>'2 уровень'!R1402</f>
        <v>84895.117024370673</v>
      </c>
      <c r="Q541" s="139">
        <f>'2 уровень'!S1402</f>
        <v>0</v>
      </c>
      <c r="R541" s="139">
        <f>'2 уровень'!T1402</f>
        <v>48.778039999999997</v>
      </c>
      <c r="S541" s="139">
        <f>'2 уровень'!U1402</f>
        <v>0</v>
      </c>
      <c r="T541" s="139">
        <f>'2 уровень'!V1402</f>
        <v>-3.9391700000000003</v>
      </c>
      <c r="U541" s="139">
        <f>'2 уровень'!W1402</f>
        <v>48.778039999999997</v>
      </c>
      <c r="V541" s="139">
        <f>'2 уровень'!X1402</f>
        <v>0</v>
      </c>
      <c r="W541" s="139">
        <f>'2 уровень'!Y1402</f>
        <v>0</v>
      </c>
      <c r="X541" s="525">
        <f>'2 уровень'!Z1402</f>
        <v>44.83887</v>
      </c>
      <c r="Y541" s="139" t="e">
        <f>R541/Q541*100</f>
        <v>#DIV/0!</v>
      </c>
      <c r="Z541" s="139" t="e">
        <f>X541/Q541*100</f>
        <v>#DIV/0!</v>
      </c>
      <c r="AA541" s="20">
        <f>'2 уровень'!AA1402</f>
        <v>0</v>
      </c>
      <c r="AB541" s="139">
        <f>'2 уровень'!AB1402</f>
        <v>0</v>
      </c>
      <c r="AC541" s="319">
        <f t="shared" si="105"/>
        <v>44838.87</v>
      </c>
      <c r="AD541" s="319">
        <f t="shared" si="101"/>
        <v>0</v>
      </c>
      <c r="AE541" s="855" t="e">
        <f>IF(P541&gt;0,P541*1000/D541,0)</f>
        <v>#DIV/0!</v>
      </c>
      <c r="AF541" s="18">
        <f t="shared" si="100"/>
        <v>48778.039999999994</v>
      </c>
      <c r="AG541" s="18"/>
      <c r="AH541" s="1147"/>
      <c r="AI541" s="18">
        <f t="shared" si="106"/>
        <v>0</v>
      </c>
      <c r="AJ541" s="18"/>
      <c r="AK541" s="18"/>
      <c r="AL541" s="18"/>
      <c r="AM541" s="18"/>
      <c r="AN541" s="18"/>
      <c r="AO541" s="18"/>
      <c r="AP541" s="18"/>
      <c r="AQ541" s="18"/>
      <c r="AR541" s="18"/>
      <c r="AS541" s="18"/>
      <c r="AT541" s="18"/>
      <c r="AU541" s="18"/>
      <c r="AV541" s="18"/>
      <c r="AW541" s="18"/>
      <c r="AX541" s="18"/>
      <c r="AY541" s="18"/>
      <c r="AZ541" s="18"/>
      <c r="BA541" s="18"/>
      <c r="BB541" s="18"/>
      <c r="BC541" s="18"/>
      <c r="BD541" s="18"/>
      <c r="BE541" s="18"/>
      <c r="BF541" s="18"/>
      <c r="BG541" s="18"/>
      <c r="BH541" s="18"/>
      <c r="BI541" s="18"/>
      <c r="BJ541" s="18"/>
      <c r="BK541" s="18"/>
      <c r="BL541" s="18"/>
      <c r="BM541" s="18"/>
      <c r="BN541" s="18"/>
      <c r="BO541" s="18"/>
      <c r="BP541" s="18"/>
      <c r="BQ541" s="18"/>
      <c r="BR541" s="18"/>
      <c r="BS541" s="18"/>
      <c r="BT541" s="18"/>
      <c r="BU541" s="18"/>
      <c r="BV541" s="18"/>
      <c r="BW541" s="18"/>
      <c r="BX541" s="18"/>
      <c r="BY541" s="18"/>
      <c r="BZ541" s="18"/>
      <c r="CA541" s="18"/>
      <c r="CB541" s="18"/>
      <c r="CC541" s="18"/>
      <c r="CD541" s="18"/>
      <c r="CE541" s="18"/>
      <c r="CF541" s="18"/>
      <c r="CG541" s="18"/>
      <c r="CH541" s="18"/>
      <c r="CI541" s="18"/>
      <c r="CJ541" s="18"/>
      <c r="CK541" s="18"/>
      <c r="CL541" s="18"/>
      <c r="CM541" s="18"/>
      <c r="CN541" s="18"/>
      <c r="CO541" s="18"/>
      <c r="CP541" s="18"/>
      <c r="CQ541" s="18"/>
      <c r="CR541" s="18"/>
      <c r="CS541" s="18"/>
      <c r="CT541" s="18"/>
      <c r="CU541" s="18"/>
      <c r="CV541" s="18"/>
      <c r="CW541" s="18"/>
      <c r="CX541" s="18"/>
      <c r="CY541" s="18"/>
      <c r="CZ541" s="18"/>
      <c r="DA541" s="18"/>
      <c r="DB541" s="18"/>
      <c r="DC541" s="18"/>
      <c r="DD541" s="18"/>
      <c r="DE541" s="18"/>
      <c r="DF541" s="18"/>
      <c r="DG541" s="18"/>
      <c r="DH541" s="18"/>
      <c r="DI541" s="18"/>
      <c r="DJ541" s="18"/>
      <c r="DK541" s="18"/>
      <c r="DL541" s="18"/>
      <c r="DM541" s="18"/>
      <c r="DN541" s="18"/>
      <c r="DO541" s="18"/>
      <c r="DP541" s="18"/>
      <c r="DQ541" s="18"/>
      <c r="DR541" s="18"/>
      <c r="DS541" s="18"/>
      <c r="DT541" s="18"/>
      <c r="DU541" s="18"/>
      <c r="DV541" s="18"/>
      <c r="DW541" s="18"/>
      <c r="DX541" s="18"/>
      <c r="DY541" s="18"/>
      <c r="DZ541" s="18"/>
      <c r="EA541" s="18"/>
      <c r="EB541" s="18"/>
      <c r="EC541" s="18"/>
      <c r="ED541" s="18"/>
      <c r="EE541" s="18"/>
      <c r="EF541" s="18"/>
      <c r="EG541" s="18"/>
      <c r="EH541" s="18"/>
      <c r="EI541" s="18"/>
      <c r="EJ541" s="18"/>
      <c r="EK541" s="18"/>
      <c r="EL541" s="18"/>
      <c r="EM541" s="18"/>
      <c r="EN541" s="18"/>
      <c r="EO541" s="18"/>
      <c r="EP541" s="18"/>
      <c r="EQ541" s="18"/>
      <c r="ER541" s="18"/>
      <c r="ES541" s="18"/>
      <c r="ET541" s="18"/>
      <c r="EU541" s="18"/>
      <c r="EV541" s="18"/>
      <c r="EW541" s="18"/>
      <c r="EX541" s="18"/>
      <c r="EY541" s="18"/>
      <c r="EZ541" s="18"/>
      <c r="FA541" s="18"/>
      <c r="FB541" s="18"/>
      <c r="FC541" s="18"/>
      <c r="FD541" s="18"/>
      <c r="FE541" s="18"/>
      <c r="FF541" s="18"/>
      <c r="FG541" s="18"/>
      <c r="FH541" s="18"/>
      <c r="FI541" s="18"/>
      <c r="FJ541" s="18"/>
      <c r="FK541" s="18"/>
      <c r="FL541" s="18"/>
      <c r="FM541" s="18"/>
      <c r="FN541" s="18"/>
      <c r="FO541" s="18"/>
      <c r="FP541" s="18"/>
      <c r="FQ541" s="18"/>
      <c r="FR541" s="18"/>
      <c r="FS541" s="18"/>
      <c r="FT541" s="18"/>
      <c r="FU541" s="18"/>
      <c r="FV541" s="18"/>
      <c r="FW541" s="18"/>
      <c r="FX541" s="18"/>
      <c r="FY541" s="18"/>
      <c r="FZ541" s="18"/>
      <c r="GA541" s="18"/>
      <c r="GB541" s="18"/>
      <c r="GC541" s="18"/>
      <c r="GD541" s="18"/>
      <c r="GE541" s="18"/>
      <c r="GF541" s="18"/>
      <c r="GG541" s="18"/>
      <c r="GH541" s="18"/>
      <c r="GI541" s="18"/>
      <c r="GJ541" s="18"/>
      <c r="GK541" s="18"/>
      <c r="GL541" s="18"/>
      <c r="GM541" s="18"/>
      <c r="GN541" s="18"/>
    </row>
    <row r="542" spans="1:196" x14ac:dyDescent="0.25">
      <c r="A542" s="18">
        <v>1</v>
      </c>
      <c r="B542" s="18">
        <v>1</v>
      </c>
      <c r="C542" s="678" t="s">
        <v>195</v>
      </c>
      <c r="D542" s="27">
        <f>'2 уровень'!F1403</f>
        <v>0</v>
      </c>
      <c r="E542" s="27">
        <f>'2 уровень'!G1403</f>
        <v>0</v>
      </c>
      <c r="F542" s="27">
        <f>'2 уровень'!H1403</f>
        <v>0</v>
      </c>
      <c r="G542" s="140">
        <f>'2 уровень'!I1403</f>
        <v>0</v>
      </c>
      <c r="H542" s="154">
        <f>'2 уровень'!J1403</f>
        <v>0</v>
      </c>
      <c r="I542" s="154">
        <f>'2 уровень'!K1403</f>
        <v>0</v>
      </c>
      <c r="J542" s="149">
        <f>'2 уровень'!L1403</f>
        <v>0</v>
      </c>
      <c r="K542" s="149">
        <f>'2 уровень'!M1403</f>
        <v>0</v>
      </c>
      <c r="L542" s="149">
        <f>'2 уровень'!N1403</f>
        <v>0</v>
      </c>
      <c r="M542" s="149">
        <f>'2 уровень'!O1403</f>
        <v>0</v>
      </c>
      <c r="N542" s="149">
        <f>'2 уровень'!P1403</f>
        <v>0</v>
      </c>
      <c r="O542" s="149">
        <f>'2 уровень'!Q1403</f>
        <v>0</v>
      </c>
      <c r="P542" s="535">
        <f>'2 уровень'!R1403</f>
        <v>0</v>
      </c>
      <c r="Q542" s="535">
        <f>'2 уровень'!S1403</f>
        <v>0</v>
      </c>
      <c r="R542" s="535">
        <f>'2 уровень'!T1403</f>
        <v>0</v>
      </c>
      <c r="S542" s="535">
        <f>'2 уровень'!U1403</f>
        <v>0</v>
      </c>
      <c r="T542" s="535">
        <f>'2 уровень'!V1403</f>
        <v>0</v>
      </c>
      <c r="U542" s="535">
        <f>'2 уровень'!W1403</f>
        <v>0</v>
      </c>
      <c r="V542" s="535">
        <f>'2 уровень'!X1403</f>
        <v>0</v>
      </c>
      <c r="W542" s="535">
        <f>'2 уровень'!Y1403</f>
        <v>0</v>
      </c>
      <c r="X542" s="538">
        <f>'2 уровень'!Z1403</f>
        <v>0</v>
      </c>
      <c r="Y542" s="535"/>
      <c r="Z542" s="535"/>
      <c r="AA542" s="27">
        <f>'2 уровень'!AA1403</f>
        <v>0</v>
      </c>
      <c r="AB542" s="535">
        <f>'2 уровень'!AB1403</f>
        <v>0</v>
      </c>
      <c r="AC542" s="319">
        <f t="shared" si="105"/>
        <v>0</v>
      </c>
      <c r="AD542" s="319">
        <f t="shared" si="101"/>
        <v>0</v>
      </c>
      <c r="AE542" s="855">
        <f>IF(P542&gt;0,P542*1000/D542,0)</f>
        <v>0</v>
      </c>
      <c r="AF542" s="18" t="e">
        <f t="shared" si="100"/>
        <v>#DIV/0!</v>
      </c>
      <c r="AH542" s="1147"/>
      <c r="AI542" s="18">
        <f t="shared" si="106"/>
        <v>0</v>
      </c>
    </row>
    <row r="543" spans="1:196" x14ac:dyDescent="0.25">
      <c r="A543" s="18">
        <v>1</v>
      </c>
      <c r="B543" s="18">
        <v>1</v>
      </c>
      <c r="C543" s="677" t="s">
        <v>194</v>
      </c>
      <c r="D543" s="27">
        <f>'2 уровень'!F1404</f>
        <v>0</v>
      </c>
      <c r="E543" s="27">
        <f>'2 уровень'!G1404</f>
        <v>0</v>
      </c>
      <c r="F543" s="27">
        <f>'2 уровень'!H1404</f>
        <v>0</v>
      </c>
      <c r="G543" s="140">
        <f>'2 уровень'!I1404</f>
        <v>0</v>
      </c>
      <c r="H543" s="154">
        <f>'2 уровень'!J1404</f>
        <v>0</v>
      </c>
      <c r="I543" s="154">
        <f>'2 уровень'!K1404</f>
        <v>0</v>
      </c>
      <c r="J543" s="149">
        <f>'2 уровень'!L1404</f>
        <v>0</v>
      </c>
      <c r="K543" s="149">
        <f>'2 уровень'!M1404</f>
        <v>0</v>
      </c>
      <c r="L543" s="149">
        <f>'2 уровень'!N1404</f>
        <v>0</v>
      </c>
      <c r="M543" s="149">
        <f>'2 уровень'!O1404</f>
        <v>0</v>
      </c>
      <c r="N543" s="149">
        <f>'2 уровень'!P1404</f>
        <v>0</v>
      </c>
      <c r="O543" s="149">
        <f>'2 уровень'!Q1404</f>
        <v>0</v>
      </c>
      <c r="P543" s="535">
        <f>'2 уровень'!R1404</f>
        <v>139572.21716999999</v>
      </c>
      <c r="Q543" s="535">
        <f>'2 уровень'!S1404</f>
        <v>0</v>
      </c>
      <c r="R543" s="535">
        <f>'2 уровень'!T1404</f>
        <v>0</v>
      </c>
      <c r="S543" s="535">
        <f>'2 уровень'!U1404</f>
        <v>0</v>
      </c>
      <c r="T543" s="535">
        <f>'2 уровень'!V1404</f>
        <v>0</v>
      </c>
      <c r="U543" s="535">
        <f>'2 уровень'!W1404</f>
        <v>0</v>
      </c>
      <c r="V543" s="535">
        <f>'2 уровень'!X1404</f>
        <v>0</v>
      </c>
      <c r="W543" s="535">
        <f>'2 уровень'!Y1404</f>
        <v>0</v>
      </c>
      <c r="X543" s="538">
        <f>'2 уровень'!Z1404</f>
        <v>0</v>
      </c>
      <c r="Y543" s="535" t="e">
        <f>R543/Q543*100</f>
        <v>#DIV/0!</v>
      </c>
      <c r="Z543" s="535" t="e">
        <f>X543/Q543*100</f>
        <v>#DIV/0!</v>
      </c>
      <c r="AA543" s="27">
        <f>'2 уровень'!AA1404</f>
        <v>0</v>
      </c>
      <c r="AB543" s="535">
        <f>'2 уровень'!AB1404</f>
        <v>0</v>
      </c>
      <c r="AC543" s="319">
        <f t="shared" si="105"/>
        <v>0</v>
      </c>
      <c r="AD543" s="319">
        <f t="shared" si="101"/>
        <v>0</v>
      </c>
      <c r="AE543" s="855"/>
      <c r="AF543" s="18" t="e">
        <f t="shared" si="100"/>
        <v>#DIV/0!</v>
      </c>
      <c r="AH543" s="1147"/>
      <c r="AI543" s="18">
        <f t="shared" si="106"/>
        <v>0</v>
      </c>
    </row>
    <row r="544" spans="1:196" x14ac:dyDescent="0.25">
      <c r="B544" s="18">
        <v>1</v>
      </c>
      <c r="C544" s="677" t="s">
        <v>288</v>
      </c>
      <c r="D544" s="27">
        <f>'2 уровень'!F1405</f>
        <v>0</v>
      </c>
      <c r="E544" s="27">
        <f>'2 уровень'!G1405</f>
        <v>0</v>
      </c>
      <c r="F544" s="27">
        <f>'2 уровень'!H1405</f>
        <v>0</v>
      </c>
      <c r="G544" s="140">
        <f>'2 уровень'!I1405</f>
        <v>0</v>
      </c>
      <c r="H544" s="154">
        <f>'2 уровень'!J1405</f>
        <v>0</v>
      </c>
      <c r="I544" s="154">
        <f>'2 уровень'!K1405</f>
        <v>0</v>
      </c>
      <c r="J544" s="149">
        <f>'2 уровень'!L1405</f>
        <v>0</v>
      </c>
      <c r="K544" s="149">
        <f>'2 уровень'!M1405</f>
        <v>0</v>
      </c>
      <c r="L544" s="149">
        <f>'2 уровень'!N1405</f>
        <v>0</v>
      </c>
      <c r="M544" s="149">
        <f>'2 уровень'!O1405</f>
        <v>0</v>
      </c>
      <c r="N544" s="149">
        <f>'2 уровень'!P1405</f>
        <v>0</v>
      </c>
      <c r="O544" s="149">
        <f>'2 уровень'!Q1405</f>
        <v>0</v>
      </c>
      <c r="P544" s="535">
        <f>'2 уровень'!R1405</f>
        <v>40559.518272000001</v>
      </c>
      <c r="Q544" s="535">
        <f>'2 уровень'!S1405</f>
        <v>0</v>
      </c>
      <c r="R544" s="535">
        <f>'2 уровень'!T1405</f>
        <v>0</v>
      </c>
      <c r="S544" s="535">
        <f>'2 уровень'!U1405</f>
        <v>0</v>
      </c>
      <c r="T544" s="535">
        <f>'2 уровень'!V1405</f>
        <v>0</v>
      </c>
      <c r="U544" s="535">
        <f>'2 уровень'!W1405</f>
        <v>0</v>
      </c>
      <c r="V544" s="535">
        <f>'2 уровень'!X1405</f>
        <v>0</v>
      </c>
      <c r="W544" s="535">
        <f>'2 уровень'!Y1405</f>
        <v>0</v>
      </c>
      <c r="X544" s="538">
        <f>'2 уровень'!Z1405</f>
        <v>0</v>
      </c>
      <c r="Y544" s="535" t="e">
        <f>R544/Q544*100</f>
        <v>#DIV/0!</v>
      </c>
      <c r="Z544" s="535" t="e">
        <f>X544/Q544*100</f>
        <v>#DIV/0!</v>
      </c>
      <c r="AA544" s="27">
        <f>'2 уровень'!AA1405</f>
        <v>0</v>
      </c>
      <c r="AB544" s="535">
        <f>'2 уровень'!AB1405</f>
        <v>0</v>
      </c>
      <c r="AC544" s="319">
        <f t="shared" si="105"/>
        <v>0</v>
      </c>
      <c r="AD544" s="319">
        <f t="shared" si="101"/>
        <v>0</v>
      </c>
      <c r="AE544" s="855"/>
      <c r="AF544" s="18" t="e">
        <f t="shared" si="100"/>
        <v>#DIV/0!</v>
      </c>
      <c r="AH544" s="1147"/>
      <c r="AI544" s="18">
        <f t="shared" si="106"/>
        <v>0</v>
      </c>
    </row>
    <row r="545" spans="2:35" x14ac:dyDescent="0.25">
      <c r="B545" s="18">
        <v>1</v>
      </c>
      <c r="C545" s="666" t="s">
        <v>270</v>
      </c>
      <c r="D545" s="27">
        <f>'2 уровень'!F1406</f>
        <v>0</v>
      </c>
      <c r="E545" s="27">
        <f>'2 уровень'!G1406</f>
        <v>0</v>
      </c>
      <c r="F545" s="27">
        <f>'2 уровень'!H1406</f>
        <v>0</v>
      </c>
      <c r="G545" s="140" t="e">
        <f>'2 уровень'!I1406</f>
        <v>#DIV/0!</v>
      </c>
      <c r="H545" s="154">
        <f>'2 уровень'!J1406</f>
        <v>0</v>
      </c>
      <c r="I545" s="154">
        <f>'2 уровень'!K1406</f>
        <v>0</v>
      </c>
      <c r="J545" s="149">
        <f>'2 уровень'!L1406</f>
        <v>0</v>
      </c>
      <c r="K545" s="149">
        <f>'2 уровень'!M1406</f>
        <v>0</v>
      </c>
      <c r="L545" s="149">
        <f>'2 уровень'!N1406</f>
        <v>0</v>
      </c>
      <c r="M545" s="149">
        <f>'2 уровень'!O1406</f>
        <v>0</v>
      </c>
      <c r="N545" s="149">
        <f>'2 уровень'!P1406</f>
        <v>0</v>
      </c>
      <c r="O545" s="149">
        <f>'2 уровень'!Q1406</f>
        <v>0</v>
      </c>
      <c r="P545" s="535">
        <f>'2 уровень'!R1406</f>
        <v>0</v>
      </c>
      <c r="Q545" s="535">
        <f>'2 уровень'!S1406</f>
        <v>0</v>
      </c>
      <c r="R545" s="535">
        <f>'2 уровень'!T1406</f>
        <v>0</v>
      </c>
      <c r="S545" s="535">
        <f>'2 уровень'!U1406</f>
        <v>0</v>
      </c>
      <c r="T545" s="535">
        <f>'2 уровень'!V1406</f>
        <v>0</v>
      </c>
      <c r="U545" s="535">
        <f>'2 уровень'!W1406</f>
        <v>0</v>
      </c>
      <c r="V545" s="535">
        <f>'2 уровень'!X1406</f>
        <v>0</v>
      </c>
      <c r="W545" s="535">
        <f>'2 уровень'!Y1406</f>
        <v>0</v>
      </c>
      <c r="X545" s="538">
        <f>'2 уровень'!Z1406</f>
        <v>0</v>
      </c>
      <c r="Y545" s="535"/>
      <c r="Z545" s="535"/>
      <c r="AA545" s="27">
        <f>'2 уровень'!AA1406</f>
        <v>0</v>
      </c>
      <c r="AB545" s="535">
        <f>'2 уровень'!AB1406</f>
        <v>0</v>
      </c>
      <c r="AC545" s="319">
        <f t="shared" si="105"/>
        <v>0</v>
      </c>
      <c r="AD545" s="319">
        <f t="shared" si="101"/>
        <v>0</v>
      </c>
      <c r="AE545" s="855">
        <f t="shared" ref="AE545:AE553" si="107">IF(P545&gt;0,P545*1000/D545,0)</f>
        <v>0</v>
      </c>
      <c r="AF545" s="18" t="e">
        <f t="shared" si="100"/>
        <v>#DIV/0!</v>
      </c>
      <c r="AH545" s="1147"/>
      <c r="AI545" s="18">
        <f t="shared" si="106"/>
        <v>0</v>
      </c>
    </row>
    <row r="546" spans="2:35" x14ac:dyDescent="0.25">
      <c r="B546" s="18">
        <v>1</v>
      </c>
      <c r="C546" s="679" t="s">
        <v>193</v>
      </c>
      <c r="D546" s="27">
        <f>'2 уровень'!F1407</f>
        <v>0</v>
      </c>
      <c r="E546" s="27">
        <f>'2 уровень'!G1407</f>
        <v>0</v>
      </c>
      <c r="F546" s="27">
        <f>'2 уровень'!H1407</f>
        <v>0</v>
      </c>
      <c r="G546" s="140">
        <f>'2 уровень'!I1407</f>
        <v>0</v>
      </c>
      <c r="H546" s="154">
        <f>'2 уровень'!J1407</f>
        <v>0</v>
      </c>
      <c r="I546" s="154">
        <f>'2 уровень'!K1407</f>
        <v>0</v>
      </c>
      <c r="J546" s="149">
        <f>'2 уровень'!L1407</f>
        <v>0</v>
      </c>
      <c r="K546" s="149">
        <f>'2 уровень'!M1407</f>
        <v>0</v>
      </c>
      <c r="L546" s="149">
        <f>'2 уровень'!N1407</f>
        <v>0</v>
      </c>
      <c r="M546" s="149">
        <f>'2 уровень'!O1407</f>
        <v>0</v>
      </c>
      <c r="N546" s="149">
        <f>'2 уровень'!P1407</f>
        <v>0</v>
      </c>
      <c r="O546" s="149">
        <f>'2 уровень'!Q1407</f>
        <v>0</v>
      </c>
      <c r="P546" s="535">
        <f>'2 уровень'!R1407</f>
        <v>0</v>
      </c>
      <c r="Q546" s="535">
        <f>'2 уровень'!S1407</f>
        <v>0</v>
      </c>
      <c r="R546" s="535">
        <f>'2 уровень'!T1407</f>
        <v>0</v>
      </c>
      <c r="S546" s="535">
        <f>'2 уровень'!U1407</f>
        <v>0</v>
      </c>
      <c r="T546" s="535">
        <f>'2 уровень'!V1407</f>
        <v>0</v>
      </c>
      <c r="U546" s="535">
        <f>'2 уровень'!W1407</f>
        <v>0</v>
      </c>
      <c r="V546" s="535">
        <f>'2 уровень'!X1407</f>
        <v>0</v>
      </c>
      <c r="W546" s="535">
        <f>'2 уровень'!Y1407</f>
        <v>0</v>
      </c>
      <c r="X546" s="538">
        <f>'2 уровень'!Z1407</f>
        <v>0</v>
      </c>
      <c r="Y546" s="535"/>
      <c r="Z546" s="535"/>
      <c r="AA546" s="27">
        <f>'2 уровень'!AA1407</f>
        <v>0</v>
      </c>
      <c r="AB546" s="535">
        <f>'2 уровень'!AB1407</f>
        <v>0</v>
      </c>
      <c r="AC546" s="319">
        <f t="shared" si="105"/>
        <v>0</v>
      </c>
      <c r="AD546" s="319">
        <f t="shared" si="101"/>
        <v>0</v>
      </c>
      <c r="AE546" s="855">
        <f t="shared" si="107"/>
        <v>0</v>
      </c>
      <c r="AF546" s="18" t="e">
        <f t="shared" si="100"/>
        <v>#DIV/0!</v>
      </c>
      <c r="AH546" s="1147"/>
      <c r="AI546" s="18">
        <f t="shared" si="106"/>
        <v>0</v>
      </c>
    </row>
    <row r="547" spans="2:35" ht="30" x14ac:dyDescent="0.25">
      <c r="B547" s="18">
        <v>1</v>
      </c>
      <c r="C547" s="679" t="s">
        <v>461</v>
      </c>
      <c r="D547" s="27">
        <f>'2 уровень'!F1408</f>
        <v>0</v>
      </c>
      <c r="E547" s="27">
        <f>'2 уровень'!G1408</f>
        <v>0</v>
      </c>
      <c r="F547" s="27">
        <f>'2 уровень'!H1408</f>
        <v>0</v>
      </c>
      <c r="G547" s="140" t="e">
        <f>'2 уровень'!I1408</f>
        <v>#DIV/0!</v>
      </c>
      <c r="H547" s="154">
        <f>'2 уровень'!J1408</f>
        <v>0</v>
      </c>
      <c r="I547" s="154">
        <f>'2 уровень'!K1408</f>
        <v>0</v>
      </c>
      <c r="J547" s="149">
        <f>'2 уровень'!L1408</f>
        <v>0</v>
      </c>
      <c r="K547" s="149">
        <f>'2 уровень'!M1408</f>
        <v>0</v>
      </c>
      <c r="L547" s="149">
        <f>'2 уровень'!N1408</f>
        <v>0</v>
      </c>
      <c r="M547" s="149">
        <f>'2 уровень'!O1408</f>
        <v>0</v>
      </c>
      <c r="N547" s="149">
        <f>'2 уровень'!P1408</f>
        <v>0</v>
      </c>
      <c r="O547" s="149">
        <f>'2 уровень'!Q1408</f>
        <v>0</v>
      </c>
      <c r="P547" s="535">
        <f>'2 уровень'!R1408</f>
        <v>0</v>
      </c>
      <c r="Q547" s="535">
        <f>'2 уровень'!S1408</f>
        <v>0</v>
      </c>
      <c r="R547" s="535">
        <f>'2 уровень'!T1408</f>
        <v>0</v>
      </c>
      <c r="S547" s="535">
        <f>'2 уровень'!U1408</f>
        <v>0</v>
      </c>
      <c r="T547" s="535">
        <f>'2 уровень'!V1408</f>
        <v>0</v>
      </c>
      <c r="U547" s="535">
        <f>'2 уровень'!W1408</f>
        <v>0</v>
      </c>
      <c r="V547" s="535">
        <f>'2 уровень'!X1408</f>
        <v>0</v>
      </c>
      <c r="W547" s="535">
        <f>'2 уровень'!Y1408</f>
        <v>0</v>
      </c>
      <c r="X547" s="538">
        <f>'2 уровень'!Z1408</f>
        <v>0</v>
      </c>
      <c r="Y547" s="535"/>
      <c r="Z547" s="535"/>
      <c r="AA547" s="27">
        <f>'2 уровень'!AA1408</f>
        <v>0</v>
      </c>
      <c r="AB547" s="535">
        <f>'2 уровень'!AB1408</f>
        <v>0</v>
      </c>
      <c r="AC547" s="319">
        <f t="shared" si="105"/>
        <v>0</v>
      </c>
      <c r="AD547" s="319">
        <f t="shared" si="101"/>
        <v>0</v>
      </c>
      <c r="AE547" s="855">
        <f t="shared" si="107"/>
        <v>0</v>
      </c>
      <c r="AF547" s="18" t="e">
        <f t="shared" si="100"/>
        <v>#DIV/0!</v>
      </c>
      <c r="AH547" s="1147"/>
      <c r="AI547" s="18">
        <f t="shared" si="106"/>
        <v>0</v>
      </c>
    </row>
    <row r="548" spans="2:35" ht="60" x14ac:dyDescent="0.25">
      <c r="B548" s="18">
        <v>1</v>
      </c>
      <c r="C548" s="678" t="s">
        <v>462</v>
      </c>
      <c r="D548" s="27">
        <f>'2 уровень'!F1409</f>
        <v>0</v>
      </c>
      <c r="E548" s="27">
        <f>'2 уровень'!G1409</f>
        <v>0</v>
      </c>
      <c r="F548" s="27">
        <f>'2 уровень'!H1409</f>
        <v>0</v>
      </c>
      <c r="G548" s="140" t="e">
        <f>'2 уровень'!I1409</f>
        <v>#DIV/0!</v>
      </c>
      <c r="H548" s="154">
        <f>'2 уровень'!J1409</f>
        <v>0</v>
      </c>
      <c r="I548" s="154">
        <f>'2 уровень'!K1409</f>
        <v>0</v>
      </c>
      <c r="J548" s="149">
        <f>'2 уровень'!L1409</f>
        <v>0</v>
      </c>
      <c r="K548" s="149">
        <f>'2 уровень'!M1409</f>
        <v>0</v>
      </c>
      <c r="L548" s="149">
        <f>'2 уровень'!N1409</f>
        <v>0</v>
      </c>
      <c r="M548" s="149">
        <f>'2 уровень'!O1409</f>
        <v>0</v>
      </c>
      <c r="N548" s="149">
        <f>'2 уровень'!P1409</f>
        <v>0</v>
      </c>
      <c r="O548" s="149">
        <f>'2 уровень'!Q1409</f>
        <v>0</v>
      </c>
      <c r="P548" s="535">
        <f>'2 уровень'!R1409</f>
        <v>0</v>
      </c>
      <c r="Q548" s="535">
        <f>'2 уровень'!S1409</f>
        <v>0</v>
      </c>
      <c r="R548" s="535">
        <f>'2 уровень'!T1409</f>
        <v>0</v>
      </c>
      <c r="S548" s="535">
        <f>'2 уровень'!U1409</f>
        <v>0</v>
      </c>
      <c r="T548" s="535">
        <f>'2 уровень'!V1409</f>
        <v>0</v>
      </c>
      <c r="U548" s="535">
        <f>'2 уровень'!W1409</f>
        <v>0</v>
      </c>
      <c r="V548" s="535">
        <f>'2 уровень'!X1409</f>
        <v>0</v>
      </c>
      <c r="W548" s="535">
        <f>'2 уровень'!Y1409</f>
        <v>0</v>
      </c>
      <c r="X548" s="538">
        <f>'2 уровень'!Z1409</f>
        <v>0</v>
      </c>
      <c r="Y548" s="535"/>
      <c r="Z548" s="535"/>
      <c r="AA548" s="27">
        <f>'2 уровень'!AA1409</f>
        <v>0</v>
      </c>
      <c r="AB548" s="535">
        <f>'2 уровень'!AB1409</f>
        <v>0</v>
      </c>
      <c r="AC548" s="319">
        <f t="shared" si="105"/>
        <v>0</v>
      </c>
      <c r="AD548" s="319">
        <f t="shared" si="101"/>
        <v>0</v>
      </c>
      <c r="AE548" s="855">
        <f t="shared" si="107"/>
        <v>0</v>
      </c>
      <c r="AF548" s="18" t="e">
        <f t="shared" si="100"/>
        <v>#DIV/0!</v>
      </c>
      <c r="AH548" s="1147"/>
      <c r="AI548" s="18">
        <f t="shared" si="106"/>
        <v>0</v>
      </c>
    </row>
    <row r="549" spans="2:35" ht="45" x14ac:dyDescent="0.25">
      <c r="B549" s="18">
        <v>1</v>
      </c>
      <c r="C549" s="4" t="s">
        <v>463</v>
      </c>
      <c r="D549" s="27">
        <f>'2 уровень'!F1410</f>
        <v>0</v>
      </c>
      <c r="E549" s="27">
        <f>'2 уровень'!G1410</f>
        <v>0</v>
      </c>
      <c r="F549" s="27">
        <f>'2 уровень'!H1410</f>
        <v>0</v>
      </c>
      <c r="G549" s="140" t="e">
        <f>'2 уровень'!I1410</f>
        <v>#DIV/0!</v>
      </c>
      <c r="H549" s="154">
        <f>'2 уровень'!J1410</f>
        <v>0</v>
      </c>
      <c r="I549" s="154">
        <f>'2 уровень'!K1410</f>
        <v>0</v>
      </c>
      <c r="J549" s="149">
        <f>'2 уровень'!L1410</f>
        <v>0</v>
      </c>
      <c r="K549" s="149">
        <f>'2 уровень'!M1410</f>
        <v>0</v>
      </c>
      <c r="L549" s="149">
        <f>'2 уровень'!N1410</f>
        <v>0</v>
      </c>
      <c r="M549" s="149">
        <f>'2 уровень'!O1410</f>
        <v>0</v>
      </c>
      <c r="N549" s="149">
        <f>'2 уровень'!P1410</f>
        <v>0</v>
      </c>
      <c r="O549" s="149">
        <f>'2 уровень'!Q1410</f>
        <v>0</v>
      </c>
      <c r="P549" s="535">
        <f>'2 уровень'!R1410</f>
        <v>0</v>
      </c>
      <c r="Q549" s="535">
        <f>'2 уровень'!S1410</f>
        <v>0</v>
      </c>
      <c r="R549" s="535">
        <f>'2 уровень'!T1410</f>
        <v>0</v>
      </c>
      <c r="S549" s="535">
        <f>'2 уровень'!U1410</f>
        <v>0</v>
      </c>
      <c r="T549" s="535">
        <f>'2 уровень'!V1410</f>
        <v>0</v>
      </c>
      <c r="U549" s="535">
        <f>'2 уровень'!W1410</f>
        <v>0</v>
      </c>
      <c r="V549" s="535">
        <f>'2 уровень'!X1410</f>
        <v>0</v>
      </c>
      <c r="W549" s="535">
        <f>'2 уровень'!Y1410</f>
        <v>0</v>
      </c>
      <c r="X549" s="538">
        <f>'2 уровень'!Z1410</f>
        <v>0</v>
      </c>
      <c r="Y549" s="535"/>
      <c r="Z549" s="535"/>
      <c r="AA549" s="27">
        <f>'2 уровень'!AA1410</f>
        <v>0</v>
      </c>
      <c r="AB549" s="535">
        <f>'2 уровень'!AB1410</f>
        <v>0</v>
      </c>
      <c r="AC549" s="319">
        <f t="shared" si="105"/>
        <v>0</v>
      </c>
      <c r="AD549" s="319">
        <f t="shared" si="101"/>
        <v>0</v>
      </c>
      <c r="AE549" s="855">
        <f t="shared" si="107"/>
        <v>0</v>
      </c>
      <c r="AF549" s="18" t="e">
        <f t="shared" si="100"/>
        <v>#DIV/0!</v>
      </c>
      <c r="AH549" s="1147"/>
      <c r="AI549" s="18">
        <f t="shared" si="106"/>
        <v>0</v>
      </c>
    </row>
    <row r="550" spans="2:35" ht="75" x14ac:dyDescent="0.25">
      <c r="B550" s="18">
        <v>1</v>
      </c>
      <c r="C550" s="4" t="s">
        <v>464</v>
      </c>
      <c r="D550" s="27">
        <f>'2 уровень'!F1411</f>
        <v>0</v>
      </c>
      <c r="E550" s="27">
        <f>'2 уровень'!G1411</f>
        <v>0</v>
      </c>
      <c r="F550" s="27">
        <f>'2 уровень'!H1411</f>
        <v>0</v>
      </c>
      <c r="G550" s="140" t="e">
        <f>'2 уровень'!I1411</f>
        <v>#DIV/0!</v>
      </c>
      <c r="H550" s="154">
        <f>'2 уровень'!J1411</f>
        <v>0</v>
      </c>
      <c r="I550" s="154">
        <f>'2 уровень'!K1411</f>
        <v>0</v>
      </c>
      <c r="J550" s="149">
        <f>'2 уровень'!L1411</f>
        <v>0</v>
      </c>
      <c r="K550" s="149">
        <f>'2 уровень'!M1411</f>
        <v>0</v>
      </c>
      <c r="L550" s="149">
        <f>'2 уровень'!N1411</f>
        <v>0</v>
      </c>
      <c r="M550" s="149">
        <f>'2 уровень'!O1411</f>
        <v>0</v>
      </c>
      <c r="N550" s="149">
        <f>'2 уровень'!P1411</f>
        <v>0</v>
      </c>
      <c r="O550" s="149">
        <f>'2 уровень'!Q1411</f>
        <v>0</v>
      </c>
      <c r="P550" s="535">
        <f>'2 уровень'!R1411</f>
        <v>0</v>
      </c>
      <c r="Q550" s="535">
        <f>'2 уровень'!S1411</f>
        <v>0</v>
      </c>
      <c r="R550" s="535">
        <f>'2 уровень'!T1411</f>
        <v>0</v>
      </c>
      <c r="S550" s="535">
        <f>'2 уровень'!U1411</f>
        <v>0</v>
      </c>
      <c r="T550" s="535">
        <f>'2 уровень'!V1411</f>
        <v>0</v>
      </c>
      <c r="U550" s="535">
        <f>'2 уровень'!W1411</f>
        <v>0</v>
      </c>
      <c r="V550" s="535">
        <f>'2 уровень'!X1411</f>
        <v>0</v>
      </c>
      <c r="W550" s="535">
        <f>'2 уровень'!Y1411</f>
        <v>0</v>
      </c>
      <c r="X550" s="538">
        <f>'2 уровень'!Z1411</f>
        <v>0</v>
      </c>
      <c r="Y550" s="535"/>
      <c r="Z550" s="535"/>
      <c r="AA550" s="27">
        <f>'2 уровень'!AA1411</f>
        <v>0</v>
      </c>
      <c r="AB550" s="535">
        <f>'2 уровень'!AB1411</f>
        <v>0</v>
      </c>
      <c r="AC550" s="319">
        <f t="shared" si="105"/>
        <v>0</v>
      </c>
      <c r="AD550" s="319">
        <f t="shared" si="101"/>
        <v>0</v>
      </c>
      <c r="AE550" s="855">
        <f t="shared" si="107"/>
        <v>0</v>
      </c>
      <c r="AF550" s="18" t="e">
        <f t="shared" si="100"/>
        <v>#DIV/0!</v>
      </c>
      <c r="AH550" s="1147"/>
      <c r="AI550" s="18">
        <f t="shared" si="106"/>
        <v>0</v>
      </c>
    </row>
    <row r="551" spans="2:35" ht="30" x14ac:dyDescent="0.25">
      <c r="B551" s="18">
        <v>1</v>
      </c>
      <c r="C551" s="4" t="s">
        <v>619</v>
      </c>
      <c r="D551" s="27">
        <f>'2 уровень'!F1412</f>
        <v>0</v>
      </c>
      <c r="E551" s="27">
        <f>'2 уровень'!G1412</f>
        <v>0</v>
      </c>
      <c r="F551" s="27">
        <f>'2 уровень'!H1412</f>
        <v>0</v>
      </c>
      <c r="G551" s="140" t="e">
        <f>'2 уровень'!I1412</f>
        <v>#DIV/0!</v>
      </c>
      <c r="H551" s="154">
        <f>'2 уровень'!J1412</f>
        <v>0</v>
      </c>
      <c r="I551" s="154">
        <f>'2 уровень'!K1412</f>
        <v>0</v>
      </c>
      <c r="J551" s="149">
        <f>'2 уровень'!L1412</f>
        <v>0</v>
      </c>
      <c r="K551" s="149">
        <f>'2 уровень'!M1412</f>
        <v>0</v>
      </c>
      <c r="L551" s="149">
        <f>'2 уровень'!N1412</f>
        <v>0</v>
      </c>
      <c r="M551" s="149">
        <f>'2 уровень'!O1412</f>
        <v>0</v>
      </c>
      <c r="N551" s="149">
        <f>'2 уровень'!P1412</f>
        <v>0</v>
      </c>
      <c r="O551" s="149">
        <f>'2 уровень'!Q1412</f>
        <v>0</v>
      </c>
      <c r="P551" s="535">
        <f>'2 уровень'!R1412</f>
        <v>0</v>
      </c>
      <c r="Q551" s="535">
        <f>'2 уровень'!S1412</f>
        <v>0</v>
      </c>
      <c r="R551" s="535">
        <f>'2 уровень'!T1412</f>
        <v>0</v>
      </c>
      <c r="S551" s="535">
        <f>'2 уровень'!U1412</f>
        <v>0</v>
      </c>
      <c r="T551" s="535">
        <f>'2 уровень'!V1412</f>
        <v>0</v>
      </c>
      <c r="U551" s="535">
        <f>'2 уровень'!W1412</f>
        <v>0</v>
      </c>
      <c r="V551" s="535">
        <f>'2 уровень'!X1412</f>
        <v>0</v>
      </c>
      <c r="W551" s="535">
        <f>'2 уровень'!Y1412</f>
        <v>0</v>
      </c>
      <c r="X551" s="538">
        <f>'2 уровень'!Z1412</f>
        <v>0</v>
      </c>
      <c r="Y551" s="535"/>
      <c r="Z551" s="535"/>
      <c r="AA551" s="27">
        <f>'2 уровень'!AA1414</f>
        <v>0</v>
      </c>
      <c r="AB551" s="535">
        <f>'2 уровень'!AB1414</f>
        <v>0</v>
      </c>
      <c r="AC551" s="319">
        <f t="shared" si="105"/>
        <v>0</v>
      </c>
      <c r="AD551" s="319">
        <f t="shared" si="101"/>
        <v>0</v>
      </c>
      <c r="AE551" s="855">
        <f t="shared" si="107"/>
        <v>0</v>
      </c>
      <c r="AF551" s="18" t="e">
        <f t="shared" si="100"/>
        <v>#DIV/0!</v>
      </c>
      <c r="AH551" s="1147"/>
      <c r="AI551" s="18">
        <f t="shared" si="106"/>
        <v>0</v>
      </c>
    </row>
    <row r="552" spans="2:35" ht="30" x14ac:dyDescent="0.25">
      <c r="B552" s="18">
        <v>1</v>
      </c>
      <c r="C552" s="4" t="s">
        <v>621</v>
      </c>
      <c r="D552" s="27">
        <f>'2 уровень'!F1413</f>
        <v>0</v>
      </c>
      <c r="E552" s="27">
        <f>'2 уровень'!G1413</f>
        <v>0</v>
      </c>
      <c r="F552" s="27">
        <f>'2 уровень'!H1413</f>
        <v>0</v>
      </c>
      <c r="G552" s="140" t="e">
        <f>'2 уровень'!I1413</f>
        <v>#DIV/0!</v>
      </c>
      <c r="H552" s="154">
        <f>'2 уровень'!J1413</f>
        <v>0</v>
      </c>
      <c r="I552" s="154">
        <f>'2 уровень'!K1413</f>
        <v>0</v>
      </c>
      <c r="J552" s="149">
        <f>'2 уровень'!L1413</f>
        <v>0</v>
      </c>
      <c r="K552" s="149">
        <f>'2 уровень'!M1413</f>
        <v>0</v>
      </c>
      <c r="L552" s="149">
        <f>'2 уровень'!N1413</f>
        <v>0</v>
      </c>
      <c r="M552" s="149">
        <f>'2 уровень'!O1413</f>
        <v>0</v>
      </c>
      <c r="N552" s="149">
        <f>'2 уровень'!P1413</f>
        <v>0</v>
      </c>
      <c r="O552" s="149">
        <f>'2 уровень'!Q1413</f>
        <v>0</v>
      </c>
      <c r="P552" s="535">
        <f>'2 уровень'!R1413</f>
        <v>0</v>
      </c>
      <c r="Q552" s="535">
        <f>'2 уровень'!S1413</f>
        <v>0</v>
      </c>
      <c r="R552" s="535">
        <f>'2 уровень'!T1413</f>
        <v>0</v>
      </c>
      <c r="S552" s="535">
        <f>'2 уровень'!U1413</f>
        <v>0</v>
      </c>
      <c r="T552" s="535">
        <f>'2 уровень'!V1413</f>
        <v>0</v>
      </c>
      <c r="U552" s="535">
        <f>'2 уровень'!W1413</f>
        <v>0</v>
      </c>
      <c r="V552" s="535">
        <f>'2 уровень'!X1413</f>
        <v>0</v>
      </c>
      <c r="W552" s="535">
        <f>'2 уровень'!Y1413</f>
        <v>0</v>
      </c>
      <c r="X552" s="538">
        <f>'2 уровень'!Z1413</f>
        <v>0</v>
      </c>
      <c r="Y552" s="535"/>
      <c r="Z552" s="535"/>
      <c r="AA552" s="27">
        <f>'2 уровень'!AA1415</f>
        <v>0</v>
      </c>
      <c r="AB552" s="535">
        <f>'2 уровень'!AB1415</f>
        <v>0</v>
      </c>
      <c r="AC552" s="319">
        <f t="shared" si="105"/>
        <v>0</v>
      </c>
      <c r="AD552" s="319">
        <f t="shared" si="101"/>
        <v>0</v>
      </c>
      <c r="AE552" s="855">
        <f t="shared" si="107"/>
        <v>0</v>
      </c>
      <c r="AF552" s="18" t="e">
        <f t="shared" si="100"/>
        <v>#DIV/0!</v>
      </c>
      <c r="AH552" s="1147"/>
      <c r="AI552" s="18">
        <f t="shared" si="106"/>
        <v>0</v>
      </c>
    </row>
    <row r="553" spans="2:35" x14ac:dyDescent="0.25">
      <c r="B553" s="18">
        <v>1</v>
      </c>
      <c r="C553" s="4" t="s">
        <v>131</v>
      </c>
      <c r="D553" s="27">
        <f>'2 уровень'!F1414</f>
        <v>0</v>
      </c>
      <c r="E553" s="27">
        <f>'2 уровень'!G1414</f>
        <v>0</v>
      </c>
      <c r="F553" s="27">
        <f>'2 уровень'!H1414</f>
        <v>0</v>
      </c>
      <c r="G553" s="140" t="e">
        <f>'2 уровень'!I1414</f>
        <v>#DIV/0!</v>
      </c>
      <c r="H553" s="154">
        <f>'2 уровень'!J1414</f>
        <v>0</v>
      </c>
      <c r="I553" s="154">
        <f>'2 уровень'!K1414</f>
        <v>0</v>
      </c>
      <c r="J553" s="149">
        <f>'2 уровень'!L1414</f>
        <v>0</v>
      </c>
      <c r="K553" s="149">
        <f>'2 уровень'!M1414</f>
        <v>0</v>
      </c>
      <c r="L553" s="149">
        <f>'2 уровень'!N1414</f>
        <v>0</v>
      </c>
      <c r="M553" s="149">
        <f>'2 уровень'!O1414</f>
        <v>0</v>
      </c>
      <c r="N553" s="149">
        <f>'2 уровень'!P1414</f>
        <v>0</v>
      </c>
      <c r="O553" s="149">
        <f>'2 уровень'!Q1414</f>
        <v>0</v>
      </c>
      <c r="P553" s="535">
        <f>'2 уровень'!R1414</f>
        <v>0</v>
      </c>
      <c r="Q553" s="535">
        <f>'2 уровень'!S1414</f>
        <v>0</v>
      </c>
      <c r="R553" s="535">
        <f>'2 уровень'!T1414</f>
        <v>0</v>
      </c>
      <c r="S553" s="535">
        <f>'2 уровень'!U1414</f>
        <v>0</v>
      </c>
      <c r="T553" s="535">
        <f>'2 уровень'!V1414</f>
        <v>0</v>
      </c>
      <c r="U553" s="535">
        <f>'2 уровень'!W1414</f>
        <v>0</v>
      </c>
      <c r="V553" s="535">
        <f>'2 уровень'!X1414</f>
        <v>0</v>
      </c>
      <c r="W553" s="535">
        <f>'2 уровень'!Y1414</f>
        <v>0</v>
      </c>
      <c r="X553" s="538">
        <f>'2 уровень'!Z1414</f>
        <v>0</v>
      </c>
      <c r="Y553" s="535"/>
      <c r="Z553" s="535"/>
      <c r="AA553" s="27">
        <f>'2 уровень'!AA1416</f>
        <v>0</v>
      </c>
      <c r="AB553" s="535">
        <f>'2 уровень'!AB1416</f>
        <v>0</v>
      </c>
      <c r="AC553" s="319">
        <f t="shared" si="105"/>
        <v>0</v>
      </c>
      <c r="AD553" s="319">
        <f t="shared" si="101"/>
        <v>0</v>
      </c>
      <c r="AE553" s="855">
        <f t="shared" si="107"/>
        <v>0</v>
      </c>
      <c r="AF553" s="18" t="e">
        <f t="shared" si="100"/>
        <v>#DIV/0!</v>
      </c>
      <c r="AH553" s="1147"/>
      <c r="AI553" s="18">
        <f t="shared" si="106"/>
        <v>0</v>
      </c>
    </row>
    <row r="554" spans="2:35" x14ac:dyDescent="0.25">
      <c r="B554" s="18">
        <v>1</v>
      </c>
      <c r="C554" s="4" t="s">
        <v>222</v>
      </c>
      <c r="D554" s="27">
        <f>'2 уровень'!F1415</f>
        <v>0</v>
      </c>
      <c r="E554" s="27">
        <f>'2 уровень'!G1415</f>
        <v>0</v>
      </c>
      <c r="F554" s="27">
        <f>'2 уровень'!H1415</f>
        <v>0</v>
      </c>
      <c r="G554" s="140" t="e">
        <f>'2 уровень'!I1415</f>
        <v>#DIV/0!</v>
      </c>
      <c r="H554" s="154">
        <f>'2 уровень'!J1415</f>
        <v>0</v>
      </c>
      <c r="I554" s="154">
        <f>'2 уровень'!K1415</f>
        <v>0</v>
      </c>
      <c r="J554" s="149">
        <f>'2 уровень'!L1415</f>
        <v>0</v>
      </c>
      <c r="K554" s="149">
        <f>'2 уровень'!M1415</f>
        <v>0</v>
      </c>
      <c r="L554" s="149">
        <f>'2 уровень'!N1415</f>
        <v>0</v>
      </c>
      <c r="M554" s="149">
        <f>'2 уровень'!O1415</f>
        <v>0</v>
      </c>
      <c r="N554" s="149">
        <f>'2 уровень'!P1415</f>
        <v>0</v>
      </c>
      <c r="O554" s="149">
        <f>'2 уровень'!Q1415</f>
        <v>0</v>
      </c>
      <c r="P554" s="535">
        <f>'2 уровень'!R1415</f>
        <v>0</v>
      </c>
      <c r="Q554" s="535">
        <f>'2 уровень'!S1415</f>
        <v>0</v>
      </c>
      <c r="R554" s="535">
        <f>'2 уровень'!T1415</f>
        <v>0</v>
      </c>
      <c r="S554" s="535">
        <f>'2 уровень'!U1415</f>
        <v>0</v>
      </c>
      <c r="T554" s="535">
        <f>'2 уровень'!V1415</f>
        <v>0</v>
      </c>
      <c r="U554" s="535">
        <f>'2 уровень'!W1415</f>
        <v>0</v>
      </c>
      <c r="V554" s="535">
        <f>'2 уровень'!X1415</f>
        <v>0</v>
      </c>
      <c r="W554" s="535">
        <f>'2 уровень'!Y1415</f>
        <v>0</v>
      </c>
      <c r="X554" s="538">
        <f>'2 уровень'!Z1415</f>
        <v>0</v>
      </c>
      <c r="Y554" s="535"/>
      <c r="Z554" s="535"/>
      <c r="AA554" s="27">
        <f>'2 уровень'!AA1417</f>
        <v>0</v>
      </c>
      <c r="AB554" s="535">
        <f>'2 уровень'!AB1417</f>
        <v>0</v>
      </c>
      <c r="AC554" s="319">
        <f t="shared" si="105"/>
        <v>0</v>
      </c>
      <c r="AD554" s="319">
        <f t="shared" si="101"/>
        <v>0</v>
      </c>
      <c r="AE554" s="855"/>
      <c r="AH554" s="1147"/>
      <c r="AI554" s="18">
        <f t="shared" si="106"/>
        <v>0</v>
      </c>
    </row>
    <row r="555" spans="2:35" ht="45" x14ac:dyDescent="0.25">
      <c r="B555" s="18">
        <v>1</v>
      </c>
      <c r="C555" s="662" t="s">
        <v>465</v>
      </c>
      <c r="D555" s="27">
        <f>'2 уровень'!F1416</f>
        <v>0</v>
      </c>
      <c r="E555" s="27">
        <f>'2 уровень'!G1416</f>
        <v>0</v>
      </c>
      <c r="F555" s="27">
        <f>'2 уровень'!H1416</f>
        <v>0</v>
      </c>
      <c r="G555" s="140" t="e">
        <f>'2 уровень'!I1416</f>
        <v>#DIV/0!</v>
      </c>
      <c r="H555" s="154">
        <f>'2 уровень'!J1416</f>
        <v>0</v>
      </c>
      <c r="I555" s="154">
        <f>'2 уровень'!K1416</f>
        <v>0</v>
      </c>
      <c r="J555" s="149">
        <f>'2 уровень'!L1416</f>
        <v>0</v>
      </c>
      <c r="K555" s="149">
        <f>'2 уровень'!M1416</f>
        <v>0</v>
      </c>
      <c r="L555" s="149">
        <f>'2 уровень'!N1416</f>
        <v>0</v>
      </c>
      <c r="M555" s="149">
        <f>'2 уровень'!O1416</f>
        <v>0</v>
      </c>
      <c r="N555" s="149">
        <f>'2 уровень'!P1416</f>
        <v>0</v>
      </c>
      <c r="O555" s="149">
        <f>'2 уровень'!Q1416</f>
        <v>0</v>
      </c>
      <c r="P555" s="535">
        <f>'2 уровень'!R1416</f>
        <v>0</v>
      </c>
      <c r="Q555" s="535">
        <f>'2 уровень'!S1416</f>
        <v>0</v>
      </c>
      <c r="R555" s="535">
        <f>'2 уровень'!T1416</f>
        <v>0</v>
      </c>
      <c r="S555" s="535">
        <f>'2 уровень'!U1416</f>
        <v>0</v>
      </c>
      <c r="T555" s="535">
        <f>'2 уровень'!V1416</f>
        <v>0</v>
      </c>
      <c r="U555" s="535">
        <f>'2 уровень'!W1416</f>
        <v>0</v>
      </c>
      <c r="V555" s="535">
        <f>'2 уровень'!X1416</f>
        <v>0</v>
      </c>
      <c r="W555" s="535">
        <f>'2 уровень'!Y1416</f>
        <v>0</v>
      </c>
      <c r="X555" s="538">
        <f>'2 уровень'!Z1416</f>
        <v>0</v>
      </c>
      <c r="Y555" s="535"/>
      <c r="Z555" s="535"/>
      <c r="AA555" s="27">
        <f>'2 уровень'!AA1419</f>
        <v>0</v>
      </c>
      <c r="AB555" s="535">
        <f>'2 уровень'!AB1419</f>
        <v>0</v>
      </c>
      <c r="AC555" s="319">
        <f t="shared" si="105"/>
        <v>0</v>
      </c>
      <c r="AD555" s="319">
        <f t="shared" si="101"/>
        <v>0</v>
      </c>
      <c r="AE555" s="855">
        <f>IF(P555&gt;0,P555*1000/D555,0)</f>
        <v>0</v>
      </c>
      <c r="AF555" s="18" t="e">
        <f>R555/F555*1000</f>
        <v>#DIV/0!</v>
      </c>
      <c r="AH555" s="1147"/>
      <c r="AI555" s="18">
        <f t="shared" si="106"/>
        <v>0</v>
      </c>
    </row>
    <row r="556" spans="2:35" ht="78.75" x14ac:dyDescent="0.25">
      <c r="B556" s="18">
        <v>1</v>
      </c>
      <c r="C556" s="733" t="s">
        <v>510</v>
      </c>
      <c r="D556" s="27">
        <f>'2 уровень'!F1417</f>
        <v>0</v>
      </c>
      <c r="E556" s="27">
        <f>'2 уровень'!G1417</f>
        <v>0</v>
      </c>
      <c r="F556" s="27">
        <f>'2 уровень'!H1417</f>
        <v>0</v>
      </c>
      <c r="G556" s="140" t="e">
        <f>'2 уровень'!I1417</f>
        <v>#DIV/0!</v>
      </c>
      <c r="H556" s="154">
        <f>'2 уровень'!J1417</f>
        <v>0</v>
      </c>
      <c r="I556" s="154">
        <f>'2 уровень'!K1417</f>
        <v>0</v>
      </c>
      <c r="J556" s="149">
        <f>'2 уровень'!L1417</f>
        <v>0</v>
      </c>
      <c r="K556" s="149">
        <f>'2 уровень'!M1417</f>
        <v>0</v>
      </c>
      <c r="L556" s="149">
        <f>'2 уровень'!N1417</f>
        <v>0</v>
      </c>
      <c r="M556" s="149">
        <f>'2 уровень'!O1417</f>
        <v>0</v>
      </c>
      <c r="N556" s="149">
        <f>'2 уровень'!P1417</f>
        <v>0</v>
      </c>
      <c r="O556" s="149">
        <f>'2 уровень'!Q1417</f>
        <v>0</v>
      </c>
      <c r="P556" s="535">
        <f>'2 уровень'!R1417</f>
        <v>0</v>
      </c>
      <c r="Q556" s="535">
        <f>'2 уровень'!S1417</f>
        <v>0</v>
      </c>
      <c r="R556" s="535">
        <f>'2 уровень'!T1417</f>
        <v>0</v>
      </c>
      <c r="S556" s="535">
        <f>'2 уровень'!U1417</f>
        <v>0</v>
      </c>
      <c r="T556" s="535">
        <f>'2 уровень'!V1417</f>
        <v>0</v>
      </c>
      <c r="U556" s="535">
        <f>'2 уровень'!W1417</f>
        <v>0</v>
      </c>
      <c r="V556" s="535">
        <f>'2 уровень'!X1417</f>
        <v>0</v>
      </c>
      <c r="W556" s="535">
        <f>'2 уровень'!Y1417</f>
        <v>0</v>
      </c>
      <c r="X556" s="538">
        <f>'2 уровень'!Z1417</f>
        <v>0</v>
      </c>
      <c r="Y556" s="535" t="e">
        <f>R556/Q556*100</f>
        <v>#DIV/0!</v>
      </c>
      <c r="Z556" s="535" t="e">
        <f>X556/Q556*100</f>
        <v>#DIV/0!</v>
      </c>
      <c r="AA556" s="27">
        <f>'2 уровень'!AA1420</f>
        <v>0</v>
      </c>
      <c r="AB556" s="535">
        <f>'2 уровень'!AB1420</f>
        <v>0</v>
      </c>
      <c r="AC556" s="319">
        <f t="shared" si="105"/>
        <v>0</v>
      </c>
      <c r="AD556" s="319">
        <f t="shared" si="101"/>
        <v>0</v>
      </c>
      <c r="AE556" s="855">
        <f>IF(P556&gt;0,P556*1000/D556,0)</f>
        <v>0</v>
      </c>
      <c r="AF556" s="18" t="e">
        <f>R556/F556*1000</f>
        <v>#DIV/0!</v>
      </c>
      <c r="AH556" s="1147"/>
      <c r="AI556" s="18">
        <f>E558-D558</f>
        <v>0</v>
      </c>
    </row>
    <row r="557" spans="2:35" ht="31.5" x14ac:dyDescent="0.25">
      <c r="B557" s="18">
        <v>1</v>
      </c>
      <c r="C557" s="733" t="s">
        <v>342</v>
      </c>
      <c r="D557" s="27">
        <f>'2 уровень'!F1418</f>
        <v>0</v>
      </c>
      <c r="E557" s="27">
        <f>'2 уровень'!G1418</f>
        <v>0</v>
      </c>
      <c r="F557" s="27">
        <f>'2 уровень'!H1418</f>
        <v>0</v>
      </c>
      <c r="G557" s="140" t="e">
        <f>'2 уровень'!I1418</f>
        <v>#DIV/0!</v>
      </c>
      <c r="H557" s="154">
        <f>'2 уровень'!J1418</f>
        <v>0</v>
      </c>
      <c r="I557" s="154">
        <f>'2 уровень'!K1418</f>
        <v>0</v>
      </c>
      <c r="J557" s="149">
        <f>'2 уровень'!L1418</f>
        <v>0</v>
      </c>
      <c r="K557" s="149">
        <f>'2 уровень'!M1418</f>
        <v>0</v>
      </c>
      <c r="L557" s="149">
        <f>'2 уровень'!N1418</f>
        <v>0</v>
      </c>
      <c r="M557" s="149">
        <f>'2 уровень'!O1418</f>
        <v>0</v>
      </c>
      <c r="N557" s="149">
        <f>'2 уровень'!P1418</f>
        <v>0</v>
      </c>
      <c r="O557" s="149">
        <f>'2 уровень'!Q1418</f>
        <v>0</v>
      </c>
      <c r="P557" s="535">
        <f>'2 уровень'!R1418</f>
        <v>0</v>
      </c>
      <c r="Q557" s="535">
        <f>'2 уровень'!S1418</f>
        <v>0</v>
      </c>
      <c r="R557" s="535">
        <f>'2 уровень'!T1418</f>
        <v>0</v>
      </c>
      <c r="S557" s="535">
        <f>'2 уровень'!U1418</f>
        <v>0</v>
      </c>
      <c r="T557" s="535">
        <f>'2 уровень'!V1418</f>
        <v>0</v>
      </c>
      <c r="U557" s="535">
        <f>'2 уровень'!W1418</f>
        <v>0</v>
      </c>
      <c r="V557" s="535">
        <f>'2 уровень'!X1418</f>
        <v>0</v>
      </c>
      <c r="W557" s="535">
        <f>'2 уровень'!Y1418</f>
        <v>0</v>
      </c>
      <c r="X557" s="538">
        <f>'2 уровень'!Z1418</f>
        <v>0</v>
      </c>
      <c r="Y557" s="535"/>
      <c r="Z557" s="535"/>
      <c r="AA557" s="27"/>
      <c r="AB557" s="535"/>
      <c r="AC557" s="319"/>
      <c r="AD557" s="319"/>
      <c r="AE557" s="855"/>
      <c r="AH557" s="1147"/>
    </row>
    <row r="558" spans="2:35" ht="30" x14ac:dyDescent="0.25">
      <c r="B558" s="18">
        <v>1</v>
      </c>
      <c r="C558" s="678" t="s">
        <v>194</v>
      </c>
      <c r="D558" s="27">
        <f>'2 уровень'!F1419</f>
        <v>0</v>
      </c>
      <c r="E558" s="27">
        <f>'2 уровень'!G1419</f>
        <v>0</v>
      </c>
      <c r="F558" s="27">
        <f>'2 уровень'!H1419</f>
        <v>0</v>
      </c>
      <c r="G558" s="140">
        <f>'2 уровень'!I1419</f>
        <v>0</v>
      </c>
      <c r="H558" s="154">
        <f>'2 уровень'!J1419</f>
        <v>0</v>
      </c>
      <c r="I558" s="154">
        <f>'2 уровень'!K1419</f>
        <v>0</v>
      </c>
      <c r="J558" s="149">
        <f>'2 уровень'!L1419</f>
        <v>0</v>
      </c>
      <c r="K558" s="149">
        <f>'2 уровень'!M1419</f>
        <v>0</v>
      </c>
      <c r="L558" s="149">
        <f>'2 уровень'!N1419</f>
        <v>0</v>
      </c>
      <c r="M558" s="149">
        <f>'2 уровень'!O1419</f>
        <v>0</v>
      </c>
      <c r="N558" s="149">
        <f>'2 уровень'!P1419</f>
        <v>0</v>
      </c>
      <c r="O558" s="149">
        <f>'2 уровень'!Q1419</f>
        <v>0</v>
      </c>
      <c r="P558" s="535">
        <f>'2 уровень'!R1419</f>
        <v>0</v>
      </c>
      <c r="Q558" s="535">
        <f>'2 уровень'!S1419</f>
        <v>0</v>
      </c>
      <c r="R558" s="535">
        <f>'2 уровень'!T1419</f>
        <v>0</v>
      </c>
      <c r="S558" s="535">
        <f>'2 уровень'!U1419</f>
        <v>0</v>
      </c>
      <c r="T558" s="535">
        <f>'2 уровень'!V1419</f>
        <v>0</v>
      </c>
      <c r="U558" s="535">
        <f>'2 уровень'!W1419</f>
        <v>0</v>
      </c>
      <c r="V558" s="535">
        <f>'2 уровень'!X1419</f>
        <v>0</v>
      </c>
      <c r="W558" s="535">
        <f>'2 уровень'!Y1419</f>
        <v>0</v>
      </c>
      <c r="X558" s="538">
        <f>'2 уровень'!Z1419</f>
        <v>0</v>
      </c>
      <c r="Y558" s="535" t="e">
        <f>R558/Q558*100</f>
        <v>#DIV/0!</v>
      </c>
      <c r="Z558" s="535" t="e">
        <f>X558/Q558*100</f>
        <v>#DIV/0!</v>
      </c>
      <c r="AA558" s="27">
        <f>'2 уровень'!AA1424</f>
        <v>0</v>
      </c>
      <c r="AB558" s="535">
        <f>'2 уровень'!AB1424</f>
        <v>0</v>
      </c>
      <c r="AC558" s="319">
        <f t="shared" si="105"/>
        <v>0</v>
      </c>
      <c r="AD558" s="319">
        <f t="shared" si="101"/>
        <v>0</v>
      </c>
      <c r="AE558" s="855">
        <f t="shared" ref="AE558:AE568" si="108">IF(P558&gt;0,P558*1000/D558,0)</f>
        <v>0</v>
      </c>
      <c r="AF558" s="18" t="e">
        <f t="shared" ref="AF558:AF579" si="109">R558/F558*1000</f>
        <v>#DIV/0!</v>
      </c>
      <c r="AH558" s="1147"/>
      <c r="AI558" s="18">
        <f t="shared" ref="AI558:AI589" si="110">E559-D559</f>
        <v>0</v>
      </c>
    </row>
    <row r="559" spans="2:35" ht="75" x14ac:dyDescent="0.25">
      <c r="B559" s="18">
        <v>1</v>
      </c>
      <c r="C559" s="4" t="s">
        <v>511</v>
      </c>
      <c r="D559" s="27">
        <f>'2 уровень'!F1420</f>
        <v>0</v>
      </c>
      <c r="E559" s="27">
        <f>'2 уровень'!G1420</f>
        <v>0</v>
      </c>
      <c r="F559" s="27">
        <f>'2 уровень'!H1420</f>
        <v>3</v>
      </c>
      <c r="G559" s="140" t="e">
        <f>'2 уровень'!I1420</f>
        <v>#DIV/0!</v>
      </c>
      <c r="H559" s="154">
        <f>'2 уровень'!J1420</f>
        <v>0</v>
      </c>
      <c r="I559" s="154">
        <f>'2 уровень'!K1420</f>
        <v>0</v>
      </c>
      <c r="J559" s="149">
        <f>'2 уровень'!L1420</f>
        <v>0</v>
      </c>
      <c r="K559" s="149">
        <f>'2 уровень'!M1420</f>
        <v>0</v>
      </c>
      <c r="L559" s="149">
        <f>'2 уровень'!N1420</f>
        <v>0</v>
      </c>
      <c r="M559" s="149">
        <f>'2 уровень'!O1420</f>
        <v>0</v>
      </c>
      <c r="N559" s="149">
        <f>'2 уровень'!P1420</f>
        <v>0</v>
      </c>
      <c r="O559" s="149">
        <f>'2 уровень'!Q1420</f>
        <v>0</v>
      </c>
      <c r="P559" s="535">
        <f>'2 уровень'!R1420</f>
        <v>23747.009980000003</v>
      </c>
      <c r="Q559" s="535">
        <f>'2 уровень'!S1420</f>
        <v>0</v>
      </c>
      <c r="R559" s="535">
        <f>'2 уровень'!T1420</f>
        <v>9.4370600000000007</v>
      </c>
      <c r="S559" s="535">
        <f>'2 уровень'!U1420</f>
        <v>0</v>
      </c>
      <c r="T559" s="535">
        <f>'2 уровень'!V1420</f>
        <v>0</v>
      </c>
      <c r="U559" s="535">
        <f>'2 уровень'!W1420</f>
        <v>9.4370600000000007</v>
      </c>
      <c r="V559" s="535">
        <f>'2 уровень'!X1420</f>
        <v>0</v>
      </c>
      <c r="W559" s="535">
        <f>'2 уровень'!Y1420</f>
        <v>0</v>
      </c>
      <c r="X559" s="538">
        <f>'2 уровень'!Z1420</f>
        <v>9.4370600000000007</v>
      </c>
      <c r="Y559" s="535" t="e">
        <f>R559/Q559*100</f>
        <v>#DIV/0!</v>
      </c>
      <c r="Z559" s="535" t="e">
        <f>X559/Q559*100</f>
        <v>#DIV/0!</v>
      </c>
      <c r="AA559" s="27">
        <f>'2 уровень'!AA1425</f>
        <v>0</v>
      </c>
      <c r="AB559" s="535">
        <f>'2 уровень'!AB1425</f>
        <v>0</v>
      </c>
      <c r="AC559" s="319">
        <f t="shared" si="105"/>
        <v>9437.0600000000013</v>
      </c>
      <c r="AD559" s="319">
        <f t="shared" si="101"/>
        <v>0</v>
      </c>
      <c r="AE559" s="855" t="e">
        <f t="shared" si="108"/>
        <v>#DIV/0!</v>
      </c>
      <c r="AF559" s="18">
        <f t="shared" si="109"/>
        <v>3145.686666666667</v>
      </c>
      <c r="AH559" s="1147"/>
      <c r="AI559" s="18">
        <f t="shared" si="110"/>
        <v>0</v>
      </c>
    </row>
    <row r="560" spans="2:35" x14ac:dyDescent="0.25">
      <c r="B560" s="18">
        <v>1</v>
      </c>
      <c r="C560" s="4" t="s">
        <v>623</v>
      </c>
      <c r="D560" s="27">
        <f>'2 уровень'!F1421</f>
        <v>0</v>
      </c>
      <c r="E560" s="27">
        <f>'2 уровень'!G1421</f>
        <v>0</v>
      </c>
      <c r="F560" s="27">
        <f>'2 уровень'!H1421</f>
        <v>1</v>
      </c>
      <c r="G560" s="140" t="e">
        <f>'2 уровень'!I1421</f>
        <v>#DIV/0!</v>
      </c>
      <c r="H560" s="154">
        <f>'2 уровень'!J1421</f>
        <v>0</v>
      </c>
      <c r="I560" s="154">
        <f>'2 уровень'!K1421</f>
        <v>0</v>
      </c>
      <c r="J560" s="149">
        <f>'2 уровень'!L1421</f>
        <v>0</v>
      </c>
      <c r="K560" s="149">
        <f>'2 уровень'!M1421</f>
        <v>0</v>
      </c>
      <c r="L560" s="149">
        <f>'2 уровень'!N1421</f>
        <v>0</v>
      </c>
      <c r="M560" s="149">
        <f>'2 уровень'!O1421</f>
        <v>0</v>
      </c>
      <c r="N560" s="149">
        <f>'2 уровень'!P1421</f>
        <v>0</v>
      </c>
      <c r="O560" s="149">
        <f>'2 уровень'!Q1421</f>
        <v>0</v>
      </c>
      <c r="P560" s="535">
        <f>'2 уровень'!R1421</f>
        <v>0</v>
      </c>
      <c r="Q560" s="535">
        <f>'2 уровень'!S1421</f>
        <v>0</v>
      </c>
      <c r="R560" s="535">
        <f>'2 уровень'!T1421</f>
        <v>0</v>
      </c>
      <c r="S560" s="535">
        <f>'2 уровень'!U1421</f>
        <v>0</v>
      </c>
      <c r="T560" s="535">
        <f>'2 уровень'!V1421</f>
        <v>0</v>
      </c>
      <c r="U560" s="535">
        <f>'2 уровень'!W1421</f>
        <v>0</v>
      </c>
      <c r="V560" s="535">
        <f>'2 уровень'!X1421</f>
        <v>0</v>
      </c>
      <c r="W560" s="535">
        <f>'2 уровень'!Y1421</f>
        <v>0</v>
      </c>
      <c r="X560" s="538">
        <f>'2 уровень'!Z1421</f>
        <v>0</v>
      </c>
      <c r="Y560" s="535" t="e">
        <f>R560/Q560*100</f>
        <v>#DIV/0!</v>
      </c>
      <c r="Z560" s="535" t="e">
        <f>X560/Q560*100</f>
        <v>#DIV/0!</v>
      </c>
      <c r="AA560" s="27">
        <f>'2 уровень'!AA1426</f>
        <v>0</v>
      </c>
      <c r="AB560" s="535">
        <f>'2 уровень'!AB1426</f>
        <v>0</v>
      </c>
      <c r="AC560" s="319">
        <f t="shared" si="105"/>
        <v>0</v>
      </c>
      <c r="AD560" s="319">
        <f t="shared" si="101"/>
        <v>0</v>
      </c>
      <c r="AE560" s="855">
        <f t="shared" si="108"/>
        <v>0</v>
      </c>
      <c r="AF560" s="18">
        <f t="shared" si="109"/>
        <v>0</v>
      </c>
      <c r="AH560" s="1147"/>
      <c r="AI560" s="18">
        <f t="shared" si="110"/>
        <v>0</v>
      </c>
    </row>
    <row r="561" spans="1:35" x14ac:dyDescent="0.25">
      <c r="B561" s="18">
        <v>1</v>
      </c>
      <c r="C561" s="4" t="s">
        <v>624</v>
      </c>
      <c r="D561" s="27">
        <f>'2 уровень'!F1422</f>
        <v>0</v>
      </c>
      <c r="E561" s="27">
        <f>'2 уровень'!G1422</f>
        <v>0</v>
      </c>
      <c r="F561" s="27">
        <f>'2 уровень'!H1422</f>
        <v>1</v>
      </c>
      <c r="G561" s="140" t="e">
        <f>'2 уровень'!I1422</f>
        <v>#DIV/0!</v>
      </c>
      <c r="H561" s="154">
        <f>'2 уровень'!J1422</f>
        <v>0</v>
      </c>
      <c r="I561" s="154">
        <f>'2 уровень'!K1422</f>
        <v>0</v>
      </c>
      <c r="J561" s="149">
        <f>'2 уровень'!L1422</f>
        <v>0</v>
      </c>
      <c r="K561" s="149">
        <f>'2 уровень'!M1422</f>
        <v>0</v>
      </c>
      <c r="L561" s="149">
        <f>'2 уровень'!N1422</f>
        <v>0</v>
      </c>
      <c r="M561" s="149">
        <f>'2 уровень'!O1422</f>
        <v>0</v>
      </c>
      <c r="N561" s="149">
        <f>'2 уровень'!P1422</f>
        <v>0</v>
      </c>
      <c r="O561" s="149">
        <f>'2 уровень'!Q1422</f>
        <v>0</v>
      </c>
      <c r="P561" s="535">
        <f>'2 уровень'!R1422</f>
        <v>0</v>
      </c>
      <c r="Q561" s="535">
        <f>'2 уровень'!S1422</f>
        <v>0</v>
      </c>
      <c r="R561" s="535">
        <f>'2 уровень'!T1422</f>
        <v>0</v>
      </c>
      <c r="S561" s="535">
        <f>'2 уровень'!U1422</f>
        <v>0</v>
      </c>
      <c r="T561" s="535">
        <f>'2 уровень'!V1422</f>
        <v>0</v>
      </c>
      <c r="U561" s="535">
        <f>'2 уровень'!W1422</f>
        <v>0</v>
      </c>
      <c r="V561" s="535">
        <f>'2 уровень'!X1422</f>
        <v>0</v>
      </c>
      <c r="W561" s="535">
        <f>'2 уровень'!Y1422</f>
        <v>0</v>
      </c>
      <c r="X561" s="538">
        <f>'2 уровень'!Z1422</f>
        <v>0</v>
      </c>
      <c r="Y561" s="535"/>
      <c r="Z561" s="535"/>
      <c r="AA561" s="27">
        <f>'2 уровень'!AA1427</f>
        <v>0</v>
      </c>
      <c r="AB561" s="535">
        <f>'2 уровень'!AB1427</f>
        <v>0</v>
      </c>
      <c r="AC561" s="319">
        <f t="shared" si="105"/>
        <v>0</v>
      </c>
      <c r="AD561" s="319">
        <f t="shared" si="101"/>
        <v>0</v>
      </c>
      <c r="AE561" s="855">
        <f t="shared" si="108"/>
        <v>0</v>
      </c>
      <c r="AF561" s="18">
        <f t="shared" si="109"/>
        <v>0</v>
      </c>
      <c r="AH561" s="1147"/>
      <c r="AI561" s="18">
        <f t="shared" si="110"/>
        <v>0</v>
      </c>
    </row>
    <row r="562" spans="1:35" x14ac:dyDescent="0.25">
      <c r="B562" s="18">
        <v>1</v>
      </c>
      <c r="C562" s="4" t="s">
        <v>625</v>
      </c>
      <c r="D562" s="27">
        <f>'2 уровень'!F1423</f>
        <v>0</v>
      </c>
      <c r="E562" s="27">
        <f>'2 уровень'!G1423</f>
        <v>0</v>
      </c>
      <c r="F562" s="27">
        <f>'2 уровень'!H1423</f>
        <v>0</v>
      </c>
      <c r="G562" s="140" t="e">
        <f>'2 уровень'!I1423</f>
        <v>#DIV/0!</v>
      </c>
      <c r="H562" s="154">
        <f>'2 уровень'!J1423</f>
        <v>0</v>
      </c>
      <c r="I562" s="154">
        <f>'2 уровень'!K1423</f>
        <v>0</v>
      </c>
      <c r="J562" s="149">
        <f>'2 уровень'!L1423</f>
        <v>0</v>
      </c>
      <c r="K562" s="149">
        <f>'2 уровень'!M1423</f>
        <v>0</v>
      </c>
      <c r="L562" s="149">
        <f>'2 уровень'!N1423</f>
        <v>0</v>
      </c>
      <c r="M562" s="149">
        <f>'2 уровень'!O1423</f>
        <v>0</v>
      </c>
      <c r="N562" s="149">
        <f>'2 уровень'!P1423</f>
        <v>0</v>
      </c>
      <c r="O562" s="149">
        <f>'2 уровень'!Q1423</f>
        <v>0</v>
      </c>
      <c r="P562" s="535">
        <f>'2 уровень'!R1423</f>
        <v>0</v>
      </c>
      <c r="Q562" s="535">
        <f>'2 уровень'!S1423</f>
        <v>0</v>
      </c>
      <c r="R562" s="535">
        <f>'2 уровень'!T1423</f>
        <v>0</v>
      </c>
      <c r="S562" s="535">
        <f>'2 уровень'!U1423</f>
        <v>0</v>
      </c>
      <c r="T562" s="535">
        <f>'2 уровень'!V1423</f>
        <v>0</v>
      </c>
      <c r="U562" s="535">
        <f>'2 уровень'!W1423</f>
        <v>0</v>
      </c>
      <c r="V562" s="535">
        <f>'2 уровень'!X1423</f>
        <v>0</v>
      </c>
      <c r="W562" s="535">
        <f>'2 уровень'!Y1423</f>
        <v>0</v>
      </c>
      <c r="X562" s="538">
        <f>'2 уровень'!Z1423</f>
        <v>0</v>
      </c>
      <c r="Y562" s="535" t="e">
        <f>R562/Q562*100</f>
        <v>#DIV/0!</v>
      </c>
      <c r="Z562" s="535" t="e">
        <f>X562/Q562*100</f>
        <v>#DIV/0!</v>
      </c>
      <c r="AA562" s="27">
        <f>'2 уровень'!AA1428</f>
        <v>0</v>
      </c>
      <c r="AB562" s="535">
        <f>'2 уровень'!AB1428</f>
        <v>0</v>
      </c>
      <c r="AC562" s="319">
        <f t="shared" si="105"/>
        <v>0</v>
      </c>
      <c r="AD562" s="319">
        <f t="shared" si="101"/>
        <v>0</v>
      </c>
      <c r="AE562" s="855">
        <f t="shared" si="108"/>
        <v>0</v>
      </c>
      <c r="AF562" s="18" t="e">
        <f t="shared" si="109"/>
        <v>#DIV/0!</v>
      </c>
      <c r="AH562" s="1147"/>
      <c r="AI562" s="18">
        <f t="shared" si="110"/>
        <v>0</v>
      </c>
    </row>
    <row r="563" spans="1:35" ht="45" x14ac:dyDescent="0.25">
      <c r="B563" s="18">
        <v>1</v>
      </c>
      <c r="C563" s="678" t="s">
        <v>466</v>
      </c>
      <c r="D563" s="27">
        <f>'2 уровень'!F1424</f>
        <v>0</v>
      </c>
      <c r="E563" s="27">
        <f>'2 уровень'!G1424</f>
        <v>0</v>
      </c>
      <c r="F563" s="27">
        <f>'2 уровень'!H1424</f>
        <v>2</v>
      </c>
      <c r="G563" s="140" t="e">
        <f>'2 уровень'!I1424</f>
        <v>#DIV/0!</v>
      </c>
      <c r="H563" s="154">
        <f>'2 уровень'!J1424</f>
        <v>0</v>
      </c>
      <c r="I563" s="154">
        <f>'2 уровень'!K1424</f>
        <v>0</v>
      </c>
      <c r="J563" s="149">
        <f>'2 уровень'!L1424</f>
        <v>0</v>
      </c>
      <c r="K563" s="149">
        <f>'2 уровень'!M1424</f>
        <v>0</v>
      </c>
      <c r="L563" s="149">
        <f>'2 уровень'!N1424</f>
        <v>0</v>
      </c>
      <c r="M563" s="149">
        <f>'2 уровень'!O1424</f>
        <v>0</v>
      </c>
      <c r="N563" s="149">
        <f>'2 уровень'!P1424</f>
        <v>0</v>
      </c>
      <c r="O563" s="149">
        <f>'2 уровень'!Q1424</f>
        <v>0</v>
      </c>
      <c r="P563" s="535">
        <f>'2 уровень'!R1424</f>
        <v>62021.750079999998</v>
      </c>
      <c r="Q563" s="535">
        <f>'2 уровень'!S1424</f>
        <v>0</v>
      </c>
      <c r="R563" s="535">
        <f>'2 уровень'!T1424</f>
        <v>6.8708499999999999</v>
      </c>
      <c r="S563" s="535">
        <f>'2 уровень'!U1424</f>
        <v>0</v>
      </c>
      <c r="T563" s="535">
        <f>'2 уровень'!V1424</f>
        <v>0</v>
      </c>
      <c r="U563" s="535">
        <f>'2 уровень'!W1424</f>
        <v>6.8708499999999999</v>
      </c>
      <c r="V563" s="535">
        <f>'2 уровень'!X1424</f>
        <v>0</v>
      </c>
      <c r="W563" s="535">
        <f>'2 уровень'!Y1424</f>
        <v>0</v>
      </c>
      <c r="X563" s="538">
        <f>'2 уровень'!Z1424</f>
        <v>6.8708499999999999</v>
      </c>
      <c r="Y563" s="535"/>
      <c r="Z563" s="535"/>
      <c r="AA563" s="27">
        <f>'2 уровень'!AA1429</f>
        <v>0</v>
      </c>
      <c r="AB563" s="535">
        <f>'2 уровень'!AB1429</f>
        <v>0</v>
      </c>
      <c r="AC563" s="319">
        <f t="shared" si="105"/>
        <v>6870.8499999999995</v>
      </c>
      <c r="AD563" s="319">
        <f t="shared" si="101"/>
        <v>0</v>
      </c>
      <c r="AE563" s="855" t="e">
        <f t="shared" si="108"/>
        <v>#DIV/0!</v>
      </c>
      <c r="AF563" s="18">
        <f t="shared" si="109"/>
        <v>3435.4249999999997</v>
      </c>
      <c r="AH563" s="1147"/>
      <c r="AI563" s="18">
        <f t="shared" si="110"/>
        <v>0</v>
      </c>
    </row>
    <row r="564" spans="1:35" ht="30" x14ac:dyDescent="0.25">
      <c r="A564" s="18">
        <v>1</v>
      </c>
      <c r="B564" s="18">
        <v>1</v>
      </c>
      <c r="C564" s="4" t="s">
        <v>271</v>
      </c>
      <c r="D564" s="27">
        <f>'2 уровень'!F1425</f>
        <v>0</v>
      </c>
      <c r="E564" s="27">
        <f>'2 уровень'!G1425</f>
        <v>0</v>
      </c>
      <c r="F564" s="27">
        <f>'2 уровень'!H1425</f>
        <v>1</v>
      </c>
      <c r="G564" s="140" t="e">
        <f>'2 уровень'!I1425</f>
        <v>#DIV/0!</v>
      </c>
      <c r="H564" s="154">
        <f>'2 уровень'!J1425</f>
        <v>0</v>
      </c>
      <c r="I564" s="154">
        <f>'2 уровень'!K1425</f>
        <v>0</v>
      </c>
      <c r="J564" s="149">
        <f>'2 уровень'!L1425</f>
        <v>0</v>
      </c>
      <c r="K564" s="149">
        <f>'2 уровень'!M1425</f>
        <v>0</v>
      </c>
      <c r="L564" s="149">
        <f>'2 уровень'!N1425</f>
        <v>0</v>
      </c>
      <c r="M564" s="149">
        <f>'2 уровень'!O1425</f>
        <v>0</v>
      </c>
      <c r="N564" s="149">
        <f>'2 уровень'!P1425</f>
        <v>0</v>
      </c>
      <c r="O564" s="149">
        <f>'2 уровень'!Q1425</f>
        <v>0</v>
      </c>
      <c r="P564" s="535">
        <f>'2 уровень'!R1425</f>
        <v>39870.738119999995</v>
      </c>
      <c r="Q564" s="535">
        <f>'2 уровень'!S1425</f>
        <v>0</v>
      </c>
      <c r="R564" s="535">
        <f>'2 уровень'!T1425</f>
        <v>4.9747500000000002</v>
      </c>
      <c r="S564" s="535">
        <f>'2 уровень'!U1425</f>
        <v>0</v>
      </c>
      <c r="T564" s="535">
        <f>'2 уровень'!V1425</f>
        <v>0</v>
      </c>
      <c r="U564" s="535">
        <f>'2 уровень'!W1425</f>
        <v>4.9747500000000002</v>
      </c>
      <c r="V564" s="535">
        <f>'2 уровень'!X1425</f>
        <v>0</v>
      </c>
      <c r="W564" s="535">
        <f>'2 уровень'!Y1425</f>
        <v>0</v>
      </c>
      <c r="X564" s="538">
        <f>'2 уровень'!Z1425</f>
        <v>4.9747500000000002</v>
      </c>
      <c r="Y564" s="535" t="e">
        <f t="shared" ref="Y564:Y569" si="111">R564/Q564*100</f>
        <v>#DIV/0!</v>
      </c>
      <c r="Z564" s="535" t="e">
        <f t="shared" ref="Z564:Z569" si="112">X564/Q564*100</f>
        <v>#DIV/0!</v>
      </c>
      <c r="AA564" s="27">
        <f>'2 уровень'!AA1430</f>
        <v>0</v>
      </c>
      <c r="AB564" s="535">
        <f>'2 уровень'!AB1430</f>
        <v>0</v>
      </c>
      <c r="AC564" s="319">
        <f t="shared" si="105"/>
        <v>4974.75</v>
      </c>
      <c r="AD564" s="319">
        <f t="shared" si="101"/>
        <v>0</v>
      </c>
      <c r="AE564" s="855" t="e">
        <f t="shared" si="108"/>
        <v>#DIV/0!</v>
      </c>
      <c r="AF564" s="18">
        <f t="shared" si="109"/>
        <v>4974.75</v>
      </c>
      <c r="AH564" s="1147"/>
      <c r="AI564" s="18">
        <f t="shared" si="110"/>
        <v>0</v>
      </c>
    </row>
    <row r="565" spans="1:35" ht="30" x14ac:dyDescent="0.25">
      <c r="A565" s="18">
        <v>1</v>
      </c>
      <c r="B565" s="18">
        <v>1</v>
      </c>
      <c r="C565" s="4" t="s">
        <v>467</v>
      </c>
      <c r="D565" s="27">
        <f>'2 уровень'!F1426</f>
        <v>0</v>
      </c>
      <c r="E565" s="27">
        <f>'2 уровень'!G1426</f>
        <v>0</v>
      </c>
      <c r="F565" s="27">
        <f>'2 уровень'!H1426</f>
        <v>1</v>
      </c>
      <c r="G565" s="140" t="e">
        <f>'2 уровень'!I1426</f>
        <v>#DIV/0!</v>
      </c>
      <c r="H565" s="154">
        <f>'2 уровень'!J1426</f>
        <v>0</v>
      </c>
      <c r="I565" s="154">
        <f>'2 уровень'!K1426</f>
        <v>0</v>
      </c>
      <c r="J565" s="149">
        <f>'2 уровень'!L1426</f>
        <v>0</v>
      </c>
      <c r="K565" s="149">
        <f>'2 уровень'!M1426</f>
        <v>0</v>
      </c>
      <c r="L565" s="149">
        <f>'2 уровень'!N1426</f>
        <v>0</v>
      </c>
      <c r="M565" s="149">
        <f>'2 уровень'!O1426</f>
        <v>0</v>
      </c>
      <c r="N565" s="149">
        <f>'2 уровень'!P1426</f>
        <v>0</v>
      </c>
      <c r="O565" s="149">
        <f>'2 уровень'!Q1426</f>
        <v>0</v>
      </c>
      <c r="P565" s="535">
        <f>'2 уровень'!R1426</f>
        <v>35477.199999999997</v>
      </c>
      <c r="Q565" s="535">
        <f>'2 уровень'!S1426</f>
        <v>0</v>
      </c>
      <c r="R565" s="535">
        <f>'2 уровень'!T1426</f>
        <v>4.9747500000000002</v>
      </c>
      <c r="S565" s="535">
        <f>'2 уровень'!U1426</f>
        <v>0</v>
      </c>
      <c r="T565" s="535">
        <f>'2 уровень'!V1426</f>
        <v>0</v>
      </c>
      <c r="U565" s="535">
        <f>'2 уровень'!W1426</f>
        <v>4.9747500000000002</v>
      </c>
      <c r="V565" s="535">
        <f>'2 уровень'!X1426</f>
        <v>0</v>
      </c>
      <c r="W565" s="535">
        <f>'2 уровень'!Y1426</f>
        <v>0</v>
      </c>
      <c r="X565" s="538">
        <f>'2 уровень'!Z1426</f>
        <v>4.9747500000000002</v>
      </c>
      <c r="Y565" s="535" t="e">
        <f t="shared" si="111"/>
        <v>#DIV/0!</v>
      </c>
      <c r="Z565" s="535" t="e">
        <f t="shared" si="112"/>
        <v>#DIV/0!</v>
      </c>
      <c r="AA565" s="27">
        <f>'2 уровень'!AA1431</f>
        <v>0</v>
      </c>
      <c r="AB565" s="535">
        <f>'2 уровень'!AB1431</f>
        <v>0</v>
      </c>
      <c r="AC565" s="319">
        <f t="shared" si="105"/>
        <v>4974.75</v>
      </c>
      <c r="AD565" s="319">
        <f t="shared" si="101"/>
        <v>0</v>
      </c>
      <c r="AE565" s="855" t="e">
        <f t="shared" si="108"/>
        <v>#DIV/0!</v>
      </c>
      <c r="AF565" s="18">
        <f t="shared" si="109"/>
        <v>4974.75</v>
      </c>
      <c r="AH565" s="1147"/>
      <c r="AI565" s="18">
        <f t="shared" si="110"/>
        <v>0</v>
      </c>
    </row>
    <row r="566" spans="1:35" ht="45" x14ac:dyDescent="0.25">
      <c r="A566" s="18">
        <v>1</v>
      </c>
      <c r="B566" s="18">
        <v>1</v>
      </c>
      <c r="C566" s="4" t="s">
        <v>486</v>
      </c>
      <c r="D566" s="27">
        <f>'2 уровень'!F1427</f>
        <v>0</v>
      </c>
      <c r="E566" s="27">
        <f>'2 уровень'!G1427</f>
        <v>0</v>
      </c>
      <c r="F566" s="27">
        <f>'2 уровень'!H1427</f>
        <v>0</v>
      </c>
      <c r="G566" s="140">
        <f>'2 уровень'!I1427</f>
        <v>0</v>
      </c>
      <c r="H566" s="154">
        <f>'2 уровень'!J1427</f>
        <v>0</v>
      </c>
      <c r="I566" s="154">
        <f>'2 уровень'!K1427</f>
        <v>0</v>
      </c>
      <c r="J566" s="149">
        <f>'2 уровень'!L1427</f>
        <v>0</v>
      </c>
      <c r="K566" s="149">
        <f>'2 уровень'!M1427</f>
        <v>0</v>
      </c>
      <c r="L566" s="149">
        <f>'2 уровень'!N1427</f>
        <v>0</v>
      </c>
      <c r="M566" s="149">
        <f>'2 уровень'!O1427</f>
        <v>0</v>
      </c>
      <c r="N566" s="149">
        <f>'2 уровень'!P1427</f>
        <v>0</v>
      </c>
      <c r="O566" s="149">
        <f>'2 уровень'!Q1427</f>
        <v>0</v>
      </c>
      <c r="P566" s="535">
        <f>'2 уровень'!R1427</f>
        <v>0</v>
      </c>
      <c r="Q566" s="535">
        <f>'2 уровень'!S1427</f>
        <v>0</v>
      </c>
      <c r="R566" s="535">
        <f>'2 уровень'!T1427</f>
        <v>0</v>
      </c>
      <c r="S566" s="535">
        <f>'2 уровень'!U1427</f>
        <v>0</v>
      </c>
      <c r="T566" s="535">
        <f>'2 уровень'!V1427</f>
        <v>0</v>
      </c>
      <c r="U566" s="535">
        <f>'2 уровень'!W1427</f>
        <v>0</v>
      </c>
      <c r="V566" s="535">
        <f>'2 уровень'!X1427</f>
        <v>0</v>
      </c>
      <c r="W566" s="535">
        <f>'2 уровень'!Y1427</f>
        <v>0</v>
      </c>
      <c r="X566" s="538">
        <f>'2 уровень'!Z1427</f>
        <v>0</v>
      </c>
      <c r="Y566" s="535" t="e">
        <f t="shared" si="111"/>
        <v>#DIV/0!</v>
      </c>
      <c r="Z566" s="535" t="e">
        <f t="shared" si="112"/>
        <v>#DIV/0!</v>
      </c>
      <c r="AA566" s="27">
        <f>'2 уровень'!AA1432</f>
        <v>0</v>
      </c>
      <c r="AB566" s="535">
        <f>'2 уровень'!AB1432</f>
        <v>0</v>
      </c>
      <c r="AC566" s="319">
        <f t="shared" si="105"/>
        <v>0</v>
      </c>
      <c r="AD566" s="319">
        <f t="shared" si="101"/>
        <v>0</v>
      </c>
      <c r="AE566" s="855">
        <f t="shared" si="108"/>
        <v>0</v>
      </c>
      <c r="AF566" s="18" t="e">
        <f t="shared" si="109"/>
        <v>#DIV/0!</v>
      </c>
      <c r="AH566" s="1147"/>
      <c r="AI566" s="18">
        <f t="shared" si="110"/>
        <v>0</v>
      </c>
    </row>
    <row r="567" spans="1:35" ht="30" x14ac:dyDescent="0.25">
      <c r="A567" s="18">
        <v>1</v>
      </c>
      <c r="B567" s="18">
        <v>1</v>
      </c>
      <c r="C567" s="4" t="s">
        <v>468</v>
      </c>
      <c r="D567" s="27">
        <f>'2 уровень'!F1428</f>
        <v>0</v>
      </c>
      <c r="E567" s="27">
        <f>'2 уровень'!G1428</f>
        <v>0</v>
      </c>
      <c r="F567" s="27">
        <f>'2 уровень'!H1428</f>
        <v>0</v>
      </c>
      <c r="G567" s="140" t="e">
        <f>'2 уровень'!I1428</f>
        <v>#DIV/0!</v>
      </c>
      <c r="H567" s="154">
        <f>'2 уровень'!J1428</f>
        <v>0</v>
      </c>
      <c r="I567" s="154">
        <f>'2 уровень'!K1428</f>
        <v>0</v>
      </c>
      <c r="J567" s="149">
        <f>'2 уровень'!L1428</f>
        <v>0</v>
      </c>
      <c r="K567" s="149">
        <f>'2 уровень'!M1428</f>
        <v>0</v>
      </c>
      <c r="L567" s="149">
        <f>'2 уровень'!N1428</f>
        <v>0</v>
      </c>
      <c r="M567" s="149">
        <f>'2 уровень'!O1428</f>
        <v>0</v>
      </c>
      <c r="N567" s="149">
        <f>'2 уровень'!P1428</f>
        <v>0</v>
      </c>
      <c r="O567" s="149">
        <f>'2 уровень'!Q1428</f>
        <v>0</v>
      </c>
      <c r="P567" s="535">
        <f>'2 уровень'!R1428</f>
        <v>2591.6823199999999</v>
      </c>
      <c r="Q567" s="535">
        <f>'2 уровень'!S1428</f>
        <v>0</v>
      </c>
      <c r="R567" s="535">
        <f>'2 уровень'!T1428</f>
        <v>0</v>
      </c>
      <c r="S567" s="535">
        <f>'2 уровень'!U1428</f>
        <v>0</v>
      </c>
      <c r="T567" s="535">
        <f>'2 уровень'!V1428</f>
        <v>0</v>
      </c>
      <c r="U567" s="535">
        <f>'2 уровень'!W1428</f>
        <v>0</v>
      </c>
      <c r="V567" s="535">
        <f>'2 уровень'!X1428</f>
        <v>0</v>
      </c>
      <c r="W567" s="535">
        <f>'2 уровень'!Y1428</f>
        <v>0</v>
      </c>
      <c r="X567" s="538">
        <f>'2 уровень'!Z1428</f>
        <v>0</v>
      </c>
      <c r="Y567" s="535" t="e">
        <f t="shared" si="111"/>
        <v>#DIV/0!</v>
      </c>
      <c r="Z567" s="535" t="e">
        <f t="shared" si="112"/>
        <v>#DIV/0!</v>
      </c>
      <c r="AA567" s="27">
        <f>'2 уровень'!AA1433</f>
        <v>0</v>
      </c>
      <c r="AB567" s="535">
        <f>'2 уровень'!AB1433</f>
        <v>0</v>
      </c>
      <c r="AC567" s="319">
        <f t="shared" si="105"/>
        <v>0</v>
      </c>
      <c r="AD567" s="319">
        <f t="shared" si="101"/>
        <v>0</v>
      </c>
      <c r="AE567" s="855" t="e">
        <f t="shared" si="108"/>
        <v>#DIV/0!</v>
      </c>
      <c r="AF567" s="18" t="e">
        <f t="shared" si="109"/>
        <v>#DIV/0!</v>
      </c>
      <c r="AH567" s="1147"/>
      <c r="AI567" s="18">
        <f t="shared" si="110"/>
        <v>0</v>
      </c>
    </row>
    <row r="568" spans="1:35" ht="30" x14ac:dyDescent="0.25">
      <c r="A568" s="18">
        <v>1</v>
      </c>
      <c r="B568" s="18">
        <v>1</v>
      </c>
      <c r="C568" s="4" t="s">
        <v>469</v>
      </c>
      <c r="D568" s="27">
        <f>'2 уровень'!F1429</f>
        <v>0</v>
      </c>
      <c r="E568" s="27">
        <f>'2 уровень'!G1429</f>
        <v>0</v>
      </c>
      <c r="F568" s="27">
        <f>'2 уровень'!H1429</f>
        <v>0</v>
      </c>
      <c r="G568" s="140">
        <f>'2 уровень'!I1429</f>
        <v>0</v>
      </c>
      <c r="H568" s="154">
        <f>'2 уровень'!J1429</f>
        <v>0</v>
      </c>
      <c r="I568" s="154">
        <f>'2 уровень'!K1429</f>
        <v>0</v>
      </c>
      <c r="J568" s="149">
        <f>'2 уровень'!L1429</f>
        <v>0</v>
      </c>
      <c r="K568" s="149">
        <f>'2 уровень'!M1429</f>
        <v>0</v>
      </c>
      <c r="L568" s="149">
        <f>'2 уровень'!N1429</f>
        <v>0</v>
      </c>
      <c r="M568" s="149">
        <f>'2 уровень'!O1429</f>
        <v>0</v>
      </c>
      <c r="N568" s="149">
        <f>'2 уровень'!P1429</f>
        <v>0</v>
      </c>
      <c r="O568" s="149">
        <f>'2 уровень'!Q1429</f>
        <v>0</v>
      </c>
      <c r="P568" s="535">
        <f>'2 уровень'!R1429</f>
        <v>0</v>
      </c>
      <c r="Q568" s="535">
        <f>'2 уровень'!S1429</f>
        <v>0</v>
      </c>
      <c r="R568" s="535">
        <f>'2 уровень'!T1429</f>
        <v>0</v>
      </c>
      <c r="S568" s="535">
        <f>'2 уровень'!U1429</f>
        <v>0</v>
      </c>
      <c r="T568" s="535">
        <f>'2 уровень'!V1429</f>
        <v>0</v>
      </c>
      <c r="U568" s="535">
        <f>'2 уровень'!W1429</f>
        <v>0</v>
      </c>
      <c r="V568" s="535">
        <f>'2 уровень'!X1429</f>
        <v>0</v>
      </c>
      <c r="W568" s="535">
        <f>'2 уровень'!Y1429</f>
        <v>0</v>
      </c>
      <c r="X568" s="538">
        <f>'2 уровень'!Z1429</f>
        <v>0</v>
      </c>
      <c r="Y568" s="535" t="e">
        <f t="shared" si="111"/>
        <v>#DIV/0!</v>
      </c>
      <c r="Z568" s="535" t="e">
        <f t="shared" si="112"/>
        <v>#DIV/0!</v>
      </c>
      <c r="AA568" s="27">
        <f>'2 уровень'!AA1434</f>
        <v>0</v>
      </c>
      <c r="AB568" s="535">
        <f>'2 уровень'!AB1434</f>
        <v>0</v>
      </c>
      <c r="AC568" s="319">
        <f t="shared" si="105"/>
        <v>0</v>
      </c>
      <c r="AD568" s="319">
        <f t="shared" si="101"/>
        <v>0</v>
      </c>
      <c r="AE568" s="855">
        <f t="shared" si="108"/>
        <v>0</v>
      </c>
      <c r="AF568" s="18" t="e">
        <f t="shared" si="109"/>
        <v>#DIV/0!</v>
      </c>
      <c r="AH568" s="1147"/>
      <c r="AI568" s="18">
        <f t="shared" si="110"/>
        <v>0</v>
      </c>
    </row>
    <row r="569" spans="1:35" ht="45" x14ac:dyDescent="0.25">
      <c r="B569" s="18">
        <v>1</v>
      </c>
      <c r="C569" s="678" t="s">
        <v>470</v>
      </c>
      <c r="D569" s="27">
        <f>'2 уровень'!F1430</f>
        <v>0</v>
      </c>
      <c r="E569" s="27">
        <f>'2 уровень'!G1430</f>
        <v>0</v>
      </c>
      <c r="F569" s="27">
        <f>'2 уровень'!H1430</f>
        <v>0</v>
      </c>
      <c r="G569" s="140" t="e">
        <f>'2 уровень'!I1430</f>
        <v>#DIV/0!</v>
      </c>
      <c r="H569" s="154">
        <f>'2 уровень'!J1430</f>
        <v>0</v>
      </c>
      <c r="I569" s="154">
        <f>'2 уровень'!K1430</f>
        <v>0</v>
      </c>
      <c r="J569" s="149">
        <f>'2 уровень'!L1430</f>
        <v>0</v>
      </c>
      <c r="K569" s="149">
        <f>'2 уровень'!M1430</f>
        <v>0</v>
      </c>
      <c r="L569" s="149">
        <f>'2 уровень'!N1430</f>
        <v>0</v>
      </c>
      <c r="M569" s="149">
        <f>'2 уровень'!O1430</f>
        <v>0</v>
      </c>
      <c r="N569" s="149">
        <f>'2 уровень'!P1430</f>
        <v>0</v>
      </c>
      <c r="O569" s="149">
        <f>'2 уровень'!Q1430</f>
        <v>0</v>
      </c>
      <c r="P569" s="535">
        <f>'2 уровень'!R1430</f>
        <v>481.12379999999996</v>
      </c>
      <c r="Q569" s="535">
        <f>'2 уровень'!S1430</f>
        <v>0</v>
      </c>
      <c r="R569" s="535">
        <f>'2 уровень'!T1430</f>
        <v>0</v>
      </c>
      <c r="S569" s="535">
        <f>'2 уровень'!U1430</f>
        <v>0</v>
      </c>
      <c r="T569" s="535">
        <f>'2 уровень'!V1430</f>
        <v>0</v>
      </c>
      <c r="U569" s="535">
        <f>'2 уровень'!W1430</f>
        <v>0</v>
      </c>
      <c r="V569" s="535">
        <f>'2 уровень'!X1430</f>
        <v>0</v>
      </c>
      <c r="W569" s="535">
        <f>'2 уровень'!Y1430</f>
        <v>0</v>
      </c>
      <c r="X569" s="538">
        <f>'2 уровень'!Z1430</f>
        <v>0</v>
      </c>
      <c r="Y569" s="535" t="e">
        <f t="shared" si="111"/>
        <v>#DIV/0!</v>
      </c>
      <c r="Z569" s="535" t="e">
        <f t="shared" si="112"/>
        <v>#DIV/0!</v>
      </c>
      <c r="AA569" s="27">
        <f>'2 уровень'!AA1435</f>
        <v>0</v>
      </c>
      <c r="AB569" s="535">
        <f>'2 уровень'!AB1435</f>
        <v>0</v>
      </c>
      <c r="AC569" s="319">
        <f t="shared" si="105"/>
        <v>0</v>
      </c>
      <c r="AD569" s="319">
        <f t="shared" si="101"/>
        <v>0</v>
      </c>
      <c r="AE569" s="855"/>
      <c r="AF569" s="18" t="e">
        <f t="shared" si="109"/>
        <v>#DIV/0!</v>
      </c>
      <c r="AH569" s="1147"/>
      <c r="AI569" s="18">
        <f t="shared" si="110"/>
        <v>0</v>
      </c>
    </row>
    <row r="570" spans="1:35" ht="29.25" x14ac:dyDescent="0.25">
      <c r="A570" s="18">
        <v>1</v>
      </c>
      <c r="B570" s="18">
        <v>1</v>
      </c>
      <c r="C570" s="666" t="s">
        <v>471</v>
      </c>
      <c r="D570" s="27">
        <f>'2 уровень'!F1431</f>
        <v>0</v>
      </c>
      <c r="E570" s="27">
        <f>'2 уровень'!G1431</f>
        <v>0</v>
      </c>
      <c r="F570" s="27">
        <f>'2 уровень'!H1431</f>
        <v>0</v>
      </c>
      <c r="G570" s="140" t="e">
        <f>'2 уровень'!I1431</f>
        <v>#DIV/0!</v>
      </c>
      <c r="H570" s="154">
        <f>'2 уровень'!J1431</f>
        <v>0</v>
      </c>
      <c r="I570" s="154">
        <f>'2 уровень'!K1431</f>
        <v>0</v>
      </c>
      <c r="J570" s="149">
        <f>'2 уровень'!L1431</f>
        <v>0</v>
      </c>
      <c r="K570" s="149">
        <f>'2 уровень'!M1431</f>
        <v>0</v>
      </c>
      <c r="L570" s="149">
        <f>'2 уровень'!N1431</f>
        <v>0</v>
      </c>
      <c r="M570" s="149">
        <f>'2 уровень'!O1431</f>
        <v>0</v>
      </c>
      <c r="N570" s="149">
        <f>'2 уровень'!P1431</f>
        <v>0</v>
      </c>
      <c r="O570" s="149">
        <f>'2 уровень'!Q1431</f>
        <v>0</v>
      </c>
      <c r="P570" s="535">
        <f>'2 уровень'!R1431</f>
        <v>1320.732</v>
      </c>
      <c r="Q570" s="535">
        <f>'2 уровень'!S1431</f>
        <v>0</v>
      </c>
      <c r="R570" s="535">
        <f>'2 уровень'!T1431</f>
        <v>0</v>
      </c>
      <c r="S570" s="535">
        <f>'2 уровень'!U1431</f>
        <v>0</v>
      </c>
      <c r="T570" s="535">
        <f>'2 уровень'!V1431</f>
        <v>0</v>
      </c>
      <c r="U570" s="535">
        <f>'2 уровень'!W1431</f>
        <v>0</v>
      </c>
      <c r="V570" s="535">
        <f>'2 уровень'!X1431</f>
        <v>0</v>
      </c>
      <c r="W570" s="535">
        <f>'2 уровень'!Y1431</f>
        <v>0</v>
      </c>
      <c r="X570" s="538">
        <f>'2 уровень'!Z1431</f>
        <v>0</v>
      </c>
      <c r="Y570" s="535"/>
      <c r="Z570" s="535"/>
      <c r="AA570" s="27">
        <f>'2 уровень'!AA1436</f>
        <v>0</v>
      </c>
      <c r="AB570" s="535">
        <f>'2 уровень'!AB1436</f>
        <v>0</v>
      </c>
      <c r="AC570" s="319">
        <f t="shared" si="105"/>
        <v>0</v>
      </c>
      <c r="AD570" s="319">
        <f t="shared" si="101"/>
        <v>0</v>
      </c>
      <c r="AE570" s="855" t="e">
        <f t="shared" ref="AE570:AE579" si="113">IF(P570&gt;0,P570*1000/D570,0)</f>
        <v>#DIV/0!</v>
      </c>
      <c r="AF570" s="18" t="e">
        <f t="shared" si="109"/>
        <v>#DIV/0!</v>
      </c>
      <c r="AH570" s="1147"/>
      <c r="AI570" s="18">
        <f t="shared" si="110"/>
        <v>0</v>
      </c>
    </row>
    <row r="571" spans="1:35" ht="30" x14ac:dyDescent="0.25">
      <c r="A571" s="18">
        <v>1</v>
      </c>
      <c r="B571" s="18">
        <v>1</v>
      </c>
      <c r="C571" s="4" t="s">
        <v>272</v>
      </c>
      <c r="D571" s="27">
        <f>'2 уровень'!F1432</f>
        <v>0</v>
      </c>
      <c r="E571" s="27">
        <f>'2 уровень'!G1432</f>
        <v>0</v>
      </c>
      <c r="F571" s="27">
        <f>'2 уровень'!H1432</f>
        <v>1</v>
      </c>
      <c r="G571" s="140" t="e">
        <f>'2 уровень'!I1432</f>
        <v>#DIV/0!</v>
      </c>
      <c r="H571" s="154">
        <f>'2 уровень'!J1432</f>
        <v>0</v>
      </c>
      <c r="I571" s="154">
        <f>'2 уровень'!K1432</f>
        <v>0</v>
      </c>
      <c r="J571" s="149">
        <f>'2 уровень'!L1432</f>
        <v>0</v>
      </c>
      <c r="K571" s="149">
        <f>'2 уровень'!M1432</f>
        <v>0</v>
      </c>
      <c r="L571" s="149">
        <f>'2 уровень'!N1432</f>
        <v>0</v>
      </c>
      <c r="M571" s="149">
        <f>'2 уровень'!O1432</f>
        <v>0</v>
      </c>
      <c r="N571" s="149">
        <f>'2 уровень'!P1432</f>
        <v>0</v>
      </c>
      <c r="O571" s="149">
        <f>'2 уровень'!Q1432</f>
        <v>0</v>
      </c>
      <c r="P571" s="535">
        <f>'2 уровень'!R1432</f>
        <v>22151.01196</v>
      </c>
      <c r="Q571" s="535">
        <f>'2 уровень'!S1432</f>
        <v>0</v>
      </c>
      <c r="R571" s="535">
        <f>'2 уровень'!T1432</f>
        <v>1.8960999999999999</v>
      </c>
      <c r="S571" s="535">
        <f>'2 уровень'!U1432</f>
        <v>0</v>
      </c>
      <c r="T571" s="535">
        <f>'2 уровень'!V1432</f>
        <v>0</v>
      </c>
      <c r="U571" s="535">
        <f>'2 уровень'!W1432</f>
        <v>1.8960999999999999</v>
      </c>
      <c r="V571" s="535">
        <f>'2 уровень'!X1432</f>
        <v>0</v>
      </c>
      <c r="W571" s="535">
        <f>'2 уровень'!Y1432</f>
        <v>0</v>
      </c>
      <c r="X571" s="538">
        <f>'2 уровень'!Z1432</f>
        <v>1.8960999999999999</v>
      </c>
      <c r="Y571" s="535" t="e">
        <f>R571/Q571*100</f>
        <v>#DIV/0!</v>
      </c>
      <c r="Z571" s="535" t="e">
        <f>X571/Q571*100</f>
        <v>#DIV/0!</v>
      </c>
      <c r="AA571" s="27">
        <f>'2 уровень'!AA1437</f>
        <v>0</v>
      </c>
      <c r="AB571" s="535">
        <f>'2 уровень'!AB1437</f>
        <v>0</v>
      </c>
      <c r="AC571" s="319">
        <f t="shared" si="105"/>
        <v>1896.1</v>
      </c>
      <c r="AD571" s="319">
        <f t="shared" si="101"/>
        <v>0</v>
      </c>
      <c r="AE571" s="855" t="e">
        <f t="shared" si="113"/>
        <v>#DIV/0!</v>
      </c>
      <c r="AF571" s="18">
        <f t="shared" si="109"/>
        <v>1896.1</v>
      </c>
      <c r="AH571" s="1147"/>
      <c r="AI571" s="18">
        <f t="shared" si="110"/>
        <v>0</v>
      </c>
    </row>
    <row r="572" spans="1:35" ht="30" x14ac:dyDescent="0.25">
      <c r="A572" s="18">
        <v>1</v>
      </c>
      <c r="B572" s="18">
        <v>1</v>
      </c>
      <c r="C572" s="678" t="s">
        <v>472</v>
      </c>
      <c r="D572" s="27">
        <f>'2 уровень'!F1433</f>
        <v>0</v>
      </c>
      <c r="E572" s="27">
        <f>'2 уровень'!G1433</f>
        <v>0</v>
      </c>
      <c r="F572" s="27">
        <f>'2 уровень'!H1433</f>
        <v>1</v>
      </c>
      <c r="G572" s="140" t="e">
        <f>'2 уровень'!I1433</f>
        <v>#DIV/0!</v>
      </c>
      <c r="H572" s="154">
        <f>'2 уровень'!J1433</f>
        <v>0</v>
      </c>
      <c r="I572" s="154">
        <f>'2 уровень'!K1433</f>
        <v>0</v>
      </c>
      <c r="J572" s="149">
        <f>'2 уровень'!L1433</f>
        <v>0</v>
      </c>
      <c r="K572" s="149">
        <f>'2 уровень'!M1433</f>
        <v>0</v>
      </c>
      <c r="L572" s="149">
        <f>'2 уровень'!N1433</f>
        <v>0</v>
      </c>
      <c r="M572" s="149">
        <f>'2 уровень'!O1433</f>
        <v>0</v>
      </c>
      <c r="N572" s="149">
        <f>'2 уровень'!P1433</f>
        <v>0</v>
      </c>
      <c r="O572" s="149">
        <f>'2 уровень'!Q1433</f>
        <v>0</v>
      </c>
      <c r="P572" s="535">
        <f>'2 уровень'!R1433</f>
        <v>5563.5861999999997</v>
      </c>
      <c r="Q572" s="535">
        <f>'2 уровень'!S1433</f>
        <v>0</v>
      </c>
      <c r="R572" s="535">
        <f>'2 уровень'!T1433</f>
        <v>1.8960999999999999</v>
      </c>
      <c r="S572" s="535">
        <f>'2 уровень'!U1433</f>
        <v>0</v>
      </c>
      <c r="T572" s="535">
        <f>'2 уровень'!V1433</f>
        <v>0</v>
      </c>
      <c r="U572" s="535">
        <f>'2 уровень'!W1433</f>
        <v>1.8960999999999999</v>
      </c>
      <c r="V572" s="535">
        <f>'2 уровень'!X1433</f>
        <v>0</v>
      </c>
      <c r="W572" s="535">
        <f>'2 уровень'!Y1433</f>
        <v>0</v>
      </c>
      <c r="X572" s="538">
        <f>'2 уровень'!Z1433</f>
        <v>1.8960999999999999</v>
      </c>
      <c r="Y572" s="535"/>
      <c r="Z572" s="535"/>
      <c r="AA572" s="27">
        <f>'2 уровень'!AA1438</f>
        <v>0</v>
      </c>
      <c r="AB572" s="535">
        <f>'2 уровень'!AB1438</f>
        <v>0</v>
      </c>
      <c r="AC572" s="319">
        <f t="shared" si="105"/>
        <v>1896.1</v>
      </c>
      <c r="AD572" s="319">
        <f t="shared" si="101"/>
        <v>0</v>
      </c>
      <c r="AE572" s="855" t="e">
        <f t="shared" si="113"/>
        <v>#DIV/0!</v>
      </c>
      <c r="AF572" s="18">
        <f t="shared" si="109"/>
        <v>1896.1</v>
      </c>
      <c r="AH572" s="1147"/>
      <c r="AI572" s="18">
        <f t="shared" si="110"/>
        <v>0</v>
      </c>
    </row>
    <row r="573" spans="1:35" ht="60" x14ac:dyDescent="0.25">
      <c r="A573" s="18">
        <v>1</v>
      </c>
      <c r="B573" s="18">
        <v>1</v>
      </c>
      <c r="C573" s="4" t="s">
        <v>473</v>
      </c>
      <c r="D573" s="27">
        <f>'2 уровень'!F1434</f>
        <v>0</v>
      </c>
      <c r="E573" s="27">
        <f>'2 уровень'!G1434</f>
        <v>0</v>
      </c>
      <c r="F573" s="27">
        <f>'2 уровень'!H1434</f>
        <v>0</v>
      </c>
      <c r="G573" s="140" t="e">
        <f>'2 уровень'!I1434</f>
        <v>#DIV/0!</v>
      </c>
      <c r="H573" s="154">
        <f>'2 уровень'!J1434</f>
        <v>0</v>
      </c>
      <c r="I573" s="154">
        <f>'2 уровень'!K1434</f>
        <v>0</v>
      </c>
      <c r="J573" s="149">
        <f>'2 уровень'!L1434</f>
        <v>0</v>
      </c>
      <c r="K573" s="149">
        <f>'2 уровень'!M1434</f>
        <v>0</v>
      </c>
      <c r="L573" s="149">
        <f>'2 уровень'!N1434</f>
        <v>0</v>
      </c>
      <c r="M573" s="149">
        <f>'2 уровень'!O1434</f>
        <v>0</v>
      </c>
      <c r="N573" s="149">
        <f>'2 уровень'!P1434</f>
        <v>0</v>
      </c>
      <c r="O573" s="149">
        <f>'2 уровень'!Q1434</f>
        <v>0</v>
      </c>
      <c r="P573" s="535">
        <f>'2 уровень'!R1434</f>
        <v>14920.812</v>
      </c>
      <c r="Q573" s="535">
        <f>'2 уровень'!S1434</f>
        <v>0</v>
      </c>
      <c r="R573" s="535">
        <f>'2 уровень'!T1434</f>
        <v>0</v>
      </c>
      <c r="S573" s="535">
        <f>'2 уровень'!U1434</f>
        <v>0</v>
      </c>
      <c r="T573" s="535">
        <f>'2 уровень'!V1434</f>
        <v>0</v>
      </c>
      <c r="U573" s="535">
        <f>'2 уровень'!W1434</f>
        <v>0</v>
      </c>
      <c r="V573" s="535">
        <f>'2 уровень'!X1434</f>
        <v>0</v>
      </c>
      <c r="W573" s="535">
        <f>'2 уровень'!Y1434</f>
        <v>0</v>
      </c>
      <c r="X573" s="538">
        <f>'2 уровень'!Z1434</f>
        <v>0</v>
      </c>
      <c r="Y573" s="535"/>
      <c r="Z573" s="535"/>
      <c r="AA573" s="27">
        <f>'2 уровень'!AA1439</f>
        <v>0</v>
      </c>
      <c r="AB573" s="535">
        <f>'2 уровень'!AB1439</f>
        <v>0</v>
      </c>
      <c r="AC573" s="319">
        <f t="shared" si="105"/>
        <v>0</v>
      </c>
      <c r="AD573" s="319">
        <f t="shared" si="101"/>
        <v>0</v>
      </c>
      <c r="AE573" s="855" t="e">
        <f t="shared" si="113"/>
        <v>#DIV/0!</v>
      </c>
      <c r="AF573" s="18" t="e">
        <f t="shared" si="109"/>
        <v>#DIV/0!</v>
      </c>
      <c r="AH573" s="1147"/>
      <c r="AI573" s="18">
        <f t="shared" si="110"/>
        <v>0</v>
      </c>
    </row>
    <row r="574" spans="1:35" ht="45" x14ac:dyDescent="0.25">
      <c r="A574" s="18">
        <v>1</v>
      </c>
      <c r="B574" s="18">
        <v>1</v>
      </c>
      <c r="C574" s="4" t="s">
        <v>474</v>
      </c>
      <c r="D574" s="27">
        <f>'2 уровень'!F1435</f>
        <v>0</v>
      </c>
      <c r="E574" s="27">
        <f>'2 уровень'!G1435</f>
        <v>0</v>
      </c>
      <c r="F574" s="27">
        <f>'2 уровень'!H1435</f>
        <v>0</v>
      </c>
      <c r="G574" s="140" t="e">
        <f>'2 уровень'!I1435</f>
        <v>#DIV/0!</v>
      </c>
      <c r="H574" s="154">
        <f>'2 уровень'!J1435</f>
        <v>0</v>
      </c>
      <c r="I574" s="154">
        <f>'2 уровень'!K1435</f>
        <v>0</v>
      </c>
      <c r="J574" s="149">
        <f>'2 уровень'!L1435</f>
        <v>0</v>
      </c>
      <c r="K574" s="149">
        <f>'2 уровень'!M1435</f>
        <v>0</v>
      </c>
      <c r="L574" s="149">
        <f>'2 уровень'!N1435</f>
        <v>0</v>
      </c>
      <c r="M574" s="149">
        <f>'2 уровень'!O1435</f>
        <v>0</v>
      </c>
      <c r="N574" s="149">
        <f>'2 уровень'!P1435</f>
        <v>0</v>
      </c>
      <c r="O574" s="149">
        <f>'2 уровень'!Q1435</f>
        <v>0</v>
      </c>
      <c r="P574" s="535">
        <f>'2 уровень'!R1435</f>
        <v>1666.61376</v>
      </c>
      <c r="Q574" s="535">
        <f>'2 уровень'!S1435</f>
        <v>0</v>
      </c>
      <c r="R574" s="535">
        <f>'2 уровень'!T1435</f>
        <v>0</v>
      </c>
      <c r="S574" s="535">
        <f>'2 уровень'!U1435</f>
        <v>0</v>
      </c>
      <c r="T574" s="535">
        <f>'2 уровень'!V1435</f>
        <v>0</v>
      </c>
      <c r="U574" s="535">
        <f>'2 уровень'!W1435</f>
        <v>0</v>
      </c>
      <c r="V574" s="535">
        <f>'2 уровень'!X1435</f>
        <v>0</v>
      </c>
      <c r="W574" s="535">
        <f>'2 уровень'!Y1435</f>
        <v>0</v>
      </c>
      <c r="X574" s="538">
        <f>'2 уровень'!Z1435</f>
        <v>0</v>
      </c>
      <c r="Y574" s="535"/>
      <c r="Z574" s="535"/>
      <c r="AA574" s="27">
        <f>'2 уровень'!AA1440</f>
        <v>0</v>
      </c>
      <c r="AB574" s="535">
        <f>'2 уровень'!AB1440</f>
        <v>0</v>
      </c>
      <c r="AC574" s="319">
        <f t="shared" si="105"/>
        <v>0</v>
      </c>
      <c r="AD574" s="319">
        <f t="shared" si="101"/>
        <v>0</v>
      </c>
      <c r="AE574" s="855" t="e">
        <f t="shared" si="113"/>
        <v>#DIV/0!</v>
      </c>
      <c r="AF574" s="18" t="e">
        <f t="shared" si="109"/>
        <v>#DIV/0!</v>
      </c>
      <c r="AH574" s="1147"/>
      <c r="AI574" s="18">
        <f t="shared" si="110"/>
        <v>0</v>
      </c>
    </row>
    <row r="575" spans="1:35" ht="30" x14ac:dyDescent="0.25">
      <c r="A575" s="18">
        <v>1</v>
      </c>
      <c r="B575" s="18">
        <v>1</v>
      </c>
      <c r="C575" s="4" t="s">
        <v>194</v>
      </c>
      <c r="D575" s="27">
        <f>'2 уровень'!F1436</f>
        <v>0</v>
      </c>
      <c r="E575" s="27">
        <f>'2 уровень'!G1436</f>
        <v>0</v>
      </c>
      <c r="F575" s="27">
        <f>'2 уровень'!H1436</f>
        <v>0</v>
      </c>
      <c r="G575" s="140">
        <f>'2 уровень'!I1436</f>
        <v>0</v>
      </c>
      <c r="H575" s="154">
        <f>'2 уровень'!J1436</f>
        <v>0</v>
      </c>
      <c r="I575" s="154">
        <f>'2 уровень'!K1436</f>
        <v>0</v>
      </c>
      <c r="J575" s="149">
        <f>'2 уровень'!L1436</f>
        <v>0</v>
      </c>
      <c r="K575" s="149">
        <f>'2 уровень'!M1436</f>
        <v>0</v>
      </c>
      <c r="L575" s="149">
        <f>'2 уровень'!N1436</f>
        <v>0</v>
      </c>
      <c r="M575" s="149">
        <f>'2 уровень'!O1436</f>
        <v>0</v>
      </c>
      <c r="N575" s="149">
        <f>'2 уровень'!P1436</f>
        <v>0</v>
      </c>
      <c r="O575" s="149">
        <f>'2 уровень'!Q1436</f>
        <v>0</v>
      </c>
      <c r="P575" s="535">
        <f>'2 уровень'!R1436</f>
        <v>0</v>
      </c>
      <c r="Q575" s="535">
        <f>'2 уровень'!S1436</f>
        <v>0</v>
      </c>
      <c r="R575" s="535">
        <f>'2 уровень'!T1436</f>
        <v>0</v>
      </c>
      <c r="S575" s="535">
        <f>'2 уровень'!U1436</f>
        <v>0</v>
      </c>
      <c r="T575" s="535">
        <f>'2 уровень'!V1436</f>
        <v>0</v>
      </c>
      <c r="U575" s="535">
        <f>'2 уровень'!W1436</f>
        <v>0</v>
      </c>
      <c r="V575" s="535">
        <f>'2 уровень'!X1436</f>
        <v>0</v>
      </c>
      <c r="W575" s="535">
        <f>'2 уровень'!Y1436</f>
        <v>0</v>
      </c>
      <c r="X575" s="538">
        <f>'2 уровень'!Z1436</f>
        <v>0</v>
      </c>
      <c r="Y575" s="535"/>
      <c r="Z575" s="535"/>
      <c r="AA575" s="27">
        <f>'2 уровень'!AA1441</f>
        <v>0</v>
      </c>
      <c r="AB575" s="535">
        <f>'2 уровень'!AB1441</f>
        <v>0</v>
      </c>
      <c r="AC575" s="319">
        <f t="shared" si="105"/>
        <v>0</v>
      </c>
      <c r="AD575" s="319">
        <f t="shared" si="101"/>
        <v>0</v>
      </c>
      <c r="AE575" s="855">
        <f t="shared" si="113"/>
        <v>0</v>
      </c>
      <c r="AF575" s="18" t="e">
        <f t="shared" si="109"/>
        <v>#DIV/0!</v>
      </c>
      <c r="AH575" s="1147"/>
      <c r="AI575" s="18">
        <f t="shared" si="110"/>
        <v>0</v>
      </c>
    </row>
    <row r="576" spans="1:35" x14ac:dyDescent="0.25">
      <c r="A576" s="18">
        <v>1</v>
      </c>
      <c r="B576" s="18">
        <v>1</v>
      </c>
      <c r="C576" s="679" t="s">
        <v>310</v>
      </c>
      <c r="D576" s="27">
        <f>'2 уровень'!F1437</f>
        <v>0</v>
      </c>
      <c r="E576" s="27">
        <f>'2 уровень'!G1437</f>
        <v>0</v>
      </c>
      <c r="F576" s="27">
        <f>'2 уровень'!H1437</f>
        <v>1</v>
      </c>
      <c r="G576" s="140" t="e">
        <f>'2 уровень'!I1437</f>
        <v>#DIV/0!</v>
      </c>
      <c r="H576" s="154">
        <f>'2 уровень'!J1437</f>
        <v>0</v>
      </c>
      <c r="I576" s="154">
        <f>'2 уровень'!K1437</f>
        <v>0</v>
      </c>
      <c r="J576" s="149">
        <f>'2 уровень'!L1437</f>
        <v>0</v>
      </c>
      <c r="K576" s="149">
        <f>'2 уровень'!M1437</f>
        <v>0</v>
      </c>
      <c r="L576" s="149">
        <f>'2 уровень'!N1437</f>
        <v>0</v>
      </c>
      <c r="M576" s="149">
        <f>'2 уровень'!O1437</f>
        <v>0</v>
      </c>
      <c r="N576" s="149">
        <f>'2 уровень'!P1437</f>
        <v>0</v>
      </c>
      <c r="O576" s="149">
        <f>'2 уровень'!Q1437</f>
        <v>0</v>
      </c>
      <c r="P576" s="535">
        <f>'2 уровень'!R1437</f>
        <v>13003.602999999999</v>
      </c>
      <c r="Q576" s="535">
        <f>'2 уровень'!S1437</f>
        <v>0</v>
      </c>
      <c r="R576" s="535">
        <f>'2 уровень'!T1437</f>
        <v>2.107159999999995</v>
      </c>
      <c r="S576" s="535">
        <f>'2 уровень'!U1437</f>
        <v>0</v>
      </c>
      <c r="T576" s="535">
        <f>'2 уровень'!V1437</f>
        <v>0</v>
      </c>
      <c r="U576" s="535">
        <f>'2 уровень'!W1437</f>
        <v>2.107159999999995</v>
      </c>
      <c r="V576" s="535">
        <f>'2 уровень'!X1437</f>
        <v>0</v>
      </c>
      <c r="W576" s="535">
        <f>'2 уровень'!Y1437</f>
        <v>0</v>
      </c>
      <c r="X576" s="538">
        <f>'2 уровень'!Z1437</f>
        <v>2.107159999999995</v>
      </c>
      <c r="Y576" s="535"/>
      <c r="Z576" s="535"/>
      <c r="AA576" s="27">
        <f>'2 уровень'!AA1442</f>
        <v>0</v>
      </c>
      <c r="AB576" s="535">
        <f>'2 уровень'!AB1442</f>
        <v>0</v>
      </c>
      <c r="AC576" s="319">
        <f t="shared" si="105"/>
        <v>2107.1599999999949</v>
      </c>
      <c r="AD576" s="319">
        <f t="shared" si="101"/>
        <v>0</v>
      </c>
      <c r="AE576" s="855" t="e">
        <f t="shared" si="113"/>
        <v>#DIV/0!</v>
      </c>
      <c r="AF576" s="18">
        <f t="shared" si="109"/>
        <v>2107.1599999999949</v>
      </c>
      <c r="AH576" s="1147"/>
      <c r="AI576" s="18">
        <f t="shared" si="110"/>
        <v>0</v>
      </c>
    </row>
    <row r="577" spans="1:35" x14ac:dyDescent="0.25">
      <c r="A577" s="18">
        <v>1</v>
      </c>
      <c r="B577" s="18">
        <v>1</v>
      </c>
      <c r="C577" s="679" t="s">
        <v>303</v>
      </c>
      <c r="D577" s="27">
        <f>'2 уровень'!F1438</f>
        <v>0</v>
      </c>
      <c r="E577" s="27">
        <f>'2 уровень'!G1438</f>
        <v>0</v>
      </c>
      <c r="F577" s="27">
        <f>'2 уровень'!H1438</f>
        <v>0</v>
      </c>
      <c r="G577" s="140">
        <f>'2 уровень'!I1438</f>
        <v>0</v>
      </c>
      <c r="H577" s="154">
        <f>'2 уровень'!J1438</f>
        <v>0</v>
      </c>
      <c r="I577" s="154">
        <f>'2 уровень'!K1438</f>
        <v>0</v>
      </c>
      <c r="J577" s="149">
        <f>'2 уровень'!L1438</f>
        <v>0</v>
      </c>
      <c r="K577" s="149">
        <f>'2 уровень'!M1438</f>
        <v>0</v>
      </c>
      <c r="L577" s="149">
        <f>'2 уровень'!N1438</f>
        <v>0</v>
      </c>
      <c r="M577" s="149">
        <f>'2 уровень'!O1438</f>
        <v>0</v>
      </c>
      <c r="N577" s="149">
        <f>'2 уровень'!P1438</f>
        <v>0</v>
      </c>
      <c r="O577" s="149">
        <f>'2 уровень'!Q1438</f>
        <v>0</v>
      </c>
      <c r="P577" s="535">
        <f>'2 уровень'!R1438</f>
        <v>0</v>
      </c>
      <c r="Q577" s="535">
        <f>'2 уровень'!S1438</f>
        <v>0</v>
      </c>
      <c r="R577" s="535">
        <f>'2 уровень'!T1438</f>
        <v>0</v>
      </c>
      <c r="S577" s="535">
        <f>'2 уровень'!U1438</f>
        <v>0</v>
      </c>
      <c r="T577" s="535">
        <f>'2 уровень'!V1438</f>
        <v>0</v>
      </c>
      <c r="U577" s="535">
        <f>'2 уровень'!W1438</f>
        <v>0</v>
      </c>
      <c r="V577" s="535">
        <f>'2 уровень'!X1438</f>
        <v>0</v>
      </c>
      <c r="W577" s="535">
        <f>'2 уровень'!Y1438</f>
        <v>0</v>
      </c>
      <c r="X577" s="538">
        <f>'2 уровень'!Z1438</f>
        <v>0</v>
      </c>
      <c r="Y577" s="535"/>
      <c r="Z577" s="535"/>
      <c r="AA577" s="27">
        <f>'2 уровень'!AA1443</f>
        <v>0</v>
      </c>
      <c r="AB577" s="535">
        <f>'2 уровень'!AB1443</f>
        <v>0</v>
      </c>
      <c r="AC577" s="319">
        <f t="shared" si="105"/>
        <v>0</v>
      </c>
      <c r="AD577" s="319">
        <f t="shared" si="101"/>
        <v>0</v>
      </c>
      <c r="AE577" s="855">
        <f t="shared" si="113"/>
        <v>0</v>
      </c>
      <c r="AF577" s="18" t="e">
        <f t="shared" si="109"/>
        <v>#DIV/0!</v>
      </c>
      <c r="AH577" s="1147"/>
      <c r="AI577" s="18">
        <f t="shared" si="110"/>
        <v>0</v>
      </c>
    </row>
    <row r="578" spans="1:35" ht="28.5" x14ac:dyDescent="0.25">
      <c r="A578" s="18">
        <v>1</v>
      </c>
      <c r="B578" s="18">
        <v>1</v>
      </c>
      <c r="C578" s="1131" t="s">
        <v>450</v>
      </c>
      <c r="D578" s="27">
        <f>'2 уровень'!F1439</f>
        <v>0</v>
      </c>
      <c r="E578" s="27">
        <f>'2 уровень'!G1439</f>
        <v>0</v>
      </c>
      <c r="F578" s="27">
        <f>'2 уровень'!H1439</f>
        <v>0</v>
      </c>
      <c r="G578" s="140" t="e">
        <f>'2 уровень'!I1439</f>
        <v>#DIV/0!</v>
      </c>
      <c r="H578" s="154">
        <f>'2 уровень'!J1439</f>
        <v>0</v>
      </c>
      <c r="I578" s="154">
        <f>'2 уровень'!K1439</f>
        <v>0</v>
      </c>
      <c r="J578" s="149">
        <f>'2 уровень'!L1439</f>
        <v>0</v>
      </c>
      <c r="K578" s="149">
        <f>'2 уровень'!M1439</f>
        <v>0</v>
      </c>
      <c r="L578" s="149">
        <f>'2 уровень'!N1439</f>
        <v>0</v>
      </c>
      <c r="M578" s="149">
        <f>'2 уровень'!O1439</f>
        <v>0</v>
      </c>
      <c r="N578" s="149">
        <f>'2 уровень'!P1439</f>
        <v>0</v>
      </c>
      <c r="O578" s="149">
        <f>'2 уровень'!Q1439</f>
        <v>0</v>
      </c>
      <c r="P578" s="535">
        <f>'2 уровень'!R1439</f>
        <v>0</v>
      </c>
      <c r="Q578" s="535">
        <f>'2 уровень'!S1439</f>
        <v>0</v>
      </c>
      <c r="R578" s="535">
        <f>'2 уровень'!T1439</f>
        <v>0</v>
      </c>
      <c r="S578" s="535">
        <f>'2 уровень'!U1439</f>
        <v>0</v>
      </c>
      <c r="T578" s="535">
        <f>'2 уровень'!V1439</f>
        <v>0</v>
      </c>
      <c r="U578" s="535">
        <f>'2 уровень'!W1439</f>
        <v>0</v>
      </c>
      <c r="V578" s="535">
        <f>'2 уровень'!X1439</f>
        <v>0</v>
      </c>
      <c r="W578" s="535">
        <f>'2 уровень'!Y1439</f>
        <v>0</v>
      </c>
      <c r="X578" s="538">
        <f>'2 уровень'!Z1439</f>
        <v>0</v>
      </c>
      <c r="Y578" s="535"/>
      <c r="Z578" s="535"/>
      <c r="AA578" s="27">
        <f>'2 уровень'!AA1444</f>
        <v>0</v>
      </c>
      <c r="AB578" s="535">
        <f>'2 уровень'!AB1444</f>
        <v>0</v>
      </c>
      <c r="AC578" s="319">
        <f t="shared" si="105"/>
        <v>0</v>
      </c>
      <c r="AD578" s="319">
        <f t="shared" si="101"/>
        <v>0</v>
      </c>
      <c r="AE578" s="855">
        <f t="shared" si="113"/>
        <v>0</v>
      </c>
      <c r="AF578" s="18" t="e">
        <f t="shared" si="109"/>
        <v>#DIV/0!</v>
      </c>
      <c r="AH578" s="1147"/>
      <c r="AI578" s="18">
        <f t="shared" si="110"/>
        <v>0</v>
      </c>
    </row>
    <row r="579" spans="1:35" x14ac:dyDescent="0.25">
      <c r="A579" s="18">
        <v>1</v>
      </c>
      <c r="B579" s="18">
        <v>1</v>
      </c>
      <c r="C579" s="679" t="s">
        <v>451</v>
      </c>
      <c r="D579" s="27">
        <f>'2 уровень'!F1440</f>
        <v>0</v>
      </c>
      <c r="E579" s="27">
        <f>'2 уровень'!G1440</f>
        <v>0</v>
      </c>
      <c r="F579" s="27">
        <f>'2 уровень'!H1440</f>
        <v>0</v>
      </c>
      <c r="G579" s="140">
        <f>'2 уровень'!I1440</f>
        <v>0</v>
      </c>
      <c r="H579" s="154">
        <f>'2 уровень'!J1440</f>
        <v>0</v>
      </c>
      <c r="I579" s="154">
        <f>'2 уровень'!K1440</f>
        <v>0</v>
      </c>
      <c r="J579" s="149">
        <f>'2 уровень'!L1440</f>
        <v>0</v>
      </c>
      <c r="K579" s="149">
        <f>'2 уровень'!M1440</f>
        <v>0</v>
      </c>
      <c r="L579" s="149">
        <f>'2 уровень'!N1440</f>
        <v>0</v>
      </c>
      <c r="M579" s="149">
        <f>'2 уровень'!O1440</f>
        <v>0</v>
      </c>
      <c r="N579" s="149">
        <f>'2 уровень'!P1440</f>
        <v>0</v>
      </c>
      <c r="O579" s="149">
        <f>'2 уровень'!Q1440</f>
        <v>0</v>
      </c>
      <c r="P579" s="535">
        <f>'2 уровень'!R1440</f>
        <v>0</v>
      </c>
      <c r="Q579" s="535">
        <f>'2 уровень'!S1440</f>
        <v>0</v>
      </c>
      <c r="R579" s="535">
        <f>'2 уровень'!T1440</f>
        <v>0</v>
      </c>
      <c r="S579" s="535">
        <f>'2 уровень'!U1440</f>
        <v>0</v>
      </c>
      <c r="T579" s="535">
        <f>'2 уровень'!V1440</f>
        <v>0</v>
      </c>
      <c r="U579" s="535">
        <f>'2 уровень'!W1440</f>
        <v>0</v>
      </c>
      <c r="V579" s="535">
        <f>'2 уровень'!X1440</f>
        <v>0</v>
      </c>
      <c r="W579" s="535">
        <f>'2 уровень'!Y1440</f>
        <v>0</v>
      </c>
      <c r="X579" s="538">
        <f>'2 уровень'!Z1440</f>
        <v>0</v>
      </c>
      <c r="Y579" s="535" t="e">
        <f>R579/Q579*100</f>
        <v>#DIV/0!</v>
      </c>
      <c r="Z579" s="535" t="e">
        <f>X579/Q579*100</f>
        <v>#DIV/0!</v>
      </c>
      <c r="AA579" s="27">
        <f>'2 уровень'!AA1445</f>
        <v>0</v>
      </c>
      <c r="AB579" s="535">
        <f>'2 уровень'!AB1445</f>
        <v>0</v>
      </c>
      <c r="AC579" s="319">
        <f t="shared" si="105"/>
        <v>0</v>
      </c>
      <c r="AD579" s="319">
        <f t="shared" si="101"/>
        <v>0</v>
      </c>
      <c r="AE579" s="855">
        <f t="shared" si="113"/>
        <v>0</v>
      </c>
      <c r="AF579" s="18" t="e">
        <f t="shared" si="109"/>
        <v>#DIV/0!</v>
      </c>
      <c r="AH579" s="1147"/>
      <c r="AI579" s="18">
        <f t="shared" si="110"/>
        <v>0</v>
      </c>
    </row>
    <row r="580" spans="1:35" ht="28.5" x14ac:dyDescent="0.25">
      <c r="B580" s="18">
        <v>1</v>
      </c>
      <c r="C580" s="1131" t="s">
        <v>452</v>
      </c>
      <c r="D580" s="20">
        <f>'2 уровень'!F1441</f>
        <v>0</v>
      </c>
      <c r="E580" s="20">
        <f>'2 уровень'!G1441</f>
        <v>0</v>
      </c>
      <c r="F580" s="20">
        <f>'2 уровень'!H1441</f>
        <v>0</v>
      </c>
      <c r="G580" s="138" t="e">
        <f>'2 уровень'!I1441</f>
        <v>#DIV/0!</v>
      </c>
      <c r="H580" s="154">
        <f>'2 уровень'!J1441</f>
        <v>0</v>
      </c>
      <c r="I580" s="154">
        <f>'2 уровень'!K1441</f>
        <v>0</v>
      </c>
      <c r="J580" s="149">
        <f>'2 уровень'!L1441</f>
        <v>0</v>
      </c>
      <c r="K580" s="149">
        <f>'2 уровень'!M1441</f>
        <v>0</v>
      </c>
      <c r="L580" s="149">
        <f>'2 уровень'!N1441</f>
        <v>0</v>
      </c>
      <c r="M580" s="149">
        <f>'2 уровень'!O1441</f>
        <v>0</v>
      </c>
      <c r="N580" s="149">
        <f>'2 уровень'!P1441</f>
        <v>0</v>
      </c>
      <c r="O580" s="149">
        <f>'2 уровень'!Q1441</f>
        <v>0</v>
      </c>
      <c r="P580" s="535">
        <f>'2 уровень'!R1441</f>
        <v>0</v>
      </c>
      <c r="Q580" s="535">
        <f>'2 уровень'!S1441</f>
        <v>0</v>
      </c>
      <c r="R580" s="535">
        <f>'2 уровень'!T1441</f>
        <v>0</v>
      </c>
      <c r="S580" s="535">
        <f>'2 уровень'!U1441</f>
        <v>0</v>
      </c>
      <c r="T580" s="535">
        <f>'2 уровень'!V1441</f>
        <v>0</v>
      </c>
      <c r="U580" s="535">
        <f>'2 уровень'!W1441</f>
        <v>0</v>
      </c>
      <c r="V580" s="535">
        <f>'2 уровень'!X1441</f>
        <v>0</v>
      </c>
      <c r="W580" s="535">
        <f>'2 уровень'!Y1441</f>
        <v>0</v>
      </c>
      <c r="X580" s="538">
        <f>'2 уровень'!Z1441</f>
        <v>0</v>
      </c>
      <c r="Y580" s="535" t="e">
        <f>R580/Q580*100</f>
        <v>#DIV/0!</v>
      </c>
      <c r="Z580" s="535" t="e">
        <f>X580/Q580*100</f>
        <v>#DIV/0!</v>
      </c>
      <c r="AA580" s="27" t="e">
        <f>'2 уровень'!#REF!</f>
        <v>#REF!</v>
      </c>
      <c r="AB580" s="535" t="e">
        <f>'2 уровень'!#REF!</f>
        <v>#REF!</v>
      </c>
      <c r="AC580" s="319">
        <f t="shared" si="105"/>
        <v>0</v>
      </c>
      <c r="AD580" s="319">
        <f t="shared" si="101"/>
        <v>0</v>
      </c>
      <c r="AE580" s="855"/>
      <c r="AH580" s="1147"/>
      <c r="AI580" s="18">
        <f t="shared" si="110"/>
        <v>0</v>
      </c>
    </row>
    <row r="581" spans="1:35" ht="60" x14ac:dyDescent="0.25">
      <c r="B581" s="18">
        <v>1</v>
      </c>
      <c r="C581" s="679" t="s">
        <v>454</v>
      </c>
      <c r="D581" s="27">
        <f>'2 уровень'!F1442</f>
        <v>0</v>
      </c>
      <c r="E581" s="27">
        <f>'2 уровень'!G1442</f>
        <v>0</v>
      </c>
      <c r="F581" s="27">
        <f>'2 уровень'!H1442</f>
        <v>0</v>
      </c>
      <c r="G581" s="140">
        <f>'2 уровень'!I1442</f>
        <v>0</v>
      </c>
      <c r="H581" s="154">
        <f>'2 уровень'!J1442</f>
        <v>0</v>
      </c>
      <c r="I581" s="154">
        <f>'2 уровень'!K1442</f>
        <v>0</v>
      </c>
      <c r="J581" s="149">
        <f>'2 уровень'!L1442</f>
        <v>0</v>
      </c>
      <c r="K581" s="149">
        <f>'2 уровень'!M1442</f>
        <v>0</v>
      </c>
      <c r="L581" s="149">
        <f>'2 уровень'!N1442</f>
        <v>0</v>
      </c>
      <c r="M581" s="149">
        <f>'2 уровень'!O1442</f>
        <v>0</v>
      </c>
      <c r="N581" s="149">
        <f>'2 уровень'!P1442</f>
        <v>0</v>
      </c>
      <c r="O581" s="149">
        <f>'2 уровень'!Q1442</f>
        <v>0</v>
      </c>
      <c r="P581" s="535">
        <f>'2 уровень'!R1442</f>
        <v>0</v>
      </c>
      <c r="Q581" s="535">
        <f>'2 уровень'!S1442</f>
        <v>0</v>
      </c>
      <c r="R581" s="535">
        <f>'2 уровень'!T1442</f>
        <v>0</v>
      </c>
      <c r="S581" s="535">
        <f>'2 уровень'!U1442</f>
        <v>0</v>
      </c>
      <c r="T581" s="535">
        <f>'2 уровень'!V1442</f>
        <v>0</v>
      </c>
      <c r="U581" s="535">
        <f>'2 уровень'!W1442</f>
        <v>0</v>
      </c>
      <c r="V581" s="535">
        <f>'2 уровень'!X1442</f>
        <v>0</v>
      </c>
      <c r="W581" s="535">
        <f>'2 уровень'!Y1442</f>
        <v>0</v>
      </c>
      <c r="X581" s="538">
        <f>'2 уровень'!Z1442</f>
        <v>0</v>
      </c>
      <c r="Y581" s="535"/>
      <c r="Z581" s="535"/>
      <c r="AA581" s="27" t="e">
        <f>'2 уровень'!#REF!</f>
        <v>#REF!</v>
      </c>
      <c r="AB581" s="535" t="e">
        <f>'2 уровень'!#REF!</f>
        <v>#REF!</v>
      </c>
      <c r="AC581" s="319">
        <f t="shared" si="105"/>
        <v>0</v>
      </c>
      <c r="AD581" s="319">
        <f t="shared" si="101"/>
        <v>0</v>
      </c>
      <c r="AE581" s="855"/>
      <c r="AH581" s="1147"/>
      <c r="AI581" s="18">
        <f t="shared" si="110"/>
        <v>0</v>
      </c>
    </row>
    <row r="582" spans="1:35" ht="43.5" x14ac:dyDescent="0.25">
      <c r="B582" s="18">
        <v>1</v>
      </c>
      <c r="C582" s="666" t="s">
        <v>455</v>
      </c>
      <c r="D582" s="27">
        <f>'2 уровень'!F1443</f>
        <v>0</v>
      </c>
      <c r="E582" s="27">
        <f>'2 уровень'!G1443</f>
        <v>0</v>
      </c>
      <c r="F582" s="27">
        <f>'2 уровень'!H1443</f>
        <v>0</v>
      </c>
      <c r="G582" s="140">
        <f>'2 уровень'!I1443</f>
        <v>0</v>
      </c>
      <c r="H582" s="154">
        <f>'2 уровень'!J1443</f>
        <v>0</v>
      </c>
      <c r="I582" s="154">
        <f>'2 уровень'!K1443</f>
        <v>0</v>
      </c>
      <c r="J582" s="149">
        <f>'2 уровень'!L1443</f>
        <v>0</v>
      </c>
      <c r="K582" s="149">
        <f>'2 уровень'!M1443</f>
        <v>0</v>
      </c>
      <c r="L582" s="149">
        <f>'2 уровень'!N1443</f>
        <v>0</v>
      </c>
      <c r="M582" s="149">
        <f>'2 уровень'!O1443</f>
        <v>0</v>
      </c>
      <c r="N582" s="149">
        <f>'2 уровень'!P1443</f>
        <v>0</v>
      </c>
      <c r="O582" s="149">
        <f>'2 уровень'!Q1443</f>
        <v>0</v>
      </c>
      <c r="P582" s="535">
        <f>'2 уровень'!R1443</f>
        <v>0</v>
      </c>
      <c r="Q582" s="535">
        <f>'2 уровень'!S1443</f>
        <v>0</v>
      </c>
      <c r="R582" s="535">
        <f>'2 уровень'!T1443</f>
        <v>0</v>
      </c>
      <c r="S582" s="535">
        <f>'2 уровень'!U1443</f>
        <v>0</v>
      </c>
      <c r="T582" s="535">
        <f>'2 уровень'!V1443</f>
        <v>0</v>
      </c>
      <c r="U582" s="535">
        <f>'2 уровень'!W1443</f>
        <v>0</v>
      </c>
      <c r="V582" s="535">
        <f>'2 уровень'!X1443</f>
        <v>0</v>
      </c>
      <c r="W582" s="535">
        <f>'2 уровень'!Y1443</f>
        <v>0</v>
      </c>
      <c r="X582" s="538">
        <f>'2 уровень'!Z1443</f>
        <v>0</v>
      </c>
      <c r="Y582" s="535"/>
      <c r="Z582" s="535"/>
      <c r="AA582" s="27">
        <f>'2 уровень'!AA1446</f>
        <v>0</v>
      </c>
      <c r="AB582" s="535">
        <f>'2 уровень'!AB1446</f>
        <v>0</v>
      </c>
      <c r="AC582" s="319">
        <f t="shared" si="105"/>
        <v>0</v>
      </c>
      <c r="AD582" s="319">
        <f t="shared" si="101"/>
        <v>0</v>
      </c>
      <c r="AE582" s="855">
        <f t="shared" ref="AE582:AE604" si="114">IF(P582&gt;0,P582*1000/D582,0)</f>
        <v>0</v>
      </c>
      <c r="AF582" s="18" t="e">
        <f t="shared" ref="AF582:AF617" si="115">R582/F582*1000</f>
        <v>#DIV/0!</v>
      </c>
      <c r="AH582" s="1147"/>
      <c r="AI582" s="18">
        <f t="shared" si="110"/>
        <v>0</v>
      </c>
    </row>
    <row r="583" spans="1:35" ht="86.25" x14ac:dyDescent="0.25">
      <c r="B583" s="18">
        <v>1</v>
      </c>
      <c r="C583" s="666" t="s">
        <v>456</v>
      </c>
      <c r="D583" s="27">
        <f>'2 уровень'!F1444</f>
        <v>0</v>
      </c>
      <c r="E583" s="27">
        <f>'2 уровень'!G1444</f>
        <v>0</v>
      </c>
      <c r="F583" s="27">
        <f>'2 уровень'!H1444</f>
        <v>0</v>
      </c>
      <c r="G583" s="140" t="e">
        <f>'2 уровень'!I1444</f>
        <v>#DIV/0!</v>
      </c>
      <c r="H583" s="154">
        <f>'2 уровень'!J1444</f>
        <v>0</v>
      </c>
      <c r="I583" s="154">
        <f>'2 уровень'!K1444</f>
        <v>0</v>
      </c>
      <c r="J583" s="149">
        <f>'2 уровень'!L1444</f>
        <v>0</v>
      </c>
      <c r="K583" s="149">
        <f>'2 уровень'!M1444</f>
        <v>0</v>
      </c>
      <c r="L583" s="149">
        <f>'2 уровень'!N1444</f>
        <v>0</v>
      </c>
      <c r="M583" s="149">
        <f>'2 уровень'!O1444</f>
        <v>0</v>
      </c>
      <c r="N583" s="149">
        <f>'2 уровень'!P1444</f>
        <v>0</v>
      </c>
      <c r="O583" s="149">
        <f>'2 уровень'!Q1444</f>
        <v>0</v>
      </c>
      <c r="P583" s="27">
        <f>'2 уровень'!R1444</f>
        <v>0</v>
      </c>
      <c r="Q583" s="27">
        <f>'2 уровень'!S1444</f>
        <v>0</v>
      </c>
      <c r="R583" s="27">
        <f>'2 уровень'!T1444</f>
        <v>0</v>
      </c>
      <c r="S583" s="27">
        <f>'2 уровень'!U1444</f>
        <v>0</v>
      </c>
      <c r="T583" s="27">
        <f>'2 уровень'!V1444</f>
        <v>0</v>
      </c>
      <c r="U583" s="27">
        <f>'2 уровень'!W1444</f>
        <v>0</v>
      </c>
      <c r="V583" s="27">
        <f>'2 уровень'!X1444</f>
        <v>0</v>
      </c>
      <c r="W583" s="27">
        <f>'2 уровень'!Y1444</f>
        <v>0</v>
      </c>
      <c r="X583" s="27">
        <f>'2 уровень'!Z1444</f>
        <v>0</v>
      </c>
      <c r="Y583" s="535"/>
      <c r="Z583" s="535"/>
      <c r="AA583" s="27">
        <f>'2 уровень'!AA1447</f>
        <v>0</v>
      </c>
      <c r="AB583" s="535">
        <f>'2 уровень'!AB1447</f>
        <v>0</v>
      </c>
      <c r="AC583" s="319">
        <f t="shared" si="105"/>
        <v>0</v>
      </c>
      <c r="AD583" s="319">
        <f t="shared" si="101"/>
        <v>0</v>
      </c>
      <c r="AE583" s="855">
        <f t="shared" si="114"/>
        <v>0</v>
      </c>
      <c r="AF583" s="18" t="e">
        <f t="shared" si="115"/>
        <v>#DIV/0!</v>
      </c>
      <c r="AH583" s="1147"/>
      <c r="AI583" s="18">
        <f t="shared" si="110"/>
        <v>0</v>
      </c>
    </row>
    <row r="584" spans="1:35" ht="30" x14ac:dyDescent="0.25">
      <c r="B584" s="18">
        <v>1</v>
      </c>
      <c r="C584" s="4" t="s">
        <v>475</v>
      </c>
      <c r="D584" s="27">
        <f>'2 уровень'!F1445</f>
        <v>0</v>
      </c>
      <c r="E584" s="27">
        <f>'2 уровень'!G1445</f>
        <v>0</v>
      </c>
      <c r="F584" s="27">
        <f>'2 уровень'!H1445</f>
        <v>1</v>
      </c>
      <c r="G584" s="140" t="e">
        <f>'2 уровень'!I1445</f>
        <v>#DIV/0!</v>
      </c>
      <c r="H584" s="154">
        <f>'2 уровень'!J1445</f>
        <v>0</v>
      </c>
      <c r="I584" s="154">
        <f>'2 уровень'!K1445</f>
        <v>0</v>
      </c>
      <c r="J584" s="149">
        <f>'2 уровень'!L1445</f>
        <v>0</v>
      </c>
      <c r="K584" s="149">
        <f>'2 уровень'!M1445</f>
        <v>0</v>
      </c>
      <c r="L584" s="149">
        <f>'2 уровень'!N1445</f>
        <v>0</v>
      </c>
      <c r="M584" s="149">
        <f>'2 уровень'!O1445</f>
        <v>0</v>
      </c>
      <c r="N584" s="149">
        <f>'2 уровень'!P1445</f>
        <v>0</v>
      </c>
      <c r="O584" s="149">
        <f>'2 уровень'!Q1445</f>
        <v>0</v>
      </c>
      <c r="P584" s="535">
        <f>'2 уровень'!R1445</f>
        <v>6289.4</v>
      </c>
      <c r="Q584" s="535">
        <f>'2 уровень'!S1445</f>
        <v>0</v>
      </c>
      <c r="R584" s="535">
        <f>'2 уровень'!T1445</f>
        <v>2.01037</v>
      </c>
      <c r="S584" s="535">
        <f>'2 уровень'!U1445</f>
        <v>0</v>
      </c>
      <c r="T584" s="535">
        <f>'2 уровень'!V1445</f>
        <v>0</v>
      </c>
      <c r="U584" s="535">
        <f>'2 уровень'!W1445</f>
        <v>2.01037</v>
      </c>
      <c r="V584" s="535">
        <f>'2 уровень'!X1445</f>
        <v>0</v>
      </c>
      <c r="W584" s="535">
        <f>'2 уровень'!Y1445</f>
        <v>0</v>
      </c>
      <c r="X584" s="538">
        <f>'2 уровень'!Z1445</f>
        <v>2.01037</v>
      </c>
      <c r="Y584" s="535"/>
      <c r="Z584" s="535"/>
      <c r="AA584" s="27">
        <f>'2 уровень'!AA1448</f>
        <v>0</v>
      </c>
      <c r="AB584" s="535">
        <f>'2 уровень'!AB1448</f>
        <v>0</v>
      </c>
      <c r="AC584" s="319">
        <f t="shared" si="105"/>
        <v>2010.37</v>
      </c>
      <c r="AD584" s="319">
        <f t="shared" si="101"/>
        <v>0</v>
      </c>
      <c r="AE584" s="855" t="e">
        <f t="shared" si="114"/>
        <v>#DIV/0!</v>
      </c>
      <c r="AF584" s="18">
        <f t="shared" si="115"/>
        <v>2010.37</v>
      </c>
      <c r="AH584" s="1147"/>
      <c r="AI584" s="18">
        <f t="shared" si="110"/>
        <v>0</v>
      </c>
    </row>
    <row r="585" spans="1:35" x14ac:dyDescent="0.25">
      <c r="B585" s="18">
        <v>1</v>
      </c>
      <c r="C585" s="680" t="s">
        <v>311</v>
      </c>
      <c r="D585" s="27">
        <f>'2 уровень'!F1446</f>
        <v>0</v>
      </c>
      <c r="E585" s="27">
        <f>'2 уровень'!G1446</f>
        <v>0</v>
      </c>
      <c r="F585" s="27">
        <f>'2 уровень'!H1446</f>
        <v>0.69042553191489353</v>
      </c>
      <c r="G585" s="140" t="e">
        <f>'2 уровень'!I1446</f>
        <v>#DIV/0!</v>
      </c>
      <c r="H585" s="154">
        <f>'2 уровень'!J1446</f>
        <v>0</v>
      </c>
      <c r="I585" s="154">
        <f>'2 уровень'!K1446</f>
        <v>0</v>
      </c>
      <c r="J585" s="149">
        <f>'2 уровень'!L1446</f>
        <v>0</v>
      </c>
      <c r="K585" s="149">
        <f>'2 уровень'!M1446</f>
        <v>0</v>
      </c>
      <c r="L585" s="149">
        <f>'2 уровень'!N1446</f>
        <v>0</v>
      </c>
      <c r="M585" s="149">
        <f>'2 уровень'!O1446</f>
        <v>0</v>
      </c>
      <c r="N585" s="149">
        <f>'2 уровень'!P1446</f>
        <v>0</v>
      </c>
      <c r="O585" s="149">
        <f>'2 уровень'!Q1446</f>
        <v>0</v>
      </c>
      <c r="P585" s="535">
        <f>'2 уровень'!R1446</f>
        <v>0</v>
      </c>
      <c r="Q585" s="535">
        <f>'2 уровень'!S1446</f>
        <v>0</v>
      </c>
      <c r="R585" s="535">
        <f>'2 уровень'!T1446</f>
        <v>0</v>
      </c>
      <c r="S585" s="535">
        <f>'2 уровень'!U1446</f>
        <v>0</v>
      </c>
      <c r="T585" s="535">
        <f>'2 уровень'!V1446</f>
        <v>0</v>
      </c>
      <c r="U585" s="535">
        <f>'2 уровень'!W1446</f>
        <v>0</v>
      </c>
      <c r="V585" s="535">
        <f>'2 уровень'!X1446</f>
        <v>0</v>
      </c>
      <c r="W585" s="535">
        <f>'2 уровень'!Y1446</f>
        <v>0</v>
      </c>
      <c r="X585" s="538">
        <f>'2 уровень'!Z1446</f>
        <v>0</v>
      </c>
      <c r="Y585" s="535"/>
      <c r="Z585" s="535"/>
      <c r="AA585" s="27">
        <f>'2 уровень'!AA1449</f>
        <v>0</v>
      </c>
      <c r="AB585" s="535">
        <f>'2 уровень'!AB1449</f>
        <v>0</v>
      </c>
      <c r="AC585" s="319">
        <f t="shared" si="105"/>
        <v>0</v>
      </c>
      <c r="AD585" s="319">
        <f t="shared" si="101"/>
        <v>0</v>
      </c>
      <c r="AE585" s="855">
        <f t="shared" si="114"/>
        <v>0</v>
      </c>
      <c r="AF585" s="18">
        <f t="shared" si="115"/>
        <v>0</v>
      </c>
      <c r="AH585" s="1147"/>
      <c r="AI585" s="18">
        <f t="shared" si="110"/>
        <v>0</v>
      </c>
    </row>
    <row r="586" spans="1:35" x14ac:dyDescent="0.25">
      <c r="A586" s="18">
        <v>1</v>
      </c>
      <c r="B586" s="18">
        <v>1</v>
      </c>
      <c r="C586" s="666" t="s">
        <v>319</v>
      </c>
      <c r="D586" s="27">
        <f>'2 уровень'!F1447</f>
        <v>0</v>
      </c>
      <c r="E586" s="27">
        <f>'2 уровень'!G1447</f>
        <v>0</v>
      </c>
      <c r="F586" s="27">
        <f>'2 уровень'!H1447</f>
        <v>0</v>
      </c>
      <c r="G586" s="140">
        <f>'2 уровень'!I1447</f>
        <v>0</v>
      </c>
      <c r="H586" s="154">
        <f>'2 уровень'!J1447</f>
        <v>0</v>
      </c>
      <c r="I586" s="154">
        <f>'2 уровень'!K1447</f>
        <v>0</v>
      </c>
      <c r="J586" s="149">
        <f>'2 уровень'!L1447</f>
        <v>0</v>
      </c>
      <c r="K586" s="149">
        <f>'2 уровень'!M1447</f>
        <v>0</v>
      </c>
      <c r="L586" s="149">
        <f>'2 уровень'!N1447</f>
        <v>0</v>
      </c>
      <c r="M586" s="149">
        <f>'2 уровень'!O1447</f>
        <v>0</v>
      </c>
      <c r="N586" s="149">
        <f>'2 уровень'!P1447</f>
        <v>0</v>
      </c>
      <c r="O586" s="149">
        <f>'2 уровень'!Q1447</f>
        <v>0</v>
      </c>
      <c r="P586" s="535">
        <f>'2 уровень'!R1447</f>
        <v>0</v>
      </c>
      <c r="Q586" s="535">
        <f>'2 уровень'!S1447</f>
        <v>0</v>
      </c>
      <c r="R586" s="535">
        <f>'2 уровень'!T1447</f>
        <v>0</v>
      </c>
      <c r="S586" s="535">
        <f>'2 уровень'!U1447</f>
        <v>0</v>
      </c>
      <c r="T586" s="535">
        <f>'2 уровень'!V1447</f>
        <v>0</v>
      </c>
      <c r="U586" s="535">
        <f>'2 уровень'!W1447</f>
        <v>0</v>
      </c>
      <c r="V586" s="535">
        <f>'2 уровень'!X1447</f>
        <v>0</v>
      </c>
      <c r="W586" s="535">
        <f>'2 уровень'!Y1447</f>
        <v>0</v>
      </c>
      <c r="X586" s="538">
        <f>'2 уровень'!Z1447</f>
        <v>0</v>
      </c>
      <c r="Y586" s="535"/>
      <c r="Z586" s="535"/>
      <c r="AA586" s="27" t="e">
        <f>'2 уровень'!#REF!</f>
        <v>#REF!</v>
      </c>
      <c r="AB586" s="535" t="e">
        <f>'2 уровень'!#REF!</f>
        <v>#REF!</v>
      </c>
      <c r="AC586" s="319">
        <f t="shared" si="105"/>
        <v>0</v>
      </c>
      <c r="AD586" s="319">
        <f t="shared" si="101"/>
        <v>0</v>
      </c>
      <c r="AE586" s="855">
        <f t="shared" si="114"/>
        <v>0</v>
      </c>
      <c r="AF586" s="18" t="e">
        <f t="shared" si="115"/>
        <v>#DIV/0!</v>
      </c>
      <c r="AH586" s="1147"/>
      <c r="AI586" s="18">
        <f t="shared" si="110"/>
        <v>0</v>
      </c>
    </row>
    <row r="587" spans="1:35" x14ac:dyDescent="0.25">
      <c r="A587" s="18">
        <v>1</v>
      </c>
      <c r="B587" s="18">
        <v>1</v>
      </c>
      <c r="C587" s="662" t="s">
        <v>320</v>
      </c>
      <c r="D587" s="27">
        <f>'2 уровень'!F1448</f>
        <v>0</v>
      </c>
      <c r="E587" s="27">
        <f>'2 уровень'!G1448</f>
        <v>0</v>
      </c>
      <c r="F587" s="27">
        <f>'2 уровень'!H1448</f>
        <v>0.69042553191489353</v>
      </c>
      <c r="G587" s="140" t="e">
        <f>'2 уровень'!I1448</f>
        <v>#DIV/0!</v>
      </c>
      <c r="H587" s="154">
        <f>'2 уровень'!J1448</f>
        <v>0</v>
      </c>
      <c r="I587" s="154">
        <f>'2 уровень'!K1448</f>
        <v>0</v>
      </c>
      <c r="J587" s="149">
        <f>'2 уровень'!L1448</f>
        <v>0</v>
      </c>
      <c r="K587" s="149">
        <f>'2 уровень'!M1448</f>
        <v>0</v>
      </c>
      <c r="L587" s="149">
        <f>'2 уровень'!N1448</f>
        <v>0</v>
      </c>
      <c r="M587" s="149">
        <f>'2 уровень'!O1448</f>
        <v>0</v>
      </c>
      <c r="N587" s="149">
        <f>'2 уровень'!P1448</f>
        <v>0</v>
      </c>
      <c r="O587" s="149">
        <f>'2 уровень'!Q1448</f>
        <v>0</v>
      </c>
      <c r="P587" s="535">
        <f>'2 уровень'!R1448</f>
        <v>0</v>
      </c>
      <c r="Q587" s="535">
        <f>'2 уровень'!S1448</f>
        <v>0</v>
      </c>
      <c r="R587" s="535">
        <f>'2 уровень'!T1448</f>
        <v>0</v>
      </c>
      <c r="S587" s="535">
        <f>'2 уровень'!U1448</f>
        <v>0</v>
      </c>
      <c r="T587" s="535">
        <f>'2 уровень'!V1448</f>
        <v>0</v>
      </c>
      <c r="U587" s="535">
        <f>'2 уровень'!W1448</f>
        <v>0</v>
      </c>
      <c r="V587" s="535">
        <f>'2 уровень'!X1448</f>
        <v>0</v>
      </c>
      <c r="W587" s="535">
        <f>'2 уровень'!Y1448</f>
        <v>0</v>
      </c>
      <c r="X587" s="538">
        <f>'2 уровень'!Z1448</f>
        <v>0</v>
      </c>
      <c r="Y587" s="535"/>
      <c r="Z587" s="535"/>
      <c r="AA587" s="27" t="e">
        <f>'2 уровень'!#REF!</f>
        <v>#REF!</v>
      </c>
      <c r="AB587" s="535" t="e">
        <f>'2 уровень'!#REF!</f>
        <v>#REF!</v>
      </c>
      <c r="AC587" s="319">
        <f t="shared" si="105"/>
        <v>0</v>
      </c>
      <c r="AD587" s="319">
        <f t="shared" si="101"/>
        <v>0</v>
      </c>
      <c r="AE587" s="855">
        <f t="shared" si="114"/>
        <v>0</v>
      </c>
      <c r="AF587" s="18">
        <f t="shared" si="115"/>
        <v>0</v>
      </c>
      <c r="AH587" s="1147"/>
      <c r="AI587" s="18">
        <f t="shared" si="110"/>
        <v>0</v>
      </c>
    </row>
    <row r="588" spans="1:35" x14ac:dyDescent="0.25">
      <c r="A588" s="18">
        <v>1</v>
      </c>
      <c r="B588" s="18">
        <v>1</v>
      </c>
      <c r="C588" s="666" t="s">
        <v>321</v>
      </c>
      <c r="D588" s="27">
        <f>'2 уровень'!F1449</f>
        <v>0</v>
      </c>
      <c r="E588" s="27">
        <f>'2 уровень'!G1449</f>
        <v>0</v>
      </c>
      <c r="F588" s="27">
        <f>'2 уровень'!H1449</f>
        <v>6.4899999999999993</v>
      </c>
      <c r="G588" s="140" t="e">
        <f>'2 уровень'!I1449</f>
        <v>#DIV/0!</v>
      </c>
      <c r="H588" s="154">
        <f>'2 уровень'!J1449</f>
        <v>0</v>
      </c>
      <c r="I588" s="154">
        <f>'2 уровень'!K1449</f>
        <v>0</v>
      </c>
      <c r="J588" s="149">
        <f>'2 уровень'!L1449</f>
        <v>0</v>
      </c>
      <c r="K588" s="149">
        <f>'2 уровень'!M1449</f>
        <v>0</v>
      </c>
      <c r="L588" s="149">
        <f>'2 уровень'!N1449</f>
        <v>0</v>
      </c>
      <c r="M588" s="149">
        <f>'2 уровень'!O1449</f>
        <v>0</v>
      </c>
      <c r="N588" s="149">
        <f>'2 уровень'!P1449</f>
        <v>0</v>
      </c>
      <c r="O588" s="149">
        <f>'2 уровень'!Q1449</f>
        <v>0</v>
      </c>
      <c r="P588" s="535">
        <f>'2 уровень'!R1449</f>
        <v>0</v>
      </c>
      <c r="Q588" s="535">
        <f>'2 уровень'!S1449</f>
        <v>0</v>
      </c>
      <c r="R588" s="535">
        <f>'2 уровень'!T1449</f>
        <v>0</v>
      </c>
      <c r="S588" s="535">
        <f>'2 уровень'!U1449</f>
        <v>0</v>
      </c>
      <c r="T588" s="535">
        <f>'2 уровень'!V1449</f>
        <v>0</v>
      </c>
      <c r="U588" s="535">
        <f>'2 уровень'!W1449</f>
        <v>0</v>
      </c>
      <c r="V588" s="535">
        <f>'2 уровень'!X1449</f>
        <v>0</v>
      </c>
      <c r="W588" s="535">
        <f>'2 уровень'!Y1449</f>
        <v>0</v>
      </c>
      <c r="X588" s="538">
        <f>'2 уровень'!Z1449</f>
        <v>0</v>
      </c>
      <c r="Y588" s="535"/>
      <c r="Z588" s="535"/>
      <c r="AA588" s="27" t="e">
        <f>'2 уровень'!#REF!</f>
        <v>#REF!</v>
      </c>
      <c r="AB588" s="535" t="e">
        <f>'2 уровень'!#REF!</f>
        <v>#REF!</v>
      </c>
      <c r="AC588" s="319">
        <f t="shared" si="105"/>
        <v>0</v>
      </c>
      <c r="AD588" s="319">
        <f t="shared" si="101"/>
        <v>0</v>
      </c>
      <c r="AE588" s="855">
        <f t="shared" si="114"/>
        <v>0</v>
      </c>
      <c r="AF588" s="18">
        <f t="shared" si="115"/>
        <v>0</v>
      </c>
      <c r="AH588" s="1147"/>
      <c r="AI588" s="18">
        <f t="shared" si="110"/>
        <v>0</v>
      </c>
    </row>
    <row r="589" spans="1:35" x14ac:dyDescent="0.25">
      <c r="A589" s="18">
        <v>1</v>
      </c>
      <c r="B589" s="18">
        <v>1</v>
      </c>
      <c r="C589" s="1806" t="s">
        <v>217</v>
      </c>
      <c r="D589" s="27">
        <f>'2 уровень'!F1450</f>
        <v>0</v>
      </c>
      <c r="E589" s="27">
        <f>'2 уровень'!G1450</f>
        <v>0</v>
      </c>
      <c r="F589" s="27">
        <f>'2 уровень'!H1450</f>
        <v>0</v>
      </c>
      <c r="G589" s="140" t="e">
        <f>'2 уровень'!I1450</f>
        <v>#DIV/0!</v>
      </c>
      <c r="H589" s="154">
        <f>'2 уровень'!J1450</f>
        <v>0</v>
      </c>
      <c r="I589" s="154">
        <f>'2 уровень'!K1450</f>
        <v>0</v>
      </c>
      <c r="J589" s="149">
        <f>'2 уровень'!L1450</f>
        <v>0</v>
      </c>
      <c r="K589" s="149">
        <f>'2 уровень'!M1450</f>
        <v>0</v>
      </c>
      <c r="L589" s="149">
        <f>'2 уровень'!N1450</f>
        <v>0</v>
      </c>
      <c r="M589" s="149">
        <f>'2 уровень'!O1450</f>
        <v>0</v>
      </c>
      <c r="N589" s="149">
        <f>'2 уровень'!P1450</f>
        <v>0</v>
      </c>
      <c r="O589" s="149">
        <f>'2 уровень'!Q1450</f>
        <v>0</v>
      </c>
      <c r="P589" s="535">
        <f>'2 уровень'!R1450</f>
        <v>1604.7091</v>
      </c>
      <c r="Q589" s="535">
        <f>'2 уровень'!S1450</f>
        <v>0</v>
      </c>
      <c r="R589" s="535">
        <f>'2 уровень'!T1450</f>
        <v>0</v>
      </c>
      <c r="S589" s="535">
        <f>'2 уровень'!U1450</f>
        <v>0</v>
      </c>
      <c r="T589" s="535">
        <f>'2 уровень'!V1450</f>
        <v>0</v>
      </c>
      <c r="U589" s="535">
        <f>'2 уровень'!W1450</f>
        <v>0</v>
      </c>
      <c r="V589" s="535">
        <f>'2 уровень'!X1450</f>
        <v>0</v>
      </c>
      <c r="W589" s="535">
        <f>'2 уровень'!Y1450</f>
        <v>0</v>
      </c>
      <c r="X589" s="538">
        <f>'2 уровень'!Z1450</f>
        <v>0</v>
      </c>
      <c r="Y589" s="535" t="e">
        <f>R589/Q589*100</f>
        <v>#DIV/0!</v>
      </c>
      <c r="Z589" s="535" t="e">
        <f>X589/Q589*100</f>
        <v>#DIV/0!</v>
      </c>
      <c r="AA589" s="27">
        <f>'2 уровень'!AA1450</f>
        <v>0</v>
      </c>
      <c r="AB589" s="535">
        <f>'2 уровень'!AB1450</f>
        <v>0</v>
      </c>
      <c r="AC589" s="319">
        <f t="shared" si="105"/>
        <v>0</v>
      </c>
      <c r="AD589" s="319">
        <f t="shared" si="101"/>
        <v>0</v>
      </c>
      <c r="AE589" s="855" t="e">
        <f t="shared" si="114"/>
        <v>#DIV/0!</v>
      </c>
      <c r="AF589" s="18" t="e">
        <f t="shared" si="115"/>
        <v>#DIV/0!</v>
      </c>
      <c r="AH589" s="1147"/>
      <c r="AI589" s="18">
        <f t="shared" si="110"/>
        <v>0</v>
      </c>
    </row>
    <row r="590" spans="1:35" ht="86.25" x14ac:dyDescent="0.25">
      <c r="A590" s="18">
        <v>1</v>
      </c>
      <c r="B590" s="18">
        <v>1</v>
      </c>
      <c r="C590" s="3721" t="s">
        <v>515</v>
      </c>
      <c r="D590" s="27">
        <f>'2 уровень'!F1451</f>
        <v>0</v>
      </c>
      <c r="E590" s="27">
        <f>'2 уровень'!G1451</f>
        <v>0</v>
      </c>
      <c r="F590" s="27">
        <f>'2 уровень'!H1451</f>
        <v>3</v>
      </c>
      <c r="G590" s="140" t="e">
        <f>'2 уровень'!I1451</f>
        <v>#DIV/0!</v>
      </c>
      <c r="H590" s="154">
        <f>'2 уровень'!J1451</f>
        <v>0</v>
      </c>
      <c r="I590" s="154">
        <f>'2 уровень'!K1451</f>
        <v>0</v>
      </c>
      <c r="J590" s="149">
        <f>'2 уровень'!L1451</f>
        <v>0</v>
      </c>
      <c r="K590" s="149">
        <f>'2 уровень'!M1451</f>
        <v>0</v>
      </c>
      <c r="L590" s="149">
        <f>'2 уровень'!N1451</f>
        <v>0</v>
      </c>
      <c r="M590" s="149">
        <f>'2 уровень'!O1451</f>
        <v>0</v>
      </c>
      <c r="N590" s="149">
        <f>'2 уровень'!P1451</f>
        <v>0</v>
      </c>
      <c r="O590" s="149">
        <f>'2 уровень'!Q1451</f>
        <v>0</v>
      </c>
      <c r="P590" s="535">
        <f>'2 уровень'!R1451</f>
        <v>23747.009980000003</v>
      </c>
      <c r="Q590" s="535">
        <f>'2 уровень'!S1451</f>
        <v>0</v>
      </c>
      <c r="R590" s="535">
        <f>'2 уровень'!T1451</f>
        <v>9.4370600000000007</v>
      </c>
      <c r="S590" s="535">
        <f>'2 уровень'!U1451</f>
        <v>0</v>
      </c>
      <c r="T590" s="535">
        <f>'2 уровень'!V1451</f>
        <v>0</v>
      </c>
      <c r="U590" s="535">
        <f>'2 уровень'!W1451</f>
        <v>9.4370600000000007</v>
      </c>
      <c r="V590" s="535">
        <f>'2 уровень'!X1451</f>
        <v>0</v>
      </c>
      <c r="W590" s="535">
        <f>'2 уровень'!Y1451</f>
        <v>0</v>
      </c>
      <c r="X590" s="538">
        <f>'2 уровень'!Z1451</f>
        <v>9.4370600000000007</v>
      </c>
      <c r="Y590" s="535"/>
      <c r="Z590" s="535"/>
      <c r="AA590" s="27">
        <f>'2 уровень'!AA1451</f>
        <v>0</v>
      </c>
      <c r="AB590" s="535">
        <f>'2 уровень'!AB1451</f>
        <v>0</v>
      </c>
      <c r="AC590" s="319">
        <f t="shared" si="105"/>
        <v>9437.0600000000013</v>
      </c>
      <c r="AD590" s="319">
        <f t="shared" si="101"/>
        <v>0</v>
      </c>
      <c r="AE590" s="855" t="e">
        <f t="shared" si="114"/>
        <v>#DIV/0!</v>
      </c>
      <c r="AF590" s="18">
        <f t="shared" si="115"/>
        <v>3145.686666666667</v>
      </c>
      <c r="AH590" s="1147"/>
      <c r="AI590" s="18">
        <f t="shared" ref="AI590:AI617" si="116">E591-D591</f>
        <v>0</v>
      </c>
    </row>
    <row r="591" spans="1:35" x14ac:dyDescent="0.25">
      <c r="A591" s="18">
        <v>1</v>
      </c>
      <c r="B591" s="18">
        <v>1</v>
      </c>
      <c r="C591" s="3314" t="s">
        <v>260</v>
      </c>
      <c r="D591" s="27">
        <f>'2 уровень'!F1452</f>
        <v>0</v>
      </c>
      <c r="E591" s="27">
        <f>'2 уровень'!G1452</f>
        <v>0</v>
      </c>
      <c r="F591" s="27">
        <f>'2 уровень'!H1452</f>
        <v>1</v>
      </c>
      <c r="G591" s="140" t="e">
        <f>'2 уровень'!I1452</f>
        <v>#DIV/0!</v>
      </c>
      <c r="H591" s="154">
        <f>'2 уровень'!J1452</f>
        <v>0</v>
      </c>
      <c r="I591" s="154">
        <f>'2 уровень'!K1452</f>
        <v>0</v>
      </c>
      <c r="J591" s="149">
        <f>'2 уровень'!L1452</f>
        <v>0</v>
      </c>
      <c r="K591" s="149">
        <f>'2 уровень'!M1452</f>
        <v>0</v>
      </c>
      <c r="L591" s="149">
        <f>'2 уровень'!N1452</f>
        <v>0</v>
      </c>
      <c r="M591" s="149">
        <f>'2 уровень'!O1452</f>
        <v>0</v>
      </c>
      <c r="N591" s="149">
        <f>'2 уровень'!P1452</f>
        <v>0</v>
      </c>
      <c r="O591" s="149">
        <f>'2 уровень'!Q1452</f>
        <v>0</v>
      </c>
      <c r="P591" s="535">
        <f>'2 уровень'!R1452</f>
        <v>0</v>
      </c>
      <c r="Q591" s="535">
        <f>'2 уровень'!S1452</f>
        <v>0</v>
      </c>
      <c r="R591" s="535">
        <f>'2 уровень'!T1452</f>
        <v>0</v>
      </c>
      <c r="S591" s="535">
        <f>'2 уровень'!U1452</f>
        <v>0</v>
      </c>
      <c r="T591" s="535">
        <f>'2 уровень'!V1452</f>
        <v>0</v>
      </c>
      <c r="U591" s="535">
        <f>'2 уровень'!W1452</f>
        <v>0</v>
      </c>
      <c r="V591" s="535">
        <f>'2 уровень'!X1452</f>
        <v>0</v>
      </c>
      <c r="W591" s="535">
        <f>'2 уровень'!Y1452</f>
        <v>0</v>
      </c>
      <c r="X591" s="538">
        <f>'2 уровень'!Z1452</f>
        <v>0</v>
      </c>
      <c r="Y591" s="535"/>
      <c r="Z591" s="535"/>
      <c r="AA591" s="27">
        <f>'2 уровень'!AA1452</f>
        <v>0</v>
      </c>
      <c r="AB591" s="535">
        <f>'2 уровень'!AB1452</f>
        <v>0</v>
      </c>
      <c r="AC591" s="319">
        <f t="shared" si="105"/>
        <v>0</v>
      </c>
      <c r="AD591" s="319">
        <f t="shared" si="101"/>
        <v>0</v>
      </c>
      <c r="AE591" s="855">
        <f t="shared" si="114"/>
        <v>0</v>
      </c>
      <c r="AF591" s="18">
        <f t="shared" si="115"/>
        <v>0</v>
      </c>
      <c r="AH591" s="1147"/>
      <c r="AI591" s="18">
        <f t="shared" si="116"/>
        <v>0</v>
      </c>
    </row>
    <row r="592" spans="1:35" ht="29.25" x14ac:dyDescent="0.25">
      <c r="A592" s="18">
        <v>1</v>
      </c>
      <c r="B592" s="18">
        <v>1</v>
      </c>
      <c r="C592" s="663" t="s">
        <v>273</v>
      </c>
      <c r="D592" s="27">
        <f>'2 уровень'!F1453</f>
        <v>0</v>
      </c>
      <c r="E592" s="27">
        <f>'2 уровень'!G1453</f>
        <v>0</v>
      </c>
      <c r="F592" s="27">
        <f>'2 уровень'!H1453</f>
        <v>2</v>
      </c>
      <c r="G592" s="140" t="e">
        <f>'2 уровень'!I1453</f>
        <v>#DIV/0!</v>
      </c>
      <c r="H592" s="154">
        <f>'2 уровень'!J1453</f>
        <v>0</v>
      </c>
      <c r="I592" s="154">
        <f>'2 уровень'!K1453</f>
        <v>0</v>
      </c>
      <c r="J592" s="149">
        <f>'2 уровень'!L1453</f>
        <v>0</v>
      </c>
      <c r="K592" s="149">
        <f>'2 уровень'!M1453</f>
        <v>0</v>
      </c>
      <c r="L592" s="149">
        <f>'2 уровень'!N1453</f>
        <v>0</v>
      </c>
      <c r="M592" s="149">
        <f>'2 уровень'!O1453</f>
        <v>0</v>
      </c>
      <c r="N592" s="149">
        <f>'2 уровень'!P1453</f>
        <v>0</v>
      </c>
      <c r="O592" s="149">
        <f>'2 уровень'!Q1453</f>
        <v>0</v>
      </c>
      <c r="P592" s="535">
        <f>'2 уровень'!R1453</f>
        <v>0</v>
      </c>
      <c r="Q592" s="535">
        <f>'2 уровень'!S1453</f>
        <v>0</v>
      </c>
      <c r="R592" s="535">
        <f>'2 уровень'!T1453</f>
        <v>0</v>
      </c>
      <c r="S592" s="535">
        <f>'2 уровень'!U1453</f>
        <v>0</v>
      </c>
      <c r="T592" s="535">
        <f>'2 уровень'!V1453</f>
        <v>0</v>
      </c>
      <c r="U592" s="535">
        <f>'2 уровень'!W1453</f>
        <v>0</v>
      </c>
      <c r="V592" s="535">
        <f>'2 уровень'!X1453</f>
        <v>0</v>
      </c>
      <c r="W592" s="535">
        <f>'2 уровень'!Y1453</f>
        <v>0</v>
      </c>
      <c r="X592" s="538">
        <f>'2 уровень'!Z1453</f>
        <v>0</v>
      </c>
      <c r="Y592" s="535"/>
      <c r="Z592" s="535"/>
      <c r="AA592" s="27">
        <f>'2 уровень'!AA1453</f>
        <v>0</v>
      </c>
      <c r="AB592" s="535">
        <f>'2 уровень'!AB1453</f>
        <v>0</v>
      </c>
      <c r="AC592" s="319">
        <f t="shared" si="105"/>
        <v>0</v>
      </c>
      <c r="AD592" s="319">
        <f t="shared" si="101"/>
        <v>0</v>
      </c>
      <c r="AE592" s="855">
        <f t="shared" si="114"/>
        <v>0</v>
      </c>
      <c r="AF592" s="18">
        <f t="shared" si="115"/>
        <v>0</v>
      </c>
      <c r="AH592" s="1147"/>
      <c r="AI592" s="18">
        <f t="shared" si="116"/>
        <v>0</v>
      </c>
    </row>
    <row r="593" spans="1:196" x14ac:dyDescent="0.25">
      <c r="B593" s="18">
        <v>1</v>
      </c>
      <c r="C593" s="663" t="s">
        <v>261</v>
      </c>
      <c r="D593" s="27">
        <f>'2 уровень'!F1454</f>
        <v>0</v>
      </c>
      <c r="E593" s="27">
        <f>'2 уровень'!G1454</f>
        <v>0</v>
      </c>
      <c r="F593" s="27">
        <f>'2 уровень'!H1454</f>
        <v>0.69042553191489353</v>
      </c>
      <c r="G593" s="140" t="e">
        <f>'2 уровень'!I1454</f>
        <v>#DIV/0!</v>
      </c>
      <c r="H593" s="154">
        <f>'2 уровень'!J1454</f>
        <v>0</v>
      </c>
      <c r="I593" s="154">
        <f>'2 уровень'!K1454</f>
        <v>0</v>
      </c>
      <c r="J593" s="149">
        <f>'2 уровень'!L1454</f>
        <v>0</v>
      </c>
      <c r="K593" s="149">
        <f>'2 уровень'!M1454</f>
        <v>0</v>
      </c>
      <c r="L593" s="149">
        <f>'2 уровень'!N1454</f>
        <v>0</v>
      </c>
      <c r="M593" s="149">
        <f>'2 уровень'!O1454</f>
        <v>0</v>
      </c>
      <c r="N593" s="149">
        <f>'2 уровень'!P1454</f>
        <v>0</v>
      </c>
      <c r="O593" s="149">
        <f>'2 уровень'!Q1454</f>
        <v>0</v>
      </c>
      <c r="P593" s="535">
        <f>'2 уровень'!R1454</f>
        <v>0</v>
      </c>
      <c r="Q593" s="535">
        <f>'2 уровень'!S1454</f>
        <v>0</v>
      </c>
      <c r="R593" s="535">
        <f>'2 уровень'!T1454</f>
        <v>0</v>
      </c>
      <c r="S593" s="535">
        <f>'2 уровень'!U1454</f>
        <v>0</v>
      </c>
      <c r="T593" s="535">
        <f>'2 уровень'!V1454</f>
        <v>0</v>
      </c>
      <c r="U593" s="535">
        <f>'2 уровень'!W1454</f>
        <v>0</v>
      </c>
      <c r="V593" s="535">
        <f>'2 уровень'!X1454</f>
        <v>0</v>
      </c>
      <c r="W593" s="535">
        <f>'2 уровень'!Y1454</f>
        <v>0</v>
      </c>
      <c r="X593" s="538">
        <f>'2 уровень'!Z1454</f>
        <v>0</v>
      </c>
      <c r="Y593" s="535">
        <f>'2 уровень'!AA1450</f>
        <v>0</v>
      </c>
      <c r="Z593" s="535">
        <f>'2 уровень'!AB1450</f>
        <v>0</v>
      </c>
      <c r="AA593" s="27">
        <f>'2 уровень'!AA1454</f>
        <v>0</v>
      </c>
      <c r="AB593" s="535">
        <f>'2 уровень'!AB1454</f>
        <v>0</v>
      </c>
      <c r="AC593" s="319">
        <f t="shared" si="105"/>
        <v>0</v>
      </c>
      <c r="AD593" s="319">
        <f t="shared" si="101"/>
        <v>0</v>
      </c>
      <c r="AE593" s="855">
        <f t="shared" si="114"/>
        <v>0</v>
      </c>
      <c r="AF593" s="18">
        <f t="shared" si="115"/>
        <v>0</v>
      </c>
      <c r="AH593" s="1147"/>
      <c r="AI593" s="18">
        <f t="shared" si="116"/>
        <v>0</v>
      </c>
    </row>
    <row r="594" spans="1:196" ht="29.25" x14ac:dyDescent="0.25">
      <c r="A594" s="18">
        <v>1</v>
      </c>
      <c r="B594" s="18">
        <v>1</v>
      </c>
      <c r="C594" s="663" t="s">
        <v>262</v>
      </c>
      <c r="D594" s="27">
        <f>'2 уровень'!F1455</f>
        <v>0</v>
      </c>
      <c r="E594" s="27">
        <f>'2 уровень'!G1455</f>
        <v>0</v>
      </c>
      <c r="F594" s="27">
        <f>'2 уровень'!H1455</f>
        <v>0</v>
      </c>
      <c r="G594" s="140" t="e">
        <f>'2 уровень'!I1455</f>
        <v>#DIV/0!</v>
      </c>
      <c r="H594" s="154">
        <f>'2 уровень'!J1455</f>
        <v>0</v>
      </c>
      <c r="I594" s="154">
        <f>'2 уровень'!K1455</f>
        <v>0</v>
      </c>
      <c r="J594" s="149">
        <f>'2 уровень'!L1455</f>
        <v>0</v>
      </c>
      <c r="K594" s="149">
        <f>'2 уровень'!M1455</f>
        <v>0</v>
      </c>
      <c r="L594" s="149">
        <f>'2 уровень'!N1455</f>
        <v>0</v>
      </c>
      <c r="M594" s="149">
        <f>'2 уровень'!O1455</f>
        <v>0</v>
      </c>
      <c r="N594" s="149">
        <f>'2 уровень'!P1455</f>
        <v>0</v>
      </c>
      <c r="O594" s="149">
        <f>'2 уровень'!Q1455</f>
        <v>0</v>
      </c>
      <c r="P594" s="535">
        <f>'2 уровень'!R1455</f>
        <v>0</v>
      </c>
      <c r="Q594" s="535">
        <f>'2 уровень'!S1455</f>
        <v>0</v>
      </c>
      <c r="R594" s="535">
        <f>'2 уровень'!T1455</f>
        <v>0</v>
      </c>
      <c r="S594" s="535">
        <f>'2 уровень'!U1455</f>
        <v>0</v>
      </c>
      <c r="T594" s="535">
        <f>'2 уровень'!V1455</f>
        <v>0</v>
      </c>
      <c r="U594" s="535">
        <f>'2 уровень'!W1455</f>
        <v>0</v>
      </c>
      <c r="V594" s="535">
        <f>'2 уровень'!X1455</f>
        <v>0</v>
      </c>
      <c r="W594" s="535">
        <f>'2 уровень'!Y1455</f>
        <v>0</v>
      </c>
      <c r="X594" s="538">
        <f>'2 уровень'!Z1455</f>
        <v>0</v>
      </c>
      <c r="Y594" s="535" t="e">
        <f>R594/Q594*100</f>
        <v>#DIV/0!</v>
      </c>
      <c r="Z594" s="535" t="e">
        <f>X594/Q594*100</f>
        <v>#DIV/0!</v>
      </c>
      <c r="AA594" s="27">
        <f>'2 уровень'!AA1455</f>
        <v>0</v>
      </c>
      <c r="AB594" s="535">
        <f>'2 уровень'!AB1455</f>
        <v>0</v>
      </c>
      <c r="AC594" s="319">
        <f t="shared" si="105"/>
        <v>0</v>
      </c>
      <c r="AD594" s="319">
        <f t="shared" si="101"/>
        <v>0</v>
      </c>
      <c r="AE594" s="855">
        <f t="shared" si="114"/>
        <v>0</v>
      </c>
      <c r="AF594" s="18" t="e">
        <f t="shared" si="115"/>
        <v>#DIV/0!</v>
      </c>
      <c r="AH594" s="1147"/>
      <c r="AI594" s="18">
        <f t="shared" si="116"/>
        <v>0</v>
      </c>
    </row>
    <row r="595" spans="1:196" x14ac:dyDescent="0.25">
      <c r="A595" s="18">
        <v>1</v>
      </c>
      <c r="B595" s="18">
        <v>1</v>
      </c>
      <c r="C595" s="1239" t="s">
        <v>134</v>
      </c>
      <c r="D595" s="27">
        <f>'2 уровень'!F1456</f>
        <v>0</v>
      </c>
      <c r="E595" s="27">
        <f>'2 уровень'!G1456</f>
        <v>0</v>
      </c>
      <c r="F595" s="27">
        <f>'2 уровень'!H1456</f>
        <v>12.345238095238095</v>
      </c>
      <c r="G595" s="140" t="e">
        <f>'2 уровень'!I1456</f>
        <v>#DIV/0!</v>
      </c>
      <c r="H595" s="154">
        <f>'2 уровень'!J1456</f>
        <v>0</v>
      </c>
      <c r="I595" s="154">
        <f>'2 уровень'!K1456</f>
        <v>0</v>
      </c>
      <c r="J595" s="149">
        <f>'2 уровень'!L1456</f>
        <v>0</v>
      </c>
      <c r="K595" s="149">
        <f>'2 уровень'!M1456</f>
        <v>0</v>
      </c>
      <c r="L595" s="149">
        <f>'2 уровень'!N1456</f>
        <v>0</v>
      </c>
      <c r="M595" s="149">
        <f>'2 уровень'!O1456</f>
        <v>0</v>
      </c>
      <c r="N595" s="149">
        <f>'2 уровень'!P1456</f>
        <v>0</v>
      </c>
      <c r="O595" s="149">
        <f>'2 уровень'!Q1456</f>
        <v>0</v>
      </c>
      <c r="P595" s="535">
        <f>'2 уровень'!R1456</f>
        <v>286798.20760199998</v>
      </c>
      <c r="Q595" s="535">
        <f>'2 уровень'!S1456</f>
        <v>0</v>
      </c>
      <c r="R595" s="535">
        <f>'2 уровень'!T1456</f>
        <v>20.425439999999995</v>
      </c>
      <c r="S595" s="535">
        <f>'2 уровень'!U1456</f>
        <v>0</v>
      </c>
      <c r="T595" s="535">
        <f>'2 уровень'!V1456</f>
        <v>0</v>
      </c>
      <c r="U595" s="535">
        <f>'2 уровень'!W1456</f>
        <v>20.425439999999995</v>
      </c>
      <c r="V595" s="535">
        <f>'2 уровень'!X1456</f>
        <v>0</v>
      </c>
      <c r="W595" s="535">
        <f>'2 уровень'!Y1456</f>
        <v>0</v>
      </c>
      <c r="X595" s="538">
        <f>'2 уровень'!Z1456</f>
        <v>20.425439999999995</v>
      </c>
      <c r="Y595" s="535" t="e">
        <f>R595/Q595*100</f>
        <v>#DIV/0!</v>
      </c>
      <c r="Z595" s="535" t="e">
        <f>X595/Q595*100</f>
        <v>#DIV/0!</v>
      </c>
      <c r="AA595" s="27">
        <f>'2 уровень'!AA1456</f>
        <v>0</v>
      </c>
      <c r="AB595" s="535">
        <f>'2 уровень'!AB1456</f>
        <v>0</v>
      </c>
      <c r="AC595" s="319">
        <f t="shared" si="105"/>
        <v>20425.439999999995</v>
      </c>
      <c r="AD595" s="319">
        <f t="shared" si="101"/>
        <v>0</v>
      </c>
      <c r="AE595" s="855" t="e">
        <f t="shared" si="114"/>
        <v>#DIV/0!</v>
      </c>
      <c r="AF595" s="18">
        <f t="shared" si="115"/>
        <v>1654.5197299903564</v>
      </c>
      <c r="AH595" s="1147"/>
      <c r="AI595" s="18">
        <f t="shared" si="116"/>
        <v>0</v>
      </c>
    </row>
    <row r="596" spans="1:196" x14ac:dyDescent="0.25">
      <c r="A596" s="18">
        <v>1</v>
      </c>
      <c r="B596" s="18">
        <v>1</v>
      </c>
      <c r="C596" s="1450" t="s">
        <v>28</v>
      </c>
      <c r="D596" s="27">
        <f>'2 уровень'!F1457</f>
        <v>0</v>
      </c>
      <c r="E596" s="27">
        <f>'2 уровень'!G1457</f>
        <v>0</v>
      </c>
      <c r="F596" s="27">
        <f>'2 уровень'!H1457</f>
        <v>0</v>
      </c>
      <c r="G596" s="140">
        <f>'2 уровень'!I1457</f>
        <v>0</v>
      </c>
      <c r="H596" s="154">
        <f>'2 уровень'!J1457</f>
        <v>0</v>
      </c>
      <c r="I596" s="154">
        <f>'2 уровень'!K1457</f>
        <v>0</v>
      </c>
      <c r="J596" s="149">
        <f>'2 уровень'!L1457</f>
        <v>0</v>
      </c>
      <c r="K596" s="149">
        <f>'2 уровень'!M1457</f>
        <v>0</v>
      </c>
      <c r="L596" s="149">
        <f>'2 уровень'!N1457</f>
        <v>0</v>
      </c>
      <c r="M596" s="149">
        <f>'2 уровень'!O1457</f>
        <v>0</v>
      </c>
      <c r="N596" s="149">
        <f>'2 уровень'!P1457</f>
        <v>0</v>
      </c>
      <c r="O596" s="149">
        <f>'2 уровень'!Q1457</f>
        <v>0</v>
      </c>
      <c r="P596" s="535">
        <f>'2 уровень'!R1457</f>
        <v>0</v>
      </c>
      <c r="Q596" s="535">
        <f>'2 уровень'!S1457</f>
        <v>0</v>
      </c>
      <c r="R596" s="535">
        <f>'2 уровень'!T1457</f>
        <v>0</v>
      </c>
      <c r="S596" s="535">
        <f>'2 уровень'!U1457</f>
        <v>0</v>
      </c>
      <c r="T596" s="535">
        <f>'2 уровень'!V1457</f>
        <v>0</v>
      </c>
      <c r="U596" s="535">
        <f>'2 уровень'!W1457</f>
        <v>0</v>
      </c>
      <c r="V596" s="535">
        <f>'2 уровень'!X1457</f>
        <v>0</v>
      </c>
      <c r="W596" s="535">
        <f>'2 уровень'!Y1457</f>
        <v>0</v>
      </c>
      <c r="X596" s="538">
        <f>'2 уровень'!Z1457</f>
        <v>0</v>
      </c>
      <c r="Y596" s="535"/>
      <c r="Z596" s="535"/>
      <c r="AA596" s="27">
        <f>'2 уровень'!AA1457</f>
        <v>0</v>
      </c>
      <c r="AB596" s="535">
        <f>'2 уровень'!AB1457</f>
        <v>0</v>
      </c>
      <c r="AC596" s="319">
        <f t="shared" si="105"/>
        <v>0</v>
      </c>
      <c r="AD596" s="319">
        <f t="shared" si="101"/>
        <v>0</v>
      </c>
      <c r="AE596" s="855">
        <f t="shared" si="114"/>
        <v>0</v>
      </c>
      <c r="AF596" s="18" t="e">
        <f t="shared" si="115"/>
        <v>#DIV/0!</v>
      </c>
      <c r="AH596" s="1147"/>
      <c r="AI596" s="18">
        <f t="shared" si="116"/>
        <v>0</v>
      </c>
    </row>
    <row r="597" spans="1:196" x14ac:dyDescent="0.25">
      <c r="A597" s="18">
        <v>1</v>
      </c>
      <c r="B597" s="18">
        <v>1</v>
      </c>
      <c r="C597" s="1123" t="s">
        <v>66</v>
      </c>
      <c r="D597" s="27">
        <f>'2 уровень'!F1458</f>
        <v>0</v>
      </c>
      <c r="E597" s="27">
        <f>'2 уровень'!G1458</f>
        <v>0</v>
      </c>
      <c r="F597" s="27">
        <f>'2 уровень'!H1458</f>
        <v>0</v>
      </c>
      <c r="G597" s="140" t="e">
        <f>'2 уровень'!I1458</f>
        <v>#DIV/0!</v>
      </c>
      <c r="H597" s="154" t="e">
        <f>'2 уровень'!J1458</f>
        <v>#DIV/0!</v>
      </c>
      <c r="I597" s="154" t="e">
        <f>'2 уровень'!K1458</f>
        <v>#DIV/0!</v>
      </c>
      <c r="J597" s="149">
        <f>'2 уровень'!L1458</f>
        <v>0</v>
      </c>
      <c r="K597" s="149">
        <f>'2 уровень'!M1458</f>
        <v>0</v>
      </c>
      <c r="L597" s="149">
        <f>'2 уровень'!N1458</f>
        <v>0</v>
      </c>
      <c r="M597" s="149" t="e">
        <f>'2 уровень'!O1458</f>
        <v>#DIV/0!</v>
      </c>
      <c r="N597" s="149" t="e">
        <f>'2 уровень'!P1458</f>
        <v>#DIV/0!</v>
      </c>
      <c r="O597" s="149" t="e">
        <f>'2 уровень'!Q1458</f>
        <v>#DIV/0!</v>
      </c>
      <c r="P597" s="535">
        <f>'2 уровень'!R1458</f>
        <v>0</v>
      </c>
      <c r="Q597" s="535">
        <f>'2 уровень'!S1458</f>
        <v>0</v>
      </c>
      <c r="R597" s="535">
        <f>'2 уровень'!T1458</f>
        <v>0</v>
      </c>
      <c r="S597" s="535">
        <f>'2 уровень'!U1458</f>
        <v>0</v>
      </c>
      <c r="T597" s="535">
        <f>'2 уровень'!V1458</f>
        <v>0</v>
      </c>
      <c r="U597" s="535">
        <f>'2 уровень'!W1458</f>
        <v>0</v>
      </c>
      <c r="V597" s="535">
        <f>'2 уровень'!X1458</f>
        <v>0</v>
      </c>
      <c r="W597" s="535">
        <f>'2 уровень'!Y1458</f>
        <v>0</v>
      </c>
      <c r="X597" s="538">
        <f>'2 уровень'!Z1458</f>
        <v>0</v>
      </c>
      <c r="Y597" s="535"/>
      <c r="Z597" s="535"/>
      <c r="AA597" s="27">
        <f>'2 уровень'!AA1458</f>
        <v>0</v>
      </c>
      <c r="AB597" s="535">
        <f>'2 уровень'!AB1458</f>
        <v>0</v>
      </c>
      <c r="AC597" s="319">
        <f t="shared" si="105"/>
        <v>0</v>
      </c>
      <c r="AD597" s="319">
        <f t="shared" si="101"/>
        <v>0</v>
      </c>
      <c r="AE597" s="855">
        <f t="shared" si="114"/>
        <v>0</v>
      </c>
      <c r="AF597" s="18" t="e">
        <f t="shared" si="115"/>
        <v>#DIV/0!</v>
      </c>
      <c r="AH597" s="1147"/>
      <c r="AI597" s="18">
        <f t="shared" si="116"/>
        <v>0</v>
      </c>
    </row>
    <row r="598" spans="1:196" x14ac:dyDescent="0.25">
      <c r="A598" s="18">
        <v>1</v>
      </c>
      <c r="B598" s="18">
        <v>1</v>
      </c>
      <c r="C598" s="2157" t="s">
        <v>16</v>
      </c>
      <c r="D598" s="27">
        <f>'2 уровень'!F1459</f>
        <v>0</v>
      </c>
      <c r="E598" s="27">
        <f>'2 уровень'!G1459</f>
        <v>0</v>
      </c>
      <c r="F598" s="27">
        <f>'2 уровень'!H1459</f>
        <v>0</v>
      </c>
      <c r="G598" s="140" t="e">
        <f>'2 уровень'!I1459</f>
        <v>#DIV/0!</v>
      </c>
      <c r="H598" s="154">
        <f>'2 уровень'!J1459</f>
        <v>0</v>
      </c>
      <c r="I598" s="154" t="e">
        <f>'2 уровень'!K1459</f>
        <v>#DIV/0!</v>
      </c>
      <c r="J598" s="149">
        <f>'2 уровень'!L1459</f>
        <v>0</v>
      </c>
      <c r="K598" s="149">
        <f>'2 уровень'!M1459</f>
        <v>0</v>
      </c>
      <c r="L598" s="149">
        <f>'2 уровень'!N1459</f>
        <v>0</v>
      </c>
      <c r="M598" s="149" t="e">
        <f>'2 уровень'!O1459</f>
        <v>#DIV/0!</v>
      </c>
      <c r="N598" s="149" t="e">
        <f>'2 уровень'!P1459</f>
        <v>#DIV/0!</v>
      </c>
      <c r="O598" s="149" t="e">
        <f>'2 уровень'!Q1459</f>
        <v>#DIV/0!</v>
      </c>
      <c r="P598" s="535">
        <f>'2 уровень'!R1459</f>
        <v>0</v>
      </c>
      <c r="Q598" s="535">
        <f>'2 уровень'!S1459</f>
        <v>0</v>
      </c>
      <c r="R598" s="535">
        <f>'2 уровень'!T1459</f>
        <v>0</v>
      </c>
      <c r="S598" s="535">
        <f>'2 уровень'!U1459</f>
        <v>0</v>
      </c>
      <c r="T598" s="535">
        <f>'2 уровень'!V1459</f>
        <v>0</v>
      </c>
      <c r="U598" s="535">
        <f>'2 уровень'!W1459</f>
        <v>0</v>
      </c>
      <c r="V598" s="535">
        <f>'2 уровень'!X1459</f>
        <v>0</v>
      </c>
      <c r="W598" s="535">
        <f>'2 уровень'!Y1459</f>
        <v>0</v>
      </c>
      <c r="X598" s="538">
        <f>'2 уровень'!Z1459</f>
        <v>0</v>
      </c>
      <c r="Y598" s="535"/>
      <c r="Z598" s="535"/>
      <c r="AA598" s="27">
        <f>'2 уровень'!AA1459</f>
        <v>0</v>
      </c>
      <c r="AB598" s="535">
        <f>'2 уровень'!AB1459</f>
        <v>0</v>
      </c>
      <c r="AC598" s="319">
        <f t="shared" si="105"/>
        <v>0</v>
      </c>
      <c r="AD598" s="319">
        <f t="shared" si="101"/>
        <v>0</v>
      </c>
      <c r="AE598" s="855">
        <f t="shared" si="114"/>
        <v>0</v>
      </c>
      <c r="AF598" s="18" t="e">
        <f t="shared" si="115"/>
        <v>#DIV/0!</v>
      </c>
      <c r="AH598" s="1147"/>
      <c r="AI598" s="18">
        <f t="shared" si="116"/>
        <v>0</v>
      </c>
    </row>
    <row r="599" spans="1:196" ht="29.25" x14ac:dyDescent="0.25">
      <c r="A599" s="18">
        <v>1</v>
      </c>
      <c r="B599" s="18">
        <v>1</v>
      </c>
      <c r="C599" s="851" t="s">
        <v>136</v>
      </c>
      <c r="D599" s="27">
        <f>'2 уровень'!F1460</f>
        <v>0</v>
      </c>
      <c r="E599" s="27">
        <f>'2 уровень'!G1460</f>
        <v>0</v>
      </c>
      <c r="F599" s="27">
        <f>'2 уровень'!H1460</f>
        <v>0</v>
      </c>
      <c r="G599" s="140" t="e">
        <f>'2 уровень'!I1460</f>
        <v>#DIV/0!</v>
      </c>
      <c r="H599" s="154" t="e">
        <f>'2 уровень'!J1460</f>
        <v>#DIV/0!</v>
      </c>
      <c r="I599" s="154" t="e">
        <f>'2 уровень'!K1460</f>
        <v>#DIV/0!</v>
      </c>
      <c r="J599" s="149">
        <f>'2 уровень'!L1460</f>
        <v>0</v>
      </c>
      <c r="K599" s="149">
        <f>'2 уровень'!M1460</f>
        <v>0</v>
      </c>
      <c r="L599" s="149">
        <f>'2 уровень'!N1460</f>
        <v>0</v>
      </c>
      <c r="M599" s="149" t="e">
        <f>'2 уровень'!O1460</f>
        <v>#DIV/0!</v>
      </c>
      <c r="N599" s="149" t="e">
        <f>'2 уровень'!P1460</f>
        <v>#DIV/0!</v>
      </c>
      <c r="O599" s="149" t="e">
        <f>'2 уровень'!Q1460</f>
        <v>#DIV/0!</v>
      </c>
      <c r="P599" s="535">
        <f>'2 уровень'!R1460</f>
        <v>56856.807531909602</v>
      </c>
      <c r="Q599" s="535">
        <f>'2 уровень'!S1460</f>
        <v>0</v>
      </c>
      <c r="R599" s="535">
        <f>'2 уровень'!T1460</f>
        <v>0</v>
      </c>
      <c r="S599" s="535">
        <f>'2 уровень'!U1460</f>
        <v>0</v>
      </c>
      <c r="T599" s="535">
        <f>'2 уровень'!V1460</f>
        <v>0</v>
      </c>
      <c r="U599" s="535">
        <f>'2 уровень'!W1460</f>
        <v>0</v>
      </c>
      <c r="V599" s="535">
        <f>'2 уровень'!X1460</f>
        <v>0</v>
      </c>
      <c r="W599" s="535">
        <f>'2 уровень'!Y1460</f>
        <v>0</v>
      </c>
      <c r="X599" s="538">
        <f>'2 уровень'!Z1460</f>
        <v>0</v>
      </c>
      <c r="Y599" s="535" t="e">
        <f>R599/Q599*100</f>
        <v>#DIV/0!</v>
      </c>
      <c r="Z599" s="535" t="e">
        <f>X599/Q599*100</f>
        <v>#DIV/0!</v>
      </c>
      <c r="AA599" s="27">
        <f>'2 уровень'!AA1460</f>
        <v>0</v>
      </c>
      <c r="AB599" s="535">
        <f>'2 уровень'!AB1460</f>
        <v>0</v>
      </c>
      <c r="AC599" s="319">
        <f t="shared" si="105"/>
        <v>0</v>
      </c>
      <c r="AD599" s="319">
        <f t="shared" ref="AD599:AD662" si="117">W599*1000</f>
        <v>0</v>
      </c>
      <c r="AE599" s="855" t="e">
        <f t="shared" si="114"/>
        <v>#DIV/0!</v>
      </c>
      <c r="AF599" s="18" t="e">
        <f t="shared" si="115"/>
        <v>#DIV/0!</v>
      </c>
      <c r="AH599" s="1147"/>
      <c r="AI599" s="18">
        <f t="shared" si="116"/>
        <v>0</v>
      </c>
    </row>
    <row r="600" spans="1:196" x14ac:dyDescent="0.25">
      <c r="A600" s="18">
        <v>1</v>
      </c>
      <c r="B600" s="18">
        <v>1</v>
      </c>
      <c r="C600" s="1759" t="s">
        <v>197</v>
      </c>
      <c r="D600" s="27">
        <f>'2 уровень'!F1461</f>
        <v>0</v>
      </c>
      <c r="E600" s="27">
        <f>'2 уровень'!G1461</f>
        <v>0</v>
      </c>
      <c r="F600" s="27">
        <f>'2 уровень'!H1461</f>
        <v>0</v>
      </c>
      <c r="G600" s="140" t="e">
        <f>'2 уровень'!I1461</f>
        <v>#DIV/0!</v>
      </c>
      <c r="H600" s="154">
        <f>'2 уровень'!J1461</f>
        <v>0</v>
      </c>
      <c r="I600" s="154">
        <f>'2 уровень'!K1461</f>
        <v>0</v>
      </c>
      <c r="J600" s="149">
        <f>'2 уровень'!L1461</f>
        <v>0</v>
      </c>
      <c r="K600" s="149">
        <f>'2 уровень'!M1461</f>
        <v>0</v>
      </c>
      <c r="L600" s="149">
        <f>'2 уровень'!N1461</f>
        <v>0</v>
      </c>
      <c r="M600" s="149">
        <f>'2 уровень'!O1461</f>
        <v>0</v>
      </c>
      <c r="N600" s="149">
        <f>'2 уровень'!P1461</f>
        <v>0</v>
      </c>
      <c r="O600" s="149">
        <f>'2 уровень'!Q1461</f>
        <v>0</v>
      </c>
      <c r="P600" s="535">
        <f>'2 уровень'!R1461</f>
        <v>0</v>
      </c>
      <c r="Q600" s="535">
        <f>'2 уровень'!S1461</f>
        <v>0</v>
      </c>
      <c r="R600" s="535">
        <f>'2 уровень'!T1461</f>
        <v>0</v>
      </c>
      <c r="S600" s="535">
        <f>'2 уровень'!U1461</f>
        <v>0</v>
      </c>
      <c r="T600" s="535">
        <f>'2 уровень'!V1461</f>
        <v>0</v>
      </c>
      <c r="U600" s="535">
        <f>'2 уровень'!W1461</f>
        <v>0</v>
      </c>
      <c r="V600" s="535">
        <f>'2 уровень'!X1461</f>
        <v>0</v>
      </c>
      <c r="W600" s="535">
        <f>'2 уровень'!Y1461</f>
        <v>0</v>
      </c>
      <c r="X600" s="538">
        <f>'2 уровень'!Z1461</f>
        <v>0</v>
      </c>
      <c r="Y600" s="535"/>
      <c r="Z600" s="535"/>
      <c r="AA600" s="27">
        <f>'2 уровень'!AA1461</f>
        <v>0</v>
      </c>
      <c r="AB600" s="535">
        <f>'2 уровень'!AB1461</f>
        <v>0</v>
      </c>
      <c r="AC600" s="319">
        <f t="shared" ref="AC600:AC663" si="118">X600*1000</f>
        <v>0</v>
      </c>
      <c r="AD600" s="319">
        <f t="shared" si="117"/>
        <v>0</v>
      </c>
      <c r="AE600" s="855">
        <f t="shared" si="114"/>
        <v>0</v>
      </c>
      <c r="AF600" s="18" t="e">
        <f t="shared" si="115"/>
        <v>#DIV/0!</v>
      </c>
      <c r="AH600" s="1147"/>
      <c r="AI600" s="18">
        <f t="shared" si="116"/>
        <v>0</v>
      </c>
    </row>
    <row r="601" spans="1:196" x14ac:dyDescent="0.25">
      <c r="A601" s="18">
        <v>1</v>
      </c>
      <c r="B601" s="18">
        <v>1</v>
      </c>
      <c r="C601" s="846" t="s">
        <v>198</v>
      </c>
      <c r="D601" s="27">
        <f>'2 уровень'!F1462</f>
        <v>0</v>
      </c>
      <c r="E601" s="27">
        <f>'2 уровень'!G1462</f>
        <v>0</v>
      </c>
      <c r="F601" s="27">
        <f>'2 уровень'!H1462</f>
        <v>0</v>
      </c>
      <c r="G601" s="140" t="e">
        <f>'2 уровень'!I1462</f>
        <v>#DIV/0!</v>
      </c>
      <c r="H601" s="154">
        <f>'2 уровень'!J1462</f>
        <v>0</v>
      </c>
      <c r="I601" s="154">
        <f>'2 уровень'!K1462</f>
        <v>0</v>
      </c>
      <c r="J601" s="149">
        <f>'2 уровень'!L1462</f>
        <v>0</v>
      </c>
      <c r="K601" s="149">
        <f>'2 уровень'!M1462</f>
        <v>0</v>
      </c>
      <c r="L601" s="149">
        <f>'2 уровень'!N1462</f>
        <v>0</v>
      </c>
      <c r="M601" s="149">
        <f>'2 уровень'!O1462</f>
        <v>0</v>
      </c>
      <c r="N601" s="149">
        <f>'2 уровень'!P1462</f>
        <v>0</v>
      </c>
      <c r="O601" s="149">
        <f>'2 уровень'!Q1462</f>
        <v>0</v>
      </c>
      <c r="P601" s="535">
        <f>'2 уровень'!R1462</f>
        <v>0</v>
      </c>
      <c r="Q601" s="535">
        <f>'2 уровень'!S1462</f>
        <v>0</v>
      </c>
      <c r="R601" s="535">
        <f>'2 уровень'!T1462</f>
        <v>0</v>
      </c>
      <c r="S601" s="535">
        <f>'2 уровень'!U1462</f>
        <v>0</v>
      </c>
      <c r="T601" s="535">
        <f>'2 уровень'!V1462</f>
        <v>0</v>
      </c>
      <c r="U601" s="535">
        <f>'2 уровень'!W1462</f>
        <v>0</v>
      </c>
      <c r="V601" s="535">
        <f>'2 уровень'!X1462</f>
        <v>0</v>
      </c>
      <c r="W601" s="535">
        <f>'2 уровень'!Y1462</f>
        <v>0</v>
      </c>
      <c r="X601" s="538">
        <f>'2 уровень'!Z1462</f>
        <v>0</v>
      </c>
      <c r="Y601" s="535"/>
      <c r="Z601" s="535"/>
      <c r="AA601" s="27">
        <f>'2 уровень'!AA1462</f>
        <v>0</v>
      </c>
      <c r="AB601" s="535">
        <f>'2 уровень'!AB1462</f>
        <v>0</v>
      </c>
      <c r="AC601" s="319">
        <f t="shared" si="118"/>
        <v>0</v>
      </c>
      <c r="AD601" s="319">
        <f t="shared" si="117"/>
        <v>0</v>
      </c>
      <c r="AE601" s="855">
        <f t="shared" si="114"/>
        <v>0</v>
      </c>
      <c r="AF601" s="18" t="e">
        <f t="shared" si="115"/>
        <v>#DIV/0!</v>
      </c>
      <c r="AH601" s="1147"/>
      <c r="AI601" s="18">
        <f t="shared" si="116"/>
        <v>0</v>
      </c>
    </row>
    <row r="602" spans="1:196" ht="30" x14ac:dyDescent="0.25">
      <c r="A602" s="18">
        <v>1</v>
      </c>
      <c r="B602" s="18">
        <v>1</v>
      </c>
      <c r="C602" s="850" t="s">
        <v>199</v>
      </c>
      <c r="D602" s="27">
        <f>'2 уровень'!F1463</f>
        <v>0</v>
      </c>
      <c r="E602" s="27">
        <f>'2 уровень'!G1463</f>
        <v>0</v>
      </c>
      <c r="F602" s="27">
        <f>'2 уровень'!H1463</f>
        <v>0</v>
      </c>
      <c r="G602" s="140" t="e">
        <f>'2 уровень'!I1463</f>
        <v>#DIV/0!</v>
      </c>
      <c r="H602" s="154">
        <f>'2 уровень'!J1463</f>
        <v>0</v>
      </c>
      <c r="I602" s="154">
        <f>'2 уровень'!K1463</f>
        <v>0</v>
      </c>
      <c r="J602" s="149">
        <f>'2 уровень'!L1463</f>
        <v>0</v>
      </c>
      <c r="K602" s="149">
        <f>'2 уровень'!M1463</f>
        <v>0</v>
      </c>
      <c r="L602" s="149">
        <f>'2 уровень'!N1463</f>
        <v>0</v>
      </c>
      <c r="M602" s="149">
        <f>'2 уровень'!O1463</f>
        <v>0</v>
      </c>
      <c r="N602" s="149">
        <f>'2 уровень'!P1463</f>
        <v>0</v>
      </c>
      <c r="O602" s="149">
        <f>'2 уровень'!Q1463</f>
        <v>0</v>
      </c>
      <c r="P602" s="535">
        <f>'2 уровень'!R1463</f>
        <v>0</v>
      </c>
      <c r="Q602" s="535">
        <f>'2 уровень'!S1463</f>
        <v>0</v>
      </c>
      <c r="R602" s="535">
        <f>'2 уровень'!T1463</f>
        <v>0</v>
      </c>
      <c r="S602" s="535">
        <f>'2 уровень'!U1463</f>
        <v>0</v>
      </c>
      <c r="T602" s="535">
        <f>'2 уровень'!V1463</f>
        <v>0</v>
      </c>
      <c r="U602" s="535">
        <f>'2 уровень'!W1463</f>
        <v>0</v>
      </c>
      <c r="V602" s="535">
        <f>'2 уровень'!X1463</f>
        <v>0</v>
      </c>
      <c r="W602" s="535">
        <f>'2 уровень'!Y1463</f>
        <v>0</v>
      </c>
      <c r="X602" s="538">
        <f>'2 уровень'!Z1463</f>
        <v>0</v>
      </c>
      <c r="Y602" s="535"/>
      <c r="Z602" s="535"/>
      <c r="AA602" s="27">
        <f>'2 уровень'!AA1463</f>
        <v>0</v>
      </c>
      <c r="AB602" s="535">
        <f>'2 уровень'!AB1463</f>
        <v>0</v>
      </c>
      <c r="AC602" s="319">
        <f t="shared" si="118"/>
        <v>0</v>
      </c>
      <c r="AD602" s="319">
        <f t="shared" si="117"/>
        <v>0</v>
      </c>
      <c r="AE602" s="855">
        <f t="shared" si="114"/>
        <v>0</v>
      </c>
      <c r="AF602" s="18" t="e">
        <f t="shared" si="115"/>
        <v>#DIV/0!</v>
      </c>
      <c r="AH602" s="1147"/>
      <c r="AI602" s="18">
        <f t="shared" si="116"/>
        <v>0</v>
      </c>
    </row>
    <row r="603" spans="1:196" ht="15.75" thickBot="1" x14ac:dyDescent="0.3">
      <c r="A603" s="18">
        <v>1</v>
      </c>
      <c r="B603" s="18">
        <v>1</v>
      </c>
      <c r="C603" s="1759" t="s">
        <v>204</v>
      </c>
      <c r="D603" s="27">
        <f>'2 уровень'!F1464</f>
        <v>0</v>
      </c>
      <c r="E603" s="27">
        <f>'2 уровень'!G1464</f>
        <v>0</v>
      </c>
      <c r="F603" s="27">
        <f>'2 уровень'!H1464</f>
        <v>0</v>
      </c>
      <c r="G603" s="140" t="e">
        <f>'2 уровень'!I1464</f>
        <v>#DIV/0!</v>
      </c>
      <c r="H603" s="154">
        <f>'2 уровень'!J1464</f>
        <v>0</v>
      </c>
      <c r="I603" s="154">
        <f>'2 уровень'!K1464</f>
        <v>0</v>
      </c>
      <c r="J603" s="149">
        <f>'2 уровень'!L1464</f>
        <v>0</v>
      </c>
      <c r="K603" s="149">
        <f>'2 уровень'!M1464</f>
        <v>0</v>
      </c>
      <c r="L603" s="149">
        <f>'2 уровень'!N1464</f>
        <v>0</v>
      </c>
      <c r="M603" s="149">
        <f>'2 уровень'!O1464</f>
        <v>0</v>
      </c>
      <c r="N603" s="149">
        <f>'2 уровень'!P1464</f>
        <v>0</v>
      </c>
      <c r="O603" s="149">
        <f>'2 уровень'!Q1464</f>
        <v>0</v>
      </c>
      <c r="P603" s="535">
        <f>'2 уровень'!R1464</f>
        <v>43722.583559999999</v>
      </c>
      <c r="Q603" s="535">
        <f>'2 уровень'!S1464</f>
        <v>0</v>
      </c>
      <c r="R603" s="535">
        <f>'2 уровень'!T1464</f>
        <v>0</v>
      </c>
      <c r="S603" s="535">
        <f>'2 уровень'!U1464</f>
        <v>0</v>
      </c>
      <c r="T603" s="535">
        <f>'2 уровень'!V1464</f>
        <v>0</v>
      </c>
      <c r="U603" s="535">
        <f>'2 уровень'!W1464</f>
        <v>0</v>
      </c>
      <c r="V603" s="535">
        <f>'2 уровень'!X1464</f>
        <v>0</v>
      </c>
      <c r="W603" s="535">
        <f>'2 уровень'!Y1464</f>
        <v>0</v>
      </c>
      <c r="X603" s="538">
        <f>'2 уровень'!Z1464</f>
        <v>0</v>
      </c>
      <c r="Y603" s="535" t="e">
        <f>R603/Q603*100</f>
        <v>#DIV/0!</v>
      </c>
      <c r="Z603" s="535" t="e">
        <f>X603/Q603*100</f>
        <v>#DIV/0!</v>
      </c>
      <c r="AA603" s="27">
        <f>'2 уровень'!AA1464</f>
        <v>0</v>
      </c>
      <c r="AB603" s="535">
        <f>'2 уровень'!AB1464</f>
        <v>0</v>
      </c>
      <c r="AC603" s="319">
        <f t="shared" si="118"/>
        <v>0</v>
      </c>
      <c r="AD603" s="319">
        <f t="shared" si="117"/>
        <v>0</v>
      </c>
      <c r="AE603" s="855" t="e">
        <f t="shared" si="114"/>
        <v>#DIV/0!</v>
      </c>
      <c r="AF603" s="18" t="e">
        <f t="shared" si="115"/>
        <v>#DIV/0!</v>
      </c>
      <c r="AH603" s="1147"/>
      <c r="AI603" s="18">
        <f t="shared" si="116"/>
        <v>0</v>
      </c>
    </row>
    <row r="604" spans="1:196" x14ac:dyDescent="0.25">
      <c r="A604" s="18">
        <v>1</v>
      </c>
      <c r="B604" s="18">
        <v>1</v>
      </c>
      <c r="C604" s="6" t="s">
        <v>100</v>
      </c>
      <c r="D604" s="155"/>
      <c r="E604" s="155"/>
      <c r="F604" s="155"/>
      <c r="G604" s="156"/>
      <c r="H604" s="157"/>
      <c r="I604" s="157"/>
      <c r="J604" s="24"/>
      <c r="K604" s="24"/>
      <c r="L604" s="24"/>
      <c r="M604" s="24"/>
      <c r="N604" s="24"/>
      <c r="O604" s="24"/>
      <c r="P604" s="539">
        <f>P605-P606-P661-P664-P668</f>
        <v>0</v>
      </c>
      <c r="Q604" s="539"/>
      <c r="R604" s="539">
        <f t="shared" ref="R604:X604" si="119">R605-R606-R661-R664-R668</f>
        <v>-1.0658141036401503E-14</v>
      </c>
      <c r="S604" s="539">
        <f t="shared" si="119"/>
        <v>0</v>
      </c>
      <c r="T604" s="539">
        <f t="shared" si="119"/>
        <v>0</v>
      </c>
      <c r="U604" s="539">
        <f t="shared" si="119"/>
        <v>-1.0658141036401503E-14</v>
      </c>
      <c r="V604" s="539">
        <f t="shared" si="119"/>
        <v>0</v>
      </c>
      <c r="W604" s="539">
        <f t="shared" si="119"/>
        <v>0</v>
      </c>
      <c r="X604" s="539">
        <f t="shared" si="119"/>
        <v>1.7763568394002505E-14</v>
      </c>
      <c r="Y604" s="539"/>
      <c r="Z604" s="539"/>
      <c r="AA604" s="155"/>
      <c r="AB604" s="539">
        <f>AB605-AB606-AB661-AB664-AB668</f>
        <v>0</v>
      </c>
      <c r="AC604" s="319">
        <f t="shared" si="118"/>
        <v>1.7763568394002505E-11</v>
      </c>
      <c r="AD604" s="319">
        <f t="shared" si="117"/>
        <v>0</v>
      </c>
      <c r="AE604" s="855">
        <f t="shared" si="114"/>
        <v>0</v>
      </c>
      <c r="AF604" s="135" t="e">
        <f t="shared" si="115"/>
        <v>#DIV/0!</v>
      </c>
      <c r="AG604" s="135"/>
      <c r="AH604" s="403"/>
      <c r="AI604" s="135">
        <f t="shared" si="116"/>
        <v>0</v>
      </c>
      <c r="AJ604" s="135"/>
      <c r="AK604" s="135"/>
      <c r="AL604" s="135"/>
      <c r="AM604" s="135"/>
      <c r="AN604" s="135"/>
      <c r="AO604" s="135"/>
      <c r="AP604" s="135"/>
      <c r="AQ604" s="135"/>
      <c r="AR604" s="135"/>
      <c r="AS604" s="135"/>
      <c r="AT604" s="135"/>
      <c r="AU604" s="135"/>
      <c r="AV604" s="135"/>
      <c r="AW604" s="135"/>
      <c r="AX604" s="135"/>
      <c r="AY604" s="135"/>
      <c r="AZ604" s="135"/>
      <c r="BA604" s="135"/>
      <c r="BB604" s="135"/>
      <c r="BC604" s="135"/>
      <c r="BD604" s="135"/>
      <c r="BE604" s="135"/>
      <c r="BF604" s="135"/>
      <c r="BG604" s="135"/>
      <c r="BH604" s="135"/>
      <c r="BI604" s="135"/>
      <c r="BJ604" s="135"/>
      <c r="BK604" s="135"/>
      <c r="BL604" s="135"/>
      <c r="BM604" s="135"/>
      <c r="BN604" s="135"/>
      <c r="BO604" s="135"/>
      <c r="BP604" s="135"/>
      <c r="BQ604" s="135"/>
      <c r="BR604" s="135"/>
      <c r="BS604" s="135"/>
      <c r="BT604" s="135"/>
      <c r="BU604" s="135"/>
      <c r="BV604" s="135"/>
      <c r="BW604" s="135"/>
      <c r="BX604" s="135"/>
      <c r="BY604" s="135"/>
      <c r="BZ604" s="135"/>
      <c r="CA604" s="135"/>
      <c r="CB604" s="135"/>
      <c r="CC604" s="135"/>
      <c r="CD604" s="135"/>
      <c r="CE604" s="135"/>
      <c r="CF604" s="135"/>
      <c r="CG604" s="135"/>
      <c r="CH604" s="135"/>
      <c r="CI604" s="135"/>
      <c r="CJ604" s="135"/>
      <c r="CK604" s="135"/>
      <c r="CL604" s="135"/>
      <c r="CM604" s="135"/>
      <c r="CN604" s="135"/>
      <c r="CO604" s="135"/>
      <c r="CP604" s="135"/>
      <c r="CQ604" s="135"/>
      <c r="CR604" s="135"/>
      <c r="CS604" s="135"/>
      <c r="CT604" s="135"/>
      <c r="CU604" s="135"/>
      <c r="CV604" s="135"/>
      <c r="CW604" s="135"/>
      <c r="CX604" s="135"/>
      <c r="CY604" s="135"/>
      <c r="CZ604" s="135"/>
      <c r="DA604" s="135"/>
      <c r="DB604" s="135"/>
      <c r="DC604" s="135"/>
      <c r="DD604" s="135"/>
      <c r="DE604" s="135"/>
      <c r="DF604" s="135"/>
      <c r="DG604" s="135"/>
      <c r="DH604" s="135"/>
      <c r="DI604" s="135"/>
      <c r="DJ604" s="135"/>
      <c r="DK604" s="135"/>
      <c r="DL604" s="135"/>
      <c r="DM604" s="135"/>
      <c r="DN604" s="135"/>
      <c r="DO604" s="135"/>
      <c r="DP604" s="135"/>
      <c r="DQ604" s="135"/>
      <c r="DR604" s="135"/>
      <c r="DS604" s="135"/>
      <c r="DT604" s="135"/>
      <c r="DU604" s="135"/>
      <c r="DV604" s="135"/>
      <c r="DW604" s="135"/>
      <c r="DX604" s="135"/>
      <c r="DY604" s="135"/>
      <c r="DZ604" s="135"/>
      <c r="EA604" s="135"/>
      <c r="EB604" s="135"/>
      <c r="EC604" s="135"/>
      <c r="ED604" s="135"/>
      <c r="EE604" s="135"/>
      <c r="EF604" s="135"/>
      <c r="EG604" s="135"/>
      <c r="EH604" s="135"/>
      <c r="EI604" s="135"/>
      <c r="EJ604" s="135"/>
      <c r="EK604" s="135"/>
      <c r="EL604" s="135"/>
      <c r="EM604" s="135"/>
      <c r="EN604" s="135"/>
      <c r="EO604" s="135"/>
      <c r="EP604" s="135"/>
      <c r="EQ604" s="135"/>
      <c r="ER604" s="135"/>
      <c r="ES604" s="135"/>
      <c r="ET604" s="135"/>
      <c r="EU604" s="135"/>
      <c r="EV604" s="135"/>
      <c r="EW604" s="135"/>
      <c r="EX604" s="135"/>
      <c r="EY604" s="135"/>
      <c r="EZ604" s="135"/>
      <c r="FA604" s="135"/>
      <c r="FB604" s="135"/>
      <c r="FC604" s="135"/>
      <c r="FD604" s="135"/>
      <c r="FE604" s="135"/>
      <c r="FF604" s="135"/>
      <c r="FG604" s="135"/>
      <c r="FH604" s="135"/>
      <c r="FI604" s="135"/>
      <c r="FJ604" s="135"/>
      <c r="FK604" s="135"/>
      <c r="FL604" s="135"/>
      <c r="FM604" s="135"/>
      <c r="FN604" s="135"/>
      <c r="FO604" s="135"/>
      <c r="FP604" s="135"/>
      <c r="FQ604" s="135"/>
      <c r="FR604" s="135"/>
      <c r="FS604" s="135"/>
      <c r="FT604" s="135"/>
      <c r="FU604" s="135"/>
      <c r="FV604" s="135"/>
      <c r="FW604" s="135"/>
      <c r="FX604" s="135"/>
      <c r="FY604" s="135"/>
      <c r="FZ604" s="135"/>
      <c r="GA604" s="135"/>
      <c r="GB604" s="135"/>
      <c r="GC604" s="135"/>
      <c r="GD604" s="135"/>
      <c r="GE604" s="135"/>
      <c r="GF604" s="135"/>
      <c r="GG604" s="135"/>
      <c r="GH604" s="135"/>
      <c r="GI604" s="135"/>
      <c r="GJ604" s="135"/>
      <c r="GK604" s="135"/>
      <c r="GL604" s="135"/>
      <c r="GM604" s="135"/>
      <c r="GN604" s="135"/>
    </row>
    <row r="605" spans="1:196" s="135" customFormat="1" x14ac:dyDescent="0.25">
      <c r="A605" s="18">
        <v>1</v>
      </c>
      <c r="B605" s="18">
        <v>1</v>
      </c>
      <c r="C605" s="12" t="s">
        <v>92</v>
      </c>
      <c r="D605" s="136">
        <f>'1 уровень'!E2982</f>
        <v>0</v>
      </c>
      <c r="E605" s="136">
        <f>'1 уровень'!F2982</f>
        <v>0</v>
      </c>
      <c r="F605" s="136">
        <f>'1 уровень'!G2982</f>
        <v>0</v>
      </c>
      <c r="G605" s="147">
        <f>'1 уровень'!H2982</f>
        <v>0</v>
      </c>
      <c r="H605" s="148">
        <f>'1 уровень'!I2982</f>
        <v>0</v>
      </c>
      <c r="I605" s="148">
        <f>'1 уровень'!J2982</f>
        <v>0</v>
      </c>
      <c r="J605" s="21">
        <f>'1 уровень'!K2982</f>
        <v>0</v>
      </c>
      <c r="K605" s="21">
        <f>'1 уровень'!L2982</f>
        <v>0</v>
      </c>
      <c r="L605" s="21">
        <f>'1 уровень'!M2982</f>
        <v>0</v>
      </c>
      <c r="M605" s="21">
        <f>'1 уровень'!N2982</f>
        <v>0</v>
      </c>
      <c r="N605" s="21">
        <f>'1 уровень'!O2982</f>
        <v>0</v>
      </c>
      <c r="O605" s="21">
        <f>'1 уровень'!P2982</f>
        <v>0</v>
      </c>
      <c r="P605" s="148">
        <f>'1 уровень'!Q2982</f>
        <v>0</v>
      </c>
      <c r="Q605" s="148">
        <f>'1 уровень'!R2982</f>
        <v>0</v>
      </c>
      <c r="R605" s="148">
        <f>'1 уровень'!S2982</f>
        <v>219.17343999999997</v>
      </c>
      <c r="S605" s="148">
        <f>'1 уровень'!T2982</f>
        <v>0</v>
      </c>
      <c r="T605" s="148">
        <f>'1 уровень'!U2982</f>
        <v>0</v>
      </c>
      <c r="U605" s="148">
        <f>'1 уровень'!V2982</f>
        <v>219.17343999999997</v>
      </c>
      <c r="V605" s="148">
        <f>'1 уровень'!W2982</f>
        <v>0</v>
      </c>
      <c r="W605" s="148">
        <f>'1 уровень'!X2982</f>
        <v>0</v>
      </c>
      <c r="X605" s="530">
        <f>'1 уровень'!Y2982</f>
        <v>240.34753000000001</v>
      </c>
      <c r="Y605" s="148" t="e">
        <f>R605/Q605*100</f>
        <v>#DIV/0!</v>
      </c>
      <c r="Z605" s="148" t="e">
        <f>X605/Q605*100</f>
        <v>#DIV/0!</v>
      </c>
      <c r="AA605" s="136">
        <f>'1 уровень'!Z2982</f>
        <v>0</v>
      </c>
      <c r="AB605" s="148">
        <f>'1 уровень'!AA2982</f>
        <v>0</v>
      </c>
      <c r="AC605" s="319">
        <f t="shared" si="118"/>
        <v>240347.53</v>
      </c>
      <c r="AD605" s="319">
        <f t="shared" si="117"/>
        <v>0</v>
      </c>
      <c r="AE605" s="855"/>
      <c r="AF605" s="18" t="e">
        <f t="shared" si="115"/>
        <v>#DIV/0!</v>
      </c>
      <c r="AG605" s="18"/>
      <c r="AH605" s="1147"/>
      <c r="AI605" s="18">
        <f t="shared" si="116"/>
        <v>0</v>
      </c>
      <c r="AJ605" s="18"/>
      <c r="AK605" s="18"/>
      <c r="AL605" s="18"/>
      <c r="AM605" s="18"/>
      <c r="AN605" s="18"/>
      <c r="AO605" s="18"/>
      <c r="AP605" s="18"/>
      <c r="AQ605" s="18"/>
      <c r="AR605" s="18"/>
      <c r="AS605" s="18"/>
      <c r="AT605" s="18"/>
      <c r="AU605" s="18"/>
      <c r="AV605" s="18"/>
      <c r="AW605" s="18"/>
      <c r="AX605" s="18"/>
      <c r="AY605" s="18"/>
      <c r="AZ605" s="18"/>
      <c r="BA605" s="18"/>
      <c r="BB605" s="18"/>
      <c r="BC605" s="18"/>
      <c r="BD605" s="18"/>
      <c r="BE605" s="18"/>
      <c r="BF605" s="18"/>
      <c r="BG605" s="18"/>
      <c r="BH605" s="18"/>
      <c r="BI605" s="18"/>
      <c r="BJ605" s="18"/>
      <c r="BK605" s="18"/>
      <c r="BL605" s="18"/>
      <c r="BM605" s="18"/>
      <c r="BN605" s="18"/>
      <c r="BO605" s="18"/>
      <c r="BP605" s="18"/>
      <c r="BQ605" s="18"/>
      <c r="BR605" s="18"/>
      <c r="BS605" s="18"/>
      <c r="BT605" s="18"/>
      <c r="BU605" s="18"/>
      <c r="BV605" s="18"/>
      <c r="BW605" s="18"/>
      <c r="BX605" s="18"/>
      <c r="BY605" s="18"/>
      <c r="BZ605" s="18"/>
      <c r="CA605" s="18"/>
      <c r="CB605" s="18"/>
      <c r="CC605" s="18"/>
      <c r="CD605" s="18"/>
      <c r="CE605" s="18"/>
      <c r="CF605" s="18"/>
      <c r="CG605" s="18"/>
      <c r="CH605" s="18"/>
      <c r="CI605" s="18"/>
      <c r="CJ605" s="18"/>
      <c r="CK605" s="18"/>
      <c r="CL605" s="18"/>
      <c r="CM605" s="18"/>
      <c r="CN605" s="18"/>
      <c r="CO605" s="18"/>
      <c r="CP605" s="18"/>
      <c r="CQ605" s="18"/>
      <c r="CR605" s="18"/>
      <c r="CS605" s="18"/>
      <c r="CT605" s="18"/>
      <c r="CU605" s="18"/>
      <c r="CV605" s="18"/>
      <c r="CW605" s="18"/>
      <c r="CX605" s="18"/>
      <c r="CY605" s="18"/>
      <c r="CZ605" s="18"/>
      <c r="DA605" s="18"/>
      <c r="DB605" s="18"/>
      <c r="DC605" s="18"/>
      <c r="DD605" s="18"/>
      <c r="DE605" s="18"/>
      <c r="DF605" s="18"/>
      <c r="DG605" s="18"/>
      <c r="DH605" s="18"/>
      <c r="DI605" s="18"/>
      <c r="DJ605" s="18"/>
      <c r="DK605" s="18"/>
      <c r="DL605" s="18"/>
      <c r="DM605" s="18"/>
      <c r="DN605" s="18"/>
      <c r="DO605" s="18"/>
      <c r="DP605" s="18"/>
      <c r="DQ605" s="18"/>
      <c r="DR605" s="18"/>
      <c r="DS605" s="18"/>
      <c r="DT605" s="18"/>
      <c r="DU605" s="18"/>
      <c r="DV605" s="18"/>
      <c r="DW605" s="18"/>
      <c r="DX605" s="18"/>
      <c r="DY605" s="18"/>
      <c r="DZ605" s="18"/>
      <c r="EA605" s="18"/>
      <c r="EB605" s="18"/>
      <c r="EC605" s="18"/>
      <c r="ED605" s="18"/>
      <c r="EE605" s="18"/>
      <c r="EF605" s="18"/>
      <c r="EG605" s="18"/>
      <c r="EH605" s="18"/>
      <c r="EI605" s="18"/>
      <c r="EJ605" s="18"/>
      <c r="EK605" s="18"/>
      <c r="EL605" s="18"/>
      <c r="EM605" s="18"/>
      <c r="EN605" s="18"/>
      <c r="EO605" s="18"/>
      <c r="EP605" s="18"/>
      <c r="EQ605" s="18"/>
      <c r="ER605" s="18"/>
      <c r="ES605" s="18"/>
      <c r="ET605" s="18"/>
      <c r="EU605" s="18"/>
      <c r="EV605" s="18"/>
      <c r="EW605" s="18"/>
      <c r="EX605" s="18"/>
      <c r="EY605" s="18"/>
      <c r="EZ605" s="18"/>
      <c r="FA605" s="18"/>
      <c r="FB605" s="18"/>
      <c r="FC605" s="18"/>
      <c r="FD605" s="18"/>
      <c r="FE605" s="18"/>
      <c r="FF605" s="18"/>
      <c r="FG605" s="18"/>
      <c r="FH605" s="18"/>
      <c r="FI605" s="18"/>
      <c r="FJ605" s="18"/>
      <c r="FK605" s="18"/>
      <c r="FL605" s="18"/>
      <c r="FM605" s="18"/>
      <c r="FN605" s="18"/>
      <c r="FO605" s="18"/>
      <c r="FP605" s="18"/>
      <c r="FQ605" s="18"/>
      <c r="FR605" s="18"/>
      <c r="FS605" s="18"/>
      <c r="FT605" s="18"/>
      <c r="FU605" s="18"/>
      <c r="FV605" s="18"/>
      <c r="FW605" s="18"/>
      <c r="FX605" s="18"/>
      <c r="FY605" s="18"/>
      <c r="FZ605" s="18"/>
      <c r="GA605" s="18"/>
      <c r="GB605" s="18"/>
      <c r="GC605" s="18"/>
      <c r="GD605" s="18"/>
      <c r="GE605" s="18"/>
      <c r="GF605" s="18"/>
      <c r="GG605" s="18"/>
      <c r="GH605" s="18"/>
      <c r="GI605" s="18"/>
      <c r="GJ605" s="18"/>
      <c r="GK605" s="18"/>
      <c r="GL605" s="18"/>
      <c r="GM605" s="18"/>
      <c r="GN605" s="18"/>
    </row>
    <row r="606" spans="1:196" s="135" customFormat="1" x14ac:dyDescent="0.25">
      <c r="A606" s="18">
        <v>1</v>
      </c>
      <c r="B606" s="18">
        <v>1</v>
      </c>
      <c r="C606" s="1740" t="s">
        <v>7</v>
      </c>
      <c r="D606" s="20">
        <f>'1 уровень'!E2983</f>
        <v>0</v>
      </c>
      <c r="E606" s="20">
        <f>'1 уровень'!F2983</f>
        <v>0</v>
      </c>
      <c r="F606" s="20">
        <f>'1 уровень'!G2983</f>
        <v>3</v>
      </c>
      <c r="G606" s="138" t="e">
        <f>'1 уровень'!H2983</f>
        <v>#DIV/0!</v>
      </c>
      <c r="H606" s="148" t="e">
        <f>'1 уровень'!I2983</f>
        <v>#DIV/0!</v>
      </c>
      <c r="I606" s="148">
        <f>'1 уровень'!J2983</f>
        <v>6.333333333333333</v>
      </c>
      <c r="J606" s="23">
        <f>'1 уровень'!K2983</f>
        <v>0</v>
      </c>
      <c r="K606" s="23">
        <f>'1 уровень'!L2983</f>
        <v>0</v>
      </c>
      <c r="L606" s="23">
        <f>'1 уровень'!M2983</f>
        <v>19</v>
      </c>
      <c r="M606" s="23" t="e">
        <f>'1 уровень'!N2983</f>
        <v>#DIV/0!</v>
      </c>
      <c r="N606" s="23" t="e">
        <f>'1 уровень'!O2983</f>
        <v>#DIV/0!</v>
      </c>
      <c r="O606" s="23" t="e">
        <f>'1 уровень'!P2983</f>
        <v>#DIV/0!</v>
      </c>
      <c r="P606" s="148">
        <f>'1 уровень'!Q2983</f>
        <v>0</v>
      </c>
      <c r="Q606" s="148">
        <f>'1 уровень'!R2983</f>
        <v>0</v>
      </c>
      <c r="R606" s="148">
        <f>'1 уровень'!S2983</f>
        <v>130.5744</v>
      </c>
      <c r="S606" s="148">
        <f>'1 уровень'!T2983</f>
        <v>0</v>
      </c>
      <c r="T606" s="148">
        <f>'1 уровень'!U2983</f>
        <v>0</v>
      </c>
      <c r="U606" s="148">
        <f>'1 уровень'!V2983</f>
        <v>130.5744</v>
      </c>
      <c r="V606" s="148">
        <f>'1 уровень'!W2983</f>
        <v>0</v>
      </c>
      <c r="W606" s="148">
        <f>'1 уровень'!X2983</f>
        <v>0</v>
      </c>
      <c r="X606" s="530">
        <f>'1 уровень'!Y2983</f>
        <v>130.5744</v>
      </c>
      <c r="Y606" s="148" t="e">
        <f>R606/Q606*100</f>
        <v>#DIV/0!</v>
      </c>
      <c r="Z606" s="148" t="e">
        <f>X606/Q606*100</f>
        <v>#DIV/0!</v>
      </c>
      <c r="AA606" s="20">
        <f>'1 уровень'!Z2983</f>
        <v>0</v>
      </c>
      <c r="AB606" s="148">
        <f>'1 уровень'!AA2983</f>
        <v>0</v>
      </c>
      <c r="AC606" s="319">
        <f t="shared" si="118"/>
        <v>130574.39999999999</v>
      </c>
      <c r="AD606" s="319">
        <f t="shared" si="117"/>
        <v>0</v>
      </c>
      <c r="AE606" s="855">
        <f>IF(P606&gt;0,P606*1000/D606,0)</f>
        <v>0</v>
      </c>
      <c r="AF606" s="135">
        <f t="shared" si="115"/>
        <v>43524.799999999996</v>
      </c>
      <c r="AH606" s="403"/>
      <c r="AI606" s="135">
        <f t="shared" si="116"/>
        <v>0</v>
      </c>
    </row>
    <row r="607" spans="1:196" ht="15.75" x14ac:dyDescent="0.25">
      <c r="A607" s="18">
        <v>1</v>
      </c>
      <c r="B607" s="18">
        <v>1</v>
      </c>
      <c r="C607" s="974" t="s">
        <v>194</v>
      </c>
      <c r="D607" s="27">
        <f>'1 уровень'!E2984</f>
        <v>0</v>
      </c>
      <c r="E607" s="27">
        <f>'1 уровень'!F2984</f>
        <v>0</v>
      </c>
      <c r="F607" s="27">
        <f>'1 уровень'!G2984</f>
        <v>0</v>
      </c>
      <c r="G607" s="140">
        <f>'1 уровень'!H2984</f>
        <v>0</v>
      </c>
      <c r="H607" s="154">
        <f>'1 уровень'!I2984</f>
        <v>0</v>
      </c>
      <c r="I607" s="154">
        <f>'1 уровень'!J2984</f>
        <v>0</v>
      </c>
      <c r="J607" s="149">
        <f>'1 уровень'!K2984</f>
        <v>0</v>
      </c>
      <c r="K607" s="149">
        <f>'1 уровень'!L2984</f>
        <v>0</v>
      </c>
      <c r="L607" s="149">
        <f>'1 уровень'!M2984</f>
        <v>0</v>
      </c>
      <c r="M607" s="149">
        <f>'1 уровень'!N2984</f>
        <v>0</v>
      </c>
      <c r="N607" s="149">
        <f>'1 уровень'!O2984</f>
        <v>0</v>
      </c>
      <c r="O607" s="149">
        <f>'1 уровень'!P2984</f>
        <v>0</v>
      </c>
      <c r="P607" s="148">
        <f>'1 уровень'!Q2984</f>
        <v>0</v>
      </c>
      <c r="Q607" s="148">
        <f>'1 уровень'!R2984</f>
        <v>0</v>
      </c>
      <c r="R607" s="148">
        <f>'1 уровень'!S2984</f>
        <v>63.770169999999986</v>
      </c>
      <c r="S607" s="148">
        <f>'1 уровень'!T2984</f>
        <v>0</v>
      </c>
      <c r="T607" s="148">
        <f>'1 уровень'!U2984</f>
        <v>0</v>
      </c>
      <c r="U607" s="148">
        <f>'1 уровень'!V2984</f>
        <v>63.770169999999986</v>
      </c>
      <c r="V607" s="148">
        <f>'1 уровень'!W2984</f>
        <v>0</v>
      </c>
      <c r="W607" s="148">
        <f>'1 уровень'!X2984</f>
        <v>0</v>
      </c>
      <c r="X607" s="530">
        <f>'1 уровень'!Y2984</f>
        <v>63.770169999999986</v>
      </c>
      <c r="Y607" s="148" t="e">
        <f>R607/Q607*100</f>
        <v>#DIV/0!</v>
      </c>
      <c r="Z607" s="148" t="e">
        <f>X607/Q607*100</f>
        <v>#DIV/0!</v>
      </c>
      <c r="AA607" s="27">
        <f>'1 уровень'!Z2984</f>
        <v>0</v>
      </c>
      <c r="AB607" s="148">
        <f>'1 уровень'!AA2984</f>
        <v>0</v>
      </c>
      <c r="AC607" s="319">
        <f t="shared" si="118"/>
        <v>63770.169999999984</v>
      </c>
      <c r="AD607" s="319">
        <f t="shared" si="117"/>
        <v>0</v>
      </c>
      <c r="AE607" s="855"/>
      <c r="AF607" s="135" t="e">
        <f t="shared" si="115"/>
        <v>#DIV/0!</v>
      </c>
      <c r="AG607" s="135"/>
      <c r="AH607" s="403"/>
      <c r="AI607" s="135">
        <f t="shared" si="116"/>
        <v>0</v>
      </c>
      <c r="AJ607" s="135"/>
      <c r="AK607" s="135"/>
      <c r="AL607" s="135"/>
      <c r="AM607" s="135"/>
      <c r="AN607" s="135"/>
      <c r="AO607" s="135"/>
      <c r="AP607" s="135"/>
      <c r="AQ607" s="135"/>
      <c r="AR607" s="135"/>
      <c r="AS607" s="135"/>
      <c r="AT607" s="135"/>
      <c r="AU607" s="135"/>
      <c r="AV607" s="135"/>
      <c r="AW607" s="135"/>
      <c r="AX607" s="135"/>
      <c r="AY607" s="135"/>
      <c r="AZ607" s="135"/>
      <c r="BA607" s="135"/>
      <c r="BB607" s="135"/>
      <c r="BC607" s="135"/>
      <c r="BD607" s="135"/>
      <c r="BE607" s="135"/>
      <c r="BF607" s="135"/>
      <c r="BG607" s="135"/>
      <c r="BH607" s="135"/>
      <c r="BI607" s="135"/>
      <c r="BJ607" s="135"/>
      <c r="BK607" s="135"/>
      <c r="BL607" s="135"/>
      <c r="BM607" s="135"/>
      <c r="BN607" s="135"/>
      <c r="BO607" s="135"/>
      <c r="BP607" s="135"/>
      <c r="BQ607" s="135"/>
      <c r="BR607" s="135"/>
      <c r="BS607" s="135"/>
      <c r="BT607" s="135"/>
      <c r="BU607" s="135"/>
      <c r="BV607" s="135"/>
      <c r="BW607" s="135"/>
      <c r="BX607" s="135"/>
      <c r="BY607" s="135"/>
      <c r="BZ607" s="135"/>
      <c r="CA607" s="135"/>
      <c r="CB607" s="135"/>
      <c r="CC607" s="135"/>
      <c r="CD607" s="135"/>
      <c r="CE607" s="135"/>
      <c r="CF607" s="135"/>
      <c r="CG607" s="135"/>
      <c r="CH607" s="135"/>
      <c r="CI607" s="135"/>
      <c r="CJ607" s="135"/>
      <c r="CK607" s="135"/>
      <c r="CL607" s="135"/>
      <c r="CM607" s="135"/>
      <c r="CN607" s="135"/>
      <c r="CO607" s="135"/>
      <c r="CP607" s="135"/>
      <c r="CQ607" s="135"/>
      <c r="CR607" s="135"/>
      <c r="CS607" s="135"/>
      <c r="CT607" s="135"/>
      <c r="CU607" s="135"/>
      <c r="CV607" s="135"/>
      <c r="CW607" s="135"/>
      <c r="CX607" s="135"/>
      <c r="CY607" s="135"/>
      <c r="CZ607" s="135"/>
      <c r="DA607" s="135"/>
      <c r="DB607" s="135"/>
      <c r="DC607" s="135"/>
      <c r="DD607" s="135"/>
      <c r="DE607" s="135"/>
      <c r="DF607" s="135"/>
      <c r="DG607" s="135"/>
      <c r="DH607" s="135"/>
      <c r="DI607" s="135"/>
      <c r="DJ607" s="135"/>
      <c r="DK607" s="135"/>
      <c r="DL607" s="135"/>
      <c r="DM607" s="135"/>
      <c r="DN607" s="135"/>
      <c r="DO607" s="135"/>
      <c r="DP607" s="135"/>
      <c r="DQ607" s="135"/>
      <c r="DR607" s="135"/>
      <c r="DS607" s="135"/>
      <c r="DT607" s="135"/>
      <c r="DU607" s="135"/>
      <c r="DV607" s="135"/>
      <c r="DW607" s="135"/>
      <c r="DX607" s="135"/>
      <c r="DY607" s="135"/>
      <c r="DZ607" s="135"/>
      <c r="EA607" s="135"/>
      <c r="EB607" s="135"/>
      <c r="EC607" s="135"/>
      <c r="ED607" s="135"/>
      <c r="EE607" s="135"/>
      <c r="EF607" s="135"/>
      <c r="EG607" s="135"/>
      <c r="EH607" s="135"/>
      <c r="EI607" s="135"/>
      <c r="EJ607" s="135"/>
      <c r="EK607" s="135"/>
      <c r="EL607" s="135"/>
      <c r="EM607" s="135"/>
      <c r="EN607" s="135"/>
      <c r="EO607" s="135"/>
      <c r="EP607" s="135"/>
      <c r="EQ607" s="135"/>
      <c r="ER607" s="135"/>
      <c r="ES607" s="135"/>
      <c r="ET607" s="135"/>
      <c r="EU607" s="135"/>
      <c r="EV607" s="135"/>
      <c r="EW607" s="135"/>
      <c r="EX607" s="135"/>
      <c r="EY607" s="135"/>
      <c r="EZ607" s="135"/>
      <c r="FA607" s="135"/>
      <c r="FB607" s="135"/>
      <c r="FC607" s="135"/>
      <c r="FD607" s="135"/>
      <c r="FE607" s="135"/>
      <c r="FF607" s="135"/>
      <c r="FG607" s="135"/>
      <c r="FH607" s="135"/>
      <c r="FI607" s="135"/>
      <c r="FJ607" s="135"/>
      <c r="FK607" s="135"/>
      <c r="FL607" s="135"/>
      <c r="FM607" s="135"/>
      <c r="FN607" s="135"/>
      <c r="FO607" s="135"/>
      <c r="FP607" s="135"/>
      <c r="FQ607" s="135"/>
      <c r="FR607" s="135"/>
      <c r="FS607" s="135"/>
      <c r="FT607" s="135"/>
      <c r="FU607" s="135"/>
      <c r="FV607" s="135"/>
      <c r="FW607" s="135"/>
      <c r="FX607" s="135"/>
      <c r="FY607" s="135"/>
      <c r="FZ607" s="135"/>
      <c r="GA607" s="135"/>
      <c r="GB607" s="135"/>
      <c r="GC607" s="135"/>
      <c r="GD607" s="135"/>
      <c r="GE607" s="135"/>
      <c r="GF607" s="135"/>
      <c r="GG607" s="135"/>
      <c r="GH607" s="135"/>
      <c r="GI607" s="135"/>
      <c r="GJ607" s="135"/>
      <c r="GK607" s="135"/>
      <c r="GL607" s="135"/>
      <c r="GM607" s="135"/>
      <c r="GN607" s="135"/>
    </row>
    <row r="608" spans="1:196" ht="15.75" x14ac:dyDescent="0.25">
      <c r="B608" s="18">
        <v>1</v>
      </c>
      <c r="C608" s="974" t="s">
        <v>288</v>
      </c>
      <c r="D608" s="27">
        <f>'1 уровень'!E2985</f>
        <v>0</v>
      </c>
      <c r="E608" s="27">
        <f>'1 уровень'!F2985</f>
        <v>0</v>
      </c>
      <c r="F608" s="27">
        <f>'1 уровень'!G2985</f>
        <v>0</v>
      </c>
      <c r="G608" s="140">
        <f>'1 уровень'!H2985</f>
        <v>0</v>
      </c>
      <c r="H608" s="154">
        <f>'1 уровень'!I2985</f>
        <v>0</v>
      </c>
      <c r="I608" s="154">
        <f>'1 уровень'!J2985</f>
        <v>0</v>
      </c>
      <c r="J608" s="149">
        <f>'1 уровень'!K2985</f>
        <v>0</v>
      </c>
      <c r="K608" s="149">
        <f>'1 уровень'!L2985</f>
        <v>0</v>
      </c>
      <c r="L608" s="149">
        <f>'1 уровень'!M2985</f>
        <v>0</v>
      </c>
      <c r="M608" s="149">
        <f>'1 уровень'!N2985</f>
        <v>0</v>
      </c>
      <c r="N608" s="149">
        <f>'1 уровень'!O2985</f>
        <v>0</v>
      </c>
      <c r="O608" s="149">
        <f>'1 уровень'!P2985</f>
        <v>0</v>
      </c>
      <c r="P608" s="148">
        <f>'1 уровень'!Q2985</f>
        <v>0</v>
      </c>
      <c r="Q608" s="148">
        <f>'1 уровень'!R2985</f>
        <v>0</v>
      </c>
      <c r="R608" s="148">
        <f>'1 уровень'!S2985</f>
        <v>0</v>
      </c>
      <c r="S608" s="148">
        <f>'1 уровень'!T2985</f>
        <v>0</v>
      </c>
      <c r="T608" s="148">
        <f>'1 уровень'!U2985</f>
        <v>0</v>
      </c>
      <c r="U608" s="148">
        <f>'1 уровень'!V2985</f>
        <v>0</v>
      </c>
      <c r="V608" s="148">
        <f>'1 уровень'!W2985</f>
        <v>0</v>
      </c>
      <c r="W608" s="148">
        <f>'1 уровень'!X2985</f>
        <v>0</v>
      </c>
      <c r="X608" s="530">
        <f>'1 уровень'!Y2985</f>
        <v>0</v>
      </c>
      <c r="Y608" s="148" t="e">
        <f>R608/Q608*100</f>
        <v>#DIV/0!</v>
      </c>
      <c r="Z608" s="148" t="e">
        <f>X608/Q608*100</f>
        <v>#DIV/0!</v>
      </c>
      <c r="AA608" s="27">
        <f>'1 уровень'!Z2985</f>
        <v>0</v>
      </c>
      <c r="AB608" s="148">
        <f>'1 уровень'!AA2985</f>
        <v>0</v>
      </c>
      <c r="AC608" s="319">
        <f t="shared" si="118"/>
        <v>0</v>
      </c>
      <c r="AD608" s="319">
        <f t="shared" si="117"/>
        <v>0</v>
      </c>
      <c r="AE608" s="855"/>
      <c r="AF608" s="135" t="e">
        <f t="shared" si="115"/>
        <v>#DIV/0!</v>
      </c>
      <c r="AG608" s="135"/>
      <c r="AH608" s="403"/>
      <c r="AI608" s="135">
        <f t="shared" si="116"/>
        <v>0</v>
      </c>
      <c r="AJ608" s="135"/>
      <c r="AK608" s="135"/>
      <c r="AL608" s="135"/>
      <c r="AM608" s="135"/>
      <c r="AN608" s="135"/>
      <c r="AO608" s="135"/>
      <c r="AP608" s="135"/>
      <c r="AQ608" s="135"/>
      <c r="AR608" s="135"/>
      <c r="AS608" s="135"/>
      <c r="AT608" s="135"/>
      <c r="AU608" s="135"/>
      <c r="AV608" s="135"/>
      <c r="AW608" s="135"/>
      <c r="AX608" s="135"/>
      <c r="AY608" s="135"/>
      <c r="AZ608" s="135"/>
      <c r="BA608" s="135"/>
      <c r="BB608" s="135"/>
      <c r="BC608" s="135"/>
      <c r="BD608" s="135"/>
      <c r="BE608" s="135"/>
      <c r="BF608" s="135"/>
      <c r="BG608" s="135"/>
      <c r="BH608" s="135"/>
      <c r="BI608" s="135"/>
      <c r="BJ608" s="135"/>
      <c r="BK608" s="135"/>
      <c r="BL608" s="135"/>
      <c r="BM608" s="135"/>
      <c r="BN608" s="135"/>
      <c r="BO608" s="135"/>
      <c r="BP608" s="135"/>
      <c r="BQ608" s="135"/>
      <c r="BR608" s="135"/>
      <c r="BS608" s="135"/>
      <c r="BT608" s="135"/>
      <c r="BU608" s="135"/>
      <c r="BV608" s="135"/>
      <c r="BW608" s="135"/>
      <c r="BX608" s="135"/>
      <c r="BY608" s="135"/>
      <c r="BZ608" s="135"/>
      <c r="CA608" s="135"/>
      <c r="CB608" s="135"/>
      <c r="CC608" s="135"/>
      <c r="CD608" s="135"/>
      <c r="CE608" s="135"/>
      <c r="CF608" s="135"/>
      <c r="CG608" s="135"/>
      <c r="CH608" s="135"/>
      <c r="CI608" s="135"/>
      <c r="CJ608" s="135"/>
      <c r="CK608" s="135"/>
      <c r="CL608" s="135"/>
      <c r="CM608" s="135"/>
      <c r="CN608" s="135"/>
      <c r="CO608" s="135"/>
      <c r="CP608" s="135"/>
      <c r="CQ608" s="135"/>
      <c r="CR608" s="135"/>
      <c r="CS608" s="135"/>
      <c r="CT608" s="135"/>
      <c r="CU608" s="135"/>
      <c r="CV608" s="135"/>
      <c r="CW608" s="135"/>
      <c r="CX608" s="135"/>
      <c r="CY608" s="135"/>
      <c r="CZ608" s="135"/>
      <c r="DA608" s="135"/>
      <c r="DB608" s="135"/>
      <c r="DC608" s="135"/>
      <c r="DD608" s="135"/>
      <c r="DE608" s="135"/>
      <c r="DF608" s="135"/>
      <c r="DG608" s="135"/>
      <c r="DH608" s="135"/>
      <c r="DI608" s="135"/>
      <c r="DJ608" s="135"/>
      <c r="DK608" s="135"/>
      <c r="DL608" s="135"/>
      <c r="DM608" s="135"/>
      <c r="DN608" s="135"/>
      <c r="DO608" s="135"/>
      <c r="DP608" s="135"/>
      <c r="DQ608" s="135"/>
      <c r="DR608" s="135"/>
      <c r="DS608" s="135"/>
      <c r="DT608" s="135"/>
      <c r="DU608" s="135"/>
      <c r="DV608" s="135"/>
      <c r="DW608" s="135"/>
      <c r="DX608" s="135"/>
      <c r="DY608" s="135"/>
      <c r="DZ608" s="135"/>
      <c r="EA608" s="135"/>
      <c r="EB608" s="135"/>
      <c r="EC608" s="135"/>
      <c r="ED608" s="135"/>
      <c r="EE608" s="135"/>
      <c r="EF608" s="135"/>
      <c r="EG608" s="135"/>
      <c r="EH608" s="135"/>
      <c r="EI608" s="135"/>
      <c r="EJ608" s="135"/>
      <c r="EK608" s="135"/>
      <c r="EL608" s="135"/>
      <c r="EM608" s="135"/>
      <c r="EN608" s="135"/>
      <c r="EO608" s="135"/>
      <c r="EP608" s="135"/>
      <c r="EQ608" s="135"/>
      <c r="ER608" s="135"/>
      <c r="ES608" s="135"/>
      <c r="ET608" s="135"/>
      <c r="EU608" s="135"/>
      <c r="EV608" s="135"/>
      <c r="EW608" s="135"/>
      <c r="EX608" s="135"/>
      <c r="EY608" s="135"/>
      <c r="EZ608" s="135"/>
      <c r="FA608" s="135"/>
      <c r="FB608" s="135"/>
      <c r="FC608" s="135"/>
      <c r="FD608" s="135"/>
      <c r="FE608" s="135"/>
      <c r="FF608" s="135"/>
      <c r="FG608" s="135"/>
      <c r="FH608" s="135"/>
      <c r="FI608" s="135"/>
      <c r="FJ608" s="135"/>
      <c r="FK608" s="135"/>
      <c r="FL608" s="135"/>
      <c r="FM608" s="135"/>
      <c r="FN608" s="135"/>
      <c r="FO608" s="135"/>
      <c r="FP608" s="135"/>
      <c r="FQ608" s="135"/>
      <c r="FR608" s="135"/>
      <c r="FS608" s="135"/>
      <c r="FT608" s="135"/>
      <c r="FU608" s="135"/>
      <c r="FV608" s="135"/>
      <c r="FW608" s="135"/>
      <c r="FX608" s="135"/>
      <c r="FY608" s="135"/>
      <c r="FZ608" s="135"/>
      <c r="GA608" s="135"/>
      <c r="GB608" s="135"/>
      <c r="GC608" s="135"/>
      <c r="GD608" s="135"/>
      <c r="GE608" s="135"/>
      <c r="GF608" s="135"/>
      <c r="GG608" s="135"/>
      <c r="GH608" s="135"/>
      <c r="GI608" s="135"/>
      <c r="GJ608" s="135"/>
      <c r="GK608" s="135"/>
      <c r="GL608" s="135"/>
      <c r="GM608" s="135"/>
      <c r="GN608" s="135"/>
    </row>
    <row r="609" spans="2:196" x14ac:dyDescent="0.25">
      <c r="B609" s="18">
        <v>1</v>
      </c>
      <c r="C609" s="666" t="s">
        <v>270</v>
      </c>
      <c r="D609" s="27">
        <f>'1 уровень'!E2986</f>
        <v>0</v>
      </c>
      <c r="E609" s="27">
        <f>'1 уровень'!F2986</f>
        <v>0</v>
      </c>
      <c r="F609" s="27">
        <f>'1 уровень'!G2986</f>
        <v>54</v>
      </c>
      <c r="G609" s="140" t="e">
        <f>'1 уровень'!H2986</f>
        <v>#DIV/0!</v>
      </c>
      <c r="H609" s="154">
        <f>'1 уровень'!I2986</f>
        <v>0</v>
      </c>
      <c r="I609" s="154">
        <f>'1 уровень'!J2986</f>
        <v>0</v>
      </c>
      <c r="J609" s="149">
        <f>'1 уровень'!K2986</f>
        <v>0</v>
      </c>
      <c r="K609" s="149">
        <f>'1 уровень'!L2986</f>
        <v>0</v>
      </c>
      <c r="L609" s="149">
        <f>'1 уровень'!M2986</f>
        <v>0</v>
      </c>
      <c r="M609" s="149">
        <f>'1 уровень'!N2986</f>
        <v>0</v>
      </c>
      <c r="N609" s="149">
        <f>'1 уровень'!O2986</f>
        <v>0</v>
      </c>
      <c r="O609" s="149">
        <f>'1 уровень'!P2986</f>
        <v>0</v>
      </c>
      <c r="P609" s="148">
        <f>'1 уровень'!Q2986</f>
        <v>0</v>
      </c>
      <c r="Q609" s="148">
        <f>'1 уровень'!R2986</f>
        <v>0</v>
      </c>
      <c r="R609" s="148">
        <f>'1 уровень'!S2986</f>
        <v>0</v>
      </c>
      <c r="S609" s="148">
        <f>'1 уровень'!T2986</f>
        <v>0</v>
      </c>
      <c r="T609" s="148">
        <f>'1 уровень'!U2986</f>
        <v>0</v>
      </c>
      <c r="U609" s="148">
        <f>'1 уровень'!V2986</f>
        <v>0</v>
      </c>
      <c r="V609" s="148">
        <f>'1 уровень'!W2986</f>
        <v>0</v>
      </c>
      <c r="W609" s="148">
        <f>'1 уровень'!X2986</f>
        <v>0</v>
      </c>
      <c r="X609" s="530">
        <f>'1 уровень'!Y2986</f>
        <v>0</v>
      </c>
      <c r="Y609" s="148"/>
      <c r="Z609" s="148"/>
      <c r="AA609" s="27">
        <f>'1 уровень'!Z2986</f>
        <v>0</v>
      </c>
      <c r="AB609" s="148">
        <f>'1 уровень'!AA2986</f>
        <v>0</v>
      </c>
      <c r="AC609" s="319">
        <f t="shared" si="118"/>
        <v>0</v>
      </c>
      <c r="AD609" s="319">
        <f t="shared" si="117"/>
        <v>0</v>
      </c>
      <c r="AE609" s="855">
        <f t="shared" ref="AE609:AE617" si="120">IF(P609&gt;0,P609*1000/D609,0)</f>
        <v>0</v>
      </c>
      <c r="AF609" s="135">
        <f t="shared" si="115"/>
        <v>0</v>
      </c>
      <c r="AG609" s="135"/>
      <c r="AH609" s="403"/>
      <c r="AI609" s="135">
        <f t="shared" si="116"/>
        <v>0</v>
      </c>
      <c r="AJ609" s="135"/>
      <c r="AK609" s="135"/>
      <c r="AL609" s="135"/>
      <c r="AM609" s="135"/>
      <c r="AN609" s="135"/>
      <c r="AO609" s="135"/>
      <c r="AP609" s="135"/>
      <c r="AQ609" s="135"/>
      <c r="AR609" s="135"/>
      <c r="AS609" s="135"/>
      <c r="AT609" s="135"/>
      <c r="AU609" s="135"/>
      <c r="AV609" s="135"/>
      <c r="AW609" s="135"/>
      <c r="AX609" s="135"/>
      <c r="AY609" s="135"/>
      <c r="AZ609" s="135"/>
      <c r="BA609" s="135"/>
      <c r="BB609" s="135"/>
      <c r="BC609" s="135"/>
      <c r="BD609" s="135"/>
      <c r="BE609" s="135"/>
      <c r="BF609" s="135"/>
      <c r="BG609" s="135"/>
      <c r="BH609" s="135"/>
      <c r="BI609" s="135"/>
      <c r="BJ609" s="135"/>
      <c r="BK609" s="135"/>
      <c r="BL609" s="135"/>
      <c r="BM609" s="135"/>
      <c r="BN609" s="135"/>
      <c r="BO609" s="135"/>
      <c r="BP609" s="135"/>
      <c r="BQ609" s="135"/>
      <c r="BR609" s="135"/>
      <c r="BS609" s="135"/>
      <c r="BT609" s="135"/>
      <c r="BU609" s="135"/>
      <c r="BV609" s="135"/>
      <c r="BW609" s="135"/>
      <c r="BX609" s="135"/>
      <c r="BY609" s="135"/>
      <c r="BZ609" s="135"/>
      <c r="CA609" s="135"/>
      <c r="CB609" s="135"/>
      <c r="CC609" s="135"/>
      <c r="CD609" s="135"/>
      <c r="CE609" s="135"/>
      <c r="CF609" s="135"/>
      <c r="CG609" s="135"/>
      <c r="CH609" s="135"/>
      <c r="CI609" s="135"/>
      <c r="CJ609" s="135"/>
      <c r="CK609" s="135"/>
      <c r="CL609" s="135"/>
      <c r="CM609" s="135"/>
      <c r="CN609" s="135"/>
      <c r="CO609" s="135"/>
      <c r="CP609" s="135"/>
      <c r="CQ609" s="135"/>
      <c r="CR609" s="135"/>
      <c r="CS609" s="135"/>
      <c r="CT609" s="135"/>
      <c r="CU609" s="135"/>
      <c r="CV609" s="135"/>
      <c r="CW609" s="135"/>
      <c r="CX609" s="135"/>
      <c r="CY609" s="135"/>
      <c r="CZ609" s="135"/>
      <c r="DA609" s="135"/>
      <c r="DB609" s="135"/>
      <c r="DC609" s="135"/>
      <c r="DD609" s="135"/>
      <c r="DE609" s="135"/>
      <c r="DF609" s="135"/>
      <c r="DG609" s="135"/>
      <c r="DH609" s="135"/>
      <c r="DI609" s="135"/>
      <c r="DJ609" s="135"/>
      <c r="DK609" s="135"/>
      <c r="DL609" s="135"/>
      <c r="DM609" s="135"/>
      <c r="DN609" s="135"/>
      <c r="DO609" s="135"/>
      <c r="DP609" s="135"/>
      <c r="DQ609" s="135"/>
      <c r="DR609" s="135"/>
      <c r="DS609" s="135"/>
      <c r="DT609" s="135"/>
      <c r="DU609" s="135"/>
      <c r="DV609" s="135"/>
      <c r="DW609" s="135"/>
      <c r="DX609" s="135"/>
      <c r="DY609" s="135"/>
      <c r="DZ609" s="135"/>
      <c r="EA609" s="135"/>
      <c r="EB609" s="135"/>
      <c r="EC609" s="135"/>
      <c r="ED609" s="135"/>
      <c r="EE609" s="135"/>
      <c r="EF609" s="135"/>
      <c r="EG609" s="135"/>
      <c r="EH609" s="135"/>
      <c r="EI609" s="135"/>
      <c r="EJ609" s="135"/>
      <c r="EK609" s="135"/>
      <c r="EL609" s="135"/>
      <c r="EM609" s="135"/>
      <c r="EN609" s="135"/>
      <c r="EO609" s="135"/>
      <c r="EP609" s="135"/>
      <c r="EQ609" s="135"/>
      <c r="ER609" s="135"/>
      <c r="ES609" s="135"/>
      <c r="ET609" s="135"/>
      <c r="EU609" s="135"/>
      <c r="EV609" s="135"/>
      <c r="EW609" s="135"/>
      <c r="EX609" s="135"/>
      <c r="EY609" s="135"/>
      <c r="EZ609" s="135"/>
      <c r="FA609" s="135"/>
      <c r="FB609" s="135"/>
      <c r="FC609" s="135"/>
      <c r="FD609" s="135"/>
      <c r="FE609" s="135"/>
      <c r="FF609" s="135"/>
      <c r="FG609" s="135"/>
      <c r="FH609" s="135"/>
      <c r="FI609" s="135"/>
      <c r="FJ609" s="135"/>
      <c r="FK609" s="135"/>
      <c r="FL609" s="135"/>
      <c r="FM609" s="135"/>
      <c r="FN609" s="135"/>
      <c r="FO609" s="135"/>
      <c r="FP609" s="135"/>
      <c r="FQ609" s="135"/>
      <c r="FR609" s="135"/>
      <c r="FS609" s="135"/>
      <c r="FT609" s="135"/>
      <c r="FU609" s="135"/>
      <c r="FV609" s="135"/>
      <c r="FW609" s="135"/>
      <c r="FX609" s="135"/>
      <c r="FY609" s="135"/>
      <c r="FZ609" s="135"/>
      <c r="GA609" s="135"/>
      <c r="GB609" s="135"/>
      <c r="GC609" s="135"/>
      <c r="GD609" s="135"/>
      <c r="GE609" s="135"/>
      <c r="GF609" s="135"/>
      <c r="GG609" s="135"/>
      <c r="GH609" s="135"/>
      <c r="GI609" s="135"/>
      <c r="GJ609" s="135"/>
      <c r="GK609" s="135"/>
      <c r="GL609" s="135"/>
      <c r="GM609" s="135"/>
      <c r="GN609" s="135"/>
    </row>
    <row r="610" spans="2:196" x14ac:dyDescent="0.25">
      <c r="B610" s="18">
        <v>1</v>
      </c>
      <c r="C610" s="679" t="s">
        <v>193</v>
      </c>
      <c r="D610" s="27">
        <f>'1 уровень'!E2987</f>
        <v>0</v>
      </c>
      <c r="E610" s="27">
        <f>'1 уровень'!F2987</f>
        <v>0</v>
      </c>
      <c r="F610" s="27">
        <f>'1 уровень'!G2987</f>
        <v>0</v>
      </c>
      <c r="G610" s="140">
        <f>'1 уровень'!H2987</f>
        <v>0</v>
      </c>
      <c r="H610" s="154">
        <f>'1 уровень'!I2987</f>
        <v>0</v>
      </c>
      <c r="I610" s="154">
        <f>'1 уровень'!J2987</f>
        <v>0</v>
      </c>
      <c r="J610" s="149">
        <f>'1 уровень'!K2987</f>
        <v>0</v>
      </c>
      <c r="K610" s="149">
        <f>'1 уровень'!L2987</f>
        <v>0</v>
      </c>
      <c r="L610" s="149">
        <f>'1 уровень'!M2987</f>
        <v>0</v>
      </c>
      <c r="M610" s="149">
        <f>'1 уровень'!N2987</f>
        <v>0</v>
      </c>
      <c r="N610" s="149">
        <f>'1 уровень'!O2987</f>
        <v>0</v>
      </c>
      <c r="O610" s="149">
        <f>'1 уровень'!P2987</f>
        <v>0</v>
      </c>
      <c r="P610" s="148">
        <f>'1 уровень'!Q2987</f>
        <v>0</v>
      </c>
      <c r="Q610" s="148">
        <f>'1 уровень'!R2987</f>
        <v>0</v>
      </c>
      <c r="R610" s="148">
        <f>'1 уровень'!S2987</f>
        <v>0</v>
      </c>
      <c r="S610" s="148">
        <f>'1 уровень'!T2987</f>
        <v>0</v>
      </c>
      <c r="T610" s="148">
        <f>'1 уровень'!U2987</f>
        <v>0</v>
      </c>
      <c r="U610" s="148">
        <f>'1 уровень'!V2987</f>
        <v>0</v>
      </c>
      <c r="V610" s="148">
        <f>'1 уровень'!W2987</f>
        <v>0</v>
      </c>
      <c r="W610" s="148">
        <f>'1 уровень'!X2987</f>
        <v>0</v>
      </c>
      <c r="X610" s="530">
        <f>'1 уровень'!Y2987</f>
        <v>0</v>
      </c>
      <c r="Y610" s="148"/>
      <c r="Z610" s="148"/>
      <c r="AA610" s="27">
        <f>'1 уровень'!Z2987</f>
        <v>0</v>
      </c>
      <c r="AB610" s="148">
        <f>'1 уровень'!AA2987</f>
        <v>0</v>
      </c>
      <c r="AC610" s="319">
        <f t="shared" si="118"/>
        <v>0</v>
      </c>
      <c r="AD610" s="319">
        <f t="shared" si="117"/>
        <v>0</v>
      </c>
      <c r="AE610" s="855">
        <f t="shared" si="120"/>
        <v>0</v>
      </c>
      <c r="AF610" s="135" t="e">
        <f t="shared" si="115"/>
        <v>#DIV/0!</v>
      </c>
      <c r="AG610" s="135"/>
      <c r="AH610" s="403"/>
      <c r="AI610" s="135">
        <f t="shared" si="116"/>
        <v>0</v>
      </c>
      <c r="AJ610" s="135"/>
      <c r="AK610" s="135"/>
      <c r="AL610" s="135"/>
      <c r="AM610" s="135"/>
      <c r="AN610" s="135"/>
      <c r="AO610" s="135"/>
      <c r="AP610" s="135"/>
      <c r="AQ610" s="135"/>
      <c r="AR610" s="135"/>
      <c r="AS610" s="135"/>
      <c r="AT610" s="135"/>
      <c r="AU610" s="135"/>
      <c r="AV610" s="135"/>
      <c r="AW610" s="135"/>
      <c r="AX610" s="135"/>
      <c r="AY610" s="135"/>
      <c r="AZ610" s="135"/>
      <c r="BA610" s="135"/>
      <c r="BB610" s="135"/>
      <c r="BC610" s="135"/>
      <c r="BD610" s="135"/>
      <c r="BE610" s="135"/>
      <c r="BF610" s="135"/>
      <c r="BG610" s="135"/>
      <c r="BH610" s="135"/>
      <c r="BI610" s="135"/>
      <c r="BJ610" s="135"/>
      <c r="BK610" s="135"/>
      <c r="BL610" s="135"/>
      <c r="BM610" s="135"/>
      <c r="BN610" s="135"/>
      <c r="BO610" s="135"/>
      <c r="BP610" s="135"/>
      <c r="BQ610" s="135"/>
      <c r="BR610" s="135"/>
      <c r="BS610" s="135"/>
      <c r="BT610" s="135"/>
      <c r="BU610" s="135"/>
      <c r="BV610" s="135"/>
      <c r="BW610" s="135"/>
      <c r="BX610" s="135"/>
      <c r="BY610" s="135"/>
      <c r="BZ610" s="135"/>
      <c r="CA610" s="135"/>
      <c r="CB610" s="135"/>
      <c r="CC610" s="135"/>
      <c r="CD610" s="135"/>
      <c r="CE610" s="135"/>
      <c r="CF610" s="135"/>
      <c r="CG610" s="135"/>
      <c r="CH610" s="135"/>
      <c r="CI610" s="135"/>
      <c r="CJ610" s="135"/>
      <c r="CK610" s="135"/>
      <c r="CL610" s="135"/>
      <c r="CM610" s="135"/>
      <c r="CN610" s="135"/>
      <c r="CO610" s="135"/>
      <c r="CP610" s="135"/>
      <c r="CQ610" s="135"/>
      <c r="CR610" s="135"/>
      <c r="CS610" s="135"/>
      <c r="CT610" s="135"/>
      <c r="CU610" s="135"/>
      <c r="CV610" s="135"/>
      <c r="CW610" s="135"/>
      <c r="CX610" s="135"/>
      <c r="CY610" s="135"/>
      <c r="CZ610" s="135"/>
      <c r="DA610" s="135"/>
      <c r="DB610" s="135"/>
      <c r="DC610" s="135"/>
      <c r="DD610" s="135"/>
      <c r="DE610" s="135"/>
      <c r="DF610" s="135"/>
      <c r="DG610" s="135"/>
      <c r="DH610" s="135"/>
      <c r="DI610" s="135"/>
      <c r="DJ610" s="135"/>
      <c r="DK610" s="135"/>
      <c r="DL610" s="135"/>
      <c r="DM610" s="135"/>
      <c r="DN610" s="135"/>
      <c r="DO610" s="135"/>
      <c r="DP610" s="135"/>
      <c r="DQ610" s="135"/>
      <c r="DR610" s="135"/>
      <c r="DS610" s="135"/>
      <c r="DT610" s="135"/>
      <c r="DU610" s="135"/>
      <c r="DV610" s="135"/>
      <c r="DW610" s="135"/>
      <c r="DX610" s="135"/>
      <c r="DY610" s="135"/>
      <c r="DZ610" s="135"/>
      <c r="EA610" s="135"/>
      <c r="EB610" s="135"/>
      <c r="EC610" s="135"/>
      <c r="ED610" s="135"/>
      <c r="EE610" s="135"/>
      <c r="EF610" s="135"/>
      <c r="EG610" s="135"/>
      <c r="EH610" s="135"/>
      <c r="EI610" s="135"/>
      <c r="EJ610" s="135"/>
      <c r="EK610" s="135"/>
      <c r="EL610" s="135"/>
      <c r="EM610" s="135"/>
      <c r="EN610" s="135"/>
      <c r="EO610" s="135"/>
      <c r="EP610" s="135"/>
      <c r="EQ610" s="135"/>
      <c r="ER610" s="135"/>
      <c r="ES610" s="135"/>
      <c r="ET610" s="135"/>
      <c r="EU610" s="135"/>
      <c r="EV610" s="135"/>
      <c r="EW610" s="135"/>
      <c r="EX610" s="135"/>
      <c r="EY610" s="135"/>
      <c r="EZ610" s="135"/>
      <c r="FA610" s="135"/>
      <c r="FB610" s="135"/>
      <c r="FC610" s="135"/>
      <c r="FD610" s="135"/>
      <c r="FE610" s="135"/>
      <c r="FF610" s="135"/>
      <c r="FG610" s="135"/>
      <c r="FH610" s="135"/>
      <c r="FI610" s="135"/>
      <c r="FJ610" s="135"/>
      <c r="FK610" s="135"/>
      <c r="FL610" s="135"/>
      <c r="FM610" s="135"/>
      <c r="FN610" s="135"/>
      <c r="FO610" s="135"/>
      <c r="FP610" s="135"/>
      <c r="FQ610" s="135"/>
      <c r="FR610" s="135"/>
      <c r="FS610" s="135"/>
      <c r="FT610" s="135"/>
      <c r="FU610" s="135"/>
      <c r="FV610" s="135"/>
      <c r="FW610" s="135"/>
      <c r="FX610" s="135"/>
      <c r="FY610" s="135"/>
      <c r="FZ610" s="135"/>
      <c r="GA610" s="135"/>
      <c r="GB610" s="135"/>
      <c r="GC610" s="135"/>
      <c r="GD610" s="135"/>
      <c r="GE610" s="135"/>
      <c r="GF610" s="135"/>
      <c r="GG610" s="135"/>
      <c r="GH610" s="135"/>
      <c r="GI610" s="135"/>
      <c r="GJ610" s="135"/>
      <c r="GK610" s="135"/>
      <c r="GL610" s="135"/>
      <c r="GM610" s="135"/>
      <c r="GN610" s="135"/>
    </row>
    <row r="611" spans="2:196" ht="30" x14ac:dyDescent="0.25">
      <c r="B611" s="18">
        <v>1</v>
      </c>
      <c r="C611" s="679" t="s">
        <v>461</v>
      </c>
      <c r="D611" s="27">
        <f>'1 уровень'!E2988</f>
        <v>0</v>
      </c>
      <c r="E611" s="27">
        <f>'1 уровень'!F2988</f>
        <v>0</v>
      </c>
      <c r="F611" s="27">
        <f>'1 уровень'!G2988</f>
        <v>5</v>
      </c>
      <c r="G611" s="140" t="e">
        <f>'1 уровень'!H2988</f>
        <v>#DIV/0!</v>
      </c>
      <c r="H611" s="154">
        <f>'1 уровень'!I2988</f>
        <v>0</v>
      </c>
      <c r="I611" s="154">
        <f>'1 уровень'!J2988</f>
        <v>0</v>
      </c>
      <c r="J611" s="149">
        <f>'1 уровень'!K2988</f>
        <v>0</v>
      </c>
      <c r="K611" s="149">
        <f>'1 уровень'!L2988</f>
        <v>0</v>
      </c>
      <c r="L611" s="149">
        <f>'1 уровень'!M2988</f>
        <v>0</v>
      </c>
      <c r="M611" s="149">
        <f>'1 уровень'!N2988</f>
        <v>0</v>
      </c>
      <c r="N611" s="149">
        <f>'1 уровень'!O2988</f>
        <v>0</v>
      </c>
      <c r="O611" s="149">
        <f>'1 уровень'!P2988</f>
        <v>0</v>
      </c>
      <c r="P611" s="148">
        <f>'1 уровень'!Q2988</f>
        <v>0</v>
      </c>
      <c r="Q611" s="148">
        <f>'1 уровень'!R2988</f>
        <v>0</v>
      </c>
      <c r="R611" s="148">
        <f>'1 уровень'!S2988</f>
        <v>0</v>
      </c>
      <c r="S611" s="148">
        <f>'1 уровень'!T2988</f>
        <v>0</v>
      </c>
      <c r="T611" s="148">
        <f>'1 уровень'!U2988</f>
        <v>0</v>
      </c>
      <c r="U611" s="148">
        <f>'1 уровень'!V2988</f>
        <v>0</v>
      </c>
      <c r="V611" s="148">
        <f>'1 уровень'!W2988</f>
        <v>0</v>
      </c>
      <c r="W611" s="148">
        <f>'1 уровень'!X2988</f>
        <v>0</v>
      </c>
      <c r="X611" s="530">
        <f>'1 уровень'!Y2988</f>
        <v>0</v>
      </c>
      <c r="Y611" s="148"/>
      <c r="Z611" s="148"/>
      <c r="AA611" s="27">
        <f>'1 уровень'!Z2988</f>
        <v>0</v>
      </c>
      <c r="AB611" s="148">
        <f>'1 уровень'!AA2988</f>
        <v>0</v>
      </c>
      <c r="AC611" s="319">
        <f t="shared" si="118"/>
        <v>0</v>
      </c>
      <c r="AD611" s="319">
        <f t="shared" si="117"/>
        <v>0</v>
      </c>
      <c r="AE611" s="855">
        <f t="shared" si="120"/>
        <v>0</v>
      </c>
      <c r="AF611" s="135">
        <f t="shared" si="115"/>
        <v>0</v>
      </c>
      <c r="AG611" s="135"/>
      <c r="AH611" s="403"/>
      <c r="AI611" s="135">
        <f t="shared" si="116"/>
        <v>0</v>
      </c>
      <c r="AJ611" s="135"/>
      <c r="AK611" s="135"/>
      <c r="AL611" s="135"/>
      <c r="AM611" s="135"/>
      <c r="AN611" s="135"/>
      <c r="AO611" s="135"/>
      <c r="AP611" s="135"/>
      <c r="AQ611" s="135"/>
      <c r="AR611" s="135"/>
      <c r="AS611" s="135"/>
      <c r="AT611" s="135"/>
      <c r="AU611" s="135"/>
      <c r="AV611" s="135"/>
      <c r="AW611" s="135"/>
      <c r="AX611" s="135"/>
      <c r="AY611" s="135"/>
      <c r="AZ611" s="135"/>
      <c r="BA611" s="135"/>
      <c r="BB611" s="135"/>
      <c r="BC611" s="135"/>
      <c r="BD611" s="135"/>
      <c r="BE611" s="135"/>
      <c r="BF611" s="135"/>
      <c r="BG611" s="135"/>
      <c r="BH611" s="135"/>
      <c r="BI611" s="135"/>
      <c r="BJ611" s="135"/>
      <c r="BK611" s="135"/>
      <c r="BL611" s="135"/>
      <c r="BM611" s="135"/>
      <c r="BN611" s="135"/>
      <c r="BO611" s="135"/>
      <c r="BP611" s="135"/>
      <c r="BQ611" s="135"/>
      <c r="BR611" s="135"/>
      <c r="BS611" s="135"/>
      <c r="BT611" s="135"/>
      <c r="BU611" s="135"/>
      <c r="BV611" s="135"/>
      <c r="BW611" s="135"/>
      <c r="BX611" s="135"/>
      <c r="BY611" s="135"/>
      <c r="BZ611" s="135"/>
      <c r="CA611" s="135"/>
      <c r="CB611" s="135"/>
      <c r="CC611" s="135"/>
      <c r="CD611" s="135"/>
      <c r="CE611" s="135"/>
      <c r="CF611" s="135"/>
      <c r="CG611" s="135"/>
      <c r="CH611" s="135"/>
      <c r="CI611" s="135"/>
      <c r="CJ611" s="135"/>
      <c r="CK611" s="135"/>
      <c r="CL611" s="135"/>
      <c r="CM611" s="135"/>
      <c r="CN611" s="135"/>
      <c r="CO611" s="135"/>
      <c r="CP611" s="135"/>
      <c r="CQ611" s="135"/>
      <c r="CR611" s="135"/>
      <c r="CS611" s="135"/>
      <c r="CT611" s="135"/>
      <c r="CU611" s="135"/>
      <c r="CV611" s="135"/>
      <c r="CW611" s="135"/>
      <c r="CX611" s="135"/>
      <c r="CY611" s="135"/>
      <c r="CZ611" s="135"/>
      <c r="DA611" s="135"/>
      <c r="DB611" s="135"/>
      <c r="DC611" s="135"/>
      <c r="DD611" s="135"/>
      <c r="DE611" s="135"/>
      <c r="DF611" s="135"/>
      <c r="DG611" s="135"/>
      <c r="DH611" s="135"/>
      <c r="DI611" s="135"/>
      <c r="DJ611" s="135"/>
      <c r="DK611" s="135"/>
      <c r="DL611" s="135"/>
      <c r="DM611" s="135"/>
      <c r="DN611" s="135"/>
      <c r="DO611" s="135"/>
      <c r="DP611" s="135"/>
      <c r="DQ611" s="135"/>
      <c r="DR611" s="135"/>
      <c r="DS611" s="135"/>
      <c r="DT611" s="135"/>
      <c r="DU611" s="135"/>
      <c r="DV611" s="135"/>
      <c r="DW611" s="135"/>
      <c r="DX611" s="135"/>
      <c r="DY611" s="135"/>
      <c r="DZ611" s="135"/>
      <c r="EA611" s="135"/>
      <c r="EB611" s="135"/>
      <c r="EC611" s="135"/>
      <c r="ED611" s="135"/>
      <c r="EE611" s="135"/>
      <c r="EF611" s="135"/>
      <c r="EG611" s="135"/>
      <c r="EH611" s="135"/>
      <c r="EI611" s="135"/>
      <c r="EJ611" s="135"/>
      <c r="EK611" s="135"/>
      <c r="EL611" s="135"/>
      <c r="EM611" s="135"/>
      <c r="EN611" s="135"/>
      <c r="EO611" s="135"/>
      <c r="EP611" s="135"/>
      <c r="EQ611" s="135"/>
      <c r="ER611" s="135"/>
      <c r="ES611" s="135"/>
      <c r="ET611" s="135"/>
      <c r="EU611" s="135"/>
      <c r="EV611" s="135"/>
      <c r="EW611" s="135"/>
      <c r="EX611" s="135"/>
      <c r="EY611" s="135"/>
      <c r="EZ611" s="135"/>
      <c r="FA611" s="135"/>
      <c r="FB611" s="135"/>
      <c r="FC611" s="135"/>
      <c r="FD611" s="135"/>
      <c r="FE611" s="135"/>
      <c r="FF611" s="135"/>
      <c r="FG611" s="135"/>
      <c r="FH611" s="135"/>
      <c r="FI611" s="135"/>
      <c r="FJ611" s="135"/>
      <c r="FK611" s="135"/>
      <c r="FL611" s="135"/>
      <c r="FM611" s="135"/>
      <c r="FN611" s="135"/>
      <c r="FO611" s="135"/>
      <c r="FP611" s="135"/>
      <c r="FQ611" s="135"/>
      <c r="FR611" s="135"/>
      <c r="FS611" s="135"/>
      <c r="FT611" s="135"/>
      <c r="FU611" s="135"/>
      <c r="FV611" s="135"/>
      <c r="FW611" s="135"/>
      <c r="FX611" s="135"/>
      <c r="FY611" s="135"/>
      <c r="FZ611" s="135"/>
      <c r="GA611" s="135"/>
      <c r="GB611" s="135"/>
      <c r="GC611" s="135"/>
      <c r="GD611" s="135"/>
      <c r="GE611" s="135"/>
      <c r="GF611" s="135"/>
      <c r="GG611" s="135"/>
      <c r="GH611" s="135"/>
      <c r="GI611" s="135"/>
      <c r="GJ611" s="135"/>
      <c r="GK611" s="135"/>
      <c r="GL611" s="135"/>
      <c r="GM611" s="135"/>
      <c r="GN611" s="135"/>
    </row>
    <row r="612" spans="2:196" ht="60" x14ac:dyDescent="0.25">
      <c r="B612" s="18">
        <v>1</v>
      </c>
      <c r="C612" s="678" t="s">
        <v>462</v>
      </c>
      <c r="D612" s="27">
        <f>'1 уровень'!E2989</f>
        <v>0</v>
      </c>
      <c r="E612" s="27">
        <f>'1 уровень'!F2989</f>
        <v>0</v>
      </c>
      <c r="F612" s="27">
        <f>'1 уровень'!G2989</f>
        <v>44</v>
      </c>
      <c r="G612" s="140" t="e">
        <f>'1 уровень'!H2989</f>
        <v>#DIV/0!</v>
      </c>
      <c r="H612" s="154">
        <f>'1 уровень'!I2989</f>
        <v>0</v>
      </c>
      <c r="I612" s="154">
        <f>'1 уровень'!J2989</f>
        <v>0</v>
      </c>
      <c r="J612" s="149">
        <f>'1 уровень'!K2989</f>
        <v>0</v>
      </c>
      <c r="K612" s="149">
        <f>'1 уровень'!L2989</f>
        <v>0</v>
      </c>
      <c r="L612" s="149">
        <f>'1 уровень'!M2989</f>
        <v>0</v>
      </c>
      <c r="M612" s="149">
        <f>'1 уровень'!N2989</f>
        <v>0</v>
      </c>
      <c r="N612" s="149">
        <f>'1 уровень'!O2989</f>
        <v>0</v>
      </c>
      <c r="O612" s="149">
        <f>'1 уровень'!P2989</f>
        <v>0</v>
      </c>
      <c r="P612" s="148">
        <f>'1 уровень'!Q2989</f>
        <v>0</v>
      </c>
      <c r="Q612" s="148">
        <f>'1 уровень'!R2989</f>
        <v>0</v>
      </c>
      <c r="R612" s="148">
        <f>'1 уровень'!S2989</f>
        <v>0</v>
      </c>
      <c r="S612" s="148">
        <f>'1 уровень'!T2989</f>
        <v>0</v>
      </c>
      <c r="T612" s="148">
        <f>'1 уровень'!U2989</f>
        <v>0</v>
      </c>
      <c r="U612" s="148">
        <f>'1 уровень'!V2989</f>
        <v>0</v>
      </c>
      <c r="V612" s="148">
        <f>'1 уровень'!W2989</f>
        <v>0</v>
      </c>
      <c r="W612" s="148">
        <f>'1 уровень'!X2989</f>
        <v>0</v>
      </c>
      <c r="X612" s="530">
        <f>'1 уровень'!Y2989</f>
        <v>0</v>
      </c>
      <c r="Y612" s="148"/>
      <c r="Z612" s="148"/>
      <c r="AA612" s="27">
        <f>'1 уровень'!Z2989</f>
        <v>0</v>
      </c>
      <c r="AB612" s="148">
        <f>'1 уровень'!AA2989</f>
        <v>0</v>
      </c>
      <c r="AC612" s="319">
        <f t="shared" si="118"/>
        <v>0</v>
      </c>
      <c r="AD612" s="319">
        <f t="shared" si="117"/>
        <v>0</v>
      </c>
      <c r="AE612" s="855">
        <f t="shared" si="120"/>
        <v>0</v>
      </c>
      <c r="AF612" s="135">
        <f t="shared" si="115"/>
        <v>0</v>
      </c>
      <c r="AG612" s="135"/>
      <c r="AH612" s="403"/>
      <c r="AI612" s="135">
        <f t="shared" si="116"/>
        <v>0</v>
      </c>
      <c r="AJ612" s="135"/>
      <c r="AK612" s="135"/>
      <c r="AL612" s="135"/>
      <c r="AM612" s="135"/>
      <c r="AN612" s="135"/>
      <c r="AO612" s="135"/>
      <c r="AP612" s="135"/>
      <c r="AQ612" s="135"/>
      <c r="AR612" s="135"/>
      <c r="AS612" s="135"/>
      <c r="AT612" s="135"/>
      <c r="AU612" s="135"/>
      <c r="AV612" s="135"/>
      <c r="AW612" s="135"/>
      <c r="AX612" s="135"/>
      <c r="AY612" s="135"/>
      <c r="AZ612" s="135"/>
      <c r="BA612" s="135"/>
      <c r="BB612" s="135"/>
      <c r="BC612" s="135"/>
      <c r="BD612" s="135"/>
      <c r="BE612" s="135"/>
      <c r="BF612" s="135"/>
      <c r="BG612" s="135"/>
      <c r="BH612" s="135"/>
      <c r="BI612" s="135"/>
      <c r="BJ612" s="135"/>
      <c r="BK612" s="135"/>
      <c r="BL612" s="135"/>
      <c r="BM612" s="135"/>
      <c r="BN612" s="135"/>
      <c r="BO612" s="135"/>
      <c r="BP612" s="135"/>
      <c r="BQ612" s="135"/>
      <c r="BR612" s="135"/>
      <c r="BS612" s="135"/>
      <c r="BT612" s="135"/>
      <c r="BU612" s="135"/>
      <c r="BV612" s="135"/>
      <c r="BW612" s="135"/>
      <c r="BX612" s="135"/>
      <c r="BY612" s="135"/>
      <c r="BZ612" s="135"/>
      <c r="CA612" s="135"/>
      <c r="CB612" s="135"/>
      <c r="CC612" s="135"/>
      <c r="CD612" s="135"/>
      <c r="CE612" s="135"/>
      <c r="CF612" s="135"/>
      <c r="CG612" s="135"/>
      <c r="CH612" s="135"/>
      <c r="CI612" s="135"/>
      <c r="CJ612" s="135"/>
      <c r="CK612" s="135"/>
      <c r="CL612" s="135"/>
      <c r="CM612" s="135"/>
      <c r="CN612" s="135"/>
      <c r="CO612" s="135"/>
      <c r="CP612" s="135"/>
      <c r="CQ612" s="135"/>
      <c r="CR612" s="135"/>
      <c r="CS612" s="135"/>
      <c r="CT612" s="135"/>
      <c r="CU612" s="135"/>
      <c r="CV612" s="135"/>
      <c r="CW612" s="135"/>
      <c r="CX612" s="135"/>
      <c r="CY612" s="135"/>
      <c r="CZ612" s="135"/>
      <c r="DA612" s="135"/>
      <c r="DB612" s="135"/>
      <c r="DC612" s="135"/>
      <c r="DD612" s="135"/>
      <c r="DE612" s="135"/>
      <c r="DF612" s="135"/>
      <c r="DG612" s="135"/>
      <c r="DH612" s="135"/>
      <c r="DI612" s="135"/>
      <c r="DJ612" s="135"/>
      <c r="DK612" s="135"/>
      <c r="DL612" s="135"/>
      <c r="DM612" s="135"/>
      <c r="DN612" s="135"/>
      <c r="DO612" s="135"/>
      <c r="DP612" s="135"/>
      <c r="DQ612" s="135"/>
      <c r="DR612" s="135"/>
      <c r="DS612" s="135"/>
      <c r="DT612" s="135"/>
      <c r="DU612" s="135"/>
      <c r="DV612" s="135"/>
      <c r="DW612" s="135"/>
      <c r="DX612" s="135"/>
      <c r="DY612" s="135"/>
      <c r="DZ612" s="135"/>
      <c r="EA612" s="135"/>
      <c r="EB612" s="135"/>
      <c r="EC612" s="135"/>
      <c r="ED612" s="135"/>
      <c r="EE612" s="135"/>
      <c r="EF612" s="135"/>
      <c r="EG612" s="135"/>
      <c r="EH612" s="135"/>
      <c r="EI612" s="135"/>
      <c r="EJ612" s="135"/>
      <c r="EK612" s="135"/>
      <c r="EL612" s="135"/>
      <c r="EM612" s="135"/>
      <c r="EN612" s="135"/>
      <c r="EO612" s="135"/>
      <c r="EP612" s="135"/>
      <c r="EQ612" s="135"/>
      <c r="ER612" s="135"/>
      <c r="ES612" s="135"/>
      <c r="ET612" s="135"/>
      <c r="EU612" s="135"/>
      <c r="EV612" s="135"/>
      <c r="EW612" s="135"/>
      <c r="EX612" s="135"/>
      <c r="EY612" s="135"/>
      <c r="EZ612" s="135"/>
      <c r="FA612" s="135"/>
      <c r="FB612" s="135"/>
      <c r="FC612" s="135"/>
      <c r="FD612" s="135"/>
      <c r="FE612" s="135"/>
      <c r="FF612" s="135"/>
      <c r="FG612" s="135"/>
      <c r="FH612" s="135"/>
      <c r="FI612" s="135"/>
      <c r="FJ612" s="135"/>
      <c r="FK612" s="135"/>
      <c r="FL612" s="135"/>
      <c r="FM612" s="135"/>
      <c r="FN612" s="135"/>
      <c r="FO612" s="135"/>
      <c r="FP612" s="135"/>
      <c r="FQ612" s="135"/>
      <c r="FR612" s="135"/>
      <c r="FS612" s="135"/>
      <c r="FT612" s="135"/>
      <c r="FU612" s="135"/>
      <c r="FV612" s="135"/>
      <c r="FW612" s="135"/>
      <c r="FX612" s="135"/>
      <c r="FY612" s="135"/>
      <c r="FZ612" s="135"/>
      <c r="GA612" s="135"/>
      <c r="GB612" s="135"/>
      <c r="GC612" s="135"/>
      <c r="GD612" s="135"/>
      <c r="GE612" s="135"/>
      <c r="GF612" s="135"/>
      <c r="GG612" s="135"/>
      <c r="GH612" s="135"/>
      <c r="GI612" s="135"/>
      <c r="GJ612" s="135"/>
      <c r="GK612" s="135"/>
      <c r="GL612" s="135"/>
      <c r="GM612" s="135"/>
      <c r="GN612" s="135"/>
    </row>
    <row r="613" spans="2:196" ht="45" x14ac:dyDescent="0.25">
      <c r="B613" s="18">
        <v>1</v>
      </c>
      <c r="C613" s="4" t="s">
        <v>463</v>
      </c>
      <c r="D613" s="27">
        <f>'1 уровень'!E2990</f>
        <v>0</v>
      </c>
      <c r="E613" s="27">
        <f>'1 уровень'!F2990</f>
        <v>0</v>
      </c>
      <c r="F613" s="27">
        <f>'1 уровень'!G2990</f>
        <v>5</v>
      </c>
      <c r="G613" s="140" t="e">
        <f>'1 уровень'!H2990</f>
        <v>#DIV/0!</v>
      </c>
      <c r="H613" s="154">
        <f>'1 уровень'!I2990</f>
        <v>0</v>
      </c>
      <c r="I613" s="154">
        <f>'1 уровень'!J2990</f>
        <v>0</v>
      </c>
      <c r="J613" s="149">
        <f>'1 уровень'!K2990</f>
        <v>0</v>
      </c>
      <c r="K613" s="149">
        <f>'1 уровень'!L2990</f>
        <v>0</v>
      </c>
      <c r="L613" s="149">
        <f>'1 уровень'!M2990</f>
        <v>0</v>
      </c>
      <c r="M613" s="149">
        <f>'1 уровень'!N2990</f>
        <v>0</v>
      </c>
      <c r="N613" s="149">
        <f>'1 уровень'!O2990</f>
        <v>0</v>
      </c>
      <c r="O613" s="149">
        <f>'1 уровень'!P2990</f>
        <v>0</v>
      </c>
      <c r="P613" s="148">
        <f>'1 уровень'!Q2990</f>
        <v>0</v>
      </c>
      <c r="Q613" s="148">
        <f>'1 уровень'!R2990</f>
        <v>0</v>
      </c>
      <c r="R613" s="148">
        <f>'1 уровень'!S2990</f>
        <v>0</v>
      </c>
      <c r="S613" s="148">
        <f>'1 уровень'!T2990</f>
        <v>0</v>
      </c>
      <c r="T613" s="148">
        <f>'1 уровень'!U2990</f>
        <v>0</v>
      </c>
      <c r="U613" s="148">
        <f>'1 уровень'!V2990</f>
        <v>0</v>
      </c>
      <c r="V613" s="148">
        <f>'1 уровень'!W2990</f>
        <v>0</v>
      </c>
      <c r="W613" s="148">
        <f>'1 уровень'!X2990</f>
        <v>0</v>
      </c>
      <c r="X613" s="530">
        <f>'1 уровень'!Y2990</f>
        <v>0</v>
      </c>
      <c r="Y613" s="148"/>
      <c r="Z613" s="148"/>
      <c r="AA613" s="27">
        <f>'1 уровень'!Z2990</f>
        <v>0</v>
      </c>
      <c r="AB613" s="148">
        <f>'1 уровень'!AA2990</f>
        <v>0</v>
      </c>
      <c r="AC613" s="319">
        <f t="shared" si="118"/>
        <v>0</v>
      </c>
      <c r="AD613" s="319">
        <f t="shared" si="117"/>
        <v>0</v>
      </c>
      <c r="AE613" s="855">
        <f t="shared" si="120"/>
        <v>0</v>
      </c>
      <c r="AF613" s="135">
        <f t="shared" si="115"/>
        <v>0</v>
      </c>
      <c r="AG613" s="135"/>
      <c r="AH613" s="403"/>
      <c r="AI613" s="135">
        <f t="shared" si="116"/>
        <v>0</v>
      </c>
      <c r="AJ613" s="135"/>
      <c r="AK613" s="135"/>
      <c r="AL613" s="135"/>
      <c r="AM613" s="135"/>
      <c r="AN613" s="135"/>
      <c r="AO613" s="135"/>
      <c r="AP613" s="135"/>
      <c r="AQ613" s="135"/>
      <c r="AR613" s="135"/>
      <c r="AS613" s="135"/>
      <c r="AT613" s="135"/>
      <c r="AU613" s="135"/>
      <c r="AV613" s="135"/>
      <c r="AW613" s="135"/>
      <c r="AX613" s="135"/>
      <c r="AY613" s="135"/>
      <c r="AZ613" s="135"/>
      <c r="BA613" s="135"/>
      <c r="BB613" s="135"/>
      <c r="BC613" s="135"/>
      <c r="BD613" s="135"/>
      <c r="BE613" s="135"/>
      <c r="BF613" s="135"/>
      <c r="BG613" s="135"/>
      <c r="BH613" s="135"/>
      <c r="BI613" s="135"/>
      <c r="BJ613" s="135"/>
      <c r="BK613" s="135"/>
      <c r="BL613" s="135"/>
      <c r="BM613" s="135"/>
      <c r="BN613" s="135"/>
      <c r="BO613" s="135"/>
      <c r="BP613" s="135"/>
      <c r="BQ613" s="135"/>
      <c r="BR613" s="135"/>
      <c r="BS613" s="135"/>
      <c r="BT613" s="135"/>
      <c r="BU613" s="135"/>
      <c r="BV613" s="135"/>
      <c r="BW613" s="135"/>
      <c r="BX613" s="135"/>
      <c r="BY613" s="135"/>
      <c r="BZ613" s="135"/>
      <c r="CA613" s="135"/>
      <c r="CB613" s="135"/>
      <c r="CC613" s="135"/>
      <c r="CD613" s="135"/>
      <c r="CE613" s="135"/>
      <c r="CF613" s="135"/>
      <c r="CG613" s="135"/>
      <c r="CH613" s="135"/>
      <c r="CI613" s="135"/>
      <c r="CJ613" s="135"/>
      <c r="CK613" s="135"/>
      <c r="CL613" s="135"/>
      <c r="CM613" s="135"/>
      <c r="CN613" s="135"/>
      <c r="CO613" s="135"/>
      <c r="CP613" s="135"/>
      <c r="CQ613" s="135"/>
      <c r="CR613" s="135"/>
      <c r="CS613" s="135"/>
      <c r="CT613" s="135"/>
      <c r="CU613" s="135"/>
      <c r="CV613" s="135"/>
      <c r="CW613" s="135"/>
      <c r="CX613" s="135"/>
      <c r="CY613" s="135"/>
      <c r="CZ613" s="135"/>
      <c r="DA613" s="135"/>
      <c r="DB613" s="135"/>
      <c r="DC613" s="135"/>
      <c r="DD613" s="135"/>
      <c r="DE613" s="135"/>
      <c r="DF613" s="135"/>
      <c r="DG613" s="135"/>
      <c r="DH613" s="135"/>
      <c r="DI613" s="135"/>
      <c r="DJ613" s="135"/>
      <c r="DK613" s="135"/>
      <c r="DL613" s="135"/>
      <c r="DM613" s="135"/>
      <c r="DN613" s="135"/>
      <c r="DO613" s="135"/>
      <c r="DP613" s="135"/>
      <c r="DQ613" s="135"/>
      <c r="DR613" s="135"/>
      <c r="DS613" s="135"/>
      <c r="DT613" s="135"/>
      <c r="DU613" s="135"/>
      <c r="DV613" s="135"/>
      <c r="DW613" s="135"/>
      <c r="DX613" s="135"/>
      <c r="DY613" s="135"/>
      <c r="DZ613" s="135"/>
      <c r="EA613" s="135"/>
      <c r="EB613" s="135"/>
      <c r="EC613" s="135"/>
      <c r="ED613" s="135"/>
      <c r="EE613" s="135"/>
      <c r="EF613" s="135"/>
      <c r="EG613" s="135"/>
      <c r="EH613" s="135"/>
      <c r="EI613" s="135"/>
      <c r="EJ613" s="135"/>
      <c r="EK613" s="135"/>
      <c r="EL613" s="135"/>
      <c r="EM613" s="135"/>
      <c r="EN613" s="135"/>
      <c r="EO613" s="135"/>
      <c r="EP613" s="135"/>
      <c r="EQ613" s="135"/>
      <c r="ER613" s="135"/>
      <c r="ES613" s="135"/>
      <c r="ET613" s="135"/>
      <c r="EU613" s="135"/>
      <c r="EV613" s="135"/>
      <c r="EW613" s="135"/>
      <c r="EX613" s="135"/>
      <c r="EY613" s="135"/>
      <c r="EZ613" s="135"/>
      <c r="FA613" s="135"/>
      <c r="FB613" s="135"/>
      <c r="FC613" s="135"/>
      <c r="FD613" s="135"/>
      <c r="FE613" s="135"/>
      <c r="FF613" s="135"/>
      <c r="FG613" s="135"/>
      <c r="FH613" s="135"/>
      <c r="FI613" s="135"/>
      <c r="FJ613" s="135"/>
      <c r="FK613" s="135"/>
      <c r="FL613" s="135"/>
      <c r="FM613" s="135"/>
      <c r="FN613" s="135"/>
      <c r="FO613" s="135"/>
      <c r="FP613" s="135"/>
      <c r="FQ613" s="135"/>
      <c r="FR613" s="135"/>
      <c r="FS613" s="135"/>
      <c r="FT613" s="135"/>
      <c r="FU613" s="135"/>
      <c r="FV613" s="135"/>
      <c r="FW613" s="135"/>
      <c r="FX613" s="135"/>
      <c r="FY613" s="135"/>
      <c r="FZ613" s="135"/>
      <c r="GA613" s="135"/>
      <c r="GB613" s="135"/>
      <c r="GC613" s="135"/>
      <c r="GD613" s="135"/>
      <c r="GE613" s="135"/>
      <c r="GF613" s="135"/>
      <c r="GG613" s="135"/>
      <c r="GH613" s="135"/>
      <c r="GI613" s="135"/>
      <c r="GJ613" s="135"/>
      <c r="GK613" s="135"/>
      <c r="GL613" s="135"/>
      <c r="GM613" s="135"/>
      <c r="GN613" s="135"/>
    </row>
    <row r="614" spans="2:196" ht="75" x14ac:dyDescent="0.25">
      <c r="B614" s="18">
        <v>1</v>
      </c>
      <c r="C614" s="4" t="s">
        <v>464</v>
      </c>
      <c r="D614" s="27">
        <f>'1 уровень'!E2991</f>
        <v>0</v>
      </c>
      <c r="E614" s="27">
        <f>'1 уровень'!F2991</f>
        <v>0</v>
      </c>
      <c r="F614" s="27">
        <f>'1 уровень'!G2991</f>
        <v>0</v>
      </c>
      <c r="G614" s="140" t="e">
        <f>'1 уровень'!H2991</f>
        <v>#DIV/0!</v>
      </c>
      <c r="H614" s="154">
        <f>'1 уровень'!I2991</f>
        <v>0</v>
      </c>
      <c r="I614" s="154">
        <f>'1 уровень'!J2991</f>
        <v>0</v>
      </c>
      <c r="J614" s="149">
        <f>'1 уровень'!K2991</f>
        <v>0</v>
      </c>
      <c r="K614" s="149">
        <f>'1 уровень'!L2991</f>
        <v>0</v>
      </c>
      <c r="L614" s="149">
        <f>'1 уровень'!M2991</f>
        <v>0</v>
      </c>
      <c r="M614" s="149">
        <f>'1 уровень'!N2991</f>
        <v>0</v>
      </c>
      <c r="N614" s="149">
        <f>'1 уровень'!O2991</f>
        <v>0</v>
      </c>
      <c r="O614" s="149">
        <f>'1 уровень'!P2991</f>
        <v>0</v>
      </c>
      <c r="P614" s="148">
        <f>'1 уровень'!Q2991</f>
        <v>0</v>
      </c>
      <c r="Q614" s="148">
        <f>'1 уровень'!R2991</f>
        <v>0</v>
      </c>
      <c r="R614" s="148">
        <f>'1 уровень'!S2991</f>
        <v>0</v>
      </c>
      <c r="S614" s="148">
        <f>'1 уровень'!T2991</f>
        <v>0</v>
      </c>
      <c r="T614" s="148">
        <f>'1 уровень'!U2991</f>
        <v>0</v>
      </c>
      <c r="U614" s="148">
        <f>'1 уровень'!V2991</f>
        <v>0</v>
      </c>
      <c r="V614" s="148">
        <f>'1 уровень'!W2991</f>
        <v>0</v>
      </c>
      <c r="W614" s="148">
        <f>'1 уровень'!X2991</f>
        <v>0</v>
      </c>
      <c r="X614" s="530">
        <f>'1 уровень'!Y2991</f>
        <v>0</v>
      </c>
      <c r="Y614" s="148"/>
      <c r="Z614" s="148"/>
      <c r="AA614" s="27">
        <f>'1 уровень'!Z2991</f>
        <v>0</v>
      </c>
      <c r="AB614" s="148">
        <f>'1 уровень'!AA2991</f>
        <v>0</v>
      </c>
      <c r="AC614" s="319">
        <f t="shared" si="118"/>
        <v>0</v>
      </c>
      <c r="AD614" s="319">
        <f t="shared" si="117"/>
        <v>0</v>
      </c>
      <c r="AE614" s="855">
        <f t="shared" si="120"/>
        <v>0</v>
      </c>
      <c r="AF614" s="135" t="e">
        <f t="shared" si="115"/>
        <v>#DIV/0!</v>
      </c>
      <c r="AG614" s="135"/>
      <c r="AH614" s="403"/>
      <c r="AI614" s="135">
        <f t="shared" si="116"/>
        <v>0</v>
      </c>
      <c r="AJ614" s="135"/>
      <c r="AK614" s="135"/>
      <c r="AL614" s="135"/>
      <c r="AM614" s="135"/>
      <c r="AN614" s="135"/>
      <c r="AO614" s="135"/>
      <c r="AP614" s="135"/>
      <c r="AQ614" s="135"/>
      <c r="AR614" s="135"/>
      <c r="AS614" s="135"/>
      <c r="AT614" s="135"/>
      <c r="AU614" s="135"/>
      <c r="AV614" s="135"/>
      <c r="AW614" s="135"/>
      <c r="AX614" s="135"/>
      <c r="AY614" s="135"/>
      <c r="AZ614" s="135"/>
      <c r="BA614" s="135"/>
      <c r="BB614" s="135"/>
      <c r="BC614" s="135"/>
      <c r="BD614" s="135"/>
      <c r="BE614" s="135"/>
      <c r="BF614" s="135"/>
      <c r="BG614" s="135"/>
      <c r="BH614" s="135"/>
      <c r="BI614" s="135"/>
      <c r="BJ614" s="135"/>
      <c r="BK614" s="135"/>
      <c r="BL614" s="135"/>
      <c r="BM614" s="135"/>
      <c r="BN614" s="135"/>
      <c r="BO614" s="135"/>
      <c r="BP614" s="135"/>
      <c r="BQ614" s="135"/>
      <c r="BR614" s="135"/>
      <c r="BS614" s="135"/>
      <c r="BT614" s="135"/>
      <c r="BU614" s="135"/>
      <c r="BV614" s="135"/>
      <c r="BW614" s="135"/>
      <c r="BX614" s="135"/>
      <c r="BY614" s="135"/>
      <c r="BZ614" s="135"/>
      <c r="CA614" s="135"/>
      <c r="CB614" s="135"/>
      <c r="CC614" s="135"/>
      <c r="CD614" s="135"/>
      <c r="CE614" s="135"/>
      <c r="CF614" s="135"/>
      <c r="CG614" s="135"/>
      <c r="CH614" s="135"/>
      <c r="CI614" s="135"/>
      <c r="CJ614" s="135"/>
      <c r="CK614" s="135"/>
      <c r="CL614" s="135"/>
      <c r="CM614" s="135"/>
      <c r="CN614" s="135"/>
      <c r="CO614" s="135"/>
      <c r="CP614" s="135"/>
      <c r="CQ614" s="135"/>
      <c r="CR614" s="135"/>
      <c r="CS614" s="135"/>
      <c r="CT614" s="135"/>
      <c r="CU614" s="135"/>
      <c r="CV614" s="135"/>
      <c r="CW614" s="135"/>
      <c r="CX614" s="135"/>
      <c r="CY614" s="135"/>
      <c r="CZ614" s="135"/>
      <c r="DA614" s="135"/>
      <c r="DB614" s="135"/>
      <c r="DC614" s="135"/>
      <c r="DD614" s="135"/>
      <c r="DE614" s="135"/>
      <c r="DF614" s="135"/>
      <c r="DG614" s="135"/>
      <c r="DH614" s="135"/>
      <c r="DI614" s="135"/>
      <c r="DJ614" s="135"/>
      <c r="DK614" s="135"/>
      <c r="DL614" s="135"/>
      <c r="DM614" s="135"/>
      <c r="DN614" s="135"/>
      <c r="DO614" s="135"/>
      <c r="DP614" s="135"/>
      <c r="DQ614" s="135"/>
      <c r="DR614" s="135"/>
      <c r="DS614" s="135"/>
      <c r="DT614" s="135"/>
      <c r="DU614" s="135"/>
      <c r="DV614" s="135"/>
      <c r="DW614" s="135"/>
      <c r="DX614" s="135"/>
      <c r="DY614" s="135"/>
      <c r="DZ614" s="135"/>
      <c r="EA614" s="135"/>
      <c r="EB614" s="135"/>
      <c r="EC614" s="135"/>
      <c r="ED614" s="135"/>
      <c r="EE614" s="135"/>
      <c r="EF614" s="135"/>
      <c r="EG614" s="135"/>
      <c r="EH614" s="135"/>
      <c r="EI614" s="135"/>
      <c r="EJ614" s="135"/>
      <c r="EK614" s="135"/>
      <c r="EL614" s="135"/>
      <c r="EM614" s="135"/>
      <c r="EN614" s="135"/>
      <c r="EO614" s="135"/>
      <c r="EP614" s="135"/>
      <c r="EQ614" s="135"/>
      <c r="ER614" s="135"/>
      <c r="ES614" s="135"/>
      <c r="ET614" s="135"/>
      <c r="EU614" s="135"/>
      <c r="EV614" s="135"/>
      <c r="EW614" s="135"/>
      <c r="EX614" s="135"/>
      <c r="EY614" s="135"/>
      <c r="EZ614" s="135"/>
      <c r="FA614" s="135"/>
      <c r="FB614" s="135"/>
      <c r="FC614" s="135"/>
      <c r="FD614" s="135"/>
      <c r="FE614" s="135"/>
      <c r="FF614" s="135"/>
      <c r="FG614" s="135"/>
      <c r="FH614" s="135"/>
      <c r="FI614" s="135"/>
      <c r="FJ614" s="135"/>
      <c r="FK614" s="135"/>
      <c r="FL614" s="135"/>
      <c r="FM614" s="135"/>
      <c r="FN614" s="135"/>
      <c r="FO614" s="135"/>
      <c r="FP614" s="135"/>
      <c r="FQ614" s="135"/>
      <c r="FR614" s="135"/>
      <c r="FS614" s="135"/>
      <c r="FT614" s="135"/>
      <c r="FU614" s="135"/>
      <c r="FV614" s="135"/>
      <c r="FW614" s="135"/>
      <c r="FX614" s="135"/>
      <c r="FY614" s="135"/>
      <c r="FZ614" s="135"/>
      <c r="GA614" s="135"/>
      <c r="GB614" s="135"/>
      <c r="GC614" s="135"/>
      <c r="GD614" s="135"/>
      <c r="GE614" s="135"/>
      <c r="GF614" s="135"/>
      <c r="GG614" s="135"/>
      <c r="GH614" s="135"/>
      <c r="GI614" s="135"/>
      <c r="GJ614" s="135"/>
      <c r="GK614" s="135"/>
      <c r="GL614" s="135"/>
      <c r="GM614" s="135"/>
      <c r="GN614" s="135"/>
    </row>
    <row r="615" spans="2:196" x14ac:dyDescent="0.25">
      <c r="B615" s="18">
        <v>1</v>
      </c>
      <c r="C615" s="4" t="s">
        <v>131</v>
      </c>
      <c r="D615" s="27">
        <f>'1 уровень'!E2992</f>
        <v>0</v>
      </c>
      <c r="E615" s="27">
        <f>'1 уровень'!F2992</f>
        <v>0</v>
      </c>
      <c r="F615" s="27">
        <f>'1 уровень'!G2992</f>
        <v>11</v>
      </c>
      <c r="G615" s="140" t="e">
        <f>'1 уровень'!H2992</f>
        <v>#DIV/0!</v>
      </c>
      <c r="H615" s="154">
        <f>'1 уровень'!I2992</f>
        <v>0</v>
      </c>
      <c r="I615" s="154">
        <f>'1 уровень'!J2992</f>
        <v>0</v>
      </c>
      <c r="J615" s="149">
        <f>'1 уровень'!K2992</f>
        <v>0</v>
      </c>
      <c r="K615" s="149">
        <f>'1 уровень'!L2992</f>
        <v>0</v>
      </c>
      <c r="L615" s="149">
        <f>'1 уровень'!M2992</f>
        <v>0</v>
      </c>
      <c r="M615" s="149">
        <f>'1 уровень'!N2992</f>
        <v>0</v>
      </c>
      <c r="N615" s="149">
        <f>'1 уровень'!O2992</f>
        <v>0</v>
      </c>
      <c r="O615" s="149">
        <f>'1 уровень'!P2992</f>
        <v>0</v>
      </c>
      <c r="P615" s="148">
        <f>'1 уровень'!Q2992</f>
        <v>0</v>
      </c>
      <c r="Q615" s="148">
        <f>'1 уровень'!R2992</f>
        <v>0</v>
      </c>
      <c r="R615" s="148">
        <f>'1 уровень'!S2992</f>
        <v>0</v>
      </c>
      <c r="S615" s="148">
        <f>'1 уровень'!T2992</f>
        <v>0</v>
      </c>
      <c r="T615" s="148">
        <f>'1 уровень'!U2992</f>
        <v>0</v>
      </c>
      <c r="U615" s="148">
        <f>'1 уровень'!V2992</f>
        <v>0</v>
      </c>
      <c r="V615" s="148">
        <f>'1 уровень'!W2992</f>
        <v>0</v>
      </c>
      <c r="W615" s="148">
        <f>'1 уровень'!X2992</f>
        <v>0</v>
      </c>
      <c r="X615" s="530">
        <f>'1 уровень'!Y2992</f>
        <v>0</v>
      </c>
      <c r="Y615" s="148"/>
      <c r="Z615" s="148"/>
      <c r="AA615" s="27">
        <f>'1 уровень'!Z2992</f>
        <v>0</v>
      </c>
      <c r="AB615" s="148">
        <f>'1 уровень'!AA2992</f>
        <v>0</v>
      </c>
      <c r="AC615" s="319">
        <f t="shared" si="118"/>
        <v>0</v>
      </c>
      <c r="AD615" s="319">
        <f t="shared" si="117"/>
        <v>0</v>
      </c>
      <c r="AE615" s="855">
        <f t="shared" si="120"/>
        <v>0</v>
      </c>
      <c r="AF615" s="135">
        <f t="shared" si="115"/>
        <v>0</v>
      </c>
      <c r="AG615" s="135"/>
      <c r="AH615" s="403"/>
      <c r="AI615" s="135">
        <f t="shared" si="116"/>
        <v>0</v>
      </c>
      <c r="AJ615" s="135"/>
      <c r="AK615" s="135"/>
      <c r="AL615" s="135"/>
      <c r="AM615" s="135"/>
      <c r="AN615" s="135"/>
      <c r="AO615" s="135"/>
      <c r="AP615" s="135"/>
      <c r="AQ615" s="135"/>
      <c r="AR615" s="135"/>
      <c r="AS615" s="135"/>
      <c r="AT615" s="135"/>
      <c r="AU615" s="135"/>
      <c r="AV615" s="135"/>
      <c r="AW615" s="135"/>
      <c r="AX615" s="135"/>
      <c r="AY615" s="135"/>
      <c r="AZ615" s="135"/>
      <c r="BA615" s="135"/>
      <c r="BB615" s="135"/>
      <c r="BC615" s="135"/>
      <c r="BD615" s="135"/>
      <c r="BE615" s="135"/>
      <c r="BF615" s="135"/>
      <c r="BG615" s="135"/>
      <c r="BH615" s="135"/>
      <c r="BI615" s="135"/>
      <c r="BJ615" s="135"/>
      <c r="BK615" s="135"/>
      <c r="BL615" s="135"/>
      <c r="BM615" s="135"/>
      <c r="BN615" s="135"/>
      <c r="BO615" s="135"/>
      <c r="BP615" s="135"/>
      <c r="BQ615" s="135"/>
      <c r="BR615" s="135"/>
      <c r="BS615" s="135"/>
      <c r="BT615" s="135"/>
      <c r="BU615" s="135"/>
      <c r="BV615" s="135"/>
      <c r="BW615" s="135"/>
      <c r="BX615" s="135"/>
      <c r="BY615" s="135"/>
      <c r="BZ615" s="135"/>
      <c r="CA615" s="135"/>
      <c r="CB615" s="135"/>
      <c r="CC615" s="135"/>
      <c r="CD615" s="135"/>
      <c r="CE615" s="135"/>
      <c r="CF615" s="135"/>
      <c r="CG615" s="135"/>
      <c r="CH615" s="135"/>
      <c r="CI615" s="135"/>
      <c r="CJ615" s="135"/>
      <c r="CK615" s="135"/>
      <c r="CL615" s="135"/>
      <c r="CM615" s="135"/>
      <c r="CN615" s="135"/>
      <c r="CO615" s="135"/>
      <c r="CP615" s="135"/>
      <c r="CQ615" s="135"/>
      <c r="CR615" s="135"/>
      <c r="CS615" s="135"/>
      <c r="CT615" s="135"/>
      <c r="CU615" s="135"/>
      <c r="CV615" s="135"/>
      <c r="CW615" s="135"/>
      <c r="CX615" s="135"/>
      <c r="CY615" s="135"/>
      <c r="CZ615" s="135"/>
      <c r="DA615" s="135"/>
      <c r="DB615" s="135"/>
      <c r="DC615" s="135"/>
      <c r="DD615" s="135"/>
      <c r="DE615" s="135"/>
      <c r="DF615" s="135"/>
      <c r="DG615" s="135"/>
      <c r="DH615" s="135"/>
      <c r="DI615" s="135"/>
      <c r="DJ615" s="135"/>
      <c r="DK615" s="135"/>
      <c r="DL615" s="135"/>
      <c r="DM615" s="135"/>
      <c r="DN615" s="135"/>
      <c r="DO615" s="135"/>
      <c r="DP615" s="135"/>
      <c r="DQ615" s="135"/>
      <c r="DR615" s="135"/>
      <c r="DS615" s="135"/>
      <c r="DT615" s="135"/>
      <c r="DU615" s="135"/>
      <c r="DV615" s="135"/>
      <c r="DW615" s="135"/>
      <c r="DX615" s="135"/>
      <c r="DY615" s="135"/>
      <c r="DZ615" s="135"/>
      <c r="EA615" s="135"/>
      <c r="EB615" s="135"/>
      <c r="EC615" s="135"/>
      <c r="ED615" s="135"/>
      <c r="EE615" s="135"/>
      <c r="EF615" s="135"/>
      <c r="EG615" s="135"/>
      <c r="EH615" s="135"/>
      <c r="EI615" s="135"/>
      <c r="EJ615" s="135"/>
      <c r="EK615" s="135"/>
      <c r="EL615" s="135"/>
      <c r="EM615" s="135"/>
      <c r="EN615" s="135"/>
      <c r="EO615" s="135"/>
      <c r="EP615" s="135"/>
      <c r="EQ615" s="135"/>
      <c r="ER615" s="135"/>
      <c r="ES615" s="135"/>
      <c r="ET615" s="135"/>
      <c r="EU615" s="135"/>
      <c r="EV615" s="135"/>
      <c r="EW615" s="135"/>
      <c r="EX615" s="135"/>
      <c r="EY615" s="135"/>
      <c r="EZ615" s="135"/>
      <c r="FA615" s="135"/>
      <c r="FB615" s="135"/>
      <c r="FC615" s="135"/>
      <c r="FD615" s="135"/>
      <c r="FE615" s="135"/>
      <c r="FF615" s="135"/>
      <c r="FG615" s="135"/>
      <c r="FH615" s="135"/>
      <c r="FI615" s="135"/>
      <c r="FJ615" s="135"/>
      <c r="FK615" s="135"/>
      <c r="FL615" s="135"/>
      <c r="FM615" s="135"/>
      <c r="FN615" s="135"/>
      <c r="FO615" s="135"/>
      <c r="FP615" s="135"/>
      <c r="FQ615" s="135"/>
      <c r="FR615" s="135"/>
      <c r="FS615" s="135"/>
      <c r="FT615" s="135"/>
      <c r="FU615" s="135"/>
      <c r="FV615" s="135"/>
      <c r="FW615" s="135"/>
      <c r="FX615" s="135"/>
      <c r="FY615" s="135"/>
      <c r="FZ615" s="135"/>
      <c r="GA615" s="135"/>
      <c r="GB615" s="135"/>
      <c r="GC615" s="135"/>
      <c r="GD615" s="135"/>
      <c r="GE615" s="135"/>
      <c r="GF615" s="135"/>
      <c r="GG615" s="135"/>
      <c r="GH615" s="135"/>
      <c r="GI615" s="135"/>
      <c r="GJ615" s="135"/>
      <c r="GK615" s="135"/>
      <c r="GL615" s="135"/>
      <c r="GM615" s="135"/>
      <c r="GN615" s="135"/>
    </row>
    <row r="616" spans="2:196" x14ac:dyDescent="0.25">
      <c r="B616" s="18">
        <v>1</v>
      </c>
      <c r="C616" s="4" t="s">
        <v>222</v>
      </c>
      <c r="D616" s="27">
        <f>'1 уровень'!E2993</f>
        <v>0</v>
      </c>
      <c r="E616" s="27">
        <f>'1 уровень'!F2993</f>
        <v>0</v>
      </c>
      <c r="F616" s="27">
        <f>'1 уровень'!G2993</f>
        <v>11</v>
      </c>
      <c r="G616" s="140" t="e">
        <f>'1 уровень'!H2993</f>
        <v>#DIV/0!</v>
      </c>
      <c r="H616" s="154">
        <f>'1 уровень'!I2993</f>
        <v>0</v>
      </c>
      <c r="I616" s="154">
        <f>'1 уровень'!J2993</f>
        <v>0</v>
      </c>
      <c r="J616" s="149">
        <f>'1 уровень'!K2993</f>
        <v>0</v>
      </c>
      <c r="K616" s="149">
        <f>'1 уровень'!L2993</f>
        <v>0</v>
      </c>
      <c r="L616" s="149">
        <f>'1 уровень'!M2993</f>
        <v>0</v>
      </c>
      <c r="M616" s="149">
        <f>'1 уровень'!N2993</f>
        <v>0</v>
      </c>
      <c r="N616" s="149">
        <f>'1 уровень'!O2993</f>
        <v>0</v>
      </c>
      <c r="O616" s="149">
        <f>'1 уровень'!P2993</f>
        <v>0</v>
      </c>
      <c r="P616" s="148">
        <f>'1 уровень'!Q2993</f>
        <v>0</v>
      </c>
      <c r="Q616" s="148">
        <f>'1 уровень'!R2993</f>
        <v>0</v>
      </c>
      <c r="R616" s="148">
        <f>'1 уровень'!S2993</f>
        <v>0</v>
      </c>
      <c r="S616" s="148">
        <f>'1 уровень'!T2993</f>
        <v>0</v>
      </c>
      <c r="T616" s="148">
        <f>'1 уровень'!U2993</f>
        <v>0</v>
      </c>
      <c r="U616" s="148">
        <f>'1 уровень'!V2993</f>
        <v>0</v>
      </c>
      <c r="V616" s="148">
        <f>'1 уровень'!W2993</f>
        <v>0</v>
      </c>
      <c r="W616" s="148">
        <f>'1 уровень'!X2993</f>
        <v>0</v>
      </c>
      <c r="X616" s="530">
        <f>'1 уровень'!Y2993</f>
        <v>0</v>
      </c>
      <c r="Y616" s="148"/>
      <c r="Z616" s="148"/>
      <c r="AA616" s="27">
        <f>'1 уровень'!Z2993</f>
        <v>0</v>
      </c>
      <c r="AB616" s="148">
        <f>'1 уровень'!AA2993</f>
        <v>0</v>
      </c>
      <c r="AC616" s="319">
        <f t="shared" si="118"/>
        <v>0</v>
      </c>
      <c r="AD616" s="319">
        <f t="shared" si="117"/>
        <v>0</v>
      </c>
      <c r="AE616" s="855">
        <f t="shared" si="120"/>
        <v>0</v>
      </c>
      <c r="AF616" s="135">
        <f t="shared" si="115"/>
        <v>0</v>
      </c>
      <c r="AG616" s="135"/>
      <c r="AH616" s="403"/>
      <c r="AI616" s="135">
        <f t="shared" si="116"/>
        <v>0</v>
      </c>
      <c r="AJ616" s="135"/>
      <c r="AK616" s="135"/>
      <c r="AL616" s="135"/>
      <c r="AM616" s="135"/>
      <c r="AN616" s="135"/>
      <c r="AO616" s="135"/>
      <c r="AP616" s="135"/>
      <c r="AQ616" s="135"/>
      <c r="AR616" s="135"/>
      <c r="AS616" s="135"/>
      <c r="AT616" s="135"/>
      <c r="AU616" s="135"/>
      <c r="AV616" s="135"/>
      <c r="AW616" s="135"/>
      <c r="AX616" s="135"/>
      <c r="AY616" s="135"/>
      <c r="AZ616" s="135"/>
      <c r="BA616" s="135"/>
      <c r="BB616" s="135"/>
      <c r="BC616" s="135"/>
      <c r="BD616" s="135"/>
      <c r="BE616" s="135"/>
      <c r="BF616" s="135"/>
      <c r="BG616" s="135"/>
      <c r="BH616" s="135"/>
      <c r="BI616" s="135"/>
      <c r="BJ616" s="135"/>
      <c r="BK616" s="135"/>
      <c r="BL616" s="135"/>
      <c r="BM616" s="135"/>
      <c r="BN616" s="135"/>
      <c r="BO616" s="135"/>
      <c r="BP616" s="135"/>
      <c r="BQ616" s="135"/>
      <c r="BR616" s="135"/>
      <c r="BS616" s="135"/>
      <c r="BT616" s="135"/>
      <c r="BU616" s="135"/>
      <c r="BV616" s="135"/>
      <c r="BW616" s="135"/>
      <c r="BX616" s="135"/>
      <c r="BY616" s="135"/>
      <c r="BZ616" s="135"/>
      <c r="CA616" s="135"/>
      <c r="CB616" s="135"/>
      <c r="CC616" s="135"/>
      <c r="CD616" s="135"/>
      <c r="CE616" s="135"/>
      <c r="CF616" s="135"/>
      <c r="CG616" s="135"/>
      <c r="CH616" s="135"/>
      <c r="CI616" s="135"/>
      <c r="CJ616" s="135"/>
      <c r="CK616" s="135"/>
      <c r="CL616" s="135"/>
      <c r="CM616" s="135"/>
      <c r="CN616" s="135"/>
      <c r="CO616" s="135"/>
      <c r="CP616" s="135"/>
      <c r="CQ616" s="135"/>
      <c r="CR616" s="135"/>
      <c r="CS616" s="135"/>
      <c r="CT616" s="135"/>
      <c r="CU616" s="135"/>
      <c r="CV616" s="135"/>
      <c r="CW616" s="135"/>
      <c r="CX616" s="135"/>
      <c r="CY616" s="135"/>
      <c r="CZ616" s="135"/>
      <c r="DA616" s="135"/>
      <c r="DB616" s="135"/>
      <c r="DC616" s="135"/>
      <c r="DD616" s="135"/>
      <c r="DE616" s="135"/>
      <c r="DF616" s="135"/>
      <c r="DG616" s="135"/>
      <c r="DH616" s="135"/>
      <c r="DI616" s="135"/>
      <c r="DJ616" s="135"/>
      <c r="DK616" s="135"/>
      <c r="DL616" s="135"/>
      <c r="DM616" s="135"/>
      <c r="DN616" s="135"/>
      <c r="DO616" s="135"/>
      <c r="DP616" s="135"/>
      <c r="DQ616" s="135"/>
      <c r="DR616" s="135"/>
      <c r="DS616" s="135"/>
      <c r="DT616" s="135"/>
      <c r="DU616" s="135"/>
      <c r="DV616" s="135"/>
      <c r="DW616" s="135"/>
      <c r="DX616" s="135"/>
      <c r="DY616" s="135"/>
      <c r="DZ616" s="135"/>
      <c r="EA616" s="135"/>
      <c r="EB616" s="135"/>
      <c r="EC616" s="135"/>
      <c r="ED616" s="135"/>
      <c r="EE616" s="135"/>
      <c r="EF616" s="135"/>
      <c r="EG616" s="135"/>
      <c r="EH616" s="135"/>
      <c r="EI616" s="135"/>
      <c r="EJ616" s="135"/>
      <c r="EK616" s="135"/>
      <c r="EL616" s="135"/>
      <c r="EM616" s="135"/>
      <c r="EN616" s="135"/>
      <c r="EO616" s="135"/>
      <c r="EP616" s="135"/>
      <c r="EQ616" s="135"/>
      <c r="ER616" s="135"/>
      <c r="ES616" s="135"/>
      <c r="ET616" s="135"/>
      <c r="EU616" s="135"/>
      <c r="EV616" s="135"/>
      <c r="EW616" s="135"/>
      <c r="EX616" s="135"/>
      <c r="EY616" s="135"/>
      <c r="EZ616" s="135"/>
      <c r="FA616" s="135"/>
      <c r="FB616" s="135"/>
      <c r="FC616" s="135"/>
      <c r="FD616" s="135"/>
      <c r="FE616" s="135"/>
      <c r="FF616" s="135"/>
      <c r="FG616" s="135"/>
      <c r="FH616" s="135"/>
      <c r="FI616" s="135"/>
      <c r="FJ616" s="135"/>
      <c r="FK616" s="135"/>
      <c r="FL616" s="135"/>
      <c r="FM616" s="135"/>
      <c r="FN616" s="135"/>
      <c r="FO616" s="135"/>
      <c r="FP616" s="135"/>
      <c r="FQ616" s="135"/>
      <c r="FR616" s="135"/>
      <c r="FS616" s="135"/>
      <c r="FT616" s="135"/>
      <c r="FU616" s="135"/>
      <c r="FV616" s="135"/>
      <c r="FW616" s="135"/>
      <c r="FX616" s="135"/>
      <c r="FY616" s="135"/>
      <c r="FZ616" s="135"/>
      <c r="GA616" s="135"/>
      <c r="GB616" s="135"/>
      <c r="GC616" s="135"/>
      <c r="GD616" s="135"/>
      <c r="GE616" s="135"/>
      <c r="GF616" s="135"/>
      <c r="GG616" s="135"/>
      <c r="GH616" s="135"/>
      <c r="GI616" s="135"/>
      <c r="GJ616" s="135"/>
      <c r="GK616" s="135"/>
      <c r="GL616" s="135"/>
      <c r="GM616" s="135"/>
      <c r="GN616" s="135"/>
    </row>
    <row r="617" spans="2:196" ht="45" x14ac:dyDescent="0.25">
      <c r="B617" s="18">
        <v>1</v>
      </c>
      <c r="C617" s="4" t="s">
        <v>465</v>
      </c>
      <c r="D617" s="27">
        <f>'1 уровень'!E2994</f>
        <v>0</v>
      </c>
      <c r="E617" s="27">
        <f>'1 уровень'!F2994</f>
        <v>0</v>
      </c>
      <c r="F617" s="27">
        <f>'1 уровень'!G2994</f>
        <v>0</v>
      </c>
      <c r="G617" s="140" t="e">
        <f>'1 уровень'!H2994</f>
        <v>#DIV/0!</v>
      </c>
      <c r="H617" s="154">
        <f>'1 уровень'!I2994</f>
        <v>0</v>
      </c>
      <c r="I617" s="154">
        <f>'1 уровень'!J2994</f>
        <v>0</v>
      </c>
      <c r="J617" s="149">
        <f>'1 уровень'!K2994</f>
        <v>0</v>
      </c>
      <c r="K617" s="149">
        <f>'1 уровень'!L2994</f>
        <v>0</v>
      </c>
      <c r="L617" s="149">
        <f>'1 уровень'!M2994</f>
        <v>0</v>
      </c>
      <c r="M617" s="149">
        <f>'1 уровень'!N2994</f>
        <v>0</v>
      </c>
      <c r="N617" s="149">
        <f>'1 уровень'!O2994</f>
        <v>0</v>
      </c>
      <c r="O617" s="149">
        <f>'1 уровень'!P2994</f>
        <v>0</v>
      </c>
      <c r="P617" s="148">
        <f>'1 уровень'!Q2994</f>
        <v>0</v>
      </c>
      <c r="Q617" s="148">
        <f>'1 уровень'!R2994</f>
        <v>0</v>
      </c>
      <c r="R617" s="148">
        <f>'1 уровень'!S2994</f>
        <v>0</v>
      </c>
      <c r="S617" s="148">
        <f>'1 уровень'!T2994</f>
        <v>0</v>
      </c>
      <c r="T617" s="148">
        <f>'1 уровень'!U2994</f>
        <v>0</v>
      </c>
      <c r="U617" s="148">
        <f>'1 уровень'!V2994</f>
        <v>0</v>
      </c>
      <c r="V617" s="148">
        <f>'1 уровень'!W2994</f>
        <v>0</v>
      </c>
      <c r="W617" s="148">
        <f>'1 уровень'!X2994</f>
        <v>0</v>
      </c>
      <c r="X617" s="530">
        <f>'1 уровень'!Y2994</f>
        <v>0</v>
      </c>
      <c r="Y617" s="148"/>
      <c r="Z617" s="148"/>
      <c r="AA617" s="27">
        <f>'1 уровень'!Z2994</f>
        <v>0</v>
      </c>
      <c r="AB617" s="148">
        <f>'1 уровень'!AA2994</f>
        <v>0</v>
      </c>
      <c r="AC617" s="319">
        <f t="shared" si="118"/>
        <v>0</v>
      </c>
      <c r="AD617" s="319">
        <f t="shared" si="117"/>
        <v>0</v>
      </c>
      <c r="AE617" s="855">
        <f t="shared" si="120"/>
        <v>0</v>
      </c>
      <c r="AF617" s="135" t="e">
        <f t="shared" si="115"/>
        <v>#DIV/0!</v>
      </c>
      <c r="AG617" s="135"/>
      <c r="AH617" s="403"/>
      <c r="AI617" s="135">
        <f t="shared" si="116"/>
        <v>0</v>
      </c>
      <c r="AJ617" s="135"/>
      <c r="AK617" s="135"/>
      <c r="AL617" s="135"/>
      <c r="AM617" s="135"/>
      <c r="AN617" s="135"/>
      <c r="AO617" s="135"/>
      <c r="AP617" s="135"/>
      <c r="AQ617" s="135"/>
      <c r="AR617" s="135"/>
      <c r="AS617" s="135"/>
      <c r="AT617" s="135"/>
      <c r="AU617" s="135"/>
      <c r="AV617" s="135"/>
      <c r="AW617" s="135"/>
      <c r="AX617" s="135"/>
      <c r="AY617" s="135"/>
      <c r="AZ617" s="135"/>
      <c r="BA617" s="135"/>
      <c r="BB617" s="135"/>
      <c r="BC617" s="135"/>
      <c r="BD617" s="135"/>
      <c r="BE617" s="135"/>
      <c r="BF617" s="135"/>
      <c r="BG617" s="135"/>
      <c r="BH617" s="135"/>
      <c r="BI617" s="135"/>
      <c r="BJ617" s="135"/>
      <c r="BK617" s="135"/>
      <c r="BL617" s="135"/>
      <c r="BM617" s="135"/>
      <c r="BN617" s="135"/>
      <c r="BO617" s="135"/>
      <c r="BP617" s="135"/>
      <c r="BQ617" s="135"/>
      <c r="BR617" s="135"/>
      <c r="BS617" s="135"/>
      <c r="BT617" s="135"/>
      <c r="BU617" s="135"/>
      <c r="BV617" s="135"/>
      <c r="BW617" s="135"/>
      <c r="BX617" s="135"/>
      <c r="BY617" s="135"/>
      <c r="BZ617" s="135"/>
      <c r="CA617" s="135"/>
      <c r="CB617" s="135"/>
      <c r="CC617" s="135"/>
      <c r="CD617" s="135"/>
      <c r="CE617" s="135"/>
      <c r="CF617" s="135"/>
      <c r="CG617" s="135"/>
      <c r="CH617" s="135"/>
      <c r="CI617" s="135"/>
      <c r="CJ617" s="135"/>
      <c r="CK617" s="135"/>
      <c r="CL617" s="135"/>
      <c r="CM617" s="135"/>
      <c r="CN617" s="135"/>
      <c r="CO617" s="135"/>
      <c r="CP617" s="135"/>
      <c r="CQ617" s="135"/>
      <c r="CR617" s="135"/>
      <c r="CS617" s="135"/>
      <c r="CT617" s="135"/>
      <c r="CU617" s="135"/>
      <c r="CV617" s="135"/>
      <c r="CW617" s="135"/>
      <c r="CX617" s="135"/>
      <c r="CY617" s="135"/>
      <c r="CZ617" s="135"/>
      <c r="DA617" s="135"/>
      <c r="DB617" s="135"/>
      <c r="DC617" s="135"/>
      <c r="DD617" s="135"/>
      <c r="DE617" s="135"/>
      <c r="DF617" s="135"/>
      <c r="DG617" s="135"/>
      <c r="DH617" s="135"/>
      <c r="DI617" s="135"/>
      <c r="DJ617" s="135"/>
      <c r="DK617" s="135"/>
      <c r="DL617" s="135"/>
      <c r="DM617" s="135"/>
      <c r="DN617" s="135"/>
      <c r="DO617" s="135"/>
      <c r="DP617" s="135"/>
      <c r="DQ617" s="135"/>
      <c r="DR617" s="135"/>
      <c r="DS617" s="135"/>
      <c r="DT617" s="135"/>
      <c r="DU617" s="135"/>
      <c r="DV617" s="135"/>
      <c r="DW617" s="135"/>
      <c r="DX617" s="135"/>
      <c r="DY617" s="135"/>
      <c r="DZ617" s="135"/>
      <c r="EA617" s="135"/>
      <c r="EB617" s="135"/>
      <c r="EC617" s="135"/>
      <c r="ED617" s="135"/>
      <c r="EE617" s="135"/>
      <c r="EF617" s="135"/>
      <c r="EG617" s="135"/>
      <c r="EH617" s="135"/>
      <c r="EI617" s="135"/>
      <c r="EJ617" s="135"/>
      <c r="EK617" s="135"/>
      <c r="EL617" s="135"/>
      <c r="EM617" s="135"/>
      <c r="EN617" s="135"/>
      <c r="EO617" s="135"/>
      <c r="EP617" s="135"/>
      <c r="EQ617" s="135"/>
      <c r="ER617" s="135"/>
      <c r="ES617" s="135"/>
      <c r="ET617" s="135"/>
      <c r="EU617" s="135"/>
      <c r="EV617" s="135"/>
      <c r="EW617" s="135"/>
      <c r="EX617" s="135"/>
      <c r="EY617" s="135"/>
      <c r="EZ617" s="135"/>
      <c r="FA617" s="135"/>
      <c r="FB617" s="135"/>
      <c r="FC617" s="135"/>
      <c r="FD617" s="135"/>
      <c r="FE617" s="135"/>
      <c r="FF617" s="135"/>
      <c r="FG617" s="135"/>
      <c r="FH617" s="135"/>
      <c r="FI617" s="135"/>
      <c r="FJ617" s="135"/>
      <c r="FK617" s="135"/>
      <c r="FL617" s="135"/>
      <c r="FM617" s="135"/>
      <c r="FN617" s="135"/>
      <c r="FO617" s="135"/>
      <c r="FP617" s="135"/>
      <c r="FQ617" s="135"/>
      <c r="FR617" s="135"/>
      <c r="FS617" s="135"/>
      <c r="FT617" s="135"/>
      <c r="FU617" s="135"/>
      <c r="FV617" s="135"/>
      <c r="FW617" s="135"/>
      <c r="FX617" s="135"/>
      <c r="FY617" s="135"/>
      <c r="FZ617" s="135"/>
      <c r="GA617" s="135"/>
      <c r="GB617" s="135"/>
      <c r="GC617" s="135"/>
      <c r="GD617" s="135"/>
      <c r="GE617" s="135"/>
      <c r="GF617" s="135"/>
      <c r="GG617" s="135"/>
      <c r="GH617" s="135"/>
      <c r="GI617" s="135"/>
      <c r="GJ617" s="135"/>
      <c r="GK617" s="135"/>
      <c r="GL617" s="135"/>
      <c r="GM617" s="135"/>
      <c r="GN617" s="135"/>
    </row>
    <row r="618" spans="2:196" ht="60" x14ac:dyDescent="0.25">
      <c r="B618" s="18">
        <v>1</v>
      </c>
      <c r="C618" s="4" t="s">
        <v>510</v>
      </c>
      <c r="D618" s="27">
        <f>'1 уровень'!E2995</f>
        <v>0</v>
      </c>
      <c r="E618" s="27">
        <f>'1 уровень'!F2995</f>
        <v>0</v>
      </c>
      <c r="F618" s="27">
        <f>'1 уровень'!G2995</f>
        <v>0</v>
      </c>
      <c r="G618" s="140" t="e">
        <f>'1 уровень'!H2995</f>
        <v>#DIV/0!</v>
      </c>
      <c r="H618" s="154">
        <f>'1 уровень'!I2995</f>
        <v>0</v>
      </c>
      <c r="I618" s="154">
        <f>'1 уровень'!J2995</f>
        <v>0</v>
      </c>
      <c r="J618" s="149">
        <f>'1 уровень'!K2995</f>
        <v>0</v>
      </c>
      <c r="K618" s="149">
        <f>'1 уровень'!L2995</f>
        <v>0</v>
      </c>
      <c r="L618" s="149">
        <f>'1 уровень'!M2995</f>
        <v>0</v>
      </c>
      <c r="M618" s="149">
        <f>'1 уровень'!N2995</f>
        <v>0</v>
      </c>
      <c r="N618" s="149">
        <f>'1 уровень'!O2995</f>
        <v>0</v>
      </c>
      <c r="O618" s="149">
        <f>'1 уровень'!P2995</f>
        <v>0</v>
      </c>
      <c r="P618" s="148">
        <f>'1 уровень'!Q2995</f>
        <v>0</v>
      </c>
      <c r="Q618" s="148">
        <f>'1 уровень'!R2995</f>
        <v>0</v>
      </c>
      <c r="R618" s="148">
        <f>'1 уровень'!S2995</f>
        <v>0</v>
      </c>
      <c r="S618" s="148">
        <f>'1 уровень'!T2995</f>
        <v>0</v>
      </c>
      <c r="T618" s="148">
        <f>'1 уровень'!U2995</f>
        <v>0</v>
      </c>
      <c r="U618" s="148">
        <f>'1 уровень'!V2995</f>
        <v>0</v>
      </c>
      <c r="V618" s="148">
        <f>'1 уровень'!W2995</f>
        <v>0</v>
      </c>
      <c r="W618" s="148">
        <f>'1 уровень'!X2995</f>
        <v>0</v>
      </c>
      <c r="X618" s="530">
        <f>'1 уровень'!Y2995</f>
        <v>0</v>
      </c>
      <c r="Y618" s="148"/>
      <c r="Z618" s="148"/>
      <c r="AA618" s="27">
        <f>'1 уровень'!Z2995</f>
        <v>0</v>
      </c>
      <c r="AB618" s="148">
        <f>'1 уровень'!AA2995</f>
        <v>0</v>
      </c>
      <c r="AC618" s="319">
        <f t="shared" si="118"/>
        <v>0</v>
      </c>
      <c r="AD618" s="319">
        <f t="shared" si="117"/>
        <v>0</v>
      </c>
      <c r="AE618" s="855"/>
      <c r="AF618" s="135"/>
      <c r="AG618" s="135"/>
      <c r="AH618" s="403"/>
      <c r="AI618" s="135">
        <f>E622-D622</f>
        <v>0</v>
      </c>
      <c r="AJ618" s="135"/>
      <c r="AK618" s="135"/>
      <c r="AL618" s="135"/>
      <c r="AM618" s="135"/>
      <c r="AN618" s="135"/>
      <c r="AO618" s="135"/>
      <c r="AP618" s="135"/>
      <c r="AQ618" s="135"/>
      <c r="AR618" s="135"/>
      <c r="AS618" s="135"/>
      <c r="AT618" s="135"/>
      <c r="AU618" s="135"/>
      <c r="AV618" s="135"/>
      <c r="AW618" s="135"/>
      <c r="AX618" s="135"/>
      <c r="AY618" s="135"/>
      <c r="AZ618" s="135"/>
      <c r="BA618" s="135"/>
      <c r="BB618" s="135"/>
      <c r="BC618" s="135"/>
      <c r="BD618" s="135"/>
      <c r="BE618" s="135"/>
      <c r="BF618" s="135"/>
      <c r="BG618" s="135"/>
      <c r="BH618" s="135"/>
      <c r="BI618" s="135"/>
      <c r="BJ618" s="135"/>
      <c r="BK618" s="135"/>
      <c r="BL618" s="135"/>
      <c r="BM618" s="135"/>
      <c r="BN618" s="135"/>
      <c r="BO618" s="135"/>
      <c r="BP618" s="135"/>
      <c r="BQ618" s="135"/>
      <c r="BR618" s="135"/>
      <c r="BS618" s="135"/>
      <c r="BT618" s="135"/>
      <c r="BU618" s="135"/>
      <c r="BV618" s="135"/>
      <c r="BW618" s="135"/>
      <c r="BX618" s="135"/>
      <c r="BY618" s="135"/>
      <c r="BZ618" s="135"/>
      <c r="CA618" s="135"/>
      <c r="CB618" s="135"/>
      <c r="CC618" s="135"/>
      <c r="CD618" s="135"/>
      <c r="CE618" s="135"/>
      <c r="CF618" s="135"/>
      <c r="CG618" s="135"/>
      <c r="CH618" s="135"/>
      <c r="CI618" s="135"/>
      <c r="CJ618" s="135"/>
      <c r="CK618" s="135"/>
      <c r="CL618" s="135"/>
      <c r="CM618" s="135"/>
      <c r="CN618" s="135"/>
      <c r="CO618" s="135"/>
      <c r="CP618" s="135"/>
      <c r="CQ618" s="135"/>
      <c r="CR618" s="135"/>
      <c r="CS618" s="135"/>
      <c r="CT618" s="135"/>
      <c r="CU618" s="135"/>
      <c r="CV618" s="135"/>
      <c r="CW618" s="135"/>
      <c r="CX618" s="135"/>
      <c r="CY618" s="135"/>
      <c r="CZ618" s="135"/>
      <c r="DA618" s="135"/>
      <c r="DB618" s="135"/>
      <c r="DC618" s="135"/>
      <c r="DD618" s="135"/>
      <c r="DE618" s="135"/>
      <c r="DF618" s="135"/>
      <c r="DG618" s="135"/>
      <c r="DH618" s="135"/>
      <c r="DI618" s="135"/>
      <c r="DJ618" s="135"/>
      <c r="DK618" s="135"/>
      <c r="DL618" s="135"/>
      <c r="DM618" s="135"/>
      <c r="DN618" s="135"/>
      <c r="DO618" s="135"/>
      <c r="DP618" s="135"/>
      <c r="DQ618" s="135"/>
      <c r="DR618" s="135"/>
      <c r="DS618" s="135"/>
      <c r="DT618" s="135"/>
      <c r="DU618" s="135"/>
      <c r="DV618" s="135"/>
      <c r="DW618" s="135"/>
      <c r="DX618" s="135"/>
      <c r="DY618" s="135"/>
      <c r="DZ618" s="135"/>
      <c r="EA618" s="135"/>
      <c r="EB618" s="135"/>
      <c r="EC618" s="135"/>
      <c r="ED618" s="135"/>
      <c r="EE618" s="135"/>
      <c r="EF618" s="135"/>
      <c r="EG618" s="135"/>
      <c r="EH618" s="135"/>
      <c r="EI618" s="135"/>
      <c r="EJ618" s="135"/>
      <c r="EK618" s="135"/>
      <c r="EL618" s="135"/>
      <c r="EM618" s="135"/>
      <c r="EN618" s="135"/>
      <c r="EO618" s="135"/>
      <c r="EP618" s="135"/>
      <c r="EQ618" s="135"/>
      <c r="ER618" s="135"/>
      <c r="ES618" s="135"/>
      <c r="ET618" s="135"/>
      <c r="EU618" s="135"/>
      <c r="EV618" s="135"/>
      <c r="EW618" s="135"/>
      <c r="EX618" s="135"/>
      <c r="EY618" s="135"/>
      <c r="EZ618" s="135"/>
      <c r="FA618" s="135"/>
      <c r="FB618" s="135"/>
      <c r="FC618" s="135"/>
      <c r="FD618" s="135"/>
      <c r="FE618" s="135"/>
      <c r="FF618" s="135"/>
      <c r="FG618" s="135"/>
      <c r="FH618" s="135"/>
      <c r="FI618" s="135"/>
      <c r="FJ618" s="135"/>
      <c r="FK618" s="135"/>
      <c r="FL618" s="135"/>
      <c r="FM618" s="135"/>
      <c r="FN618" s="135"/>
      <c r="FO618" s="135"/>
      <c r="FP618" s="135"/>
      <c r="FQ618" s="135"/>
      <c r="FR618" s="135"/>
      <c r="FS618" s="135"/>
      <c r="FT618" s="135"/>
      <c r="FU618" s="135"/>
      <c r="FV618" s="135"/>
      <c r="FW618" s="135"/>
      <c r="FX618" s="135"/>
      <c r="FY618" s="135"/>
      <c r="FZ618" s="135"/>
      <c r="GA618" s="135"/>
      <c r="GB618" s="135"/>
      <c r="GC618" s="135"/>
      <c r="GD618" s="135"/>
      <c r="GE618" s="135"/>
      <c r="GF618" s="135"/>
      <c r="GG618" s="135"/>
      <c r="GH618" s="135"/>
      <c r="GI618" s="135"/>
      <c r="GJ618" s="135"/>
      <c r="GK618" s="135"/>
      <c r="GL618" s="135"/>
      <c r="GM618" s="135"/>
      <c r="GN618" s="135"/>
    </row>
    <row r="619" spans="2:196" ht="29.25" x14ac:dyDescent="0.25">
      <c r="B619" s="18">
        <v>1</v>
      </c>
      <c r="C619" s="666" t="s">
        <v>342</v>
      </c>
      <c r="D619" s="27">
        <f>'1 уровень'!E2996</f>
        <v>0</v>
      </c>
      <c r="E619" s="27">
        <f>'1 уровень'!F2996</f>
        <v>0</v>
      </c>
      <c r="F619" s="27">
        <f>'1 уровень'!G2996</f>
        <v>19</v>
      </c>
      <c r="G619" s="140" t="e">
        <f>'1 уровень'!H2996</f>
        <v>#DIV/0!</v>
      </c>
      <c r="H619" s="154">
        <f>'1 уровень'!I2996</f>
        <v>0</v>
      </c>
      <c r="I619" s="154">
        <f>'1 уровень'!J2996</f>
        <v>0</v>
      </c>
      <c r="J619" s="149">
        <f>'1 уровень'!K2996</f>
        <v>0</v>
      </c>
      <c r="K619" s="149">
        <f>'1 уровень'!L2996</f>
        <v>0</v>
      </c>
      <c r="L619" s="149">
        <f>'1 уровень'!M2996</f>
        <v>0</v>
      </c>
      <c r="M619" s="149">
        <f>'1 уровень'!N2996</f>
        <v>0</v>
      </c>
      <c r="N619" s="149">
        <f>'1 уровень'!O2996</f>
        <v>0</v>
      </c>
      <c r="O619" s="149">
        <f>'1 уровень'!P2996</f>
        <v>0</v>
      </c>
      <c r="P619" s="148">
        <f>'1 уровень'!Q2996</f>
        <v>0</v>
      </c>
      <c r="Q619" s="148">
        <f>'1 уровень'!R2996</f>
        <v>0</v>
      </c>
      <c r="R619" s="148">
        <f>'1 уровень'!S2996</f>
        <v>0</v>
      </c>
      <c r="S619" s="148">
        <f>'1 уровень'!T2996</f>
        <v>0</v>
      </c>
      <c r="T619" s="148">
        <f>'1 уровень'!U2996</f>
        <v>0</v>
      </c>
      <c r="U619" s="148">
        <f>'1 уровень'!V2996</f>
        <v>0</v>
      </c>
      <c r="V619" s="148">
        <f>'1 уровень'!W2996</f>
        <v>0</v>
      </c>
      <c r="W619" s="148">
        <f>'1 уровень'!X2996</f>
        <v>0</v>
      </c>
      <c r="X619" s="530">
        <f>'1 уровень'!Y2996</f>
        <v>0</v>
      </c>
      <c r="Y619" s="148"/>
      <c r="Z619" s="148"/>
      <c r="AA619" s="27"/>
      <c r="AB619" s="148"/>
      <c r="AC619" s="319"/>
      <c r="AD619" s="319"/>
      <c r="AE619" s="855"/>
      <c r="AF619" s="135"/>
      <c r="AG619" s="135"/>
      <c r="AH619" s="403"/>
      <c r="AI619" s="135"/>
      <c r="AJ619" s="135"/>
      <c r="AK619" s="135"/>
      <c r="AL619" s="135"/>
      <c r="AM619" s="135"/>
      <c r="AN619" s="135"/>
      <c r="AO619" s="135"/>
      <c r="AP619" s="135"/>
      <c r="AQ619" s="135"/>
      <c r="AR619" s="135"/>
      <c r="AS619" s="135"/>
      <c r="AT619" s="135"/>
      <c r="AU619" s="135"/>
      <c r="AV619" s="135"/>
      <c r="AW619" s="135"/>
      <c r="AX619" s="135"/>
      <c r="AY619" s="135"/>
      <c r="AZ619" s="135"/>
      <c r="BA619" s="135"/>
      <c r="BB619" s="135"/>
      <c r="BC619" s="135"/>
      <c r="BD619" s="135"/>
      <c r="BE619" s="135"/>
      <c r="BF619" s="135"/>
      <c r="BG619" s="135"/>
      <c r="BH619" s="135"/>
      <c r="BI619" s="135"/>
      <c r="BJ619" s="135"/>
      <c r="BK619" s="135"/>
      <c r="BL619" s="135"/>
      <c r="BM619" s="135"/>
      <c r="BN619" s="135"/>
      <c r="BO619" s="135"/>
      <c r="BP619" s="135"/>
      <c r="BQ619" s="135"/>
      <c r="BR619" s="135"/>
      <c r="BS619" s="135"/>
      <c r="BT619" s="135"/>
      <c r="BU619" s="135"/>
      <c r="BV619" s="135"/>
      <c r="BW619" s="135"/>
      <c r="BX619" s="135"/>
      <c r="BY619" s="135"/>
      <c r="BZ619" s="135"/>
      <c r="CA619" s="135"/>
      <c r="CB619" s="135"/>
      <c r="CC619" s="135"/>
      <c r="CD619" s="135"/>
      <c r="CE619" s="135"/>
      <c r="CF619" s="135"/>
      <c r="CG619" s="135"/>
      <c r="CH619" s="135"/>
      <c r="CI619" s="135"/>
      <c r="CJ619" s="135"/>
      <c r="CK619" s="135"/>
      <c r="CL619" s="135"/>
      <c r="CM619" s="135"/>
      <c r="CN619" s="135"/>
      <c r="CO619" s="135"/>
      <c r="CP619" s="135"/>
      <c r="CQ619" s="135"/>
      <c r="CR619" s="135"/>
      <c r="CS619" s="135"/>
      <c r="CT619" s="135"/>
      <c r="CU619" s="135"/>
      <c r="CV619" s="135"/>
      <c r="CW619" s="135"/>
      <c r="CX619" s="135"/>
      <c r="CY619" s="135"/>
      <c r="CZ619" s="135"/>
      <c r="DA619" s="135"/>
      <c r="DB619" s="135"/>
      <c r="DC619" s="135"/>
      <c r="DD619" s="135"/>
      <c r="DE619" s="135"/>
      <c r="DF619" s="135"/>
      <c r="DG619" s="135"/>
      <c r="DH619" s="135"/>
      <c r="DI619" s="135"/>
      <c r="DJ619" s="135"/>
      <c r="DK619" s="135"/>
      <c r="DL619" s="135"/>
      <c r="DM619" s="135"/>
      <c r="DN619" s="135"/>
      <c r="DO619" s="135"/>
      <c r="DP619" s="135"/>
      <c r="DQ619" s="135"/>
      <c r="DR619" s="135"/>
      <c r="DS619" s="135"/>
      <c r="DT619" s="135"/>
      <c r="DU619" s="135"/>
      <c r="DV619" s="135"/>
      <c r="DW619" s="135"/>
      <c r="DX619" s="135"/>
      <c r="DY619" s="135"/>
      <c r="DZ619" s="135"/>
      <c r="EA619" s="135"/>
      <c r="EB619" s="135"/>
      <c r="EC619" s="135"/>
      <c r="ED619" s="135"/>
      <c r="EE619" s="135"/>
      <c r="EF619" s="135"/>
      <c r="EG619" s="135"/>
      <c r="EH619" s="135"/>
      <c r="EI619" s="135"/>
      <c r="EJ619" s="135"/>
      <c r="EK619" s="135"/>
      <c r="EL619" s="135"/>
      <c r="EM619" s="135"/>
      <c r="EN619" s="135"/>
      <c r="EO619" s="135"/>
      <c r="EP619" s="135"/>
      <c r="EQ619" s="135"/>
      <c r="ER619" s="135"/>
      <c r="ES619" s="135"/>
      <c r="ET619" s="135"/>
      <c r="EU619" s="135"/>
      <c r="EV619" s="135"/>
      <c r="EW619" s="135"/>
      <c r="EX619" s="135"/>
      <c r="EY619" s="135"/>
      <c r="EZ619" s="135"/>
      <c r="FA619" s="135"/>
      <c r="FB619" s="135"/>
      <c r="FC619" s="135"/>
      <c r="FD619" s="135"/>
      <c r="FE619" s="135"/>
      <c r="FF619" s="135"/>
      <c r="FG619" s="135"/>
      <c r="FH619" s="135"/>
      <c r="FI619" s="135"/>
      <c r="FJ619" s="135"/>
      <c r="FK619" s="135"/>
      <c r="FL619" s="135"/>
      <c r="FM619" s="135"/>
      <c r="FN619" s="135"/>
      <c r="FO619" s="135"/>
      <c r="FP619" s="135"/>
      <c r="FQ619" s="135"/>
      <c r="FR619" s="135"/>
      <c r="FS619" s="135"/>
      <c r="FT619" s="135"/>
      <c r="FU619" s="135"/>
      <c r="FV619" s="135"/>
      <c r="FW619" s="135"/>
      <c r="FX619" s="135"/>
      <c r="FY619" s="135"/>
      <c r="FZ619" s="135"/>
      <c r="GA619" s="135"/>
      <c r="GB619" s="135"/>
      <c r="GC619" s="135"/>
      <c r="GD619" s="135"/>
      <c r="GE619" s="135"/>
      <c r="GF619" s="135"/>
      <c r="GG619" s="135"/>
      <c r="GH619" s="135"/>
      <c r="GI619" s="135"/>
      <c r="GJ619" s="135"/>
      <c r="GK619" s="135"/>
      <c r="GL619" s="135"/>
      <c r="GM619" s="135"/>
      <c r="GN619" s="135"/>
    </row>
    <row r="620" spans="2:196" ht="30" x14ac:dyDescent="0.25">
      <c r="B620" s="18">
        <v>1</v>
      </c>
      <c r="C620" s="4" t="s">
        <v>191</v>
      </c>
      <c r="D620" s="27">
        <f>'1 уровень'!E2997</f>
        <v>0</v>
      </c>
      <c r="E620" s="27">
        <f>'1 уровень'!F2997</f>
        <v>0</v>
      </c>
      <c r="F620" s="27">
        <f>'1 уровень'!G2997</f>
        <v>0</v>
      </c>
      <c r="G620" s="140" t="e">
        <f>'1 уровень'!H2997</f>
        <v>#DIV/0!</v>
      </c>
      <c r="H620" s="154">
        <f>'1 уровень'!I2997</f>
        <v>0</v>
      </c>
      <c r="I620" s="154">
        <f>'1 уровень'!J2997</f>
        <v>0</v>
      </c>
      <c r="J620" s="149">
        <f>'1 уровень'!K2997</f>
        <v>0</v>
      </c>
      <c r="K620" s="149">
        <f>'1 уровень'!L2997</f>
        <v>0</v>
      </c>
      <c r="L620" s="149">
        <f>'1 уровень'!M2997</f>
        <v>0</v>
      </c>
      <c r="M620" s="149">
        <f>'1 уровень'!N2997</f>
        <v>0</v>
      </c>
      <c r="N620" s="149">
        <f>'1 уровень'!O2997</f>
        <v>0</v>
      </c>
      <c r="O620" s="149">
        <f>'1 уровень'!P2997</f>
        <v>0</v>
      </c>
      <c r="P620" s="148">
        <f>'1 уровень'!Q2997</f>
        <v>0</v>
      </c>
      <c r="Q620" s="148">
        <f>'1 уровень'!R2997</f>
        <v>0</v>
      </c>
      <c r="R620" s="148">
        <f>'1 уровень'!S2997</f>
        <v>0</v>
      </c>
      <c r="S620" s="148">
        <f>'1 уровень'!T2997</f>
        <v>0</v>
      </c>
      <c r="T620" s="148">
        <f>'1 уровень'!U2997</f>
        <v>0</v>
      </c>
      <c r="U620" s="148">
        <f>'1 уровень'!V2997</f>
        <v>0</v>
      </c>
      <c r="V620" s="148">
        <f>'1 уровень'!W2997</f>
        <v>0</v>
      </c>
      <c r="W620" s="148">
        <f>'1 уровень'!X2997</f>
        <v>0</v>
      </c>
      <c r="X620" s="530">
        <f>'1 уровень'!Y2997</f>
        <v>0</v>
      </c>
      <c r="Y620" s="148"/>
      <c r="Z620" s="148"/>
      <c r="AA620" s="27"/>
      <c r="AB620" s="148"/>
      <c r="AC620" s="319"/>
      <c r="AD620" s="319"/>
      <c r="AE620" s="855"/>
      <c r="AF620" s="135"/>
      <c r="AG620" s="135"/>
      <c r="AH620" s="403"/>
      <c r="AI620" s="135"/>
      <c r="AJ620" s="135"/>
      <c r="AK620" s="135"/>
      <c r="AL620" s="135"/>
      <c r="AM620" s="135"/>
      <c r="AN620" s="135"/>
      <c r="AO620" s="135"/>
      <c r="AP620" s="135"/>
      <c r="AQ620" s="135"/>
      <c r="AR620" s="135"/>
      <c r="AS620" s="135"/>
      <c r="AT620" s="135"/>
      <c r="AU620" s="135"/>
      <c r="AV620" s="135"/>
      <c r="AW620" s="135"/>
      <c r="AX620" s="135"/>
      <c r="AY620" s="135"/>
      <c r="AZ620" s="135"/>
      <c r="BA620" s="135"/>
      <c r="BB620" s="135"/>
      <c r="BC620" s="135"/>
      <c r="BD620" s="135"/>
      <c r="BE620" s="135"/>
      <c r="BF620" s="135"/>
      <c r="BG620" s="135"/>
      <c r="BH620" s="135"/>
      <c r="BI620" s="135"/>
      <c r="BJ620" s="135"/>
      <c r="BK620" s="135"/>
      <c r="BL620" s="135"/>
      <c r="BM620" s="135"/>
      <c r="BN620" s="135"/>
      <c r="BO620" s="135"/>
      <c r="BP620" s="135"/>
      <c r="BQ620" s="135"/>
      <c r="BR620" s="135"/>
      <c r="BS620" s="135"/>
      <c r="BT620" s="135"/>
      <c r="BU620" s="135"/>
      <c r="BV620" s="135"/>
      <c r="BW620" s="135"/>
      <c r="BX620" s="135"/>
      <c r="BY620" s="135"/>
      <c r="BZ620" s="135"/>
      <c r="CA620" s="135"/>
      <c r="CB620" s="135"/>
      <c r="CC620" s="135"/>
      <c r="CD620" s="135"/>
      <c r="CE620" s="135"/>
      <c r="CF620" s="135"/>
      <c r="CG620" s="135"/>
      <c r="CH620" s="135"/>
      <c r="CI620" s="135"/>
      <c r="CJ620" s="135"/>
      <c r="CK620" s="135"/>
      <c r="CL620" s="135"/>
      <c r="CM620" s="135"/>
      <c r="CN620" s="135"/>
      <c r="CO620" s="135"/>
      <c r="CP620" s="135"/>
      <c r="CQ620" s="135"/>
      <c r="CR620" s="135"/>
      <c r="CS620" s="135"/>
      <c r="CT620" s="135"/>
      <c r="CU620" s="135"/>
      <c r="CV620" s="135"/>
      <c r="CW620" s="135"/>
      <c r="CX620" s="135"/>
      <c r="CY620" s="135"/>
      <c r="CZ620" s="135"/>
      <c r="DA620" s="135"/>
      <c r="DB620" s="135"/>
      <c r="DC620" s="135"/>
      <c r="DD620" s="135"/>
      <c r="DE620" s="135"/>
      <c r="DF620" s="135"/>
      <c r="DG620" s="135"/>
      <c r="DH620" s="135"/>
      <c r="DI620" s="135"/>
      <c r="DJ620" s="135"/>
      <c r="DK620" s="135"/>
      <c r="DL620" s="135"/>
      <c r="DM620" s="135"/>
      <c r="DN620" s="135"/>
      <c r="DO620" s="135"/>
      <c r="DP620" s="135"/>
      <c r="DQ620" s="135"/>
      <c r="DR620" s="135"/>
      <c r="DS620" s="135"/>
      <c r="DT620" s="135"/>
      <c r="DU620" s="135"/>
      <c r="DV620" s="135"/>
      <c r="DW620" s="135"/>
      <c r="DX620" s="135"/>
      <c r="DY620" s="135"/>
      <c r="DZ620" s="135"/>
      <c r="EA620" s="135"/>
      <c r="EB620" s="135"/>
      <c r="EC620" s="135"/>
      <c r="ED620" s="135"/>
      <c r="EE620" s="135"/>
      <c r="EF620" s="135"/>
      <c r="EG620" s="135"/>
      <c r="EH620" s="135"/>
      <c r="EI620" s="135"/>
      <c r="EJ620" s="135"/>
      <c r="EK620" s="135"/>
      <c r="EL620" s="135"/>
      <c r="EM620" s="135"/>
      <c r="EN620" s="135"/>
      <c r="EO620" s="135"/>
      <c r="EP620" s="135"/>
      <c r="EQ620" s="135"/>
      <c r="ER620" s="135"/>
      <c r="ES620" s="135"/>
      <c r="ET620" s="135"/>
      <c r="EU620" s="135"/>
      <c r="EV620" s="135"/>
      <c r="EW620" s="135"/>
      <c r="EX620" s="135"/>
      <c r="EY620" s="135"/>
      <c r="EZ620" s="135"/>
      <c r="FA620" s="135"/>
      <c r="FB620" s="135"/>
      <c r="FC620" s="135"/>
      <c r="FD620" s="135"/>
      <c r="FE620" s="135"/>
      <c r="FF620" s="135"/>
      <c r="FG620" s="135"/>
      <c r="FH620" s="135"/>
      <c r="FI620" s="135"/>
      <c r="FJ620" s="135"/>
      <c r="FK620" s="135"/>
      <c r="FL620" s="135"/>
      <c r="FM620" s="135"/>
      <c r="FN620" s="135"/>
      <c r="FO620" s="135"/>
      <c r="FP620" s="135"/>
      <c r="FQ620" s="135"/>
      <c r="FR620" s="135"/>
      <c r="FS620" s="135"/>
      <c r="FT620" s="135"/>
      <c r="FU620" s="135"/>
      <c r="FV620" s="135"/>
      <c r="FW620" s="135"/>
      <c r="FX620" s="135"/>
      <c r="FY620" s="135"/>
      <c r="FZ620" s="135"/>
      <c r="GA620" s="135"/>
      <c r="GB620" s="135"/>
      <c r="GC620" s="135"/>
      <c r="GD620" s="135"/>
      <c r="GE620" s="135"/>
      <c r="GF620" s="135"/>
      <c r="GG620" s="135"/>
      <c r="GH620" s="135"/>
      <c r="GI620" s="135"/>
      <c r="GJ620" s="135"/>
      <c r="GK620" s="135"/>
      <c r="GL620" s="135"/>
      <c r="GM620" s="135"/>
      <c r="GN620" s="135"/>
    </row>
    <row r="621" spans="2:196" ht="60" x14ac:dyDescent="0.25">
      <c r="B621" s="18">
        <v>1</v>
      </c>
      <c r="C621" s="4" t="s">
        <v>637</v>
      </c>
      <c r="D621" s="27">
        <f>'1 уровень'!E2998</f>
        <v>0</v>
      </c>
      <c r="E621" s="27">
        <f>'1 уровень'!F2998</f>
        <v>0</v>
      </c>
      <c r="F621" s="27">
        <f>'1 уровень'!G2998</f>
        <v>0</v>
      </c>
      <c r="G621" s="140" t="e">
        <f>'1 уровень'!H2998</f>
        <v>#DIV/0!</v>
      </c>
      <c r="H621" s="154">
        <f>'1 уровень'!I2998</f>
        <v>0</v>
      </c>
      <c r="I621" s="154">
        <f>'1 уровень'!J2998</f>
        <v>0</v>
      </c>
      <c r="J621" s="149">
        <f>'1 уровень'!K2998</f>
        <v>0</v>
      </c>
      <c r="K621" s="149">
        <f>'1 уровень'!L2998</f>
        <v>0</v>
      </c>
      <c r="L621" s="149">
        <f>'1 уровень'!M2998</f>
        <v>0</v>
      </c>
      <c r="M621" s="149">
        <f>'1 уровень'!N2998</f>
        <v>0</v>
      </c>
      <c r="N621" s="149">
        <f>'1 уровень'!O2998</f>
        <v>0</v>
      </c>
      <c r="O621" s="149">
        <f>'1 уровень'!P2998</f>
        <v>0</v>
      </c>
      <c r="P621" s="148">
        <f>'1 уровень'!Q2998</f>
        <v>0</v>
      </c>
      <c r="Q621" s="148">
        <f>'1 уровень'!R2998</f>
        <v>0</v>
      </c>
      <c r="R621" s="148">
        <f>'1 уровень'!S2998</f>
        <v>0</v>
      </c>
      <c r="S621" s="148">
        <f>'1 уровень'!T2998</f>
        <v>0</v>
      </c>
      <c r="T621" s="148">
        <f>'1 уровень'!U2998</f>
        <v>0</v>
      </c>
      <c r="U621" s="148">
        <f>'1 уровень'!V2998</f>
        <v>0</v>
      </c>
      <c r="V621" s="148">
        <f>'1 уровень'!W2998</f>
        <v>0</v>
      </c>
      <c r="W621" s="148">
        <f>'1 уровень'!X2998</f>
        <v>0</v>
      </c>
      <c r="X621" s="530">
        <f>'1 уровень'!Y2998</f>
        <v>0</v>
      </c>
      <c r="Y621" s="148"/>
      <c r="Z621" s="148"/>
      <c r="AA621" s="27"/>
      <c r="AB621" s="148"/>
      <c r="AC621" s="319"/>
      <c r="AD621" s="319"/>
      <c r="AE621" s="855"/>
      <c r="AF621" s="135"/>
      <c r="AG621" s="135"/>
      <c r="AH621" s="403"/>
      <c r="AI621" s="135"/>
      <c r="AJ621" s="135"/>
      <c r="AK621" s="135"/>
      <c r="AL621" s="135"/>
      <c r="AM621" s="135"/>
      <c r="AN621" s="135"/>
      <c r="AO621" s="135"/>
      <c r="AP621" s="135"/>
      <c r="AQ621" s="135"/>
      <c r="AR621" s="135"/>
      <c r="AS621" s="135"/>
      <c r="AT621" s="135"/>
      <c r="AU621" s="135"/>
      <c r="AV621" s="135"/>
      <c r="AW621" s="135"/>
      <c r="AX621" s="135"/>
      <c r="AY621" s="135"/>
      <c r="AZ621" s="135"/>
      <c r="BA621" s="135"/>
      <c r="BB621" s="135"/>
      <c r="BC621" s="135"/>
      <c r="BD621" s="135"/>
      <c r="BE621" s="135"/>
      <c r="BF621" s="135"/>
      <c r="BG621" s="135"/>
      <c r="BH621" s="135"/>
      <c r="BI621" s="135"/>
      <c r="BJ621" s="135"/>
      <c r="BK621" s="135"/>
      <c r="BL621" s="135"/>
      <c r="BM621" s="135"/>
      <c r="BN621" s="135"/>
      <c r="BO621" s="135"/>
      <c r="BP621" s="135"/>
      <c r="BQ621" s="135"/>
      <c r="BR621" s="135"/>
      <c r="BS621" s="135"/>
      <c r="BT621" s="135"/>
      <c r="BU621" s="135"/>
      <c r="BV621" s="135"/>
      <c r="BW621" s="135"/>
      <c r="BX621" s="135"/>
      <c r="BY621" s="135"/>
      <c r="BZ621" s="135"/>
      <c r="CA621" s="135"/>
      <c r="CB621" s="135"/>
      <c r="CC621" s="135"/>
      <c r="CD621" s="135"/>
      <c r="CE621" s="135"/>
      <c r="CF621" s="135"/>
      <c r="CG621" s="135"/>
      <c r="CH621" s="135"/>
      <c r="CI621" s="135"/>
      <c r="CJ621" s="135"/>
      <c r="CK621" s="135"/>
      <c r="CL621" s="135"/>
      <c r="CM621" s="135"/>
      <c r="CN621" s="135"/>
      <c r="CO621" s="135"/>
      <c r="CP621" s="135"/>
      <c r="CQ621" s="135"/>
      <c r="CR621" s="135"/>
      <c r="CS621" s="135"/>
      <c r="CT621" s="135"/>
      <c r="CU621" s="135"/>
      <c r="CV621" s="135"/>
      <c r="CW621" s="135"/>
      <c r="CX621" s="135"/>
      <c r="CY621" s="135"/>
      <c r="CZ621" s="135"/>
      <c r="DA621" s="135"/>
      <c r="DB621" s="135"/>
      <c r="DC621" s="135"/>
      <c r="DD621" s="135"/>
      <c r="DE621" s="135"/>
      <c r="DF621" s="135"/>
      <c r="DG621" s="135"/>
      <c r="DH621" s="135"/>
      <c r="DI621" s="135"/>
      <c r="DJ621" s="135"/>
      <c r="DK621" s="135"/>
      <c r="DL621" s="135"/>
      <c r="DM621" s="135"/>
      <c r="DN621" s="135"/>
      <c r="DO621" s="135"/>
      <c r="DP621" s="135"/>
      <c r="DQ621" s="135"/>
      <c r="DR621" s="135"/>
      <c r="DS621" s="135"/>
      <c r="DT621" s="135"/>
      <c r="DU621" s="135"/>
      <c r="DV621" s="135"/>
      <c r="DW621" s="135"/>
      <c r="DX621" s="135"/>
      <c r="DY621" s="135"/>
      <c r="DZ621" s="135"/>
      <c r="EA621" s="135"/>
      <c r="EB621" s="135"/>
      <c r="EC621" s="135"/>
      <c r="ED621" s="135"/>
      <c r="EE621" s="135"/>
      <c r="EF621" s="135"/>
      <c r="EG621" s="135"/>
      <c r="EH621" s="135"/>
      <c r="EI621" s="135"/>
      <c r="EJ621" s="135"/>
      <c r="EK621" s="135"/>
      <c r="EL621" s="135"/>
      <c r="EM621" s="135"/>
      <c r="EN621" s="135"/>
      <c r="EO621" s="135"/>
      <c r="EP621" s="135"/>
      <c r="EQ621" s="135"/>
      <c r="ER621" s="135"/>
      <c r="ES621" s="135"/>
      <c r="ET621" s="135"/>
      <c r="EU621" s="135"/>
      <c r="EV621" s="135"/>
      <c r="EW621" s="135"/>
      <c r="EX621" s="135"/>
      <c r="EY621" s="135"/>
      <c r="EZ621" s="135"/>
      <c r="FA621" s="135"/>
      <c r="FB621" s="135"/>
      <c r="FC621" s="135"/>
      <c r="FD621" s="135"/>
      <c r="FE621" s="135"/>
      <c r="FF621" s="135"/>
      <c r="FG621" s="135"/>
      <c r="FH621" s="135"/>
      <c r="FI621" s="135"/>
      <c r="FJ621" s="135"/>
      <c r="FK621" s="135"/>
      <c r="FL621" s="135"/>
      <c r="FM621" s="135"/>
      <c r="FN621" s="135"/>
      <c r="FO621" s="135"/>
      <c r="FP621" s="135"/>
      <c r="FQ621" s="135"/>
      <c r="FR621" s="135"/>
      <c r="FS621" s="135"/>
      <c r="FT621" s="135"/>
      <c r="FU621" s="135"/>
      <c r="FV621" s="135"/>
      <c r="FW621" s="135"/>
      <c r="FX621" s="135"/>
      <c r="FY621" s="135"/>
      <c r="FZ621" s="135"/>
      <c r="GA621" s="135"/>
      <c r="GB621" s="135"/>
      <c r="GC621" s="135"/>
      <c r="GD621" s="135"/>
      <c r="GE621" s="135"/>
      <c r="GF621" s="135"/>
      <c r="GG621" s="135"/>
      <c r="GH621" s="135"/>
      <c r="GI621" s="135"/>
      <c r="GJ621" s="135"/>
      <c r="GK621" s="135"/>
      <c r="GL621" s="135"/>
      <c r="GM621" s="135"/>
      <c r="GN621" s="135"/>
    </row>
    <row r="622" spans="2:196" ht="29.25" x14ac:dyDescent="0.25">
      <c r="B622" s="18">
        <v>1</v>
      </c>
      <c r="C622" s="732" t="s">
        <v>194</v>
      </c>
      <c r="D622" s="27">
        <f>'1 уровень'!E2999</f>
        <v>0</v>
      </c>
      <c r="E622" s="27">
        <f>'1 уровень'!F2999</f>
        <v>0</v>
      </c>
      <c r="F622" s="27">
        <f>'1 уровень'!G2999</f>
        <v>0</v>
      </c>
      <c r="G622" s="140">
        <f>'1 уровень'!H2999</f>
        <v>0</v>
      </c>
      <c r="H622" s="154">
        <f>'1 уровень'!I2999</f>
        <v>0</v>
      </c>
      <c r="I622" s="154">
        <f>'1 уровень'!J2999</f>
        <v>0</v>
      </c>
      <c r="J622" s="149">
        <f>'1 уровень'!K2999</f>
        <v>0</v>
      </c>
      <c r="K622" s="149">
        <f>'1 уровень'!L2999</f>
        <v>0</v>
      </c>
      <c r="L622" s="149">
        <f>'1 уровень'!M2999</f>
        <v>0</v>
      </c>
      <c r="M622" s="149">
        <f>'1 уровень'!N2999</f>
        <v>0</v>
      </c>
      <c r="N622" s="149">
        <f>'1 уровень'!O2999</f>
        <v>0</v>
      </c>
      <c r="O622" s="149">
        <f>'1 уровень'!P2999</f>
        <v>0</v>
      </c>
      <c r="P622" s="148">
        <f>'1 уровень'!Q2999</f>
        <v>0</v>
      </c>
      <c r="Q622" s="148">
        <f>'1 уровень'!R2999</f>
        <v>0</v>
      </c>
      <c r="R622" s="148">
        <f>'1 уровень'!S2999</f>
        <v>0</v>
      </c>
      <c r="S622" s="148">
        <f>'1 уровень'!T2999</f>
        <v>0</v>
      </c>
      <c r="T622" s="148">
        <f>'1 уровень'!U2999</f>
        <v>0</v>
      </c>
      <c r="U622" s="148">
        <f>'1 уровень'!V2999</f>
        <v>0</v>
      </c>
      <c r="V622" s="148">
        <f>'1 уровень'!W2999</f>
        <v>0</v>
      </c>
      <c r="W622" s="148">
        <f>'1 уровень'!X2999</f>
        <v>0</v>
      </c>
      <c r="X622" s="530">
        <f>'1 уровень'!Y2999</f>
        <v>0</v>
      </c>
      <c r="Y622" s="148"/>
      <c r="Z622" s="148"/>
      <c r="AA622" s="27">
        <f>'1 уровень'!Z2999</f>
        <v>0</v>
      </c>
      <c r="AB622" s="148">
        <f>'1 уровень'!AA2999</f>
        <v>0</v>
      </c>
      <c r="AC622" s="319">
        <f t="shared" si="118"/>
        <v>0</v>
      </c>
      <c r="AD622" s="319">
        <f t="shared" si="117"/>
        <v>0</v>
      </c>
      <c r="AE622" s="855">
        <f>IF(P622&gt;0,P622*1000/D622,0)</f>
        <v>0</v>
      </c>
      <c r="AF622" s="135" t="e">
        <f>R622/F622*1000</f>
        <v>#DIV/0!</v>
      </c>
      <c r="AG622" s="135"/>
      <c r="AH622" s="403"/>
      <c r="AI622" s="135">
        <f>E623-D623</f>
        <v>0</v>
      </c>
      <c r="AJ622" s="135"/>
      <c r="AK622" s="135"/>
      <c r="AL622" s="135"/>
      <c r="AM622" s="135"/>
      <c r="AN622" s="135"/>
      <c r="AO622" s="135"/>
      <c r="AP622" s="135"/>
      <c r="AQ622" s="135"/>
      <c r="AR622" s="135"/>
      <c r="AS622" s="135"/>
      <c r="AT622" s="135"/>
      <c r="AU622" s="135"/>
      <c r="AV622" s="135"/>
      <c r="AW622" s="135"/>
      <c r="AX622" s="135"/>
      <c r="AY622" s="135"/>
      <c r="AZ622" s="135"/>
      <c r="BA622" s="135"/>
      <c r="BB622" s="135"/>
      <c r="BC622" s="135"/>
      <c r="BD622" s="135"/>
      <c r="BE622" s="135"/>
      <c r="BF622" s="135"/>
      <c r="BG622" s="135"/>
      <c r="BH622" s="135"/>
      <c r="BI622" s="135"/>
      <c r="BJ622" s="135"/>
      <c r="BK622" s="135"/>
      <c r="BL622" s="135"/>
      <c r="BM622" s="135"/>
      <c r="BN622" s="135"/>
      <c r="BO622" s="135"/>
      <c r="BP622" s="135"/>
      <c r="BQ622" s="135"/>
      <c r="BR622" s="135"/>
      <c r="BS622" s="135"/>
      <c r="BT622" s="135"/>
      <c r="BU622" s="135"/>
      <c r="BV622" s="135"/>
      <c r="BW622" s="135"/>
      <c r="BX622" s="135"/>
      <c r="BY622" s="135"/>
      <c r="BZ622" s="135"/>
      <c r="CA622" s="135"/>
      <c r="CB622" s="135"/>
      <c r="CC622" s="135"/>
      <c r="CD622" s="135"/>
      <c r="CE622" s="135"/>
      <c r="CF622" s="135"/>
      <c r="CG622" s="135"/>
      <c r="CH622" s="135"/>
      <c r="CI622" s="135"/>
      <c r="CJ622" s="135"/>
      <c r="CK622" s="135"/>
      <c r="CL622" s="135"/>
      <c r="CM622" s="135"/>
      <c r="CN622" s="135"/>
      <c r="CO622" s="135"/>
      <c r="CP622" s="135"/>
      <c r="CQ622" s="135"/>
      <c r="CR622" s="135"/>
      <c r="CS622" s="135"/>
      <c r="CT622" s="135"/>
      <c r="CU622" s="135"/>
      <c r="CV622" s="135"/>
      <c r="CW622" s="135"/>
      <c r="CX622" s="135"/>
      <c r="CY622" s="135"/>
      <c r="CZ622" s="135"/>
      <c r="DA622" s="135"/>
      <c r="DB622" s="135"/>
      <c r="DC622" s="135"/>
      <c r="DD622" s="135"/>
      <c r="DE622" s="135"/>
      <c r="DF622" s="135"/>
      <c r="DG622" s="135"/>
      <c r="DH622" s="135"/>
      <c r="DI622" s="135"/>
      <c r="DJ622" s="135"/>
      <c r="DK622" s="135"/>
      <c r="DL622" s="135"/>
      <c r="DM622" s="135"/>
      <c r="DN622" s="135"/>
      <c r="DO622" s="135"/>
      <c r="DP622" s="135"/>
      <c r="DQ622" s="135"/>
      <c r="DR622" s="135"/>
      <c r="DS622" s="135"/>
      <c r="DT622" s="135"/>
      <c r="DU622" s="135"/>
      <c r="DV622" s="135"/>
      <c r="DW622" s="135"/>
      <c r="DX622" s="135"/>
      <c r="DY622" s="135"/>
      <c r="DZ622" s="135"/>
      <c r="EA622" s="135"/>
      <c r="EB622" s="135"/>
      <c r="EC622" s="135"/>
      <c r="ED622" s="135"/>
      <c r="EE622" s="135"/>
      <c r="EF622" s="135"/>
      <c r="EG622" s="135"/>
      <c r="EH622" s="135"/>
      <c r="EI622" s="135"/>
      <c r="EJ622" s="135"/>
      <c r="EK622" s="135"/>
      <c r="EL622" s="135"/>
      <c r="EM622" s="135"/>
      <c r="EN622" s="135"/>
      <c r="EO622" s="135"/>
      <c r="EP622" s="135"/>
      <c r="EQ622" s="135"/>
      <c r="ER622" s="135"/>
      <c r="ES622" s="135"/>
      <c r="ET622" s="135"/>
      <c r="EU622" s="135"/>
      <c r="EV622" s="135"/>
      <c r="EW622" s="135"/>
      <c r="EX622" s="135"/>
      <c r="EY622" s="135"/>
      <c r="EZ622" s="135"/>
      <c r="FA622" s="135"/>
      <c r="FB622" s="135"/>
      <c r="FC622" s="135"/>
      <c r="FD622" s="135"/>
      <c r="FE622" s="135"/>
      <c r="FF622" s="135"/>
      <c r="FG622" s="135"/>
      <c r="FH622" s="135"/>
      <c r="FI622" s="135"/>
      <c r="FJ622" s="135"/>
      <c r="FK622" s="135"/>
      <c r="FL622" s="135"/>
      <c r="FM622" s="135"/>
      <c r="FN622" s="135"/>
      <c r="FO622" s="135"/>
      <c r="FP622" s="135"/>
      <c r="FQ622" s="135"/>
      <c r="FR622" s="135"/>
      <c r="FS622" s="135"/>
      <c r="FT622" s="135"/>
      <c r="FU622" s="135"/>
      <c r="FV622" s="135"/>
      <c r="FW622" s="135"/>
      <c r="FX622" s="135"/>
      <c r="FY622" s="135"/>
      <c r="FZ622" s="135"/>
      <c r="GA622" s="135"/>
      <c r="GB622" s="135"/>
      <c r="GC622" s="135"/>
      <c r="GD622" s="135"/>
      <c r="GE622" s="135"/>
      <c r="GF622" s="135"/>
      <c r="GG622" s="135"/>
      <c r="GH622" s="135"/>
      <c r="GI622" s="135"/>
      <c r="GJ622" s="135"/>
      <c r="GK622" s="135"/>
      <c r="GL622" s="135"/>
      <c r="GM622" s="135"/>
      <c r="GN622" s="135"/>
    </row>
    <row r="623" spans="2:196" ht="94.5" x14ac:dyDescent="0.25">
      <c r="B623" s="18">
        <v>1</v>
      </c>
      <c r="C623" s="733" t="s">
        <v>511</v>
      </c>
      <c r="D623" s="27">
        <f>'1 уровень'!E3000</f>
        <v>0</v>
      </c>
      <c r="E623" s="27">
        <f>'1 уровень'!F3000</f>
        <v>0</v>
      </c>
      <c r="F623" s="27">
        <f>'1 уровень'!G3000</f>
        <v>1</v>
      </c>
      <c r="G623" s="140" t="e">
        <f>'1 уровень'!H3000</f>
        <v>#DIV/0!</v>
      </c>
      <c r="H623" s="154">
        <f>'1 уровень'!I3000</f>
        <v>0</v>
      </c>
      <c r="I623" s="154">
        <f>'1 уровень'!J3000</f>
        <v>0</v>
      </c>
      <c r="J623" s="149">
        <f>'1 уровень'!K3000</f>
        <v>0</v>
      </c>
      <c r="K623" s="149">
        <f>'1 уровень'!L3000</f>
        <v>0</v>
      </c>
      <c r="L623" s="149">
        <f>'1 уровень'!M3000</f>
        <v>0</v>
      </c>
      <c r="M623" s="149">
        <f>'1 уровень'!N3000</f>
        <v>0</v>
      </c>
      <c r="N623" s="149">
        <f>'1 уровень'!O3000</f>
        <v>0</v>
      </c>
      <c r="O623" s="149">
        <f>'1 уровень'!P3000</f>
        <v>0</v>
      </c>
      <c r="P623" s="148">
        <f>'1 уровень'!Q3000</f>
        <v>0</v>
      </c>
      <c r="Q623" s="148">
        <f>'1 уровень'!R3000</f>
        <v>0</v>
      </c>
      <c r="R623" s="148">
        <f>'1 уровень'!S3000</f>
        <v>3.6933400000000001</v>
      </c>
      <c r="S623" s="148">
        <f>'1 уровень'!T3000</f>
        <v>0</v>
      </c>
      <c r="T623" s="148">
        <f>'1 уровень'!U3000</f>
        <v>0</v>
      </c>
      <c r="U623" s="148">
        <f>'1 уровень'!V3000</f>
        <v>3.6933400000000001</v>
      </c>
      <c r="V623" s="148">
        <f>'1 уровень'!W3000</f>
        <v>0</v>
      </c>
      <c r="W623" s="148">
        <f>'1 уровень'!X3000</f>
        <v>0</v>
      </c>
      <c r="X623" s="530">
        <f>'1 уровень'!Y3000</f>
        <v>3.6933400000000001</v>
      </c>
      <c r="Y623" s="148" t="e">
        <f>R623/Q623*100</f>
        <v>#DIV/0!</v>
      </c>
      <c r="Z623" s="148" t="e">
        <f>X623/Q623*100</f>
        <v>#DIV/0!</v>
      </c>
      <c r="AA623" s="27">
        <f>'1 уровень'!Z3000</f>
        <v>0</v>
      </c>
      <c r="AB623" s="148">
        <f>'1 уровень'!AA3000</f>
        <v>0</v>
      </c>
      <c r="AC623" s="319">
        <f t="shared" si="118"/>
        <v>3693.34</v>
      </c>
      <c r="AD623" s="319">
        <f t="shared" si="117"/>
        <v>0</v>
      </c>
      <c r="AE623" s="855">
        <f>IF(P623&gt;0,P623*1000/D623,0)</f>
        <v>0</v>
      </c>
      <c r="AF623" s="135">
        <f>R623/F623*1000</f>
        <v>3693.34</v>
      </c>
      <c r="AG623" s="135"/>
      <c r="AH623" s="403"/>
      <c r="AI623" s="135">
        <f>E627-D627</f>
        <v>0</v>
      </c>
      <c r="AJ623" s="135"/>
      <c r="AK623" s="135"/>
      <c r="AL623" s="135"/>
      <c r="AM623" s="135"/>
      <c r="AN623" s="135"/>
      <c r="AO623" s="135"/>
      <c r="AP623" s="135"/>
      <c r="AQ623" s="135"/>
      <c r="AR623" s="135"/>
      <c r="AS623" s="135"/>
      <c r="AT623" s="135"/>
      <c r="AU623" s="135"/>
      <c r="AV623" s="135"/>
      <c r="AW623" s="135"/>
      <c r="AX623" s="135"/>
      <c r="AY623" s="135"/>
      <c r="AZ623" s="135"/>
      <c r="BA623" s="135"/>
      <c r="BB623" s="135"/>
      <c r="BC623" s="135"/>
      <c r="BD623" s="135"/>
      <c r="BE623" s="135"/>
      <c r="BF623" s="135"/>
      <c r="BG623" s="135"/>
      <c r="BH623" s="135"/>
      <c r="BI623" s="135"/>
      <c r="BJ623" s="135"/>
      <c r="BK623" s="135"/>
      <c r="BL623" s="135"/>
      <c r="BM623" s="135"/>
      <c r="BN623" s="135"/>
      <c r="BO623" s="135"/>
      <c r="BP623" s="135"/>
      <c r="BQ623" s="135"/>
      <c r="BR623" s="135"/>
      <c r="BS623" s="135"/>
      <c r="BT623" s="135"/>
      <c r="BU623" s="135"/>
      <c r="BV623" s="135"/>
      <c r="BW623" s="135"/>
      <c r="BX623" s="135"/>
      <c r="BY623" s="135"/>
      <c r="BZ623" s="135"/>
      <c r="CA623" s="135"/>
      <c r="CB623" s="135"/>
      <c r="CC623" s="135"/>
      <c r="CD623" s="135"/>
      <c r="CE623" s="135"/>
      <c r="CF623" s="135"/>
      <c r="CG623" s="135"/>
      <c r="CH623" s="135"/>
      <c r="CI623" s="135"/>
      <c r="CJ623" s="135"/>
      <c r="CK623" s="135"/>
      <c r="CL623" s="135"/>
      <c r="CM623" s="135"/>
      <c r="CN623" s="135"/>
      <c r="CO623" s="135"/>
      <c r="CP623" s="135"/>
      <c r="CQ623" s="135"/>
      <c r="CR623" s="135"/>
      <c r="CS623" s="135"/>
      <c r="CT623" s="135"/>
      <c r="CU623" s="135"/>
      <c r="CV623" s="135"/>
      <c r="CW623" s="135"/>
      <c r="CX623" s="135"/>
      <c r="CY623" s="135"/>
      <c r="CZ623" s="135"/>
      <c r="DA623" s="135"/>
      <c r="DB623" s="135"/>
      <c r="DC623" s="135"/>
      <c r="DD623" s="135"/>
      <c r="DE623" s="135"/>
      <c r="DF623" s="135"/>
      <c r="DG623" s="135"/>
      <c r="DH623" s="135"/>
      <c r="DI623" s="135"/>
      <c r="DJ623" s="135"/>
      <c r="DK623" s="135"/>
      <c r="DL623" s="135"/>
      <c r="DM623" s="135"/>
      <c r="DN623" s="135"/>
      <c r="DO623" s="135"/>
      <c r="DP623" s="135"/>
      <c r="DQ623" s="135"/>
      <c r="DR623" s="135"/>
      <c r="DS623" s="135"/>
      <c r="DT623" s="135"/>
      <c r="DU623" s="135"/>
      <c r="DV623" s="135"/>
      <c r="DW623" s="135"/>
      <c r="DX623" s="135"/>
      <c r="DY623" s="135"/>
      <c r="DZ623" s="135"/>
      <c r="EA623" s="135"/>
      <c r="EB623" s="135"/>
      <c r="EC623" s="135"/>
      <c r="ED623" s="135"/>
      <c r="EE623" s="135"/>
      <c r="EF623" s="135"/>
      <c r="EG623" s="135"/>
      <c r="EH623" s="135"/>
      <c r="EI623" s="135"/>
      <c r="EJ623" s="135"/>
      <c r="EK623" s="135"/>
      <c r="EL623" s="135"/>
      <c r="EM623" s="135"/>
      <c r="EN623" s="135"/>
      <c r="EO623" s="135"/>
      <c r="EP623" s="135"/>
      <c r="EQ623" s="135"/>
      <c r="ER623" s="135"/>
      <c r="ES623" s="135"/>
      <c r="ET623" s="135"/>
      <c r="EU623" s="135"/>
      <c r="EV623" s="135"/>
      <c r="EW623" s="135"/>
      <c r="EX623" s="135"/>
      <c r="EY623" s="135"/>
      <c r="EZ623" s="135"/>
      <c r="FA623" s="135"/>
      <c r="FB623" s="135"/>
      <c r="FC623" s="135"/>
      <c r="FD623" s="135"/>
      <c r="FE623" s="135"/>
      <c r="FF623" s="135"/>
      <c r="FG623" s="135"/>
      <c r="FH623" s="135"/>
      <c r="FI623" s="135"/>
      <c r="FJ623" s="135"/>
      <c r="FK623" s="135"/>
      <c r="FL623" s="135"/>
      <c r="FM623" s="135"/>
      <c r="FN623" s="135"/>
      <c r="FO623" s="135"/>
      <c r="FP623" s="135"/>
      <c r="FQ623" s="135"/>
      <c r="FR623" s="135"/>
      <c r="FS623" s="135"/>
      <c r="FT623" s="135"/>
      <c r="FU623" s="135"/>
      <c r="FV623" s="135"/>
      <c r="FW623" s="135"/>
      <c r="FX623" s="135"/>
      <c r="FY623" s="135"/>
      <c r="FZ623" s="135"/>
      <c r="GA623" s="135"/>
      <c r="GB623" s="135"/>
      <c r="GC623" s="135"/>
      <c r="GD623" s="135"/>
      <c r="GE623" s="135"/>
      <c r="GF623" s="135"/>
      <c r="GG623" s="135"/>
      <c r="GH623" s="135"/>
      <c r="GI623" s="135"/>
      <c r="GJ623" s="135"/>
      <c r="GK623" s="135"/>
      <c r="GL623" s="135"/>
      <c r="GM623" s="135"/>
      <c r="GN623" s="135"/>
    </row>
    <row r="624" spans="2:196" ht="15.75" x14ac:dyDescent="0.25">
      <c r="B624" s="18">
        <v>1</v>
      </c>
      <c r="C624" s="3756" t="s">
        <v>623</v>
      </c>
      <c r="D624" s="27">
        <f>'1 уровень'!E3001</f>
        <v>0</v>
      </c>
      <c r="E624" s="27">
        <f>'1 уровень'!F3001</f>
        <v>0</v>
      </c>
      <c r="F624" s="27">
        <f>'1 уровень'!G3001</f>
        <v>0</v>
      </c>
      <c r="G624" s="140" t="e">
        <f>'1 уровень'!H3001</f>
        <v>#DIV/0!</v>
      </c>
      <c r="H624" s="154">
        <f>'1 уровень'!I3001</f>
        <v>0</v>
      </c>
      <c r="I624" s="154">
        <f>'1 уровень'!J3001</f>
        <v>0</v>
      </c>
      <c r="J624" s="149">
        <f>'1 уровень'!K3001</f>
        <v>0</v>
      </c>
      <c r="K624" s="149">
        <f>'1 уровень'!L3001</f>
        <v>0</v>
      </c>
      <c r="L624" s="149">
        <f>'1 уровень'!M3001</f>
        <v>0</v>
      </c>
      <c r="M624" s="149">
        <f>'1 уровень'!N3001</f>
        <v>0</v>
      </c>
      <c r="N624" s="149">
        <f>'1 уровень'!O3001</f>
        <v>0</v>
      </c>
      <c r="O624" s="149">
        <f>'1 уровень'!P3001</f>
        <v>0</v>
      </c>
      <c r="P624" s="148">
        <f>'1 уровень'!Q3001</f>
        <v>0</v>
      </c>
      <c r="Q624" s="148">
        <f>'1 уровень'!R3001</f>
        <v>0</v>
      </c>
      <c r="R624" s="148">
        <f>'1 уровень'!S3001</f>
        <v>0</v>
      </c>
      <c r="S624" s="148">
        <f>'1 уровень'!T3001</f>
        <v>0</v>
      </c>
      <c r="T624" s="148">
        <f>'1 уровень'!U3001</f>
        <v>0</v>
      </c>
      <c r="U624" s="148">
        <f>'1 уровень'!V3001</f>
        <v>0</v>
      </c>
      <c r="V624" s="148">
        <f>'1 уровень'!W3001</f>
        <v>0</v>
      </c>
      <c r="W624" s="148">
        <f>'1 уровень'!X3001</f>
        <v>0</v>
      </c>
      <c r="X624" s="530">
        <f>'1 уровень'!Y3001</f>
        <v>0</v>
      </c>
      <c r="Y624" s="148"/>
      <c r="Z624" s="148"/>
      <c r="AA624" s="27"/>
      <c r="AB624" s="148"/>
      <c r="AC624" s="319"/>
      <c r="AD624" s="319"/>
      <c r="AE624" s="855"/>
      <c r="AF624" s="135"/>
      <c r="AG624" s="135"/>
      <c r="AH624" s="403"/>
      <c r="AI624" s="135"/>
      <c r="AJ624" s="135"/>
      <c r="AK624" s="135"/>
      <c r="AL624" s="135"/>
      <c r="AM624" s="135"/>
      <c r="AN624" s="135"/>
      <c r="AO624" s="135"/>
      <c r="AP624" s="135"/>
      <c r="AQ624" s="135"/>
      <c r="AR624" s="135"/>
      <c r="AS624" s="135"/>
      <c r="AT624" s="135"/>
      <c r="AU624" s="135"/>
      <c r="AV624" s="135"/>
      <c r="AW624" s="135"/>
      <c r="AX624" s="135"/>
      <c r="AY624" s="135"/>
      <c r="AZ624" s="135"/>
      <c r="BA624" s="135"/>
      <c r="BB624" s="135"/>
      <c r="BC624" s="135"/>
      <c r="BD624" s="135"/>
      <c r="BE624" s="135"/>
      <c r="BF624" s="135"/>
      <c r="BG624" s="135"/>
      <c r="BH624" s="135"/>
      <c r="BI624" s="135"/>
      <c r="BJ624" s="135"/>
      <c r="BK624" s="135"/>
      <c r="BL624" s="135"/>
      <c r="BM624" s="135"/>
      <c r="BN624" s="135"/>
      <c r="BO624" s="135"/>
      <c r="BP624" s="135"/>
      <c r="BQ624" s="135"/>
      <c r="BR624" s="135"/>
      <c r="BS624" s="135"/>
      <c r="BT624" s="135"/>
      <c r="BU624" s="135"/>
      <c r="BV624" s="135"/>
      <c r="BW624" s="135"/>
      <c r="BX624" s="135"/>
      <c r="BY624" s="135"/>
      <c r="BZ624" s="135"/>
      <c r="CA624" s="135"/>
      <c r="CB624" s="135"/>
      <c r="CC624" s="135"/>
      <c r="CD624" s="135"/>
      <c r="CE624" s="135"/>
      <c r="CF624" s="135"/>
      <c r="CG624" s="135"/>
      <c r="CH624" s="135"/>
      <c r="CI624" s="135"/>
      <c r="CJ624" s="135"/>
      <c r="CK624" s="135"/>
      <c r="CL624" s="135"/>
      <c r="CM624" s="135"/>
      <c r="CN624" s="135"/>
      <c r="CO624" s="135"/>
      <c r="CP624" s="135"/>
      <c r="CQ624" s="135"/>
      <c r="CR624" s="135"/>
      <c r="CS624" s="135"/>
      <c r="CT624" s="135"/>
      <c r="CU624" s="135"/>
      <c r="CV624" s="135"/>
      <c r="CW624" s="135"/>
      <c r="CX624" s="135"/>
      <c r="CY624" s="135"/>
      <c r="CZ624" s="135"/>
      <c r="DA624" s="135"/>
      <c r="DB624" s="135"/>
      <c r="DC624" s="135"/>
      <c r="DD624" s="135"/>
      <c r="DE624" s="135"/>
      <c r="DF624" s="135"/>
      <c r="DG624" s="135"/>
      <c r="DH624" s="135"/>
      <c r="DI624" s="135"/>
      <c r="DJ624" s="135"/>
      <c r="DK624" s="135"/>
      <c r="DL624" s="135"/>
      <c r="DM624" s="135"/>
      <c r="DN624" s="135"/>
      <c r="DO624" s="135"/>
      <c r="DP624" s="135"/>
      <c r="DQ624" s="135"/>
      <c r="DR624" s="135"/>
      <c r="DS624" s="135"/>
      <c r="DT624" s="135"/>
      <c r="DU624" s="135"/>
      <c r="DV624" s="135"/>
      <c r="DW624" s="135"/>
      <c r="DX624" s="135"/>
      <c r="DY624" s="135"/>
      <c r="DZ624" s="135"/>
      <c r="EA624" s="135"/>
      <c r="EB624" s="135"/>
      <c r="EC624" s="135"/>
      <c r="ED624" s="135"/>
      <c r="EE624" s="135"/>
      <c r="EF624" s="135"/>
      <c r="EG624" s="135"/>
      <c r="EH624" s="135"/>
      <c r="EI624" s="135"/>
      <c r="EJ624" s="135"/>
      <c r="EK624" s="135"/>
      <c r="EL624" s="135"/>
      <c r="EM624" s="135"/>
      <c r="EN624" s="135"/>
      <c r="EO624" s="135"/>
      <c r="EP624" s="135"/>
      <c r="EQ624" s="135"/>
      <c r="ER624" s="135"/>
      <c r="ES624" s="135"/>
      <c r="ET624" s="135"/>
      <c r="EU624" s="135"/>
      <c r="EV624" s="135"/>
      <c r="EW624" s="135"/>
      <c r="EX624" s="135"/>
      <c r="EY624" s="135"/>
      <c r="EZ624" s="135"/>
      <c r="FA624" s="135"/>
      <c r="FB624" s="135"/>
      <c r="FC624" s="135"/>
      <c r="FD624" s="135"/>
      <c r="FE624" s="135"/>
      <c r="FF624" s="135"/>
      <c r="FG624" s="135"/>
      <c r="FH624" s="135"/>
      <c r="FI624" s="135"/>
      <c r="FJ624" s="135"/>
      <c r="FK624" s="135"/>
      <c r="FL624" s="135"/>
      <c r="FM624" s="135"/>
      <c r="FN624" s="135"/>
      <c r="FO624" s="135"/>
      <c r="FP624" s="135"/>
      <c r="FQ624" s="135"/>
      <c r="FR624" s="135"/>
      <c r="FS624" s="135"/>
      <c r="FT624" s="135"/>
      <c r="FU624" s="135"/>
      <c r="FV624" s="135"/>
      <c r="FW624" s="135"/>
      <c r="FX624" s="135"/>
      <c r="FY624" s="135"/>
      <c r="FZ624" s="135"/>
      <c r="GA624" s="135"/>
      <c r="GB624" s="135"/>
      <c r="GC624" s="135"/>
      <c r="GD624" s="135"/>
      <c r="GE624" s="135"/>
      <c r="GF624" s="135"/>
      <c r="GG624" s="135"/>
      <c r="GH624" s="135"/>
      <c r="GI624" s="135"/>
      <c r="GJ624" s="135"/>
      <c r="GK624" s="135"/>
      <c r="GL624" s="135"/>
      <c r="GM624" s="135"/>
      <c r="GN624" s="135"/>
    </row>
    <row r="625" spans="1:196" ht="15.75" x14ac:dyDescent="0.25">
      <c r="B625" s="18">
        <v>1</v>
      </c>
      <c r="C625" s="3756" t="s">
        <v>624</v>
      </c>
      <c r="D625" s="27">
        <f>'1 уровень'!E3002</f>
        <v>0</v>
      </c>
      <c r="E625" s="27">
        <f>'1 уровень'!F3002</f>
        <v>0</v>
      </c>
      <c r="F625" s="27">
        <f>'1 уровень'!G3002</f>
        <v>0</v>
      </c>
      <c r="G625" s="140" t="e">
        <f>'1 уровень'!H3002</f>
        <v>#DIV/0!</v>
      </c>
      <c r="H625" s="154">
        <f>'1 уровень'!I3002</f>
        <v>0</v>
      </c>
      <c r="I625" s="154">
        <f>'1 уровень'!J3002</f>
        <v>0</v>
      </c>
      <c r="J625" s="149">
        <f>'1 уровень'!K3002</f>
        <v>0</v>
      </c>
      <c r="K625" s="149">
        <f>'1 уровень'!L3002</f>
        <v>0</v>
      </c>
      <c r="L625" s="149">
        <f>'1 уровень'!M3002</f>
        <v>0</v>
      </c>
      <c r="M625" s="149">
        <f>'1 уровень'!N3002</f>
        <v>0</v>
      </c>
      <c r="N625" s="149">
        <f>'1 уровень'!O3002</f>
        <v>0</v>
      </c>
      <c r="O625" s="149">
        <f>'1 уровень'!P3002</f>
        <v>0</v>
      </c>
      <c r="P625" s="148">
        <f>'1 уровень'!Q3002</f>
        <v>0</v>
      </c>
      <c r="Q625" s="148">
        <f>'1 уровень'!R3002</f>
        <v>0</v>
      </c>
      <c r="R625" s="148">
        <f>'1 уровень'!S3002</f>
        <v>0</v>
      </c>
      <c r="S625" s="148">
        <f>'1 уровень'!T3002</f>
        <v>0</v>
      </c>
      <c r="T625" s="148">
        <f>'1 уровень'!U3002</f>
        <v>0</v>
      </c>
      <c r="U625" s="148">
        <f>'1 уровень'!V3002</f>
        <v>0</v>
      </c>
      <c r="V625" s="148">
        <f>'1 уровень'!W3002</f>
        <v>0</v>
      </c>
      <c r="W625" s="148">
        <f>'1 уровень'!X3002</f>
        <v>0</v>
      </c>
      <c r="X625" s="530">
        <f>'1 уровень'!Y3002</f>
        <v>0</v>
      </c>
      <c r="Y625" s="148"/>
      <c r="Z625" s="148"/>
      <c r="AA625" s="27"/>
      <c r="AB625" s="148"/>
      <c r="AC625" s="319"/>
      <c r="AD625" s="319"/>
      <c r="AE625" s="855"/>
      <c r="AF625" s="135"/>
      <c r="AG625" s="135"/>
      <c r="AH625" s="403"/>
      <c r="AI625" s="135"/>
      <c r="AJ625" s="135"/>
      <c r="AK625" s="135"/>
      <c r="AL625" s="135"/>
      <c r="AM625" s="135"/>
      <c r="AN625" s="135"/>
      <c r="AO625" s="135"/>
      <c r="AP625" s="135"/>
      <c r="AQ625" s="135"/>
      <c r="AR625" s="135"/>
      <c r="AS625" s="135"/>
      <c r="AT625" s="135"/>
      <c r="AU625" s="135"/>
      <c r="AV625" s="135"/>
      <c r="AW625" s="135"/>
      <c r="AX625" s="135"/>
      <c r="AY625" s="135"/>
      <c r="AZ625" s="135"/>
      <c r="BA625" s="135"/>
      <c r="BB625" s="135"/>
      <c r="BC625" s="135"/>
      <c r="BD625" s="135"/>
      <c r="BE625" s="135"/>
      <c r="BF625" s="135"/>
      <c r="BG625" s="135"/>
      <c r="BH625" s="135"/>
      <c r="BI625" s="135"/>
      <c r="BJ625" s="135"/>
      <c r="BK625" s="135"/>
      <c r="BL625" s="135"/>
      <c r="BM625" s="135"/>
      <c r="BN625" s="135"/>
      <c r="BO625" s="135"/>
      <c r="BP625" s="135"/>
      <c r="BQ625" s="135"/>
      <c r="BR625" s="135"/>
      <c r="BS625" s="135"/>
      <c r="BT625" s="135"/>
      <c r="BU625" s="135"/>
      <c r="BV625" s="135"/>
      <c r="BW625" s="135"/>
      <c r="BX625" s="135"/>
      <c r="BY625" s="135"/>
      <c r="BZ625" s="135"/>
      <c r="CA625" s="135"/>
      <c r="CB625" s="135"/>
      <c r="CC625" s="135"/>
      <c r="CD625" s="135"/>
      <c r="CE625" s="135"/>
      <c r="CF625" s="135"/>
      <c r="CG625" s="135"/>
      <c r="CH625" s="135"/>
      <c r="CI625" s="135"/>
      <c r="CJ625" s="135"/>
      <c r="CK625" s="135"/>
      <c r="CL625" s="135"/>
      <c r="CM625" s="135"/>
      <c r="CN625" s="135"/>
      <c r="CO625" s="135"/>
      <c r="CP625" s="135"/>
      <c r="CQ625" s="135"/>
      <c r="CR625" s="135"/>
      <c r="CS625" s="135"/>
      <c r="CT625" s="135"/>
      <c r="CU625" s="135"/>
      <c r="CV625" s="135"/>
      <c r="CW625" s="135"/>
      <c r="CX625" s="135"/>
      <c r="CY625" s="135"/>
      <c r="CZ625" s="135"/>
      <c r="DA625" s="135"/>
      <c r="DB625" s="135"/>
      <c r="DC625" s="135"/>
      <c r="DD625" s="135"/>
      <c r="DE625" s="135"/>
      <c r="DF625" s="135"/>
      <c r="DG625" s="135"/>
      <c r="DH625" s="135"/>
      <c r="DI625" s="135"/>
      <c r="DJ625" s="135"/>
      <c r="DK625" s="135"/>
      <c r="DL625" s="135"/>
      <c r="DM625" s="135"/>
      <c r="DN625" s="135"/>
      <c r="DO625" s="135"/>
      <c r="DP625" s="135"/>
      <c r="DQ625" s="135"/>
      <c r="DR625" s="135"/>
      <c r="DS625" s="135"/>
      <c r="DT625" s="135"/>
      <c r="DU625" s="135"/>
      <c r="DV625" s="135"/>
      <c r="DW625" s="135"/>
      <c r="DX625" s="135"/>
      <c r="DY625" s="135"/>
      <c r="DZ625" s="135"/>
      <c r="EA625" s="135"/>
      <c r="EB625" s="135"/>
      <c r="EC625" s="135"/>
      <c r="ED625" s="135"/>
      <c r="EE625" s="135"/>
      <c r="EF625" s="135"/>
      <c r="EG625" s="135"/>
      <c r="EH625" s="135"/>
      <c r="EI625" s="135"/>
      <c r="EJ625" s="135"/>
      <c r="EK625" s="135"/>
      <c r="EL625" s="135"/>
      <c r="EM625" s="135"/>
      <c r="EN625" s="135"/>
      <c r="EO625" s="135"/>
      <c r="EP625" s="135"/>
      <c r="EQ625" s="135"/>
      <c r="ER625" s="135"/>
      <c r="ES625" s="135"/>
      <c r="ET625" s="135"/>
      <c r="EU625" s="135"/>
      <c r="EV625" s="135"/>
      <c r="EW625" s="135"/>
      <c r="EX625" s="135"/>
      <c r="EY625" s="135"/>
      <c r="EZ625" s="135"/>
      <c r="FA625" s="135"/>
      <c r="FB625" s="135"/>
      <c r="FC625" s="135"/>
      <c r="FD625" s="135"/>
      <c r="FE625" s="135"/>
      <c r="FF625" s="135"/>
      <c r="FG625" s="135"/>
      <c r="FH625" s="135"/>
      <c r="FI625" s="135"/>
      <c r="FJ625" s="135"/>
      <c r="FK625" s="135"/>
      <c r="FL625" s="135"/>
      <c r="FM625" s="135"/>
      <c r="FN625" s="135"/>
      <c r="FO625" s="135"/>
      <c r="FP625" s="135"/>
      <c r="FQ625" s="135"/>
      <c r="FR625" s="135"/>
      <c r="FS625" s="135"/>
      <c r="FT625" s="135"/>
      <c r="FU625" s="135"/>
      <c r="FV625" s="135"/>
      <c r="FW625" s="135"/>
      <c r="FX625" s="135"/>
      <c r="FY625" s="135"/>
      <c r="FZ625" s="135"/>
      <c r="GA625" s="135"/>
      <c r="GB625" s="135"/>
      <c r="GC625" s="135"/>
      <c r="GD625" s="135"/>
      <c r="GE625" s="135"/>
      <c r="GF625" s="135"/>
      <c r="GG625" s="135"/>
      <c r="GH625" s="135"/>
      <c r="GI625" s="135"/>
      <c r="GJ625" s="135"/>
      <c r="GK625" s="135"/>
      <c r="GL625" s="135"/>
      <c r="GM625" s="135"/>
      <c r="GN625" s="135"/>
    </row>
    <row r="626" spans="1:196" ht="15.75" x14ac:dyDescent="0.25">
      <c r="B626" s="18">
        <v>1</v>
      </c>
      <c r="C626" s="3756" t="s">
        <v>625</v>
      </c>
      <c r="D626" s="27">
        <f>'1 уровень'!E3003</f>
        <v>0</v>
      </c>
      <c r="E626" s="27">
        <f>'1 уровень'!F3003</f>
        <v>0</v>
      </c>
      <c r="F626" s="27">
        <f>'1 уровень'!G3003</f>
        <v>1</v>
      </c>
      <c r="G626" s="140" t="e">
        <f>'1 уровень'!H3003</f>
        <v>#DIV/0!</v>
      </c>
      <c r="H626" s="154">
        <f>'1 уровень'!I3003</f>
        <v>0</v>
      </c>
      <c r="I626" s="154">
        <f>'1 уровень'!J3003</f>
        <v>0</v>
      </c>
      <c r="J626" s="149">
        <f>'1 уровень'!K3003</f>
        <v>0</v>
      </c>
      <c r="K626" s="149">
        <f>'1 уровень'!L3003</f>
        <v>0</v>
      </c>
      <c r="L626" s="149">
        <f>'1 уровень'!M3003</f>
        <v>0</v>
      </c>
      <c r="M626" s="149">
        <f>'1 уровень'!N3003</f>
        <v>0</v>
      </c>
      <c r="N626" s="149">
        <f>'1 уровень'!O3003</f>
        <v>0</v>
      </c>
      <c r="O626" s="149">
        <f>'1 уровень'!P3003</f>
        <v>0</v>
      </c>
      <c r="P626" s="148">
        <f>'1 уровень'!Q3003</f>
        <v>0</v>
      </c>
      <c r="Q626" s="148">
        <f>'1 уровень'!R3003</f>
        <v>0</v>
      </c>
      <c r="R626" s="148">
        <f>'1 уровень'!S3003</f>
        <v>0</v>
      </c>
      <c r="S626" s="148">
        <f>'1 уровень'!T3003</f>
        <v>0</v>
      </c>
      <c r="T626" s="148">
        <f>'1 уровень'!U3003</f>
        <v>0</v>
      </c>
      <c r="U626" s="148">
        <f>'1 уровень'!V3003</f>
        <v>0</v>
      </c>
      <c r="V626" s="148">
        <f>'1 уровень'!W3003</f>
        <v>0</v>
      </c>
      <c r="W626" s="148">
        <f>'1 уровень'!X3003</f>
        <v>0</v>
      </c>
      <c r="X626" s="530">
        <f>'1 уровень'!Y3003</f>
        <v>0</v>
      </c>
      <c r="Y626" s="148"/>
      <c r="Z626" s="148"/>
      <c r="AA626" s="27"/>
      <c r="AB626" s="148"/>
      <c r="AC626" s="319"/>
      <c r="AD626" s="319"/>
      <c r="AE626" s="855"/>
      <c r="AF626" s="135"/>
      <c r="AG626" s="135"/>
      <c r="AH626" s="403"/>
      <c r="AI626" s="135"/>
      <c r="AJ626" s="135"/>
      <c r="AK626" s="135"/>
      <c r="AL626" s="135"/>
      <c r="AM626" s="135"/>
      <c r="AN626" s="135"/>
      <c r="AO626" s="135"/>
      <c r="AP626" s="135"/>
      <c r="AQ626" s="135"/>
      <c r="AR626" s="135"/>
      <c r="AS626" s="135"/>
      <c r="AT626" s="135"/>
      <c r="AU626" s="135"/>
      <c r="AV626" s="135"/>
      <c r="AW626" s="135"/>
      <c r="AX626" s="135"/>
      <c r="AY626" s="135"/>
      <c r="AZ626" s="135"/>
      <c r="BA626" s="135"/>
      <c r="BB626" s="135"/>
      <c r="BC626" s="135"/>
      <c r="BD626" s="135"/>
      <c r="BE626" s="135"/>
      <c r="BF626" s="135"/>
      <c r="BG626" s="135"/>
      <c r="BH626" s="135"/>
      <c r="BI626" s="135"/>
      <c r="BJ626" s="135"/>
      <c r="BK626" s="135"/>
      <c r="BL626" s="135"/>
      <c r="BM626" s="135"/>
      <c r="BN626" s="135"/>
      <c r="BO626" s="135"/>
      <c r="BP626" s="135"/>
      <c r="BQ626" s="135"/>
      <c r="BR626" s="135"/>
      <c r="BS626" s="135"/>
      <c r="BT626" s="135"/>
      <c r="BU626" s="135"/>
      <c r="BV626" s="135"/>
      <c r="BW626" s="135"/>
      <c r="BX626" s="135"/>
      <c r="BY626" s="135"/>
      <c r="BZ626" s="135"/>
      <c r="CA626" s="135"/>
      <c r="CB626" s="135"/>
      <c r="CC626" s="135"/>
      <c r="CD626" s="135"/>
      <c r="CE626" s="135"/>
      <c r="CF626" s="135"/>
      <c r="CG626" s="135"/>
      <c r="CH626" s="135"/>
      <c r="CI626" s="135"/>
      <c r="CJ626" s="135"/>
      <c r="CK626" s="135"/>
      <c r="CL626" s="135"/>
      <c r="CM626" s="135"/>
      <c r="CN626" s="135"/>
      <c r="CO626" s="135"/>
      <c r="CP626" s="135"/>
      <c r="CQ626" s="135"/>
      <c r="CR626" s="135"/>
      <c r="CS626" s="135"/>
      <c r="CT626" s="135"/>
      <c r="CU626" s="135"/>
      <c r="CV626" s="135"/>
      <c r="CW626" s="135"/>
      <c r="CX626" s="135"/>
      <c r="CY626" s="135"/>
      <c r="CZ626" s="135"/>
      <c r="DA626" s="135"/>
      <c r="DB626" s="135"/>
      <c r="DC626" s="135"/>
      <c r="DD626" s="135"/>
      <c r="DE626" s="135"/>
      <c r="DF626" s="135"/>
      <c r="DG626" s="135"/>
      <c r="DH626" s="135"/>
      <c r="DI626" s="135"/>
      <c r="DJ626" s="135"/>
      <c r="DK626" s="135"/>
      <c r="DL626" s="135"/>
      <c r="DM626" s="135"/>
      <c r="DN626" s="135"/>
      <c r="DO626" s="135"/>
      <c r="DP626" s="135"/>
      <c r="DQ626" s="135"/>
      <c r="DR626" s="135"/>
      <c r="DS626" s="135"/>
      <c r="DT626" s="135"/>
      <c r="DU626" s="135"/>
      <c r="DV626" s="135"/>
      <c r="DW626" s="135"/>
      <c r="DX626" s="135"/>
      <c r="DY626" s="135"/>
      <c r="DZ626" s="135"/>
      <c r="EA626" s="135"/>
      <c r="EB626" s="135"/>
      <c r="EC626" s="135"/>
      <c r="ED626" s="135"/>
      <c r="EE626" s="135"/>
      <c r="EF626" s="135"/>
      <c r="EG626" s="135"/>
      <c r="EH626" s="135"/>
      <c r="EI626" s="135"/>
      <c r="EJ626" s="135"/>
      <c r="EK626" s="135"/>
      <c r="EL626" s="135"/>
      <c r="EM626" s="135"/>
      <c r="EN626" s="135"/>
      <c r="EO626" s="135"/>
      <c r="EP626" s="135"/>
      <c r="EQ626" s="135"/>
      <c r="ER626" s="135"/>
      <c r="ES626" s="135"/>
      <c r="ET626" s="135"/>
      <c r="EU626" s="135"/>
      <c r="EV626" s="135"/>
      <c r="EW626" s="135"/>
      <c r="EX626" s="135"/>
      <c r="EY626" s="135"/>
      <c r="EZ626" s="135"/>
      <c r="FA626" s="135"/>
      <c r="FB626" s="135"/>
      <c r="FC626" s="135"/>
      <c r="FD626" s="135"/>
      <c r="FE626" s="135"/>
      <c r="FF626" s="135"/>
      <c r="FG626" s="135"/>
      <c r="FH626" s="135"/>
      <c r="FI626" s="135"/>
      <c r="FJ626" s="135"/>
      <c r="FK626" s="135"/>
      <c r="FL626" s="135"/>
      <c r="FM626" s="135"/>
      <c r="FN626" s="135"/>
      <c r="FO626" s="135"/>
      <c r="FP626" s="135"/>
      <c r="FQ626" s="135"/>
      <c r="FR626" s="135"/>
      <c r="FS626" s="135"/>
      <c r="FT626" s="135"/>
      <c r="FU626" s="135"/>
      <c r="FV626" s="135"/>
      <c r="FW626" s="135"/>
      <c r="FX626" s="135"/>
      <c r="FY626" s="135"/>
      <c r="FZ626" s="135"/>
      <c r="GA626" s="135"/>
      <c r="GB626" s="135"/>
      <c r="GC626" s="135"/>
      <c r="GD626" s="135"/>
      <c r="GE626" s="135"/>
      <c r="GF626" s="135"/>
      <c r="GG626" s="135"/>
      <c r="GH626" s="135"/>
      <c r="GI626" s="135"/>
      <c r="GJ626" s="135"/>
      <c r="GK626" s="135"/>
      <c r="GL626" s="135"/>
      <c r="GM626" s="135"/>
      <c r="GN626" s="135"/>
    </row>
    <row r="627" spans="1:196" ht="45" x14ac:dyDescent="0.25">
      <c r="B627" s="18">
        <v>1</v>
      </c>
      <c r="C627" s="678" t="s">
        <v>466</v>
      </c>
      <c r="D627" s="27">
        <f>'1 уровень'!E3004</f>
        <v>0</v>
      </c>
      <c r="E627" s="27">
        <f>'1 уровень'!F3004</f>
        <v>0</v>
      </c>
      <c r="F627" s="27">
        <f>'1 уровень'!G3004</f>
        <v>0</v>
      </c>
      <c r="G627" s="140" t="e">
        <f>'1 уровень'!H3004</f>
        <v>#DIV/0!</v>
      </c>
      <c r="H627" s="154">
        <f>'1 уровень'!I3004</f>
        <v>0</v>
      </c>
      <c r="I627" s="154">
        <f>'1 уровень'!J3004</f>
        <v>0</v>
      </c>
      <c r="J627" s="149">
        <f>'1 уровень'!K3004</f>
        <v>0</v>
      </c>
      <c r="K627" s="149">
        <f>'1 уровень'!L3004</f>
        <v>0</v>
      </c>
      <c r="L627" s="149">
        <f>'1 уровень'!M3004</f>
        <v>0</v>
      </c>
      <c r="M627" s="149">
        <f>'1 уровень'!N3004</f>
        <v>0</v>
      </c>
      <c r="N627" s="149">
        <f>'1 уровень'!O3004</f>
        <v>0</v>
      </c>
      <c r="O627" s="149">
        <f>'1 уровень'!P3004</f>
        <v>0</v>
      </c>
      <c r="P627" s="148">
        <f>'1 уровень'!Q3004</f>
        <v>0</v>
      </c>
      <c r="Q627" s="148">
        <f>'1 уровень'!R3004</f>
        <v>0</v>
      </c>
      <c r="R627" s="148">
        <f>'1 уровень'!S3004</f>
        <v>0</v>
      </c>
      <c r="S627" s="148">
        <f>'1 уровень'!T3004</f>
        <v>0</v>
      </c>
      <c r="T627" s="148">
        <f>'1 уровень'!U3004</f>
        <v>0</v>
      </c>
      <c r="U627" s="148">
        <f>'1 уровень'!V3004</f>
        <v>0</v>
      </c>
      <c r="V627" s="148">
        <f>'1 уровень'!W3004</f>
        <v>0</v>
      </c>
      <c r="W627" s="148">
        <f>'1 уровень'!X3004</f>
        <v>0</v>
      </c>
      <c r="X627" s="530">
        <f>'1 уровень'!Y3004</f>
        <v>0</v>
      </c>
      <c r="Y627" s="148" t="e">
        <f>R627/Q627*100</f>
        <v>#DIV/0!</v>
      </c>
      <c r="Z627" s="148" t="e">
        <f>X627/Q627*100</f>
        <v>#DIV/0!</v>
      </c>
      <c r="AA627" s="27">
        <f>'1 уровень'!Z3004</f>
        <v>0</v>
      </c>
      <c r="AB627" s="148">
        <f>'1 уровень'!AA3004</f>
        <v>0</v>
      </c>
      <c r="AC627" s="319">
        <f t="shared" si="118"/>
        <v>0</v>
      </c>
      <c r="AD627" s="319">
        <f t="shared" si="117"/>
        <v>0</v>
      </c>
      <c r="AE627" s="855">
        <f t="shared" ref="AE627:AE639" si="121">IF(P627&gt;0,P627*1000/D627,0)</f>
        <v>0</v>
      </c>
      <c r="AF627" s="135" t="e">
        <f t="shared" ref="AF627:AF658" si="122">R627/F627*1000</f>
        <v>#DIV/0!</v>
      </c>
      <c r="AG627" s="135"/>
      <c r="AH627" s="403"/>
      <c r="AI627" s="135">
        <f t="shared" ref="AI627:AI649" si="123">E628-D628</f>
        <v>0</v>
      </c>
      <c r="AJ627" s="135"/>
      <c r="AK627" s="135"/>
      <c r="AL627" s="135"/>
      <c r="AM627" s="135"/>
      <c r="AN627" s="135"/>
      <c r="AO627" s="135"/>
      <c r="AP627" s="135"/>
      <c r="AQ627" s="135"/>
      <c r="AR627" s="135"/>
      <c r="AS627" s="135"/>
      <c r="AT627" s="135"/>
      <c r="AU627" s="135"/>
      <c r="AV627" s="135"/>
      <c r="AW627" s="135"/>
      <c r="AX627" s="135"/>
      <c r="AY627" s="135"/>
      <c r="AZ627" s="135"/>
      <c r="BA627" s="135"/>
      <c r="BB627" s="135"/>
      <c r="BC627" s="135"/>
      <c r="BD627" s="135"/>
      <c r="BE627" s="135"/>
      <c r="BF627" s="135"/>
      <c r="BG627" s="135"/>
      <c r="BH627" s="135"/>
      <c r="BI627" s="135"/>
      <c r="BJ627" s="135"/>
      <c r="BK627" s="135"/>
      <c r="BL627" s="135"/>
      <c r="BM627" s="135"/>
      <c r="BN627" s="135"/>
      <c r="BO627" s="135"/>
      <c r="BP627" s="135"/>
      <c r="BQ627" s="135"/>
      <c r="BR627" s="135"/>
      <c r="BS627" s="135"/>
      <c r="BT627" s="135"/>
      <c r="BU627" s="135"/>
      <c r="BV627" s="135"/>
      <c r="BW627" s="135"/>
      <c r="BX627" s="135"/>
      <c r="BY627" s="135"/>
      <c r="BZ627" s="135"/>
      <c r="CA627" s="135"/>
      <c r="CB627" s="135"/>
      <c r="CC627" s="135"/>
      <c r="CD627" s="135"/>
      <c r="CE627" s="135"/>
      <c r="CF627" s="135"/>
      <c r="CG627" s="135"/>
      <c r="CH627" s="135"/>
      <c r="CI627" s="135"/>
      <c r="CJ627" s="135"/>
      <c r="CK627" s="135"/>
      <c r="CL627" s="135"/>
      <c r="CM627" s="135"/>
      <c r="CN627" s="135"/>
      <c r="CO627" s="135"/>
      <c r="CP627" s="135"/>
      <c r="CQ627" s="135"/>
      <c r="CR627" s="135"/>
      <c r="CS627" s="135"/>
      <c r="CT627" s="135"/>
      <c r="CU627" s="135"/>
      <c r="CV627" s="135"/>
      <c r="CW627" s="135"/>
      <c r="CX627" s="135"/>
      <c r="CY627" s="135"/>
      <c r="CZ627" s="135"/>
      <c r="DA627" s="135"/>
      <c r="DB627" s="135"/>
      <c r="DC627" s="135"/>
      <c r="DD627" s="135"/>
      <c r="DE627" s="135"/>
      <c r="DF627" s="135"/>
      <c r="DG627" s="135"/>
      <c r="DH627" s="135"/>
      <c r="DI627" s="135"/>
      <c r="DJ627" s="135"/>
      <c r="DK627" s="135"/>
      <c r="DL627" s="135"/>
      <c r="DM627" s="135"/>
      <c r="DN627" s="135"/>
      <c r="DO627" s="135"/>
      <c r="DP627" s="135"/>
      <c r="DQ627" s="135"/>
      <c r="DR627" s="135"/>
      <c r="DS627" s="135"/>
      <c r="DT627" s="135"/>
      <c r="DU627" s="135"/>
      <c r="DV627" s="135"/>
      <c r="DW627" s="135"/>
      <c r="DX627" s="135"/>
      <c r="DY627" s="135"/>
      <c r="DZ627" s="135"/>
      <c r="EA627" s="135"/>
      <c r="EB627" s="135"/>
      <c r="EC627" s="135"/>
      <c r="ED627" s="135"/>
      <c r="EE627" s="135"/>
      <c r="EF627" s="135"/>
      <c r="EG627" s="135"/>
      <c r="EH627" s="135"/>
      <c r="EI627" s="135"/>
      <c r="EJ627" s="135"/>
      <c r="EK627" s="135"/>
      <c r="EL627" s="135"/>
      <c r="EM627" s="135"/>
      <c r="EN627" s="135"/>
      <c r="EO627" s="135"/>
      <c r="EP627" s="135"/>
      <c r="EQ627" s="135"/>
      <c r="ER627" s="135"/>
      <c r="ES627" s="135"/>
      <c r="ET627" s="135"/>
      <c r="EU627" s="135"/>
      <c r="EV627" s="135"/>
      <c r="EW627" s="135"/>
      <c r="EX627" s="135"/>
      <c r="EY627" s="135"/>
      <c r="EZ627" s="135"/>
      <c r="FA627" s="135"/>
      <c r="FB627" s="135"/>
      <c r="FC627" s="135"/>
      <c r="FD627" s="135"/>
      <c r="FE627" s="135"/>
      <c r="FF627" s="135"/>
      <c r="FG627" s="135"/>
      <c r="FH627" s="135"/>
      <c r="FI627" s="135"/>
      <c r="FJ627" s="135"/>
      <c r="FK627" s="135"/>
      <c r="FL627" s="135"/>
      <c r="FM627" s="135"/>
      <c r="FN627" s="135"/>
      <c r="FO627" s="135"/>
      <c r="FP627" s="135"/>
      <c r="FQ627" s="135"/>
      <c r="FR627" s="135"/>
      <c r="FS627" s="135"/>
      <c r="FT627" s="135"/>
      <c r="FU627" s="135"/>
      <c r="FV627" s="135"/>
      <c r="FW627" s="135"/>
      <c r="FX627" s="135"/>
      <c r="FY627" s="135"/>
      <c r="FZ627" s="135"/>
      <c r="GA627" s="135"/>
      <c r="GB627" s="135"/>
      <c r="GC627" s="135"/>
      <c r="GD627" s="135"/>
      <c r="GE627" s="135"/>
      <c r="GF627" s="135"/>
      <c r="GG627" s="135"/>
      <c r="GH627" s="135"/>
      <c r="GI627" s="135"/>
      <c r="GJ627" s="135"/>
      <c r="GK627" s="135"/>
      <c r="GL627" s="135"/>
      <c r="GM627" s="135"/>
      <c r="GN627" s="135"/>
    </row>
    <row r="628" spans="1:196" ht="30" x14ac:dyDescent="0.25">
      <c r="B628" s="18">
        <v>1</v>
      </c>
      <c r="C628" s="4" t="s">
        <v>271</v>
      </c>
      <c r="D628" s="27">
        <f>'1 уровень'!E3005</f>
        <v>0</v>
      </c>
      <c r="E628" s="27">
        <f>'1 уровень'!F3005</f>
        <v>0</v>
      </c>
      <c r="F628" s="27">
        <f>'1 уровень'!G3005</f>
        <v>0</v>
      </c>
      <c r="G628" s="140" t="e">
        <f>'1 уровень'!H3005</f>
        <v>#DIV/0!</v>
      </c>
      <c r="H628" s="154">
        <f>'1 уровень'!I3005</f>
        <v>0</v>
      </c>
      <c r="I628" s="154">
        <f>'1 уровень'!J3005</f>
        <v>0</v>
      </c>
      <c r="J628" s="149">
        <f>'1 уровень'!K3005</f>
        <v>0</v>
      </c>
      <c r="K628" s="149">
        <f>'1 уровень'!L3005</f>
        <v>0</v>
      </c>
      <c r="L628" s="149">
        <f>'1 уровень'!M3005</f>
        <v>0</v>
      </c>
      <c r="M628" s="149">
        <f>'1 уровень'!N3005</f>
        <v>0</v>
      </c>
      <c r="N628" s="149">
        <f>'1 уровень'!O3005</f>
        <v>0</v>
      </c>
      <c r="O628" s="149">
        <f>'1 уровень'!P3005</f>
        <v>0</v>
      </c>
      <c r="P628" s="148">
        <f>'1 уровень'!Q3005</f>
        <v>0</v>
      </c>
      <c r="Q628" s="148">
        <f>'1 уровень'!R3005</f>
        <v>0</v>
      </c>
      <c r="R628" s="148">
        <f>'1 уровень'!S3005</f>
        <v>0</v>
      </c>
      <c r="S628" s="148">
        <f>'1 уровень'!T3005</f>
        <v>0</v>
      </c>
      <c r="T628" s="148">
        <f>'1 уровень'!U3005</f>
        <v>0</v>
      </c>
      <c r="U628" s="148">
        <f>'1 уровень'!V3005</f>
        <v>0</v>
      </c>
      <c r="V628" s="148">
        <f>'1 уровень'!W3005</f>
        <v>0</v>
      </c>
      <c r="W628" s="148">
        <f>'1 уровень'!X3005</f>
        <v>0</v>
      </c>
      <c r="X628" s="530">
        <f>'1 уровень'!Y3005</f>
        <v>0</v>
      </c>
      <c r="Y628" s="148" t="e">
        <f>R628/Q628*100</f>
        <v>#DIV/0!</v>
      </c>
      <c r="Z628" s="148" t="e">
        <f>X628/Q628*100</f>
        <v>#DIV/0!</v>
      </c>
      <c r="AA628" s="27">
        <f>'1 уровень'!Z3005</f>
        <v>0</v>
      </c>
      <c r="AB628" s="148">
        <f>'1 уровень'!AA3005</f>
        <v>0</v>
      </c>
      <c r="AC628" s="319">
        <f t="shared" si="118"/>
        <v>0</v>
      </c>
      <c r="AD628" s="319">
        <f t="shared" si="117"/>
        <v>0</v>
      </c>
      <c r="AE628" s="855">
        <f t="shared" si="121"/>
        <v>0</v>
      </c>
      <c r="AF628" s="135" t="e">
        <f t="shared" si="122"/>
        <v>#DIV/0!</v>
      </c>
      <c r="AG628" s="135"/>
      <c r="AH628" s="403"/>
      <c r="AI628" s="135">
        <f t="shared" si="123"/>
        <v>0</v>
      </c>
      <c r="AJ628" s="135"/>
      <c r="AK628" s="135"/>
      <c r="AL628" s="135"/>
      <c r="AM628" s="135"/>
      <c r="AN628" s="135"/>
      <c r="AO628" s="135"/>
      <c r="AP628" s="135"/>
      <c r="AQ628" s="135"/>
      <c r="AR628" s="135"/>
      <c r="AS628" s="135"/>
      <c r="AT628" s="135"/>
      <c r="AU628" s="135"/>
      <c r="AV628" s="135"/>
      <c r="AW628" s="135"/>
      <c r="AX628" s="135"/>
      <c r="AY628" s="135"/>
      <c r="AZ628" s="135"/>
      <c r="BA628" s="135"/>
      <c r="BB628" s="135"/>
      <c r="BC628" s="135"/>
      <c r="BD628" s="135"/>
      <c r="BE628" s="135"/>
      <c r="BF628" s="135"/>
      <c r="BG628" s="135"/>
      <c r="BH628" s="135"/>
      <c r="BI628" s="135"/>
      <c r="BJ628" s="135"/>
      <c r="BK628" s="135"/>
      <c r="BL628" s="135"/>
      <c r="BM628" s="135"/>
      <c r="BN628" s="135"/>
      <c r="BO628" s="135"/>
      <c r="BP628" s="135"/>
      <c r="BQ628" s="135"/>
      <c r="BR628" s="135"/>
      <c r="BS628" s="135"/>
      <c r="BT628" s="135"/>
      <c r="BU628" s="135"/>
      <c r="BV628" s="135"/>
      <c r="BW628" s="135"/>
      <c r="BX628" s="135"/>
      <c r="BY628" s="135"/>
      <c r="BZ628" s="135"/>
      <c r="CA628" s="135"/>
      <c r="CB628" s="135"/>
      <c r="CC628" s="135"/>
      <c r="CD628" s="135"/>
      <c r="CE628" s="135"/>
      <c r="CF628" s="135"/>
      <c r="CG628" s="135"/>
      <c r="CH628" s="135"/>
      <c r="CI628" s="135"/>
      <c r="CJ628" s="135"/>
      <c r="CK628" s="135"/>
      <c r="CL628" s="135"/>
      <c r="CM628" s="135"/>
      <c r="CN628" s="135"/>
      <c r="CO628" s="135"/>
      <c r="CP628" s="135"/>
      <c r="CQ628" s="135"/>
      <c r="CR628" s="135"/>
      <c r="CS628" s="135"/>
      <c r="CT628" s="135"/>
      <c r="CU628" s="135"/>
      <c r="CV628" s="135"/>
      <c r="CW628" s="135"/>
      <c r="CX628" s="135"/>
      <c r="CY628" s="135"/>
      <c r="CZ628" s="135"/>
      <c r="DA628" s="135"/>
      <c r="DB628" s="135"/>
      <c r="DC628" s="135"/>
      <c r="DD628" s="135"/>
      <c r="DE628" s="135"/>
      <c r="DF628" s="135"/>
      <c r="DG628" s="135"/>
      <c r="DH628" s="135"/>
      <c r="DI628" s="135"/>
      <c r="DJ628" s="135"/>
      <c r="DK628" s="135"/>
      <c r="DL628" s="135"/>
      <c r="DM628" s="135"/>
      <c r="DN628" s="135"/>
      <c r="DO628" s="135"/>
      <c r="DP628" s="135"/>
      <c r="DQ628" s="135"/>
      <c r="DR628" s="135"/>
      <c r="DS628" s="135"/>
      <c r="DT628" s="135"/>
      <c r="DU628" s="135"/>
      <c r="DV628" s="135"/>
      <c r="DW628" s="135"/>
      <c r="DX628" s="135"/>
      <c r="DY628" s="135"/>
      <c r="DZ628" s="135"/>
      <c r="EA628" s="135"/>
      <c r="EB628" s="135"/>
      <c r="EC628" s="135"/>
      <c r="ED628" s="135"/>
      <c r="EE628" s="135"/>
      <c r="EF628" s="135"/>
      <c r="EG628" s="135"/>
      <c r="EH628" s="135"/>
      <c r="EI628" s="135"/>
      <c r="EJ628" s="135"/>
      <c r="EK628" s="135"/>
      <c r="EL628" s="135"/>
      <c r="EM628" s="135"/>
      <c r="EN628" s="135"/>
      <c r="EO628" s="135"/>
      <c r="EP628" s="135"/>
      <c r="EQ628" s="135"/>
      <c r="ER628" s="135"/>
      <c r="ES628" s="135"/>
      <c r="ET628" s="135"/>
      <c r="EU628" s="135"/>
      <c r="EV628" s="135"/>
      <c r="EW628" s="135"/>
      <c r="EX628" s="135"/>
      <c r="EY628" s="135"/>
      <c r="EZ628" s="135"/>
      <c r="FA628" s="135"/>
      <c r="FB628" s="135"/>
      <c r="FC628" s="135"/>
      <c r="FD628" s="135"/>
      <c r="FE628" s="135"/>
      <c r="FF628" s="135"/>
      <c r="FG628" s="135"/>
      <c r="FH628" s="135"/>
      <c r="FI628" s="135"/>
      <c r="FJ628" s="135"/>
      <c r="FK628" s="135"/>
      <c r="FL628" s="135"/>
      <c r="FM628" s="135"/>
      <c r="FN628" s="135"/>
      <c r="FO628" s="135"/>
      <c r="FP628" s="135"/>
      <c r="FQ628" s="135"/>
      <c r="FR628" s="135"/>
      <c r="FS628" s="135"/>
      <c r="FT628" s="135"/>
      <c r="FU628" s="135"/>
      <c r="FV628" s="135"/>
      <c r="FW628" s="135"/>
      <c r="FX628" s="135"/>
      <c r="FY628" s="135"/>
      <c r="FZ628" s="135"/>
      <c r="GA628" s="135"/>
      <c r="GB628" s="135"/>
      <c r="GC628" s="135"/>
      <c r="GD628" s="135"/>
      <c r="GE628" s="135"/>
      <c r="GF628" s="135"/>
      <c r="GG628" s="135"/>
      <c r="GH628" s="135"/>
      <c r="GI628" s="135"/>
      <c r="GJ628" s="135"/>
      <c r="GK628" s="135"/>
      <c r="GL628" s="135"/>
      <c r="GM628" s="135"/>
      <c r="GN628" s="135"/>
    </row>
    <row r="629" spans="1:196" ht="30" x14ac:dyDescent="0.25">
      <c r="B629" s="18">
        <v>1</v>
      </c>
      <c r="C629" s="4" t="s">
        <v>467</v>
      </c>
      <c r="D629" s="27">
        <f>'1 уровень'!E3006</f>
        <v>0</v>
      </c>
      <c r="E629" s="27">
        <f>'1 уровень'!F3006</f>
        <v>0</v>
      </c>
      <c r="F629" s="27">
        <f>'1 уровень'!G3006</f>
        <v>0</v>
      </c>
      <c r="G629" s="140" t="e">
        <f>'1 уровень'!H3006</f>
        <v>#DIV/0!</v>
      </c>
      <c r="H629" s="154">
        <f>'1 уровень'!I3006</f>
        <v>0</v>
      </c>
      <c r="I629" s="154">
        <f>'1 уровень'!J3006</f>
        <v>0</v>
      </c>
      <c r="J629" s="149">
        <f>'1 уровень'!K3006</f>
        <v>0</v>
      </c>
      <c r="K629" s="149">
        <f>'1 уровень'!L3006</f>
        <v>0</v>
      </c>
      <c r="L629" s="149">
        <f>'1 уровень'!M3006</f>
        <v>0</v>
      </c>
      <c r="M629" s="149">
        <f>'1 уровень'!N3006</f>
        <v>0</v>
      </c>
      <c r="N629" s="149">
        <f>'1 уровень'!O3006</f>
        <v>0</v>
      </c>
      <c r="O629" s="149">
        <f>'1 уровень'!P3006</f>
        <v>0</v>
      </c>
      <c r="P629" s="148">
        <f>'1 уровень'!Q3006</f>
        <v>0</v>
      </c>
      <c r="Q629" s="148">
        <f>'1 уровень'!R3006</f>
        <v>0</v>
      </c>
      <c r="R629" s="148">
        <f>'1 уровень'!S3006</f>
        <v>0</v>
      </c>
      <c r="S629" s="148">
        <f>'1 уровень'!T3006</f>
        <v>0</v>
      </c>
      <c r="T629" s="148">
        <f>'1 уровень'!U3006</f>
        <v>0</v>
      </c>
      <c r="U629" s="148">
        <f>'1 уровень'!V3006</f>
        <v>0</v>
      </c>
      <c r="V629" s="148">
        <f>'1 уровень'!W3006</f>
        <v>0</v>
      </c>
      <c r="W629" s="148">
        <f>'1 уровень'!X3006</f>
        <v>0</v>
      </c>
      <c r="X629" s="530">
        <f>'1 уровень'!Y3006</f>
        <v>0</v>
      </c>
      <c r="Y629" s="148" t="e">
        <f>R629/Q629*100</f>
        <v>#DIV/0!</v>
      </c>
      <c r="Z629" s="148" t="e">
        <f>X629/Q629*100</f>
        <v>#DIV/0!</v>
      </c>
      <c r="AA629" s="27">
        <f>'1 уровень'!Z3006</f>
        <v>0</v>
      </c>
      <c r="AB629" s="148">
        <f>'1 уровень'!AA3006</f>
        <v>0</v>
      </c>
      <c r="AC629" s="319">
        <f t="shared" si="118"/>
        <v>0</v>
      </c>
      <c r="AD629" s="319">
        <f t="shared" si="117"/>
        <v>0</v>
      </c>
      <c r="AE629" s="855">
        <f t="shared" si="121"/>
        <v>0</v>
      </c>
      <c r="AF629" s="135" t="e">
        <f t="shared" si="122"/>
        <v>#DIV/0!</v>
      </c>
      <c r="AG629" s="135"/>
      <c r="AH629" s="403"/>
      <c r="AI629" s="135">
        <f t="shared" si="123"/>
        <v>0</v>
      </c>
      <c r="AJ629" s="135"/>
      <c r="AK629" s="135"/>
      <c r="AL629" s="135"/>
      <c r="AM629" s="135"/>
      <c r="AN629" s="135"/>
      <c r="AO629" s="135"/>
      <c r="AP629" s="135"/>
      <c r="AQ629" s="135"/>
      <c r="AR629" s="135"/>
      <c r="AS629" s="135"/>
      <c r="AT629" s="135"/>
      <c r="AU629" s="135"/>
      <c r="AV629" s="135"/>
      <c r="AW629" s="135"/>
      <c r="AX629" s="135"/>
      <c r="AY629" s="135"/>
      <c r="AZ629" s="135"/>
      <c r="BA629" s="135"/>
      <c r="BB629" s="135"/>
      <c r="BC629" s="135"/>
      <c r="BD629" s="135"/>
      <c r="BE629" s="135"/>
      <c r="BF629" s="135"/>
      <c r="BG629" s="135"/>
      <c r="BH629" s="135"/>
      <c r="BI629" s="135"/>
      <c r="BJ629" s="135"/>
      <c r="BK629" s="135"/>
      <c r="BL629" s="135"/>
      <c r="BM629" s="135"/>
      <c r="BN629" s="135"/>
      <c r="BO629" s="135"/>
      <c r="BP629" s="135"/>
      <c r="BQ629" s="135"/>
      <c r="BR629" s="135"/>
      <c r="BS629" s="135"/>
      <c r="BT629" s="135"/>
      <c r="BU629" s="135"/>
      <c r="BV629" s="135"/>
      <c r="BW629" s="135"/>
      <c r="BX629" s="135"/>
      <c r="BY629" s="135"/>
      <c r="BZ629" s="135"/>
      <c r="CA629" s="135"/>
      <c r="CB629" s="135"/>
      <c r="CC629" s="135"/>
      <c r="CD629" s="135"/>
      <c r="CE629" s="135"/>
      <c r="CF629" s="135"/>
      <c r="CG629" s="135"/>
      <c r="CH629" s="135"/>
      <c r="CI629" s="135"/>
      <c r="CJ629" s="135"/>
      <c r="CK629" s="135"/>
      <c r="CL629" s="135"/>
      <c r="CM629" s="135"/>
      <c r="CN629" s="135"/>
      <c r="CO629" s="135"/>
      <c r="CP629" s="135"/>
      <c r="CQ629" s="135"/>
      <c r="CR629" s="135"/>
      <c r="CS629" s="135"/>
      <c r="CT629" s="135"/>
      <c r="CU629" s="135"/>
      <c r="CV629" s="135"/>
      <c r="CW629" s="135"/>
      <c r="CX629" s="135"/>
      <c r="CY629" s="135"/>
      <c r="CZ629" s="135"/>
      <c r="DA629" s="135"/>
      <c r="DB629" s="135"/>
      <c r="DC629" s="135"/>
      <c r="DD629" s="135"/>
      <c r="DE629" s="135"/>
      <c r="DF629" s="135"/>
      <c r="DG629" s="135"/>
      <c r="DH629" s="135"/>
      <c r="DI629" s="135"/>
      <c r="DJ629" s="135"/>
      <c r="DK629" s="135"/>
      <c r="DL629" s="135"/>
      <c r="DM629" s="135"/>
      <c r="DN629" s="135"/>
      <c r="DO629" s="135"/>
      <c r="DP629" s="135"/>
      <c r="DQ629" s="135"/>
      <c r="DR629" s="135"/>
      <c r="DS629" s="135"/>
      <c r="DT629" s="135"/>
      <c r="DU629" s="135"/>
      <c r="DV629" s="135"/>
      <c r="DW629" s="135"/>
      <c r="DX629" s="135"/>
      <c r="DY629" s="135"/>
      <c r="DZ629" s="135"/>
      <c r="EA629" s="135"/>
      <c r="EB629" s="135"/>
      <c r="EC629" s="135"/>
      <c r="ED629" s="135"/>
      <c r="EE629" s="135"/>
      <c r="EF629" s="135"/>
      <c r="EG629" s="135"/>
      <c r="EH629" s="135"/>
      <c r="EI629" s="135"/>
      <c r="EJ629" s="135"/>
      <c r="EK629" s="135"/>
      <c r="EL629" s="135"/>
      <c r="EM629" s="135"/>
      <c r="EN629" s="135"/>
      <c r="EO629" s="135"/>
      <c r="EP629" s="135"/>
      <c r="EQ629" s="135"/>
      <c r="ER629" s="135"/>
      <c r="ES629" s="135"/>
      <c r="ET629" s="135"/>
      <c r="EU629" s="135"/>
      <c r="EV629" s="135"/>
      <c r="EW629" s="135"/>
      <c r="EX629" s="135"/>
      <c r="EY629" s="135"/>
      <c r="EZ629" s="135"/>
      <c r="FA629" s="135"/>
      <c r="FB629" s="135"/>
      <c r="FC629" s="135"/>
      <c r="FD629" s="135"/>
      <c r="FE629" s="135"/>
      <c r="FF629" s="135"/>
      <c r="FG629" s="135"/>
      <c r="FH629" s="135"/>
      <c r="FI629" s="135"/>
      <c r="FJ629" s="135"/>
      <c r="FK629" s="135"/>
      <c r="FL629" s="135"/>
      <c r="FM629" s="135"/>
      <c r="FN629" s="135"/>
      <c r="FO629" s="135"/>
      <c r="FP629" s="135"/>
      <c r="FQ629" s="135"/>
      <c r="FR629" s="135"/>
      <c r="FS629" s="135"/>
      <c r="FT629" s="135"/>
      <c r="FU629" s="135"/>
      <c r="FV629" s="135"/>
      <c r="FW629" s="135"/>
      <c r="FX629" s="135"/>
      <c r="FY629" s="135"/>
      <c r="FZ629" s="135"/>
      <c r="GA629" s="135"/>
      <c r="GB629" s="135"/>
      <c r="GC629" s="135"/>
      <c r="GD629" s="135"/>
      <c r="GE629" s="135"/>
      <c r="GF629" s="135"/>
      <c r="GG629" s="135"/>
      <c r="GH629" s="135"/>
      <c r="GI629" s="135"/>
      <c r="GJ629" s="135"/>
      <c r="GK629" s="135"/>
      <c r="GL629" s="135"/>
      <c r="GM629" s="135"/>
      <c r="GN629" s="135"/>
    </row>
    <row r="630" spans="1:196" ht="45" x14ac:dyDescent="0.25">
      <c r="B630" s="18">
        <v>1</v>
      </c>
      <c r="C630" s="4" t="s">
        <v>486</v>
      </c>
      <c r="D630" s="27">
        <f>'1 уровень'!E3007</f>
        <v>0</v>
      </c>
      <c r="E630" s="27">
        <f>'1 уровень'!F3007</f>
        <v>0</v>
      </c>
      <c r="F630" s="27">
        <f>'1 уровень'!G3007</f>
        <v>0</v>
      </c>
      <c r="G630" s="140" t="e">
        <f>'1 уровень'!H3007</f>
        <v>#DIV/0!</v>
      </c>
      <c r="H630" s="154">
        <f>'1 уровень'!I3007</f>
        <v>0</v>
      </c>
      <c r="I630" s="154">
        <f>'1 уровень'!J3007</f>
        <v>0</v>
      </c>
      <c r="J630" s="149">
        <f>'1 уровень'!K3007</f>
        <v>0</v>
      </c>
      <c r="K630" s="149">
        <f>'1 уровень'!L3007</f>
        <v>0</v>
      </c>
      <c r="L630" s="149">
        <f>'1 уровень'!M3007</f>
        <v>0</v>
      </c>
      <c r="M630" s="149">
        <f>'1 уровень'!N3007</f>
        <v>0</v>
      </c>
      <c r="N630" s="149">
        <f>'1 уровень'!O3007</f>
        <v>0</v>
      </c>
      <c r="O630" s="149">
        <f>'1 уровень'!P3007</f>
        <v>0</v>
      </c>
      <c r="P630" s="148">
        <f>'1 уровень'!Q3007</f>
        <v>0</v>
      </c>
      <c r="Q630" s="148">
        <f>'1 уровень'!R3007</f>
        <v>0</v>
      </c>
      <c r="R630" s="148">
        <f>'1 уровень'!S3007</f>
        <v>0</v>
      </c>
      <c r="S630" s="148">
        <f>'1 уровень'!T3007</f>
        <v>0</v>
      </c>
      <c r="T630" s="148">
        <f>'1 уровень'!U3007</f>
        <v>0</v>
      </c>
      <c r="U630" s="148">
        <f>'1 уровень'!V3007</f>
        <v>0</v>
      </c>
      <c r="V630" s="148">
        <f>'1 уровень'!W3007</f>
        <v>0</v>
      </c>
      <c r="W630" s="148">
        <f>'1 уровень'!X3007</f>
        <v>0</v>
      </c>
      <c r="X630" s="530">
        <f>'1 уровень'!Y3007</f>
        <v>0</v>
      </c>
      <c r="Y630" s="148" t="e">
        <f>R630/Q630*100</f>
        <v>#DIV/0!</v>
      </c>
      <c r="Z630" s="148" t="e">
        <f>X630/Q630*100</f>
        <v>#DIV/0!</v>
      </c>
      <c r="AA630" s="27">
        <f>'1 уровень'!Z3007</f>
        <v>0</v>
      </c>
      <c r="AB630" s="148">
        <f>'1 уровень'!AA3007</f>
        <v>0</v>
      </c>
      <c r="AC630" s="319">
        <f t="shared" si="118"/>
        <v>0</v>
      </c>
      <c r="AD630" s="319">
        <f t="shared" si="117"/>
        <v>0</v>
      </c>
      <c r="AE630" s="855">
        <f t="shared" si="121"/>
        <v>0</v>
      </c>
      <c r="AF630" s="135" t="e">
        <f t="shared" si="122"/>
        <v>#DIV/0!</v>
      </c>
      <c r="AG630" s="135"/>
      <c r="AH630" s="403"/>
      <c r="AI630" s="135">
        <f t="shared" si="123"/>
        <v>0</v>
      </c>
      <c r="AJ630" s="135"/>
      <c r="AK630" s="135"/>
      <c r="AL630" s="135"/>
      <c r="AM630" s="135"/>
      <c r="AN630" s="135"/>
      <c r="AO630" s="135"/>
      <c r="AP630" s="135"/>
      <c r="AQ630" s="135"/>
      <c r="AR630" s="135"/>
      <c r="AS630" s="135"/>
      <c r="AT630" s="135"/>
      <c r="AU630" s="135"/>
      <c r="AV630" s="135"/>
      <c r="AW630" s="135"/>
      <c r="AX630" s="135"/>
      <c r="AY630" s="135"/>
      <c r="AZ630" s="135"/>
      <c r="BA630" s="135"/>
      <c r="BB630" s="135"/>
      <c r="BC630" s="135"/>
      <c r="BD630" s="135"/>
      <c r="BE630" s="135"/>
      <c r="BF630" s="135"/>
      <c r="BG630" s="135"/>
      <c r="BH630" s="135"/>
      <c r="BI630" s="135"/>
      <c r="BJ630" s="135"/>
      <c r="BK630" s="135"/>
      <c r="BL630" s="135"/>
      <c r="BM630" s="135"/>
      <c r="BN630" s="135"/>
      <c r="BO630" s="135"/>
      <c r="BP630" s="135"/>
      <c r="BQ630" s="135"/>
      <c r="BR630" s="135"/>
      <c r="BS630" s="135"/>
      <c r="BT630" s="135"/>
      <c r="BU630" s="135"/>
      <c r="BV630" s="135"/>
      <c r="BW630" s="135"/>
      <c r="BX630" s="135"/>
      <c r="BY630" s="135"/>
      <c r="BZ630" s="135"/>
      <c r="CA630" s="135"/>
      <c r="CB630" s="135"/>
      <c r="CC630" s="135"/>
      <c r="CD630" s="135"/>
      <c r="CE630" s="135"/>
      <c r="CF630" s="135"/>
      <c r="CG630" s="135"/>
      <c r="CH630" s="135"/>
      <c r="CI630" s="135"/>
      <c r="CJ630" s="135"/>
      <c r="CK630" s="135"/>
      <c r="CL630" s="135"/>
      <c r="CM630" s="135"/>
      <c r="CN630" s="135"/>
      <c r="CO630" s="135"/>
      <c r="CP630" s="135"/>
      <c r="CQ630" s="135"/>
      <c r="CR630" s="135"/>
      <c r="CS630" s="135"/>
      <c r="CT630" s="135"/>
      <c r="CU630" s="135"/>
      <c r="CV630" s="135"/>
      <c r="CW630" s="135"/>
      <c r="CX630" s="135"/>
      <c r="CY630" s="135"/>
      <c r="CZ630" s="135"/>
      <c r="DA630" s="135"/>
      <c r="DB630" s="135"/>
      <c r="DC630" s="135"/>
      <c r="DD630" s="135"/>
      <c r="DE630" s="135"/>
      <c r="DF630" s="135"/>
      <c r="DG630" s="135"/>
      <c r="DH630" s="135"/>
      <c r="DI630" s="135"/>
      <c r="DJ630" s="135"/>
      <c r="DK630" s="135"/>
      <c r="DL630" s="135"/>
      <c r="DM630" s="135"/>
      <c r="DN630" s="135"/>
      <c r="DO630" s="135"/>
      <c r="DP630" s="135"/>
      <c r="DQ630" s="135"/>
      <c r="DR630" s="135"/>
      <c r="DS630" s="135"/>
      <c r="DT630" s="135"/>
      <c r="DU630" s="135"/>
      <c r="DV630" s="135"/>
      <c r="DW630" s="135"/>
      <c r="DX630" s="135"/>
      <c r="DY630" s="135"/>
      <c r="DZ630" s="135"/>
      <c r="EA630" s="135"/>
      <c r="EB630" s="135"/>
      <c r="EC630" s="135"/>
      <c r="ED630" s="135"/>
      <c r="EE630" s="135"/>
      <c r="EF630" s="135"/>
      <c r="EG630" s="135"/>
      <c r="EH630" s="135"/>
      <c r="EI630" s="135"/>
      <c r="EJ630" s="135"/>
      <c r="EK630" s="135"/>
      <c r="EL630" s="135"/>
      <c r="EM630" s="135"/>
      <c r="EN630" s="135"/>
      <c r="EO630" s="135"/>
      <c r="EP630" s="135"/>
      <c r="EQ630" s="135"/>
      <c r="ER630" s="135"/>
      <c r="ES630" s="135"/>
      <c r="ET630" s="135"/>
      <c r="EU630" s="135"/>
      <c r="EV630" s="135"/>
      <c r="EW630" s="135"/>
      <c r="EX630" s="135"/>
      <c r="EY630" s="135"/>
      <c r="EZ630" s="135"/>
      <c r="FA630" s="135"/>
      <c r="FB630" s="135"/>
      <c r="FC630" s="135"/>
      <c r="FD630" s="135"/>
      <c r="FE630" s="135"/>
      <c r="FF630" s="135"/>
      <c r="FG630" s="135"/>
      <c r="FH630" s="135"/>
      <c r="FI630" s="135"/>
      <c r="FJ630" s="135"/>
      <c r="FK630" s="135"/>
      <c r="FL630" s="135"/>
      <c r="FM630" s="135"/>
      <c r="FN630" s="135"/>
      <c r="FO630" s="135"/>
      <c r="FP630" s="135"/>
      <c r="FQ630" s="135"/>
      <c r="FR630" s="135"/>
      <c r="FS630" s="135"/>
      <c r="FT630" s="135"/>
      <c r="FU630" s="135"/>
      <c r="FV630" s="135"/>
      <c r="FW630" s="135"/>
      <c r="FX630" s="135"/>
      <c r="FY630" s="135"/>
      <c r="FZ630" s="135"/>
      <c r="GA630" s="135"/>
      <c r="GB630" s="135"/>
      <c r="GC630" s="135"/>
      <c r="GD630" s="135"/>
      <c r="GE630" s="135"/>
      <c r="GF630" s="135"/>
      <c r="GG630" s="135"/>
      <c r="GH630" s="135"/>
      <c r="GI630" s="135"/>
      <c r="GJ630" s="135"/>
      <c r="GK630" s="135"/>
      <c r="GL630" s="135"/>
      <c r="GM630" s="135"/>
      <c r="GN630" s="135"/>
    </row>
    <row r="631" spans="1:196" ht="30" x14ac:dyDescent="0.25">
      <c r="B631" s="18">
        <v>1</v>
      </c>
      <c r="C631" s="4" t="s">
        <v>468</v>
      </c>
      <c r="D631" s="27">
        <f>'1 уровень'!E3008</f>
        <v>0</v>
      </c>
      <c r="E631" s="27">
        <f>'1 уровень'!F3008</f>
        <v>0</v>
      </c>
      <c r="F631" s="27">
        <f>'1 уровень'!G3008</f>
        <v>0</v>
      </c>
      <c r="G631" s="140" t="e">
        <f>'1 уровень'!H3008</f>
        <v>#DIV/0!</v>
      </c>
      <c r="H631" s="154">
        <f>'1 уровень'!I3008</f>
        <v>0</v>
      </c>
      <c r="I631" s="154">
        <f>'1 уровень'!J3008</f>
        <v>0</v>
      </c>
      <c r="J631" s="149">
        <f>'1 уровень'!K3008</f>
        <v>0</v>
      </c>
      <c r="K631" s="149">
        <f>'1 уровень'!L3008</f>
        <v>0</v>
      </c>
      <c r="L631" s="149">
        <f>'1 уровень'!M3008</f>
        <v>0</v>
      </c>
      <c r="M631" s="149">
        <f>'1 уровень'!N3008</f>
        <v>0</v>
      </c>
      <c r="N631" s="149">
        <f>'1 уровень'!O3008</f>
        <v>0</v>
      </c>
      <c r="O631" s="149">
        <f>'1 уровень'!P3008</f>
        <v>0</v>
      </c>
      <c r="P631" s="148">
        <f>'1 уровень'!Q3008</f>
        <v>0</v>
      </c>
      <c r="Q631" s="148">
        <f>'1 уровень'!R3008</f>
        <v>0</v>
      </c>
      <c r="R631" s="148">
        <f>'1 уровень'!S3008</f>
        <v>0</v>
      </c>
      <c r="S631" s="148">
        <f>'1 уровень'!T3008</f>
        <v>0</v>
      </c>
      <c r="T631" s="148">
        <f>'1 уровень'!U3008</f>
        <v>0</v>
      </c>
      <c r="U631" s="148">
        <f>'1 уровень'!V3008</f>
        <v>0</v>
      </c>
      <c r="V631" s="148">
        <f>'1 уровень'!W3008</f>
        <v>0</v>
      </c>
      <c r="W631" s="148">
        <f>'1 уровень'!X3008</f>
        <v>0</v>
      </c>
      <c r="X631" s="530">
        <f>'1 уровень'!Y3008</f>
        <v>0</v>
      </c>
      <c r="Y631" s="148" t="e">
        <f>R631/Q631*100</f>
        <v>#DIV/0!</v>
      </c>
      <c r="Z631" s="148" t="e">
        <f>X631/Q631*100</f>
        <v>#DIV/0!</v>
      </c>
      <c r="AA631" s="27">
        <f>'1 уровень'!Z3008</f>
        <v>0</v>
      </c>
      <c r="AB631" s="148">
        <f>'1 уровень'!AA3008</f>
        <v>0</v>
      </c>
      <c r="AC631" s="319">
        <f t="shared" si="118"/>
        <v>0</v>
      </c>
      <c r="AD631" s="319">
        <f t="shared" si="117"/>
        <v>0</v>
      </c>
      <c r="AE631" s="855">
        <f t="shared" si="121"/>
        <v>0</v>
      </c>
      <c r="AF631" s="135" t="e">
        <f t="shared" si="122"/>
        <v>#DIV/0!</v>
      </c>
      <c r="AG631" s="135"/>
      <c r="AH631" s="403"/>
      <c r="AI631" s="135">
        <f t="shared" si="123"/>
        <v>0</v>
      </c>
      <c r="AJ631" s="135"/>
      <c r="AK631" s="135"/>
      <c r="AL631" s="135"/>
      <c r="AM631" s="135"/>
      <c r="AN631" s="135"/>
      <c r="AO631" s="135"/>
      <c r="AP631" s="135"/>
      <c r="AQ631" s="135"/>
      <c r="AR631" s="135"/>
      <c r="AS631" s="135"/>
      <c r="AT631" s="135"/>
      <c r="AU631" s="135"/>
      <c r="AV631" s="135"/>
      <c r="AW631" s="135"/>
      <c r="AX631" s="135"/>
      <c r="AY631" s="135"/>
      <c r="AZ631" s="135"/>
      <c r="BA631" s="135"/>
      <c r="BB631" s="135"/>
      <c r="BC631" s="135"/>
      <c r="BD631" s="135"/>
      <c r="BE631" s="135"/>
      <c r="BF631" s="135"/>
      <c r="BG631" s="135"/>
      <c r="BH631" s="135"/>
      <c r="BI631" s="135"/>
      <c r="BJ631" s="135"/>
      <c r="BK631" s="135"/>
      <c r="BL631" s="135"/>
      <c r="BM631" s="135"/>
      <c r="BN631" s="135"/>
      <c r="BO631" s="135"/>
      <c r="BP631" s="135"/>
      <c r="BQ631" s="135"/>
      <c r="BR631" s="135"/>
      <c r="BS631" s="135"/>
      <c r="BT631" s="135"/>
      <c r="BU631" s="135"/>
      <c r="BV631" s="135"/>
      <c r="BW631" s="135"/>
      <c r="BX631" s="135"/>
      <c r="BY631" s="135"/>
      <c r="BZ631" s="135"/>
      <c r="CA631" s="135"/>
      <c r="CB631" s="135"/>
      <c r="CC631" s="135"/>
      <c r="CD631" s="135"/>
      <c r="CE631" s="135"/>
      <c r="CF631" s="135"/>
      <c r="CG631" s="135"/>
      <c r="CH631" s="135"/>
      <c r="CI631" s="135"/>
      <c r="CJ631" s="135"/>
      <c r="CK631" s="135"/>
      <c r="CL631" s="135"/>
      <c r="CM631" s="135"/>
      <c r="CN631" s="135"/>
      <c r="CO631" s="135"/>
      <c r="CP631" s="135"/>
      <c r="CQ631" s="135"/>
      <c r="CR631" s="135"/>
      <c r="CS631" s="135"/>
      <c r="CT631" s="135"/>
      <c r="CU631" s="135"/>
      <c r="CV631" s="135"/>
      <c r="CW631" s="135"/>
      <c r="CX631" s="135"/>
      <c r="CY631" s="135"/>
      <c r="CZ631" s="135"/>
      <c r="DA631" s="135"/>
      <c r="DB631" s="135"/>
      <c r="DC631" s="135"/>
      <c r="DD631" s="135"/>
      <c r="DE631" s="135"/>
      <c r="DF631" s="135"/>
      <c r="DG631" s="135"/>
      <c r="DH631" s="135"/>
      <c r="DI631" s="135"/>
      <c r="DJ631" s="135"/>
      <c r="DK631" s="135"/>
      <c r="DL631" s="135"/>
      <c r="DM631" s="135"/>
      <c r="DN631" s="135"/>
      <c r="DO631" s="135"/>
      <c r="DP631" s="135"/>
      <c r="DQ631" s="135"/>
      <c r="DR631" s="135"/>
      <c r="DS631" s="135"/>
      <c r="DT631" s="135"/>
      <c r="DU631" s="135"/>
      <c r="DV631" s="135"/>
      <c r="DW631" s="135"/>
      <c r="DX631" s="135"/>
      <c r="DY631" s="135"/>
      <c r="DZ631" s="135"/>
      <c r="EA631" s="135"/>
      <c r="EB631" s="135"/>
      <c r="EC631" s="135"/>
      <c r="ED631" s="135"/>
      <c r="EE631" s="135"/>
      <c r="EF631" s="135"/>
      <c r="EG631" s="135"/>
      <c r="EH631" s="135"/>
      <c r="EI631" s="135"/>
      <c r="EJ631" s="135"/>
      <c r="EK631" s="135"/>
      <c r="EL631" s="135"/>
      <c r="EM631" s="135"/>
      <c r="EN631" s="135"/>
      <c r="EO631" s="135"/>
      <c r="EP631" s="135"/>
      <c r="EQ631" s="135"/>
      <c r="ER631" s="135"/>
      <c r="ES631" s="135"/>
      <c r="ET631" s="135"/>
      <c r="EU631" s="135"/>
      <c r="EV631" s="135"/>
      <c r="EW631" s="135"/>
      <c r="EX631" s="135"/>
      <c r="EY631" s="135"/>
      <c r="EZ631" s="135"/>
      <c r="FA631" s="135"/>
      <c r="FB631" s="135"/>
      <c r="FC631" s="135"/>
      <c r="FD631" s="135"/>
      <c r="FE631" s="135"/>
      <c r="FF631" s="135"/>
      <c r="FG631" s="135"/>
      <c r="FH631" s="135"/>
      <c r="FI631" s="135"/>
      <c r="FJ631" s="135"/>
      <c r="FK631" s="135"/>
      <c r="FL631" s="135"/>
      <c r="FM631" s="135"/>
      <c r="FN631" s="135"/>
      <c r="FO631" s="135"/>
      <c r="FP631" s="135"/>
      <c r="FQ631" s="135"/>
      <c r="FR631" s="135"/>
      <c r="FS631" s="135"/>
      <c r="FT631" s="135"/>
      <c r="FU631" s="135"/>
      <c r="FV631" s="135"/>
      <c r="FW631" s="135"/>
      <c r="FX631" s="135"/>
      <c r="FY631" s="135"/>
      <c r="FZ631" s="135"/>
      <c r="GA631" s="135"/>
      <c r="GB631" s="135"/>
      <c r="GC631" s="135"/>
      <c r="GD631" s="135"/>
      <c r="GE631" s="135"/>
      <c r="GF631" s="135"/>
      <c r="GG631" s="135"/>
      <c r="GH631" s="135"/>
      <c r="GI631" s="135"/>
      <c r="GJ631" s="135"/>
      <c r="GK631" s="135"/>
      <c r="GL631" s="135"/>
      <c r="GM631" s="135"/>
      <c r="GN631" s="135"/>
    </row>
    <row r="632" spans="1:196" ht="30" x14ac:dyDescent="0.25">
      <c r="B632" s="18">
        <v>1</v>
      </c>
      <c r="C632" s="4" t="s">
        <v>469</v>
      </c>
      <c r="D632" s="27">
        <f>'1 уровень'!E3009</f>
        <v>0</v>
      </c>
      <c r="E632" s="27">
        <f>'1 уровень'!F3009</f>
        <v>0</v>
      </c>
      <c r="F632" s="27">
        <f>'1 уровень'!G3009</f>
        <v>0</v>
      </c>
      <c r="G632" s="140">
        <f>'1 уровень'!H3009</f>
        <v>0</v>
      </c>
      <c r="H632" s="154">
        <f>'1 уровень'!I3009</f>
        <v>0</v>
      </c>
      <c r="I632" s="154">
        <f>'1 уровень'!J3009</f>
        <v>0</v>
      </c>
      <c r="J632" s="149">
        <f>'1 уровень'!K3009</f>
        <v>0</v>
      </c>
      <c r="K632" s="149">
        <f>'1 уровень'!L3009</f>
        <v>0</v>
      </c>
      <c r="L632" s="149">
        <f>'1 уровень'!M3009</f>
        <v>0</v>
      </c>
      <c r="M632" s="149">
        <f>'1 уровень'!N3009</f>
        <v>0</v>
      </c>
      <c r="N632" s="149">
        <f>'1 уровень'!O3009</f>
        <v>0</v>
      </c>
      <c r="O632" s="149">
        <f>'1 уровень'!P3009</f>
        <v>0</v>
      </c>
      <c r="P632" s="148">
        <f>'1 уровень'!Q3009</f>
        <v>0</v>
      </c>
      <c r="Q632" s="148">
        <f>'1 уровень'!R3009</f>
        <v>0</v>
      </c>
      <c r="R632" s="148">
        <f>'1 уровень'!S3009</f>
        <v>0</v>
      </c>
      <c r="S632" s="148">
        <f>'1 уровень'!T3009</f>
        <v>0</v>
      </c>
      <c r="T632" s="148">
        <f>'1 уровень'!U3009</f>
        <v>0</v>
      </c>
      <c r="U632" s="148">
        <f>'1 уровень'!V3009</f>
        <v>0</v>
      </c>
      <c r="V632" s="148">
        <f>'1 уровень'!W3009</f>
        <v>0</v>
      </c>
      <c r="W632" s="148">
        <f>'1 уровень'!X3009</f>
        <v>0</v>
      </c>
      <c r="X632" s="530">
        <f>'1 уровень'!Y3009</f>
        <v>0</v>
      </c>
      <c r="Y632" s="148"/>
      <c r="Z632" s="148"/>
      <c r="AA632" s="27">
        <f>'1 уровень'!Z3009</f>
        <v>0</v>
      </c>
      <c r="AB632" s="148">
        <f>'1 уровень'!AA3009</f>
        <v>0</v>
      </c>
      <c r="AC632" s="319">
        <f t="shared" si="118"/>
        <v>0</v>
      </c>
      <c r="AD632" s="319">
        <f t="shared" si="117"/>
        <v>0</v>
      </c>
      <c r="AE632" s="855">
        <f t="shared" si="121"/>
        <v>0</v>
      </c>
      <c r="AF632" s="135" t="e">
        <f t="shared" si="122"/>
        <v>#DIV/0!</v>
      </c>
      <c r="AG632" s="135"/>
      <c r="AH632" s="403"/>
      <c r="AI632" s="135">
        <f t="shared" si="123"/>
        <v>0</v>
      </c>
      <c r="AJ632" s="135"/>
      <c r="AK632" s="135"/>
      <c r="AL632" s="135"/>
      <c r="AM632" s="135"/>
      <c r="AN632" s="135"/>
      <c r="AO632" s="135"/>
      <c r="AP632" s="135"/>
      <c r="AQ632" s="135"/>
      <c r="AR632" s="135"/>
      <c r="AS632" s="135"/>
      <c r="AT632" s="135"/>
      <c r="AU632" s="135"/>
      <c r="AV632" s="135"/>
      <c r="AW632" s="135"/>
      <c r="AX632" s="135"/>
      <c r="AY632" s="135"/>
      <c r="AZ632" s="135"/>
      <c r="BA632" s="135"/>
      <c r="BB632" s="135"/>
      <c r="BC632" s="135"/>
      <c r="BD632" s="135"/>
      <c r="BE632" s="135"/>
      <c r="BF632" s="135"/>
      <c r="BG632" s="135"/>
      <c r="BH632" s="135"/>
      <c r="BI632" s="135"/>
      <c r="BJ632" s="135"/>
      <c r="BK632" s="135"/>
      <c r="BL632" s="135"/>
      <c r="BM632" s="135"/>
      <c r="BN632" s="135"/>
      <c r="BO632" s="135"/>
      <c r="BP632" s="135"/>
      <c r="BQ632" s="135"/>
      <c r="BR632" s="135"/>
      <c r="BS632" s="135"/>
      <c r="BT632" s="135"/>
      <c r="BU632" s="135"/>
      <c r="BV632" s="135"/>
      <c r="BW632" s="135"/>
      <c r="BX632" s="135"/>
      <c r="BY632" s="135"/>
      <c r="BZ632" s="135"/>
      <c r="CA632" s="135"/>
      <c r="CB632" s="135"/>
      <c r="CC632" s="135"/>
      <c r="CD632" s="135"/>
      <c r="CE632" s="135"/>
      <c r="CF632" s="135"/>
      <c r="CG632" s="135"/>
      <c r="CH632" s="135"/>
      <c r="CI632" s="135"/>
      <c r="CJ632" s="135"/>
      <c r="CK632" s="135"/>
      <c r="CL632" s="135"/>
      <c r="CM632" s="135"/>
      <c r="CN632" s="135"/>
      <c r="CO632" s="135"/>
      <c r="CP632" s="135"/>
      <c r="CQ632" s="135"/>
      <c r="CR632" s="135"/>
      <c r="CS632" s="135"/>
      <c r="CT632" s="135"/>
      <c r="CU632" s="135"/>
      <c r="CV632" s="135"/>
      <c r="CW632" s="135"/>
      <c r="CX632" s="135"/>
      <c r="CY632" s="135"/>
      <c r="CZ632" s="135"/>
      <c r="DA632" s="135"/>
      <c r="DB632" s="135"/>
      <c r="DC632" s="135"/>
      <c r="DD632" s="135"/>
      <c r="DE632" s="135"/>
      <c r="DF632" s="135"/>
      <c r="DG632" s="135"/>
      <c r="DH632" s="135"/>
      <c r="DI632" s="135"/>
      <c r="DJ632" s="135"/>
      <c r="DK632" s="135"/>
      <c r="DL632" s="135"/>
      <c r="DM632" s="135"/>
      <c r="DN632" s="135"/>
      <c r="DO632" s="135"/>
      <c r="DP632" s="135"/>
      <c r="DQ632" s="135"/>
      <c r="DR632" s="135"/>
      <c r="DS632" s="135"/>
      <c r="DT632" s="135"/>
      <c r="DU632" s="135"/>
      <c r="DV632" s="135"/>
      <c r="DW632" s="135"/>
      <c r="DX632" s="135"/>
      <c r="DY632" s="135"/>
      <c r="DZ632" s="135"/>
      <c r="EA632" s="135"/>
      <c r="EB632" s="135"/>
      <c r="EC632" s="135"/>
      <c r="ED632" s="135"/>
      <c r="EE632" s="135"/>
      <c r="EF632" s="135"/>
      <c r="EG632" s="135"/>
      <c r="EH632" s="135"/>
      <c r="EI632" s="135"/>
      <c r="EJ632" s="135"/>
      <c r="EK632" s="135"/>
      <c r="EL632" s="135"/>
      <c r="EM632" s="135"/>
      <c r="EN632" s="135"/>
      <c r="EO632" s="135"/>
      <c r="EP632" s="135"/>
      <c r="EQ632" s="135"/>
      <c r="ER632" s="135"/>
      <c r="ES632" s="135"/>
      <c r="ET632" s="135"/>
      <c r="EU632" s="135"/>
      <c r="EV632" s="135"/>
      <c r="EW632" s="135"/>
      <c r="EX632" s="135"/>
      <c r="EY632" s="135"/>
      <c r="EZ632" s="135"/>
      <c r="FA632" s="135"/>
      <c r="FB632" s="135"/>
      <c r="FC632" s="135"/>
      <c r="FD632" s="135"/>
      <c r="FE632" s="135"/>
      <c r="FF632" s="135"/>
      <c r="FG632" s="135"/>
      <c r="FH632" s="135"/>
      <c r="FI632" s="135"/>
      <c r="FJ632" s="135"/>
      <c r="FK632" s="135"/>
      <c r="FL632" s="135"/>
      <c r="FM632" s="135"/>
      <c r="FN632" s="135"/>
      <c r="FO632" s="135"/>
      <c r="FP632" s="135"/>
      <c r="FQ632" s="135"/>
      <c r="FR632" s="135"/>
      <c r="FS632" s="135"/>
      <c r="FT632" s="135"/>
      <c r="FU632" s="135"/>
      <c r="FV632" s="135"/>
      <c r="FW632" s="135"/>
      <c r="FX632" s="135"/>
      <c r="FY632" s="135"/>
      <c r="FZ632" s="135"/>
      <c r="GA632" s="135"/>
      <c r="GB632" s="135"/>
      <c r="GC632" s="135"/>
      <c r="GD632" s="135"/>
      <c r="GE632" s="135"/>
      <c r="GF632" s="135"/>
      <c r="GG632" s="135"/>
      <c r="GH632" s="135"/>
      <c r="GI632" s="135"/>
      <c r="GJ632" s="135"/>
      <c r="GK632" s="135"/>
      <c r="GL632" s="135"/>
      <c r="GM632" s="135"/>
      <c r="GN632" s="135"/>
    </row>
    <row r="633" spans="1:196" ht="45" x14ac:dyDescent="0.25">
      <c r="B633" s="18">
        <v>1</v>
      </c>
      <c r="C633" s="678" t="s">
        <v>470</v>
      </c>
      <c r="D633" s="27">
        <f>'1 уровень'!E3010</f>
        <v>0</v>
      </c>
      <c r="E633" s="27">
        <f>'1 уровень'!F3010</f>
        <v>0</v>
      </c>
      <c r="F633" s="27">
        <f>'1 уровень'!G3010</f>
        <v>0</v>
      </c>
      <c r="G633" s="140" t="e">
        <f>'1 уровень'!H3010</f>
        <v>#DIV/0!</v>
      </c>
      <c r="H633" s="154">
        <f>'1 уровень'!I3010</f>
        <v>0</v>
      </c>
      <c r="I633" s="154">
        <f>'1 уровень'!J3010</f>
        <v>0</v>
      </c>
      <c r="J633" s="149">
        <f>'1 уровень'!K3010</f>
        <v>0</v>
      </c>
      <c r="K633" s="149">
        <f>'1 уровень'!L3010</f>
        <v>0</v>
      </c>
      <c r="L633" s="149">
        <f>'1 уровень'!M3010</f>
        <v>0</v>
      </c>
      <c r="M633" s="149">
        <f>'1 уровень'!N3010</f>
        <v>0</v>
      </c>
      <c r="N633" s="149">
        <f>'1 уровень'!O3010</f>
        <v>0</v>
      </c>
      <c r="O633" s="149">
        <f>'1 уровень'!P3010</f>
        <v>0</v>
      </c>
      <c r="P633" s="148">
        <f>'1 уровень'!Q3010</f>
        <v>0</v>
      </c>
      <c r="Q633" s="148">
        <f>'1 уровень'!R3010</f>
        <v>0</v>
      </c>
      <c r="R633" s="148">
        <f>'1 уровень'!S3010</f>
        <v>0</v>
      </c>
      <c r="S633" s="148">
        <f>'1 уровень'!T3010</f>
        <v>0</v>
      </c>
      <c r="T633" s="148">
        <f>'1 уровень'!U3010</f>
        <v>0</v>
      </c>
      <c r="U633" s="148">
        <f>'1 уровень'!V3010</f>
        <v>0</v>
      </c>
      <c r="V633" s="148">
        <f>'1 уровень'!W3010</f>
        <v>0</v>
      </c>
      <c r="W633" s="148">
        <f>'1 уровень'!X3010</f>
        <v>0</v>
      </c>
      <c r="X633" s="530">
        <f>'1 уровень'!Y3010</f>
        <v>0</v>
      </c>
      <c r="Y633" s="148" t="e">
        <f>R633/Q633*100</f>
        <v>#DIV/0!</v>
      </c>
      <c r="Z633" s="148" t="e">
        <f>X633/Q633*100</f>
        <v>#DIV/0!</v>
      </c>
      <c r="AA633" s="27">
        <f>'1 уровень'!Z3010</f>
        <v>0</v>
      </c>
      <c r="AB633" s="148">
        <f>'1 уровень'!AA3010</f>
        <v>0</v>
      </c>
      <c r="AC633" s="319">
        <f t="shared" si="118"/>
        <v>0</v>
      </c>
      <c r="AD633" s="319">
        <f t="shared" si="117"/>
        <v>0</v>
      </c>
      <c r="AE633" s="855">
        <f t="shared" si="121"/>
        <v>0</v>
      </c>
      <c r="AF633" s="135" t="e">
        <f t="shared" si="122"/>
        <v>#DIV/0!</v>
      </c>
      <c r="AG633" s="135"/>
      <c r="AH633" s="403"/>
      <c r="AI633" s="135">
        <f t="shared" si="123"/>
        <v>0</v>
      </c>
      <c r="AJ633" s="135"/>
      <c r="AK633" s="135"/>
      <c r="AL633" s="135"/>
      <c r="AM633" s="135"/>
      <c r="AN633" s="135"/>
      <c r="AO633" s="135"/>
      <c r="AP633" s="135"/>
      <c r="AQ633" s="135"/>
      <c r="AR633" s="135"/>
      <c r="AS633" s="135"/>
      <c r="AT633" s="135"/>
      <c r="AU633" s="135"/>
      <c r="AV633" s="135"/>
      <c r="AW633" s="135"/>
      <c r="AX633" s="135"/>
      <c r="AY633" s="135"/>
      <c r="AZ633" s="135"/>
      <c r="BA633" s="135"/>
      <c r="BB633" s="135"/>
      <c r="BC633" s="135"/>
      <c r="BD633" s="135"/>
      <c r="BE633" s="135"/>
      <c r="BF633" s="135"/>
      <c r="BG633" s="135"/>
      <c r="BH633" s="135"/>
      <c r="BI633" s="135"/>
      <c r="BJ633" s="135"/>
      <c r="BK633" s="135"/>
      <c r="BL633" s="135"/>
      <c r="BM633" s="135"/>
      <c r="BN633" s="135"/>
      <c r="BO633" s="135"/>
      <c r="BP633" s="135"/>
      <c r="BQ633" s="135"/>
      <c r="BR633" s="135"/>
      <c r="BS633" s="135"/>
      <c r="BT633" s="135"/>
      <c r="BU633" s="135"/>
      <c r="BV633" s="135"/>
      <c r="BW633" s="135"/>
      <c r="BX633" s="135"/>
      <c r="BY633" s="135"/>
      <c r="BZ633" s="135"/>
      <c r="CA633" s="135"/>
      <c r="CB633" s="135"/>
      <c r="CC633" s="135"/>
      <c r="CD633" s="135"/>
      <c r="CE633" s="135"/>
      <c r="CF633" s="135"/>
      <c r="CG633" s="135"/>
      <c r="CH633" s="135"/>
      <c r="CI633" s="135"/>
      <c r="CJ633" s="135"/>
      <c r="CK633" s="135"/>
      <c r="CL633" s="135"/>
      <c r="CM633" s="135"/>
      <c r="CN633" s="135"/>
      <c r="CO633" s="135"/>
      <c r="CP633" s="135"/>
      <c r="CQ633" s="135"/>
      <c r="CR633" s="135"/>
      <c r="CS633" s="135"/>
      <c r="CT633" s="135"/>
      <c r="CU633" s="135"/>
      <c r="CV633" s="135"/>
      <c r="CW633" s="135"/>
      <c r="CX633" s="135"/>
      <c r="CY633" s="135"/>
      <c r="CZ633" s="135"/>
      <c r="DA633" s="135"/>
      <c r="DB633" s="135"/>
      <c r="DC633" s="135"/>
      <c r="DD633" s="135"/>
      <c r="DE633" s="135"/>
      <c r="DF633" s="135"/>
      <c r="DG633" s="135"/>
      <c r="DH633" s="135"/>
      <c r="DI633" s="135"/>
      <c r="DJ633" s="135"/>
      <c r="DK633" s="135"/>
      <c r="DL633" s="135"/>
      <c r="DM633" s="135"/>
      <c r="DN633" s="135"/>
      <c r="DO633" s="135"/>
      <c r="DP633" s="135"/>
      <c r="DQ633" s="135"/>
      <c r="DR633" s="135"/>
      <c r="DS633" s="135"/>
      <c r="DT633" s="135"/>
      <c r="DU633" s="135"/>
      <c r="DV633" s="135"/>
      <c r="DW633" s="135"/>
      <c r="DX633" s="135"/>
      <c r="DY633" s="135"/>
      <c r="DZ633" s="135"/>
      <c r="EA633" s="135"/>
      <c r="EB633" s="135"/>
      <c r="EC633" s="135"/>
      <c r="ED633" s="135"/>
      <c r="EE633" s="135"/>
      <c r="EF633" s="135"/>
      <c r="EG633" s="135"/>
      <c r="EH633" s="135"/>
      <c r="EI633" s="135"/>
      <c r="EJ633" s="135"/>
      <c r="EK633" s="135"/>
      <c r="EL633" s="135"/>
      <c r="EM633" s="135"/>
      <c r="EN633" s="135"/>
      <c r="EO633" s="135"/>
      <c r="EP633" s="135"/>
      <c r="EQ633" s="135"/>
      <c r="ER633" s="135"/>
      <c r="ES633" s="135"/>
      <c r="ET633" s="135"/>
      <c r="EU633" s="135"/>
      <c r="EV633" s="135"/>
      <c r="EW633" s="135"/>
      <c r="EX633" s="135"/>
      <c r="EY633" s="135"/>
      <c r="EZ633" s="135"/>
      <c r="FA633" s="135"/>
      <c r="FB633" s="135"/>
      <c r="FC633" s="135"/>
      <c r="FD633" s="135"/>
      <c r="FE633" s="135"/>
      <c r="FF633" s="135"/>
      <c r="FG633" s="135"/>
      <c r="FH633" s="135"/>
      <c r="FI633" s="135"/>
      <c r="FJ633" s="135"/>
      <c r="FK633" s="135"/>
      <c r="FL633" s="135"/>
      <c r="FM633" s="135"/>
      <c r="FN633" s="135"/>
      <c r="FO633" s="135"/>
      <c r="FP633" s="135"/>
      <c r="FQ633" s="135"/>
      <c r="FR633" s="135"/>
      <c r="FS633" s="135"/>
      <c r="FT633" s="135"/>
      <c r="FU633" s="135"/>
      <c r="FV633" s="135"/>
      <c r="FW633" s="135"/>
      <c r="FX633" s="135"/>
      <c r="FY633" s="135"/>
      <c r="FZ633" s="135"/>
      <c r="GA633" s="135"/>
      <c r="GB633" s="135"/>
      <c r="GC633" s="135"/>
      <c r="GD633" s="135"/>
      <c r="GE633" s="135"/>
      <c r="GF633" s="135"/>
      <c r="GG633" s="135"/>
      <c r="GH633" s="135"/>
      <c r="GI633" s="135"/>
      <c r="GJ633" s="135"/>
      <c r="GK633" s="135"/>
      <c r="GL633" s="135"/>
      <c r="GM633" s="135"/>
      <c r="GN633" s="135"/>
    </row>
    <row r="634" spans="1:196" ht="30" x14ac:dyDescent="0.25">
      <c r="B634" s="18">
        <v>1</v>
      </c>
      <c r="C634" s="4" t="s">
        <v>471</v>
      </c>
      <c r="D634" s="27">
        <f>'1 уровень'!E3011</f>
        <v>0</v>
      </c>
      <c r="E634" s="27">
        <f>'1 уровень'!F3011</f>
        <v>0</v>
      </c>
      <c r="F634" s="27">
        <f>'1 уровень'!G3011</f>
        <v>0</v>
      </c>
      <c r="G634" s="140" t="e">
        <f>'1 уровень'!H3011</f>
        <v>#DIV/0!</v>
      </c>
      <c r="H634" s="154">
        <f>'1 уровень'!I3011</f>
        <v>0</v>
      </c>
      <c r="I634" s="154">
        <f>'1 уровень'!J3011</f>
        <v>0</v>
      </c>
      <c r="J634" s="149">
        <f>'1 уровень'!K3011</f>
        <v>0</v>
      </c>
      <c r="K634" s="149">
        <f>'1 уровень'!L3011</f>
        <v>0</v>
      </c>
      <c r="L634" s="149">
        <f>'1 уровень'!M3011</f>
        <v>0</v>
      </c>
      <c r="M634" s="149">
        <f>'1 уровень'!N3011</f>
        <v>0</v>
      </c>
      <c r="N634" s="149">
        <f>'1 уровень'!O3011</f>
        <v>0</v>
      </c>
      <c r="O634" s="149">
        <f>'1 уровень'!P3011</f>
        <v>0</v>
      </c>
      <c r="P634" s="148">
        <f>'1 уровень'!Q3011</f>
        <v>0</v>
      </c>
      <c r="Q634" s="148">
        <f>'1 уровень'!R3011</f>
        <v>0</v>
      </c>
      <c r="R634" s="148">
        <f>'1 уровень'!S3011</f>
        <v>0</v>
      </c>
      <c r="S634" s="148">
        <f>'1 уровень'!T3011</f>
        <v>0</v>
      </c>
      <c r="T634" s="148">
        <f>'1 уровень'!U3011</f>
        <v>0</v>
      </c>
      <c r="U634" s="148">
        <f>'1 уровень'!V3011</f>
        <v>0</v>
      </c>
      <c r="V634" s="148">
        <f>'1 уровень'!W3011</f>
        <v>0</v>
      </c>
      <c r="W634" s="148">
        <f>'1 уровень'!X3011</f>
        <v>0</v>
      </c>
      <c r="X634" s="530">
        <f>'1 уровень'!Y3011</f>
        <v>0</v>
      </c>
      <c r="Y634" s="148" t="e">
        <f>R634/Q634*100</f>
        <v>#DIV/0!</v>
      </c>
      <c r="Z634" s="148" t="e">
        <f>X634/Q634*100</f>
        <v>#DIV/0!</v>
      </c>
      <c r="AA634" s="27">
        <f>'1 уровень'!Z3011</f>
        <v>0</v>
      </c>
      <c r="AB634" s="148">
        <f>'1 уровень'!AA3011</f>
        <v>0</v>
      </c>
      <c r="AC634" s="319">
        <f t="shared" si="118"/>
        <v>0</v>
      </c>
      <c r="AD634" s="319">
        <f t="shared" si="117"/>
        <v>0</v>
      </c>
      <c r="AE634" s="855">
        <f t="shared" si="121"/>
        <v>0</v>
      </c>
      <c r="AF634" s="135" t="e">
        <f t="shared" si="122"/>
        <v>#DIV/0!</v>
      </c>
      <c r="AG634" s="135"/>
      <c r="AH634" s="403"/>
      <c r="AI634" s="135">
        <f t="shared" si="123"/>
        <v>0</v>
      </c>
      <c r="AJ634" s="135"/>
      <c r="AK634" s="135"/>
      <c r="AL634" s="135"/>
      <c r="AM634" s="135"/>
      <c r="AN634" s="135"/>
      <c r="AO634" s="135"/>
      <c r="AP634" s="135"/>
      <c r="AQ634" s="135"/>
      <c r="AR634" s="135"/>
      <c r="AS634" s="135"/>
      <c r="AT634" s="135"/>
      <c r="AU634" s="135"/>
      <c r="AV634" s="135"/>
      <c r="AW634" s="135"/>
      <c r="AX634" s="135"/>
      <c r="AY634" s="135"/>
      <c r="AZ634" s="135"/>
      <c r="BA634" s="135"/>
      <c r="BB634" s="135"/>
      <c r="BC634" s="135"/>
      <c r="BD634" s="135"/>
      <c r="BE634" s="135"/>
      <c r="BF634" s="135"/>
      <c r="BG634" s="135"/>
      <c r="BH634" s="135"/>
      <c r="BI634" s="135"/>
      <c r="BJ634" s="135"/>
      <c r="BK634" s="135"/>
      <c r="BL634" s="135"/>
      <c r="BM634" s="135"/>
      <c r="BN634" s="135"/>
      <c r="BO634" s="135"/>
      <c r="BP634" s="135"/>
      <c r="BQ634" s="135"/>
      <c r="BR634" s="135"/>
      <c r="BS634" s="135"/>
      <c r="BT634" s="135"/>
      <c r="BU634" s="135"/>
      <c r="BV634" s="135"/>
      <c r="BW634" s="135"/>
      <c r="BX634" s="135"/>
      <c r="BY634" s="135"/>
      <c r="BZ634" s="135"/>
      <c r="CA634" s="135"/>
      <c r="CB634" s="135"/>
      <c r="CC634" s="135"/>
      <c r="CD634" s="135"/>
      <c r="CE634" s="135"/>
      <c r="CF634" s="135"/>
      <c r="CG634" s="135"/>
      <c r="CH634" s="135"/>
      <c r="CI634" s="135"/>
      <c r="CJ634" s="135"/>
      <c r="CK634" s="135"/>
      <c r="CL634" s="135"/>
      <c r="CM634" s="135"/>
      <c r="CN634" s="135"/>
      <c r="CO634" s="135"/>
      <c r="CP634" s="135"/>
      <c r="CQ634" s="135"/>
      <c r="CR634" s="135"/>
      <c r="CS634" s="135"/>
      <c r="CT634" s="135"/>
      <c r="CU634" s="135"/>
      <c r="CV634" s="135"/>
      <c r="CW634" s="135"/>
      <c r="CX634" s="135"/>
      <c r="CY634" s="135"/>
      <c r="CZ634" s="135"/>
      <c r="DA634" s="135"/>
      <c r="DB634" s="135"/>
      <c r="DC634" s="135"/>
      <c r="DD634" s="135"/>
      <c r="DE634" s="135"/>
      <c r="DF634" s="135"/>
      <c r="DG634" s="135"/>
      <c r="DH634" s="135"/>
      <c r="DI634" s="135"/>
      <c r="DJ634" s="135"/>
      <c r="DK634" s="135"/>
      <c r="DL634" s="135"/>
      <c r="DM634" s="135"/>
      <c r="DN634" s="135"/>
      <c r="DO634" s="135"/>
      <c r="DP634" s="135"/>
      <c r="DQ634" s="135"/>
      <c r="DR634" s="135"/>
      <c r="DS634" s="135"/>
      <c r="DT634" s="135"/>
      <c r="DU634" s="135"/>
      <c r="DV634" s="135"/>
      <c r="DW634" s="135"/>
      <c r="DX634" s="135"/>
      <c r="DY634" s="135"/>
      <c r="DZ634" s="135"/>
      <c r="EA634" s="135"/>
      <c r="EB634" s="135"/>
      <c r="EC634" s="135"/>
      <c r="ED634" s="135"/>
      <c r="EE634" s="135"/>
      <c r="EF634" s="135"/>
      <c r="EG634" s="135"/>
      <c r="EH634" s="135"/>
      <c r="EI634" s="135"/>
      <c r="EJ634" s="135"/>
      <c r="EK634" s="135"/>
      <c r="EL634" s="135"/>
      <c r="EM634" s="135"/>
      <c r="EN634" s="135"/>
      <c r="EO634" s="135"/>
      <c r="EP634" s="135"/>
      <c r="EQ634" s="135"/>
      <c r="ER634" s="135"/>
      <c r="ES634" s="135"/>
      <c r="ET634" s="135"/>
      <c r="EU634" s="135"/>
      <c r="EV634" s="135"/>
      <c r="EW634" s="135"/>
      <c r="EX634" s="135"/>
      <c r="EY634" s="135"/>
      <c r="EZ634" s="135"/>
      <c r="FA634" s="135"/>
      <c r="FB634" s="135"/>
      <c r="FC634" s="135"/>
      <c r="FD634" s="135"/>
      <c r="FE634" s="135"/>
      <c r="FF634" s="135"/>
      <c r="FG634" s="135"/>
      <c r="FH634" s="135"/>
      <c r="FI634" s="135"/>
      <c r="FJ634" s="135"/>
      <c r="FK634" s="135"/>
      <c r="FL634" s="135"/>
      <c r="FM634" s="135"/>
      <c r="FN634" s="135"/>
      <c r="FO634" s="135"/>
      <c r="FP634" s="135"/>
      <c r="FQ634" s="135"/>
      <c r="FR634" s="135"/>
      <c r="FS634" s="135"/>
      <c r="FT634" s="135"/>
      <c r="FU634" s="135"/>
      <c r="FV634" s="135"/>
      <c r="FW634" s="135"/>
      <c r="FX634" s="135"/>
      <c r="FY634" s="135"/>
      <c r="FZ634" s="135"/>
      <c r="GA634" s="135"/>
      <c r="GB634" s="135"/>
      <c r="GC634" s="135"/>
      <c r="GD634" s="135"/>
      <c r="GE634" s="135"/>
      <c r="GF634" s="135"/>
      <c r="GG634" s="135"/>
      <c r="GH634" s="135"/>
      <c r="GI634" s="135"/>
      <c r="GJ634" s="135"/>
      <c r="GK634" s="135"/>
      <c r="GL634" s="135"/>
      <c r="GM634" s="135"/>
      <c r="GN634" s="135"/>
    </row>
    <row r="635" spans="1:196" ht="45" x14ac:dyDescent="0.25">
      <c r="A635" s="18">
        <v>1</v>
      </c>
      <c r="B635" s="18">
        <v>1</v>
      </c>
      <c r="C635" s="4" t="s">
        <v>492</v>
      </c>
      <c r="D635" s="27">
        <f>'1 уровень'!E3012</f>
        <v>0</v>
      </c>
      <c r="E635" s="27">
        <f>'1 уровень'!F3012</f>
        <v>0</v>
      </c>
      <c r="F635" s="27">
        <f>'1 уровень'!G3012</f>
        <v>0</v>
      </c>
      <c r="G635" s="140" t="e">
        <f>'1 уровень'!H3012</f>
        <v>#DIV/0!</v>
      </c>
      <c r="H635" s="154">
        <f>'1 уровень'!I3012</f>
        <v>0</v>
      </c>
      <c r="I635" s="154">
        <f>'1 уровень'!J3012</f>
        <v>0</v>
      </c>
      <c r="J635" s="149">
        <f>'1 уровень'!K3012</f>
        <v>0</v>
      </c>
      <c r="K635" s="149">
        <f>'1 уровень'!L3012</f>
        <v>0</v>
      </c>
      <c r="L635" s="149">
        <f>'1 уровень'!M3012</f>
        <v>0</v>
      </c>
      <c r="M635" s="149">
        <f>'1 уровень'!N3012</f>
        <v>0</v>
      </c>
      <c r="N635" s="149">
        <f>'1 уровень'!O3012</f>
        <v>0</v>
      </c>
      <c r="O635" s="149">
        <f>'1 уровень'!P3012</f>
        <v>0</v>
      </c>
      <c r="P635" s="148">
        <f>'1 уровень'!Q3012</f>
        <v>0</v>
      </c>
      <c r="Q635" s="148">
        <f>'1 уровень'!R3012</f>
        <v>0</v>
      </c>
      <c r="R635" s="148">
        <f>'1 уровень'!S3012</f>
        <v>0</v>
      </c>
      <c r="S635" s="148">
        <f>'1 уровень'!T3012</f>
        <v>0</v>
      </c>
      <c r="T635" s="148">
        <f>'1 уровень'!U3012</f>
        <v>0</v>
      </c>
      <c r="U635" s="148">
        <f>'1 уровень'!V3012</f>
        <v>0</v>
      </c>
      <c r="V635" s="148">
        <f>'1 уровень'!W3012</f>
        <v>0</v>
      </c>
      <c r="W635" s="148">
        <f>'1 уровень'!X3012</f>
        <v>0</v>
      </c>
      <c r="X635" s="530">
        <f>'1 уровень'!Y3012</f>
        <v>0</v>
      </c>
      <c r="Y635" s="148"/>
      <c r="Z635" s="148"/>
      <c r="AA635" s="27">
        <f>'1 уровень'!Z3012</f>
        <v>0</v>
      </c>
      <c r="AB635" s="148">
        <f>'1 уровень'!AA3012</f>
        <v>0</v>
      </c>
      <c r="AC635" s="319">
        <f t="shared" si="118"/>
        <v>0</v>
      </c>
      <c r="AD635" s="319">
        <f t="shared" si="117"/>
        <v>0</v>
      </c>
      <c r="AE635" s="855">
        <f t="shared" si="121"/>
        <v>0</v>
      </c>
      <c r="AF635" s="18" t="e">
        <f t="shared" si="122"/>
        <v>#DIV/0!</v>
      </c>
      <c r="AH635" s="1147"/>
      <c r="AI635" s="18">
        <f t="shared" si="123"/>
        <v>0</v>
      </c>
    </row>
    <row r="636" spans="1:196" ht="30" x14ac:dyDescent="0.25">
      <c r="A636" s="18">
        <v>1</v>
      </c>
      <c r="B636" s="18">
        <v>1</v>
      </c>
      <c r="C636" s="4" t="s">
        <v>272</v>
      </c>
      <c r="D636" s="27">
        <f>'1 уровень'!E3013</f>
        <v>0</v>
      </c>
      <c r="E636" s="27">
        <f>'1 уровень'!F3013</f>
        <v>0</v>
      </c>
      <c r="F636" s="27">
        <f>'1 уровень'!G3013</f>
        <v>0</v>
      </c>
      <c r="G636" s="140" t="e">
        <f>'1 уровень'!H3013</f>
        <v>#DIV/0!</v>
      </c>
      <c r="H636" s="154">
        <f>'1 уровень'!I3013</f>
        <v>0</v>
      </c>
      <c r="I636" s="154">
        <f>'1 уровень'!J3013</f>
        <v>0</v>
      </c>
      <c r="J636" s="149">
        <f>'1 уровень'!K3013</f>
        <v>0</v>
      </c>
      <c r="K636" s="149">
        <f>'1 уровень'!L3013</f>
        <v>0</v>
      </c>
      <c r="L636" s="149">
        <f>'1 уровень'!M3013</f>
        <v>0</v>
      </c>
      <c r="M636" s="149">
        <f>'1 уровень'!N3013</f>
        <v>0</v>
      </c>
      <c r="N636" s="149">
        <f>'1 уровень'!O3013</f>
        <v>0</v>
      </c>
      <c r="O636" s="149">
        <f>'1 уровень'!P3013</f>
        <v>0</v>
      </c>
      <c r="P636" s="148">
        <f>'1 уровень'!Q3013</f>
        <v>0</v>
      </c>
      <c r="Q636" s="148">
        <f>'1 уровень'!R3013</f>
        <v>0</v>
      </c>
      <c r="R636" s="148">
        <f>'1 уровень'!S3013</f>
        <v>0</v>
      </c>
      <c r="S636" s="148">
        <f>'1 уровень'!T3013</f>
        <v>0</v>
      </c>
      <c r="T636" s="148">
        <f>'1 уровень'!U3013</f>
        <v>0</v>
      </c>
      <c r="U636" s="148">
        <f>'1 уровень'!V3013</f>
        <v>0</v>
      </c>
      <c r="V636" s="148">
        <f>'1 уровень'!W3013</f>
        <v>0</v>
      </c>
      <c r="W636" s="148">
        <f>'1 уровень'!X3013</f>
        <v>0</v>
      </c>
      <c r="X636" s="530">
        <f>'1 уровень'!Y3013</f>
        <v>0</v>
      </c>
      <c r="Y636" s="148" t="e">
        <f t="shared" ref="Y636:Y641" si="124">R636/Q636*100</f>
        <v>#DIV/0!</v>
      </c>
      <c r="Z636" s="148" t="e">
        <f t="shared" ref="Z636:Z641" si="125">X636/Q636*100</f>
        <v>#DIV/0!</v>
      </c>
      <c r="AA636" s="27">
        <f>'1 уровень'!Z3013</f>
        <v>0</v>
      </c>
      <c r="AB636" s="148">
        <f>'1 уровень'!AA3013</f>
        <v>0</v>
      </c>
      <c r="AC636" s="319">
        <f t="shared" si="118"/>
        <v>0</v>
      </c>
      <c r="AD636" s="319">
        <f t="shared" si="117"/>
        <v>0</v>
      </c>
      <c r="AE636" s="855">
        <f t="shared" si="121"/>
        <v>0</v>
      </c>
      <c r="AF636" s="18" t="e">
        <f t="shared" si="122"/>
        <v>#DIV/0!</v>
      </c>
      <c r="AH636" s="1147"/>
      <c r="AI636" s="18">
        <f t="shared" si="123"/>
        <v>0</v>
      </c>
    </row>
    <row r="637" spans="1:196" ht="30" x14ac:dyDescent="0.25">
      <c r="A637" s="18">
        <v>1</v>
      </c>
      <c r="B637" s="18">
        <v>1</v>
      </c>
      <c r="C637" s="4" t="s">
        <v>472</v>
      </c>
      <c r="D637" s="27">
        <f>'1 уровень'!E3014</f>
        <v>0</v>
      </c>
      <c r="E637" s="27">
        <f>'1 уровень'!F3014</f>
        <v>0</v>
      </c>
      <c r="F637" s="27">
        <f>'1 уровень'!G3014</f>
        <v>0</v>
      </c>
      <c r="G637" s="140" t="e">
        <f>'1 уровень'!H3014</f>
        <v>#DIV/0!</v>
      </c>
      <c r="H637" s="154">
        <f>'1 уровень'!I3014</f>
        <v>0</v>
      </c>
      <c r="I637" s="154">
        <f>'1 уровень'!J3014</f>
        <v>0</v>
      </c>
      <c r="J637" s="149">
        <f>'1 уровень'!K3014</f>
        <v>0</v>
      </c>
      <c r="K637" s="149">
        <f>'1 уровень'!L3014</f>
        <v>0</v>
      </c>
      <c r="L637" s="149">
        <f>'1 уровень'!M3014</f>
        <v>0</v>
      </c>
      <c r="M637" s="149">
        <f>'1 уровень'!N3014</f>
        <v>0</v>
      </c>
      <c r="N637" s="149">
        <f>'1 уровень'!O3014</f>
        <v>0</v>
      </c>
      <c r="O637" s="149">
        <f>'1 уровень'!P3014</f>
        <v>0</v>
      </c>
      <c r="P637" s="148">
        <f>'1 уровень'!Q3014</f>
        <v>0</v>
      </c>
      <c r="Q637" s="148">
        <f>'1 уровень'!R3014</f>
        <v>0</v>
      </c>
      <c r="R637" s="148">
        <f>'1 уровень'!S3014</f>
        <v>0</v>
      </c>
      <c r="S637" s="148">
        <f>'1 уровень'!T3014</f>
        <v>0</v>
      </c>
      <c r="T637" s="148">
        <f>'1 уровень'!U3014</f>
        <v>0</v>
      </c>
      <c r="U637" s="148">
        <f>'1 уровень'!V3014</f>
        <v>0</v>
      </c>
      <c r="V637" s="148">
        <f>'1 уровень'!W3014</f>
        <v>0</v>
      </c>
      <c r="W637" s="148">
        <f>'1 уровень'!X3014</f>
        <v>0</v>
      </c>
      <c r="X637" s="530">
        <f>'1 уровень'!Y3014</f>
        <v>0</v>
      </c>
      <c r="Y637" s="148" t="e">
        <f t="shared" si="124"/>
        <v>#DIV/0!</v>
      </c>
      <c r="Z637" s="148" t="e">
        <f t="shared" si="125"/>
        <v>#DIV/0!</v>
      </c>
      <c r="AA637" s="27">
        <f>'1 уровень'!Z3014</f>
        <v>0</v>
      </c>
      <c r="AB637" s="148">
        <f>'1 уровень'!AA3014</f>
        <v>0</v>
      </c>
      <c r="AC637" s="319">
        <f t="shared" si="118"/>
        <v>0</v>
      </c>
      <c r="AD637" s="319">
        <f t="shared" si="117"/>
        <v>0</v>
      </c>
      <c r="AE637" s="855">
        <f t="shared" si="121"/>
        <v>0</v>
      </c>
      <c r="AF637" s="18" t="e">
        <f t="shared" si="122"/>
        <v>#DIV/0!</v>
      </c>
      <c r="AH637" s="1147"/>
      <c r="AI637" s="18">
        <f t="shared" si="123"/>
        <v>0</v>
      </c>
    </row>
    <row r="638" spans="1:196" ht="60" x14ac:dyDescent="0.25">
      <c r="B638" s="18">
        <v>1</v>
      </c>
      <c r="C638" s="4" t="s">
        <v>490</v>
      </c>
      <c r="D638" s="27">
        <f>'1 уровень'!E3015</f>
        <v>0</v>
      </c>
      <c r="E638" s="27">
        <f>'1 уровень'!F3015</f>
        <v>0</v>
      </c>
      <c r="F638" s="27">
        <f>'1 уровень'!G3015</f>
        <v>0</v>
      </c>
      <c r="G638" s="140">
        <f>'1 уровень'!H3015</f>
        <v>0</v>
      </c>
      <c r="H638" s="154">
        <f>'1 уровень'!I3015</f>
        <v>0</v>
      </c>
      <c r="I638" s="154">
        <f>'1 уровень'!J3015</f>
        <v>0</v>
      </c>
      <c r="J638" s="149">
        <f>'1 уровень'!K3015</f>
        <v>0</v>
      </c>
      <c r="K638" s="149">
        <f>'1 уровень'!L3015</f>
        <v>0</v>
      </c>
      <c r="L638" s="149">
        <f>'1 уровень'!M3015</f>
        <v>0</v>
      </c>
      <c r="M638" s="149">
        <f>'1 уровень'!N3015</f>
        <v>0</v>
      </c>
      <c r="N638" s="149">
        <f>'1 уровень'!O3015</f>
        <v>0</v>
      </c>
      <c r="O638" s="149">
        <f>'1 уровень'!P3015</f>
        <v>0</v>
      </c>
      <c r="P638" s="148">
        <f>'1 уровень'!Q3015</f>
        <v>0</v>
      </c>
      <c r="Q638" s="148">
        <f>'1 уровень'!R3015</f>
        <v>0</v>
      </c>
      <c r="R638" s="148">
        <f>'1 уровень'!S3015</f>
        <v>0</v>
      </c>
      <c r="S638" s="148">
        <f>'1 уровень'!T3015</f>
        <v>0</v>
      </c>
      <c r="T638" s="148">
        <f>'1 уровень'!U3015</f>
        <v>0</v>
      </c>
      <c r="U638" s="148">
        <f>'1 уровень'!V3015</f>
        <v>0</v>
      </c>
      <c r="V638" s="148">
        <f>'1 уровень'!W3015</f>
        <v>0</v>
      </c>
      <c r="W638" s="148">
        <f>'1 уровень'!X3015</f>
        <v>0</v>
      </c>
      <c r="X638" s="530">
        <f>'1 уровень'!Y3015</f>
        <v>0</v>
      </c>
      <c r="Y638" s="148" t="e">
        <f t="shared" si="124"/>
        <v>#DIV/0!</v>
      </c>
      <c r="Z638" s="148" t="e">
        <f t="shared" si="125"/>
        <v>#DIV/0!</v>
      </c>
      <c r="AA638" s="27">
        <f>'1 уровень'!Z3015</f>
        <v>0</v>
      </c>
      <c r="AB638" s="148">
        <f>'1 уровень'!AA3015</f>
        <v>0</v>
      </c>
      <c r="AC638" s="319">
        <f t="shared" si="118"/>
        <v>0</v>
      </c>
      <c r="AD638" s="319">
        <f t="shared" si="117"/>
        <v>0</v>
      </c>
      <c r="AE638" s="855">
        <f t="shared" si="121"/>
        <v>0</v>
      </c>
      <c r="AF638" s="18" t="e">
        <f t="shared" si="122"/>
        <v>#DIV/0!</v>
      </c>
      <c r="AH638" s="1147"/>
      <c r="AI638" s="18">
        <f t="shared" si="123"/>
        <v>0</v>
      </c>
    </row>
    <row r="639" spans="1:196" ht="57.75" x14ac:dyDescent="0.25">
      <c r="A639" s="18">
        <v>1</v>
      </c>
      <c r="B639" s="18">
        <v>1</v>
      </c>
      <c r="C639" s="666" t="s">
        <v>473</v>
      </c>
      <c r="D639" s="27">
        <f>'1 уровень'!E3016</f>
        <v>0</v>
      </c>
      <c r="E639" s="27">
        <f>'1 уровень'!F3016</f>
        <v>0</v>
      </c>
      <c r="F639" s="27">
        <f>'1 уровень'!G3016</f>
        <v>0</v>
      </c>
      <c r="G639" s="140" t="e">
        <f>'1 уровень'!H3016</f>
        <v>#DIV/0!</v>
      </c>
      <c r="H639" s="154">
        <f>'1 уровень'!I3016</f>
        <v>0</v>
      </c>
      <c r="I639" s="154">
        <f>'1 уровень'!J3016</f>
        <v>0</v>
      </c>
      <c r="J639" s="149">
        <f>'1 уровень'!K3016</f>
        <v>0</v>
      </c>
      <c r="K639" s="149">
        <f>'1 уровень'!L3016</f>
        <v>0</v>
      </c>
      <c r="L639" s="149">
        <f>'1 уровень'!M3016</f>
        <v>0</v>
      </c>
      <c r="M639" s="149">
        <f>'1 уровень'!N3016</f>
        <v>0</v>
      </c>
      <c r="N639" s="149">
        <f>'1 уровень'!O3016</f>
        <v>0</v>
      </c>
      <c r="O639" s="149">
        <f>'1 уровень'!P3016</f>
        <v>0</v>
      </c>
      <c r="P639" s="148">
        <f>'1 уровень'!Q3016</f>
        <v>0</v>
      </c>
      <c r="Q639" s="148">
        <f>'1 уровень'!R3016</f>
        <v>0</v>
      </c>
      <c r="R639" s="148">
        <f>'1 уровень'!S3016</f>
        <v>0</v>
      </c>
      <c r="S639" s="148">
        <f>'1 уровень'!T3016</f>
        <v>0</v>
      </c>
      <c r="T639" s="148">
        <f>'1 уровень'!U3016</f>
        <v>0</v>
      </c>
      <c r="U639" s="148">
        <f>'1 уровень'!V3016</f>
        <v>0</v>
      </c>
      <c r="V639" s="148">
        <f>'1 уровень'!W3016</f>
        <v>0</v>
      </c>
      <c r="W639" s="148">
        <f>'1 уровень'!X3016</f>
        <v>0</v>
      </c>
      <c r="X639" s="530">
        <f>'1 уровень'!Y3016</f>
        <v>0</v>
      </c>
      <c r="Y639" s="148" t="e">
        <f t="shared" si="124"/>
        <v>#DIV/0!</v>
      </c>
      <c r="Z639" s="148" t="e">
        <f t="shared" si="125"/>
        <v>#DIV/0!</v>
      </c>
      <c r="AA639" s="27">
        <f>'1 уровень'!Z3016</f>
        <v>0</v>
      </c>
      <c r="AB639" s="148">
        <f>'1 уровень'!AA3016</f>
        <v>0</v>
      </c>
      <c r="AC639" s="319">
        <f t="shared" si="118"/>
        <v>0</v>
      </c>
      <c r="AD639" s="319">
        <f t="shared" si="117"/>
        <v>0</v>
      </c>
      <c r="AE639" s="855">
        <f t="shared" si="121"/>
        <v>0</v>
      </c>
      <c r="AF639" s="18" t="e">
        <f t="shared" si="122"/>
        <v>#DIV/0!</v>
      </c>
      <c r="AH639" s="1147"/>
      <c r="AI639" s="18">
        <f t="shared" si="123"/>
        <v>0</v>
      </c>
    </row>
    <row r="640" spans="1:196" ht="45" x14ac:dyDescent="0.25">
      <c r="A640" s="18">
        <v>1</v>
      </c>
      <c r="B640" s="18">
        <v>1</v>
      </c>
      <c r="C640" s="4" t="s">
        <v>474</v>
      </c>
      <c r="D640" s="27">
        <f>'1 уровень'!E3017</f>
        <v>0</v>
      </c>
      <c r="E640" s="27">
        <f>'1 уровень'!F3017</f>
        <v>0</v>
      </c>
      <c r="F640" s="27">
        <f>'1 уровень'!G3017</f>
        <v>0</v>
      </c>
      <c r="G640" s="140" t="e">
        <f>'1 уровень'!H3017</f>
        <v>#DIV/0!</v>
      </c>
      <c r="H640" s="154">
        <f>'1 уровень'!I3017</f>
        <v>0</v>
      </c>
      <c r="I640" s="154">
        <f>'1 уровень'!J3017</f>
        <v>0</v>
      </c>
      <c r="J640" s="149">
        <f>'1 уровень'!K3017</f>
        <v>0</v>
      </c>
      <c r="K640" s="149">
        <f>'1 уровень'!L3017</f>
        <v>0</v>
      </c>
      <c r="L640" s="149">
        <f>'1 уровень'!M3017</f>
        <v>0</v>
      </c>
      <c r="M640" s="149">
        <f>'1 уровень'!N3017</f>
        <v>0</v>
      </c>
      <c r="N640" s="149">
        <f>'1 уровень'!O3017</f>
        <v>0</v>
      </c>
      <c r="O640" s="149">
        <f>'1 уровень'!P3017</f>
        <v>0</v>
      </c>
      <c r="P640" s="148">
        <f>'1 уровень'!Q3017</f>
        <v>0</v>
      </c>
      <c r="Q640" s="148">
        <f>'1 уровень'!R3017</f>
        <v>0</v>
      </c>
      <c r="R640" s="148">
        <f>'1 уровень'!S3017</f>
        <v>0</v>
      </c>
      <c r="S640" s="148">
        <f>'1 уровень'!T3017</f>
        <v>0</v>
      </c>
      <c r="T640" s="148">
        <f>'1 уровень'!U3017</f>
        <v>0</v>
      </c>
      <c r="U640" s="148">
        <f>'1 уровень'!V3017</f>
        <v>0</v>
      </c>
      <c r="V640" s="148">
        <f>'1 уровень'!W3017</f>
        <v>0</v>
      </c>
      <c r="W640" s="148">
        <f>'1 уровень'!X3017</f>
        <v>0</v>
      </c>
      <c r="X640" s="530">
        <f>'1 уровень'!Y3017</f>
        <v>0</v>
      </c>
      <c r="Y640" s="148" t="e">
        <f t="shared" si="124"/>
        <v>#DIV/0!</v>
      </c>
      <c r="Z640" s="148" t="e">
        <f t="shared" si="125"/>
        <v>#DIV/0!</v>
      </c>
      <c r="AA640" s="27">
        <f>'1 уровень'!Z3017</f>
        <v>0</v>
      </c>
      <c r="AB640" s="148">
        <f>'1 уровень'!AA3017</f>
        <v>0</v>
      </c>
      <c r="AC640" s="319">
        <f t="shared" si="118"/>
        <v>0</v>
      </c>
      <c r="AD640" s="319">
        <f t="shared" si="117"/>
        <v>0</v>
      </c>
      <c r="AE640" s="855"/>
      <c r="AF640" s="18" t="e">
        <f t="shared" si="122"/>
        <v>#DIV/0!</v>
      </c>
      <c r="AH640" s="1147"/>
      <c r="AI640" s="18">
        <f t="shared" si="123"/>
        <v>0</v>
      </c>
    </row>
    <row r="641" spans="1:35" x14ac:dyDescent="0.25">
      <c r="A641" s="18">
        <v>1</v>
      </c>
      <c r="B641" s="18">
        <v>1</v>
      </c>
      <c r="C641" s="666" t="s">
        <v>310</v>
      </c>
      <c r="D641" s="20">
        <f>'1 уровень'!E3018</f>
        <v>0</v>
      </c>
      <c r="E641" s="20">
        <f>'1 уровень'!F3018</f>
        <v>0</v>
      </c>
      <c r="F641" s="20">
        <f>'1 уровень'!G3018</f>
        <v>0</v>
      </c>
      <c r="G641" s="138" t="e">
        <f>'1 уровень'!H3018</f>
        <v>#DIV/0!</v>
      </c>
      <c r="H641" s="154">
        <f>'1 уровень'!I3018</f>
        <v>0</v>
      </c>
      <c r="I641" s="154">
        <f>'1 уровень'!J3018</f>
        <v>0</v>
      </c>
      <c r="J641" s="149">
        <f>'1 уровень'!K3018</f>
        <v>0</v>
      </c>
      <c r="K641" s="149">
        <f>'1 уровень'!L3018</f>
        <v>0</v>
      </c>
      <c r="L641" s="149">
        <f>'1 уровень'!M3018</f>
        <v>0</v>
      </c>
      <c r="M641" s="149">
        <f>'1 уровень'!N3018</f>
        <v>0</v>
      </c>
      <c r="N641" s="149">
        <f>'1 уровень'!O3018</f>
        <v>0</v>
      </c>
      <c r="O641" s="149">
        <f>'1 уровень'!P3018</f>
        <v>0</v>
      </c>
      <c r="P641" s="148">
        <f>'1 уровень'!Q3018</f>
        <v>0</v>
      </c>
      <c r="Q641" s="148">
        <f>'1 уровень'!R3018</f>
        <v>0</v>
      </c>
      <c r="R641" s="148">
        <f>'1 уровень'!S3018</f>
        <v>0</v>
      </c>
      <c r="S641" s="148">
        <f>'1 уровень'!T3018</f>
        <v>0</v>
      </c>
      <c r="T641" s="148">
        <f>'1 уровень'!U3018</f>
        <v>0</v>
      </c>
      <c r="U641" s="148">
        <f>'1 уровень'!V3018</f>
        <v>0</v>
      </c>
      <c r="V641" s="148">
        <f>'1 уровень'!W3018</f>
        <v>0</v>
      </c>
      <c r="W641" s="148">
        <f>'1 уровень'!X3018</f>
        <v>0</v>
      </c>
      <c r="X641" s="530">
        <f>'1 уровень'!Y3018</f>
        <v>0</v>
      </c>
      <c r="Y641" s="148" t="e">
        <f t="shared" si="124"/>
        <v>#DIV/0!</v>
      </c>
      <c r="Z641" s="148" t="e">
        <f t="shared" si="125"/>
        <v>#DIV/0!</v>
      </c>
      <c r="AA641" s="20">
        <f>'1 уровень'!Z3018</f>
        <v>0</v>
      </c>
      <c r="AB641" s="148">
        <f>'1 уровень'!AA3018</f>
        <v>0</v>
      </c>
      <c r="AC641" s="319">
        <f t="shared" si="118"/>
        <v>0</v>
      </c>
      <c r="AD641" s="319">
        <f t="shared" si="117"/>
        <v>0</v>
      </c>
      <c r="AE641" s="855">
        <f t="shared" ref="AE641:AE669" si="126">IF(P641&gt;0,P641*1000/D641,0)</f>
        <v>0</v>
      </c>
      <c r="AF641" s="18" t="e">
        <f t="shared" si="122"/>
        <v>#DIV/0!</v>
      </c>
      <c r="AH641" s="1147"/>
      <c r="AI641" s="18">
        <f t="shared" si="123"/>
        <v>0</v>
      </c>
    </row>
    <row r="642" spans="1:35" x14ac:dyDescent="0.25">
      <c r="A642" s="18">
        <v>1</v>
      </c>
      <c r="B642" s="18">
        <v>1</v>
      </c>
      <c r="C642" s="4" t="s">
        <v>303</v>
      </c>
      <c r="D642" s="27">
        <f>'1 уровень'!E3019</f>
        <v>0</v>
      </c>
      <c r="E642" s="27">
        <f>'1 уровень'!F3019</f>
        <v>0</v>
      </c>
      <c r="F642" s="27">
        <f>'1 уровень'!G3019</f>
        <v>0</v>
      </c>
      <c r="G642" s="140">
        <f>'1 уровень'!H3019</f>
        <v>0</v>
      </c>
      <c r="H642" s="154">
        <f>'1 уровень'!I3019</f>
        <v>0</v>
      </c>
      <c r="I642" s="154">
        <f>'1 уровень'!J3019</f>
        <v>0</v>
      </c>
      <c r="J642" s="149">
        <f>'1 уровень'!K3019</f>
        <v>0</v>
      </c>
      <c r="K642" s="149">
        <f>'1 уровень'!L3019</f>
        <v>0</v>
      </c>
      <c r="L642" s="149">
        <f>'1 уровень'!M3019</f>
        <v>0</v>
      </c>
      <c r="M642" s="149">
        <f>'1 уровень'!N3019</f>
        <v>0</v>
      </c>
      <c r="N642" s="149">
        <f>'1 уровень'!O3019</f>
        <v>0</v>
      </c>
      <c r="O642" s="149">
        <f>'1 уровень'!P3019</f>
        <v>0</v>
      </c>
      <c r="P642" s="148">
        <f>'1 уровень'!Q3019</f>
        <v>0</v>
      </c>
      <c r="Q642" s="148">
        <f>'1 уровень'!R3019</f>
        <v>0</v>
      </c>
      <c r="R642" s="148">
        <f>'1 уровень'!S3019</f>
        <v>0</v>
      </c>
      <c r="S642" s="148">
        <f>'1 уровень'!T3019</f>
        <v>0</v>
      </c>
      <c r="T642" s="148">
        <f>'1 уровень'!U3019</f>
        <v>0</v>
      </c>
      <c r="U642" s="148">
        <f>'1 уровень'!V3019</f>
        <v>0</v>
      </c>
      <c r="V642" s="148">
        <f>'1 уровень'!W3019</f>
        <v>0</v>
      </c>
      <c r="W642" s="148">
        <f>'1 уровень'!X3019</f>
        <v>0</v>
      </c>
      <c r="X642" s="530">
        <f>'1 уровень'!Y3019</f>
        <v>0</v>
      </c>
      <c r="Y642" s="148"/>
      <c r="Z642" s="148"/>
      <c r="AA642" s="27">
        <f>'1 уровень'!Z3019</f>
        <v>0</v>
      </c>
      <c r="AB642" s="148">
        <f>'1 уровень'!AA3019</f>
        <v>0</v>
      </c>
      <c r="AC642" s="319">
        <f t="shared" si="118"/>
        <v>0</v>
      </c>
      <c r="AD642" s="319">
        <f t="shared" si="117"/>
        <v>0</v>
      </c>
      <c r="AE642" s="855">
        <f t="shared" si="126"/>
        <v>0</v>
      </c>
      <c r="AF642" s="18" t="e">
        <f t="shared" si="122"/>
        <v>#DIV/0!</v>
      </c>
      <c r="AH642" s="1147"/>
      <c r="AI642" s="18">
        <f t="shared" si="123"/>
        <v>0</v>
      </c>
    </row>
    <row r="643" spans="1:35" ht="30" x14ac:dyDescent="0.25">
      <c r="A643" s="18">
        <v>1</v>
      </c>
      <c r="B643" s="18">
        <v>1</v>
      </c>
      <c r="C643" s="678" t="s">
        <v>450</v>
      </c>
      <c r="D643" s="27">
        <f>'1 уровень'!E3020</f>
        <v>0</v>
      </c>
      <c r="E643" s="27">
        <f>'1 уровень'!F3020</f>
        <v>0</v>
      </c>
      <c r="F643" s="27">
        <f>'1 уровень'!G3020</f>
        <v>0</v>
      </c>
      <c r="G643" s="140" t="e">
        <f>'1 уровень'!H3020</f>
        <v>#DIV/0!</v>
      </c>
      <c r="H643" s="154">
        <f>'1 уровень'!I3020</f>
        <v>0</v>
      </c>
      <c r="I643" s="154">
        <f>'1 уровень'!J3020</f>
        <v>0</v>
      </c>
      <c r="J643" s="149">
        <f>'1 уровень'!K3020</f>
        <v>0</v>
      </c>
      <c r="K643" s="149">
        <f>'1 уровень'!L3020</f>
        <v>0</v>
      </c>
      <c r="L643" s="149">
        <f>'1 уровень'!M3020</f>
        <v>0</v>
      </c>
      <c r="M643" s="149">
        <f>'1 уровень'!N3020</f>
        <v>0</v>
      </c>
      <c r="N643" s="149">
        <f>'1 уровень'!O3020</f>
        <v>0</v>
      </c>
      <c r="O643" s="149">
        <f>'1 уровень'!P3020</f>
        <v>0</v>
      </c>
      <c r="P643" s="148">
        <f>'1 уровень'!Q3020</f>
        <v>0</v>
      </c>
      <c r="Q643" s="148">
        <f>'1 уровень'!R3020</f>
        <v>0</v>
      </c>
      <c r="R643" s="148">
        <f>'1 уровень'!S3020</f>
        <v>0</v>
      </c>
      <c r="S643" s="148">
        <f>'1 уровень'!T3020</f>
        <v>0</v>
      </c>
      <c r="T643" s="148">
        <f>'1 уровень'!U3020</f>
        <v>0</v>
      </c>
      <c r="U643" s="148">
        <f>'1 уровень'!V3020</f>
        <v>0</v>
      </c>
      <c r="V643" s="148">
        <f>'1 уровень'!W3020</f>
        <v>0</v>
      </c>
      <c r="W643" s="148">
        <f>'1 уровень'!X3020</f>
        <v>0</v>
      </c>
      <c r="X643" s="530">
        <f>'1 уровень'!Y3020</f>
        <v>0</v>
      </c>
      <c r="Y643" s="148"/>
      <c r="Z643" s="148"/>
      <c r="AA643" s="27">
        <f>'1 уровень'!Z3020</f>
        <v>0</v>
      </c>
      <c r="AB643" s="148">
        <f>'1 уровень'!AA3020</f>
        <v>0</v>
      </c>
      <c r="AC643" s="319">
        <f t="shared" si="118"/>
        <v>0</v>
      </c>
      <c r="AD643" s="319">
        <f t="shared" si="117"/>
        <v>0</v>
      </c>
      <c r="AE643" s="855">
        <f t="shared" si="126"/>
        <v>0</v>
      </c>
      <c r="AF643" s="18" t="e">
        <f t="shared" si="122"/>
        <v>#DIV/0!</v>
      </c>
      <c r="AH643" s="1147"/>
      <c r="AI643" s="18">
        <f t="shared" si="123"/>
        <v>0</v>
      </c>
    </row>
    <row r="644" spans="1:35" x14ac:dyDescent="0.25">
      <c r="A644" s="18">
        <v>1</v>
      </c>
      <c r="B644" s="18">
        <v>1</v>
      </c>
      <c r="C644" s="4" t="s">
        <v>451</v>
      </c>
      <c r="D644" s="27">
        <f>'1 уровень'!E3021</f>
        <v>0</v>
      </c>
      <c r="E644" s="27">
        <f>'1 уровень'!F3021</f>
        <v>0</v>
      </c>
      <c r="F644" s="27">
        <f>'1 уровень'!G3021</f>
        <v>0</v>
      </c>
      <c r="G644" s="140">
        <f>'1 уровень'!H3021</f>
        <v>0</v>
      </c>
      <c r="H644" s="154">
        <f>'1 уровень'!I3021</f>
        <v>0</v>
      </c>
      <c r="I644" s="154">
        <f>'1 уровень'!J3021</f>
        <v>0</v>
      </c>
      <c r="J644" s="149">
        <f>'1 уровень'!K3021</f>
        <v>0</v>
      </c>
      <c r="K644" s="149">
        <f>'1 уровень'!L3021</f>
        <v>0</v>
      </c>
      <c r="L644" s="149">
        <f>'1 уровень'!M3021</f>
        <v>0</v>
      </c>
      <c r="M644" s="149">
        <f>'1 уровень'!N3021</f>
        <v>0</v>
      </c>
      <c r="N644" s="149">
        <f>'1 уровень'!O3021</f>
        <v>0</v>
      </c>
      <c r="O644" s="149">
        <f>'1 уровень'!P3021</f>
        <v>0</v>
      </c>
      <c r="P644" s="148">
        <f>'1 уровень'!Q3021</f>
        <v>0</v>
      </c>
      <c r="Q644" s="148">
        <f>'1 уровень'!R3021</f>
        <v>0</v>
      </c>
      <c r="R644" s="148">
        <f>'1 уровень'!S3021</f>
        <v>0</v>
      </c>
      <c r="S644" s="148">
        <f>'1 уровень'!T3021</f>
        <v>0</v>
      </c>
      <c r="T644" s="148">
        <f>'1 уровень'!U3021</f>
        <v>0</v>
      </c>
      <c r="U644" s="148">
        <f>'1 уровень'!V3021</f>
        <v>0</v>
      </c>
      <c r="V644" s="148">
        <f>'1 уровень'!W3021</f>
        <v>0</v>
      </c>
      <c r="W644" s="148">
        <f>'1 уровень'!X3021</f>
        <v>0</v>
      </c>
      <c r="X644" s="530">
        <f>'1 уровень'!Y3021</f>
        <v>0</v>
      </c>
      <c r="Y644" s="148"/>
      <c r="Z644" s="148"/>
      <c r="AA644" s="27">
        <f>'1 уровень'!Z3021</f>
        <v>0</v>
      </c>
      <c r="AB644" s="148">
        <f>'1 уровень'!AA3021</f>
        <v>0</v>
      </c>
      <c r="AC644" s="319">
        <f t="shared" si="118"/>
        <v>0</v>
      </c>
      <c r="AD644" s="319">
        <f t="shared" si="117"/>
        <v>0</v>
      </c>
      <c r="AE644" s="855">
        <f t="shared" si="126"/>
        <v>0</v>
      </c>
      <c r="AF644" s="18" t="e">
        <f t="shared" si="122"/>
        <v>#DIV/0!</v>
      </c>
      <c r="AH644" s="1147"/>
      <c r="AI644" s="18">
        <f t="shared" si="123"/>
        <v>0</v>
      </c>
    </row>
    <row r="645" spans="1:35" ht="30" x14ac:dyDescent="0.25">
      <c r="A645" s="18">
        <v>1</v>
      </c>
      <c r="B645" s="18">
        <v>1</v>
      </c>
      <c r="C645" s="4" t="s">
        <v>452</v>
      </c>
      <c r="D645" s="27">
        <f>'1 уровень'!E3022</f>
        <v>0</v>
      </c>
      <c r="E645" s="27">
        <f>'1 уровень'!F3022</f>
        <v>0</v>
      </c>
      <c r="F645" s="27">
        <f>'1 уровень'!G3022</f>
        <v>0</v>
      </c>
      <c r="G645" s="140" t="e">
        <f>'1 уровень'!H3022</f>
        <v>#DIV/0!</v>
      </c>
      <c r="H645" s="154">
        <f>'1 уровень'!I3022</f>
        <v>0</v>
      </c>
      <c r="I645" s="154">
        <f>'1 уровень'!J3022</f>
        <v>0</v>
      </c>
      <c r="J645" s="149">
        <f>'1 уровень'!K3022</f>
        <v>0</v>
      </c>
      <c r="K645" s="149">
        <f>'1 уровень'!L3022</f>
        <v>0</v>
      </c>
      <c r="L645" s="149">
        <f>'1 уровень'!M3022</f>
        <v>0</v>
      </c>
      <c r="M645" s="149">
        <f>'1 уровень'!N3022</f>
        <v>0</v>
      </c>
      <c r="N645" s="149">
        <f>'1 уровень'!O3022</f>
        <v>0</v>
      </c>
      <c r="O645" s="149">
        <f>'1 уровень'!P3022</f>
        <v>0</v>
      </c>
      <c r="P645" s="148">
        <f>'1 уровень'!Q3022</f>
        <v>0</v>
      </c>
      <c r="Q645" s="148">
        <f>'1 уровень'!R3022</f>
        <v>0</v>
      </c>
      <c r="R645" s="148">
        <f>'1 уровень'!S3022</f>
        <v>0</v>
      </c>
      <c r="S645" s="148">
        <f>'1 уровень'!T3022</f>
        <v>0</v>
      </c>
      <c r="T645" s="148">
        <f>'1 уровень'!U3022</f>
        <v>0</v>
      </c>
      <c r="U645" s="148">
        <f>'1 уровень'!V3022</f>
        <v>0</v>
      </c>
      <c r="V645" s="148">
        <f>'1 уровень'!W3022</f>
        <v>0</v>
      </c>
      <c r="W645" s="148">
        <f>'1 уровень'!X3022</f>
        <v>0</v>
      </c>
      <c r="X645" s="530">
        <f>'1 уровень'!Y3022</f>
        <v>0</v>
      </c>
      <c r="Y645" s="148"/>
      <c r="Z645" s="148"/>
      <c r="AA645" s="27">
        <f>'1 уровень'!Z3022</f>
        <v>0</v>
      </c>
      <c r="AB645" s="148">
        <f>'1 уровень'!AA3022</f>
        <v>0</v>
      </c>
      <c r="AC645" s="319">
        <f t="shared" si="118"/>
        <v>0</v>
      </c>
      <c r="AD645" s="319">
        <f t="shared" si="117"/>
        <v>0</v>
      </c>
      <c r="AE645" s="855">
        <f t="shared" si="126"/>
        <v>0</v>
      </c>
      <c r="AF645" s="18" t="e">
        <f t="shared" si="122"/>
        <v>#DIV/0!</v>
      </c>
      <c r="AH645" s="1147"/>
      <c r="AI645" s="18">
        <f t="shared" si="123"/>
        <v>0</v>
      </c>
    </row>
    <row r="646" spans="1:35" ht="45" x14ac:dyDescent="0.25">
      <c r="A646" s="18">
        <v>1</v>
      </c>
      <c r="B646" s="18">
        <v>1</v>
      </c>
      <c r="C646" s="4" t="s">
        <v>453</v>
      </c>
      <c r="D646" s="31">
        <f>'1 уровень'!E3023</f>
        <v>0</v>
      </c>
      <c r="E646" s="31">
        <f>'1 уровень'!F3023</f>
        <v>0</v>
      </c>
      <c r="F646" s="27">
        <f>'1 уровень'!G3023</f>
        <v>0</v>
      </c>
      <c r="G646" s="140">
        <f>'1 уровень'!H3023</f>
        <v>0</v>
      </c>
      <c r="H646" s="154">
        <f>'1 уровень'!I3023</f>
        <v>0</v>
      </c>
      <c r="I646" s="154">
        <f>'1 уровень'!J3023</f>
        <v>0</v>
      </c>
      <c r="J646" s="149">
        <f>'1 уровень'!K3023</f>
        <v>0</v>
      </c>
      <c r="K646" s="149">
        <f>'1 уровень'!L3023</f>
        <v>0</v>
      </c>
      <c r="L646" s="149">
        <f>'1 уровень'!M3023</f>
        <v>0</v>
      </c>
      <c r="M646" s="149">
        <f>'1 уровень'!N3023</f>
        <v>0</v>
      </c>
      <c r="N646" s="149">
        <f>'1 уровень'!O3023</f>
        <v>0</v>
      </c>
      <c r="O646" s="149">
        <f>'1 уровень'!P3023</f>
        <v>0</v>
      </c>
      <c r="P646" s="148">
        <f>'1 уровень'!Q3023</f>
        <v>0</v>
      </c>
      <c r="Q646" s="148">
        <f>'1 уровень'!R3023</f>
        <v>0</v>
      </c>
      <c r="R646" s="148">
        <f>'1 уровень'!S3023</f>
        <v>0</v>
      </c>
      <c r="S646" s="148">
        <f>'1 уровень'!T3023</f>
        <v>0</v>
      </c>
      <c r="T646" s="148">
        <f>'1 уровень'!U3023</f>
        <v>0</v>
      </c>
      <c r="U646" s="148">
        <f>'1 уровень'!V3023</f>
        <v>0</v>
      </c>
      <c r="V646" s="148">
        <f>'1 уровень'!W3023</f>
        <v>0</v>
      </c>
      <c r="W646" s="148">
        <f>'1 уровень'!X3023</f>
        <v>0</v>
      </c>
      <c r="X646" s="530">
        <f>'1 уровень'!Y3023</f>
        <v>0</v>
      </c>
      <c r="Y646" s="148"/>
      <c r="Z646" s="148"/>
      <c r="AA646" s="27">
        <f>'1 уровень'!Z3023</f>
        <v>0</v>
      </c>
      <c r="AB646" s="148">
        <f>'1 уровень'!AA3023</f>
        <v>0</v>
      </c>
      <c r="AC646" s="319">
        <f t="shared" si="118"/>
        <v>0</v>
      </c>
      <c r="AD646" s="319">
        <f t="shared" si="117"/>
        <v>0</v>
      </c>
      <c r="AE646" s="855">
        <f t="shared" si="126"/>
        <v>0</v>
      </c>
      <c r="AF646" s="18" t="e">
        <f t="shared" si="122"/>
        <v>#DIV/0!</v>
      </c>
      <c r="AH646" s="1147"/>
      <c r="AI646" s="18">
        <f t="shared" si="123"/>
        <v>0</v>
      </c>
    </row>
    <row r="647" spans="1:35" ht="60" x14ac:dyDescent="0.25">
      <c r="A647" s="18">
        <v>1</v>
      </c>
      <c r="B647" s="18">
        <v>1</v>
      </c>
      <c r="C647" s="4" t="s">
        <v>454</v>
      </c>
      <c r="D647" s="27">
        <f>'1 уровень'!E3024</f>
        <v>0</v>
      </c>
      <c r="E647" s="27">
        <f>'1 уровень'!F3024</f>
        <v>0</v>
      </c>
      <c r="F647" s="27">
        <f>'1 уровень'!G3024</f>
        <v>0</v>
      </c>
      <c r="G647" s="140">
        <f>'1 уровень'!H3024</f>
        <v>0</v>
      </c>
      <c r="H647" s="154">
        <f>'1 уровень'!I3024</f>
        <v>0</v>
      </c>
      <c r="I647" s="154">
        <f>'1 уровень'!J3024</f>
        <v>0</v>
      </c>
      <c r="J647" s="149">
        <f>'1 уровень'!K3024</f>
        <v>0</v>
      </c>
      <c r="K647" s="149">
        <f>'1 уровень'!L3024</f>
        <v>0</v>
      </c>
      <c r="L647" s="149">
        <f>'1 уровень'!M3024</f>
        <v>0</v>
      </c>
      <c r="M647" s="149">
        <f>'1 уровень'!N3024</f>
        <v>0</v>
      </c>
      <c r="N647" s="149">
        <f>'1 уровень'!O3024</f>
        <v>0</v>
      </c>
      <c r="O647" s="149">
        <f>'1 уровень'!P3024</f>
        <v>0</v>
      </c>
      <c r="P647" s="148">
        <f>'1 уровень'!Q3024</f>
        <v>0</v>
      </c>
      <c r="Q647" s="148">
        <f>'1 уровень'!R3024</f>
        <v>0</v>
      </c>
      <c r="R647" s="148">
        <f>'1 уровень'!S3024</f>
        <v>0</v>
      </c>
      <c r="S647" s="148">
        <f>'1 уровень'!T3024</f>
        <v>0</v>
      </c>
      <c r="T647" s="148">
        <f>'1 уровень'!U3024</f>
        <v>0</v>
      </c>
      <c r="U647" s="148">
        <f>'1 уровень'!V3024</f>
        <v>0</v>
      </c>
      <c r="V647" s="148">
        <f>'1 уровень'!W3024</f>
        <v>0</v>
      </c>
      <c r="W647" s="148">
        <f>'1 уровень'!X3024</f>
        <v>0</v>
      </c>
      <c r="X647" s="530">
        <f>'1 уровень'!Y3024</f>
        <v>0</v>
      </c>
      <c r="Y647" s="148"/>
      <c r="Z647" s="148"/>
      <c r="AA647" s="27">
        <f>'1 уровень'!Z3024</f>
        <v>0</v>
      </c>
      <c r="AB647" s="148">
        <f>'1 уровень'!AA3024</f>
        <v>0</v>
      </c>
      <c r="AC647" s="319">
        <f t="shared" si="118"/>
        <v>0</v>
      </c>
      <c r="AD647" s="319">
        <f t="shared" si="117"/>
        <v>0</v>
      </c>
      <c r="AE647" s="855">
        <f t="shared" si="126"/>
        <v>0</v>
      </c>
      <c r="AF647" s="18" t="e">
        <f t="shared" si="122"/>
        <v>#DIV/0!</v>
      </c>
      <c r="AH647" s="1147"/>
      <c r="AI647" s="18">
        <f t="shared" si="123"/>
        <v>0</v>
      </c>
    </row>
    <row r="648" spans="1:35" ht="45" x14ac:dyDescent="0.25">
      <c r="A648" s="18">
        <v>1</v>
      </c>
      <c r="B648" s="18">
        <v>1</v>
      </c>
      <c r="C648" s="679" t="s">
        <v>455</v>
      </c>
      <c r="D648" s="27">
        <f>'1 уровень'!E3025</f>
        <v>0</v>
      </c>
      <c r="E648" s="27">
        <f>'1 уровень'!F3025</f>
        <v>0</v>
      </c>
      <c r="F648" s="27">
        <f>'1 уровень'!G3025</f>
        <v>0</v>
      </c>
      <c r="G648" s="140">
        <f>'1 уровень'!H3025</f>
        <v>0</v>
      </c>
      <c r="H648" s="154">
        <f>'1 уровень'!I3025</f>
        <v>0</v>
      </c>
      <c r="I648" s="154">
        <f>'1 уровень'!J3025</f>
        <v>0</v>
      </c>
      <c r="J648" s="149">
        <f>'1 уровень'!K3025</f>
        <v>0</v>
      </c>
      <c r="K648" s="149">
        <f>'1 уровень'!L3025</f>
        <v>0</v>
      </c>
      <c r="L648" s="149">
        <f>'1 уровень'!M3025</f>
        <v>0</v>
      </c>
      <c r="M648" s="149">
        <f>'1 уровень'!N3025</f>
        <v>0</v>
      </c>
      <c r="N648" s="149">
        <f>'1 уровень'!O3025</f>
        <v>0</v>
      </c>
      <c r="O648" s="149">
        <f>'1 уровень'!P3025</f>
        <v>0</v>
      </c>
      <c r="P648" s="148">
        <f>'1 уровень'!Q3025</f>
        <v>0</v>
      </c>
      <c r="Q648" s="148">
        <f>'1 уровень'!R3025</f>
        <v>0</v>
      </c>
      <c r="R648" s="148">
        <f>'1 уровень'!S3025</f>
        <v>0</v>
      </c>
      <c r="S648" s="148">
        <f>'1 уровень'!T3025</f>
        <v>0</v>
      </c>
      <c r="T648" s="148">
        <f>'1 уровень'!U3025</f>
        <v>0</v>
      </c>
      <c r="U648" s="148">
        <f>'1 уровень'!V3025</f>
        <v>0</v>
      </c>
      <c r="V648" s="148">
        <f>'1 уровень'!W3025</f>
        <v>0</v>
      </c>
      <c r="W648" s="148">
        <f>'1 уровень'!X3025</f>
        <v>0</v>
      </c>
      <c r="X648" s="530">
        <f>'1 уровень'!Y3025</f>
        <v>0</v>
      </c>
      <c r="Y648" s="148"/>
      <c r="Z648" s="148"/>
      <c r="AA648" s="27">
        <f>'1 уровень'!Z3025</f>
        <v>0</v>
      </c>
      <c r="AB648" s="148">
        <f>'1 уровень'!AA3025</f>
        <v>0</v>
      </c>
      <c r="AC648" s="319">
        <f t="shared" si="118"/>
        <v>0</v>
      </c>
      <c r="AD648" s="319">
        <f t="shared" si="117"/>
        <v>0</v>
      </c>
      <c r="AE648" s="855">
        <f t="shared" si="126"/>
        <v>0</v>
      </c>
      <c r="AF648" s="18" t="e">
        <f t="shared" si="122"/>
        <v>#DIV/0!</v>
      </c>
      <c r="AH648" s="1147"/>
      <c r="AI648" s="18">
        <f t="shared" si="123"/>
        <v>0</v>
      </c>
    </row>
    <row r="649" spans="1:35" ht="75" x14ac:dyDescent="0.25">
      <c r="A649" s="18">
        <v>1</v>
      </c>
      <c r="B649" s="18">
        <v>1</v>
      </c>
      <c r="C649" s="679" t="s">
        <v>456</v>
      </c>
      <c r="D649" s="27">
        <f>'1 уровень'!E3026</f>
        <v>0</v>
      </c>
      <c r="E649" s="27">
        <f>'1 уровень'!F3026</f>
        <v>0</v>
      </c>
      <c r="F649" s="27">
        <f>'1 уровень'!G3026</f>
        <v>0</v>
      </c>
      <c r="G649" s="140">
        <f>'1 уровень'!H3026</f>
        <v>0</v>
      </c>
      <c r="H649" s="154">
        <f>'1 уровень'!I3026</f>
        <v>0</v>
      </c>
      <c r="I649" s="154">
        <f>'1 уровень'!J3026</f>
        <v>0</v>
      </c>
      <c r="J649" s="149">
        <f>'1 уровень'!K3026</f>
        <v>0</v>
      </c>
      <c r="K649" s="149">
        <f>'1 уровень'!L3026</f>
        <v>0</v>
      </c>
      <c r="L649" s="149">
        <f>'1 уровень'!M3026</f>
        <v>0</v>
      </c>
      <c r="M649" s="149">
        <f>'1 уровень'!N3026</f>
        <v>0</v>
      </c>
      <c r="N649" s="149">
        <f>'1 уровень'!O3026</f>
        <v>0</v>
      </c>
      <c r="O649" s="149">
        <f>'1 уровень'!P3026</f>
        <v>0</v>
      </c>
      <c r="P649" s="148">
        <f>'1 уровень'!Q3026</f>
        <v>0</v>
      </c>
      <c r="Q649" s="148">
        <f>'1 уровень'!R3026</f>
        <v>0</v>
      </c>
      <c r="R649" s="148">
        <f>'1 уровень'!S3026</f>
        <v>0</v>
      </c>
      <c r="S649" s="148">
        <f>'1 уровень'!T3026</f>
        <v>0</v>
      </c>
      <c r="T649" s="148">
        <f>'1 уровень'!U3026</f>
        <v>0</v>
      </c>
      <c r="U649" s="148">
        <f>'1 уровень'!V3026</f>
        <v>0</v>
      </c>
      <c r="V649" s="148">
        <f>'1 уровень'!W3026</f>
        <v>0</v>
      </c>
      <c r="W649" s="148">
        <f>'1 уровень'!X3026</f>
        <v>0</v>
      </c>
      <c r="X649" s="530">
        <f>'1 уровень'!Y3026</f>
        <v>0</v>
      </c>
      <c r="Y649" s="148"/>
      <c r="Z649" s="148"/>
      <c r="AA649" s="27">
        <f>'1 уровень'!Z3026</f>
        <v>0</v>
      </c>
      <c r="AB649" s="148">
        <f>'1 уровень'!AA3026</f>
        <v>0</v>
      </c>
      <c r="AC649" s="319">
        <f t="shared" si="118"/>
        <v>0</v>
      </c>
      <c r="AD649" s="319">
        <f t="shared" si="117"/>
        <v>0</v>
      </c>
      <c r="AE649" s="855">
        <f t="shared" si="126"/>
        <v>0</v>
      </c>
      <c r="AF649" s="18" t="e">
        <f t="shared" si="122"/>
        <v>#DIV/0!</v>
      </c>
      <c r="AH649" s="1147"/>
      <c r="AI649" s="18">
        <f t="shared" si="123"/>
        <v>0</v>
      </c>
    </row>
    <row r="650" spans="1:35" ht="28.5" x14ac:dyDescent="0.25">
      <c r="B650" s="18">
        <v>1</v>
      </c>
      <c r="C650" s="1131" t="s">
        <v>475</v>
      </c>
      <c r="D650" s="27">
        <f>'1 уровень'!E3027</f>
        <v>0</v>
      </c>
      <c r="E650" s="27">
        <f>'1 уровень'!F3027</f>
        <v>0</v>
      </c>
      <c r="F650" s="27">
        <f>'1 уровень'!G3027</f>
        <v>0</v>
      </c>
      <c r="G650" s="140" t="e">
        <f>'1 уровень'!H3027</f>
        <v>#DIV/0!</v>
      </c>
      <c r="H650" s="154">
        <f>'1 уровень'!I3027</f>
        <v>0</v>
      </c>
      <c r="I650" s="154">
        <f>'1 уровень'!J3027</f>
        <v>0</v>
      </c>
      <c r="J650" s="149">
        <f>'1 уровень'!K3027</f>
        <v>0</v>
      </c>
      <c r="K650" s="149">
        <f>'1 уровень'!L3027</f>
        <v>0</v>
      </c>
      <c r="L650" s="149">
        <f>'1 уровень'!M3027</f>
        <v>0</v>
      </c>
      <c r="M650" s="149">
        <f>'1 уровень'!N3027</f>
        <v>0</v>
      </c>
      <c r="N650" s="149">
        <f>'1 уровень'!O3027</f>
        <v>0</v>
      </c>
      <c r="O650" s="149">
        <f>'1 уровень'!P3027</f>
        <v>0</v>
      </c>
      <c r="P650" s="148">
        <f>'1 уровень'!Q3027</f>
        <v>0</v>
      </c>
      <c r="Q650" s="148">
        <f>'1 уровень'!R3027</f>
        <v>0</v>
      </c>
      <c r="R650" s="148">
        <f>'1 уровень'!S3027</f>
        <v>0</v>
      </c>
      <c r="S650" s="148">
        <f>'1 уровень'!T3027</f>
        <v>0</v>
      </c>
      <c r="T650" s="148">
        <f>'1 уровень'!U3027</f>
        <v>0</v>
      </c>
      <c r="U650" s="148">
        <f>'1 уровень'!V3027</f>
        <v>0</v>
      </c>
      <c r="V650" s="148">
        <f>'1 уровень'!W3027</f>
        <v>0</v>
      </c>
      <c r="W650" s="148">
        <f>'1 уровень'!X3027</f>
        <v>0</v>
      </c>
      <c r="X650" s="530">
        <f>'1 уровень'!Y3027</f>
        <v>0</v>
      </c>
      <c r="Y650" s="148" t="e">
        <f>R650/Q650*100</f>
        <v>#DIV/0!</v>
      </c>
      <c r="Z650" s="148" t="e">
        <f>X650/Q650*100</f>
        <v>#DIV/0!</v>
      </c>
      <c r="AA650" s="27">
        <f>'1 уровень'!Z3027</f>
        <v>0</v>
      </c>
      <c r="AB650" s="148">
        <f>'1 уровень'!AA3027</f>
        <v>0</v>
      </c>
      <c r="AC650" s="319">
        <f t="shared" si="118"/>
        <v>0</v>
      </c>
      <c r="AD650" s="319">
        <f t="shared" si="117"/>
        <v>0</v>
      </c>
      <c r="AE650" s="855">
        <f t="shared" si="126"/>
        <v>0</v>
      </c>
      <c r="AF650" s="18" t="e">
        <f t="shared" si="122"/>
        <v>#DIV/0!</v>
      </c>
      <c r="AH650" s="1147"/>
      <c r="AI650" s="18" t="e">
        <f>#REF!-#REF!</f>
        <v>#REF!</v>
      </c>
    </row>
    <row r="651" spans="1:35" x14ac:dyDescent="0.25">
      <c r="B651" s="18">
        <v>1</v>
      </c>
      <c r="C651" s="679" t="s">
        <v>311</v>
      </c>
      <c r="D651" s="27">
        <f>'1 уровень'!E3028</f>
        <v>0</v>
      </c>
      <c r="E651" s="27">
        <f>'1 уровень'!F3028</f>
        <v>0</v>
      </c>
      <c r="F651" s="27">
        <f>'1 уровень'!G3028</f>
        <v>4.408510638297872</v>
      </c>
      <c r="G651" s="140" t="e">
        <f>'1 уровень'!H3028</f>
        <v>#DIV/0!</v>
      </c>
      <c r="H651" s="154">
        <f>'1 уровень'!I3028</f>
        <v>0</v>
      </c>
      <c r="I651" s="154">
        <f>'1 уровень'!J3028</f>
        <v>0</v>
      </c>
      <c r="J651" s="149">
        <f>'1 уровень'!K3028</f>
        <v>0</v>
      </c>
      <c r="K651" s="149">
        <f>'1 уровень'!L3028</f>
        <v>0</v>
      </c>
      <c r="L651" s="149">
        <f>'1 уровень'!M3028</f>
        <v>0</v>
      </c>
      <c r="M651" s="149">
        <f>'1 уровень'!N3028</f>
        <v>0</v>
      </c>
      <c r="N651" s="149">
        <f>'1 уровень'!O3028</f>
        <v>0</v>
      </c>
      <c r="O651" s="149">
        <f>'1 уровень'!P3028</f>
        <v>0</v>
      </c>
      <c r="P651" s="27">
        <f>'1 уровень'!Q3028</f>
        <v>0</v>
      </c>
      <c r="Q651" s="27">
        <f>'1 уровень'!R3028</f>
        <v>0</v>
      </c>
      <c r="R651" s="27">
        <f>'1 уровень'!S3028</f>
        <v>0</v>
      </c>
      <c r="S651" s="27">
        <f>'1 уровень'!T3028</f>
        <v>0</v>
      </c>
      <c r="T651" s="27">
        <f>'1 уровень'!U3028</f>
        <v>0</v>
      </c>
      <c r="U651" s="27">
        <f>'1 уровень'!V3028</f>
        <v>0</v>
      </c>
      <c r="V651" s="27">
        <f>'1 уровень'!W3028</f>
        <v>0</v>
      </c>
      <c r="W651" s="27">
        <f>'1 уровень'!X3028</f>
        <v>0</v>
      </c>
      <c r="X651" s="27">
        <f>'1 уровень'!Y3028</f>
        <v>0</v>
      </c>
      <c r="Y651" s="148"/>
      <c r="Z651" s="148"/>
      <c r="AA651" s="27">
        <f>'1 уровень'!Z3028</f>
        <v>0</v>
      </c>
      <c r="AB651" s="148">
        <f>'1 уровень'!AA3028</f>
        <v>0</v>
      </c>
      <c r="AC651" s="319">
        <f t="shared" si="118"/>
        <v>0</v>
      </c>
      <c r="AD651" s="319">
        <f t="shared" si="117"/>
        <v>0</v>
      </c>
      <c r="AE651" s="855">
        <f t="shared" si="126"/>
        <v>0</v>
      </c>
      <c r="AF651" s="18">
        <f t="shared" si="122"/>
        <v>0</v>
      </c>
      <c r="AH651" s="1147"/>
      <c r="AI651" s="18">
        <f>E652-D652</f>
        <v>0</v>
      </c>
    </row>
    <row r="652" spans="1:35" x14ac:dyDescent="0.25">
      <c r="B652" s="18">
        <v>1</v>
      </c>
      <c r="C652" s="1131"/>
      <c r="D652" s="27">
        <f>'1 уровень'!E3029</f>
        <v>0</v>
      </c>
      <c r="E652" s="27">
        <f>'1 уровень'!F3029</f>
        <v>0</v>
      </c>
      <c r="F652" s="27">
        <f>'1 уровень'!G3029</f>
        <v>0</v>
      </c>
      <c r="G652" s="140">
        <f>'1 уровень'!H3029</f>
        <v>0</v>
      </c>
      <c r="H652" s="154">
        <f>'1 уровень'!I3029</f>
        <v>0</v>
      </c>
      <c r="I652" s="154">
        <f>'1 уровень'!J3029</f>
        <v>0</v>
      </c>
      <c r="J652" s="149">
        <f>'1 уровень'!K3029</f>
        <v>0</v>
      </c>
      <c r="K652" s="149">
        <f>'1 уровень'!L3029</f>
        <v>0</v>
      </c>
      <c r="L652" s="149">
        <f>'1 уровень'!M3029</f>
        <v>0</v>
      </c>
      <c r="M652" s="149">
        <f>'1 уровень'!N3029</f>
        <v>0</v>
      </c>
      <c r="N652" s="149">
        <f>'1 уровень'!O3029</f>
        <v>0</v>
      </c>
      <c r="O652" s="149">
        <f>'1 уровень'!P3029</f>
        <v>0</v>
      </c>
      <c r="P652" s="148">
        <f>'1 уровень'!Q3029</f>
        <v>0</v>
      </c>
      <c r="Q652" s="148">
        <f>'1 уровень'!R3029</f>
        <v>0</v>
      </c>
      <c r="R652" s="148">
        <f>'1 уровень'!S3029</f>
        <v>0</v>
      </c>
      <c r="S652" s="148">
        <f>'1 уровень'!T3029</f>
        <v>0</v>
      </c>
      <c r="T652" s="148">
        <f>'1 уровень'!U3029</f>
        <v>0</v>
      </c>
      <c r="U652" s="148">
        <f>'1 уровень'!V3029</f>
        <v>0</v>
      </c>
      <c r="V652" s="148">
        <f>'1 уровень'!W3029</f>
        <v>0</v>
      </c>
      <c r="W652" s="148">
        <f>'1 уровень'!X3029</f>
        <v>0</v>
      </c>
      <c r="X652" s="530">
        <f>'1 уровень'!Y3029</f>
        <v>0</v>
      </c>
      <c r="Y652" s="148"/>
      <c r="Z652" s="148"/>
      <c r="AA652" s="27">
        <f>'1 уровень'!Z3029</f>
        <v>0</v>
      </c>
      <c r="AB652" s="148">
        <f>'1 уровень'!AA3029</f>
        <v>0</v>
      </c>
      <c r="AC652" s="319">
        <f t="shared" si="118"/>
        <v>0</v>
      </c>
      <c r="AD652" s="319">
        <f t="shared" si="117"/>
        <v>0</v>
      </c>
      <c r="AE652" s="855">
        <f t="shared" si="126"/>
        <v>0</v>
      </c>
      <c r="AF652" s="18" t="e">
        <f t="shared" si="122"/>
        <v>#DIV/0!</v>
      </c>
      <c r="AH652" s="1147"/>
      <c r="AI652" s="18">
        <f>E653-D653</f>
        <v>0</v>
      </c>
    </row>
    <row r="653" spans="1:35" x14ac:dyDescent="0.25">
      <c r="B653" s="18">
        <v>1</v>
      </c>
      <c r="C653" s="732" t="s">
        <v>320</v>
      </c>
      <c r="D653" s="27">
        <f>'1 уровень'!E3030</f>
        <v>0</v>
      </c>
      <c r="E653" s="27">
        <f>'1 уровень'!F3030</f>
        <v>0</v>
      </c>
      <c r="F653" s="27">
        <f>'1 уровень'!G3030</f>
        <v>4.408510638297872</v>
      </c>
      <c r="G653" s="140" t="e">
        <f>'1 уровень'!H3030</f>
        <v>#DIV/0!</v>
      </c>
      <c r="H653" s="154">
        <f>'1 уровень'!I3030</f>
        <v>0</v>
      </c>
      <c r="I653" s="154">
        <f>'1 уровень'!J3030</f>
        <v>0</v>
      </c>
      <c r="J653" s="149">
        <f>'1 уровень'!K3030</f>
        <v>0</v>
      </c>
      <c r="K653" s="149">
        <f>'1 уровень'!L3030</f>
        <v>0</v>
      </c>
      <c r="L653" s="149">
        <f>'1 уровень'!M3030</f>
        <v>0</v>
      </c>
      <c r="M653" s="149">
        <f>'1 уровень'!N3030</f>
        <v>0</v>
      </c>
      <c r="N653" s="149">
        <f>'1 уровень'!O3030</f>
        <v>0</v>
      </c>
      <c r="O653" s="149">
        <f>'1 уровень'!P3030</f>
        <v>0</v>
      </c>
      <c r="P653" s="148">
        <f>'1 уровень'!Q3030</f>
        <v>0</v>
      </c>
      <c r="Q653" s="148">
        <f>'1 уровень'!R3030</f>
        <v>0</v>
      </c>
      <c r="R653" s="148">
        <f>'1 уровень'!S3030</f>
        <v>0</v>
      </c>
      <c r="S653" s="148">
        <f>'1 уровень'!T3030</f>
        <v>0</v>
      </c>
      <c r="T653" s="148">
        <f>'1 уровень'!U3030</f>
        <v>0</v>
      </c>
      <c r="U653" s="148">
        <f>'1 уровень'!V3030</f>
        <v>0</v>
      </c>
      <c r="V653" s="148">
        <f>'1 уровень'!W3030</f>
        <v>0</v>
      </c>
      <c r="W653" s="148">
        <f>'1 уровень'!X3030</f>
        <v>0</v>
      </c>
      <c r="X653" s="530">
        <f>'1 уровень'!Y3030</f>
        <v>0</v>
      </c>
      <c r="Y653" s="148"/>
      <c r="Z653" s="148"/>
      <c r="AA653" s="27">
        <f>'1 уровень'!Z3030</f>
        <v>0</v>
      </c>
      <c r="AB653" s="148">
        <f>'1 уровень'!AA3030</f>
        <v>0</v>
      </c>
      <c r="AC653" s="319">
        <f t="shared" si="118"/>
        <v>0</v>
      </c>
      <c r="AD653" s="319">
        <f t="shared" si="117"/>
        <v>0</v>
      </c>
      <c r="AE653" s="855">
        <f t="shared" si="126"/>
        <v>0</v>
      </c>
      <c r="AF653" s="18">
        <f t="shared" si="122"/>
        <v>0</v>
      </c>
      <c r="AH653" s="1147"/>
      <c r="AI653" s="18">
        <f>E654-D654</f>
        <v>0</v>
      </c>
    </row>
    <row r="654" spans="1:35" x14ac:dyDescent="0.25">
      <c r="B654" s="18">
        <v>1</v>
      </c>
      <c r="C654" s="732" t="s">
        <v>321</v>
      </c>
      <c r="D654" s="27">
        <f>'1 уровень'!E3031</f>
        <v>0</v>
      </c>
      <c r="E654" s="27">
        <f>'1 уровень'!F3031</f>
        <v>0</v>
      </c>
      <c r="F654" s="27">
        <f>'1 уровень'!G3031</f>
        <v>41.44</v>
      </c>
      <c r="G654" s="140" t="e">
        <f>'1 уровень'!H3031</f>
        <v>#DIV/0!</v>
      </c>
      <c r="H654" s="154">
        <f>'1 уровень'!I3031</f>
        <v>0</v>
      </c>
      <c r="I654" s="154">
        <f>'1 уровень'!J3031</f>
        <v>0</v>
      </c>
      <c r="J654" s="149">
        <f>'1 уровень'!K3031</f>
        <v>0</v>
      </c>
      <c r="K654" s="149">
        <f>'1 уровень'!L3031</f>
        <v>0</v>
      </c>
      <c r="L654" s="149">
        <f>'1 уровень'!M3031</f>
        <v>0</v>
      </c>
      <c r="M654" s="149">
        <f>'1 уровень'!N3031</f>
        <v>0</v>
      </c>
      <c r="N654" s="149">
        <f>'1 уровень'!O3031</f>
        <v>0</v>
      </c>
      <c r="O654" s="149">
        <f>'1 уровень'!P3031</f>
        <v>0</v>
      </c>
      <c r="P654" s="148">
        <f>'1 уровень'!Q3031</f>
        <v>0</v>
      </c>
      <c r="Q654" s="148">
        <f>'1 уровень'!R3031</f>
        <v>0</v>
      </c>
      <c r="R654" s="148">
        <f>'1 уровень'!S3031</f>
        <v>0</v>
      </c>
      <c r="S654" s="148">
        <f>'1 уровень'!T3031</f>
        <v>0</v>
      </c>
      <c r="T654" s="148">
        <f>'1 уровень'!U3031</f>
        <v>0</v>
      </c>
      <c r="U654" s="148">
        <f>'1 уровень'!V3031</f>
        <v>0</v>
      </c>
      <c r="V654" s="148">
        <f>'1 уровень'!W3031</f>
        <v>0</v>
      </c>
      <c r="W654" s="148">
        <f>'1 уровень'!X3031</f>
        <v>0</v>
      </c>
      <c r="X654" s="530">
        <f>'1 уровень'!Y3031</f>
        <v>0</v>
      </c>
      <c r="Y654" s="148"/>
      <c r="Z654" s="148"/>
      <c r="AA654" s="27">
        <f>'1 уровень'!Z3031</f>
        <v>0</v>
      </c>
      <c r="AB654" s="148">
        <f>'1 уровень'!AA3031</f>
        <v>0</v>
      </c>
      <c r="AC654" s="319">
        <f t="shared" si="118"/>
        <v>0</v>
      </c>
      <c r="AD654" s="319">
        <f t="shared" si="117"/>
        <v>0</v>
      </c>
      <c r="AE654" s="855">
        <f t="shared" si="126"/>
        <v>0</v>
      </c>
      <c r="AF654" s="18">
        <f t="shared" si="122"/>
        <v>0</v>
      </c>
      <c r="AH654" s="1147"/>
      <c r="AI654" s="18" t="e">
        <f>#REF!-#REF!</f>
        <v>#REF!</v>
      </c>
    </row>
    <row r="655" spans="1:35" x14ac:dyDescent="0.25">
      <c r="A655" s="18">
        <v>1</v>
      </c>
      <c r="B655" s="18">
        <v>1</v>
      </c>
      <c r="C655" s="732" t="s">
        <v>217</v>
      </c>
      <c r="D655" s="27">
        <f>'1 уровень'!E3032</f>
        <v>0</v>
      </c>
      <c r="E655" s="27">
        <f>'1 уровень'!F3032</f>
        <v>0</v>
      </c>
      <c r="F655" s="27">
        <f>'1 уровень'!G3032</f>
        <v>0</v>
      </c>
      <c r="G655" s="140" t="e">
        <f>'1 уровень'!H3032</f>
        <v>#DIV/0!</v>
      </c>
      <c r="H655" s="154">
        <f>'1 уровень'!I3032</f>
        <v>0</v>
      </c>
      <c r="I655" s="154">
        <f>'1 уровень'!J3032</f>
        <v>0</v>
      </c>
      <c r="J655" s="149">
        <f>'1 уровень'!K3032</f>
        <v>0</v>
      </c>
      <c r="K655" s="149">
        <f>'1 уровень'!L3032</f>
        <v>0</v>
      </c>
      <c r="L655" s="149">
        <f>'1 уровень'!M3032</f>
        <v>0</v>
      </c>
      <c r="M655" s="149">
        <f>'1 уровень'!N3032</f>
        <v>0</v>
      </c>
      <c r="N655" s="149">
        <f>'1 уровень'!O3032</f>
        <v>0</v>
      </c>
      <c r="O655" s="149">
        <f>'1 уровень'!P3032</f>
        <v>0</v>
      </c>
      <c r="P655" s="148">
        <f>'1 уровень'!Q3032</f>
        <v>0</v>
      </c>
      <c r="Q655" s="148">
        <f>'1 уровень'!R3032</f>
        <v>0</v>
      </c>
      <c r="R655" s="148">
        <f>'1 уровень'!S3032</f>
        <v>0</v>
      </c>
      <c r="S655" s="148">
        <f>'1 уровень'!T3032</f>
        <v>0</v>
      </c>
      <c r="T655" s="148">
        <f>'1 уровень'!U3032</f>
        <v>0</v>
      </c>
      <c r="U655" s="148">
        <f>'1 уровень'!V3032</f>
        <v>0</v>
      </c>
      <c r="V655" s="148">
        <f>'1 уровень'!W3032</f>
        <v>0</v>
      </c>
      <c r="W655" s="148">
        <f>'1 уровень'!X3032</f>
        <v>0</v>
      </c>
      <c r="X655" s="530">
        <f>'1 уровень'!Y3032</f>
        <v>0</v>
      </c>
      <c r="Y655" s="148" t="e">
        <f>R655/Q655*100</f>
        <v>#DIV/0!</v>
      </c>
      <c r="Z655" s="148" t="e">
        <f>X655/Q655*100</f>
        <v>#DIV/0!</v>
      </c>
      <c r="AA655" s="27">
        <f>'1 уровень'!Z3032</f>
        <v>0</v>
      </c>
      <c r="AB655" s="148">
        <f>'1 уровень'!AA3032</f>
        <v>0</v>
      </c>
      <c r="AC655" s="319">
        <f t="shared" si="118"/>
        <v>0</v>
      </c>
      <c r="AD655" s="319">
        <f t="shared" si="117"/>
        <v>0</v>
      </c>
      <c r="AE655" s="855">
        <f t="shared" si="126"/>
        <v>0</v>
      </c>
      <c r="AF655" s="18" t="e">
        <f t="shared" si="122"/>
        <v>#DIV/0!</v>
      </c>
      <c r="AH655" s="1147"/>
      <c r="AI655" s="18">
        <f t="shared" ref="AI655:AI683" si="127">E656-D656</f>
        <v>0</v>
      </c>
    </row>
    <row r="656" spans="1:35" ht="90" x14ac:dyDescent="0.25">
      <c r="A656" s="18">
        <v>1</v>
      </c>
      <c r="B656" s="18">
        <v>1</v>
      </c>
      <c r="C656" s="651" t="s">
        <v>515</v>
      </c>
      <c r="D656" s="27">
        <f>'1 уровень'!E3033</f>
        <v>0</v>
      </c>
      <c r="E656" s="27">
        <f>'1 уровень'!F3033</f>
        <v>0</v>
      </c>
      <c r="F656" s="27">
        <f>'1 уровень'!G3033</f>
        <v>1</v>
      </c>
      <c r="G656" s="140" t="e">
        <f>'1 уровень'!H3033</f>
        <v>#DIV/0!</v>
      </c>
      <c r="H656" s="154">
        <f>'1 уровень'!I3033</f>
        <v>0</v>
      </c>
      <c r="I656" s="154">
        <f>'1 уровень'!J3033</f>
        <v>0</v>
      </c>
      <c r="J656" s="149">
        <f>'1 уровень'!K3033</f>
        <v>0</v>
      </c>
      <c r="K656" s="149">
        <f>'1 уровень'!L3033</f>
        <v>0</v>
      </c>
      <c r="L656" s="149">
        <f>'1 уровень'!M3033</f>
        <v>0</v>
      </c>
      <c r="M656" s="149">
        <f>'1 уровень'!N3033</f>
        <v>0</v>
      </c>
      <c r="N656" s="149">
        <f>'1 уровень'!O3033</f>
        <v>0</v>
      </c>
      <c r="O656" s="149">
        <f>'1 уровень'!P3033</f>
        <v>0</v>
      </c>
      <c r="P656" s="148">
        <f>'1 уровень'!Q3033</f>
        <v>0</v>
      </c>
      <c r="Q656" s="148">
        <f>'1 уровень'!R3033</f>
        <v>0</v>
      </c>
      <c r="R656" s="148">
        <f>'1 уровень'!S3033</f>
        <v>3.6933400000000001</v>
      </c>
      <c r="S656" s="148">
        <f>'1 уровень'!T3033</f>
        <v>0</v>
      </c>
      <c r="T656" s="148">
        <f>'1 уровень'!U3033</f>
        <v>0</v>
      </c>
      <c r="U656" s="148">
        <f>'1 уровень'!V3033</f>
        <v>3.6933400000000001</v>
      </c>
      <c r="V656" s="148">
        <f>'1 уровень'!W3033</f>
        <v>0</v>
      </c>
      <c r="W656" s="148">
        <f>'1 уровень'!X3033</f>
        <v>0</v>
      </c>
      <c r="X656" s="530">
        <f>'1 уровень'!Y3033</f>
        <v>3.6933400000000001</v>
      </c>
      <c r="Y656" s="148"/>
      <c r="Z656" s="148"/>
      <c r="AA656" s="27">
        <f>'1 уровень'!Z3033</f>
        <v>0</v>
      </c>
      <c r="AB656" s="148">
        <f>'1 уровень'!AA3033</f>
        <v>0</v>
      </c>
      <c r="AC656" s="319">
        <f t="shared" si="118"/>
        <v>3693.34</v>
      </c>
      <c r="AD656" s="319">
        <f t="shared" si="117"/>
        <v>0</v>
      </c>
      <c r="AE656" s="855">
        <f t="shared" si="126"/>
        <v>0</v>
      </c>
      <c r="AF656" s="18">
        <f t="shared" si="122"/>
        <v>3693.34</v>
      </c>
      <c r="AH656" s="1147"/>
      <c r="AI656" s="18">
        <f t="shared" si="127"/>
        <v>0</v>
      </c>
    </row>
    <row r="657" spans="1:196" x14ac:dyDescent="0.25">
      <c r="A657" s="18">
        <v>1</v>
      </c>
      <c r="B657" s="18">
        <v>1</v>
      </c>
      <c r="C657" s="663" t="s">
        <v>260</v>
      </c>
      <c r="D657" s="27">
        <f>'1 уровень'!E3034</f>
        <v>0</v>
      </c>
      <c r="E657" s="27">
        <f>'1 уровень'!F3034</f>
        <v>0</v>
      </c>
      <c r="F657" s="27">
        <f>'1 уровень'!G3034</f>
        <v>54</v>
      </c>
      <c r="G657" s="140" t="e">
        <f>'1 уровень'!H3034</f>
        <v>#DIV/0!</v>
      </c>
      <c r="H657" s="154">
        <f>'1 уровень'!I3034</f>
        <v>0</v>
      </c>
      <c r="I657" s="154">
        <f>'1 уровень'!J3034</f>
        <v>0</v>
      </c>
      <c r="J657" s="149">
        <f>'1 уровень'!K3034</f>
        <v>0</v>
      </c>
      <c r="K657" s="149">
        <f>'1 уровень'!L3034</f>
        <v>0</v>
      </c>
      <c r="L657" s="149">
        <f>'1 уровень'!M3034</f>
        <v>0</v>
      </c>
      <c r="M657" s="149">
        <f>'1 уровень'!N3034</f>
        <v>0</v>
      </c>
      <c r="N657" s="149">
        <f>'1 уровень'!O3034</f>
        <v>0</v>
      </c>
      <c r="O657" s="149">
        <f>'1 уровень'!P3034</f>
        <v>0</v>
      </c>
      <c r="P657" s="148">
        <f>'1 уровень'!Q3034</f>
        <v>0</v>
      </c>
      <c r="Q657" s="148">
        <f>'1 уровень'!R3034</f>
        <v>0</v>
      </c>
      <c r="R657" s="148">
        <f>'1 уровень'!S3034</f>
        <v>0</v>
      </c>
      <c r="S657" s="148">
        <f>'1 уровень'!T3034</f>
        <v>0</v>
      </c>
      <c r="T657" s="148">
        <f>'1 уровень'!U3034</f>
        <v>0</v>
      </c>
      <c r="U657" s="148">
        <f>'1 уровень'!V3034</f>
        <v>0</v>
      </c>
      <c r="V657" s="148">
        <f>'1 уровень'!W3034</f>
        <v>0</v>
      </c>
      <c r="W657" s="148">
        <f>'1 уровень'!X3034</f>
        <v>0</v>
      </c>
      <c r="X657" s="530">
        <f>'1 уровень'!Y3034</f>
        <v>0</v>
      </c>
      <c r="Y657" s="148"/>
      <c r="Z657" s="148"/>
      <c r="AA657" s="27">
        <f>'1 уровень'!Z3034</f>
        <v>0</v>
      </c>
      <c r="AB657" s="148">
        <f>'1 уровень'!AA3034</f>
        <v>0</v>
      </c>
      <c r="AC657" s="319">
        <f t="shared" si="118"/>
        <v>0</v>
      </c>
      <c r="AD657" s="319">
        <f t="shared" si="117"/>
        <v>0</v>
      </c>
      <c r="AE657" s="855">
        <f t="shared" si="126"/>
        <v>0</v>
      </c>
      <c r="AF657" s="18">
        <f t="shared" si="122"/>
        <v>0</v>
      </c>
      <c r="AH657" s="1147"/>
      <c r="AI657" s="18">
        <f t="shared" si="127"/>
        <v>0</v>
      </c>
    </row>
    <row r="658" spans="1:196" ht="29.25" x14ac:dyDescent="0.25">
      <c r="A658" s="18">
        <v>1</v>
      </c>
      <c r="B658" s="18">
        <v>1</v>
      </c>
      <c r="C658" s="663" t="s">
        <v>273</v>
      </c>
      <c r="D658" s="27">
        <f>'1 уровень'!E3035</f>
        <v>0</v>
      </c>
      <c r="E658" s="27">
        <f>'1 уровень'!F3035</f>
        <v>0</v>
      </c>
      <c r="F658" s="27">
        <f>'1 уровень'!G3035</f>
        <v>0</v>
      </c>
      <c r="G658" s="140" t="e">
        <f>'1 уровень'!H3035</f>
        <v>#DIV/0!</v>
      </c>
      <c r="H658" s="154">
        <f>'1 уровень'!I3035</f>
        <v>0</v>
      </c>
      <c r="I658" s="154">
        <f>'1 уровень'!J3035</f>
        <v>0</v>
      </c>
      <c r="J658" s="149">
        <f>'1 уровень'!K3035</f>
        <v>0</v>
      </c>
      <c r="K658" s="149">
        <f>'1 уровень'!L3035</f>
        <v>0</v>
      </c>
      <c r="L658" s="149">
        <f>'1 уровень'!M3035</f>
        <v>0</v>
      </c>
      <c r="M658" s="149">
        <f>'1 уровень'!N3035</f>
        <v>0</v>
      </c>
      <c r="N658" s="149">
        <f>'1 уровень'!O3035</f>
        <v>0</v>
      </c>
      <c r="O658" s="149">
        <f>'1 уровень'!P3035</f>
        <v>0</v>
      </c>
      <c r="P658" s="148">
        <f>'1 уровень'!Q3035</f>
        <v>0</v>
      </c>
      <c r="Q658" s="148">
        <f>'1 уровень'!R3035</f>
        <v>0</v>
      </c>
      <c r="R658" s="148">
        <f>'1 уровень'!S3035</f>
        <v>0</v>
      </c>
      <c r="S658" s="148">
        <f>'1 уровень'!T3035</f>
        <v>0</v>
      </c>
      <c r="T658" s="148">
        <f>'1 уровень'!U3035</f>
        <v>0</v>
      </c>
      <c r="U658" s="148">
        <f>'1 уровень'!V3035</f>
        <v>0</v>
      </c>
      <c r="V658" s="148">
        <f>'1 уровень'!W3035</f>
        <v>0</v>
      </c>
      <c r="W658" s="148">
        <f>'1 уровень'!X3035</f>
        <v>0</v>
      </c>
      <c r="X658" s="530">
        <f>'1 уровень'!Y3035</f>
        <v>0</v>
      </c>
      <c r="Y658" s="148"/>
      <c r="Z658" s="148"/>
      <c r="AA658" s="27">
        <f>'1 уровень'!Z3035</f>
        <v>0</v>
      </c>
      <c r="AB658" s="148">
        <f>'1 уровень'!AA3035</f>
        <v>0</v>
      </c>
      <c r="AC658" s="319">
        <f t="shared" si="118"/>
        <v>0</v>
      </c>
      <c r="AD658" s="319">
        <f t="shared" si="117"/>
        <v>0</v>
      </c>
      <c r="AE658" s="855">
        <f t="shared" si="126"/>
        <v>0</v>
      </c>
      <c r="AF658" s="18" t="e">
        <f t="shared" si="122"/>
        <v>#DIV/0!</v>
      </c>
      <c r="AH658" s="1147"/>
      <c r="AI658" s="18">
        <f t="shared" si="127"/>
        <v>0</v>
      </c>
    </row>
    <row r="659" spans="1:196" ht="29.25" x14ac:dyDescent="0.25">
      <c r="A659" s="18">
        <v>1</v>
      </c>
      <c r="B659" s="18">
        <v>1</v>
      </c>
      <c r="C659" s="3759" t="s">
        <v>261</v>
      </c>
      <c r="D659" s="27">
        <f>'1 уровень'!E3036</f>
        <v>0</v>
      </c>
      <c r="E659" s="27">
        <f>'1 уровень'!F3036</f>
        <v>0</v>
      </c>
      <c r="F659" s="27">
        <f>'1 уровень'!G3036</f>
        <v>15.408510638297873</v>
      </c>
      <c r="G659" s="140" t="e">
        <f>'1 уровень'!H3036</f>
        <v>#DIV/0!</v>
      </c>
      <c r="H659" s="154">
        <f>'1 уровень'!I3036</f>
        <v>0</v>
      </c>
      <c r="I659" s="154">
        <f>'1 уровень'!J3036</f>
        <v>0</v>
      </c>
      <c r="J659" s="149">
        <f>'1 уровень'!K3036</f>
        <v>0</v>
      </c>
      <c r="K659" s="149">
        <f>'1 уровень'!L3036</f>
        <v>0</v>
      </c>
      <c r="L659" s="149">
        <f>'1 уровень'!M3036</f>
        <v>0</v>
      </c>
      <c r="M659" s="149">
        <f>'1 уровень'!N3036</f>
        <v>0</v>
      </c>
      <c r="N659" s="149">
        <f>'1 уровень'!O3036</f>
        <v>0</v>
      </c>
      <c r="O659" s="149">
        <f>'1 уровень'!P3036</f>
        <v>0</v>
      </c>
      <c r="P659" s="148">
        <f>'1 уровень'!Q3036</f>
        <v>0</v>
      </c>
      <c r="Q659" s="148">
        <f>'1 уровень'!R3036</f>
        <v>0</v>
      </c>
      <c r="R659" s="148">
        <f>'1 уровень'!S3036</f>
        <v>0</v>
      </c>
      <c r="S659" s="148">
        <f>'1 уровень'!T3036</f>
        <v>0</v>
      </c>
      <c r="T659" s="148">
        <f>'1 уровень'!U3036</f>
        <v>0</v>
      </c>
      <c r="U659" s="148">
        <f>'1 уровень'!V3036</f>
        <v>0</v>
      </c>
      <c r="V659" s="148">
        <f>'1 уровень'!W3036</f>
        <v>0</v>
      </c>
      <c r="W659" s="148">
        <f>'1 уровень'!X3036</f>
        <v>0</v>
      </c>
      <c r="X659" s="530">
        <f>'1 уровень'!Y3036</f>
        <v>0</v>
      </c>
      <c r="Y659" s="148"/>
      <c r="Z659" s="148"/>
      <c r="AA659" s="27">
        <f>'1 уровень'!Z3036</f>
        <v>0</v>
      </c>
      <c r="AB659" s="148">
        <f>'1 уровень'!AA3036</f>
        <v>0</v>
      </c>
      <c r="AC659" s="319">
        <f t="shared" si="118"/>
        <v>0</v>
      </c>
      <c r="AD659" s="319">
        <f t="shared" si="117"/>
        <v>0</v>
      </c>
      <c r="AE659" s="855">
        <f t="shared" si="126"/>
        <v>0</v>
      </c>
      <c r="AF659" s="18">
        <f t="shared" ref="AF659:AF683" si="128">R659/F659*1000</f>
        <v>0</v>
      </c>
      <c r="AH659" s="1147"/>
      <c r="AI659" s="18">
        <f t="shared" si="127"/>
        <v>0</v>
      </c>
    </row>
    <row r="660" spans="1:196" ht="29.25" x14ac:dyDescent="0.25">
      <c r="A660" s="18">
        <v>1</v>
      </c>
      <c r="B660" s="18">
        <v>1</v>
      </c>
      <c r="C660" s="663" t="s">
        <v>262</v>
      </c>
      <c r="D660" s="27">
        <f>'1 уровень'!E3037</f>
        <v>0</v>
      </c>
      <c r="E660" s="27">
        <f>'1 уровень'!F3037</f>
        <v>0</v>
      </c>
      <c r="F660" s="27">
        <f>'1 уровень'!G3037</f>
        <v>19</v>
      </c>
      <c r="G660" s="140" t="e">
        <f>'1 уровень'!H3037</f>
        <v>#DIV/0!</v>
      </c>
      <c r="H660" s="154">
        <f>'1 уровень'!I3037</f>
        <v>0</v>
      </c>
      <c r="I660" s="154">
        <f>'1 уровень'!J3037</f>
        <v>0</v>
      </c>
      <c r="J660" s="149">
        <f>'1 уровень'!K3037</f>
        <v>0</v>
      </c>
      <c r="K660" s="149">
        <f>'1 уровень'!L3037</f>
        <v>0</v>
      </c>
      <c r="L660" s="149">
        <f>'1 уровень'!M3037</f>
        <v>0</v>
      </c>
      <c r="M660" s="149">
        <f>'1 уровень'!N3037</f>
        <v>0</v>
      </c>
      <c r="N660" s="149">
        <f>'1 уровень'!O3037</f>
        <v>0</v>
      </c>
      <c r="O660" s="149">
        <f>'1 уровень'!P3037</f>
        <v>0</v>
      </c>
      <c r="P660" s="148">
        <f>'1 уровень'!Q3037</f>
        <v>0</v>
      </c>
      <c r="Q660" s="148">
        <f>'1 уровень'!R3037</f>
        <v>0</v>
      </c>
      <c r="R660" s="148">
        <f>'1 уровень'!S3037</f>
        <v>0</v>
      </c>
      <c r="S660" s="148">
        <f>'1 уровень'!T3037</f>
        <v>0</v>
      </c>
      <c r="T660" s="148">
        <f>'1 уровень'!U3037</f>
        <v>0</v>
      </c>
      <c r="U660" s="148">
        <f>'1 уровень'!V3037</f>
        <v>0</v>
      </c>
      <c r="V660" s="148">
        <f>'1 уровень'!W3037</f>
        <v>0</v>
      </c>
      <c r="W660" s="148">
        <f>'1 уровень'!X3037</f>
        <v>0</v>
      </c>
      <c r="X660" s="530">
        <f>'1 уровень'!Y3037</f>
        <v>21.17409</v>
      </c>
      <c r="Y660" s="148" t="e">
        <f>R660/Q660*100</f>
        <v>#DIV/0!</v>
      </c>
      <c r="Z660" s="148" t="e">
        <f>X660/Q660*100</f>
        <v>#DIV/0!</v>
      </c>
      <c r="AA660" s="27">
        <f>'1 уровень'!Z3037</f>
        <v>0</v>
      </c>
      <c r="AB660" s="148">
        <f>'1 уровень'!AA3037</f>
        <v>0</v>
      </c>
      <c r="AC660" s="319">
        <f t="shared" si="118"/>
        <v>21174.09</v>
      </c>
      <c r="AD660" s="319">
        <f t="shared" si="117"/>
        <v>0</v>
      </c>
      <c r="AE660" s="855">
        <f t="shared" si="126"/>
        <v>0</v>
      </c>
      <c r="AF660" s="18">
        <f t="shared" si="128"/>
        <v>0</v>
      </c>
      <c r="AH660" s="1147"/>
      <c r="AI660" s="18">
        <f t="shared" si="127"/>
        <v>0</v>
      </c>
    </row>
    <row r="661" spans="1:196" x14ac:dyDescent="0.25">
      <c r="A661" s="18">
        <v>1</v>
      </c>
      <c r="B661" s="18">
        <v>1</v>
      </c>
      <c r="C661" s="1239" t="s">
        <v>134</v>
      </c>
      <c r="D661" s="27">
        <f>'1 уровень'!E3038</f>
        <v>0</v>
      </c>
      <c r="E661" s="27">
        <f>'1 уровень'!F3038</f>
        <v>0</v>
      </c>
      <c r="F661" s="27">
        <f>'1 уровень'!G3038</f>
        <v>114.06666666666665</v>
      </c>
      <c r="G661" s="140" t="e">
        <f>'1 уровень'!H3038</f>
        <v>#DIV/0!</v>
      </c>
      <c r="H661" s="154">
        <f>'1 уровень'!I3038</f>
        <v>0</v>
      </c>
      <c r="I661" s="154">
        <f>'1 уровень'!J3038</f>
        <v>0</v>
      </c>
      <c r="J661" s="149">
        <f>'1 уровень'!K3038</f>
        <v>0</v>
      </c>
      <c r="K661" s="149">
        <f>'1 уровень'!L3038</f>
        <v>0</v>
      </c>
      <c r="L661" s="149">
        <f>'1 уровень'!M3038</f>
        <v>0</v>
      </c>
      <c r="M661" s="149">
        <f>'1 уровень'!N3038</f>
        <v>0</v>
      </c>
      <c r="N661" s="149">
        <f>'1 уровень'!O3038</f>
        <v>0</v>
      </c>
      <c r="O661" s="149">
        <f>'1 уровень'!P3038</f>
        <v>0</v>
      </c>
      <c r="P661" s="148">
        <f>'1 уровень'!Q3038</f>
        <v>0</v>
      </c>
      <c r="Q661" s="148">
        <f>'1 уровень'!R3038</f>
        <v>0</v>
      </c>
      <c r="R661" s="148">
        <f>'1 уровень'!S3038</f>
        <v>67.463509999999985</v>
      </c>
      <c r="S661" s="148">
        <f>'1 уровень'!T3038</f>
        <v>0</v>
      </c>
      <c r="T661" s="148">
        <f>'1 уровень'!U3038</f>
        <v>0</v>
      </c>
      <c r="U661" s="148">
        <f>'1 уровень'!V3038</f>
        <v>67.463509999999985</v>
      </c>
      <c r="V661" s="148">
        <f>'1 уровень'!W3038</f>
        <v>0</v>
      </c>
      <c r="W661" s="148">
        <f>'1 уровень'!X3038</f>
        <v>0</v>
      </c>
      <c r="X661" s="530">
        <f>'1 уровень'!Y3038</f>
        <v>88.637599999999992</v>
      </c>
      <c r="Y661" s="148" t="e">
        <f>R661/Q661*100</f>
        <v>#DIV/0!</v>
      </c>
      <c r="Z661" s="148" t="e">
        <f>X661/Q661*100</f>
        <v>#DIV/0!</v>
      </c>
      <c r="AA661" s="27">
        <f>'1 уровень'!Z3038</f>
        <v>0</v>
      </c>
      <c r="AB661" s="148">
        <f>'1 уровень'!AA3038</f>
        <v>0</v>
      </c>
      <c r="AC661" s="319">
        <f t="shared" si="118"/>
        <v>88637.599999999991</v>
      </c>
      <c r="AD661" s="319">
        <f t="shared" si="117"/>
        <v>0</v>
      </c>
      <c r="AE661" s="855">
        <f t="shared" si="126"/>
        <v>0</v>
      </c>
      <c r="AF661" s="18">
        <f t="shared" si="128"/>
        <v>591.43930450029211</v>
      </c>
      <c r="AH661" s="1147"/>
      <c r="AI661" s="18">
        <f t="shared" si="127"/>
        <v>0</v>
      </c>
    </row>
    <row r="662" spans="1:196" x14ac:dyDescent="0.25">
      <c r="A662" s="18">
        <v>1</v>
      </c>
      <c r="B662" s="18">
        <v>1</v>
      </c>
      <c r="C662" s="1449" t="s">
        <v>66</v>
      </c>
      <c r="D662" s="27">
        <f>'1 уровень'!E3039</f>
        <v>0</v>
      </c>
      <c r="E662" s="27">
        <f>'1 уровень'!F3039</f>
        <v>0</v>
      </c>
      <c r="F662" s="27">
        <f>'1 уровень'!G3039</f>
        <v>0</v>
      </c>
      <c r="G662" s="140" t="e">
        <f>'1 уровень'!H3039</f>
        <v>#DIV/0!</v>
      </c>
      <c r="H662" s="154" t="e">
        <f>'1 уровень'!I3039</f>
        <v>#DIV/0!</v>
      </c>
      <c r="I662" s="154" t="e">
        <f>'1 уровень'!J3039</f>
        <v>#DIV/0!</v>
      </c>
      <c r="J662" s="149">
        <f>'1 уровень'!K3039</f>
        <v>0</v>
      </c>
      <c r="K662" s="149">
        <f>'1 уровень'!L3039</f>
        <v>0</v>
      </c>
      <c r="L662" s="149">
        <f>'1 уровень'!M3039</f>
        <v>0</v>
      </c>
      <c r="M662" s="149" t="e">
        <f>'1 уровень'!N3039</f>
        <v>#DIV/0!</v>
      </c>
      <c r="N662" s="149" t="e">
        <f>'1 уровень'!O3039</f>
        <v>#DIV/0!</v>
      </c>
      <c r="O662" s="149" t="e">
        <f>'1 уровень'!P3039</f>
        <v>#DIV/0!</v>
      </c>
      <c r="P662" s="148">
        <f>'1 уровень'!Q3039</f>
        <v>0</v>
      </c>
      <c r="Q662" s="148">
        <f>'1 уровень'!R3039</f>
        <v>0</v>
      </c>
      <c r="R662" s="148">
        <f>'1 уровень'!S3039</f>
        <v>0</v>
      </c>
      <c r="S662" s="148">
        <f>'1 уровень'!T3039</f>
        <v>0</v>
      </c>
      <c r="T662" s="148">
        <f>'1 уровень'!U3039</f>
        <v>0</v>
      </c>
      <c r="U662" s="148">
        <f>'1 уровень'!V3039</f>
        <v>0</v>
      </c>
      <c r="V662" s="148">
        <f>'1 уровень'!W3039</f>
        <v>0</v>
      </c>
      <c r="W662" s="148">
        <f>'1 уровень'!X3039</f>
        <v>0</v>
      </c>
      <c r="X662" s="530">
        <f>'1 уровень'!Y3039</f>
        <v>0</v>
      </c>
      <c r="Y662" s="148"/>
      <c r="Z662" s="148"/>
      <c r="AA662" s="27">
        <f>'1 уровень'!Z3039</f>
        <v>0</v>
      </c>
      <c r="AB662" s="148">
        <f>'1 уровень'!AA3039</f>
        <v>0</v>
      </c>
      <c r="AC662" s="319">
        <f t="shared" si="118"/>
        <v>0</v>
      </c>
      <c r="AD662" s="319">
        <f t="shared" si="117"/>
        <v>0</v>
      </c>
      <c r="AE662" s="855">
        <f t="shared" si="126"/>
        <v>0</v>
      </c>
      <c r="AF662" s="18" t="e">
        <f t="shared" si="128"/>
        <v>#DIV/0!</v>
      </c>
      <c r="AH662" s="1147"/>
      <c r="AI662" s="18">
        <f t="shared" si="127"/>
        <v>0</v>
      </c>
    </row>
    <row r="663" spans="1:196" x14ac:dyDescent="0.25">
      <c r="A663" s="18">
        <v>1</v>
      </c>
      <c r="B663" s="18">
        <v>1</v>
      </c>
      <c r="C663" s="3760" t="s">
        <v>16</v>
      </c>
      <c r="D663" s="27">
        <f>'1 уровень'!E3040</f>
        <v>0</v>
      </c>
      <c r="E663" s="27">
        <f>'1 уровень'!F3040</f>
        <v>0</v>
      </c>
      <c r="F663" s="27">
        <f>'1 уровень'!G3040</f>
        <v>2</v>
      </c>
      <c r="G663" s="140" t="e">
        <f>'1 уровень'!H3040</f>
        <v>#DIV/0!</v>
      </c>
      <c r="H663" s="154" t="e">
        <f>'1 уровень'!I3040</f>
        <v>#DIV/0!</v>
      </c>
      <c r="I663" s="154">
        <f>'1 уровень'!J3040</f>
        <v>2.5</v>
      </c>
      <c r="J663" s="149">
        <f>'1 уровень'!K3040</f>
        <v>0</v>
      </c>
      <c r="K663" s="149">
        <f>'1 уровень'!L3040</f>
        <v>0</v>
      </c>
      <c r="L663" s="149">
        <f>'1 уровень'!M3040</f>
        <v>5</v>
      </c>
      <c r="M663" s="149" t="e">
        <f>'1 уровень'!N3040</f>
        <v>#DIV/0!</v>
      </c>
      <c r="N663" s="149" t="e">
        <f>'1 уровень'!O3040</f>
        <v>#DIV/0!</v>
      </c>
      <c r="O663" s="149" t="e">
        <f>'1 уровень'!P3040</f>
        <v>#DIV/0!</v>
      </c>
      <c r="P663" s="148">
        <f>'1 уровень'!Q3040</f>
        <v>0</v>
      </c>
      <c r="Q663" s="148">
        <f>'1 уровень'!R3040</f>
        <v>0</v>
      </c>
      <c r="R663" s="148">
        <f>'1 уровень'!S3040</f>
        <v>0</v>
      </c>
      <c r="S663" s="148">
        <f>'1 уровень'!T3040</f>
        <v>0</v>
      </c>
      <c r="T663" s="148">
        <f>'1 уровень'!U3040</f>
        <v>0</v>
      </c>
      <c r="U663" s="148">
        <f>'1 уровень'!V3040</f>
        <v>0</v>
      </c>
      <c r="V663" s="148">
        <f>'1 уровень'!W3040</f>
        <v>0</v>
      </c>
      <c r="W663" s="148">
        <f>'1 уровень'!X3040</f>
        <v>0</v>
      </c>
      <c r="X663" s="530">
        <f>'1 уровень'!Y3040</f>
        <v>0</v>
      </c>
      <c r="Y663" s="148"/>
      <c r="Z663" s="148"/>
      <c r="AA663" s="27">
        <f>'1 уровень'!Z3040</f>
        <v>0</v>
      </c>
      <c r="AB663" s="148">
        <f>'1 уровень'!AA3040</f>
        <v>0</v>
      </c>
      <c r="AC663" s="319">
        <f t="shared" si="118"/>
        <v>0</v>
      </c>
      <c r="AD663" s="319">
        <f t="shared" ref="AD663:AD729" si="129">W663*1000</f>
        <v>0</v>
      </c>
      <c r="AE663" s="855">
        <f t="shared" si="126"/>
        <v>0</v>
      </c>
      <c r="AF663" s="18">
        <f t="shared" si="128"/>
        <v>0</v>
      </c>
      <c r="AH663" s="1147"/>
      <c r="AI663" s="18">
        <f t="shared" si="127"/>
        <v>0</v>
      </c>
    </row>
    <row r="664" spans="1:196" ht="29.25" x14ac:dyDescent="0.25">
      <c r="A664" s="18">
        <v>1</v>
      </c>
      <c r="B664" s="18">
        <v>1</v>
      </c>
      <c r="C664" s="1377" t="s">
        <v>201</v>
      </c>
      <c r="D664" s="27">
        <f>'1 уровень'!E3041</f>
        <v>0</v>
      </c>
      <c r="E664" s="27">
        <f>'1 уровень'!F3041</f>
        <v>0</v>
      </c>
      <c r="F664" s="27">
        <f>'1 уровень'!G3041</f>
        <v>2</v>
      </c>
      <c r="G664" s="140" t="e">
        <f>'1 уровень'!H3041</f>
        <v>#DIV/0!</v>
      </c>
      <c r="H664" s="154" t="e">
        <f>'1 уровень'!I3041</f>
        <v>#DIV/0!</v>
      </c>
      <c r="I664" s="154" t="e">
        <f>'1 уровень'!J3041</f>
        <v>#DIV/0!</v>
      </c>
      <c r="J664" s="149">
        <f>'1 уровень'!K3041</f>
        <v>0</v>
      </c>
      <c r="K664" s="149">
        <f>'1 уровень'!L3041</f>
        <v>0</v>
      </c>
      <c r="L664" s="149">
        <f>'1 уровень'!M3041</f>
        <v>5</v>
      </c>
      <c r="M664" s="149" t="e">
        <f>'1 уровень'!N3041</f>
        <v>#DIV/0!</v>
      </c>
      <c r="N664" s="149" t="e">
        <f>'1 уровень'!O3041</f>
        <v>#DIV/0!</v>
      </c>
      <c r="O664" s="149" t="e">
        <f>'1 уровень'!P3041</f>
        <v>#DIV/0!</v>
      </c>
      <c r="P664" s="148">
        <f>'1 уровень'!Q3041</f>
        <v>0</v>
      </c>
      <c r="Q664" s="148">
        <f>'1 уровень'!R3041</f>
        <v>0</v>
      </c>
      <c r="R664" s="148">
        <f>'1 уровень'!S3041</f>
        <v>21.135529999999999</v>
      </c>
      <c r="S664" s="148">
        <f>'1 уровень'!T3041</f>
        <v>0</v>
      </c>
      <c r="T664" s="148">
        <f>'1 уровень'!U3041</f>
        <v>0</v>
      </c>
      <c r="U664" s="148">
        <f>'1 уровень'!V3041</f>
        <v>21.135529999999999</v>
      </c>
      <c r="V664" s="148">
        <f>'1 уровень'!W3041</f>
        <v>0</v>
      </c>
      <c r="W664" s="148">
        <f>'1 уровень'!X3041</f>
        <v>0</v>
      </c>
      <c r="X664" s="530">
        <f>'1 уровень'!Y3041</f>
        <v>21.135529999999999</v>
      </c>
      <c r="Y664" s="148" t="e">
        <f>R664/Q664*100</f>
        <v>#DIV/0!</v>
      </c>
      <c r="Z664" s="148" t="e">
        <f>X664/Q664*100</f>
        <v>#DIV/0!</v>
      </c>
      <c r="AA664" s="27">
        <f>'1 уровень'!Z3041</f>
        <v>0</v>
      </c>
      <c r="AB664" s="148">
        <f>'1 уровень'!AA3041</f>
        <v>0</v>
      </c>
      <c r="AC664" s="319">
        <f t="shared" ref="AC664:AC729" si="130">X664*1000</f>
        <v>21135.53</v>
      </c>
      <c r="AD664" s="319">
        <f t="shared" si="129"/>
        <v>0</v>
      </c>
      <c r="AE664" s="855">
        <f t="shared" si="126"/>
        <v>0</v>
      </c>
      <c r="AF664" s="18">
        <f t="shared" si="128"/>
        <v>10567.764999999999</v>
      </c>
      <c r="AH664" s="1147"/>
      <c r="AI664" s="18">
        <f t="shared" si="127"/>
        <v>0</v>
      </c>
    </row>
    <row r="665" spans="1:196" ht="15.75" x14ac:dyDescent="0.25">
      <c r="A665" s="18">
        <v>1</v>
      </c>
      <c r="B665" s="18">
        <v>1</v>
      </c>
      <c r="C665" s="2257" t="s">
        <v>197</v>
      </c>
      <c r="D665" s="31">
        <f>'1 уровень'!E3042</f>
        <v>0</v>
      </c>
      <c r="E665" s="31">
        <f>'1 уровень'!F3042</f>
        <v>0</v>
      </c>
      <c r="F665" s="31">
        <f>'1 уровень'!G3042</f>
        <v>0</v>
      </c>
      <c r="G665" s="140" t="e">
        <f>'1 уровень'!H3042</f>
        <v>#DIV/0!</v>
      </c>
      <c r="H665" s="154">
        <f>'1 уровень'!I3042</f>
        <v>0</v>
      </c>
      <c r="I665" s="154">
        <f>'1 уровень'!J3042</f>
        <v>0</v>
      </c>
      <c r="J665" s="149">
        <f>'1 уровень'!K3042</f>
        <v>0</v>
      </c>
      <c r="K665" s="149">
        <f>'1 уровень'!L3042</f>
        <v>0</v>
      </c>
      <c r="L665" s="149">
        <f>'1 уровень'!M3042</f>
        <v>0</v>
      </c>
      <c r="M665" s="149">
        <f>'1 уровень'!N3042</f>
        <v>0</v>
      </c>
      <c r="N665" s="149">
        <f>'1 уровень'!O3042</f>
        <v>0</v>
      </c>
      <c r="O665" s="149">
        <f>'1 уровень'!P3042</f>
        <v>0</v>
      </c>
      <c r="P665" s="148">
        <f>'1 уровень'!Q3042</f>
        <v>0</v>
      </c>
      <c r="Q665" s="148">
        <f>'1 уровень'!R3042</f>
        <v>0</v>
      </c>
      <c r="R665" s="148">
        <f>'1 уровень'!S3042</f>
        <v>0</v>
      </c>
      <c r="S665" s="148">
        <f>'1 уровень'!T3042</f>
        <v>0</v>
      </c>
      <c r="T665" s="148">
        <f>'1 уровень'!U3042</f>
        <v>0</v>
      </c>
      <c r="U665" s="148">
        <f>'1 уровень'!V3042</f>
        <v>0</v>
      </c>
      <c r="V665" s="148">
        <f>'1 уровень'!W3042</f>
        <v>0</v>
      </c>
      <c r="W665" s="148">
        <f>'1 уровень'!X3042</f>
        <v>0</v>
      </c>
      <c r="X665" s="530">
        <f>'1 уровень'!Y3042</f>
        <v>0</v>
      </c>
      <c r="Y665" s="148"/>
      <c r="Z665" s="148"/>
      <c r="AA665" s="31">
        <f>'1 уровень'!Z3042</f>
        <v>0</v>
      </c>
      <c r="AB665" s="148">
        <f>'1 уровень'!AA3042</f>
        <v>0</v>
      </c>
      <c r="AC665" s="319">
        <f t="shared" si="130"/>
        <v>0</v>
      </c>
      <c r="AD665" s="319">
        <f t="shared" si="129"/>
        <v>0</v>
      </c>
      <c r="AE665" s="855">
        <f t="shared" si="126"/>
        <v>0</v>
      </c>
      <c r="AF665" s="18" t="e">
        <f t="shared" si="128"/>
        <v>#DIV/0!</v>
      </c>
      <c r="AH665" s="1147"/>
      <c r="AI665" s="18">
        <f t="shared" si="127"/>
        <v>0</v>
      </c>
    </row>
    <row r="666" spans="1:196" x14ac:dyDescent="0.25">
      <c r="A666" s="18">
        <v>1</v>
      </c>
      <c r="B666" s="18">
        <v>1</v>
      </c>
      <c r="C666" s="1891" t="s">
        <v>198</v>
      </c>
      <c r="D666" s="27">
        <f>'1 уровень'!E3043</f>
        <v>0</v>
      </c>
      <c r="E666" s="27">
        <f>'1 уровень'!F3043</f>
        <v>0</v>
      </c>
      <c r="F666" s="27">
        <f>'1 уровень'!G3043</f>
        <v>0</v>
      </c>
      <c r="G666" s="140" t="e">
        <f>'1 уровень'!H3043</f>
        <v>#DIV/0!</v>
      </c>
      <c r="H666" s="154">
        <f>'1 уровень'!I3043</f>
        <v>0</v>
      </c>
      <c r="I666" s="154">
        <f>'1 уровень'!J3043</f>
        <v>0</v>
      </c>
      <c r="J666" s="149">
        <f>'1 уровень'!K3043</f>
        <v>0</v>
      </c>
      <c r="K666" s="149">
        <f>'1 уровень'!L3043</f>
        <v>0</v>
      </c>
      <c r="L666" s="149">
        <f>'1 уровень'!M3043</f>
        <v>0</v>
      </c>
      <c r="M666" s="149">
        <f>'1 уровень'!N3043</f>
        <v>0</v>
      </c>
      <c r="N666" s="149">
        <f>'1 уровень'!O3043</f>
        <v>0</v>
      </c>
      <c r="O666" s="149">
        <f>'1 уровень'!P3043</f>
        <v>0</v>
      </c>
      <c r="P666" s="148">
        <f>'1 уровень'!Q3043</f>
        <v>0</v>
      </c>
      <c r="Q666" s="148">
        <f>'1 уровень'!R3043</f>
        <v>0</v>
      </c>
      <c r="R666" s="148">
        <f>'1 уровень'!S3043</f>
        <v>0</v>
      </c>
      <c r="S666" s="148">
        <f>'1 уровень'!T3043</f>
        <v>0</v>
      </c>
      <c r="T666" s="148">
        <f>'1 уровень'!U3043</f>
        <v>0</v>
      </c>
      <c r="U666" s="148">
        <f>'1 уровень'!V3043</f>
        <v>0</v>
      </c>
      <c r="V666" s="148">
        <f>'1 уровень'!W3043</f>
        <v>0</v>
      </c>
      <c r="W666" s="148">
        <f>'1 уровень'!X3043</f>
        <v>0</v>
      </c>
      <c r="X666" s="530">
        <f>'1 уровень'!Y3043</f>
        <v>0</v>
      </c>
      <c r="Y666" s="148"/>
      <c r="Z666" s="148"/>
      <c r="AA666" s="27">
        <f>'1 уровень'!Z3043</f>
        <v>0</v>
      </c>
      <c r="AB666" s="148">
        <f>'1 уровень'!AA3043</f>
        <v>0</v>
      </c>
      <c r="AC666" s="319">
        <f t="shared" si="130"/>
        <v>0</v>
      </c>
      <c r="AD666" s="319">
        <f t="shared" si="129"/>
        <v>0</v>
      </c>
      <c r="AE666" s="855">
        <f t="shared" si="126"/>
        <v>0</v>
      </c>
      <c r="AF666" s="18" t="e">
        <f t="shared" si="128"/>
        <v>#DIV/0!</v>
      </c>
      <c r="AH666" s="1147"/>
      <c r="AI666" s="18">
        <f t="shared" si="127"/>
        <v>0</v>
      </c>
    </row>
    <row r="667" spans="1:196" ht="30" x14ac:dyDescent="0.25">
      <c r="A667" s="18">
        <v>1</v>
      </c>
      <c r="B667" s="18">
        <v>1</v>
      </c>
      <c r="C667" s="2157" t="s">
        <v>199</v>
      </c>
      <c r="D667" s="27">
        <f>'1 уровень'!E3044</f>
        <v>0</v>
      </c>
      <c r="E667" s="27">
        <f>'1 уровень'!F3044</f>
        <v>0</v>
      </c>
      <c r="F667" s="27">
        <f>'1 уровень'!G3044</f>
        <v>0</v>
      </c>
      <c r="G667" s="140" t="e">
        <f>'1 уровень'!H3044</f>
        <v>#DIV/0!</v>
      </c>
      <c r="H667" s="154">
        <f>'1 уровень'!I3044</f>
        <v>0</v>
      </c>
      <c r="I667" s="154">
        <f>'1 уровень'!J3044</f>
        <v>0</v>
      </c>
      <c r="J667" s="149">
        <f>'1 уровень'!K3044</f>
        <v>0</v>
      </c>
      <c r="K667" s="149">
        <f>'1 уровень'!L3044</f>
        <v>0</v>
      </c>
      <c r="L667" s="149">
        <f>'1 уровень'!M3044</f>
        <v>0</v>
      </c>
      <c r="M667" s="149">
        <f>'1 уровень'!N3044</f>
        <v>0</v>
      </c>
      <c r="N667" s="149">
        <f>'1 уровень'!O3044</f>
        <v>0</v>
      </c>
      <c r="O667" s="149">
        <f>'1 уровень'!P3044</f>
        <v>0</v>
      </c>
      <c r="P667" s="148">
        <f>'1 уровень'!Q3044</f>
        <v>0</v>
      </c>
      <c r="Q667" s="148">
        <f>'1 уровень'!R3044</f>
        <v>0</v>
      </c>
      <c r="R667" s="148">
        <f>'1 уровень'!S3044</f>
        <v>0</v>
      </c>
      <c r="S667" s="148">
        <f>'1 уровень'!T3044</f>
        <v>0</v>
      </c>
      <c r="T667" s="148">
        <f>'1 уровень'!U3044</f>
        <v>0</v>
      </c>
      <c r="U667" s="148">
        <f>'1 уровень'!V3044</f>
        <v>0</v>
      </c>
      <c r="V667" s="148">
        <f>'1 уровень'!W3044</f>
        <v>0</v>
      </c>
      <c r="W667" s="148">
        <f>'1 уровень'!X3044</f>
        <v>0</v>
      </c>
      <c r="X667" s="530">
        <f>'1 уровень'!Y3044</f>
        <v>0</v>
      </c>
      <c r="Y667" s="148"/>
      <c r="Z667" s="148"/>
      <c r="AA667" s="27">
        <f>'1 уровень'!Z3044</f>
        <v>0</v>
      </c>
      <c r="AB667" s="148">
        <f>'1 уровень'!AA3044</f>
        <v>0</v>
      </c>
      <c r="AC667" s="319">
        <f t="shared" si="130"/>
        <v>0</v>
      </c>
      <c r="AD667" s="319">
        <f t="shared" si="129"/>
        <v>0</v>
      </c>
      <c r="AE667" s="855">
        <f t="shared" si="126"/>
        <v>0</v>
      </c>
      <c r="AF667" s="18" t="e">
        <f t="shared" si="128"/>
        <v>#DIV/0!</v>
      </c>
      <c r="AH667" s="1147"/>
      <c r="AI667" s="18">
        <f t="shared" si="127"/>
        <v>0</v>
      </c>
    </row>
    <row r="668" spans="1:196" ht="15.75" thickBot="1" x14ac:dyDescent="0.3">
      <c r="A668" s="18">
        <v>1</v>
      </c>
      <c r="B668" s="18">
        <v>1</v>
      </c>
      <c r="C668" s="3698" t="s">
        <v>204</v>
      </c>
      <c r="D668" s="27">
        <f>'1 уровень'!E3045</f>
        <v>0</v>
      </c>
      <c r="E668" s="27">
        <f>'1 уровень'!F3045</f>
        <v>0</v>
      </c>
      <c r="F668" s="27">
        <f>'1 уровень'!G3045</f>
        <v>0</v>
      </c>
      <c r="G668" s="140" t="e">
        <f>'1 уровень'!H3045</f>
        <v>#DIV/0!</v>
      </c>
      <c r="H668" s="154">
        <f>'1 уровень'!I3045</f>
        <v>0</v>
      </c>
      <c r="I668" s="154">
        <f>'1 уровень'!J3045</f>
        <v>0</v>
      </c>
      <c r="J668" s="149">
        <f>'1 уровень'!K3045</f>
        <v>0</v>
      </c>
      <c r="K668" s="149">
        <f>'1 уровень'!L3045</f>
        <v>0</v>
      </c>
      <c r="L668" s="149">
        <f>'1 уровень'!M3045</f>
        <v>0</v>
      </c>
      <c r="M668" s="149">
        <f>'1 уровень'!N3045</f>
        <v>0</v>
      </c>
      <c r="N668" s="149">
        <f>'1 уровень'!O3045</f>
        <v>0</v>
      </c>
      <c r="O668" s="149">
        <f>'1 уровень'!P3045</f>
        <v>0</v>
      </c>
      <c r="P668" s="148">
        <f>'1 уровень'!Q3045</f>
        <v>0</v>
      </c>
      <c r="Q668" s="148">
        <f>'1 уровень'!R3045</f>
        <v>0</v>
      </c>
      <c r="R668" s="148">
        <f>'1 уровень'!S3045</f>
        <v>0</v>
      </c>
      <c r="S668" s="148">
        <f>'1 уровень'!T3045</f>
        <v>0</v>
      </c>
      <c r="T668" s="148">
        <f>'1 уровень'!U3045</f>
        <v>0</v>
      </c>
      <c r="U668" s="148">
        <f>'1 уровень'!V3045</f>
        <v>0</v>
      </c>
      <c r="V668" s="148">
        <f>'1 уровень'!W3045</f>
        <v>0</v>
      </c>
      <c r="W668" s="148">
        <f>'1 уровень'!X3045</f>
        <v>0</v>
      </c>
      <c r="X668" s="530">
        <f>'1 уровень'!Y3045</f>
        <v>0</v>
      </c>
      <c r="Y668" s="148" t="e">
        <f>R668/Q668*100</f>
        <v>#DIV/0!</v>
      </c>
      <c r="Z668" s="148" t="e">
        <f>X668/Q668*100</f>
        <v>#DIV/0!</v>
      </c>
      <c r="AA668" s="27">
        <f>'1 уровень'!Z3045</f>
        <v>0</v>
      </c>
      <c r="AB668" s="148">
        <f>'1 уровень'!AA3045</f>
        <v>0</v>
      </c>
      <c r="AC668" s="319">
        <f t="shared" si="130"/>
        <v>0</v>
      </c>
      <c r="AD668" s="319">
        <f t="shared" si="129"/>
        <v>0</v>
      </c>
      <c r="AE668" s="855">
        <f t="shared" si="126"/>
        <v>0</v>
      </c>
      <c r="AF668" s="18" t="e">
        <f t="shared" si="128"/>
        <v>#DIV/0!</v>
      </c>
      <c r="AH668" s="1147"/>
      <c r="AI668" s="18">
        <f t="shared" si="127"/>
        <v>0</v>
      </c>
    </row>
    <row r="669" spans="1:196" x14ac:dyDescent="0.25">
      <c r="A669" s="18">
        <v>1</v>
      </c>
      <c r="B669" s="18">
        <v>1</v>
      </c>
      <c r="C669" s="6" t="s">
        <v>101</v>
      </c>
      <c r="D669" s="155"/>
      <c r="E669" s="155"/>
      <c r="F669" s="155"/>
      <c r="G669" s="156"/>
      <c r="H669" s="157"/>
      <c r="I669" s="157"/>
      <c r="J669" s="24"/>
      <c r="K669" s="24"/>
      <c r="L669" s="24"/>
      <c r="M669" s="24"/>
      <c r="N669" s="24"/>
      <c r="O669" s="24"/>
      <c r="P669" s="533">
        <f>P670-P671-P723-P725-P729</f>
        <v>0</v>
      </c>
      <c r="Q669" s="533">
        <f t="shared" ref="Q669:X669" si="131">Q670-Q671-Q723-Q725-Q729</f>
        <v>0</v>
      </c>
      <c r="R669" s="533">
        <f t="shared" si="131"/>
        <v>0</v>
      </c>
      <c r="S669" s="533">
        <f t="shared" si="131"/>
        <v>0</v>
      </c>
      <c r="T669" s="533">
        <f t="shared" si="131"/>
        <v>0</v>
      </c>
      <c r="U669" s="533">
        <f t="shared" si="131"/>
        <v>0</v>
      </c>
      <c r="V669" s="533">
        <f t="shared" si="131"/>
        <v>0</v>
      </c>
      <c r="W669" s="533">
        <f t="shared" si="131"/>
        <v>0</v>
      </c>
      <c r="X669" s="533">
        <f t="shared" si="131"/>
        <v>0</v>
      </c>
      <c r="Y669" s="533"/>
      <c r="Z669" s="533"/>
      <c r="AA669" s="155"/>
      <c r="AB669" s="533" t="e">
        <f>AB670-AB671-#REF!-#REF!-#REF!</f>
        <v>#REF!</v>
      </c>
      <c r="AC669" s="319">
        <f t="shared" si="130"/>
        <v>0</v>
      </c>
      <c r="AD669" s="319">
        <f t="shared" si="129"/>
        <v>0</v>
      </c>
      <c r="AE669" s="855">
        <f t="shared" si="126"/>
        <v>0</v>
      </c>
      <c r="AF669" s="18" t="e">
        <f t="shared" si="128"/>
        <v>#DIV/0!</v>
      </c>
      <c r="AH669" s="1147"/>
      <c r="AI669" s="18">
        <f t="shared" si="127"/>
        <v>0</v>
      </c>
    </row>
    <row r="670" spans="1:196" s="135" customFormat="1" x14ac:dyDescent="0.25">
      <c r="A670" s="18">
        <v>1</v>
      </c>
      <c r="B670" s="18">
        <v>1</v>
      </c>
      <c r="C670" s="3411" t="s">
        <v>92</v>
      </c>
      <c r="D670" s="136">
        <f>'1 уровень'!E3124</f>
        <v>0</v>
      </c>
      <c r="E670" s="136">
        <f>'1 уровень'!F3124</f>
        <v>0</v>
      </c>
      <c r="F670" s="136">
        <f>'1 уровень'!G3124</f>
        <v>0</v>
      </c>
      <c r="G670" s="147">
        <f>'1 уровень'!H3124</f>
        <v>0</v>
      </c>
      <c r="H670" s="148">
        <f>'1 уровень'!I3124</f>
        <v>0</v>
      </c>
      <c r="I670" s="148">
        <f>'1 уровень'!J3124</f>
        <v>0</v>
      </c>
      <c r="J670" s="21">
        <f>'1 уровень'!K3124</f>
        <v>0</v>
      </c>
      <c r="K670" s="21">
        <f>'1 уровень'!L3124</f>
        <v>0</v>
      </c>
      <c r="L670" s="21">
        <f>'1 уровень'!M3124</f>
        <v>0</v>
      </c>
      <c r="M670" s="21">
        <f>'1 уровень'!N3124</f>
        <v>0</v>
      </c>
      <c r="N670" s="21">
        <f>'1 уровень'!O3124</f>
        <v>0</v>
      </c>
      <c r="O670" s="21">
        <f>'1 уровень'!P3124</f>
        <v>0</v>
      </c>
      <c r="P670" s="148">
        <f>'1 уровень'!Q3124</f>
        <v>0</v>
      </c>
      <c r="Q670" s="148">
        <f>'1 уровень'!R3124</f>
        <v>0</v>
      </c>
      <c r="R670" s="148">
        <f>'1 уровень'!S3124</f>
        <v>153.35270000000003</v>
      </c>
      <c r="S670" s="148">
        <f>'1 уровень'!T3124</f>
        <v>0</v>
      </c>
      <c r="T670" s="148">
        <f>'1 уровень'!U3124</f>
        <v>0</v>
      </c>
      <c r="U670" s="148">
        <f>'1 уровень'!V3124</f>
        <v>153.35270000000003</v>
      </c>
      <c r="V670" s="148">
        <f>'1 уровень'!W3124</f>
        <v>0</v>
      </c>
      <c r="W670" s="148">
        <f>'1 уровень'!X3124</f>
        <v>-31.266680000000001</v>
      </c>
      <c r="X670" s="530">
        <f>'1 уровень'!Y3124</f>
        <v>122.08602000000002</v>
      </c>
      <c r="Y670" s="148" t="e">
        <f>R670/Q670*100</f>
        <v>#DIV/0!</v>
      </c>
      <c r="Z670" s="148" t="e">
        <f>X670/Q670*100</f>
        <v>#DIV/0!</v>
      </c>
      <c r="AA670" s="136">
        <f>'1 уровень'!Z3124</f>
        <v>0</v>
      </c>
      <c r="AB670" s="148">
        <f>'1 уровень'!AA3124</f>
        <v>0</v>
      </c>
      <c r="AC670" s="319">
        <f t="shared" si="130"/>
        <v>122086.02000000002</v>
      </c>
      <c r="AD670" s="319">
        <f t="shared" si="129"/>
        <v>-31266.68</v>
      </c>
      <c r="AE670" s="855"/>
      <c r="AF670" s="135" t="e">
        <f t="shared" si="128"/>
        <v>#DIV/0!</v>
      </c>
      <c r="AH670" s="403"/>
      <c r="AI670" s="135">
        <f t="shared" si="127"/>
        <v>0</v>
      </c>
    </row>
    <row r="671" spans="1:196" s="135" customFormat="1" x14ac:dyDescent="0.25">
      <c r="A671" s="18">
        <v>1</v>
      </c>
      <c r="B671" s="18">
        <v>1</v>
      </c>
      <c r="C671" s="1740" t="s">
        <v>7</v>
      </c>
      <c r="D671" s="20">
        <f>'1 уровень'!E3125</f>
        <v>0</v>
      </c>
      <c r="E671" s="20">
        <f>'1 уровень'!F3125</f>
        <v>0</v>
      </c>
      <c r="F671" s="20">
        <f>'1 уровень'!G3125</f>
        <v>4</v>
      </c>
      <c r="G671" s="138" t="e">
        <f>'1 уровень'!H3125</f>
        <v>#DIV/0!</v>
      </c>
      <c r="H671" s="148" t="e">
        <f>'1 уровень'!I3125</f>
        <v>#DIV/0!</v>
      </c>
      <c r="I671" s="148">
        <f>'1 уровень'!J3125</f>
        <v>6.75</v>
      </c>
      <c r="J671" s="23">
        <f>'1 уровень'!K3125</f>
        <v>0</v>
      </c>
      <c r="K671" s="23">
        <f>'1 уровень'!L3125</f>
        <v>0</v>
      </c>
      <c r="L671" s="23">
        <f>'1 уровень'!M3125</f>
        <v>27</v>
      </c>
      <c r="M671" s="23" t="e">
        <f>'1 уровень'!N3125</f>
        <v>#DIV/0!</v>
      </c>
      <c r="N671" s="23" t="e">
        <f>'1 уровень'!O3125</f>
        <v>#DIV/0!</v>
      </c>
      <c r="O671" s="23" t="e">
        <f>'1 уровень'!P3125</f>
        <v>#DIV/0!</v>
      </c>
      <c r="P671" s="148">
        <f>'1 уровень'!Q3125</f>
        <v>0</v>
      </c>
      <c r="Q671" s="148">
        <f>'1 уровень'!R3125</f>
        <v>0</v>
      </c>
      <c r="R671" s="148">
        <f>'1 уровень'!S3125</f>
        <v>153.35270000000003</v>
      </c>
      <c r="S671" s="148">
        <f>'1 уровень'!T3125</f>
        <v>0</v>
      </c>
      <c r="T671" s="148">
        <f>'1 уровень'!U3125</f>
        <v>0</v>
      </c>
      <c r="U671" s="148">
        <f>'1 уровень'!V3125</f>
        <v>153.35270000000003</v>
      </c>
      <c r="V671" s="148">
        <f>'1 уровень'!W3125</f>
        <v>0</v>
      </c>
      <c r="W671" s="148">
        <f>'1 уровень'!X3125</f>
        <v>-31.266680000000001</v>
      </c>
      <c r="X671" s="530">
        <f>'1 уровень'!Y3125</f>
        <v>122.08602000000002</v>
      </c>
      <c r="Y671" s="148" t="e">
        <f>R671/Q671*100</f>
        <v>#DIV/0!</v>
      </c>
      <c r="Z671" s="148" t="e">
        <f>X671/Q671*100</f>
        <v>#DIV/0!</v>
      </c>
      <c r="AA671" s="20">
        <f>'1 уровень'!Z3125</f>
        <v>0</v>
      </c>
      <c r="AB671" s="148">
        <f>'1 уровень'!AA3125</f>
        <v>0</v>
      </c>
      <c r="AC671" s="319">
        <f t="shared" si="130"/>
        <v>122086.02000000002</v>
      </c>
      <c r="AD671" s="319">
        <f t="shared" si="129"/>
        <v>-31266.68</v>
      </c>
      <c r="AE671" s="855">
        <f>IF(P671&gt;0,P671*1000/D671,0)</f>
        <v>0</v>
      </c>
      <c r="AF671" s="18">
        <f t="shared" si="128"/>
        <v>38338.17500000001</v>
      </c>
      <c r="AG671" s="18"/>
      <c r="AH671" s="1147"/>
      <c r="AI671" s="18">
        <f t="shared" si="127"/>
        <v>0</v>
      </c>
      <c r="AJ671" s="18"/>
      <c r="AK671" s="18"/>
      <c r="AL671" s="18"/>
      <c r="AM671" s="18"/>
      <c r="AN671" s="18"/>
      <c r="AO671" s="18"/>
      <c r="AP671" s="18"/>
      <c r="AQ671" s="18"/>
      <c r="AR671" s="18"/>
      <c r="AS671" s="18"/>
      <c r="AT671" s="18"/>
      <c r="AU671" s="18"/>
      <c r="AV671" s="18"/>
      <c r="AW671" s="18"/>
      <c r="AX671" s="18"/>
      <c r="AY671" s="18"/>
      <c r="AZ671" s="18"/>
      <c r="BA671" s="18"/>
      <c r="BB671" s="18"/>
      <c r="BC671" s="18"/>
      <c r="BD671" s="18"/>
      <c r="BE671" s="18"/>
      <c r="BF671" s="18"/>
      <c r="BG671" s="18"/>
      <c r="BH671" s="18"/>
      <c r="BI671" s="18"/>
      <c r="BJ671" s="18"/>
      <c r="BK671" s="18"/>
      <c r="BL671" s="18"/>
      <c r="BM671" s="18"/>
      <c r="BN671" s="18"/>
      <c r="BO671" s="18"/>
      <c r="BP671" s="18"/>
      <c r="BQ671" s="18"/>
      <c r="BR671" s="18"/>
      <c r="BS671" s="18"/>
      <c r="BT671" s="18"/>
      <c r="BU671" s="18"/>
      <c r="BV671" s="18"/>
      <c r="BW671" s="18"/>
      <c r="BX671" s="18"/>
      <c r="BY671" s="18"/>
      <c r="BZ671" s="18"/>
      <c r="CA671" s="18"/>
      <c r="CB671" s="18"/>
      <c r="CC671" s="18"/>
      <c r="CD671" s="18"/>
      <c r="CE671" s="18"/>
      <c r="CF671" s="18"/>
      <c r="CG671" s="18"/>
      <c r="CH671" s="18"/>
      <c r="CI671" s="18"/>
      <c r="CJ671" s="18"/>
      <c r="CK671" s="18"/>
      <c r="CL671" s="18"/>
      <c r="CM671" s="18"/>
      <c r="CN671" s="18"/>
      <c r="CO671" s="18"/>
      <c r="CP671" s="18"/>
      <c r="CQ671" s="18"/>
      <c r="CR671" s="18"/>
      <c r="CS671" s="18"/>
      <c r="CT671" s="18"/>
      <c r="CU671" s="18"/>
      <c r="CV671" s="18"/>
      <c r="CW671" s="18"/>
      <c r="CX671" s="18"/>
      <c r="CY671" s="18"/>
      <c r="CZ671" s="18"/>
      <c r="DA671" s="18"/>
      <c r="DB671" s="18"/>
      <c r="DC671" s="18"/>
      <c r="DD671" s="18"/>
      <c r="DE671" s="18"/>
      <c r="DF671" s="18"/>
      <c r="DG671" s="18"/>
      <c r="DH671" s="18"/>
      <c r="DI671" s="18"/>
      <c r="DJ671" s="18"/>
      <c r="DK671" s="18"/>
      <c r="DL671" s="18"/>
      <c r="DM671" s="18"/>
      <c r="DN671" s="18"/>
      <c r="DO671" s="18"/>
      <c r="DP671" s="18"/>
      <c r="DQ671" s="18"/>
      <c r="DR671" s="18"/>
      <c r="DS671" s="18"/>
      <c r="DT671" s="18"/>
      <c r="DU671" s="18"/>
      <c r="DV671" s="18"/>
      <c r="DW671" s="18"/>
      <c r="DX671" s="18"/>
      <c r="DY671" s="18"/>
      <c r="DZ671" s="18"/>
      <c r="EA671" s="18"/>
      <c r="EB671" s="18"/>
      <c r="EC671" s="18"/>
      <c r="ED671" s="18"/>
      <c r="EE671" s="18"/>
      <c r="EF671" s="18"/>
      <c r="EG671" s="18"/>
      <c r="EH671" s="18"/>
      <c r="EI671" s="18"/>
      <c r="EJ671" s="18"/>
      <c r="EK671" s="18"/>
      <c r="EL671" s="18"/>
      <c r="EM671" s="18"/>
      <c r="EN671" s="18"/>
      <c r="EO671" s="18"/>
      <c r="EP671" s="18"/>
      <c r="EQ671" s="18"/>
      <c r="ER671" s="18"/>
      <c r="ES671" s="18"/>
      <c r="ET671" s="18"/>
      <c r="EU671" s="18"/>
      <c r="EV671" s="18"/>
      <c r="EW671" s="18"/>
      <c r="EX671" s="18"/>
      <c r="EY671" s="18"/>
      <c r="EZ671" s="18"/>
      <c r="FA671" s="18"/>
      <c r="FB671" s="18"/>
      <c r="FC671" s="18"/>
      <c r="FD671" s="18"/>
      <c r="FE671" s="18"/>
      <c r="FF671" s="18"/>
      <c r="FG671" s="18"/>
      <c r="FH671" s="18"/>
      <c r="FI671" s="18"/>
      <c r="FJ671" s="18"/>
      <c r="FK671" s="18"/>
      <c r="FL671" s="18"/>
      <c r="FM671" s="18"/>
      <c r="FN671" s="18"/>
      <c r="FO671" s="18"/>
      <c r="FP671" s="18"/>
      <c r="FQ671" s="18"/>
      <c r="FR671" s="18"/>
      <c r="FS671" s="18"/>
      <c r="FT671" s="18"/>
      <c r="FU671" s="18"/>
      <c r="FV671" s="18"/>
      <c r="FW671" s="18"/>
      <c r="FX671" s="18"/>
      <c r="FY671" s="18"/>
      <c r="FZ671" s="18"/>
      <c r="GA671" s="18"/>
      <c r="GB671" s="18"/>
      <c r="GC671" s="18"/>
      <c r="GD671" s="18"/>
      <c r="GE671" s="18"/>
      <c r="GF671" s="18"/>
      <c r="GG671" s="18"/>
      <c r="GH671" s="18"/>
      <c r="GI671" s="18"/>
      <c r="GJ671" s="18"/>
      <c r="GK671" s="18"/>
      <c r="GL671" s="18"/>
      <c r="GM671" s="18"/>
      <c r="GN671" s="18"/>
    </row>
    <row r="672" spans="1:196" x14ac:dyDescent="0.25">
      <c r="A672" s="18">
        <v>1</v>
      </c>
      <c r="B672" s="18">
        <v>1</v>
      </c>
      <c r="C672" s="2081" t="s">
        <v>14</v>
      </c>
      <c r="D672" s="27">
        <f>'1 уровень'!E3126</f>
        <v>0</v>
      </c>
      <c r="E672" s="27">
        <f>'1 уровень'!F3126</f>
        <v>0</v>
      </c>
      <c r="F672" s="27">
        <f>'1 уровень'!G3126</f>
        <v>0</v>
      </c>
      <c r="G672" s="140">
        <f>'1 уровень'!H3126</f>
        <v>0</v>
      </c>
      <c r="H672" s="154">
        <f>'1 уровень'!I3126</f>
        <v>0</v>
      </c>
      <c r="I672" s="154">
        <f>'1 уровень'!J3126</f>
        <v>0</v>
      </c>
      <c r="J672" s="149">
        <f>'1 уровень'!K3126</f>
        <v>0</v>
      </c>
      <c r="K672" s="149">
        <f>'1 уровень'!L3126</f>
        <v>0</v>
      </c>
      <c r="L672" s="149">
        <f>'1 уровень'!M3126</f>
        <v>0</v>
      </c>
      <c r="M672" s="149">
        <f>'1 уровень'!N3126</f>
        <v>0</v>
      </c>
      <c r="N672" s="149">
        <f>'1 уровень'!O3126</f>
        <v>0</v>
      </c>
      <c r="O672" s="149">
        <f>'1 уровень'!P3126</f>
        <v>0</v>
      </c>
      <c r="P672" s="148">
        <f>'1 уровень'!Q3126</f>
        <v>0</v>
      </c>
      <c r="Q672" s="148">
        <f>'1 уровень'!R3126</f>
        <v>0</v>
      </c>
      <c r="R672" s="148">
        <f>'1 уровень'!S3126</f>
        <v>0</v>
      </c>
      <c r="S672" s="148">
        <f>'1 уровень'!T3126</f>
        <v>0</v>
      </c>
      <c r="T672" s="148">
        <f>'1 уровень'!U3126</f>
        <v>0</v>
      </c>
      <c r="U672" s="148">
        <f>'1 уровень'!V3126</f>
        <v>0</v>
      </c>
      <c r="V672" s="148">
        <f>'1 уровень'!W3126</f>
        <v>0</v>
      </c>
      <c r="W672" s="148">
        <f>'1 уровень'!X3126</f>
        <v>0</v>
      </c>
      <c r="X672" s="530">
        <f>'1 уровень'!Y3126</f>
        <v>0</v>
      </c>
      <c r="Y672" s="148"/>
      <c r="Z672" s="148"/>
      <c r="AA672" s="27">
        <f>'1 уровень'!Z3126</f>
        <v>0</v>
      </c>
      <c r="AB672" s="148">
        <f>'1 уровень'!AA3126</f>
        <v>0</v>
      </c>
      <c r="AC672" s="319">
        <f t="shared" si="130"/>
        <v>0</v>
      </c>
      <c r="AD672" s="319">
        <f t="shared" si="129"/>
        <v>0</v>
      </c>
      <c r="AE672" s="855">
        <f>IF(P672&gt;0,P672*1000/D672,0)</f>
        <v>0</v>
      </c>
      <c r="AF672" s="18" t="e">
        <f t="shared" si="128"/>
        <v>#DIV/0!</v>
      </c>
      <c r="AH672" s="1147"/>
      <c r="AI672" s="18">
        <f t="shared" si="127"/>
        <v>0</v>
      </c>
    </row>
    <row r="673" spans="1:196" ht="30" x14ac:dyDescent="0.25">
      <c r="B673" s="18">
        <v>1</v>
      </c>
      <c r="C673" s="3761" t="s">
        <v>194</v>
      </c>
      <c r="D673" s="27">
        <f>'1 уровень'!E3127</f>
        <v>0</v>
      </c>
      <c r="E673" s="27">
        <f>'1 уровень'!F3127</f>
        <v>0</v>
      </c>
      <c r="F673" s="27">
        <f>'1 уровень'!G3127</f>
        <v>0</v>
      </c>
      <c r="G673" s="140">
        <f>'1 уровень'!H3127</f>
        <v>0</v>
      </c>
      <c r="H673" s="154">
        <f>'1 уровень'!I3127</f>
        <v>0</v>
      </c>
      <c r="I673" s="154">
        <f>'1 уровень'!J3127</f>
        <v>0</v>
      </c>
      <c r="J673" s="149">
        <f>'1 уровень'!K3127</f>
        <v>0</v>
      </c>
      <c r="K673" s="149">
        <f>'1 уровень'!L3127</f>
        <v>0</v>
      </c>
      <c r="L673" s="149">
        <f>'1 уровень'!M3127</f>
        <v>0</v>
      </c>
      <c r="M673" s="149">
        <f>'1 уровень'!N3127</f>
        <v>0</v>
      </c>
      <c r="N673" s="149">
        <f>'1 уровень'!O3127</f>
        <v>0</v>
      </c>
      <c r="O673" s="149">
        <f>'1 уровень'!P3127</f>
        <v>0</v>
      </c>
      <c r="P673" s="148">
        <f>'1 уровень'!Q3127</f>
        <v>0</v>
      </c>
      <c r="Q673" s="148">
        <f>'1 уровень'!R3127</f>
        <v>0</v>
      </c>
      <c r="R673" s="148">
        <f>'1 уровень'!S3127</f>
        <v>0</v>
      </c>
      <c r="S673" s="148">
        <f>'1 уровень'!T3127</f>
        <v>0</v>
      </c>
      <c r="T673" s="148">
        <f>'1 уровень'!U3127</f>
        <v>0</v>
      </c>
      <c r="U673" s="148">
        <f>'1 уровень'!V3127</f>
        <v>0</v>
      </c>
      <c r="V673" s="148">
        <f>'1 уровень'!W3127</f>
        <v>0</v>
      </c>
      <c r="W673" s="148">
        <f>'1 уровень'!X3127</f>
        <v>0</v>
      </c>
      <c r="X673" s="530">
        <f>'1 уровень'!Y3127</f>
        <v>0</v>
      </c>
      <c r="Y673" s="148" t="e">
        <f>R673/Q673*100</f>
        <v>#DIV/0!</v>
      </c>
      <c r="Z673" s="148" t="e">
        <f>X673/Q673*100</f>
        <v>#DIV/0!</v>
      </c>
      <c r="AA673" s="27">
        <f>'1 уровень'!Z3127</f>
        <v>0</v>
      </c>
      <c r="AB673" s="148">
        <f>'1 уровень'!AA3127</f>
        <v>0</v>
      </c>
      <c r="AC673" s="319">
        <f t="shared" si="130"/>
        <v>0</v>
      </c>
      <c r="AD673" s="319">
        <f t="shared" si="129"/>
        <v>0</v>
      </c>
      <c r="AE673" s="855"/>
      <c r="AF673" s="18" t="e">
        <f t="shared" si="128"/>
        <v>#DIV/0!</v>
      </c>
      <c r="AH673" s="1147"/>
      <c r="AI673" s="18">
        <f t="shared" si="127"/>
        <v>0</v>
      </c>
    </row>
    <row r="674" spans="1:196" x14ac:dyDescent="0.25">
      <c r="B674" s="18">
        <v>1</v>
      </c>
      <c r="C674" s="1828" t="s">
        <v>288</v>
      </c>
      <c r="D674" s="27">
        <f>'1 уровень'!E3128</f>
        <v>0</v>
      </c>
      <c r="E674" s="27">
        <f>'1 уровень'!F3128</f>
        <v>0</v>
      </c>
      <c r="F674" s="27">
        <f>'1 уровень'!G3128</f>
        <v>0</v>
      </c>
      <c r="G674" s="140">
        <f>'1 уровень'!H3128</f>
        <v>0</v>
      </c>
      <c r="H674" s="154">
        <f>'1 уровень'!I3128</f>
        <v>0</v>
      </c>
      <c r="I674" s="154">
        <f>'1 уровень'!J3128</f>
        <v>0</v>
      </c>
      <c r="J674" s="149">
        <f>'1 уровень'!K3128</f>
        <v>0</v>
      </c>
      <c r="K674" s="149">
        <f>'1 уровень'!L3128</f>
        <v>0</v>
      </c>
      <c r="L674" s="149">
        <f>'1 уровень'!M3128</f>
        <v>0</v>
      </c>
      <c r="M674" s="149">
        <f>'1 уровень'!N3128</f>
        <v>0</v>
      </c>
      <c r="N674" s="149">
        <f>'1 уровень'!O3128</f>
        <v>0</v>
      </c>
      <c r="O674" s="149">
        <f>'1 уровень'!P3128</f>
        <v>0</v>
      </c>
      <c r="P674" s="148">
        <f>'1 уровень'!Q3128</f>
        <v>0</v>
      </c>
      <c r="Q674" s="148">
        <f>'1 уровень'!R3128</f>
        <v>0</v>
      </c>
      <c r="R674" s="148">
        <f>'1 уровень'!S3128</f>
        <v>0</v>
      </c>
      <c r="S674" s="148">
        <f>'1 уровень'!T3128</f>
        <v>0</v>
      </c>
      <c r="T674" s="148">
        <f>'1 уровень'!U3128</f>
        <v>0</v>
      </c>
      <c r="U674" s="148">
        <f>'1 уровень'!V3128</f>
        <v>0</v>
      </c>
      <c r="V674" s="148">
        <f>'1 уровень'!W3128</f>
        <v>0</v>
      </c>
      <c r="W674" s="148">
        <f>'1 уровень'!X3128</f>
        <v>0</v>
      </c>
      <c r="X674" s="530">
        <f>'1 уровень'!Y3128</f>
        <v>0</v>
      </c>
      <c r="Y674" s="148" t="e">
        <f>R674/Q674*100</f>
        <v>#DIV/0!</v>
      </c>
      <c r="Z674" s="148" t="e">
        <f>X674/Q674*100</f>
        <v>#DIV/0!</v>
      </c>
      <c r="AA674" s="27">
        <f>'1 уровень'!Z3128</f>
        <v>0</v>
      </c>
      <c r="AB674" s="148">
        <f>'1 уровень'!AA3128</f>
        <v>0</v>
      </c>
      <c r="AC674" s="319">
        <f t="shared" si="130"/>
        <v>0</v>
      </c>
      <c r="AD674" s="319">
        <f t="shared" si="129"/>
        <v>0</v>
      </c>
      <c r="AE674" s="855"/>
      <c r="AF674" s="18" t="e">
        <f t="shared" si="128"/>
        <v>#DIV/0!</v>
      </c>
      <c r="AH674" s="1147"/>
      <c r="AI674" s="18">
        <f t="shared" si="127"/>
        <v>0</v>
      </c>
    </row>
    <row r="675" spans="1:196" x14ac:dyDescent="0.25">
      <c r="A675" s="18">
        <v>1</v>
      </c>
      <c r="B675" s="18">
        <v>1</v>
      </c>
      <c r="C675" s="666" t="s">
        <v>270</v>
      </c>
      <c r="D675" s="27">
        <f>'1 уровень'!E3129</f>
        <v>0</v>
      </c>
      <c r="E675" s="27">
        <f>'1 уровень'!F3129</f>
        <v>0</v>
      </c>
      <c r="F675" s="27">
        <f>'1 уровень'!G3129</f>
        <v>0</v>
      </c>
      <c r="G675" s="140" t="e">
        <f>'1 уровень'!H3129</f>
        <v>#DIV/0!</v>
      </c>
      <c r="H675" s="154">
        <f>'1 уровень'!I3129</f>
        <v>0</v>
      </c>
      <c r="I675" s="154">
        <f>'1 уровень'!J3129</f>
        <v>0</v>
      </c>
      <c r="J675" s="149">
        <f>'1 уровень'!K3129</f>
        <v>0</v>
      </c>
      <c r="K675" s="149">
        <f>'1 уровень'!L3129</f>
        <v>0</v>
      </c>
      <c r="L675" s="149">
        <f>'1 уровень'!M3129</f>
        <v>0</v>
      </c>
      <c r="M675" s="149">
        <f>'1 уровень'!N3129</f>
        <v>0</v>
      </c>
      <c r="N675" s="149">
        <f>'1 уровень'!O3129</f>
        <v>0</v>
      </c>
      <c r="O675" s="149">
        <f>'1 уровень'!P3129</f>
        <v>0</v>
      </c>
      <c r="P675" s="148">
        <f>'1 уровень'!Q3129</f>
        <v>0</v>
      </c>
      <c r="Q675" s="148">
        <f>'1 уровень'!R3129</f>
        <v>0</v>
      </c>
      <c r="R675" s="148">
        <f>'1 уровень'!S3129</f>
        <v>0</v>
      </c>
      <c r="S675" s="148">
        <f>'1 уровень'!T3129</f>
        <v>0</v>
      </c>
      <c r="T675" s="148">
        <f>'1 уровень'!U3129</f>
        <v>0</v>
      </c>
      <c r="U675" s="148">
        <f>'1 уровень'!V3129</f>
        <v>0</v>
      </c>
      <c r="V675" s="148">
        <f>'1 уровень'!W3129</f>
        <v>0</v>
      </c>
      <c r="W675" s="148">
        <f>'1 уровень'!X3129</f>
        <v>0</v>
      </c>
      <c r="X675" s="530">
        <f>'1 уровень'!Y3129</f>
        <v>0</v>
      </c>
      <c r="Y675" s="148"/>
      <c r="Z675" s="148"/>
      <c r="AA675" s="27">
        <f>'1 уровень'!Z3129</f>
        <v>0</v>
      </c>
      <c r="AB675" s="148">
        <f>'1 уровень'!AA3129</f>
        <v>0</v>
      </c>
      <c r="AC675" s="319">
        <f t="shared" si="130"/>
        <v>0</v>
      </c>
      <c r="AD675" s="319">
        <f t="shared" si="129"/>
        <v>0</v>
      </c>
      <c r="AE675" s="855">
        <f t="shared" ref="AE675:AE683" si="132">IF(P675&gt;0,P675*1000/D675,0)</f>
        <v>0</v>
      </c>
      <c r="AF675" s="135" t="e">
        <f t="shared" si="128"/>
        <v>#DIV/0!</v>
      </c>
      <c r="AG675" s="135"/>
      <c r="AH675" s="403"/>
      <c r="AI675" s="135">
        <f t="shared" si="127"/>
        <v>0</v>
      </c>
      <c r="AJ675" s="135"/>
      <c r="AK675" s="135"/>
      <c r="AL675" s="135"/>
      <c r="AM675" s="135"/>
      <c r="AN675" s="135"/>
      <c r="AO675" s="135"/>
      <c r="AP675" s="135"/>
      <c r="AQ675" s="135"/>
      <c r="AR675" s="135"/>
      <c r="AS675" s="135"/>
      <c r="AT675" s="135"/>
      <c r="AU675" s="135"/>
      <c r="AV675" s="135"/>
      <c r="AW675" s="135"/>
      <c r="AX675" s="135"/>
      <c r="AY675" s="135"/>
      <c r="AZ675" s="135"/>
      <c r="BA675" s="135"/>
      <c r="BB675" s="135"/>
      <c r="BC675" s="135"/>
      <c r="BD675" s="135"/>
      <c r="BE675" s="135"/>
      <c r="BF675" s="135"/>
      <c r="BG675" s="135"/>
      <c r="BH675" s="135"/>
      <c r="BI675" s="135"/>
      <c r="BJ675" s="135"/>
      <c r="BK675" s="135"/>
      <c r="BL675" s="135"/>
      <c r="BM675" s="135"/>
      <c r="BN675" s="135"/>
      <c r="BO675" s="135"/>
      <c r="BP675" s="135"/>
      <c r="BQ675" s="135"/>
      <c r="BR675" s="135"/>
      <c r="BS675" s="135"/>
      <c r="BT675" s="135"/>
      <c r="BU675" s="135"/>
      <c r="BV675" s="135"/>
      <c r="BW675" s="135"/>
      <c r="BX675" s="135"/>
      <c r="BY675" s="135"/>
      <c r="BZ675" s="135"/>
      <c r="CA675" s="135"/>
      <c r="CB675" s="135"/>
      <c r="CC675" s="135"/>
      <c r="CD675" s="135"/>
      <c r="CE675" s="135"/>
      <c r="CF675" s="135"/>
      <c r="CG675" s="135"/>
      <c r="CH675" s="135"/>
      <c r="CI675" s="135"/>
      <c r="CJ675" s="135"/>
      <c r="CK675" s="135"/>
      <c r="CL675" s="135"/>
      <c r="CM675" s="135"/>
      <c r="CN675" s="135"/>
      <c r="CO675" s="135"/>
      <c r="CP675" s="135"/>
      <c r="CQ675" s="135"/>
      <c r="CR675" s="135"/>
      <c r="CS675" s="135"/>
      <c r="CT675" s="135"/>
      <c r="CU675" s="135"/>
      <c r="CV675" s="135"/>
      <c r="CW675" s="135"/>
      <c r="CX675" s="135"/>
      <c r="CY675" s="135"/>
      <c r="CZ675" s="135"/>
      <c r="DA675" s="135"/>
      <c r="DB675" s="135"/>
      <c r="DC675" s="135"/>
      <c r="DD675" s="135"/>
      <c r="DE675" s="135"/>
      <c r="DF675" s="135"/>
      <c r="DG675" s="135"/>
      <c r="DH675" s="135"/>
      <c r="DI675" s="135"/>
      <c r="DJ675" s="135"/>
      <c r="DK675" s="135"/>
      <c r="DL675" s="135"/>
      <c r="DM675" s="135"/>
      <c r="DN675" s="135"/>
      <c r="DO675" s="135"/>
      <c r="DP675" s="135"/>
      <c r="DQ675" s="135"/>
      <c r="DR675" s="135"/>
      <c r="DS675" s="135"/>
      <c r="DT675" s="135"/>
      <c r="DU675" s="135"/>
      <c r="DV675" s="135"/>
      <c r="DW675" s="135"/>
      <c r="DX675" s="135"/>
      <c r="DY675" s="135"/>
      <c r="DZ675" s="135"/>
      <c r="EA675" s="135"/>
      <c r="EB675" s="135"/>
      <c r="EC675" s="135"/>
      <c r="ED675" s="135"/>
      <c r="EE675" s="135"/>
      <c r="EF675" s="135"/>
      <c r="EG675" s="135"/>
      <c r="EH675" s="135"/>
      <c r="EI675" s="135"/>
      <c r="EJ675" s="135"/>
      <c r="EK675" s="135"/>
      <c r="EL675" s="135"/>
      <c r="EM675" s="135"/>
      <c r="EN675" s="135"/>
      <c r="EO675" s="135"/>
      <c r="EP675" s="135"/>
      <c r="EQ675" s="135"/>
      <c r="ER675" s="135"/>
      <c r="ES675" s="135"/>
      <c r="ET675" s="135"/>
      <c r="EU675" s="135"/>
      <c r="EV675" s="135"/>
      <c r="EW675" s="135"/>
      <c r="EX675" s="135"/>
      <c r="EY675" s="135"/>
      <c r="EZ675" s="135"/>
      <c r="FA675" s="135"/>
      <c r="FB675" s="135"/>
      <c r="FC675" s="135"/>
      <c r="FD675" s="135"/>
      <c r="FE675" s="135"/>
      <c r="FF675" s="135"/>
      <c r="FG675" s="135"/>
      <c r="FH675" s="135"/>
      <c r="FI675" s="135"/>
      <c r="FJ675" s="135"/>
      <c r="FK675" s="135"/>
      <c r="FL675" s="135"/>
      <c r="FM675" s="135"/>
      <c r="FN675" s="135"/>
      <c r="FO675" s="135"/>
      <c r="FP675" s="135"/>
      <c r="FQ675" s="135"/>
      <c r="FR675" s="135"/>
      <c r="FS675" s="135"/>
      <c r="FT675" s="135"/>
      <c r="FU675" s="135"/>
      <c r="FV675" s="135"/>
      <c r="FW675" s="135"/>
      <c r="FX675" s="135"/>
      <c r="FY675" s="135"/>
      <c r="FZ675" s="135"/>
      <c r="GA675" s="135"/>
      <c r="GB675" s="135"/>
      <c r="GC675" s="135"/>
      <c r="GD675" s="135"/>
      <c r="GE675" s="135"/>
      <c r="GF675" s="135"/>
      <c r="GG675" s="135"/>
      <c r="GH675" s="135"/>
      <c r="GI675" s="135"/>
      <c r="GJ675" s="135"/>
      <c r="GK675" s="135"/>
      <c r="GL675" s="135"/>
      <c r="GM675" s="135"/>
      <c r="GN675" s="135"/>
    </row>
    <row r="676" spans="1:196" x14ac:dyDescent="0.25">
      <c r="A676" s="18">
        <v>1</v>
      </c>
      <c r="B676" s="18">
        <v>1</v>
      </c>
      <c r="C676" s="679" t="s">
        <v>193</v>
      </c>
      <c r="D676" s="27">
        <f>'1 уровень'!E3130</f>
        <v>0</v>
      </c>
      <c r="E676" s="27">
        <f>'1 уровень'!F3130</f>
        <v>0</v>
      </c>
      <c r="F676" s="27">
        <f>'1 уровень'!G3130</f>
        <v>0</v>
      </c>
      <c r="G676" s="140">
        <f>'1 уровень'!H3130</f>
        <v>0</v>
      </c>
      <c r="H676" s="154">
        <f>'1 уровень'!I3130</f>
        <v>0</v>
      </c>
      <c r="I676" s="154">
        <f>'1 уровень'!J3130</f>
        <v>0</v>
      </c>
      <c r="J676" s="149">
        <f>'1 уровень'!K3130</f>
        <v>0</v>
      </c>
      <c r="K676" s="149">
        <f>'1 уровень'!L3130</f>
        <v>0</v>
      </c>
      <c r="L676" s="149">
        <f>'1 уровень'!M3130</f>
        <v>0</v>
      </c>
      <c r="M676" s="149">
        <f>'1 уровень'!N3130</f>
        <v>0</v>
      </c>
      <c r="N676" s="149">
        <f>'1 уровень'!O3130</f>
        <v>0</v>
      </c>
      <c r="O676" s="149">
        <f>'1 уровень'!P3130</f>
        <v>0</v>
      </c>
      <c r="P676" s="148">
        <f>'1 уровень'!Q3130</f>
        <v>0</v>
      </c>
      <c r="Q676" s="148">
        <f>'1 уровень'!R3130</f>
        <v>0</v>
      </c>
      <c r="R676" s="148">
        <f>'1 уровень'!S3130</f>
        <v>0</v>
      </c>
      <c r="S676" s="148">
        <f>'1 уровень'!T3130</f>
        <v>0</v>
      </c>
      <c r="T676" s="148">
        <f>'1 уровень'!U3130</f>
        <v>0</v>
      </c>
      <c r="U676" s="148">
        <f>'1 уровень'!V3130</f>
        <v>0</v>
      </c>
      <c r="V676" s="148">
        <f>'1 уровень'!W3130</f>
        <v>0</v>
      </c>
      <c r="W676" s="148">
        <f>'1 уровень'!X3130</f>
        <v>0</v>
      </c>
      <c r="X676" s="530">
        <f>'1 уровень'!Y3130</f>
        <v>0</v>
      </c>
      <c r="Y676" s="148"/>
      <c r="Z676" s="148"/>
      <c r="AA676" s="27">
        <f>'1 уровень'!Z3130</f>
        <v>0</v>
      </c>
      <c r="AB676" s="148">
        <f>'1 уровень'!AA3130</f>
        <v>0</v>
      </c>
      <c r="AC676" s="319">
        <f t="shared" si="130"/>
        <v>0</v>
      </c>
      <c r="AD676" s="319">
        <f t="shared" si="129"/>
        <v>0</v>
      </c>
      <c r="AE676" s="855">
        <f t="shared" si="132"/>
        <v>0</v>
      </c>
      <c r="AF676" s="135" t="e">
        <f t="shared" si="128"/>
        <v>#DIV/0!</v>
      </c>
      <c r="AG676" s="135"/>
      <c r="AH676" s="403"/>
      <c r="AI676" s="135">
        <f t="shared" si="127"/>
        <v>0</v>
      </c>
      <c r="AJ676" s="135"/>
      <c r="AK676" s="135"/>
      <c r="AL676" s="135"/>
      <c r="AM676" s="135"/>
      <c r="AN676" s="135"/>
      <c r="AO676" s="135"/>
      <c r="AP676" s="135"/>
      <c r="AQ676" s="135"/>
      <c r="AR676" s="135"/>
      <c r="AS676" s="135"/>
      <c r="AT676" s="135"/>
      <c r="AU676" s="135"/>
      <c r="AV676" s="135"/>
      <c r="AW676" s="135"/>
      <c r="AX676" s="135"/>
      <c r="AY676" s="135"/>
      <c r="AZ676" s="135"/>
      <c r="BA676" s="135"/>
      <c r="BB676" s="135"/>
      <c r="BC676" s="135"/>
      <c r="BD676" s="135"/>
      <c r="BE676" s="135"/>
      <c r="BF676" s="135"/>
      <c r="BG676" s="135"/>
      <c r="BH676" s="135"/>
      <c r="BI676" s="135"/>
      <c r="BJ676" s="135"/>
      <c r="BK676" s="135"/>
      <c r="BL676" s="135"/>
      <c r="BM676" s="135"/>
      <c r="BN676" s="135"/>
      <c r="BO676" s="135"/>
      <c r="BP676" s="135"/>
      <c r="BQ676" s="135"/>
      <c r="BR676" s="135"/>
      <c r="BS676" s="135"/>
      <c r="BT676" s="135"/>
      <c r="BU676" s="135"/>
      <c r="BV676" s="135"/>
      <c r="BW676" s="135"/>
      <c r="BX676" s="135"/>
      <c r="BY676" s="135"/>
      <c r="BZ676" s="135"/>
      <c r="CA676" s="135"/>
      <c r="CB676" s="135"/>
      <c r="CC676" s="135"/>
      <c r="CD676" s="135"/>
      <c r="CE676" s="135"/>
      <c r="CF676" s="135"/>
      <c r="CG676" s="135"/>
      <c r="CH676" s="135"/>
      <c r="CI676" s="135"/>
      <c r="CJ676" s="135"/>
      <c r="CK676" s="135"/>
      <c r="CL676" s="135"/>
      <c r="CM676" s="135"/>
      <c r="CN676" s="135"/>
      <c r="CO676" s="135"/>
      <c r="CP676" s="135"/>
      <c r="CQ676" s="135"/>
      <c r="CR676" s="135"/>
      <c r="CS676" s="135"/>
      <c r="CT676" s="135"/>
      <c r="CU676" s="135"/>
      <c r="CV676" s="135"/>
      <c r="CW676" s="135"/>
      <c r="CX676" s="135"/>
      <c r="CY676" s="135"/>
      <c r="CZ676" s="135"/>
      <c r="DA676" s="135"/>
      <c r="DB676" s="135"/>
      <c r="DC676" s="135"/>
      <c r="DD676" s="135"/>
      <c r="DE676" s="135"/>
      <c r="DF676" s="135"/>
      <c r="DG676" s="135"/>
      <c r="DH676" s="135"/>
      <c r="DI676" s="135"/>
      <c r="DJ676" s="135"/>
      <c r="DK676" s="135"/>
      <c r="DL676" s="135"/>
      <c r="DM676" s="135"/>
      <c r="DN676" s="135"/>
      <c r="DO676" s="135"/>
      <c r="DP676" s="135"/>
      <c r="DQ676" s="135"/>
      <c r="DR676" s="135"/>
      <c r="DS676" s="135"/>
      <c r="DT676" s="135"/>
      <c r="DU676" s="135"/>
      <c r="DV676" s="135"/>
      <c r="DW676" s="135"/>
      <c r="DX676" s="135"/>
      <c r="DY676" s="135"/>
      <c r="DZ676" s="135"/>
      <c r="EA676" s="135"/>
      <c r="EB676" s="135"/>
      <c r="EC676" s="135"/>
      <c r="ED676" s="135"/>
      <c r="EE676" s="135"/>
      <c r="EF676" s="135"/>
      <c r="EG676" s="135"/>
      <c r="EH676" s="135"/>
      <c r="EI676" s="135"/>
      <c r="EJ676" s="135"/>
      <c r="EK676" s="135"/>
      <c r="EL676" s="135"/>
      <c r="EM676" s="135"/>
      <c r="EN676" s="135"/>
      <c r="EO676" s="135"/>
      <c r="EP676" s="135"/>
      <c r="EQ676" s="135"/>
      <c r="ER676" s="135"/>
      <c r="ES676" s="135"/>
      <c r="ET676" s="135"/>
      <c r="EU676" s="135"/>
      <c r="EV676" s="135"/>
      <c r="EW676" s="135"/>
      <c r="EX676" s="135"/>
      <c r="EY676" s="135"/>
      <c r="EZ676" s="135"/>
      <c r="FA676" s="135"/>
      <c r="FB676" s="135"/>
      <c r="FC676" s="135"/>
      <c r="FD676" s="135"/>
      <c r="FE676" s="135"/>
      <c r="FF676" s="135"/>
      <c r="FG676" s="135"/>
      <c r="FH676" s="135"/>
      <c r="FI676" s="135"/>
      <c r="FJ676" s="135"/>
      <c r="FK676" s="135"/>
      <c r="FL676" s="135"/>
      <c r="FM676" s="135"/>
      <c r="FN676" s="135"/>
      <c r="FO676" s="135"/>
      <c r="FP676" s="135"/>
      <c r="FQ676" s="135"/>
      <c r="FR676" s="135"/>
      <c r="FS676" s="135"/>
      <c r="FT676" s="135"/>
      <c r="FU676" s="135"/>
      <c r="FV676" s="135"/>
      <c r="FW676" s="135"/>
      <c r="FX676" s="135"/>
      <c r="FY676" s="135"/>
      <c r="FZ676" s="135"/>
      <c r="GA676" s="135"/>
      <c r="GB676" s="135"/>
      <c r="GC676" s="135"/>
      <c r="GD676" s="135"/>
      <c r="GE676" s="135"/>
      <c r="GF676" s="135"/>
      <c r="GG676" s="135"/>
      <c r="GH676" s="135"/>
      <c r="GI676" s="135"/>
      <c r="GJ676" s="135"/>
      <c r="GK676" s="135"/>
      <c r="GL676" s="135"/>
      <c r="GM676" s="135"/>
      <c r="GN676" s="135"/>
    </row>
    <row r="677" spans="1:196" ht="30" x14ac:dyDescent="0.25">
      <c r="A677" s="18">
        <v>1</v>
      </c>
      <c r="B677" s="18">
        <v>1</v>
      </c>
      <c r="C677" s="679" t="s">
        <v>461</v>
      </c>
      <c r="D677" s="27">
        <f>'1 уровень'!E3131</f>
        <v>0</v>
      </c>
      <c r="E677" s="27">
        <f>'1 уровень'!F3131</f>
        <v>0</v>
      </c>
      <c r="F677" s="27">
        <f>'1 уровень'!G3131</f>
        <v>0</v>
      </c>
      <c r="G677" s="140" t="e">
        <f>'1 уровень'!H3131</f>
        <v>#DIV/0!</v>
      </c>
      <c r="H677" s="154">
        <f>'1 уровень'!I3131</f>
        <v>0</v>
      </c>
      <c r="I677" s="154">
        <f>'1 уровень'!J3131</f>
        <v>0</v>
      </c>
      <c r="J677" s="149">
        <f>'1 уровень'!K3131</f>
        <v>0</v>
      </c>
      <c r="K677" s="149">
        <f>'1 уровень'!L3131</f>
        <v>0</v>
      </c>
      <c r="L677" s="149">
        <f>'1 уровень'!M3131</f>
        <v>0</v>
      </c>
      <c r="M677" s="149">
        <f>'1 уровень'!N3131</f>
        <v>0</v>
      </c>
      <c r="N677" s="149">
        <f>'1 уровень'!O3131</f>
        <v>0</v>
      </c>
      <c r="O677" s="149">
        <f>'1 уровень'!P3131</f>
        <v>0</v>
      </c>
      <c r="P677" s="148">
        <f>'1 уровень'!Q3131</f>
        <v>0</v>
      </c>
      <c r="Q677" s="148">
        <f>'1 уровень'!R3131</f>
        <v>0</v>
      </c>
      <c r="R677" s="148">
        <f>'1 уровень'!S3131</f>
        <v>0</v>
      </c>
      <c r="S677" s="148">
        <f>'1 уровень'!T3131</f>
        <v>0</v>
      </c>
      <c r="T677" s="148">
        <f>'1 уровень'!U3131</f>
        <v>0</v>
      </c>
      <c r="U677" s="148">
        <f>'1 уровень'!V3131</f>
        <v>0</v>
      </c>
      <c r="V677" s="148">
        <f>'1 уровень'!W3131</f>
        <v>0</v>
      </c>
      <c r="W677" s="148">
        <f>'1 уровень'!X3131</f>
        <v>0</v>
      </c>
      <c r="X677" s="530">
        <f>'1 уровень'!Y3131</f>
        <v>0</v>
      </c>
      <c r="Y677" s="148"/>
      <c r="Z677" s="148"/>
      <c r="AA677" s="27">
        <f>'1 уровень'!Z3131</f>
        <v>0</v>
      </c>
      <c r="AB677" s="148">
        <f>'1 уровень'!AA3131</f>
        <v>0</v>
      </c>
      <c r="AC677" s="319">
        <f t="shared" si="130"/>
        <v>0</v>
      </c>
      <c r="AD677" s="319">
        <f t="shared" si="129"/>
        <v>0</v>
      </c>
      <c r="AE677" s="855">
        <f t="shared" si="132"/>
        <v>0</v>
      </c>
      <c r="AF677" s="135" t="e">
        <f t="shared" si="128"/>
        <v>#DIV/0!</v>
      </c>
      <c r="AG677" s="135"/>
      <c r="AH677" s="403"/>
      <c r="AI677" s="135">
        <f t="shared" si="127"/>
        <v>0</v>
      </c>
      <c r="AJ677" s="135"/>
      <c r="AK677" s="135"/>
      <c r="AL677" s="135"/>
      <c r="AM677" s="135"/>
      <c r="AN677" s="135"/>
      <c r="AO677" s="135"/>
      <c r="AP677" s="135"/>
      <c r="AQ677" s="135"/>
      <c r="AR677" s="135"/>
      <c r="AS677" s="135"/>
      <c r="AT677" s="135"/>
      <c r="AU677" s="135"/>
      <c r="AV677" s="135"/>
      <c r="AW677" s="135"/>
      <c r="AX677" s="135"/>
      <c r="AY677" s="135"/>
      <c r="AZ677" s="135"/>
      <c r="BA677" s="135"/>
      <c r="BB677" s="135"/>
      <c r="BC677" s="135"/>
      <c r="BD677" s="135"/>
      <c r="BE677" s="135"/>
      <c r="BF677" s="135"/>
      <c r="BG677" s="135"/>
      <c r="BH677" s="135"/>
      <c r="BI677" s="135"/>
      <c r="BJ677" s="135"/>
      <c r="BK677" s="135"/>
      <c r="BL677" s="135"/>
      <c r="BM677" s="135"/>
      <c r="BN677" s="135"/>
      <c r="BO677" s="135"/>
      <c r="BP677" s="135"/>
      <c r="BQ677" s="135"/>
      <c r="BR677" s="135"/>
      <c r="BS677" s="135"/>
      <c r="BT677" s="135"/>
      <c r="BU677" s="135"/>
      <c r="BV677" s="135"/>
      <c r="BW677" s="135"/>
      <c r="BX677" s="135"/>
      <c r="BY677" s="135"/>
      <c r="BZ677" s="135"/>
      <c r="CA677" s="135"/>
      <c r="CB677" s="135"/>
      <c r="CC677" s="135"/>
      <c r="CD677" s="135"/>
      <c r="CE677" s="135"/>
      <c r="CF677" s="135"/>
      <c r="CG677" s="135"/>
      <c r="CH677" s="135"/>
      <c r="CI677" s="135"/>
      <c r="CJ677" s="135"/>
      <c r="CK677" s="135"/>
      <c r="CL677" s="135"/>
      <c r="CM677" s="135"/>
      <c r="CN677" s="135"/>
      <c r="CO677" s="135"/>
      <c r="CP677" s="135"/>
      <c r="CQ677" s="135"/>
      <c r="CR677" s="135"/>
      <c r="CS677" s="135"/>
      <c r="CT677" s="135"/>
      <c r="CU677" s="135"/>
      <c r="CV677" s="135"/>
      <c r="CW677" s="135"/>
      <c r="CX677" s="135"/>
      <c r="CY677" s="135"/>
      <c r="CZ677" s="135"/>
      <c r="DA677" s="135"/>
      <c r="DB677" s="135"/>
      <c r="DC677" s="135"/>
      <c r="DD677" s="135"/>
      <c r="DE677" s="135"/>
      <c r="DF677" s="135"/>
      <c r="DG677" s="135"/>
      <c r="DH677" s="135"/>
      <c r="DI677" s="135"/>
      <c r="DJ677" s="135"/>
      <c r="DK677" s="135"/>
      <c r="DL677" s="135"/>
      <c r="DM677" s="135"/>
      <c r="DN677" s="135"/>
      <c r="DO677" s="135"/>
      <c r="DP677" s="135"/>
      <c r="DQ677" s="135"/>
      <c r="DR677" s="135"/>
      <c r="DS677" s="135"/>
      <c r="DT677" s="135"/>
      <c r="DU677" s="135"/>
      <c r="DV677" s="135"/>
      <c r="DW677" s="135"/>
      <c r="DX677" s="135"/>
      <c r="DY677" s="135"/>
      <c r="DZ677" s="135"/>
      <c r="EA677" s="135"/>
      <c r="EB677" s="135"/>
      <c r="EC677" s="135"/>
      <c r="ED677" s="135"/>
      <c r="EE677" s="135"/>
      <c r="EF677" s="135"/>
      <c r="EG677" s="135"/>
      <c r="EH677" s="135"/>
      <c r="EI677" s="135"/>
      <c r="EJ677" s="135"/>
      <c r="EK677" s="135"/>
      <c r="EL677" s="135"/>
      <c r="EM677" s="135"/>
      <c r="EN677" s="135"/>
      <c r="EO677" s="135"/>
      <c r="EP677" s="135"/>
      <c r="EQ677" s="135"/>
      <c r="ER677" s="135"/>
      <c r="ES677" s="135"/>
      <c r="ET677" s="135"/>
      <c r="EU677" s="135"/>
      <c r="EV677" s="135"/>
      <c r="EW677" s="135"/>
      <c r="EX677" s="135"/>
      <c r="EY677" s="135"/>
      <c r="EZ677" s="135"/>
      <c r="FA677" s="135"/>
      <c r="FB677" s="135"/>
      <c r="FC677" s="135"/>
      <c r="FD677" s="135"/>
      <c r="FE677" s="135"/>
      <c r="FF677" s="135"/>
      <c r="FG677" s="135"/>
      <c r="FH677" s="135"/>
      <c r="FI677" s="135"/>
      <c r="FJ677" s="135"/>
      <c r="FK677" s="135"/>
      <c r="FL677" s="135"/>
      <c r="FM677" s="135"/>
      <c r="FN677" s="135"/>
      <c r="FO677" s="135"/>
      <c r="FP677" s="135"/>
      <c r="FQ677" s="135"/>
      <c r="FR677" s="135"/>
      <c r="FS677" s="135"/>
      <c r="FT677" s="135"/>
      <c r="FU677" s="135"/>
      <c r="FV677" s="135"/>
      <c r="FW677" s="135"/>
      <c r="FX677" s="135"/>
      <c r="FY677" s="135"/>
      <c r="FZ677" s="135"/>
      <c r="GA677" s="135"/>
      <c r="GB677" s="135"/>
      <c r="GC677" s="135"/>
      <c r="GD677" s="135"/>
      <c r="GE677" s="135"/>
      <c r="GF677" s="135"/>
      <c r="GG677" s="135"/>
      <c r="GH677" s="135"/>
      <c r="GI677" s="135"/>
      <c r="GJ677" s="135"/>
      <c r="GK677" s="135"/>
      <c r="GL677" s="135"/>
      <c r="GM677" s="135"/>
      <c r="GN677" s="135"/>
    </row>
    <row r="678" spans="1:196" ht="60" x14ac:dyDescent="0.25">
      <c r="B678" s="18">
        <v>1</v>
      </c>
      <c r="C678" s="678" t="s">
        <v>462</v>
      </c>
      <c r="D678" s="27">
        <f>'1 уровень'!E3132</f>
        <v>0</v>
      </c>
      <c r="E678" s="27">
        <f>'1 уровень'!F3132</f>
        <v>0</v>
      </c>
      <c r="F678" s="27">
        <f>'1 уровень'!G3132</f>
        <v>0</v>
      </c>
      <c r="G678" s="140" t="e">
        <f>'1 уровень'!H3132</f>
        <v>#DIV/0!</v>
      </c>
      <c r="H678" s="154">
        <f>'1 уровень'!I3132</f>
        <v>0</v>
      </c>
      <c r="I678" s="154">
        <f>'1 уровень'!J3132</f>
        <v>0</v>
      </c>
      <c r="J678" s="149">
        <f>'1 уровень'!K3132</f>
        <v>0</v>
      </c>
      <c r="K678" s="149">
        <f>'1 уровень'!L3132</f>
        <v>0</v>
      </c>
      <c r="L678" s="149">
        <f>'1 уровень'!M3132</f>
        <v>0</v>
      </c>
      <c r="M678" s="149">
        <f>'1 уровень'!N3132</f>
        <v>0</v>
      </c>
      <c r="N678" s="149">
        <f>'1 уровень'!O3132</f>
        <v>0</v>
      </c>
      <c r="O678" s="149">
        <f>'1 уровень'!P3132</f>
        <v>0</v>
      </c>
      <c r="P678" s="148">
        <f>'1 уровень'!Q3132</f>
        <v>0</v>
      </c>
      <c r="Q678" s="148">
        <f>'1 уровень'!R3132</f>
        <v>0</v>
      </c>
      <c r="R678" s="148">
        <f>'1 уровень'!S3132</f>
        <v>0</v>
      </c>
      <c r="S678" s="148">
        <f>'1 уровень'!T3132</f>
        <v>0</v>
      </c>
      <c r="T678" s="148">
        <f>'1 уровень'!U3132</f>
        <v>0</v>
      </c>
      <c r="U678" s="148">
        <f>'1 уровень'!V3132</f>
        <v>0</v>
      </c>
      <c r="V678" s="148">
        <f>'1 уровень'!W3132</f>
        <v>0</v>
      </c>
      <c r="W678" s="148">
        <f>'1 уровень'!X3132</f>
        <v>0</v>
      </c>
      <c r="X678" s="530">
        <f>'1 уровень'!Y3132</f>
        <v>0</v>
      </c>
      <c r="Y678" s="148"/>
      <c r="Z678" s="148"/>
      <c r="AA678" s="27">
        <f>'1 уровень'!Z3132</f>
        <v>0</v>
      </c>
      <c r="AB678" s="148">
        <f>'1 уровень'!AA3132</f>
        <v>0</v>
      </c>
      <c r="AC678" s="319">
        <f t="shared" si="130"/>
        <v>0</v>
      </c>
      <c r="AD678" s="319">
        <f t="shared" si="129"/>
        <v>0</v>
      </c>
      <c r="AE678" s="855">
        <f t="shared" si="132"/>
        <v>0</v>
      </c>
      <c r="AF678" s="135" t="e">
        <f t="shared" si="128"/>
        <v>#DIV/0!</v>
      </c>
      <c r="AG678" s="135"/>
      <c r="AH678" s="403"/>
      <c r="AI678" s="135">
        <f t="shared" si="127"/>
        <v>0</v>
      </c>
      <c r="AJ678" s="135"/>
      <c r="AK678" s="135"/>
      <c r="AL678" s="135"/>
      <c r="AM678" s="135"/>
      <c r="AN678" s="135"/>
      <c r="AO678" s="135"/>
      <c r="AP678" s="135"/>
      <c r="AQ678" s="135"/>
      <c r="AR678" s="135"/>
      <c r="AS678" s="135"/>
      <c r="AT678" s="135"/>
      <c r="AU678" s="135"/>
      <c r="AV678" s="135"/>
      <c r="AW678" s="135"/>
      <c r="AX678" s="135"/>
      <c r="AY678" s="135"/>
      <c r="AZ678" s="135"/>
      <c r="BA678" s="135"/>
      <c r="BB678" s="135"/>
      <c r="BC678" s="135"/>
      <c r="BD678" s="135"/>
      <c r="BE678" s="135"/>
      <c r="BF678" s="135"/>
      <c r="BG678" s="135"/>
      <c r="BH678" s="135"/>
      <c r="BI678" s="135"/>
      <c r="BJ678" s="135"/>
      <c r="BK678" s="135"/>
      <c r="BL678" s="135"/>
      <c r="BM678" s="135"/>
      <c r="BN678" s="135"/>
      <c r="BO678" s="135"/>
      <c r="BP678" s="135"/>
      <c r="BQ678" s="135"/>
      <c r="BR678" s="135"/>
      <c r="BS678" s="135"/>
      <c r="BT678" s="135"/>
      <c r="BU678" s="135"/>
      <c r="BV678" s="135"/>
      <c r="BW678" s="135"/>
      <c r="BX678" s="135"/>
      <c r="BY678" s="135"/>
      <c r="BZ678" s="135"/>
      <c r="CA678" s="135"/>
      <c r="CB678" s="135"/>
      <c r="CC678" s="135"/>
      <c r="CD678" s="135"/>
      <c r="CE678" s="135"/>
      <c r="CF678" s="135"/>
      <c r="CG678" s="135"/>
      <c r="CH678" s="135"/>
      <c r="CI678" s="135"/>
      <c r="CJ678" s="135"/>
      <c r="CK678" s="135"/>
      <c r="CL678" s="135"/>
      <c r="CM678" s="135"/>
      <c r="CN678" s="135"/>
      <c r="CO678" s="135"/>
      <c r="CP678" s="135"/>
      <c r="CQ678" s="135"/>
      <c r="CR678" s="135"/>
      <c r="CS678" s="135"/>
      <c r="CT678" s="135"/>
      <c r="CU678" s="135"/>
      <c r="CV678" s="135"/>
      <c r="CW678" s="135"/>
      <c r="CX678" s="135"/>
      <c r="CY678" s="135"/>
      <c r="CZ678" s="135"/>
      <c r="DA678" s="135"/>
      <c r="DB678" s="135"/>
      <c r="DC678" s="135"/>
      <c r="DD678" s="135"/>
      <c r="DE678" s="135"/>
      <c r="DF678" s="135"/>
      <c r="DG678" s="135"/>
      <c r="DH678" s="135"/>
      <c r="DI678" s="135"/>
      <c r="DJ678" s="135"/>
      <c r="DK678" s="135"/>
      <c r="DL678" s="135"/>
      <c r="DM678" s="135"/>
      <c r="DN678" s="135"/>
      <c r="DO678" s="135"/>
      <c r="DP678" s="135"/>
      <c r="DQ678" s="135"/>
      <c r="DR678" s="135"/>
      <c r="DS678" s="135"/>
      <c r="DT678" s="135"/>
      <c r="DU678" s="135"/>
      <c r="DV678" s="135"/>
      <c r="DW678" s="135"/>
      <c r="DX678" s="135"/>
      <c r="DY678" s="135"/>
      <c r="DZ678" s="135"/>
      <c r="EA678" s="135"/>
      <c r="EB678" s="135"/>
      <c r="EC678" s="135"/>
      <c r="ED678" s="135"/>
      <c r="EE678" s="135"/>
      <c r="EF678" s="135"/>
      <c r="EG678" s="135"/>
      <c r="EH678" s="135"/>
      <c r="EI678" s="135"/>
      <c r="EJ678" s="135"/>
      <c r="EK678" s="135"/>
      <c r="EL678" s="135"/>
      <c r="EM678" s="135"/>
      <c r="EN678" s="135"/>
      <c r="EO678" s="135"/>
      <c r="EP678" s="135"/>
      <c r="EQ678" s="135"/>
      <c r="ER678" s="135"/>
      <c r="ES678" s="135"/>
      <c r="ET678" s="135"/>
      <c r="EU678" s="135"/>
      <c r="EV678" s="135"/>
      <c r="EW678" s="135"/>
      <c r="EX678" s="135"/>
      <c r="EY678" s="135"/>
      <c r="EZ678" s="135"/>
      <c r="FA678" s="135"/>
      <c r="FB678" s="135"/>
      <c r="FC678" s="135"/>
      <c r="FD678" s="135"/>
      <c r="FE678" s="135"/>
      <c r="FF678" s="135"/>
      <c r="FG678" s="135"/>
      <c r="FH678" s="135"/>
      <c r="FI678" s="135"/>
      <c r="FJ678" s="135"/>
      <c r="FK678" s="135"/>
      <c r="FL678" s="135"/>
      <c r="FM678" s="135"/>
      <c r="FN678" s="135"/>
      <c r="FO678" s="135"/>
      <c r="FP678" s="135"/>
      <c r="FQ678" s="135"/>
      <c r="FR678" s="135"/>
      <c r="FS678" s="135"/>
      <c r="FT678" s="135"/>
      <c r="FU678" s="135"/>
      <c r="FV678" s="135"/>
      <c r="FW678" s="135"/>
      <c r="FX678" s="135"/>
      <c r="FY678" s="135"/>
      <c r="FZ678" s="135"/>
      <c r="GA678" s="135"/>
      <c r="GB678" s="135"/>
      <c r="GC678" s="135"/>
      <c r="GD678" s="135"/>
      <c r="GE678" s="135"/>
      <c r="GF678" s="135"/>
      <c r="GG678" s="135"/>
      <c r="GH678" s="135"/>
      <c r="GI678" s="135"/>
      <c r="GJ678" s="135"/>
      <c r="GK678" s="135"/>
      <c r="GL678" s="135"/>
      <c r="GM678" s="135"/>
      <c r="GN678" s="135"/>
    </row>
    <row r="679" spans="1:196" ht="45" x14ac:dyDescent="0.25">
      <c r="B679" s="18">
        <v>1</v>
      </c>
      <c r="C679" s="4" t="s">
        <v>463</v>
      </c>
      <c r="D679" s="27">
        <f>'1 уровень'!E3133</f>
        <v>0</v>
      </c>
      <c r="E679" s="27">
        <f>'1 уровень'!F3133</f>
        <v>0</v>
      </c>
      <c r="F679" s="27">
        <f>'1 уровень'!G3133</f>
        <v>0</v>
      </c>
      <c r="G679" s="140" t="e">
        <f>'1 уровень'!H3133</f>
        <v>#DIV/0!</v>
      </c>
      <c r="H679" s="154">
        <f>'1 уровень'!I3133</f>
        <v>0</v>
      </c>
      <c r="I679" s="154">
        <f>'1 уровень'!J3133</f>
        <v>0</v>
      </c>
      <c r="J679" s="149">
        <f>'1 уровень'!K3133</f>
        <v>0</v>
      </c>
      <c r="K679" s="149">
        <f>'1 уровень'!L3133</f>
        <v>0</v>
      </c>
      <c r="L679" s="149">
        <f>'1 уровень'!M3133</f>
        <v>0</v>
      </c>
      <c r="M679" s="149">
        <f>'1 уровень'!N3133</f>
        <v>0</v>
      </c>
      <c r="N679" s="149">
        <f>'1 уровень'!O3133</f>
        <v>0</v>
      </c>
      <c r="O679" s="149">
        <f>'1 уровень'!P3133</f>
        <v>0</v>
      </c>
      <c r="P679" s="148">
        <f>'1 уровень'!Q3133</f>
        <v>0</v>
      </c>
      <c r="Q679" s="148">
        <f>'1 уровень'!R3133</f>
        <v>0</v>
      </c>
      <c r="R679" s="148">
        <f>'1 уровень'!S3133</f>
        <v>0</v>
      </c>
      <c r="S679" s="148">
        <f>'1 уровень'!T3133</f>
        <v>0</v>
      </c>
      <c r="T679" s="148">
        <f>'1 уровень'!U3133</f>
        <v>0</v>
      </c>
      <c r="U679" s="148">
        <f>'1 уровень'!V3133</f>
        <v>0</v>
      </c>
      <c r="V679" s="148">
        <f>'1 уровень'!W3133</f>
        <v>0</v>
      </c>
      <c r="W679" s="148">
        <f>'1 уровень'!X3133</f>
        <v>0</v>
      </c>
      <c r="X679" s="530">
        <f>'1 уровень'!Y3133</f>
        <v>0</v>
      </c>
      <c r="Y679" s="148"/>
      <c r="Z679" s="148"/>
      <c r="AA679" s="27">
        <f>'1 уровень'!Z3133</f>
        <v>0</v>
      </c>
      <c r="AB679" s="148">
        <f>'1 уровень'!AA3133</f>
        <v>0</v>
      </c>
      <c r="AC679" s="319">
        <f t="shared" si="130"/>
        <v>0</v>
      </c>
      <c r="AD679" s="319">
        <f t="shared" si="129"/>
        <v>0</v>
      </c>
      <c r="AE679" s="855">
        <f t="shared" si="132"/>
        <v>0</v>
      </c>
      <c r="AF679" s="135" t="e">
        <f t="shared" si="128"/>
        <v>#DIV/0!</v>
      </c>
      <c r="AG679" s="135"/>
      <c r="AH679" s="403"/>
      <c r="AI679" s="135">
        <f t="shared" si="127"/>
        <v>0</v>
      </c>
      <c r="AJ679" s="135"/>
      <c r="AK679" s="135"/>
      <c r="AL679" s="135"/>
      <c r="AM679" s="135"/>
      <c r="AN679" s="135"/>
      <c r="AO679" s="135"/>
      <c r="AP679" s="135"/>
      <c r="AQ679" s="135"/>
      <c r="AR679" s="135"/>
      <c r="AS679" s="135"/>
      <c r="AT679" s="135"/>
      <c r="AU679" s="135"/>
      <c r="AV679" s="135"/>
      <c r="AW679" s="135"/>
      <c r="AX679" s="135"/>
      <c r="AY679" s="135"/>
      <c r="AZ679" s="135"/>
      <c r="BA679" s="135"/>
      <c r="BB679" s="135"/>
      <c r="BC679" s="135"/>
      <c r="BD679" s="135"/>
      <c r="BE679" s="135"/>
      <c r="BF679" s="135"/>
      <c r="BG679" s="135"/>
      <c r="BH679" s="135"/>
      <c r="BI679" s="135"/>
      <c r="BJ679" s="135"/>
      <c r="BK679" s="135"/>
      <c r="BL679" s="135"/>
      <c r="BM679" s="135"/>
      <c r="BN679" s="135"/>
      <c r="BO679" s="135"/>
      <c r="BP679" s="135"/>
      <c r="BQ679" s="135"/>
      <c r="BR679" s="135"/>
      <c r="BS679" s="135"/>
      <c r="BT679" s="135"/>
      <c r="BU679" s="135"/>
      <c r="BV679" s="135"/>
      <c r="BW679" s="135"/>
      <c r="BX679" s="135"/>
      <c r="BY679" s="135"/>
      <c r="BZ679" s="135"/>
      <c r="CA679" s="135"/>
      <c r="CB679" s="135"/>
      <c r="CC679" s="135"/>
      <c r="CD679" s="135"/>
      <c r="CE679" s="135"/>
      <c r="CF679" s="135"/>
      <c r="CG679" s="135"/>
      <c r="CH679" s="135"/>
      <c r="CI679" s="135"/>
      <c r="CJ679" s="135"/>
      <c r="CK679" s="135"/>
      <c r="CL679" s="135"/>
      <c r="CM679" s="135"/>
      <c r="CN679" s="135"/>
      <c r="CO679" s="135"/>
      <c r="CP679" s="135"/>
      <c r="CQ679" s="135"/>
      <c r="CR679" s="135"/>
      <c r="CS679" s="135"/>
      <c r="CT679" s="135"/>
      <c r="CU679" s="135"/>
      <c r="CV679" s="135"/>
      <c r="CW679" s="135"/>
      <c r="CX679" s="135"/>
      <c r="CY679" s="135"/>
      <c r="CZ679" s="135"/>
      <c r="DA679" s="135"/>
      <c r="DB679" s="135"/>
      <c r="DC679" s="135"/>
      <c r="DD679" s="135"/>
      <c r="DE679" s="135"/>
      <c r="DF679" s="135"/>
      <c r="DG679" s="135"/>
      <c r="DH679" s="135"/>
      <c r="DI679" s="135"/>
      <c r="DJ679" s="135"/>
      <c r="DK679" s="135"/>
      <c r="DL679" s="135"/>
      <c r="DM679" s="135"/>
      <c r="DN679" s="135"/>
      <c r="DO679" s="135"/>
      <c r="DP679" s="135"/>
      <c r="DQ679" s="135"/>
      <c r="DR679" s="135"/>
      <c r="DS679" s="135"/>
      <c r="DT679" s="135"/>
      <c r="DU679" s="135"/>
      <c r="DV679" s="135"/>
      <c r="DW679" s="135"/>
      <c r="DX679" s="135"/>
      <c r="DY679" s="135"/>
      <c r="DZ679" s="135"/>
      <c r="EA679" s="135"/>
      <c r="EB679" s="135"/>
      <c r="EC679" s="135"/>
      <c r="ED679" s="135"/>
      <c r="EE679" s="135"/>
      <c r="EF679" s="135"/>
      <c r="EG679" s="135"/>
      <c r="EH679" s="135"/>
      <c r="EI679" s="135"/>
      <c r="EJ679" s="135"/>
      <c r="EK679" s="135"/>
      <c r="EL679" s="135"/>
      <c r="EM679" s="135"/>
      <c r="EN679" s="135"/>
      <c r="EO679" s="135"/>
      <c r="EP679" s="135"/>
      <c r="EQ679" s="135"/>
      <c r="ER679" s="135"/>
      <c r="ES679" s="135"/>
      <c r="ET679" s="135"/>
      <c r="EU679" s="135"/>
      <c r="EV679" s="135"/>
      <c r="EW679" s="135"/>
      <c r="EX679" s="135"/>
      <c r="EY679" s="135"/>
      <c r="EZ679" s="135"/>
      <c r="FA679" s="135"/>
      <c r="FB679" s="135"/>
      <c r="FC679" s="135"/>
      <c r="FD679" s="135"/>
      <c r="FE679" s="135"/>
      <c r="FF679" s="135"/>
      <c r="FG679" s="135"/>
      <c r="FH679" s="135"/>
      <c r="FI679" s="135"/>
      <c r="FJ679" s="135"/>
      <c r="FK679" s="135"/>
      <c r="FL679" s="135"/>
      <c r="FM679" s="135"/>
      <c r="FN679" s="135"/>
      <c r="FO679" s="135"/>
      <c r="FP679" s="135"/>
      <c r="FQ679" s="135"/>
      <c r="FR679" s="135"/>
      <c r="FS679" s="135"/>
      <c r="FT679" s="135"/>
      <c r="FU679" s="135"/>
      <c r="FV679" s="135"/>
      <c r="FW679" s="135"/>
      <c r="FX679" s="135"/>
      <c r="FY679" s="135"/>
      <c r="FZ679" s="135"/>
      <c r="GA679" s="135"/>
      <c r="GB679" s="135"/>
      <c r="GC679" s="135"/>
      <c r="GD679" s="135"/>
      <c r="GE679" s="135"/>
      <c r="GF679" s="135"/>
      <c r="GG679" s="135"/>
      <c r="GH679" s="135"/>
      <c r="GI679" s="135"/>
      <c r="GJ679" s="135"/>
      <c r="GK679" s="135"/>
      <c r="GL679" s="135"/>
      <c r="GM679" s="135"/>
      <c r="GN679" s="135"/>
    </row>
    <row r="680" spans="1:196" ht="75" x14ac:dyDescent="0.25">
      <c r="B680" s="18">
        <v>1</v>
      </c>
      <c r="C680" s="4" t="s">
        <v>464</v>
      </c>
      <c r="D680" s="27">
        <f>'1 уровень'!E3134</f>
        <v>0</v>
      </c>
      <c r="E680" s="27">
        <f>'1 уровень'!F3134</f>
        <v>0</v>
      </c>
      <c r="F680" s="27">
        <f>'1 уровень'!G3134</f>
        <v>0</v>
      </c>
      <c r="G680" s="140" t="e">
        <f>'1 уровень'!H3134</f>
        <v>#DIV/0!</v>
      </c>
      <c r="H680" s="154">
        <f>'1 уровень'!I3134</f>
        <v>0</v>
      </c>
      <c r="I680" s="154">
        <f>'1 уровень'!J3134</f>
        <v>0</v>
      </c>
      <c r="J680" s="149">
        <f>'1 уровень'!K3134</f>
        <v>0</v>
      </c>
      <c r="K680" s="149">
        <f>'1 уровень'!L3134</f>
        <v>0</v>
      </c>
      <c r="L680" s="149">
        <f>'1 уровень'!M3134</f>
        <v>0</v>
      </c>
      <c r="M680" s="149">
        <f>'1 уровень'!N3134</f>
        <v>0</v>
      </c>
      <c r="N680" s="149">
        <f>'1 уровень'!O3134</f>
        <v>0</v>
      </c>
      <c r="O680" s="149">
        <f>'1 уровень'!P3134</f>
        <v>0</v>
      </c>
      <c r="P680" s="148">
        <f>'1 уровень'!Q3134</f>
        <v>0</v>
      </c>
      <c r="Q680" s="148">
        <f>'1 уровень'!R3134</f>
        <v>0</v>
      </c>
      <c r="R680" s="148">
        <f>'1 уровень'!S3134</f>
        <v>0</v>
      </c>
      <c r="S680" s="148">
        <f>'1 уровень'!T3134</f>
        <v>0</v>
      </c>
      <c r="T680" s="148">
        <f>'1 уровень'!U3134</f>
        <v>0</v>
      </c>
      <c r="U680" s="148">
        <f>'1 уровень'!V3134</f>
        <v>0</v>
      </c>
      <c r="V680" s="148">
        <f>'1 уровень'!W3134</f>
        <v>0</v>
      </c>
      <c r="W680" s="148">
        <f>'1 уровень'!X3134</f>
        <v>0</v>
      </c>
      <c r="X680" s="530">
        <f>'1 уровень'!Y3134</f>
        <v>0</v>
      </c>
      <c r="Y680" s="148"/>
      <c r="Z680" s="148"/>
      <c r="AA680" s="27">
        <f>'1 уровень'!Z3134</f>
        <v>0</v>
      </c>
      <c r="AB680" s="148">
        <f>'1 уровень'!AA3134</f>
        <v>0</v>
      </c>
      <c r="AC680" s="319">
        <f t="shared" si="130"/>
        <v>0</v>
      </c>
      <c r="AD680" s="319">
        <f t="shared" si="129"/>
        <v>0</v>
      </c>
      <c r="AE680" s="855">
        <f t="shared" si="132"/>
        <v>0</v>
      </c>
      <c r="AF680" s="135" t="e">
        <f t="shared" si="128"/>
        <v>#DIV/0!</v>
      </c>
      <c r="AG680" s="135"/>
      <c r="AH680" s="403"/>
      <c r="AI680" s="135">
        <f t="shared" si="127"/>
        <v>0</v>
      </c>
      <c r="AJ680" s="135"/>
      <c r="AK680" s="135"/>
      <c r="AL680" s="135"/>
      <c r="AM680" s="135"/>
      <c r="AN680" s="135"/>
      <c r="AO680" s="135"/>
      <c r="AP680" s="135"/>
      <c r="AQ680" s="135"/>
      <c r="AR680" s="135"/>
      <c r="AS680" s="135"/>
      <c r="AT680" s="135"/>
      <c r="AU680" s="135"/>
      <c r="AV680" s="135"/>
      <c r="AW680" s="135"/>
      <c r="AX680" s="135"/>
      <c r="AY680" s="135"/>
      <c r="AZ680" s="135"/>
      <c r="BA680" s="135"/>
      <c r="BB680" s="135"/>
      <c r="BC680" s="135"/>
      <c r="BD680" s="135"/>
      <c r="BE680" s="135"/>
      <c r="BF680" s="135"/>
      <c r="BG680" s="135"/>
      <c r="BH680" s="135"/>
      <c r="BI680" s="135"/>
      <c r="BJ680" s="135"/>
      <c r="BK680" s="135"/>
      <c r="BL680" s="135"/>
      <c r="BM680" s="135"/>
      <c r="BN680" s="135"/>
      <c r="BO680" s="135"/>
      <c r="BP680" s="135"/>
      <c r="BQ680" s="135"/>
      <c r="BR680" s="135"/>
      <c r="BS680" s="135"/>
      <c r="BT680" s="135"/>
      <c r="BU680" s="135"/>
      <c r="BV680" s="135"/>
      <c r="BW680" s="135"/>
      <c r="BX680" s="135"/>
      <c r="BY680" s="135"/>
      <c r="BZ680" s="135"/>
      <c r="CA680" s="135"/>
      <c r="CB680" s="135"/>
      <c r="CC680" s="135"/>
      <c r="CD680" s="135"/>
      <c r="CE680" s="135"/>
      <c r="CF680" s="135"/>
      <c r="CG680" s="135"/>
      <c r="CH680" s="135"/>
      <c r="CI680" s="135"/>
      <c r="CJ680" s="135"/>
      <c r="CK680" s="135"/>
      <c r="CL680" s="135"/>
      <c r="CM680" s="135"/>
      <c r="CN680" s="135"/>
      <c r="CO680" s="135"/>
      <c r="CP680" s="135"/>
      <c r="CQ680" s="135"/>
      <c r="CR680" s="135"/>
      <c r="CS680" s="135"/>
      <c r="CT680" s="135"/>
      <c r="CU680" s="135"/>
      <c r="CV680" s="135"/>
      <c r="CW680" s="135"/>
      <c r="CX680" s="135"/>
      <c r="CY680" s="135"/>
      <c r="CZ680" s="135"/>
      <c r="DA680" s="135"/>
      <c r="DB680" s="135"/>
      <c r="DC680" s="135"/>
      <c r="DD680" s="135"/>
      <c r="DE680" s="135"/>
      <c r="DF680" s="135"/>
      <c r="DG680" s="135"/>
      <c r="DH680" s="135"/>
      <c r="DI680" s="135"/>
      <c r="DJ680" s="135"/>
      <c r="DK680" s="135"/>
      <c r="DL680" s="135"/>
      <c r="DM680" s="135"/>
      <c r="DN680" s="135"/>
      <c r="DO680" s="135"/>
      <c r="DP680" s="135"/>
      <c r="DQ680" s="135"/>
      <c r="DR680" s="135"/>
      <c r="DS680" s="135"/>
      <c r="DT680" s="135"/>
      <c r="DU680" s="135"/>
      <c r="DV680" s="135"/>
      <c r="DW680" s="135"/>
      <c r="DX680" s="135"/>
      <c r="DY680" s="135"/>
      <c r="DZ680" s="135"/>
      <c r="EA680" s="135"/>
      <c r="EB680" s="135"/>
      <c r="EC680" s="135"/>
      <c r="ED680" s="135"/>
      <c r="EE680" s="135"/>
      <c r="EF680" s="135"/>
      <c r="EG680" s="135"/>
      <c r="EH680" s="135"/>
      <c r="EI680" s="135"/>
      <c r="EJ680" s="135"/>
      <c r="EK680" s="135"/>
      <c r="EL680" s="135"/>
      <c r="EM680" s="135"/>
      <c r="EN680" s="135"/>
      <c r="EO680" s="135"/>
      <c r="EP680" s="135"/>
      <c r="EQ680" s="135"/>
      <c r="ER680" s="135"/>
      <c r="ES680" s="135"/>
      <c r="ET680" s="135"/>
      <c r="EU680" s="135"/>
      <c r="EV680" s="135"/>
      <c r="EW680" s="135"/>
      <c r="EX680" s="135"/>
      <c r="EY680" s="135"/>
      <c r="EZ680" s="135"/>
      <c r="FA680" s="135"/>
      <c r="FB680" s="135"/>
      <c r="FC680" s="135"/>
      <c r="FD680" s="135"/>
      <c r="FE680" s="135"/>
      <c r="FF680" s="135"/>
      <c r="FG680" s="135"/>
      <c r="FH680" s="135"/>
      <c r="FI680" s="135"/>
      <c r="FJ680" s="135"/>
      <c r="FK680" s="135"/>
      <c r="FL680" s="135"/>
      <c r="FM680" s="135"/>
      <c r="FN680" s="135"/>
      <c r="FO680" s="135"/>
      <c r="FP680" s="135"/>
      <c r="FQ680" s="135"/>
      <c r="FR680" s="135"/>
      <c r="FS680" s="135"/>
      <c r="FT680" s="135"/>
      <c r="FU680" s="135"/>
      <c r="FV680" s="135"/>
      <c r="FW680" s="135"/>
      <c r="FX680" s="135"/>
      <c r="FY680" s="135"/>
      <c r="FZ680" s="135"/>
      <c r="GA680" s="135"/>
      <c r="GB680" s="135"/>
      <c r="GC680" s="135"/>
      <c r="GD680" s="135"/>
      <c r="GE680" s="135"/>
      <c r="GF680" s="135"/>
      <c r="GG680" s="135"/>
      <c r="GH680" s="135"/>
      <c r="GI680" s="135"/>
      <c r="GJ680" s="135"/>
      <c r="GK680" s="135"/>
      <c r="GL680" s="135"/>
      <c r="GM680" s="135"/>
      <c r="GN680" s="135"/>
    </row>
    <row r="681" spans="1:196" x14ac:dyDescent="0.25">
      <c r="B681" s="18">
        <v>1</v>
      </c>
      <c r="C681" s="4" t="s">
        <v>131</v>
      </c>
      <c r="D681" s="27">
        <f>'1 уровень'!E3135</f>
        <v>0</v>
      </c>
      <c r="E681" s="27">
        <f>'1 уровень'!F3135</f>
        <v>0</v>
      </c>
      <c r="F681" s="27">
        <f>'1 уровень'!G3135</f>
        <v>0</v>
      </c>
      <c r="G681" s="140" t="e">
        <f>'1 уровень'!H3135</f>
        <v>#DIV/0!</v>
      </c>
      <c r="H681" s="154">
        <f>'1 уровень'!I3135</f>
        <v>0</v>
      </c>
      <c r="I681" s="154">
        <f>'1 уровень'!J3135</f>
        <v>0</v>
      </c>
      <c r="J681" s="149">
        <f>'1 уровень'!K3135</f>
        <v>0</v>
      </c>
      <c r="K681" s="149">
        <f>'1 уровень'!L3135</f>
        <v>0</v>
      </c>
      <c r="L681" s="149">
        <f>'1 уровень'!M3135</f>
        <v>0</v>
      </c>
      <c r="M681" s="149">
        <f>'1 уровень'!N3135</f>
        <v>0</v>
      </c>
      <c r="N681" s="149">
        <f>'1 уровень'!O3135</f>
        <v>0</v>
      </c>
      <c r="O681" s="149">
        <f>'1 уровень'!P3135</f>
        <v>0</v>
      </c>
      <c r="P681" s="148">
        <f>'1 уровень'!Q3135</f>
        <v>0</v>
      </c>
      <c r="Q681" s="148">
        <f>'1 уровень'!R3135</f>
        <v>0</v>
      </c>
      <c r="R681" s="148">
        <f>'1 уровень'!S3135</f>
        <v>0</v>
      </c>
      <c r="S681" s="148">
        <f>'1 уровень'!T3135</f>
        <v>0</v>
      </c>
      <c r="T681" s="148">
        <f>'1 уровень'!U3135</f>
        <v>0</v>
      </c>
      <c r="U681" s="148">
        <f>'1 уровень'!V3135</f>
        <v>0</v>
      </c>
      <c r="V681" s="148">
        <f>'1 уровень'!W3135</f>
        <v>0</v>
      </c>
      <c r="W681" s="148">
        <f>'1 уровень'!X3135</f>
        <v>0</v>
      </c>
      <c r="X681" s="530">
        <f>'1 уровень'!Y3135</f>
        <v>0</v>
      </c>
      <c r="Y681" s="148"/>
      <c r="Z681" s="148"/>
      <c r="AA681" s="27">
        <f>'1 уровень'!Z3135</f>
        <v>0</v>
      </c>
      <c r="AB681" s="148">
        <f>'1 уровень'!AA3135</f>
        <v>0</v>
      </c>
      <c r="AC681" s="319">
        <f t="shared" si="130"/>
        <v>0</v>
      </c>
      <c r="AD681" s="319">
        <f t="shared" si="129"/>
        <v>0</v>
      </c>
      <c r="AE681" s="855">
        <f t="shared" si="132"/>
        <v>0</v>
      </c>
      <c r="AF681" s="135" t="e">
        <f t="shared" si="128"/>
        <v>#DIV/0!</v>
      </c>
      <c r="AG681" s="135"/>
      <c r="AH681" s="403"/>
      <c r="AI681" s="135">
        <f t="shared" si="127"/>
        <v>0</v>
      </c>
      <c r="AJ681" s="135"/>
      <c r="AK681" s="135"/>
      <c r="AL681" s="135"/>
      <c r="AM681" s="135"/>
      <c r="AN681" s="135"/>
      <c r="AO681" s="135"/>
      <c r="AP681" s="135"/>
      <c r="AQ681" s="135"/>
      <c r="AR681" s="135"/>
      <c r="AS681" s="135"/>
      <c r="AT681" s="135"/>
      <c r="AU681" s="135"/>
      <c r="AV681" s="135"/>
      <c r="AW681" s="135"/>
      <c r="AX681" s="135"/>
      <c r="AY681" s="135"/>
      <c r="AZ681" s="135"/>
      <c r="BA681" s="135"/>
      <c r="BB681" s="135"/>
      <c r="BC681" s="135"/>
      <c r="BD681" s="135"/>
      <c r="BE681" s="135"/>
      <c r="BF681" s="135"/>
      <c r="BG681" s="135"/>
      <c r="BH681" s="135"/>
      <c r="BI681" s="135"/>
      <c r="BJ681" s="135"/>
      <c r="BK681" s="135"/>
      <c r="BL681" s="135"/>
      <c r="BM681" s="135"/>
      <c r="BN681" s="135"/>
      <c r="BO681" s="135"/>
      <c r="BP681" s="135"/>
      <c r="BQ681" s="135"/>
      <c r="BR681" s="135"/>
      <c r="BS681" s="135"/>
      <c r="BT681" s="135"/>
      <c r="BU681" s="135"/>
      <c r="BV681" s="135"/>
      <c r="BW681" s="135"/>
      <c r="BX681" s="135"/>
      <c r="BY681" s="135"/>
      <c r="BZ681" s="135"/>
      <c r="CA681" s="135"/>
      <c r="CB681" s="135"/>
      <c r="CC681" s="135"/>
      <c r="CD681" s="135"/>
      <c r="CE681" s="135"/>
      <c r="CF681" s="135"/>
      <c r="CG681" s="135"/>
      <c r="CH681" s="135"/>
      <c r="CI681" s="135"/>
      <c r="CJ681" s="135"/>
      <c r="CK681" s="135"/>
      <c r="CL681" s="135"/>
      <c r="CM681" s="135"/>
      <c r="CN681" s="135"/>
      <c r="CO681" s="135"/>
      <c r="CP681" s="135"/>
      <c r="CQ681" s="135"/>
      <c r="CR681" s="135"/>
      <c r="CS681" s="135"/>
      <c r="CT681" s="135"/>
      <c r="CU681" s="135"/>
      <c r="CV681" s="135"/>
      <c r="CW681" s="135"/>
      <c r="CX681" s="135"/>
      <c r="CY681" s="135"/>
      <c r="CZ681" s="135"/>
      <c r="DA681" s="135"/>
      <c r="DB681" s="135"/>
      <c r="DC681" s="135"/>
      <c r="DD681" s="135"/>
      <c r="DE681" s="135"/>
      <c r="DF681" s="135"/>
      <c r="DG681" s="135"/>
      <c r="DH681" s="135"/>
      <c r="DI681" s="135"/>
      <c r="DJ681" s="135"/>
      <c r="DK681" s="135"/>
      <c r="DL681" s="135"/>
      <c r="DM681" s="135"/>
      <c r="DN681" s="135"/>
      <c r="DO681" s="135"/>
      <c r="DP681" s="135"/>
      <c r="DQ681" s="135"/>
      <c r="DR681" s="135"/>
      <c r="DS681" s="135"/>
      <c r="DT681" s="135"/>
      <c r="DU681" s="135"/>
      <c r="DV681" s="135"/>
      <c r="DW681" s="135"/>
      <c r="DX681" s="135"/>
      <c r="DY681" s="135"/>
      <c r="DZ681" s="135"/>
      <c r="EA681" s="135"/>
      <c r="EB681" s="135"/>
      <c r="EC681" s="135"/>
      <c r="ED681" s="135"/>
      <c r="EE681" s="135"/>
      <c r="EF681" s="135"/>
      <c r="EG681" s="135"/>
      <c r="EH681" s="135"/>
      <c r="EI681" s="135"/>
      <c r="EJ681" s="135"/>
      <c r="EK681" s="135"/>
      <c r="EL681" s="135"/>
      <c r="EM681" s="135"/>
      <c r="EN681" s="135"/>
      <c r="EO681" s="135"/>
      <c r="EP681" s="135"/>
      <c r="EQ681" s="135"/>
      <c r="ER681" s="135"/>
      <c r="ES681" s="135"/>
      <c r="ET681" s="135"/>
      <c r="EU681" s="135"/>
      <c r="EV681" s="135"/>
      <c r="EW681" s="135"/>
      <c r="EX681" s="135"/>
      <c r="EY681" s="135"/>
      <c r="EZ681" s="135"/>
      <c r="FA681" s="135"/>
      <c r="FB681" s="135"/>
      <c r="FC681" s="135"/>
      <c r="FD681" s="135"/>
      <c r="FE681" s="135"/>
      <c r="FF681" s="135"/>
      <c r="FG681" s="135"/>
      <c r="FH681" s="135"/>
      <c r="FI681" s="135"/>
      <c r="FJ681" s="135"/>
      <c r="FK681" s="135"/>
      <c r="FL681" s="135"/>
      <c r="FM681" s="135"/>
      <c r="FN681" s="135"/>
      <c r="FO681" s="135"/>
      <c r="FP681" s="135"/>
      <c r="FQ681" s="135"/>
      <c r="FR681" s="135"/>
      <c r="FS681" s="135"/>
      <c r="FT681" s="135"/>
      <c r="FU681" s="135"/>
      <c r="FV681" s="135"/>
      <c r="FW681" s="135"/>
      <c r="FX681" s="135"/>
      <c r="FY681" s="135"/>
      <c r="FZ681" s="135"/>
      <c r="GA681" s="135"/>
      <c r="GB681" s="135"/>
      <c r="GC681" s="135"/>
      <c r="GD681" s="135"/>
      <c r="GE681" s="135"/>
      <c r="GF681" s="135"/>
      <c r="GG681" s="135"/>
      <c r="GH681" s="135"/>
      <c r="GI681" s="135"/>
      <c r="GJ681" s="135"/>
      <c r="GK681" s="135"/>
      <c r="GL681" s="135"/>
      <c r="GM681" s="135"/>
      <c r="GN681" s="135"/>
    </row>
    <row r="682" spans="1:196" x14ac:dyDescent="0.25">
      <c r="B682" s="18">
        <v>1</v>
      </c>
      <c r="C682" s="4" t="s">
        <v>222</v>
      </c>
      <c r="D682" s="27">
        <f>'1 уровень'!E3136</f>
        <v>0</v>
      </c>
      <c r="E682" s="27">
        <f>'1 уровень'!F3136</f>
        <v>0</v>
      </c>
      <c r="F682" s="27">
        <f>'1 уровень'!G3136</f>
        <v>0</v>
      </c>
      <c r="G682" s="140" t="e">
        <f>'1 уровень'!H3136</f>
        <v>#DIV/0!</v>
      </c>
      <c r="H682" s="154">
        <f>'1 уровень'!I3136</f>
        <v>0</v>
      </c>
      <c r="I682" s="154">
        <f>'1 уровень'!J3136</f>
        <v>0</v>
      </c>
      <c r="J682" s="149">
        <f>'1 уровень'!K3136</f>
        <v>0</v>
      </c>
      <c r="K682" s="149">
        <f>'1 уровень'!L3136</f>
        <v>0</v>
      </c>
      <c r="L682" s="149">
        <f>'1 уровень'!M3136</f>
        <v>0</v>
      </c>
      <c r="M682" s="149">
        <f>'1 уровень'!N3136</f>
        <v>0</v>
      </c>
      <c r="N682" s="149">
        <f>'1 уровень'!O3136</f>
        <v>0</v>
      </c>
      <c r="O682" s="149">
        <f>'1 уровень'!P3136</f>
        <v>0</v>
      </c>
      <c r="P682" s="148">
        <f>'1 уровень'!Q3136</f>
        <v>0</v>
      </c>
      <c r="Q682" s="148">
        <f>'1 уровень'!R3136</f>
        <v>0</v>
      </c>
      <c r="R682" s="148">
        <f>'1 уровень'!S3136</f>
        <v>0</v>
      </c>
      <c r="S682" s="148">
        <f>'1 уровень'!T3136</f>
        <v>0</v>
      </c>
      <c r="T682" s="148">
        <f>'1 уровень'!U3136</f>
        <v>0</v>
      </c>
      <c r="U682" s="148">
        <f>'1 уровень'!V3136</f>
        <v>0</v>
      </c>
      <c r="V682" s="148">
        <f>'1 уровень'!W3136</f>
        <v>0</v>
      </c>
      <c r="W682" s="148">
        <f>'1 уровень'!X3136</f>
        <v>0</v>
      </c>
      <c r="X682" s="530">
        <f>'1 уровень'!Y3136</f>
        <v>0</v>
      </c>
      <c r="Y682" s="148"/>
      <c r="Z682" s="148"/>
      <c r="AA682" s="27">
        <f>'1 уровень'!Z3136</f>
        <v>0</v>
      </c>
      <c r="AB682" s="148">
        <f>'1 уровень'!AA3136</f>
        <v>0</v>
      </c>
      <c r="AC682" s="319">
        <f t="shared" si="130"/>
        <v>0</v>
      </c>
      <c r="AD682" s="319">
        <f t="shared" si="129"/>
        <v>0</v>
      </c>
      <c r="AE682" s="855">
        <f t="shared" si="132"/>
        <v>0</v>
      </c>
      <c r="AF682" s="135" t="e">
        <f t="shared" si="128"/>
        <v>#DIV/0!</v>
      </c>
      <c r="AG682" s="135"/>
      <c r="AH682" s="403"/>
      <c r="AI682" s="135">
        <f t="shared" si="127"/>
        <v>0</v>
      </c>
      <c r="AJ682" s="135"/>
      <c r="AK682" s="135"/>
      <c r="AL682" s="135"/>
      <c r="AM682" s="135"/>
      <c r="AN682" s="135"/>
      <c r="AO682" s="135"/>
      <c r="AP682" s="135"/>
      <c r="AQ682" s="135"/>
      <c r="AR682" s="135"/>
      <c r="AS682" s="135"/>
      <c r="AT682" s="135"/>
      <c r="AU682" s="135"/>
      <c r="AV682" s="135"/>
      <c r="AW682" s="135"/>
      <c r="AX682" s="135"/>
      <c r="AY682" s="135"/>
      <c r="AZ682" s="135"/>
      <c r="BA682" s="135"/>
      <c r="BB682" s="135"/>
      <c r="BC682" s="135"/>
      <c r="BD682" s="135"/>
      <c r="BE682" s="135"/>
      <c r="BF682" s="135"/>
      <c r="BG682" s="135"/>
      <c r="BH682" s="135"/>
      <c r="BI682" s="135"/>
      <c r="BJ682" s="135"/>
      <c r="BK682" s="135"/>
      <c r="BL682" s="135"/>
      <c r="BM682" s="135"/>
      <c r="BN682" s="135"/>
      <c r="BO682" s="135"/>
      <c r="BP682" s="135"/>
      <c r="BQ682" s="135"/>
      <c r="BR682" s="135"/>
      <c r="BS682" s="135"/>
      <c r="BT682" s="135"/>
      <c r="BU682" s="135"/>
      <c r="BV682" s="135"/>
      <c r="BW682" s="135"/>
      <c r="BX682" s="135"/>
      <c r="BY682" s="135"/>
      <c r="BZ682" s="135"/>
      <c r="CA682" s="135"/>
      <c r="CB682" s="135"/>
      <c r="CC682" s="135"/>
      <c r="CD682" s="135"/>
      <c r="CE682" s="135"/>
      <c r="CF682" s="135"/>
      <c r="CG682" s="135"/>
      <c r="CH682" s="135"/>
      <c r="CI682" s="135"/>
      <c r="CJ682" s="135"/>
      <c r="CK682" s="135"/>
      <c r="CL682" s="135"/>
      <c r="CM682" s="135"/>
      <c r="CN682" s="135"/>
      <c r="CO682" s="135"/>
      <c r="CP682" s="135"/>
      <c r="CQ682" s="135"/>
      <c r="CR682" s="135"/>
      <c r="CS682" s="135"/>
      <c r="CT682" s="135"/>
      <c r="CU682" s="135"/>
      <c r="CV682" s="135"/>
      <c r="CW682" s="135"/>
      <c r="CX682" s="135"/>
      <c r="CY682" s="135"/>
      <c r="CZ682" s="135"/>
      <c r="DA682" s="135"/>
      <c r="DB682" s="135"/>
      <c r="DC682" s="135"/>
      <c r="DD682" s="135"/>
      <c r="DE682" s="135"/>
      <c r="DF682" s="135"/>
      <c r="DG682" s="135"/>
      <c r="DH682" s="135"/>
      <c r="DI682" s="135"/>
      <c r="DJ682" s="135"/>
      <c r="DK682" s="135"/>
      <c r="DL682" s="135"/>
      <c r="DM682" s="135"/>
      <c r="DN682" s="135"/>
      <c r="DO682" s="135"/>
      <c r="DP682" s="135"/>
      <c r="DQ682" s="135"/>
      <c r="DR682" s="135"/>
      <c r="DS682" s="135"/>
      <c r="DT682" s="135"/>
      <c r="DU682" s="135"/>
      <c r="DV682" s="135"/>
      <c r="DW682" s="135"/>
      <c r="DX682" s="135"/>
      <c r="DY682" s="135"/>
      <c r="DZ682" s="135"/>
      <c r="EA682" s="135"/>
      <c r="EB682" s="135"/>
      <c r="EC682" s="135"/>
      <c r="ED682" s="135"/>
      <c r="EE682" s="135"/>
      <c r="EF682" s="135"/>
      <c r="EG682" s="135"/>
      <c r="EH682" s="135"/>
      <c r="EI682" s="135"/>
      <c r="EJ682" s="135"/>
      <c r="EK682" s="135"/>
      <c r="EL682" s="135"/>
      <c r="EM682" s="135"/>
      <c r="EN682" s="135"/>
      <c r="EO682" s="135"/>
      <c r="EP682" s="135"/>
      <c r="EQ682" s="135"/>
      <c r="ER682" s="135"/>
      <c r="ES682" s="135"/>
      <c r="ET682" s="135"/>
      <c r="EU682" s="135"/>
      <c r="EV682" s="135"/>
      <c r="EW682" s="135"/>
      <c r="EX682" s="135"/>
      <c r="EY682" s="135"/>
      <c r="EZ682" s="135"/>
      <c r="FA682" s="135"/>
      <c r="FB682" s="135"/>
      <c r="FC682" s="135"/>
      <c r="FD682" s="135"/>
      <c r="FE682" s="135"/>
      <c r="FF682" s="135"/>
      <c r="FG682" s="135"/>
      <c r="FH682" s="135"/>
      <c r="FI682" s="135"/>
      <c r="FJ682" s="135"/>
      <c r="FK682" s="135"/>
      <c r="FL682" s="135"/>
      <c r="FM682" s="135"/>
      <c r="FN682" s="135"/>
      <c r="FO682" s="135"/>
      <c r="FP682" s="135"/>
      <c r="FQ682" s="135"/>
      <c r="FR682" s="135"/>
      <c r="FS682" s="135"/>
      <c r="FT682" s="135"/>
      <c r="FU682" s="135"/>
      <c r="FV682" s="135"/>
      <c r="FW682" s="135"/>
      <c r="FX682" s="135"/>
      <c r="FY682" s="135"/>
      <c r="FZ682" s="135"/>
      <c r="GA682" s="135"/>
      <c r="GB682" s="135"/>
      <c r="GC682" s="135"/>
      <c r="GD682" s="135"/>
      <c r="GE682" s="135"/>
      <c r="GF682" s="135"/>
      <c r="GG682" s="135"/>
      <c r="GH682" s="135"/>
      <c r="GI682" s="135"/>
      <c r="GJ682" s="135"/>
      <c r="GK682" s="135"/>
      <c r="GL682" s="135"/>
      <c r="GM682" s="135"/>
      <c r="GN682" s="135"/>
    </row>
    <row r="683" spans="1:196" ht="45" x14ac:dyDescent="0.25">
      <c r="B683" s="18">
        <v>1</v>
      </c>
      <c r="C683" s="4" t="s">
        <v>465</v>
      </c>
      <c r="D683" s="27">
        <f>'1 уровень'!E3137</f>
        <v>0</v>
      </c>
      <c r="E683" s="27">
        <f>'1 уровень'!F3137</f>
        <v>0</v>
      </c>
      <c r="F683" s="27">
        <f>'1 уровень'!G3137</f>
        <v>0</v>
      </c>
      <c r="G683" s="140" t="e">
        <f>'1 уровень'!H3137</f>
        <v>#DIV/0!</v>
      </c>
      <c r="H683" s="154">
        <f>'1 уровень'!I3137</f>
        <v>0</v>
      </c>
      <c r="I683" s="154">
        <f>'1 уровень'!J3137</f>
        <v>0</v>
      </c>
      <c r="J683" s="149">
        <f>'1 уровень'!K3137</f>
        <v>0</v>
      </c>
      <c r="K683" s="149">
        <f>'1 уровень'!L3137</f>
        <v>0</v>
      </c>
      <c r="L683" s="149">
        <f>'1 уровень'!M3137</f>
        <v>0</v>
      </c>
      <c r="M683" s="149">
        <f>'1 уровень'!N3137</f>
        <v>0</v>
      </c>
      <c r="N683" s="149">
        <f>'1 уровень'!O3137</f>
        <v>0</v>
      </c>
      <c r="O683" s="149">
        <f>'1 уровень'!P3137</f>
        <v>0</v>
      </c>
      <c r="P683" s="148">
        <f>'1 уровень'!Q3137</f>
        <v>0</v>
      </c>
      <c r="Q683" s="148">
        <f>'1 уровень'!R3137</f>
        <v>0</v>
      </c>
      <c r="R683" s="148">
        <f>'1 уровень'!S3137</f>
        <v>0</v>
      </c>
      <c r="S683" s="148">
        <f>'1 уровень'!T3137</f>
        <v>0</v>
      </c>
      <c r="T683" s="148">
        <f>'1 уровень'!U3137</f>
        <v>0</v>
      </c>
      <c r="U683" s="148">
        <f>'1 уровень'!V3137</f>
        <v>0</v>
      </c>
      <c r="V683" s="148">
        <f>'1 уровень'!W3137</f>
        <v>0</v>
      </c>
      <c r="W683" s="148">
        <f>'1 уровень'!X3137</f>
        <v>0</v>
      </c>
      <c r="X683" s="530">
        <f>'1 уровень'!Y3137</f>
        <v>0</v>
      </c>
      <c r="Y683" s="148"/>
      <c r="Z683" s="148"/>
      <c r="AA683" s="27">
        <f>'1 уровень'!Z3137</f>
        <v>0</v>
      </c>
      <c r="AB683" s="148">
        <f>'1 уровень'!AA3137</f>
        <v>0</v>
      </c>
      <c r="AC683" s="319">
        <f t="shared" si="130"/>
        <v>0</v>
      </c>
      <c r="AD683" s="319">
        <f t="shared" si="129"/>
        <v>0</v>
      </c>
      <c r="AE683" s="855">
        <f t="shared" si="132"/>
        <v>0</v>
      </c>
      <c r="AF683" s="135" t="e">
        <f t="shared" si="128"/>
        <v>#DIV/0!</v>
      </c>
      <c r="AG683" s="135"/>
      <c r="AH683" s="403"/>
      <c r="AI683" s="135">
        <f t="shared" si="127"/>
        <v>0</v>
      </c>
      <c r="AJ683" s="135"/>
      <c r="AK683" s="135"/>
      <c r="AL683" s="135"/>
      <c r="AM683" s="135"/>
      <c r="AN683" s="135"/>
      <c r="AO683" s="135"/>
      <c r="AP683" s="135"/>
      <c r="AQ683" s="135"/>
      <c r="AR683" s="135"/>
      <c r="AS683" s="135"/>
      <c r="AT683" s="135"/>
      <c r="AU683" s="135"/>
      <c r="AV683" s="135"/>
      <c r="AW683" s="135"/>
      <c r="AX683" s="135"/>
      <c r="AY683" s="135"/>
      <c r="AZ683" s="135"/>
      <c r="BA683" s="135"/>
      <c r="BB683" s="135"/>
      <c r="BC683" s="135"/>
      <c r="BD683" s="135"/>
      <c r="BE683" s="135"/>
      <c r="BF683" s="135"/>
      <c r="BG683" s="135"/>
      <c r="BH683" s="135"/>
      <c r="BI683" s="135"/>
      <c r="BJ683" s="135"/>
      <c r="BK683" s="135"/>
      <c r="BL683" s="135"/>
      <c r="BM683" s="135"/>
      <c r="BN683" s="135"/>
      <c r="BO683" s="135"/>
      <c r="BP683" s="135"/>
      <c r="BQ683" s="135"/>
      <c r="BR683" s="135"/>
      <c r="BS683" s="135"/>
      <c r="BT683" s="135"/>
      <c r="BU683" s="135"/>
      <c r="BV683" s="135"/>
      <c r="BW683" s="135"/>
      <c r="BX683" s="135"/>
      <c r="BY683" s="135"/>
      <c r="BZ683" s="135"/>
      <c r="CA683" s="135"/>
      <c r="CB683" s="135"/>
      <c r="CC683" s="135"/>
      <c r="CD683" s="135"/>
      <c r="CE683" s="135"/>
      <c r="CF683" s="135"/>
      <c r="CG683" s="135"/>
      <c r="CH683" s="135"/>
      <c r="CI683" s="135"/>
      <c r="CJ683" s="135"/>
      <c r="CK683" s="135"/>
      <c r="CL683" s="135"/>
      <c r="CM683" s="135"/>
      <c r="CN683" s="135"/>
      <c r="CO683" s="135"/>
      <c r="CP683" s="135"/>
      <c r="CQ683" s="135"/>
      <c r="CR683" s="135"/>
      <c r="CS683" s="135"/>
      <c r="CT683" s="135"/>
      <c r="CU683" s="135"/>
      <c r="CV683" s="135"/>
      <c r="CW683" s="135"/>
      <c r="CX683" s="135"/>
      <c r="CY683" s="135"/>
      <c r="CZ683" s="135"/>
      <c r="DA683" s="135"/>
      <c r="DB683" s="135"/>
      <c r="DC683" s="135"/>
      <c r="DD683" s="135"/>
      <c r="DE683" s="135"/>
      <c r="DF683" s="135"/>
      <c r="DG683" s="135"/>
      <c r="DH683" s="135"/>
      <c r="DI683" s="135"/>
      <c r="DJ683" s="135"/>
      <c r="DK683" s="135"/>
      <c r="DL683" s="135"/>
      <c r="DM683" s="135"/>
      <c r="DN683" s="135"/>
      <c r="DO683" s="135"/>
      <c r="DP683" s="135"/>
      <c r="DQ683" s="135"/>
      <c r="DR683" s="135"/>
      <c r="DS683" s="135"/>
      <c r="DT683" s="135"/>
      <c r="DU683" s="135"/>
      <c r="DV683" s="135"/>
      <c r="DW683" s="135"/>
      <c r="DX683" s="135"/>
      <c r="DY683" s="135"/>
      <c r="DZ683" s="135"/>
      <c r="EA683" s="135"/>
      <c r="EB683" s="135"/>
      <c r="EC683" s="135"/>
      <c r="ED683" s="135"/>
      <c r="EE683" s="135"/>
      <c r="EF683" s="135"/>
      <c r="EG683" s="135"/>
      <c r="EH683" s="135"/>
      <c r="EI683" s="135"/>
      <c r="EJ683" s="135"/>
      <c r="EK683" s="135"/>
      <c r="EL683" s="135"/>
      <c r="EM683" s="135"/>
      <c r="EN683" s="135"/>
      <c r="EO683" s="135"/>
      <c r="EP683" s="135"/>
      <c r="EQ683" s="135"/>
      <c r="ER683" s="135"/>
      <c r="ES683" s="135"/>
      <c r="ET683" s="135"/>
      <c r="EU683" s="135"/>
      <c r="EV683" s="135"/>
      <c r="EW683" s="135"/>
      <c r="EX683" s="135"/>
      <c r="EY683" s="135"/>
      <c r="EZ683" s="135"/>
      <c r="FA683" s="135"/>
      <c r="FB683" s="135"/>
      <c r="FC683" s="135"/>
      <c r="FD683" s="135"/>
      <c r="FE683" s="135"/>
      <c r="FF683" s="135"/>
      <c r="FG683" s="135"/>
      <c r="FH683" s="135"/>
      <c r="FI683" s="135"/>
      <c r="FJ683" s="135"/>
      <c r="FK683" s="135"/>
      <c r="FL683" s="135"/>
      <c r="FM683" s="135"/>
      <c r="FN683" s="135"/>
      <c r="FO683" s="135"/>
      <c r="FP683" s="135"/>
      <c r="FQ683" s="135"/>
      <c r="FR683" s="135"/>
      <c r="FS683" s="135"/>
      <c r="FT683" s="135"/>
      <c r="FU683" s="135"/>
      <c r="FV683" s="135"/>
      <c r="FW683" s="135"/>
      <c r="FX683" s="135"/>
      <c r="FY683" s="135"/>
      <c r="FZ683" s="135"/>
      <c r="GA683" s="135"/>
      <c r="GB683" s="135"/>
      <c r="GC683" s="135"/>
      <c r="GD683" s="135"/>
      <c r="GE683" s="135"/>
      <c r="GF683" s="135"/>
      <c r="GG683" s="135"/>
      <c r="GH683" s="135"/>
      <c r="GI683" s="135"/>
      <c r="GJ683" s="135"/>
      <c r="GK683" s="135"/>
      <c r="GL683" s="135"/>
      <c r="GM683" s="135"/>
      <c r="GN683" s="135"/>
    </row>
    <row r="684" spans="1:196" ht="60" x14ac:dyDescent="0.25">
      <c r="B684" s="18">
        <v>1</v>
      </c>
      <c r="C684" s="4" t="s">
        <v>510</v>
      </c>
      <c r="D684" s="27">
        <f>'1 уровень'!E3138</f>
        <v>0</v>
      </c>
      <c r="E684" s="27">
        <f>'1 уровень'!F3138</f>
        <v>0</v>
      </c>
      <c r="F684" s="27">
        <f>'1 уровень'!G3138</f>
        <v>0</v>
      </c>
      <c r="G684" s="140" t="e">
        <f>'1 уровень'!H3138</f>
        <v>#DIV/0!</v>
      </c>
      <c r="H684" s="154">
        <f>'1 уровень'!I3138</f>
        <v>0</v>
      </c>
      <c r="I684" s="154">
        <f>'1 уровень'!J3138</f>
        <v>0</v>
      </c>
      <c r="J684" s="149">
        <f>'1 уровень'!K3138</f>
        <v>0</v>
      </c>
      <c r="K684" s="149">
        <f>'1 уровень'!L3138</f>
        <v>0</v>
      </c>
      <c r="L684" s="149">
        <f>'1 уровень'!M3138</f>
        <v>0</v>
      </c>
      <c r="M684" s="149">
        <f>'1 уровень'!N3138</f>
        <v>0</v>
      </c>
      <c r="N684" s="149">
        <f>'1 уровень'!O3138</f>
        <v>0</v>
      </c>
      <c r="O684" s="149">
        <f>'1 уровень'!P3138</f>
        <v>0</v>
      </c>
      <c r="P684" s="148">
        <f>'1 уровень'!Q3138</f>
        <v>0</v>
      </c>
      <c r="Q684" s="148">
        <f>'1 уровень'!R3138</f>
        <v>0</v>
      </c>
      <c r="R684" s="148">
        <f>'1 уровень'!S3138</f>
        <v>0</v>
      </c>
      <c r="S684" s="148">
        <f>'1 уровень'!T3138</f>
        <v>0</v>
      </c>
      <c r="T684" s="148">
        <f>'1 уровень'!U3138</f>
        <v>0</v>
      </c>
      <c r="U684" s="148">
        <f>'1 уровень'!V3138</f>
        <v>0</v>
      </c>
      <c r="V684" s="148">
        <f>'1 уровень'!W3138</f>
        <v>0</v>
      </c>
      <c r="W684" s="148">
        <f>'1 уровень'!X3138</f>
        <v>0</v>
      </c>
      <c r="X684" s="530">
        <f>'1 уровень'!Y3138</f>
        <v>0</v>
      </c>
      <c r="Y684" s="148"/>
      <c r="Z684" s="148"/>
      <c r="AA684" s="27">
        <f>'1 уровень'!Z3138</f>
        <v>0</v>
      </c>
      <c r="AB684" s="148">
        <f>'1 уровень'!AA3138</f>
        <v>0</v>
      </c>
      <c r="AC684" s="319">
        <f t="shared" si="130"/>
        <v>0</v>
      </c>
      <c r="AD684" s="319">
        <f t="shared" si="129"/>
        <v>0</v>
      </c>
      <c r="AE684" s="855"/>
      <c r="AF684" s="135"/>
      <c r="AG684" s="135"/>
      <c r="AH684" s="403"/>
      <c r="AI684" s="135">
        <f>E693-D693</f>
        <v>0</v>
      </c>
      <c r="AJ684" s="135"/>
      <c r="AK684" s="135"/>
      <c r="AL684" s="135"/>
      <c r="AM684" s="135"/>
      <c r="AN684" s="135"/>
      <c r="AO684" s="135"/>
      <c r="AP684" s="135"/>
      <c r="AQ684" s="135"/>
      <c r="AR684" s="135"/>
      <c r="AS684" s="135"/>
      <c r="AT684" s="135"/>
      <c r="AU684" s="135"/>
      <c r="AV684" s="135"/>
      <c r="AW684" s="135"/>
      <c r="AX684" s="135"/>
      <c r="AY684" s="135"/>
      <c r="AZ684" s="135"/>
      <c r="BA684" s="135"/>
      <c r="BB684" s="135"/>
      <c r="BC684" s="135"/>
      <c r="BD684" s="135"/>
      <c r="BE684" s="135"/>
      <c r="BF684" s="135"/>
      <c r="BG684" s="135"/>
      <c r="BH684" s="135"/>
      <c r="BI684" s="135"/>
      <c r="BJ684" s="135"/>
      <c r="BK684" s="135"/>
      <c r="BL684" s="135"/>
      <c r="BM684" s="135"/>
      <c r="BN684" s="135"/>
      <c r="BO684" s="135"/>
      <c r="BP684" s="135"/>
      <c r="BQ684" s="135"/>
      <c r="BR684" s="135"/>
      <c r="BS684" s="135"/>
      <c r="BT684" s="135"/>
      <c r="BU684" s="135"/>
      <c r="BV684" s="135"/>
      <c r="BW684" s="135"/>
      <c r="BX684" s="135"/>
      <c r="BY684" s="135"/>
      <c r="BZ684" s="135"/>
      <c r="CA684" s="135"/>
      <c r="CB684" s="135"/>
      <c r="CC684" s="135"/>
      <c r="CD684" s="135"/>
      <c r="CE684" s="135"/>
      <c r="CF684" s="135"/>
      <c r="CG684" s="135"/>
      <c r="CH684" s="135"/>
      <c r="CI684" s="135"/>
      <c r="CJ684" s="135"/>
      <c r="CK684" s="135"/>
      <c r="CL684" s="135"/>
      <c r="CM684" s="135"/>
      <c r="CN684" s="135"/>
      <c r="CO684" s="135"/>
      <c r="CP684" s="135"/>
      <c r="CQ684" s="135"/>
      <c r="CR684" s="135"/>
      <c r="CS684" s="135"/>
      <c r="CT684" s="135"/>
      <c r="CU684" s="135"/>
      <c r="CV684" s="135"/>
      <c r="CW684" s="135"/>
      <c r="CX684" s="135"/>
      <c r="CY684" s="135"/>
      <c r="CZ684" s="135"/>
      <c r="DA684" s="135"/>
      <c r="DB684" s="135"/>
      <c r="DC684" s="135"/>
      <c r="DD684" s="135"/>
      <c r="DE684" s="135"/>
      <c r="DF684" s="135"/>
      <c r="DG684" s="135"/>
      <c r="DH684" s="135"/>
      <c r="DI684" s="135"/>
      <c r="DJ684" s="135"/>
      <c r="DK684" s="135"/>
      <c r="DL684" s="135"/>
      <c r="DM684" s="135"/>
      <c r="DN684" s="135"/>
      <c r="DO684" s="135"/>
      <c r="DP684" s="135"/>
      <c r="DQ684" s="135"/>
      <c r="DR684" s="135"/>
      <c r="DS684" s="135"/>
      <c r="DT684" s="135"/>
      <c r="DU684" s="135"/>
      <c r="DV684" s="135"/>
      <c r="DW684" s="135"/>
      <c r="DX684" s="135"/>
      <c r="DY684" s="135"/>
      <c r="DZ684" s="135"/>
      <c r="EA684" s="135"/>
      <c r="EB684" s="135"/>
      <c r="EC684" s="135"/>
      <c r="ED684" s="135"/>
      <c r="EE684" s="135"/>
      <c r="EF684" s="135"/>
      <c r="EG684" s="135"/>
      <c r="EH684" s="135"/>
      <c r="EI684" s="135"/>
      <c r="EJ684" s="135"/>
      <c r="EK684" s="135"/>
      <c r="EL684" s="135"/>
      <c r="EM684" s="135"/>
      <c r="EN684" s="135"/>
      <c r="EO684" s="135"/>
      <c r="EP684" s="135"/>
      <c r="EQ684" s="135"/>
      <c r="ER684" s="135"/>
      <c r="ES684" s="135"/>
      <c r="ET684" s="135"/>
      <c r="EU684" s="135"/>
      <c r="EV684" s="135"/>
      <c r="EW684" s="135"/>
      <c r="EX684" s="135"/>
      <c r="EY684" s="135"/>
      <c r="EZ684" s="135"/>
      <c r="FA684" s="135"/>
      <c r="FB684" s="135"/>
      <c r="FC684" s="135"/>
      <c r="FD684" s="135"/>
      <c r="FE684" s="135"/>
      <c r="FF684" s="135"/>
      <c r="FG684" s="135"/>
      <c r="FH684" s="135"/>
      <c r="FI684" s="135"/>
      <c r="FJ684" s="135"/>
      <c r="FK684" s="135"/>
      <c r="FL684" s="135"/>
      <c r="FM684" s="135"/>
      <c r="FN684" s="135"/>
      <c r="FO684" s="135"/>
      <c r="FP684" s="135"/>
      <c r="FQ684" s="135"/>
      <c r="FR684" s="135"/>
      <c r="FS684" s="135"/>
      <c r="FT684" s="135"/>
      <c r="FU684" s="135"/>
      <c r="FV684" s="135"/>
      <c r="FW684" s="135"/>
      <c r="FX684" s="135"/>
      <c r="FY684" s="135"/>
      <c r="FZ684" s="135"/>
      <c r="GA684" s="135"/>
      <c r="GB684" s="135"/>
      <c r="GC684" s="135"/>
      <c r="GD684" s="135"/>
      <c r="GE684" s="135"/>
      <c r="GF684" s="135"/>
      <c r="GG684" s="135"/>
      <c r="GH684" s="135"/>
      <c r="GI684" s="135"/>
      <c r="GJ684" s="135"/>
      <c r="GK684" s="135"/>
      <c r="GL684" s="135"/>
      <c r="GM684" s="135"/>
      <c r="GN684" s="135"/>
    </row>
    <row r="685" spans="1:196" ht="29.25" x14ac:dyDescent="0.25">
      <c r="B685" s="18">
        <v>1</v>
      </c>
      <c r="C685" s="666" t="s">
        <v>626</v>
      </c>
      <c r="D685" s="27">
        <f>'1 уровень'!E3139</f>
        <v>0</v>
      </c>
      <c r="E685" s="27">
        <f>'1 уровень'!F3139</f>
        <v>0</v>
      </c>
      <c r="F685" s="27">
        <f>'1 уровень'!G3139</f>
        <v>0</v>
      </c>
      <c r="G685" s="140" t="e">
        <f>'1 уровень'!H3139</f>
        <v>#DIV/0!</v>
      </c>
      <c r="H685" s="154">
        <f>'1 уровень'!I3139</f>
        <v>0</v>
      </c>
      <c r="I685" s="154">
        <f>'1 уровень'!J3139</f>
        <v>0</v>
      </c>
      <c r="J685" s="149">
        <f>'1 уровень'!K3139</f>
        <v>0</v>
      </c>
      <c r="K685" s="149">
        <f>'1 уровень'!L3139</f>
        <v>0</v>
      </c>
      <c r="L685" s="149">
        <f>'1 уровень'!M3139</f>
        <v>0</v>
      </c>
      <c r="M685" s="149">
        <f>'1 уровень'!N3139</f>
        <v>0</v>
      </c>
      <c r="N685" s="149">
        <f>'1 уровень'!O3139</f>
        <v>0</v>
      </c>
      <c r="O685" s="149">
        <f>'1 уровень'!P3139</f>
        <v>0</v>
      </c>
      <c r="P685" s="148">
        <f>'1 уровень'!Q3139</f>
        <v>0</v>
      </c>
      <c r="Q685" s="148">
        <f>'1 уровень'!R3139</f>
        <v>0</v>
      </c>
      <c r="R685" s="148">
        <f>'1 уровень'!S3139</f>
        <v>0</v>
      </c>
      <c r="S685" s="148">
        <f>'1 уровень'!T3139</f>
        <v>0</v>
      </c>
      <c r="T685" s="148">
        <f>'1 уровень'!U3139</f>
        <v>0</v>
      </c>
      <c r="U685" s="148">
        <f>'1 уровень'!V3139</f>
        <v>0</v>
      </c>
      <c r="V685" s="148">
        <f>'1 уровень'!W3139</f>
        <v>0</v>
      </c>
      <c r="W685" s="148">
        <f>'1 уровень'!X3139</f>
        <v>0</v>
      </c>
      <c r="X685" s="530">
        <f>'1 уровень'!Y3139</f>
        <v>0</v>
      </c>
      <c r="Y685" s="148"/>
      <c r="Z685" s="148"/>
      <c r="AA685" s="27"/>
      <c r="AB685" s="148"/>
      <c r="AC685" s="319"/>
      <c r="AD685" s="319"/>
      <c r="AE685" s="855"/>
      <c r="AF685" s="135"/>
      <c r="AG685" s="135"/>
      <c r="AH685" s="403"/>
      <c r="AI685" s="135"/>
      <c r="AJ685" s="135"/>
      <c r="AK685" s="135"/>
      <c r="AL685" s="135"/>
      <c r="AM685" s="135"/>
      <c r="AN685" s="135"/>
      <c r="AO685" s="135"/>
      <c r="AP685" s="135"/>
      <c r="AQ685" s="135"/>
      <c r="AR685" s="135"/>
      <c r="AS685" s="135"/>
      <c r="AT685" s="135"/>
      <c r="AU685" s="135"/>
      <c r="AV685" s="135"/>
      <c r="AW685" s="135"/>
      <c r="AX685" s="135"/>
      <c r="AY685" s="135"/>
      <c r="AZ685" s="135"/>
      <c r="BA685" s="135"/>
      <c r="BB685" s="135"/>
      <c r="BC685" s="135"/>
      <c r="BD685" s="135"/>
      <c r="BE685" s="135"/>
      <c r="BF685" s="135"/>
      <c r="BG685" s="135"/>
      <c r="BH685" s="135"/>
      <c r="BI685" s="135"/>
      <c r="BJ685" s="135"/>
      <c r="BK685" s="135"/>
      <c r="BL685" s="135"/>
      <c r="BM685" s="135"/>
      <c r="BN685" s="135"/>
      <c r="BO685" s="135"/>
      <c r="BP685" s="135"/>
      <c r="BQ685" s="135"/>
      <c r="BR685" s="135"/>
      <c r="BS685" s="135"/>
      <c r="BT685" s="135"/>
      <c r="BU685" s="135"/>
      <c r="BV685" s="135"/>
      <c r="BW685" s="135"/>
      <c r="BX685" s="135"/>
      <c r="BY685" s="135"/>
      <c r="BZ685" s="135"/>
      <c r="CA685" s="135"/>
      <c r="CB685" s="135"/>
      <c r="CC685" s="135"/>
      <c r="CD685" s="135"/>
      <c r="CE685" s="135"/>
      <c r="CF685" s="135"/>
      <c r="CG685" s="135"/>
      <c r="CH685" s="135"/>
      <c r="CI685" s="135"/>
      <c r="CJ685" s="135"/>
      <c r="CK685" s="135"/>
      <c r="CL685" s="135"/>
      <c r="CM685" s="135"/>
      <c r="CN685" s="135"/>
      <c r="CO685" s="135"/>
      <c r="CP685" s="135"/>
      <c r="CQ685" s="135"/>
      <c r="CR685" s="135"/>
      <c r="CS685" s="135"/>
      <c r="CT685" s="135"/>
      <c r="CU685" s="135"/>
      <c r="CV685" s="135"/>
      <c r="CW685" s="135"/>
      <c r="CX685" s="135"/>
      <c r="CY685" s="135"/>
      <c r="CZ685" s="135"/>
      <c r="DA685" s="135"/>
      <c r="DB685" s="135"/>
      <c r="DC685" s="135"/>
      <c r="DD685" s="135"/>
      <c r="DE685" s="135"/>
      <c r="DF685" s="135"/>
      <c r="DG685" s="135"/>
      <c r="DH685" s="135"/>
      <c r="DI685" s="135"/>
      <c r="DJ685" s="135"/>
      <c r="DK685" s="135"/>
      <c r="DL685" s="135"/>
      <c r="DM685" s="135"/>
      <c r="DN685" s="135"/>
      <c r="DO685" s="135"/>
      <c r="DP685" s="135"/>
      <c r="DQ685" s="135"/>
      <c r="DR685" s="135"/>
      <c r="DS685" s="135"/>
      <c r="DT685" s="135"/>
      <c r="DU685" s="135"/>
      <c r="DV685" s="135"/>
      <c r="DW685" s="135"/>
      <c r="DX685" s="135"/>
      <c r="DY685" s="135"/>
      <c r="DZ685" s="135"/>
      <c r="EA685" s="135"/>
      <c r="EB685" s="135"/>
      <c r="EC685" s="135"/>
      <c r="ED685" s="135"/>
      <c r="EE685" s="135"/>
      <c r="EF685" s="135"/>
      <c r="EG685" s="135"/>
      <c r="EH685" s="135"/>
      <c r="EI685" s="135"/>
      <c r="EJ685" s="135"/>
      <c r="EK685" s="135"/>
      <c r="EL685" s="135"/>
      <c r="EM685" s="135"/>
      <c r="EN685" s="135"/>
      <c r="EO685" s="135"/>
      <c r="EP685" s="135"/>
      <c r="EQ685" s="135"/>
      <c r="ER685" s="135"/>
      <c r="ES685" s="135"/>
      <c r="ET685" s="135"/>
      <c r="EU685" s="135"/>
      <c r="EV685" s="135"/>
      <c r="EW685" s="135"/>
      <c r="EX685" s="135"/>
      <c r="EY685" s="135"/>
      <c r="EZ685" s="135"/>
      <c r="FA685" s="135"/>
      <c r="FB685" s="135"/>
      <c r="FC685" s="135"/>
      <c r="FD685" s="135"/>
      <c r="FE685" s="135"/>
      <c r="FF685" s="135"/>
      <c r="FG685" s="135"/>
      <c r="FH685" s="135"/>
      <c r="FI685" s="135"/>
      <c r="FJ685" s="135"/>
      <c r="FK685" s="135"/>
      <c r="FL685" s="135"/>
      <c r="FM685" s="135"/>
      <c r="FN685" s="135"/>
      <c r="FO685" s="135"/>
      <c r="FP685" s="135"/>
      <c r="FQ685" s="135"/>
      <c r="FR685" s="135"/>
      <c r="FS685" s="135"/>
      <c r="FT685" s="135"/>
      <c r="FU685" s="135"/>
      <c r="FV685" s="135"/>
      <c r="FW685" s="135"/>
      <c r="FX685" s="135"/>
      <c r="FY685" s="135"/>
      <c r="FZ685" s="135"/>
      <c r="GA685" s="135"/>
      <c r="GB685" s="135"/>
      <c r="GC685" s="135"/>
      <c r="GD685" s="135"/>
      <c r="GE685" s="135"/>
      <c r="GF685" s="135"/>
      <c r="GG685" s="135"/>
      <c r="GH685" s="135"/>
      <c r="GI685" s="135"/>
      <c r="GJ685" s="135"/>
      <c r="GK685" s="135"/>
      <c r="GL685" s="135"/>
      <c r="GM685" s="135"/>
      <c r="GN685" s="135"/>
    </row>
    <row r="686" spans="1:196" ht="30" x14ac:dyDescent="0.25">
      <c r="B686" s="18">
        <v>1</v>
      </c>
      <c r="C686" s="662" t="s">
        <v>194</v>
      </c>
      <c r="D686" s="27">
        <f>'1 уровень'!E3140</f>
        <v>0</v>
      </c>
      <c r="E686" s="27">
        <f>'1 уровень'!F3140</f>
        <v>0</v>
      </c>
      <c r="F686" s="27">
        <f>'1 уровень'!G3140</f>
        <v>0</v>
      </c>
      <c r="G686" s="140">
        <f>'1 уровень'!H3140</f>
        <v>0</v>
      </c>
      <c r="H686" s="154">
        <f>'1 уровень'!I3140</f>
        <v>0</v>
      </c>
      <c r="I686" s="154">
        <f>'1 уровень'!J3140</f>
        <v>0</v>
      </c>
      <c r="J686" s="149">
        <f>'1 уровень'!K3140</f>
        <v>0</v>
      </c>
      <c r="K686" s="149">
        <f>'1 уровень'!L3140</f>
        <v>0</v>
      </c>
      <c r="L686" s="149">
        <f>'1 уровень'!M3140</f>
        <v>0</v>
      </c>
      <c r="M686" s="149">
        <f>'1 уровень'!N3140</f>
        <v>0</v>
      </c>
      <c r="N686" s="149">
        <f>'1 уровень'!O3140</f>
        <v>0</v>
      </c>
      <c r="O686" s="149">
        <f>'1 уровень'!P3140</f>
        <v>0</v>
      </c>
      <c r="P686" s="148">
        <f>'1 уровень'!Q3140</f>
        <v>0</v>
      </c>
      <c r="Q686" s="148">
        <f>'1 уровень'!R3140</f>
        <v>0</v>
      </c>
      <c r="R686" s="148">
        <f>'1 уровень'!S3140</f>
        <v>0</v>
      </c>
      <c r="S686" s="148">
        <f>'1 уровень'!T3140</f>
        <v>0</v>
      </c>
      <c r="T686" s="148">
        <f>'1 уровень'!U3140</f>
        <v>0</v>
      </c>
      <c r="U686" s="148">
        <f>'1 уровень'!V3140</f>
        <v>0</v>
      </c>
      <c r="V686" s="148">
        <f>'1 уровень'!W3140</f>
        <v>0</v>
      </c>
      <c r="W686" s="148">
        <f>'1 уровень'!X3140</f>
        <v>0</v>
      </c>
      <c r="X686" s="530">
        <f>'1 уровень'!Y3140</f>
        <v>0</v>
      </c>
      <c r="Y686" s="148"/>
      <c r="Z686" s="148"/>
      <c r="AA686" s="27"/>
      <c r="AB686" s="148"/>
      <c r="AC686" s="319"/>
      <c r="AD686" s="319"/>
      <c r="AE686" s="855"/>
      <c r="AF686" s="135"/>
      <c r="AG686" s="135"/>
      <c r="AH686" s="403"/>
      <c r="AI686" s="135"/>
      <c r="AJ686" s="135"/>
      <c r="AK686" s="135"/>
      <c r="AL686" s="135"/>
      <c r="AM686" s="135"/>
      <c r="AN686" s="135"/>
      <c r="AO686" s="135"/>
      <c r="AP686" s="135"/>
      <c r="AQ686" s="135"/>
      <c r="AR686" s="135"/>
      <c r="AS686" s="135"/>
      <c r="AT686" s="135"/>
      <c r="AU686" s="135"/>
      <c r="AV686" s="135"/>
      <c r="AW686" s="135"/>
      <c r="AX686" s="135"/>
      <c r="AY686" s="135"/>
      <c r="AZ686" s="135"/>
      <c r="BA686" s="135"/>
      <c r="BB686" s="135"/>
      <c r="BC686" s="135"/>
      <c r="BD686" s="135"/>
      <c r="BE686" s="135"/>
      <c r="BF686" s="135"/>
      <c r="BG686" s="135"/>
      <c r="BH686" s="135"/>
      <c r="BI686" s="135"/>
      <c r="BJ686" s="135"/>
      <c r="BK686" s="135"/>
      <c r="BL686" s="135"/>
      <c r="BM686" s="135"/>
      <c r="BN686" s="135"/>
      <c r="BO686" s="135"/>
      <c r="BP686" s="135"/>
      <c r="BQ686" s="135"/>
      <c r="BR686" s="135"/>
      <c r="BS686" s="135"/>
      <c r="BT686" s="135"/>
      <c r="BU686" s="135"/>
      <c r="BV686" s="135"/>
      <c r="BW686" s="135"/>
      <c r="BX686" s="135"/>
      <c r="BY686" s="135"/>
      <c r="BZ686" s="135"/>
      <c r="CA686" s="135"/>
      <c r="CB686" s="135"/>
      <c r="CC686" s="135"/>
      <c r="CD686" s="135"/>
      <c r="CE686" s="135"/>
      <c r="CF686" s="135"/>
      <c r="CG686" s="135"/>
      <c r="CH686" s="135"/>
      <c r="CI686" s="135"/>
      <c r="CJ686" s="135"/>
      <c r="CK686" s="135"/>
      <c r="CL686" s="135"/>
      <c r="CM686" s="135"/>
      <c r="CN686" s="135"/>
      <c r="CO686" s="135"/>
      <c r="CP686" s="135"/>
      <c r="CQ686" s="135"/>
      <c r="CR686" s="135"/>
      <c r="CS686" s="135"/>
      <c r="CT686" s="135"/>
      <c r="CU686" s="135"/>
      <c r="CV686" s="135"/>
      <c r="CW686" s="135"/>
      <c r="CX686" s="135"/>
      <c r="CY686" s="135"/>
      <c r="CZ686" s="135"/>
      <c r="DA686" s="135"/>
      <c r="DB686" s="135"/>
      <c r="DC686" s="135"/>
      <c r="DD686" s="135"/>
      <c r="DE686" s="135"/>
      <c r="DF686" s="135"/>
      <c r="DG686" s="135"/>
      <c r="DH686" s="135"/>
      <c r="DI686" s="135"/>
      <c r="DJ686" s="135"/>
      <c r="DK686" s="135"/>
      <c r="DL686" s="135"/>
      <c r="DM686" s="135"/>
      <c r="DN686" s="135"/>
      <c r="DO686" s="135"/>
      <c r="DP686" s="135"/>
      <c r="DQ686" s="135"/>
      <c r="DR686" s="135"/>
      <c r="DS686" s="135"/>
      <c r="DT686" s="135"/>
      <c r="DU686" s="135"/>
      <c r="DV686" s="135"/>
      <c r="DW686" s="135"/>
      <c r="DX686" s="135"/>
      <c r="DY686" s="135"/>
      <c r="DZ686" s="135"/>
      <c r="EA686" s="135"/>
      <c r="EB686" s="135"/>
      <c r="EC686" s="135"/>
      <c r="ED686" s="135"/>
      <c r="EE686" s="135"/>
      <c r="EF686" s="135"/>
      <c r="EG686" s="135"/>
      <c r="EH686" s="135"/>
      <c r="EI686" s="135"/>
      <c r="EJ686" s="135"/>
      <c r="EK686" s="135"/>
      <c r="EL686" s="135"/>
      <c r="EM686" s="135"/>
      <c r="EN686" s="135"/>
      <c r="EO686" s="135"/>
      <c r="EP686" s="135"/>
      <c r="EQ686" s="135"/>
      <c r="ER686" s="135"/>
      <c r="ES686" s="135"/>
      <c r="ET686" s="135"/>
      <c r="EU686" s="135"/>
      <c r="EV686" s="135"/>
      <c r="EW686" s="135"/>
      <c r="EX686" s="135"/>
      <c r="EY686" s="135"/>
      <c r="EZ686" s="135"/>
      <c r="FA686" s="135"/>
      <c r="FB686" s="135"/>
      <c r="FC686" s="135"/>
      <c r="FD686" s="135"/>
      <c r="FE686" s="135"/>
      <c r="FF686" s="135"/>
      <c r="FG686" s="135"/>
      <c r="FH686" s="135"/>
      <c r="FI686" s="135"/>
      <c r="FJ686" s="135"/>
      <c r="FK686" s="135"/>
      <c r="FL686" s="135"/>
      <c r="FM686" s="135"/>
      <c r="FN686" s="135"/>
      <c r="FO686" s="135"/>
      <c r="FP686" s="135"/>
      <c r="FQ686" s="135"/>
      <c r="FR686" s="135"/>
      <c r="FS686" s="135"/>
      <c r="FT686" s="135"/>
      <c r="FU686" s="135"/>
      <c r="FV686" s="135"/>
      <c r="FW686" s="135"/>
      <c r="FX686" s="135"/>
      <c r="FY686" s="135"/>
      <c r="FZ686" s="135"/>
      <c r="GA686" s="135"/>
      <c r="GB686" s="135"/>
      <c r="GC686" s="135"/>
      <c r="GD686" s="135"/>
      <c r="GE686" s="135"/>
      <c r="GF686" s="135"/>
      <c r="GG686" s="135"/>
      <c r="GH686" s="135"/>
      <c r="GI686" s="135"/>
      <c r="GJ686" s="135"/>
      <c r="GK686" s="135"/>
      <c r="GL686" s="135"/>
      <c r="GM686" s="135"/>
      <c r="GN686" s="135"/>
    </row>
    <row r="687" spans="1:196" ht="94.5" x14ac:dyDescent="0.25">
      <c r="B687" s="18">
        <v>1</v>
      </c>
      <c r="C687" s="733" t="s">
        <v>511</v>
      </c>
      <c r="D687" s="27">
        <f>'1 уровень'!E3141</f>
        <v>0</v>
      </c>
      <c r="E687" s="27">
        <f>'1 уровень'!F3141</f>
        <v>0</v>
      </c>
      <c r="F687" s="27">
        <f>'1 уровень'!G3141</f>
        <v>0</v>
      </c>
      <c r="G687" s="140" t="e">
        <f>'1 уровень'!H3141</f>
        <v>#DIV/0!</v>
      </c>
      <c r="H687" s="154">
        <f>'1 уровень'!I3141</f>
        <v>0</v>
      </c>
      <c r="I687" s="154">
        <f>'1 уровень'!J3141</f>
        <v>0</v>
      </c>
      <c r="J687" s="149">
        <f>'1 уровень'!K3141</f>
        <v>0</v>
      </c>
      <c r="K687" s="149">
        <f>'1 уровень'!L3141</f>
        <v>0</v>
      </c>
      <c r="L687" s="149">
        <f>'1 уровень'!M3141</f>
        <v>0</v>
      </c>
      <c r="M687" s="149">
        <f>'1 уровень'!N3141</f>
        <v>0</v>
      </c>
      <c r="N687" s="149">
        <f>'1 уровень'!O3141</f>
        <v>0</v>
      </c>
      <c r="O687" s="149">
        <f>'1 уровень'!P3141</f>
        <v>0</v>
      </c>
      <c r="P687" s="148">
        <f>'1 уровень'!Q3141</f>
        <v>0</v>
      </c>
      <c r="Q687" s="148">
        <f>'1 уровень'!R3141</f>
        <v>0</v>
      </c>
      <c r="R687" s="148">
        <f>'1 уровень'!S3141</f>
        <v>0</v>
      </c>
      <c r="S687" s="148">
        <f>'1 уровень'!T3141</f>
        <v>0</v>
      </c>
      <c r="T687" s="148">
        <f>'1 уровень'!U3141</f>
        <v>0</v>
      </c>
      <c r="U687" s="148">
        <f>'1 уровень'!V3141</f>
        <v>0</v>
      </c>
      <c r="V687" s="148">
        <f>'1 уровень'!W3141</f>
        <v>0</v>
      </c>
      <c r="W687" s="148">
        <f>'1 уровень'!X3141</f>
        <v>0</v>
      </c>
      <c r="X687" s="530">
        <f>'1 уровень'!Y3141</f>
        <v>0</v>
      </c>
      <c r="Y687" s="148"/>
      <c r="Z687" s="148"/>
      <c r="AA687" s="27"/>
      <c r="AB687" s="148"/>
      <c r="AC687" s="319"/>
      <c r="AD687" s="319"/>
      <c r="AE687" s="855"/>
      <c r="AF687" s="135"/>
      <c r="AG687" s="135"/>
      <c r="AH687" s="403"/>
      <c r="AI687" s="135"/>
      <c r="AJ687" s="135"/>
      <c r="AK687" s="135"/>
      <c r="AL687" s="135"/>
      <c r="AM687" s="135"/>
      <c r="AN687" s="135"/>
      <c r="AO687" s="135"/>
      <c r="AP687" s="135"/>
      <c r="AQ687" s="135"/>
      <c r="AR687" s="135"/>
      <c r="AS687" s="135"/>
      <c r="AT687" s="135"/>
      <c r="AU687" s="135"/>
      <c r="AV687" s="135"/>
      <c r="AW687" s="135"/>
      <c r="AX687" s="135"/>
      <c r="AY687" s="135"/>
      <c r="AZ687" s="135"/>
      <c r="BA687" s="135"/>
      <c r="BB687" s="135"/>
      <c r="BC687" s="135"/>
      <c r="BD687" s="135"/>
      <c r="BE687" s="135"/>
      <c r="BF687" s="135"/>
      <c r="BG687" s="135"/>
      <c r="BH687" s="135"/>
      <c r="BI687" s="135"/>
      <c r="BJ687" s="135"/>
      <c r="BK687" s="135"/>
      <c r="BL687" s="135"/>
      <c r="BM687" s="135"/>
      <c r="BN687" s="135"/>
      <c r="BO687" s="135"/>
      <c r="BP687" s="135"/>
      <c r="BQ687" s="135"/>
      <c r="BR687" s="135"/>
      <c r="BS687" s="135"/>
      <c r="BT687" s="135"/>
      <c r="BU687" s="135"/>
      <c r="BV687" s="135"/>
      <c r="BW687" s="135"/>
      <c r="BX687" s="135"/>
      <c r="BY687" s="135"/>
      <c r="BZ687" s="135"/>
      <c r="CA687" s="135"/>
      <c r="CB687" s="135"/>
      <c r="CC687" s="135"/>
      <c r="CD687" s="135"/>
      <c r="CE687" s="135"/>
      <c r="CF687" s="135"/>
      <c r="CG687" s="135"/>
      <c r="CH687" s="135"/>
      <c r="CI687" s="135"/>
      <c r="CJ687" s="135"/>
      <c r="CK687" s="135"/>
      <c r="CL687" s="135"/>
      <c r="CM687" s="135"/>
      <c r="CN687" s="135"/>
      <c r="CO687" s="135"/>
      <c r="CP687" s="135"/>
      <c r="CQ687" s="135"/>
      <c r="CR687" s="135"/>
      <c r="CS687" s="135"/>
      <c r="CT687" s="135"/>
      <c r="CU687" s="135"/>
      <c r="CV687" s="135"/>
      <c r="CW687" s="135"/>
      <c r="CX687" s="135"/>
      <c r="CY687" s="135"/>
      <c r="CZ687" s="135"/>
      <c r="DA687" s="135"/>
      <c r="DB687" s="135"/>
      <c r="DC687" s="135"/>
      <c r="DD687" s="135"/>
      <c r="DE687" s="135"/>
      <c r="DF687" s="135"/>
      <c r="DG687" s="135"/>
      <c r="DH687" s="135"/>
      <c r="DI687" s="135"/>
      <c r="DJ687" s="135"/>
      <c r="DK687" s="135"/>
      <c r="DL687" s="135"/>
      <c r="DM687" s="135"/>
      <c r="DN687" s="135"/>
      <c r="DO687" s="135"/>
      <c r="DP687" s="135"/>
      <c r="DQ687" s="135"/>
      <c r="DR687" s="135"/>
      <c r="DS687" s="135"/>
      <c r="DT687" s="135"/>
      <c r="DU687" s="135"/>
      <c r="DV687" s="135"/>
      <c r="DW687" s="135"/>
      <c r="DX687" s="135"/>
      <c r="DY687" s="135"/>
      <c r="DZ687" s="135"/>
      <c r="EA687" s="135"/>
      <c r="EB687" s="135"/>
      <c r="EC687" s="135"/>
      <c r="ED687" s="135"/>
      <c r="EE687" s="135"/>
      <c r="EF687" s="135"/>
      <c r="EG687" s="135"/>
      <c r="EH687" s="135"/>
      <c r="EI687" s="135"/>
      <c r="EJ687" s="135"/>
      <c r="EK687" s="135"/>
      <c r="EL687" s="135"/>
      <c r="EM687" s="135"/>
      <c r="EN687" s="135"/>
      <c r="EO687" s="135"/>
      <c r="EP687" s="135"/>
      <c r="EQ687" s="135"/>
      <c r="ER687" s="135"/>
      <c r="ES687" s="135"/>
      <c r="ET687" s="135"/>
      <c r="EU687" s="135"/>
      <c r="EV687" s="135"/>
      <c r="EW687" s="135"/>
      <c r="EX687" s="135"/>
      <c r="EY687" s="135"/>
      <c r="EZ687" s="135"/>
      <c r="FA687" s="135"/>
      <c r="FB687" s="135"/>
      <c r="FC687" s="135"/>
      <c r="FD687" s="135"/>
      <c r="FE687" s="135"/>
      <c r="FF687" s="135"/>
      <c r="FG687" s="135"/>
      <c r="FH687" s="135"/>
      <c r="FI687" s="135"/>
      <c r="FJ687" s="135"/>
      <c r="FK687" s="135"/>
      <c r="FL687" s="135"/>
      <c r="FM687" s="135"/>
      <c r="FN687" s="135"/>
      <c r="FO687" s="135"/>
      <c r="FP687" s="135"/>
      <c r="FQ687" s="135"/>
      <c r="FR687" s="135"/>
      <c r="FS687" s="135"/>
      <c r="FT687" s="135"/>
      <c r="FU687" s="135"/>
      <c r="FV687" s="135"/>
      <c r="FW687" s="135"/>
      <c r="FX687" s="135"/>
      <c r="FY687" s="135"/>
      <c r="FZ687" s="135"/>
      <c r="GA687" s="135"/>
      <c r="GB687" s="135"/>
      <c r="GC687" s="135"/>
      <c r="GD687" s="135"/>
      <c r="GE687" s="135"/>
      <c r="GF687" s="135"/>
      <c r="GG687" s="135"/>
      <c r="GH687" s="135"/>
      <c r="GI687" s="135"/>
      <c r="GJ687" s="135"/>
      <c r="GK687" s="135"/>
      <c r="GL687" s="135"/>
      <c r="GM687" s="135"/>
      <c r="GN687" s="135"/>
    </row>
    <row r="688" spans="1:196" ht="15.75" x14ac:dyDescent="0.25">
      <c r="B688" s="18">
        <v>1</v>
      </c>
      <c r="C688" s="733" t="s">
        <v>623</v>
      </c>
      <c r="D688" s="27">
        <f>'1 уровень'!E3142</f>
        <v>0</v>
      </c>
      <c r="E688" s="27">
        <f>'1 уровень'!F3142</f>
        <v>0</v>
      </c>
      <c r="F688" s="27">
        <f>'1 уровень'!G3142</f>
        <v>0</v>
      </c>
      <c r="G688" s="140" t="e">
        <f>'1 уровень'!H3142</f>
        <v>#DIV/0!</v>
      </c>
      <c r="H688" s="154">
        <f>'1 уровень'!I3142</f>
        <v>0</v>
      </c>
      <c r="I688" s="154">
        <f>'1 уровень'!J3142</f>
        <v>0</v>
      </c>
      <c r="J688" s="149">
        <f>'1 уровень'!K3142</f>
        <v>0</v>
      </c>
      <c r="K688" s="149">
        <f>'1 уровень'!L3142</f>
        <v>0</v>
      </c>
      <c r="L688" s="149">
        <f>'1 уровень'!M3142</f>
        <v>0</v>
      </c>
      <c r="M688" s="149">
        <f>'1 уровень'!N3142</f>
        <v>0</v>
      </c>
      <c r="N688" s="149">
        <f>'1 уровень'!O3142</f>
        <v>0</v>
      </c>
      <c r="O688" s="149">
        <f>'1 уровень'!P3142</f>
        <v>0</v>
      </c>
      <c r="P688" s="148">
        <f>'1 уровень'!Q3142</f>
        <v>0</v>
      </c>
      <c r="Q688" s="148">
        <f>'1 уровень'!R3142</f>
        <v>0</v>
      </c>
      <c r="R688" s="148">
        <f>'1 уровень'!S3142</f>
        <v>0</v>
      </c>
      <c r="S688" s="148">
        <f>'1 уровень'!T3142</f>
        <v>0</v>
      </c>
      <c r="T688" s="148">
        <f>'1 уровень'!U3142</f>
        <v>0</v>
      </c>
      <c r="U688" s="148">
        <f>'1 уровень'!V3142</f>
        <v>0</v>
      </c>
      <c r="V688" s="148">
        <f>'1 уровень'!W3142</f>
        <v>0</v>
      </c>
      <c r="W688" s="148">
        <f>'1 уровень'!X3142</f>
        <v>0</v>
      </c>
      <c r="X688" s="530">
        <f>'1 уровень'!Y3142</f>
        <v>0</v>
      </c>
      <c r="Y688" s="148"/>
      <c r="Z688" s="148"/>
      <c r="AA688" s="27"/>
      <c r="AB688" s="148"/>
      <c r="AC688" s="319"/>
      <c r="AD688" s="319"/>
      <c r="AE688" s="855"/>
      <c r="AF688" s="135"/>
      <c r="AG688" s="135"/>
      <c r="AH688" s="403"/>
      <c r="AI688" s="135"/>
      <c r="AJ688" s="135"/>
      <c r="AK688" s="135"/>
      <c r="AL688" s="135"/>
      <c r="AM688" s="135"/>
      <c r="AN688" s="135"/>
      <c r="AO688" s="135"/>
      <c r="AP688" s="135"/>
      <c r="AQ688" s="135"/>
      <c r="AR688" s="135"/>
      <c r="AS688" s="135"/>
      <c r="AT688" s="135"/>
      <c r="AU688" s="135"/>
      <c r="AV688" s="135"/>
      <c r="AW688" s="135"/>
      <c r="AX688" s="135"/>
      <c r="AY688" s="135"/>
      <c r="AZ688" s="135"/>
      <c r="BA688" s="135"/>
      <c r="BB688" s="135"/>
      <c r="BC688" s="135"/>
      <c r="BD688" s="135"/>
      <c r="BE688" s="135"/>
      <c r="BF688" s="135"/>
      <c r="BG688" s="135"/>
      <c r="BH688" s="135"/>
      <c r="BI688" s="135"/>
      <c r="BJ688" s="135"/>
      <c r="BK688" s="135"/>
      <c r="BL688" s="135"/>
      <c r="BM688" s="135"/>
      <c r="BN688" s="135"/>
      <c r="BO688" s="135"/>
      <c r="BP688" s="135"/>
      <c r="BQ688" s="135"/>
      <c r="BR688" s="135"/>
      <c r="BS688" s="135"/>
      <c r="BT688" s="135"/>
      <c r="BU688" s="135"/>
      <c r="BV688" s="135"/>
      <c r="BW688" s="135"/>
      <c r="BX688" s="135"/>
      <c r="BY688" s="135"/>
      <c r="BZ688" s="135"/>
      <c r="CA688" s="135"/>
      <c r="CB688" s="135"/>
      <c r="CC688" s="135"/>
      <c r="CD688" s="135"/>
      <c r="CE688" s="135"/>
      <c r="CF688" s="135"/>
      <c r="CG688" s="135"/>
      <c r="CH688" s="135"/>
      <c r="CI688" s="135"/>
      <c r="CJ688" s="135"/>
      <c r="CK688" s="135"/>
      <c r="CL688" s="135"/>
      <c r="CM688" s="135"/>
      <c r="CN688" s="135"/>
      <c r="CO688" s="135"/>
      <c r="CP688" s="135"/>
      <c r="CQ688" s="135"/>
      <c r="CR688" s="135"/>
      <c r="CS688" s="135"/>
      <c r="CT688" s="135"/>
      <c r="CU688" s="135"/>
      <c r="CV688" s="135"/>
      <c r="CW688" s="135"/>
      <c r="CX688" s="135"/>
      <c r="CY688" s="135"/>
      <c r="CZ688" s="135"/>
      <c r="DA688" s="135"/>
      <c r="DB688" s="135"/>
      <c r="DC688" s="135"/>
      <c r="DD688" s="135"/>
      <c r="DE688" s="135"/>
      <c r="DF688" s="135"/>
      <c r="DG688" s="135"/>
      <c r="DH688" s="135"/>
      <c r="DI688" s="135"/>
      <c r="DJ688" s="135"/>
      <c r="DK688" s="135"/>
      <c r="DL688" s="135"/>
      <c r="DM688" s="135"/>
      <c r="DN688" s="135"/>
      <c r="DO688" s="135"/>
      <c r="DP688" s="135"/>
      <c r="DQ688" s="135"/>
      <c r="DR688" s="135"/>
      <c r="DS688" s="135"/>
      <c r="DT688" s="135"/>
      <c r="DU688" s="135"/>
      <c r="DV688" s="135"/>
      <c r="DW688" s="135"/>
      <c r="DX688" s="135"/>
      <c r="DY688" s="135"/>
      <c r="DZ688" s="135"/>
      <c r="EA688" s="135"/>
      <c r="EB688" s="135"/>
      <c r="EC688" s="135"/>
      <c r="ED688" s="135"/>
      <c r="EE688" s="135"/>
      <c r="EF688" s="135"/>
      <c r="EG688" s="135"/>
      <c r="EH688" s="135"/>
      <c r="EI688" s="135"/>
      <c r="EJ688" s="135"/>
      <c r="EK688" s="135"/>
      <c r="EL688" s="135"/>
      <c r="EM688" s="135"/>
      <c r="EN688" s="135"/>
      <c r="EO688" s="135"/>
      <c r="EP688" s="135"/>
      <c r="EQ688" s="135"/>
      <c r="ER688" s="135"/>
      <c r="ES688" s="135"/>
      <c r="ET688" s="135"/>
      <c r="EU688" s="135"/>
      <c r="EV688" s="135"/>
      <c r="EW688" s="135"/>
      <c r="EX688" s="135"/>
      <c r="EY688" s="135"/>
      <c r="EZ688" s="135"/>
      <c r="FA688" s="135"/>
      <c r="FB688" s="135"/>
      <c r="FC688" s="135"/>
      <c r="FD688" s="135"/>
      <c r="FE688" s="135"/>
      <c r="FF688" s="135"/>
      <c r="FG688" s="135"/>
      <c r="FH688" s="135"/>
      <c r="FI688" s="135"/>
      <c r="FJ688" s="135"/>
      <c r="FK688" s="135"/>
      <c r="FL688" s="135"/>
      <c r="FM688" s="135"/>
      <c r="FN688" s="135"/>
      <c r="FO688" s="135"/>
      <c r="FP688" s="135"/>
      <c r="FQ688" s="135"/>
      <c r="FR688" s="135"/>
      <c r="FS688" s="135"/>
      <c r="FT688" s="135"/>
      <c r="FU688" s="135"/>
      <c r="FV688" s="135"/>
      <c r="FW688" s="135"/>
      <c r="FX688" s="135"/>
      <c r="FY688" s="135"/>
      <c r="FZ688" s="135"/>
      <c r="GA688" s="135"/>
      <c r="GB688" s="135"/>
      <c r="GC688" s="135"/>
      <c r="GD688" s="135"/>
      <c r="GE688" s="135"/>
      <c r="GF688" s="135"/>
      <c r="GG688" s="135"/>
      <c r="GH688" s="135"/>
      <c r="GI688" s="135"/>
      <c r="GJ688" s="135"/>
      <c r="GK688" s="135"/>
      <c r="GL688" s="135"/>
      <c r="GM688" s="135"/>
      <c r="GN688" s="135"/>
    </row>
    <row r="689" spans="1:196" ht="15.75" x14ac:dyDescent="0.25">
      <c r="B689" s="18">
        <v>1</v>
      </c>
      <c r="C689" s="733" t="s">
        <v>624</v>
      </c>
      <c r="D689" s="27">
        <f>'1 уровень'!E3143</f>
        <v>0</v>
      </c>
      <c r="E689" s="27">
        <f>'1 уровень'!F3143</f>
        <v>0</v>
      </c>
      <c r="F689" s="27">
        <f>'1 уровень'!G3143</f>
        <v>0</v>
      </c>
      <c r="G689" s="140" t="e">
        <f>'1 уровень'!H3143</f>
        <v>#DIV/0!</v>
      </c>
      <c r="H689" s="154">
        <f>'1 уровень'!I3143</f>
        <v>0</v>
      </c>
      <c r="I689" s="154">
        <f>'1 уровень'!J3143</f>
        <v>0</v>
      </c>
      <c r="J689" s="149">
        <f>'1 уровень'!K3143</f>
        <v>0</v>
      </c>
      <c r="K689" s="149">
        <f>'1 уровень'!L3143</f>
        <v>0</v>
      </c>
      <c r="L689" s="149">
        <f>'1 уровень'!M3143</f>
        <v>0</v>
      </c>
      <c r="M689" s="149">
        <f>'1 уровень'!N3143</f>
        <v>0</v>
      </c>
      <c r="N689" s="149">
        <f>'1 уровень'!O3143</f>
        <v>0</v>
      </c>
      <c r="O689" s="149">
        <f>'1 уровень'!P3143</f>
        <v>0</v>
      </c>
      <c r="P689" s="148">
        <f>'1 уровень'!Q3143</f>
        <v>0</v>
      </c>
      <c r="Q689" s="148">
        <f>'1 уровень'!R3143</f>
        <v>0</v>
      </c>
      <c r="R689" s="148">
        <f>'1 уровень'!S3143</f>
        <v>0</v>
      </c>
      <c r="S689" s="148">
        <f>'1 уровень'!T3143</f>
        <v>0</v>
      </c>
      <c r="T689" s="148">
        <f>'1 уровень'!U3143</f>
        <v>0</v>
      </c>
      <c r="U689" s="148">
        <f>'1 уровень'!V3143</f>
        <v>0</v>
      </c>
      <c r="V689" s="148">
        <f>'1 уровень'!W3143</f>
        <v>0</v>
      </c>
      <c r="W689" s="148">
        <f>'1 уровень'!X3143</f>
        <v>0</v>
      </c>
      <c r="X689" s="530">
        <f>'1 уровень'!Y3143</f>
        <v>0</v>
      </c>
      <c r="Y689" s="148"/>
      <c r="Z689" s="148"/>
      <c r="AA689" s="27"/>
      <c r="AB689" s="148"/>
      <c r="AC689" s="319"/>
      <c r="AD689" s="319"/>
      <c r="AE689" s="855"/>
      <c r="AF689" s="135"/>
      <c r="AG689" s="135"/>
      <c r="AH689" s="403"/>
      <c r="AI689" s="135"/>
      <c r="AJ689" s="135"/>
      <c r="AK689" s="135"/>
      <c r="AL689" s="135"/>
      <c r="AM689" s="135"/>
      <c r="AN689" s="135"/>
      <c r="AO689" s="135"/>
      <c r="AP689" s="135"/>
      <c r="AQ689" s="135"/>
      <c r="AR689" s="135"/>
      <c r="AS689" s="135"/>
      <c r="AT689" s="135"/>
      <c r="AU689" s="135"/>
      <c r="AV689" s="135"/>
      <c r="AW689" s="135"/>
      <c r="AX689" s="135"/>
      <c r="AY689" s="135"/>
      <c r="AZ689" s="135"/>
      <c r="BA689" s="135"/>
      <c r="BB689" s="135"/>
      <c r="BC689" s="135"/>
      <c r="BD689" s="135"/>
      <c r="BE689" s="135"/>
      <c r="BF689" s="135"/>
      <c r="BG689" s="135"/>
      <c r="BH689" s="135"/>
      <c r="BI689" s="135"/>
      <c r="BJ689" s="135"/>
      <c r="BK689" s="135"/>
      <c r="BL689" s="135"/>
      <c r="BM689" s="135"/>
      <c r="BN689" s="135"/>
      <c r="BO689" s="135"/>
      <c r="BP689" s="135"/>
      <c r="BQ689" s="135"/>
      <c r="BR689" s="135"/>
      <c r="BS689" s="135"/>
      <c r="BT689" s="135"/>
      <c r="BU689" s="135"/>
      <c r="BV689" s="135"/>
      <c r="BW689" s="135"/>
      <c r="BX689" s="135"/>
      <c r="BY689" s="135"/>
      <c r="BZ689" s="135"/>
      <c r="CA689" s="135"/>
      <c r="CB689" s="135"/>
      <c r="CC689" s="135"/>
      <c r="CD689" s="135"/>
      <c r="CE689" s="135"/>
      <c r="CF689" s="135"/>
      <c r="CG689" s="135"/>
      <c r="CH689" s="135"/>
      <c r="CI689" s="135"/>
      <c r="CJ689" s="135"/>
      <c r="CK689" s="135"/>
      <c r="CL689" s="135"/>
      <c r="CM689" s="135"/>
      <c r="CN689" s="135"/>
      <c r="CO689" s="135"/>
      <c r="CP689" s="135"/>
      <c r="CQ689" s="135"/>
      <c r="CR689" s="135"/>
      <c r="CS689" s="135"/>
      <c r="CT689" s="135"/>
      <c r="CU689" s="135"/>
      <c r="CV689" s="135"/>
      <c r="CW689" s="135"/>
      <c r="CX689" s="135"/>
      <c r="CY689" s="135"/>
      <c r="CZ689" s="135"/>
      <c r="DA689" s="135"/>
      <c r="DB689" s="135"/>
      <c r="DC689" s="135"/>
      <c r="DD689" s="135"/>
      <c r="DE689" s="135"/>
      <c r="DF689" s="135"/>
      <c r="DG689" s="135"/>
      <c r="DH689" s="135"/>
      <c r="DI689" s="135"/>
      <c r="DJ689" s="135"/>
      <c r="DK689" s="135"/>
      <c r="DL689" s="135"/>
      <c r="DM689" s="135"/>
      <c r="DN689" s="135"/>
      <c r="DO689" s="135"/>
      <c r="DP689" s="135"/>
      <c r="DQ689" s="135"/>
      <c r="DR689" s="135"/>
      <c r="DS689" s="135"/>
      <c r="DT689" s="135"/>
      <c r="DU689" s="135"/>
      <c r="DV689" s="135"/>
      <c r="DW689" s="135"/>
      <c r="DX689" s="135"/>
      <c r="DY689" s="135"/>
      <c r="DZ689" s="135"/>
      <c r="EA689" s="135"/>
      <c r="EB689" s="135"/>
      <c r="EC689" s="135"/>
      <c r="ED689" s="135"/>
      <c r="EE689" s="135"/>
      <c r="EF689" s="135"/>
      <c r="EG689" s="135"/>
      <c r="EH689" s="135"/>
      <c r="EI689" s="135"/>
      <c r="EJ689" s="135"/>
      <c r="EK689" s="135"/>
      <c r="EL689" s="135"/>
      <c r="EM689" s="135"/>
      <c r="EN689" s="135"/>
      <c r="EO689" s="135"/>
      <c r="EP689" s="135"/>
      <c r="EQ689" s="135"/>
      <c r="ER689" s="135"/>
      <c r="ES689" s="135"/>
      <c r="ET689" s="135"/>
      <c r="EU689" s="135"/>
      <c r="EV689" s="135"/>
      <c r="EW689" s="135"/>
      <c r="EX689" s="135"/>
      <c r="EY689" s="135"/>
      <c r="EZ689" s="135"/>
      <c r="FA689" s="135"/>
      <c r="FB689" s="135"/>
      <c r="FC689" s="135"/>
      <c r="FD689" s="135"/>
      <c r="FE689" s="135"/>
      <c r="FF689" s="135"/>
      <c r="FG689" s="135"/>
      <c r="FH689" s="135"/>
      <c r="FI689" s="135"/>
      <c r="FJ689" s="135"/>
      <c r="FK689" s="135"/>
      <c r="FL689" s="135"/>
      <c r="FM689" s="135"/>
      <c r="FN689" s="135"/>
      <c r="FO689" s="135"/>
      <c r="FP689" s="135"/>
      <c r="FQ689" s="135"/>
      <c r="FR689" s="135"/>
      <c r="FS689" s="135"/>
      <c r="FT689" s="135"/>
      <c r="FU689" s="135"/>
      <c r="FV689" s="135"/>
      <c r="FW689" s="135"/>
      <c r="FX689" s="135"/>
      <c r="FY689" s="135"/>
      <c r="FZ689" s="135"/>
      <c r="GA689" s="135"/>
      <c r="GB689" s="135"/>
      <c r="GC689" s="135"/>
      <c r="GD689" s="135"/>
      <c r="GE689" s="135"/>
      <c r="GF689" s="135"/>
      <c r="GG689" s="135"/>
      <c r="GH689" s="135"/>
      <c r="GI689" s="135"/>
      <c r="GJ689" s="135"/>
      <c r="GK689" s="135"/>
      <c r="GL689" s="135"/>
      <c r="GM689" s="135"/>
      <c r="GN689" s="135"/>
    </row>
    <row r="690" spans="1:196" ht="15.75" x14ac:dyDescent="0.25">
      <c r="B690" s="18">
        <v>1</v>
      </c>
      <c r="C690" s="733" t="s">
        <v>625</v>
      </c>
      <c r="D690" s="27">
        <f>'1 уровень'!E3144</f>
        <v>0</v>
      </c>
      <c r="E690" s="27">
        <f>'1 уровень'!F3144</f>
        <v>0</v>
      </c>
      <c r="F690" s="27">
        <f>'1 уровень'!G3144</f>
        <v>0</v>
      </c>
      <c r="G690" s="140" t="e">
        <f>'1 уровень'!H3144</f>
        <v>#DIV/0!</v>
      </c>
      <c r="H690" s="154">
        <f>'1 уровень'!I3144</f>
        <v>0</v>
      </c>
      <c r="I690" s="154">
        <f>'1 уровень'!J3144</f>
        <v>0</v>
      </c>
      <c r="J690" s="149">
        <f>'1 уровень'!K3144</f>
        <v>0</v>
      </c>
      <c r="K690" s="149">
        <f>'1 уровень'!L3144</f>
        <v>0</v>
      </c>
      <c r="L690" s="149">
        <f>'1 уровень'!M3144</f>
        <v>0</v>
      </c>
      <c r="M690" s="149">
        <f>'1 уровень'!N3144</f>
        <v>0</v>
      </c>
      <c r="N690" s="149">
        <f>'1 уровень'!O3144</f>
        <v>0</v>
      </c>
      <c r="O690" s="149">
        <f>'1 уровень'!P3144</f>
        <v>0</v>
      </c>
      <c r="P690" s="148">
        <f>'1 уровень'!Q3144</f>
        <v>0</v>
      </c>
      <c r="Q690" s="148">
        <f>'1 уровень'!R3144</f>
        <v>0</v>
      </c>
      <c r="R690" s="148">
        <f>'1 уровень'!S3144</f>
        <v>0</v>
      </c>
      <c r="S690" s="148">
        <f>'1 уровень'!T3144</f>
        <v>0</v>
      </c>
      <c r="T690" s="148">
        <f>'1 уровень'!U3144</f>
        <v>0</v>
      </c>
      <c r="U690" s="148">
        <f>'1 уровень'!V3144</f>
        <v>0</v>
      </c>
      <c r="V690" s="148">
        <f>'1 уровень'!W3144</f>
        <v>0</v>
      </c>
      <c r="W690" s="148">
        <f>'1 уровень'!X3144</f>
        <v>0</v>
      </c>
      <c r="X690" s="530">
        <f>'1 уровень'!Y3144</f>
        <v>0</v>
      </c>
      <c r="Y690" s="148"/>
      <c r="Z690" s="148"/>
      <c r="AA690" s="27"/>
      <c r="AB690" s="148"/>
      <c r="AC690" s="319"/>
      <c r="AD690" s="319"/>
      <c r="AE690" s="855"/>
      <c r="AF690" s="135"/>
      <c r="AG690" s="135"/>
      <c r="AH690" s="403"/>
      <c r="AI690" s="135"/>
      <c r="AJ690" s="135"/>
      <c r="AK690" s="135"/>
      <c r="AL690" s="135"/>
      <c r="AM690" s="135"/>
      <c r="AN690" s="135"/>
      <c r="AO690" s="135"/>
      <c r="AP690" s="135"/>
      <c r="AQ690" s="135"/>
      <c r="AR690" s="135"/>
      <c r="AS690" s="135"/>
      <c r="AT690" s="135"/>
      <c r="AU690" s="135"/>
      <c r="AV690" s="135"/>
      <c r="AW690" s="135"/>
      <c r="AX690" s="135"/>
      <c r="AY690" s="135"/>
      <c r="AZ690" s="135"/>
      <c r="BA690" s="135"/>
      <c r="BB690" s="135"/>
      <c r="BC690" s="135"/>
      <c r="BD690" s="135"/>
      <c r="BE690" s="135"/>
      <c r="BF690" s="135"/>
      <c r="BG690" s="135"/>
      <c r="BH690" s="135"/>
      <c r="BI690" s="135"/>
      <c r="BJ690" s="135"/>
      <c r="BK690" s="135"/>
      <c r="BL690" s="135"/>
      <c r="BM690" s="135"/>
      <c r="BN690" s="135"/>
      <c r="BO690" s="135"/>
      <c r="BP690" s="135"/>
      <c r="BQ690" s="135"/>
      <c r="BR690" s="135"/>
      <c r="BS690" s="135"/>
      <c r="BT690" s="135"/>
      <c r="BU690" s="135"/>
      <c r="BV690" s="135"/>
      <c r="BW690" s="135"/>
      <c r="BX690" s="135"/>
      <c r="BY690" s="135"/>
      <c r="BZ690" s="135"/>
      <c r="CA690" s="135"/>
      <c r="CB690" s="135"/>
      <c r="CC690" s="135"/>
      <c r="CD690" s="135"/>
      <c r="CE690" s="135"/>
      <c r="CF690" s="135"/>
      <c r="CG690" s="135"/>
      <c r="CH690" s="135"/>
      <c r="CI690" s="135"/>
      <c r="CJ690" s="135"/>
      <c r="CK690" s="135"/>
      <c r="CL690" s="135"/>
      <c r="CM690" s="135"/>
      <c r="CN690" s="135"/>
      <c r="CO690" s="135"/>
      <c r="CP690" s="135"/>
      <c r="CQ690" s="135"/>
      <c r="CR690" s="135"/>
      <c r="CS690" s="135"/>
      <c r="CT690" s="135"/>
      <c r="CU690" s="135"/>
      <c r="CV690" s="135"/>
      <c r="CW690" s="135"/>
      <c r="CX690" s="135"/>
      <c r="CY690" s="135"/>
      <c r="CZ690" s="135"/>
      <c r="DA690" s="135"/>
      <c r="DB690" s="135"/>
      <c r="DC690" s="135"/>
      <c r="DD690" s="135"/>
      <c r="DE690" s="135"/>
      <c r="DF690" s="135"/>
      <c r="DG690" s="135"/>
      <c r="DH690" s="135"/>
      <c r="DI690" s="135"/>
      <c r="DJ690" s="135"/>
      <c r="DK690" s="135"/>
      <c r="DL690" s="135"/>
      <c r="DM690" s="135"/>
      <c r="DN690" s="135"/>
      <c r="DO690" s="135"/>
      <c r="DP690" s="135"/>
      <c r="DQ690" s="135"/>
      <c r="DR690" s="135"/>
      <c r="DS690" s="135"/>
      <c r="DT690" s="135"/>
      <c r="DU690" s="135"/>
      <c r="DV690" s="135"/>
      <c r="DW690" s="135"/>
      <c r="DX690" s="135"/>
      <c r="DY690" s="135"/>
      <c r="DZ690" s="135"/>
      <c r="EA690" s="135"/>
      <c r="EB690" s="135"/>
      <c r="EC690" s="135"/>
      <c r="ED690" s="135"/>
      <c r="EE690" s="135"/>
      <c r="EF690" s="135"/>
      <c r="EG690" s="135"/>
      <c r="EH690" s="135"/>
      <c r="EI690" s="135"/>
      <c r="EJ690" s="135"/>
      <c r="EK690" s="135"/>
      <c r="EL690" s="135"/>
      <c r="EM690" s="135"/>
      <c r="EN690" s="135"/>
      <c r="EO690" s="135"/>
      <c r="EP690" s="135"/>
      <c r="EQ690" s="135"/>
      <c r="ER690" s="135"/>
      <c r="ES690" s="135"/>
      <c r="ET690" s="135"/>
      <c r="EU690" s="135"/>
      <c r="EV690" s="135"/>
      <c r="EW690" s="135"/>
      <c r="EX690" s="135"/>
      <c r="EY690" s="135"/>
      <c r="EZ690" s="135"/>
      <c r="FA690" s="135"/>
      <c r="FB690" s="135"/>
      <c r="FC690" s="135"/>
      <c r="FD690" s="135"/>
      <c r="FE690" s="135"/>
      <c r="FF690" s="135"/>
      <c r="FG690" s="135"/>
      <c r="FH690" s="135"/>
      <c r="FI690" s="135"/>
      <c r="FJ690" s="135"/>
      <c r="FK690" s="135"/>
      <c r="FL690" s="135"/>
      <c r="FM690" s="135"/>
      <c r="FN690" s="135"/>
      <c r="FO690" s="135"/>
      <c r="FP690" s="135"/>
      <c r="FQ690" s="135"/>
      <c r="FR690" s="135"/>
      <c r="FS690" s="135"/>
      <c r="FT690" s="135"/>
      <c r="FU690" s="135"/>
      <c r="FV690" s="135"/>
      <c r="FW690" s="135"/>
      <c r="FX690" s="135"/>
      <c r="FY690" s="135"/>
      <c r="FZ690" s="135"/>
      <c r="GA690" s="135"/>
      <c r="GB690" s="135"/>
      <c r="GC690" s="135"/>
      <c r="GD690" s="135"/>
      <c r="GE690" s="135"/>
      <c r="GF690" s="135"/>
      <c r="GG690" s="135"/>
      <c r="GH690" s="135"/>
      <c r="GI690" s="135"/>
      <c r="GJ690" s="135"/>
      <c r="GK690" s="135"/>
      <c r="GL690" s="135"/>
      <c r="GM690" s="135"/>
      <c r="GN690" s="135"/>
    </row>
    <row r="691" spans="1:196" ht="45" x14ac:dyDescent="0.25">
      <c r="B691" s="18">
        <v>1</v>
      </c>
      <c r="C691" s="678" t="s">
        <v>466</v>
      </c>
      <c r="D691" s="27">
        <f>'1 уровень'!E3145</f>
        <v>0</v>
      </c>
      <c r="E691" s="27">
        <f>'1 уровень'!F3145</f>
        <v>0</v>
      </c>
      <c r="F691" s="27">
        <f>'1 уровень'!G3145</f>
        <v>0</v>
      </c>
      <c r="G691" s="140" t="e">
        <f>'1 уровень'!H3145</f>
        <v>#DIV/0!</v>
      </c>
      <c r="H691" s="154">
        <f>'1 уровень'!I3145</f>
        <v>0</v>
      </c>
      <c r="I691" s="154">
        <f>'1 уровень'!J3145</f>
        <v>0</v>
      </c>
      <c r="J691" s="149">
        <f>'1 уровень'!K3145</f>
        <v>0</v>
      </c>
      <c r="K691" s="149">
        <f>'1 уровень'!L3145</f>
        <v>0</v>
      </c>
      <c r="L691" s="149">
        <f>'1 уровень'!M3145</f>
        <v>0</v>
      </c>
      <c r="M691" s="149">
        <f>'1 уровень'!N3145</f>
        <v>0</v>
      </c>
      <c r="N691" s="149">
        <f>'1 уровень'!O3145</f>
        <v>0</v>
      </c>
      <c r="O691" s="149">
        <f>'1 уровень'!P3145</f>
        <v>0</v>
      </c>
      <c r="P691" s="148">
        <f>'1 уровень'!Q3145</f>
        <v>0</v>
      </c>
      <c r="Q691" s="148">
        <f>'1 уровень'!R3145</f>
        <v>0</v>
      </c>
      <c r="R691" s="148">
        <f>'1 уровень'!S3145</f>
        <v>0</v>
      </c>
      <c r="S691" s="148">
        <f>'1 уровень'!T3145</f>
        <v>0</v>
      </c>
      <c r="T691" s="148">
        <f>'1 уровень'!U3145</f>
        <v>0</v>
      </c>
      <c r="U691" s="148">
        <f>'1 уровень'!V3145</f>
        <v>0</v>
      </c>
      <c r="V691" s="148">
        <f>'1 уровень'!W3145</f>
        <v>0</v>
      </c>
      <c r="W691" s="148">
        <f>'1 уровень'!X3145</f>
        <v>0</v>
      </c>
      <c r="X691" s="530">
        <f>'1 уровень'!Y3145</f>
        <v>0</v>
      </c>
      <c r="Y691" s="148"/>
      <c r="Z691" s="148"/>
      <c r="AA691" s="27"/>
      <c r="AB691" s="148"/>
      <c r="AC691" s="319"/>
      <c r="AD691" s="319"/>
      <c r="AE691" s="855"/>
      <c r="AF691" s="135"/>
      <c r="AG691" s="135"/>
      <c r="AH691" s="403"/>
      <c r="AI691" s="135"/>
      <c r="AJ691" s="135"/>
      <c r="AK691" s="135"/>
      <c r="AL691" s="135"/>
      <c r="AM691" s="135"/>
      <c r="AN691" s="135"/>
      <c r="AO691" s="135"/>
      <c r="AP691" s="135"/>
      <c r="AQ691" s="135"/>
      <c r="AR691" s="135"/>
      <c r="AS691" s="135"/>
      <c r="AT691" s="135"/>
      <c r="AU691" s="135"/>
      <c r="AV691" s="135"/>
      <c r="AW691" s="135"/>
      <c r="AX691" s="135"/>
      <c r="AY691" s="135"/>
      <c r="AZ691" s="135"/>
      <c r="BA691" s="135"/>
      <c r="BB691" s="135"/>
      <c r="BC691" s="135"/>
      <c r="BD691" s="135"/>
      <c r="BE691" s="135"/>
      <c r="BF691" s="135"/>
      <c r="BG691" s="135"/>
      <c r="BH691" s="135"/>
      <c r="BI691" s="135"/>
      <c r="BJ691" s="135"/>
      <c r="BK691" s="135"/>
      <c r="BL691" s="135"/>
      <c r="BM691" s="135"/>
      <c r="BN691" s="135"/>
      <c r="BO691" s="135"/>
      <c r="BP691" s="135"/>
      <c r="BQ691" s="135"/>
      <c r="BR691" s="135"/>
      <c r="BS691" s="135"/>
      <c r="BT691" s="135"/>
      <c r="BU691" s="135"/>
      <c r="BV691" s="135"/>
      <c r="BW691" s="135"/>
      <c r="BX691" s="135"/>
      <c r="BY691" s="135"/>
      <c r="BZ691" s="135"/>
      <c r="CA691" s="135"/>
      <c r="CB691" s="135"/>
      <c r="CC691" s="135"/>
      <c r="CD691" s="135"/>
      <c r="CE691" s="135"/>
      <c r="CF691" s="135"/>
      <c r="CG691" s="135"/>
      <c r="CH691" s="135"/>
      <c r="CI691" s="135"/>
      <c r="CJ691" s="135"/>
      <c r="CK691" s="135"/>
      <c r="CL691" s="135"/>
      <c r="CM691" s="135"/>
      <c r="CN691" s="135"/>
      <c r="CO691" s="135"/>
      <c r="CP691" s="135"/>
      <c r="CQ691" s="135"/>
      <c r="CR691" s="135"/>
      <c r="CS691" s="135"/>
      <c r="CT691" s="135"/>
      <c r="CU691" s="135"/>
      <c r="CV691" s="135"/>
      <c r="CW691" s="135"/>
      <c r="CX691" s="135"/>
      <c r="CY691" s="135"/>
      <c r="CZ691" s="135"/>
      <c r="DA691" s="135"/>
      <c r="DB691" s="135"/>
      <c r="DC691" s="135"/>
      <c r="DD691" s="135"/>
      <c r="DE691" s="135"/>
      <c r="DF691" s="135"/>
      <c r="DG691" s="135"/>
      <c r="DH691" s="135"/>
      <c r="DI691" s="135"/>
      <c r="DJ691" s="135"/>
      <c r="DK691" s="135"/>
      <c r="DL691" s="135"/>
      <c r="DM691" s="135"/>
      <c r="DN691" s="135"/>
      <c r="DO691" s="135"/>
      <c r="DP691" s="135"/>
      <c r="DQ691" s="135"/>
      <c r="DR691" s="135"/>
      <c r="DS691" s="135"/>
      <c r="DT691" s="135"/>
      <c r="DU691" s="135"/>
      <c r="DV691" s="135"/>
      <c r="DW691" s="135"/>
      <c r="DX691" s="135"/>
      <c r="DY691" s="135"/>
      <c r="DZ691" s="135"/>
      <c r="EA691" s="135"/>
      <c r="EB691" s="135"/>
      <c r="EC691" s="135"/>
      <c r="ED691" s="135"/>
      <c r="EE691" s="135"/>
      <c r="EF691" s="135"/>
      <c r="EG691" s="135"/>
      <c r="EH691" s="135"/>
      <c r="EI691" s="135"/>
      <c r="EJ691" s="135"/>
      <c r="EK691" s="135"/>
      <c r="EL691" s="135"/>
      <c r="EM691" s="135"/>
      <c r="EN691" s="135"/>
      <c r="EO691" s="135"/>
      <c r="EP691" s="135"/>
      <c r="EQ691" s="135"/>
      <c r="ER691" s="135"/>
      <c r="ES691" s="135"/>
      <c r="ET691" s="135"/>
      <c r="EU691" s="135"/>
      <c r="EV691" s="135"/>
      <c r="EW691" s="135"/>
      <c r="EX691" s="135"/>
      <c r="EY691" s="135"/>
      <c r="EZ691" s="135"/>
      <c r="FA691" s="135"/>
      <c r="FB691" s="135"/>
      <c r="FC691" s="135"/>
      <c r="FD691" s="135"/>
      <c r="FE691" s="135"/>
      <c r="FF691" s="135"/>
      <c r="FG691" s="135"/>
      <c r="FH691" s="135"/>
      <c r="FI691" s="135"/>
      <c r="FJ691" s="135"/>
      <c r="FK691" s="135"/>
      <c r="FL691" s="135"/>
      <c r="FM691" s="135"/>
      <c r="FN691" s="135"/>
      <c r="FO691" s="135"/>
      <c r="FP691" s="135"/>
      <c r="FQ691" s="135"/>
      <c r="FR691" s="135"/>
      <c r="FS691" s="135"/>
      <c r="FT691" s="135"/>
      <c r="FU691" s="135"/>
      <c r="FV691" s="135"/>
      <c r="FW691" s="135"/>
      <c r="FX691" s="135"/>
      <c r="FY691" s="135"/>
      <c r="FZ691" s="135"/>
      <c r="GA691" s="135"/>
      <c r="GB691" s="135"/>
      <c r="GC691" s="135"/>
      <c r="GD691" s="135"/>
      <c r="GE691" s="135"/>
      <c r="GF691" s="135"/>
      <c r="GG691" s="135"/>
      <c r="GH691" s="135"/>
      <c r="GI691" s="135"/>
      <c r="GJ691" s="135"/>
      <c r="GK691" s="135"/>
      <c r="GL691" s="135"/>
      <c r="GM691" s="135"/>
      <c r="GN691" s="135"/>
    </row>
    <row r="692" spans="1:196" ht="30" x14ac:dyDescent="0.25">
      <c r="B692" s="18">
        <v>1</v>
      </c>
      <c r="C692" s="4" t="s">
        <v>271</v>
      </c>
      <c r="D692" s="27">
        <f>'1 уровень'!E3146</f>
        <v>0</v>
      </c>
      <c r="E692" s="27">
        <f>'1 уровень'!F3146</f>
        <v>0</v>
      </c>
      <c r="F692" s="27">
        <f>'1 уровень'!G3146</f>
        <v>0</v>
      </c>
      <c r="G692" s="140" t="e">
        <f>'1 уровень'!H3146</f>
        <v>#DIV/0!</v>
      </c>
      <c r="H692" s="154">
        <f>'1 уровень'!I3146</f>
        <v>0</v>
      </c>
      <c r="I692" s="154">
        <f>'1 уровень'!J3146</f>
        <v>0</v>
      </c>
      <c r="J692" s="149">
        <f>'1 уровень'!K3146</f>
        <v>0</v>
      </c>
      <c r="K692" s="149">
        <f>'1 уровень'!L3146</f>
        <v>0</v>
      </c>
      <c r="L692" s="149">
        <f>'1 уровень'!M3146</f>
        <v>0</v>
      </c>
      <c r="M692" s="149">
        <f>'1 уровень'!N3146</f>
        <v>0</v>
      </c>
      <c r="N692" s="149">
        <f>'1 уровень'!O3146</f>
        <v>0</v>
      </c>
      <c r="O692" s="149">
        <f>'1 уровень'!P3146</f>
        <v>0</v>
      </c>
      <c r="P692" s="148">
        <f>'1 уровень'!Q3146</f>
        <v>0</v>
      </c>
      <c r="Q692" s="148">
        <f>'1 уровень'!R3146</f>
        <v>0</v>
      </c>
      <c r="R692" s="148">
        <f>'1 уровень'!S3146</f>
        <v>0</v>
      </c>
      <c r="S692" s="148">
        <f>'1 уровень'!T3146</f>
        <v>0</v>
      </c>
      <c r="T692" s="148">
        <f>'1 уровень'!U3146</f>
        <v>0</v>
      </c>
      <c r="U692" s="148">
        <f>'1 уровень'!V3146</f>
        <v>0</v>
      </c>
      <c r="V692" s="148">
        <f>'1 уровень'!W3146</f>
        <v>0</v>
      </c>
      <c r="W692" s="148">
        <f>'1 уровень'!X3146</f>
        <v>0</v>
      </c>
      <c r="X692" s="530">
        <f>'1 уровень'!Y3146</f>
        <v>0</v>
      </c>
      <c r="Y692" s="148"/>
      <c r="Z692" s="148"/>
      <c r="AA692" s="27"/>
      <c r="AB692" s="148"/>
      <c r="AC692" s="319"/>
      <c r="AD692" s="319"/>
      <c r="AE692" s="855"/>
      <c r="AF692" s="135"/>
      <c r="AG692" s="135"/>
      <c r="AH692" s="403"/>
      <c r="AI692" s="135"/>
      <c r="AJ692" s="135"/>
      <c r="AK692" s="135"/>
      <c r="AL692" s="135"/>
      <c r="AM692" s="135"/>
      <c r="AN692" s="135"/>
      <c r="AO692" s="135"/>
      <c r="AP692" s="135"/>
      <c r="AQ692" s="135"/>
      <c r="AR692" s="135"/>
      <c r="AS692" s="135"/>
      <c r="AT692" s="135"/>
      <c r="AU692" s="135"/>
      <c r="AV692" s="135"/>
      <c r="AW692" s="135"/>
      <c r="AX692" s="135"/>
      <c r="AY692" s="135"/>
      <c r="AZ692" s="135"/>
      <c r="BA692" s="135"/>
      <c r="BB692" s="135"/>
      <c r="BC692" s="135"/>
      <c r="BD692" s="135"/>
      <c r="BE692" s="135"/>
      <c r="BF692" s="135"/>
      <c r="BG692" s="135"/>
      <c r="BH692" s="135"/>
      <c r="BI692" s="135"/>
      <c r="BJ692" s="135"/>
      <c r="BK692" s="135"/>
      <c r="BL692" s="135"/>
      <c r="BM692" s="135"/>
      <c r="BN692" s="135"/>
      <c r="BO692" s="135"/>
      <c r="BP692" s="135"/>
      <c r="BQ692" s="135"/>
      <c r="BR692" s="135"/>
      <c r="BS692" s="135"/>
      <c r="BT692" s="135"/>
      <c r="BU692" s="135"/>
      <c r="BV692" s="135"/>
      <c r="BW692" s="135"/>
      <c r="BX692" s="135"/>
      <c r="BY692" s="135"/>
      <c r="BZ692" s="135"/>
      <c r="CA692" s="135"/>
      <c r="CB692" s="135"/>
      <c r="CC692" s="135"/>
      <c r="CD692" s="135"/>
      <c r="CE692" s="135"/>
      <c r="CF692" s="135"/>
      <c r="CG692" s="135"/>
      <c r="CH692" s="135"/>
      <c r="CI692" s="135"/>
      <c r="CJ692" s="135"/>
      <c r="CK692" s="135"/>
      <c r="CL692" s="135"/>
      <c r="CM692" s="135"/>
      <c r="CN692" s="135"/>
      <c r="CO692" s="135"/>
      <c r="CP692" s="135"/>
      <c r="CQ692" s="135"/>
      <c r="CR692" s="135"/>
      <c r="CS692" s="135"/>
      <c r="CT692" s="135"/>
      <c r="CU692" s="135"/>
      <c r="CV692" s="135"/>
      <c r="CW692" s="135"/>
      <c r="CX692" s="135"/>
      <c r="CY692" s="135"/>
      <c r="CZ692" s="135"/>
      <c r="DA692" s="135"/>
      <c r="DB692" s="135"/>
      <c r="DC692" s="135"/>
      <c r="DD692" s="135"/>
      <c r="DE692" s="135"/>
      <c r="DF692" s="135"/>
      <c r="DG692" s="135"/>
      <c r="DH692" s="135"/>
      <c r="DI692" s="135"/>
      <c r="DJ692" s="135"/>
      <c r="DK692" s="135"/>
      <c r="DL692" s="135"/>
      <c r="DM692" s="135"/>
      <c r="DN692" s="135"/>
      <c r="DO692" s="135"/>
      <c r="DP692" s="135"/>
      <c r="DQ692" s="135"/>
      <c r="DR692" s="135"/>
      <c r="DS692" s="135"/>
      <c r="DT692" s="135"/>
      <c r="DU692" s="135"/>
      <c r="DV692" s="135"/>
      <c r="DW692" s="135"/>
      <c r="DX692" s="135"/>
      <c r="DY692" s="135"/>
      <c r="DZ692" s="135"/>
      <c r="EA692" s="135"/>
      <c r="EB692" s="135"/>
      <c r="EC692" s="135"/>
      <c r="ED692" s="135"/>
      <c r="EE692" s="135"/>
      <c r="EF692" s="135"/>
      <c r="EG692" s="135"/>
      <c r="EH692" s="135"/>
      <c r="EI692" s="135"/>
      <c r="EJ692" s="135"/>
      <c r="EK692" s="135"/>
      <c r="EL692" s="135"/>
      <c r="EM692" s="135"/>
      <c r="EN692" s="135"/>
      <c r="EO692" s="135"/>
      <c r="EP692" s="135"/>
      <c r="EQ692" s="135"/>
      <c r="ER692" s="135"/>
      <c r="ES692" s="135"/>
      <c r="ET692" s="135"/>
      <c r="EU692" s="135"/>
      <c r="EV692" s="135"/>
      <c r="EW692" s="135"/>
      <c r="EX692" s="135"/>
      <c r="EY692" s="135"/>
      <c r="EZ692" s="135"/>
      <c r="FA692" s="135"/>
      <c r="FB692" s="135"/>
      <c r="FC692" s="135"/>
      <c r="FD692" s="135"/>
      <c r="FE692" s="135"/>
      <c r="FF692" s="135"/>
      <c r="FG692" s="135"/>
      <c r="FH692" s="135"/>
      <c r="FI692" s="135"/>
      <c r="FJ692" s="135"/>
      <c r="FK692" s="135"/>
      <c r="FL692" s="135"/>
      <c r="FM692" s="135"/>
      <c r="FN692" s="135"/>
      <c r="FO692" s="135"/>
      <c r="FP692" s="135"/>
      <c r="FQ692" s="135"/>
      <c r="FR692" s="135"/>
      <c r="FS692" s="135"/>
      <c r="FT692" s="135"/>
      <c r="FU692" s="135"/>
      <c r="FV692" s="135"/>
      <c r="FW692" s="135"/>
      <c r="FX692" s="135"/>
      <c r="FY692" s="135"/>
      <c r="FZ692" s="135"/>
      <c r="GA692" s="135"/>
      <c r="GB692" s="135"/>
      <c r="GC692" s="135"/>
      <c r="GD692" s="135"/>
      <c r="GE692" s="135"/>
      <c r="GF692" s="135"/>
      <c r="GG692" s="135"/>
      <c r="GH692" s="135"/>
      <c r="GI692" s="135"/>
      <c r="GJ692" s="135"/>
      <c r="GK692" s="135"/>
      <c r="GL692" s="135"/>
      <c r="GM692" s="135"/>
      <c r="GN692" s="135"/>
    </row>
    <row r="693" spans="1:196" ht="30" x14ac:dyDescent="0.25">
      <c r="B693" s="18">
        <v>1</v>
      </c>
      <c r="C693" s="4" t="s">
        <v>467</v>
      </c>
      <c r="D693" s="27">
        <f>'1 уровень'!E3147</f>
        <v>0</v>
      </c>
      <c r="E693" s="27">
        <f>'1 уровень'!F3147</f>
        <v>0</v>
      </c>
      <c r="F693" s="27">
        <f>'1 уровень'!G3147</f>
        <v>0</v>
      </c>
      <c r="G693" s="140" t="e">
        <f>'1 уровень'!H3147</f>
        <v>#DIV/0!</v>
      </c>
      <c r="H693" s="154">
        <f>'1 уровень'!I3147</f>
        <v>0</v>
      </c>
      <c r="I693" s="154">
        <f>'1 уровень'!J3147</f>
        <v>0</v>
      </c>
      <c r="J693" s="149">
        <f>'1 уровень'!K3147</f>
        <v>0</v>
      </c>
      <c r="K693" s="149">
        <f>'1 уровень'!L3147</f>
        <v>0</v>
      </c>
      <c r="L693" s="149">
        <f>'1 уровень'!M3147</f>
        <v>0</v>
      </c>
      <c r="M693" s="149">
        <f>'1 уровень'!N3147</f>
        <v>0</v>
      </c>
      <c r="N693" s="149">
        <f>'1 уровень'!O3147</f>
        <v>0</v>
      </c>
      <c r="O693" s="149">
        <f>'1 уровень'!P3147</f>
        <v>0</v>
      </c>
      <c r="P693" s="148">
        <f>'1 уровень'!Q3147</f>
        <v>0</v>
      </c>
      <c r="Q693" s="148">
        <f>'1 уровень'!R3147</f>
        <v>0</v>
      </c>
      <c r="R693" s="148">
        <f>'1 уровень'!S3147</f>
        <v>0</v>
      </c>
      <c r="S693" s="148">
        <f>'1 уровень'!T3147</f>
        <v>0</v>
      </c>
      <c r="T693" s="148">
        <f>'1 уровень'!U3147</f>
        <v>0</v>
      </c>
      <c r="U693" s="148">
        <f>'1 уровень'!V3147</f>
        <v>0</v>
      </c>
      <c r="V693" s="148">
        <f>'1 уровень'!W3147</f>
        <v>0</v>
      </c>
      <c r="W693" s="148">
        <f>'1 уровень'!X3147</f>
        <v>0</v>
      </c>
      <c r="X693" s="530">
        <f>'1 уровень'!Y3147</f>
        <v>0</v>
      </c>
      <c r="Y693" s="148"/>
      <c r="Z693" s="148"/>
      <c r="AA693" s="27">
        <f>'1 уровень'!Z3140</f>
        <v>0</v>
      </c>
      <c r="AB693" s="148">
        <f>'1 уровень'!AA3140</f>
        <v>0</v>
      </c>
      <c r="AC693" s="319">
        <f t="shared" si="130"/>
        <v>0</v>
      </c>
      <c r="AD693" s="319">
        <f t="shared" si="129"/>
        <v>0</v>
      </c>
      <c r="AE693" s="855">
        <f t="shared" ref="AE693:AE705" si="133">IF(P693&gt;0,P693*1000/D693,0)</f>
        <v>0</v>
      </c>
      <c r="AF693" s="135" t="e">
        <f t="shared" ref="AF693:AF724" si="134">R693/F693*1000</f>
        <v>#DIV/0!</v>
      </c>
      <c r="AG693" s="135"/>
      <c r="AH693" s="403"/>
      <c r="AI693" s="135">
        <f t="shared" ref="AI693:AI728" si="135">E694-D694</f>
        <v>0</v>
      </c>
      <c r="AJ693" s="135"/>
      <c r="AK693" s="135"/>
      <c r="AL693" s="135"/>
      <c r="AM693" s="135"/>
      <c r="AN693" s="135"/>
      <c r="AO693" s="135"/>
      <c r="AP693" s="135"/>
      <c r="AQ693" s="135"/>
      <c r="AR693" s="135"/>
      <c r="AS693" s="135"/>
      <c r="AT693" s="135"/>
      <c r="AU693" s="135"/>
      <c r="AV693" s="135"/>
      <c r="AW693" s="135"/>
      <c r="AX693" s="135"/>
      <c r="AY693" s="135"/>
      <c r="AZ693" s="135"/>
      <c r="BA693" s="135"/>
      <c r="BB693" s="135"/>
      <c r="BC693" s="135"/>
      <c r="BD693" s="135"/>
      <c r="BE693" s="135"/>
      <c r="BF693" s="135"/>
      <c r="BG693" s="135"/>
      <c r="BH693" s="135"/>
      <c r="BI693" s="135"/>
      <c r="BJ693" s="135"/>
      <c r="BK693" s="135"/>
      <c r="BL693" s="135"/>
      <c r="BM693" s="135"/>
      <c r="BN693" s="135"/>
      <c r="BO693" s="135"/>
      <c r="BP693" s="135"/>
      <c r="BQ693" s="135"/>
      <c r="BR693" s="135"/>
      <c r="BS693" s="135"/>
      <c r="BT693" s="135"/>
      <c r="BU693" s="135"/>
      <c r="BV693" s="135"/>
      <c r="BW693" s="135"/>
      <c r="BX693" s="135"/>
      <c r="BY693" s="135"/>
      <c r="BZ693" s="135"/>
      <c r="CA693" s="135"/>
      <c r="CB693" s="135"/>
      <c r="CC693" s="135"/>
      <c r="CD693" s="135"/>
      <c r="CE693" s="135"/>
      <c r="CF693" s="135"/>
      <c r="CG693" s="135"/>
      <c r="CH693" s="135"/>
      <c r="CI693" s="135"/>
      <c r="CJ693" s="135"/>
      <c r="CK693" s="135"/>
      <c r="CL693" s="135"/>
      <c r="CM693" s="135"/>
      <c r="CN693" s="135"/>
      <c r="CO693" s="135"/>
      <c r="CP693" s="135"/>
      <c r="CQ693" s="135"/>
      <c r="CR693" s="135"/>
      <c r="CS693" s="135"/>
      <c r="CT693" s="135"/>
      <c r="CU693" s="135"/>
      <c r="CV693" s="135"/>
      <c r="CW693" s="135"/>
      <c r="CX693" s="135"/>
      <c r="CY693" s="135"/>
      <c r="CZ693" s="135"/>
      <c r="DA693" s="135"/>
      <c r="DB693" s="135"/>
      <c r="DC693" s="135"/>
      <c r="DD693" s="135"/>
      <c r="DE693" s="135"/>
      <c r="DF693" s="135"/>
      <c r="DG693" s="135"/>
      <c r="DH693" s="135"/>
      <c r="DI693" s="135"/>
      <c r="DJ693" s="135"/>
      <c r="DK693" s="135"/>
      <c r="DL693" s="135"/>
      <c r="DM693" s="135"/>
      <c r="DN693" s="135"/>
      <c r="DO693" s="135"/>
      <c r="DP693" s="135"/>
      <c r="DQ693" s="135"/>
      <c r="DR693" s="135"/>
      <c r="DS693" s="135"/>
      <c r="DT693" s="135"/>
      <c r="DU693" s="135"/>
      <c r="DV693" s="135"/>
      <c r="DW693" s="135"/>
      <c r="DX693" s="135"/>
      <c r="DY693" s="135"/>
      <c r="DZ693" s="135"/>
      <c r="EA693" s="135"/>
      <c r="EB693" s="135"/>
      <c r="EC693" s="135"/>
      <c r="ED693" s="135"/>
      <c r="EE693" s="135"/>
      <c r="EF693" s="135"/>
      <c r="EG693" s="135"/>
      <c r="EH693" s="135"/>
      <c r="EI693" s="135"/>
      <c r="EJ693" s="135"/>
      <c r="EK693" s="135"/>
      <c r="EL693" s="135"/>
      <c r="EM693" s="135"/>
      <c r="EN693" s="135"/>
      <c r="EO693" s="135"/>
      <c r="EP693" s="135"/>
      <c r="EQ693" s="135"/>
      <c r="ER693" s="135"/>
      <c r="ES693" s="135"/>
      <c r="ET693" s="135"/>
      <c r="EU693" s="135"/>
      <c r="EV693" s="135"/>
      <c r="EW693" s="135"/>
      <c r="EX693" s="135"/>
      <c r="EY693" s="135"/>
      <c r="EZ693" s="135"/>
      <c r="FA693" s="135"/>
      <c r="FB693" s="135"/>
      <c r="FC693" s="135"/>
      <c r="FD693" s="135"/>
      <c r="FE693" s="135"/>
      <c r="FF693" s="135"/>
      <c r="FG693" s="135"/>
      <c r="FH693" s="135"/>
      <c r="FI693" s="135"/>
      <c r="FJ693" s="135"/>
      <c r="FK693" s="135"/>
      <c r="FL693" s="135"/>
      <c r="FM693" s="135"/>
      <c r="FN693" s="135"/>
      <c r="FO693" s="135"/>
      <c r="FP693" s="135"/>
      <c r="FQ693" s="135"/>
      <c r="FR693" s="135"/>
      <c r="FS693" s="135"/>
      <c r="FT693" s="135"/>
      <c r="FU693" s="135"/>
      <c r="FV693" s="135"/>
      <c r="FW693" s="135"/>
      <c r="FX693" s="135"/>
      <c r="FY693" s="135"/>
      <c r="FZ693" s="135"/>
      <c r="GA693" s="135"/>
      <c r="GB693" s="135"/>
      <c r="GC693" s="135"/>
      <c r="GD693" s="135"/>
      <c r="GE693" s="135"/>
      <c r="GF693" s="135"/>
      <c r="GG693" s="135"/>
      <c r="GH693" s="135"/>
      <c r="GI693" s="135"/>
      <c r="GJ693" s="135"/>
      <c r="GK693" s="135"/>
      <c r="GL693" s="135"/>
      <c r="GM693" s="135"/>
      <c r="GN693" s="135"/>
    </row>
    <row r="694" spans="1:196" ht="45" x14ac:dyDescent="0.25">
      <c r="B694" s="18">
        <v>1</v>
      </c>
      <c r="C694" s="4" t="s">
        <v>486</v>
      </c>
      <c r="D694" s="27">
        <f>'1 уровень'!E3148</f>
        <v>0</v>
      </c>
      <c r="E694" s="27">
        <f>'1 уровень'!F3148</f>
        <v>0</v>
      </c>
      <c r="F694" s="27">
        <f>'1 уровень'!G3148</f>
        <v>0</v>
      </c>
      <c r="G694" s="140">
        <f>'1 уровень'!H3148</f>
        <v>0</v>
      </c>
      <c r="H694" s="154">
        <f>'1 уровень'!I3148</f>
        <v>0</v>
      </c>
      <c r="I694" s="154">
        <f>'1 уровень'!J3148</f>
        <v>0</v>
      </c>
      <c r="J694" s="149">
        <f>'1 уровень'!K3148</f>
        <v>0</v>
      </c>
      <c r="K694" s="149">
        <f>'1 уровень'!L3148</f>
        <v>0</v>
      </c>
      <c r="L694" s="149">
        <f>'1 уровень'!M3148</f>
        <v>0</v>
      </c>
      <c r="M694" s="149">
        <f>'1 уровень'!N3148</f>
        <v>0</v>
      </c>
      <c r="N694" s="149">
        <f>'1 уровень'!O3148</f>
        <v>0</v>
      </c>
      <c r="O694" s="149">
        <f>'1 уровень'!P3148</f>
        <v>0</v>
      </c>
      <c r="P694" s="148">
        <f>'1 уровень'!Q3148</f>
        <v>0</v>
      </c>
      <c r="Q694" s="148">
        <f>'1 уровень'!R3148</f>
        <v>0</v>
      </c>
      <c r="R694" s="148">
        <f>'1 уровень'!S3148</f>
        <v>0</v>
      </c>
      <c r="S694" s="148">
        <f>'1 уровень'!T3148</f>
        <v>0</v>
      </c>
      <c r="T694" s="148">
        <f>'1 уровень'!U3148</f>
        <v>0</v>
      </c>
      <c r="U694" s="148">
        <f>'1 уровень'!V3148</f>
        <v>0</v>
      </c>
      <c r="V694" s="148">
        <f>'1 уровень'!W3148</f>
        <v>0</v>
      </c>
      <c r="W694" s="148">
        <f>'1 уровень'!X3148</f>
        <v>0</v>
      </c>
      <c r="X694" s="530">
        <f>'1 уровень'!Y3148</f>
        <v>0</v>
      </c>
      <c r="Y694" s="148" t="e">
        <f>R694/Q694*100</f>
        <v>#DIV/0!</v>
      </c>
      <c r="Z694" s="148" t="e">
        <f>X694/Q694*100</f>
        <v>#DIV/0!</v>
      </c>
      <c r="AA694" s="27">
        <f>'1 уровень'!Z3141</f>
        <v>0</v>
      </c>
      <c r="AB694" s="148">
        <f>'1 уровень'!AA3141</f>
        <v>0</v>
      </c>
      <c r="AC694" s="319">
        <f t="shared" si="130"/>
        <v>0</v>
      </c>
      <c r="AD694" s="319">
        <f t="shared" si="129"/>
        <v>0</v>
      </c>
      <c r="AE694" s="855">
        <f t="shared" si="133"/>
        <v>0</v>
      </c>
      <c r="AF694" s="135" t="e">
        <f t="shared" si="134"/>
        <v>#DIV/0!</v>
      </c>
      <c r="AG694" s="135"/>
      <c r="AH694" s="403"/>
      <c r="AI694" s="135">
        <f t="shared" si="135"/>
        <v>0</v>
      </c>
      <c r="AJ694" s="135"/>
      <c r="AK694" s="135"/>
      <c r="AL694" s="135"/>
      <c r="AM694" s="135"/>
      <c r="AN694" s="135"/>
      <c r="AO694" s="135"/>
      <c r="AP694" s="135"/>
      <c r="AQ694" s="135"/>
      <c r="AR694" s="135"/>
      <c r="AS694" s="135"/>
      <c r="AT694" s="135"/>
      <c r="AU694" s="135"/>
      <c r="AV694" s="135"/>
      <c r="AW694" s="135"/>
      <c r="AX694" s="135"/>
      <c r="AY694" s="135"/>
      <c r="AZ694" s="135"/>
      <c r="BA694" s="135"/>
      <c r="BB694" s="135"/>
      <c r="BC694" s="135"/>
      <c r="BD694" s="135"/>
      <c r="BE694" s="135"/>
      <c r="BF694" s="135"/>
      <c r="BG694" s="135"/>
      <c r="BH694" s="135"/>
      <c r="BI694" s="135"/>
      <c r="BJ694" s="135"/>
      <c r="BK694" s="135"/>
      <c r="BL694" s="135"/>
      <c r="BM694" s="135"/>
      <c r="BN694" s="135"/>
      <c r="BO694" s="135"/>
      <c r="BP694" s="135"/>
      <c r="BQ694" s="135"/>
      <c r="BR694" s="135"/>
      <c r="BS694" s="135"/>
      <c r="BT694" s="135"/>
      <c r="BU694" s="135"/>
      <c r="BV694" s="135"/>
      <c r="BW694" s="135"/>
      <c r="BX694" s="135"/>
      <c r="BY694" s="135"/>
      <c r="BZ694" s="135"/>
      <c r="CA694" s="135"/>
      <c r="CB694" s="135"/>
      <c r="CC694" s="135"/>
      <c r="CD694" s="135"/>
      <c r="CE694" s="135"/>
      <c r="CF694" s="135"/>
      <c r="CG694" s="135"/>
      <c r="CH694" s="135"/>
      <c r="CI694" s="135"/>
      <c r="CJ694" s="135"/>
      <c r="CK694" s="135"/>
      <c r="CL694" s="135"/>
      <c r="CM694" s="135"/>
      <c r="CN694" s="135"/>
      <c r="CO694" s="135"/>
      <c r="CP694" s="135"/>
      <c r="CQ694" s="135"/>
      <c r="CR694" s="135"/>
      <c r="CS694" s="135"/>
      <c r="CT694" s="135"/>
      <c r="CU694" s="135"/>
      <c r="CV694" s="135"/>
      <c r="CW694" s="135"/>
      <c r="CX694" s="135"/>
      <c r="CY694" s="135"/>
      <c r="CZ694" s="135"/>
      <c r="DA694" s="135"/>
      <c r="DB694" s="135"/>
      <c r="DC694" s="135"/>
      <c r="DD694" s="135"/>
      <c r="DE694" s="135"/>
      <c r="DF694" s="135"/>
      <c r="DG694" s="135"/>
      <c r="DH694" s="135"/>
      <c r="DI694" s="135"/>
      <c r="DJ694" s="135"/>
      <c r="DK694" s="135"/>
      <c r="DL694" s="135"/>
      <c r="DM694" s="135"/>
      <c r="DN694" s="135"/>
      <c r="DO694" s="135"/>
      <c r="DP694" s="135"/>
      <c r="DQ694" s="135"/>
      <c r="DR694" s="135"/>
      <c r="DS694" s="135"/>
      <c r="DT694" s="135"/>
      <c r="DU694" s="135"/>
      <c r="DV694" s="135"/>
      <c r="DW694" s="135"/>
      <c r="DX694" s="135"/>
      <c r="DY694" s="135"/>
      <c r="DZ694" s="135"/>
      <c r="EA694" s="135"/>
      <c r="EB694" s="135"/>
      <c r="EC694" s="135"/>
      <c r="ED694" s="135"/>
      <c r="EE694" s="135"/>
      <c r="EF694" s="135"/>
      <c r="EG694" s="135"/>
      <c r="EH694" s="135"/>
      <c r="EI694" s="135"/>
      <c r="EJ694" s="135"/>
      <c r="EK694" s="135"/>
      <c r="EL694" s="135"/>
      <c r="EM694" s="135"/>
      <c r="EN694" s="135"/>
      <c r="EO694" s="135"/>
      <c r="EP694" s="135"/>
      <c r="EQ694" s="135"/>
      <c r="ER694" s="135"/>
      <c r="ES694" s="135"/>
      <c r="ET694" s="135"/>
      <c r="EU694" s="135"/>
      <c r="EV694" s="135"/>
      <c r="EW694" s="135"/>
      <c r="EX694" s="135"/>
      <c r="EY694" s="135"/>
      <c r="EZ694" s="135"/>
      <c r="FA694" s="135"/>
      <c r="FB694" s="135"/>
      <c r="FC694" s="135"/>
      <c r="FD694" s="135"/>
      <c r="FE694" s="135"/>
      <c r="FF694" s="135"/>
      <c r="FG694" s="135"/>
      <c r="FH694" s="135"/>
      <c r="FI694" s="135"/>
      <c r="FJ694" s="135"/>
      <c r="FK694" s="135"/>
      <c r="FL694" s="135"/>
      <c r="FM694" s="135"/>
      <c r="FN694" s="135"/>
      <c r="FO694" s="135"/>
      <c r="FP694" s="135"/>
      <c r="FQ694" s="135"/>
      <c r="FR694" s="135"/>
      <c r="FS694" s="135"/>
      <c r="FT694" s="135"/>
      <c r="FU694" s="135"/>
      <c r="FV694" s="135"/>
      <c r="FW694" s="135"/>
      <c r="FX694" s="135"/>
      <c r="FY694" s="135"/>
      <c r="FZ694" s="135"/>
      <c r="GA694" s="135"/>
      <c r="GB694" s="135"/>
      <c r="GC694" s="135"/>
      <c r="GD694" s="135"/>
      <c r="GE694" s="135"/>
      <c r="GF694" s="135"/>
      <c r="GG694" s="135"/>
      <c r="GH694" s="135"/>
      <c r="GI694" s="135"/>
      <c r="GJ694" s="135"/>
      <c r="GK694" s="135"/>
      <c r="GL694" s="135"/>
      <c r="GM694" s="135"/>
      <c r="GN694" s="135"/>
    </row>
    <row r="695" spans="1:196" ht="30" x14ac:dyDescent="0.25">
      <c r="B695" s="18">
        <v>1</v>
      </c>
      <c r="C695" s="4" t="s">
        <v>468</v>
      </c>
      <c r="D695" s="27">
        <f>'1 уровень'!E3149</f>
        <v>0</v>
      </c>
      <c r="E695" s="27">
        <f>'1 уровень'!F3149</f>
        <v>0</v>
      </c>
      <c r="F695" s="27">
        <f>'1 уровень'!G3149</f>
        <v>0</v>
      </c>
      <c r="G695" s="140" t="e">
        <f>'1 уровень'!H3149</f>
        <v>#DIV/0!</v>
      </c>
      <c r="H695" s="154">
        <f>'1 уровень'!I3149</f>
        <v>0</v>
      </c>
      <c r="I695" s="154">
        <f>'1 уровень'!J3149</f>
        <v>0</v>
      </c>
      <c r="J695" s="149">
        <f>'1 уровень'!K3149</f>
        <v>0</v>
      </c>
      <c r="K695" s="149">
        <f>'1 уровень'!L3149</f>
        <v>0</v>
      </c>
      <c r="L695" s="149">
        <f>'1 уровень'!M3149</f>
        <v>0</v>
      </c>
      <c r="M695" s="149">
        <f>'1 уровень'!N3149</f>
        <v>0</v>
      </c>
      <c r="N695" s="149">
        <f>'1 уровень'!O3149</f>
        <v>0</v>
      </c>
      <c r="O695" s="149">
        <f>'1 уровень'!P3149</f>
        <v>0</v>
      </c>
      <c r="P695" s="148">
        <f>'1 уровень'!Q3149</f>
        <v>0</v>
      </c>
      <c r="Q695" s="148">
        <f>'1 уровень'!R3149</f>
        <v>0</v>
      </c>
      <c r="R695" s="148">
        <f>'1 уровень'!S3149</f>
        <v>0</v>
      </c>
      <c r="S695" s="148">
        <f>'1 уровень'!T3149</f>
        <v>0</v>
      </c>
      <c r="T695" s="148">
        <f>'1 уровень'!U3149</f>
        <v>0</v>
      </c>
      <c r="U695" s="148">
        <f>'1 уровень'!V3149</f>
        <v>0</v>
      </c>
      <c r="V695" s="148">
        <f>'1 уровень'!W3149</f>
        <v>0</v>
      </c>
      <c r="W695" s="148">
        <f>'1 уровень'!X3149</f>
        <v>0</v>
      </c>
      <c r="X695" s="530">
        <f>'1 уровень'!Y3149</f>
        <v>0</v>
      </c>
      <c r="Y695" s="148" t="e">
        <f>R695/Q695*100</f>
        <v>#DIV/0!</v>
      </c>
      <c r="Z695" s="148" t="e">
        <f>X695/Q695*100</f>
        <v>#DIV/0!</v>
      </c>
      <c r="AA695" s="27">
        <f>'1 уровень'!Z3145</f>
        <v>0</v>
      </c>
      <c r="AB695" s="148">
        <f>'1 уровень'!AA3145</f>
        <v>0</v>
      </c>
      <c r="AC695" s="319">
        <f t="shared" si="130"/>
        <v>0</v>
      </c>
      <c r="AD695" s="319">
        <f t="shared" si="129"/>
        <v>0</v>
      </c>
      <c r="AE695" s="855">
        <f t="shared" si="133"/>
        <v>0</v>
      </c>
      <c r="AF695" s="135" t="e">
        <f t="shared" si="134"/>
        <v>#DIV/0!</v>
      </c>
      <c r="AG695" s="135"/>
      <c r="AH695" s="403"/>
      <c r="AI695" s="135">
        <f t="shared" si="135"/>
        <v>0</v>
      </c>
      <c r="AJ695" s="135"/>
      <c r="AK695" s="135"/>
      <c r="AL695" s="135"/>
      <c r="AM695" s="135"/>
      <c r="AN695" s="135"/>
      <c r="AO695" s="135"/>
      <c r="AP695" s="135"/>
      <c r="AQ695" s="135"/>
      <c r="AR695" s="135"/>
      <c r="AS695" s="135"/>
      <c r="AT695" s="135"/>
      <c r="AU695" s="135"/>
      <c r="AV695" s="135"/>
      <c r="AW695" s="135"/>
      <c r="AX695" s="135"/>
      <c r="AY695" s="135"/>
      <c r="AZ695" s="135"/>
      <c r="BA695" s="135"/>
      <c r="BB695" s="135"/>
      <c r="BC695" s="135"/>
      <c r="BD695" s="135"/>
      <c r="BE695" s="135"/>
      <c r="BF695" s="135"/>
      <c r="BG695" s="135"/>
      <c r="BH695" s="135"/>
      <c r="BI695" s="135"/>
      <c r="BJ695" s="135"/>
      <c r="BK695" s="135"/>
      <c r="BL695" s="135"/>
      <c r="BM695" s="135"/>
      <c r="BN695" s="135"/>
      <c r="BO695" s="135"/>
      <c r="BP695" s="135"/>
      <c r="BQ695" s="135"/>
      <c r="BR695" s="135"/>
      <c r="BS695" s="135"/>
      <c r="BT695" s="135"/>
      <c r="BU695" s="135"/>
      <c r="BV695" s="135"/>
      <c r="BW695" s="135"/>
      <c r="BX695" s="135"/>
      <c r="BY695" s="135"/>
      <c r="BZ695" s="135"/>
      <c r="CA695" s="135"/>
      <c r="CB695" s="135"/>
      <c r="CC695" s="135"/>
      <c r="CD695" s="135"/>
      <c r="CE695" s="135"/>
      <c r="CF695" s="135"/>
      <c r="CG695" s="135"/>
      <c r="CH695" s="135"/>
      <c r="CI695" s="135"/>
      <c r="CJ695" s="135"/>
      <c r="CK695" s="135"/>
      <c r="CL695" s="135"/>
      <c r="CM695" s="135"/>
      <c r="CN695" s="135"/>
      <c r="CO695" s="135"/>
      <c r="CP695" s="135"/>
      <c r="CQ695" s="135"/>
      <c r="CR695" s="135"/>
      <c r="CS695" s="135"/>
      <c r="CT695" s="135"/>
      <c r="CU695" s="135"/>
      <c r="CV695" s="135"/>
      <c r="CW695" s="135"/>
      <c r="CX695" s="135"/>
      <c r="CY695" s="135"/>
      <c r="CZ695" s="135"/>
      <c r="DA695" s="135"/>
      <c r="DB695" s="135"/>
      <c r="DC695" s="135"/>
      <c r="DD695" s="135"/>
      <c r="DE695" s="135"/>
      <c r="DF695" s="135"/>
      <c r="DG695" s="135"/>
      <c r="DH695" s="135"/>
      <c r="DI695" s="135"/>
      <c r="DJ695" s="135"/>
      <c r="DK695" s="135"/>
      <c r="DL695" s="135"/>
      <c r="DM695" s="135"/>
      <c r="DN695" s="135"/>
      <c r="DO695" s="135"/>
      <c r="DP695" s="135"/>
      <c r="DQ695" s="135"/>
      <c r="DR695" s="135"/>
      <c r="DS695" s="135"/>
      <c r="DT695" s="135"/>
      <c r="DU695" s="135"/>
      <c r="DV695" s="135"/>
      <c r="DW695" s="135"/>
      <c r="DX695" s="135"/>
      <c r="DY695" s="135"/>
      <c r="DZ695" s="135"/>
      <c r="EA695" s="135"/>
      <c r="EB695" s="135"/>
      <c r="EC695" s="135"/>
      <c r="ED695" s="135"/>
      <c r="EE695" s="135"/>
      <c r="EF695" s="135"/>
      <c r="EG695" s="135"/>
      <c r="EH695" s="135"/>
      <c r="EI695" s="135"/>
      <c r="EJ695" s="135"/>
      <c r="EK695" s="135"/>
      <c r="EL695" s="135"/>
      <c r="EM695" s="135"/>
      <c r="EN695" s="135"/>
      <c r="EO695" s="135"/>
      <c r="EP695" s="135"/>
      <c r="EQ695" s="135"/>
      <c r="ER695" s="135"/>
      <c r="ES695" s="135"/>
      <c r="ET695" s="135"/>
      <c r="EU695" s="135"/>
      <c r="EV695" s="135"/>
      <c r="EW695" s="135"/>
      <c r="EX695" s="135"/>
      <c r="EY695" s="135"/>
      <c r="EZ695" s="135"/>
      <c r="FA695" s="135"/>
      <c r="FB695" s="135"/>
      <c r="FC695" s="135"/>
      <c r="FD695" s="135"/>
      <c r="FE695" s="135"/>
      <c r="FF695" s="135"/>
      <c r="FG695" s="135"/>
      <c r="FH695" s="135"/>
      <c r="FI695" s="135"/>
      <c r="FJ695" s="135"/>
      <c r="FK695" s="135"/>
      <c r="FL695" s="135"/>
      <c r="FM695" s="135"/>
      <c r="FN695" s="135"/>
      <c r="FO695" s="135"/>
      <c r="FP695" s="135"/>
      <c r="FQ695" s="135"/>
      <c r="FR695" s="135"/>
      <c r="FS695" s="135"/>
      <c r="FT695" s="135"/>
      <c r="FU695" s="135"/>
      <c r="FV695" s="135"/>
      <c r="FW695" s="135"/>
      <c r="FX695" s="135"/>
      <c r="FY695" s="135"/>
      <c r="FZ695" s="135"/>
      <c r="GA695" s="135"/>
      <c r="GB695" s="135"/>
      <c r="GC695" s="135"/>
      <c r="GD695" s="135"/>
      <c r="GE695" s="135"/>
      <c r="GF695" s="135"/>
      <c r="GG695" s="135"/>
      <c r="GH695" s="135"/>
      <c r="GI695" s="135"/>
      <c r="GJ695" s="135"/>
      <c r="GK695" s="135"/>
      <c r="GL695" s="135"/>
      <c r="GM695" s="135"/>
      <c r="GN695" s="135"/>
    </row>
    <row r="696" spans="1:196" ht="30" x14ac:dyDescent="0.25">
      <c r="B696" s="18">
        <v>1</v>
      </c>
      <c r="C696" s="678" t="s">
        <v>469</v>
      </c>
      <c r="D696" s="27">
        <f>'1 уровень'!E3150</f>
        <v>0</v>
      </c>
      <c r="E696" s="27">
        <f>'1 уровень'!F3150</f>
        <v>0</v>
      </c>
      <c r="F696" s="27">
        <f>'1 уровень'!G3150</f>
        <v>0</v>
      </c>
      <c r="G696" s="140">
        <f>'1 уровень'!H3150</f>
        <v>0</v>
      </c>
      <c r="H696" s="154">
        <f>'1 уровень'!I3150</f>
        <v>0</v>
      </c>
      <c r="I696" s="154">
        <f>'1 уровень'!J3150</f>
        <v>0</v>
      </c>
      <c r="J696" s="149">
        <f>'1 уровень'!K3150</f>
        <v>0</v>
      </c>
      <c r="K696" s="149">
        <f>'1 уровень'!L3150</f>
        <v>0</v>
      </c>
      <c r="L696" s="149">
        <f>'1 уровень'!M3150</f>
        <v>0</v>
      </c>
      <c r="M696" s="149">
        <f>'1 уровень'!N3150</f>
        <v>0</v>
      </c>
      <c r="N696" s="149">
        <f>'1 уровень'!O3150</f>
        <v>0</v>
      </c>
      <c r="O696" s="149">
        <f>'1 уровень'!P3150</f>
        <v>0</v>
      </c>
      <c r="P696" s="148">
        <f>'1 уровень'!Q3150</f>
        <v>0</v>
      </c>
      <c r="Q696" s="148">
        <f>'1 уровень'!R3150</f>
        <v>0</v>
      </c>
      <c r="R696" s="148">
        <f>'1 уровень'!S3150</f>
        <v>0</v>
      </c>
      <c r="S696" s="148">
        <f>'1 уровень'!T3150</f>
        <v>0</v>
      </c>
      <c r="T696" s="148">
        <f>'1 уровень'!U3150</f>
        <v>0</v>
      </c>
      <c r="U696" s="148">
        <f>'1 уровень'!V3150</f>
        <v>0</v>
      </c>
      <c r="V696" s="148">
        <f>'1 уровень'!W3150</f>
        <v>0</v>
      </c>
      <c r="W696" s="148">
        <f>'1 уровень'!X3150</f>
        <v>0</v>
      </c>
      <c r="X696" s="530">
        <f>'1 уровень'!Y3150</f>
        <v>0</v>
      </c>
      <c r="Y696" s="148" t="e">
        <f>R696/Q696*100</f>
        <v>#DIV/0!</v>
      </c>
      <c r="Z696" s="148" t="e">
        <f>X696/Q696*100</f>
        <v>#DIV/0!</v>
      </c>
      <c r="AA696" s="27">
        <f>'1 уровень'!Z3146</f>
        <v>0</v>
      </c>
      <c r="AB696" s="148">
        <f>'1 уровень'!AA3146</f>
        <v>0</v>
      </c>
      <c r="AC696" s="319">
        <f t="shared" si="130"/>
        <v>0</v>
      </c>
      <c r="AD696" s="319">
        <f t="shared" si="129"/>
        <v>0</v>
      </c>
      <c r="AE696" s="855">
        <f t="shared" si="133"/>
        <v>0</v>
      </c>
      <c r="AF696" s="135" t="e">
        <f t="shared" si="134"/>
        <v>#DIV/0!</v>
      </c>
      <c r="AG696" s="135"/>
      <c r="AH696" s="403"/>
      <c r="AI696" s="135">
        <f t="shared" si="135"/>
        <v>0</v>
      </c>
      <c r="AJ696" s="135"/>
      <c r="AK696" s="135"/>
      <c r="AL696" s="135"/>
      <c r="AM696" s="135"/>
      <c r="AN696" s="135"/>
      <c r="AO696" s="135"/>
      <c r="AP696" s="135"/>
      <c r="AQ696" s="135"/>
      <c r="AR696" s="135"/>
      <c r="AS696" s="135"/>
      <c r="AT696" s="135"/>
      <c r="AU696" s="135"/>
      <c r="AV696" s="135"/>
      <c r="AW696" s="135"/>
      <c r="AX696" s="135"/>
      <c r="AY696" s="135"/>
      <c r="AZ696" s="135"/>
      <c r="BA696" s="135"/>
      <c r="BB696" s="135"/>
      <c r="BC696" s="135"/>
      <c r="BD696" s="135"/>
      <c r="BE696" s="135"/>
      <c r="BF696" s="135"/>
      <c r="BG696" s="135"/>
      <c r="BH696" s="135"/>
      <c r="BI696" s="135"/>
      <c r="BJ696" s="135"/>
      <c r="BK696" s="135"/>
      <c r="BL696" s="135"/>
      <c r="BM696" s="135"/>
      <c r="BN696" s="135"/>
      <c r="BO696" s="135"/>
      <c r="BP696" s="135"/>
      <c r="BQ696" s="135"/>
      <c r="BR696" s="135"/>
      <c r="BS696" s="135"/>
      <c r="BT696" s="135"/>
      <c r="BU696" s="135"/>
      <c r="BV696" s="135"/>
      <c r="BW696" s="135"/>
      <c r="BX696" s="135"/>
      <c r="BY696" s="135"/>
      <c r="BZ696" s="135"/>
      <c r="CA696" s="135"/>
      <c r="CB696" s="135"/>
      <c r="CC696" s="135"/>
      <c r="CD696" s="135"/>
      <c r="CE696" s="135"/>
      <c r="CF696" s="135"/>
      <c r="CG696" s="135"/>
      <c r="CH696" s="135"/>
      <c r="CI696" s="135"/>
      <c r="CJ696" s="135"/>
      <c r="CK696" s="135"/>
      <c r="CL696" s="135"/>
      <c r="CM696" s="135"/>
      <c r="CN696" s="135"/>
      <c r="CO696" s="135"/>
      <c r="CP696" s="135"/>
      <c r="CQ696" s="135"/>
      <c r="CR696" s="135"/>
      <c r="CS696" s="135"/>
      <c r="CT696" s="135"/>
      <c r="CU696" s="135"/>
      <c r="CV696" s="135"/>
      <c r="CW696" s="135"/>
      <c r="CX696" s="135"/>
      <c r="CY696" s="135"/>
      <c r="CZ696" s="135"/>
      <c r="DA696" s="135"/>
      <c r="DB696" s="135"/>
      <c r="DC696" s="135"/>
      <c r="DD696" s="135"/>
      <c r="DE696" s="135"/>
      <c r="DF696" s="135"/>
      <c r="DG696" s="135"/>
      <c r="DH696" s="135"/>
      <c r="DI696" s="135"/>
      <c r="DJ696" s="135"/>
      <c r="DK696" s="135"/>
      <c r="DL696" s="135"/>
      <c r="DM696" s="135"/>
      <c r="DN696" s="135"/>
      <c r="DO696" s="135"/>
      <c r="DP696" s="135"/>
      <c r="DQ696" s="135"/>
      <c r="DR696" s="135"/>
      <c r="DS696" s="135"/>
      <c r="DT696" s="135"/>
      <c r="DU696" s="135"/>
      <c r="DV696" s="135"/>
      <c r="DW696" s="135"/>
      <c r="DX696" s="135"/>
      <c r="DY696" s="135"/>
      <c r="DZ696" s="135"/>
      <c r="EA696" s="135"/>
      <c r="EB696" s="135"/>
      <c r="EC696" s="135"/>
      <c r="ED696" s="135"/>
      <c r="EE696" s="135"/>
      <c r="EF696" s="135"/>
      <c r="EG696" s="135"/>
      <c r="EH696" s="135"/>
      <c r="EI696" s="135"/>
      <c r="EJ696" s="135"/>
      <c r="EK696" s="135"/>
      <c r="EL696" s="135"/>
      <c r="EM696" s="135"/>
      <c r="EN696" s="135"/>
      <c r="EO696" s="135"/>
      <c r="EP696" s="135"/>
      <c r="EQ696" s="135"/>
      <c r="ER696" s="135"/>
      <c r="ES696" s="135"/>
      <c r="ET696" s="135"/>
      <c r="EU696" s="135"/>
      <c r="EV696" s="135"/>
      <c r="EW696" s="135"/>
      <c r="EX696" s="135"/>
      <c r="EY696" s="135"/>
      <c r="EZ696" s="135"/>
      <c r="FA696" s="135"/>
      <c r="FB696" s="135"/>
      <c r="FC696" s="135"/>
      <c r="FD696" s="135"/>
      <c r="FE696" s="135"/>
      <c r="FF696" s="135"/>
      <c r="FG696" s="135"/>
      <c r="FH696" s="135"/>
      <c r="FI696" s="135"/>
      <c r="FJ696" s="135"/>
      <c r="FK696" s="135"/>
      <c r="FL696" s="135"/>
      <c r="FM696" s="135"/>
      <c r="FN696" s="135"/>
      <c r="FO696" s="135"/>
      <c r="FP696" s="135"/>
      <c r="FQ696" s="135"/>
      <c r="FR696" s="135"/>
      <c r="FS696" s="135"/>
      <c r="FT696" s="135"/>
      <c r="FU696" s="135"/>
      <c r="FV696" s="135"/>
      <c r="FW696" s="135"/>
      <c r="FX696" s="135"/>
      <c r="FY696" s="135"/>
      <c r="FZ696" s="135"/>
      <c r="GA696" s="135"/>
      <c r="GB696" s="135"/>
      <c r="GC696" s="135"/>
      <c r="GD696" s="135"/>
      <c r="GE696" s="135"/>
      <c r="GF696" s="135"/>
      <c r="GG696" s="135"/>
      <c r="GH696" s="135"/>
      <c r="GI696" s="135"/>
      <c r="GJ696" s="135"/>
      <c r="GK696" s="135"/>
      <c r="GL696" s="135"/>
      <c r="GM696" s="135"/>
      <c r="GN696" s="135"/>
    </row>
    <row r="697" spans="1:196" ht="30" x14ac:dyDescent="0.25">
      <c r="B697" s="18">
        <v>1</v>
      </c>
      <c r="C697" s="4" t="s">
        <v>470</v>
      </c>
      <c r="D697" s="27">
        <f>'1 уровень'!E3151</f>
        <v>0</v>
      </c>
      <c r="E697" s="27">
        <f>'1 уровень'!F3151</f>
        <v>0</v>
      </c>
      <c r="F697" s="27">
        <f>'1 уровень'!G3151</f>
        <v>0</v>
      </c>
      <c r="G697" s="140" t="e">
        <f>'1 уровень'!H3151</f>
        <v>#DIV/0!</v>
      </c>
      <c r="H697" s="154">
        <f>'1 уровень'!I3151</f>
        <v>0</v>
      </c>
      <c r="I697" s="154">
        <f>'1 уровень'!J3151</f>
        <v>0</v>
      </c>
      <c r="J697" s="149">
        <f>'1 уровень'!K3151</f>
        <v>0</v>
      </c>
      <c r="K697" s="149">
        <f>'1 уровень'!L3151</f>
        <v>0</v>
      </c>
      <c r="L697" s="149">
        <f>'1 уровень'!M3151</f>
        <v>0</v>
      </c>
      <c r="M697" s="149">
        <f>'1 уровень'!N3151</f>
        <v>0</v>
      </c>
      <c r="N697" s="149">
        <f>'1 уровень'!O3151</f>
        <v>0</v>
      </c>
      <c r="O697" s="149">
        <f>'1 уровень'!P3151</f>
        <v>0</v>
      </c>
      <c r="P697" s="148">
        <f>'1 уровень'!Q3151</f>
        <v>0</v>
      </c>
      <c r="Q697" s="148">
        <f>'1 уровень'!R3151</f>
        <v>0</v>
      </c>
      <c r="R697" s="148">
        <f>'1 уровень'!S3151</f>
        <v>0</v>
      </c>
      <c r="S697" s="148">
        <f>'1 уровень'!T3151</f>
        <v>0</v>
      </c>
      <c r="T697" s="148">
        <f>'1 уровень'!U3151</f>
        <v>0</v>
      </c>
      <c r="U697" s="148">
        <f>'1 уровень'!V3151</f>
        <v>0</v>
      </c>
      <c r="V697" s="148">
        <f>'1 уровень'!W3151</f>
        <v>0</v>
      </c>
      <c r="W697" s="148">
        <f>'1 уровень'!X3151</f>
        <v>0</v>
      </c>
      <c r="X697" s="530">
        <f>'1 уровень'!Y3151</f>
        <v>0</v>
      </c>
      <c r="Y697" s="148" t="e">
        <f>R697/Q697*100</f>
        <v>#DIV/0!</v>
      </c>
      <c r="Z697" s="148" t="e">
        <f>X697/Q697*100</f>
        <v>#DIV/0!</v>
      </c>
      <c r="AA697" s="27">
        <f>'1 уровень'!Z3147</f>
        <v>0</v>
      </c>
      <c r="AB697" s="148">
        <f>'1 уровень'!AA3147</f>
        <v>0</v>
      </c>
      <c r="AC697" s="319">
        <f t="shared" si="130"/>
        <v>0</v>
      </c>
      <c r="AD697" s="319">
        <f t="shared" si="129"/>
        <v>0</v>
      </c>
      <c r="AE697" s="855">
        <f t="shared" si="133"/>
        <v>0</v>
      </c>
      <c r="AF697" s="135" t="e">
        <f t="shared" si="134"/>
        <v>#DIV/0!</v>
      </c>
      <c r="AG697" s="135"/>
      <c r="AH697" s="403"/>
      <c r="AI697" s="135">
        <f t="shared" si="135"/>
        <v>0</v>
      </c>
      <c r="AJ697" s="135"/>
      <c r="AK697" s="135"/>
      <c r="AL697" s="135"/>
      <c r="AM697" s="135"/>
      <c r="AN697" s="135"/>
      <c r="AO697" s="135"/>
      <c r="AP697" s="135"/>
      <c r="AQ697" s="135"/>
      <c r="AR697" s="135"/>
      <c r="AS697" s="135"/>
      <c r="AT697" s="135"/>
      <c r="AU697" s="135"/>
      <c r="AV697" s="135"/>
      <c r="AW697" s="135"/>
      <c r="AX697" s="135"/>
      <c r="AY697" s="135"/>
      <c r="AZ697" s="135"/>
      <c r="BA697" s="135"/>
      <c r="BB697" s="135"/>
      <c r="BC697" s="135"/>
      <c r="BD697" s="135"/>
      <c r="BE697" s="135"/>
      <c r="BF697" s="135"/>
      <c r="BG697" s="135"/>
      <c r="BH697" s="135"/>
      <c r="BI697" s="135"/>
      <c r="BJ697" s="135"/>
      <c r="BK697" s="135"/>
      <c r="BL697" s="135"/>
      <c r="BM697" s="135"/>
      <c r="BN697" s="135"/>
      <c r="BO697" s="135"/>
      <c r="BP697" s="135"/>
      <c r="BQ697" s="135"/>
      <c r="BR697" s="135"/>
      <c r="BS697" s="135"/>
      <c r="BT697" s="135"/>
      <c r="BU697" s="135"/>
      <c r="BV697" s="135"/>
      <c r="BW697" s="135"/>
      <c r="BX697" s="135"/>
      <c r="BY697" s="135"/>
      <c r="BZ697" s="135"/>
      <c r="CA697" s="135"/>
      <c r="CB697" s="135"/>
      <c r="CC697" s="135"/>
      <c r="CD697" s="135"/>
      <c r="CE697" s="135"/>
      <c r="CF697" s="135"/>
      <c r="CG697" s="135"/>
      <c r="CH697" s="135"/>
      <c r="CI697" s="135"/>
      <c r="CJ697" s="135"/>
      <c r="CK697" s="135"/>
      <c r="CL697" s="135"/>
      <c r="CM697" s="135"/>
      <c r="CN697" s="135"/>
      <c r="CO697" s="135"/>
      <c r="CP697" s="135"/>
      <c r="CQ697" s="135"/>
      <c r="CR697" s="135"/>
      <c r="CS697" s="135"/>
      <c r="CT697" s="135"/>
      <c r="CU697" s="135"/>
      <c r="CV697" s="135"/>
      <c r="CW697" s="135"/>
      <c r="CX697" s="135"/>
      <c r="CY697" s="135"/>
      <c r="CZ697" s="135"/>
      <c r="DA697" s="135"/>
      <c r="DB697" s="135"/>
      <c r="DC697" s="135"/>
      <c r="DD697" s="135"/>
      <c r="DE697" s="135"/>
      <c r="DF697" s="135"/>
      <c r="DG697" s="135"/>
      <c r="DH697" s="135"/>
      <c r="DI697" s="135"/>
      <c r="DJ697" s="135"/>
      <c r="DK697" s="135"/>
      <c r="DL697" s="135"/>
      <c r="DM697" s="135"/>
      <c r="DN697" s="135"/>
      <c r="DO697" s="135"/>
      <c r="DP697" s="135"/>
      <c r="DQ697" s="135"/>
      <c r="DR697" s="135"/>
      <c r="DS697" s="135"/>
      <c r="DT697" s="135"/>
      <c r="DU697" s="135"/>
      <c r="DV697" s="135"/>
      <c r="DW697" s="135"/>
      <c r="DX697" s="135"/>
      <c r="DY697" s="135"/>
      <c r="DZ697" s="135"/>
      <c r="EA697" s="135"/>
      <c r="EB697" s="135"/>
      <c r="EC697" s="135"/>
      <c r="ED697" s="135"/>
      <c r="EE697" s="135"/>
      <c r="EF697" s="135"/>
      <c r="EG697" s="135"/>
      <c r="EH697" s="135"/>
      <c r="EI697" s="135"/>
      <c r="EJ697" s="135"/>
      <c r="EK697" s="135"/>
      <c r="EL697" s="135"/>
      <c r="EM697" s="135"/>
      <c r="EN697" s="135"/>
      <c r="EO697" s="135"/>
      <c r="EP697" s="135"/>
      <c r="EQ697" s="135"/>
      <c r="ER697" s="135"/>
      <c r="ES697" s="135"/>
      <c r="ET697" s="135"/>
      <c r="EU697" s="135"/>
      <c r="EV697" s="135"/>
      <c r="EW697" s="135"/>
      <c r="EX697" s="135"/>
      <c r="EY697" s="135"/>
      <c r="EZ697" s="135"/>
      <c r="FA697" s="135"/>
      <c r="FB697" s="135"/>
      <c r="FC697" s="135"/>
      <c r="FD697" s="135"/>
      <c r="FE697" s="135"/>
      <c r="FF697" s="135"/>
      <c r="FG697" s="135"/>
      <c r="FH697" s="135"/>
      <c r="FI697" s="135"/>
      <c r="FJ697" s="135"/>
      <c r="FK697" s="135"/>
      <c r="FL697" s="135"/>
      <c r="FM697" s="135"/>
      <c r="FN697" s="135"/>
      <c r="FO697" s="135"/>
      <c r="FP697" s="135"/>
      <c r="FQ697" s="135"/>
      <c r="FR697" s="135"/>
      <c r="FS697" s="135"/>
      <c r="FT697" s="135"/>
      <c r="FU697" s="135"/>
      <c r="FV697" s="135"/>
      <c r="FW697" s="135"/>
      <c r="FX697" s="135"/>
      <c r="FY697" s="135"/>
      <c r="FZ697" s="135"/>
      <c r="GA697" s="135"/>
      <c r="GB697" s="135"/>
      <c r="GC697" s="135"/>
      <c r="GD697" s="135"/>
      <c r="GE697" s="135"/>
      <c r="GF697" s="135"/>
      <c r="GG697" s="135"/>
      <c r="GH697" s="135"/>
      <c r="GI697" s="135"/>
      <c r="GJ697" s="135"/>
      <c r="GK697" s="135"/>
      <c r="GL697" s="135"/>
      <c r="GM697" s="135"/>
      <c r="GN697" s="135"/>
    </row>
    <row r="698" spans="1:196" ht="30" x14ac:dyDescent="0.25">
      <c r="B698" s="18">
        <v>1</v>
      </c>
      <c r="C698" s="4" t="s">
        <v>471</v>
      </c>
      <c r="D698" s="27">
        <f>'1 уровень'!E3152</f>
        <v>0</v>
      </c>
      <c r="E698" s="27">
        <f>'1 уровень'!F3152</f>
        <v>0</v>
      </c>
      <c r="F698" s="27">
        <f>'1 уровень'!G3152</f>
        <v>0</v>
      </c>
      <c r="G698" s="140" t="e">
        <f>'1 уровень'!H3152</f>
        <v>#DIV/0!</v>
      </c>
      <c r="H698" s="154">
        <f>'1 уровень'!I3152</f>
        <v>0</v>
      </c>
      <c r="I698" s="154">
        <f>'1 уровень'!J3152</f>
        <v>0</v>
      </c>
      <c r="J698" s="149">
        <f>'1 уровень'!K3152</f>
        <v>0</v>
      </c>
      <c r="K698" s="149">
        <f>'1 уровень'!L3152</f>
        <v>0</v>
      </c>
      <c r="L698" s="149">
        <f>'1 уровень'!M3152</f>
        <v>0</v>
      </c>
      <c r="M698" s="149">
        <f>'1 уровень'!N3152</f>
        <v>0</v>
      </c>
      <c r="N698" s="149">
        <f>'1 уровень'!O3152</f>
        <v>0</v>
      </c>
      <c r="O698" s="149">
        <f>'1 уровень'!P3152</f>
        <v>0</v>
      </c>
      <c r="P698" s="148">
        <f>'1 уровень'!Q3152</f>
        <v>0</v>
      </c>
      <c r="Q698" s="148">
        <f>'1 уровень'!R3152</f>
        <v>0</v>
      </c>
      <c r="R698" s="148">
        <f>'1 уровень'!S3152</f>
        <v>0</v>
      </c>
      <c r="S698" s="148">
        <f>'1 уровень'!T3152</f>
        <v>0</v>
      </c>
      <c r="T698" s="148">
        <f>'1 уровень'!U3152</f>
        <v>0</v>
      </c>
      <c r="U698" s="148">
        <f>'1 уровень'!V3152</f>
        <v>0</v>
      </c>
      <c r="V698" s="148">
        <f>'1 уровень'!W3152</f>
        <v>0</v>
      </c>
      <c r="W698" s="148">
        <f>'1 уровень'!X3152</f>
        <v>0</v>
      </c>
      <c r="X698" s="530">
        <f>'1 уровень'!Y3152</f>
        <v>0</v>
      </c>
      <c r="Y698" s="148"/>
      <c r="Z698" s="148"/>
      <c r="AA698" s="27">
        <f>'1 уровень'!Z3148</f>
        <v>0</v>
      </c>
      <c r="AB698" s="148">
        <f>'1 уровень'!AA3148</f>
        <v>0</v>
      </c>
      <c r="AC698" s="319">
        <f t="shared" si="130"/>
        <v>0</v>
      </c>
      <c r="AD698" s="319">
        <f t="shared" si="129"/>
        <v>0</v>
      </c>
      <c r="AE698" s="855">
        <f t="shared" si="133"/>
        <v>0</v>
      </c>
      <c r="AF698" s="135" t="e">
        <f t="shared" si="134"/>
        <v>#DIV/0!</v>
      </c>
      <c r="AG698" s="135"/>
      <c r="AH698" s="403"/>
      <c r="AI698" s="135">
        <f t="shared" si="135"/>
        <v>0</v>
      </c>
      <c r="AJ698" s="135"/>
      <c r="AK698" s="135"/>
      <c r="AL698" s="135"/>
      <c r="AM698" s="135"/>
      <c r="AN698" s="135"/>
      <c r="AO698" s="135"/>
      <c r="AP698" s="135"/>
      <c r="AQ698" s="135"/>
      <c r="AR698" s="135"/>
      <c r="AS698" s="135"/>
      <c r="AT698" s="135"/>
      <c r="AU698" s="135"/>
      <c r="AV698" s="135"/>
      <c r="AW698" s="135"/>
      <c r="AX698" s="135"/>
      <c r="AY698" s="135"/>
      <c r="AZ698" s="135"/>
      <c r="BA698" s="135"/>
      <c r="BB698" s="135"/>
      <c r="BC698" s="135"/>
      <c r="BD698" s="135"/>
      <c r="BE698" s="135"/>
      <c r="BF698" s="135"/>
      <c r="BG698" s="135"/>
      <c r="BH698" s="135"/>
      <c r="BI698" s="135"/>
      <c r="BJ698" s="135"/>
      <c r="BK698" s="135"/>
      <c r="BL698" s="135"/>
      <c r="BM698" s="135"/>
      <c r="BN698" s="135"/>
      <c r="BO698" s="135"/>
      <c r="BP698" s="135"/>
      <c r="BQ698" s="135"/>
      <c r="BR698" s="135"/>
      <c r="BS698" s="135"/>
      <c r="BT698" s="135"/>
      <c r="BU698" s="135"/>
      <c r="BV698" s="135"/>
      <c r="BW698" s="135"/>
      <c r="BX698" s="135"/>
      <c r="BY698" s="135"/>
      <c r="BZ698" s="135"/>
      <c r="CA698" s="135"/>
      <c r="CB698" s="135"/>
      <c r="CC698" s="135"/>
      <c r="CD698" s="135"/>
      <c r="CE698" s="135"/>
      <c r="CF698" s="135"/>
      <c r="CG698" s="135"/>
      <c r="CH698" s="135"/>
      <c r="CI698" s="135"/>
      <c r="CJ698" s="135"/>
      <c r="CK698" s="135"/>
      <c r="CL698" s="135"/>
      <c r="CM698" s="135"/>
      <c r="CN698" s="135"/>
      <c r="CO698" s="135"/>
      <c r="CP698" s="135"/>
      <c r="CQ698" s="135"/>
      <c r="CR698" s="135"/>
      <c r="CS698" s="135"/>
      <c r="CT698" s="135"/>
      <c r="CU698" s="135"/>
      <c r="CV698" s="135"/>
      <c r="CW698" s="135"/>
      <c r="CX698" s="135"/>
      <c r="CY698" s="135"/>
      <c r="CZ698" s="135"/>
      <c r="DA698" s="135"/>
      <c r="DB698" s="135"/>
      <c r="DC698" s="135"/>
      <c r="DD698" s="135"/>
      <c r="DE698" s="135"/>
      <c r="DF698" s="135"/>
      <c r="DG698" s="135"/>
      <c r="DH698" s="135"/>
      <c r="DI698" s="135"/>
      <c r="DJ698" s="135"/>
      <c r="DK698" s="135"/>
      <c r="DL698" s="135"/>
      <c r="DM698" s="135"/>
      <c r="DN698" s="135"/>
      <c r="DO698" s="135"/>
      <c r="DP698" s="135"/>
      <c r="DQ698" s="135"/>
      <c r="DR698" s="135"/>
      <c r="DS698" s="135"/>
      <c r="DT698" s="135"/>
      <c r="DU698" s="135"/>
      <c r="DV698" s="135"/>
      <c r="DW698" s="135"/>
      <c r="DX698" s="135"/>
      <c r="DY698" s="135"/>
      <c r="DZ698" s="135"/>
      <c r="EA698" s="135"/>
      <c r="EB698" s="135"/>
      <c r="EC698" s="135"/>
      <c r="ED698" s="135"/>
      <c r="EE698" s="135"/>
      <c r="EF698" s="135"/>
      <c r="EG698" s="135"/>
      <c r="EH698" s="135"/>
      <c r="EI698" s="135"/>
      <c r="EJ698" s="135"/>
      <c r="EK698" s="135"/>
      <c r="EL698" s="135"/>
      <c r="EM698" s="135"/>
      <c r="EN698" s="135"/>
      <c r="EO698" s="135"/>
      <c r="EP698" s="135"/>
      <c r="EQ698" s="135"/>
      <c r="ER698" s="135"/>
      <c r="ES698" s="135"/>
      <c r="ET698" s="135"/>
      <c r="EU698" s="135"/>
      <c r="EV698" s="135"/>
      <c r="EW698" s="135"/>
      <c r="EX698" s="135"/>
      <c r="EY698" s="135"/>
      <c r="EZ698" s="135"/>
      <c r="FA698" s="135"/>
      <c r="FB698" s="135"/>
      <c r="FC698" s="135"/>
      <c r="FD698" s="135"/>
      <c r="FE698" s="135"/>
      <c r="FF698" s="135"/>
      <c r="FG698" s="135"/>
      <c r="FH698" s="135"/>
      <c r="FI698" s="135"/>
      <c r="FJ698" s="135"/>
      <c r="FK698" s="135"/>
      <c r="FL698" s="135"/>
      <c r="FM698" s="135"/>
      <c r="FN698" s="135"/>
      <c r="FO698" s="135"/>
      <c r="FP698" s="135"/>
      <c r="FQ698" s="135"/>
      <c r="FR698" s="135"/>
      <c r="FS698" s="135"/>
      <c r="FT698" s="135"/>
      <c r="FU698" s="135"/>
      <c r="FV698" s="135"/>
      <c r="FW698" s="135"/>
      <c r="FX698" s="135"/>
      <c r="FY698" s="135"/>
      <c r="FZ698" s="135"/>
      <c r="GA698" s="135"/>
      <c r="GB698" s="135"/>
      <c r="GC698" s="135"/>
      <c r="GD698" s="135"/>
      <c r="GE698" s="135"/>
      <c r="GF698" s="135"/>
      <c r="GG698" s="135"/>
      <c r="GH698" s="135"/>
      <c r="GI698" s="135"/>
      <c r="GJ698" s="135"/>
      <c r="GK698" s="135"/>
      <c r="GL698" s="135"/>
      <c r="GM698" s="135"/>
      <c r="GN698" s="135"/>
    </row>
    <row r="699" spans="1:196" ht="30" x14ac:dyDescent="0.25">
      <c r="B699" s="18">
        <v>1</v>
      </c>
      <c r="C699" s="4" t="s">
        <v>272</v>
      </c>
      <c r="D699" s="27">
        <f>'1 уровень'!E3153</f>
        <v>0</v>
      </c>
      <c r="E699" s="27">
        <f>'1 уровень'!F3153</f>
        <v>0</v>
      </c>
      <c r="F699" s="27">
        <f>'1 уровень'!G3153</f>
        <v>0</v>
      </c>
      <c r="G699" s="140" t="e">
        <f>'1 уровень'!H3153</f>
        <v>#DIV/0!</v>
      </c>
      <c r="H699" s="154">
        <f>'1 уровень'!I3153</f>
        <v>0</v>
      </c>
      <c r="I699" s="154">
        <f>'1 уровень'!J3153</f>
        <v>0</v>
      </c>
      <c r="J699" s="149">
        <f>'1 уровень'!K3153</f>
        <v>0</v>
      </c>
      <c r="K699" s="149">
        <f>'1 уровень'!L3153</f>
        <v>0</v>
      </c>
      <c r="L699" s="149">
        <f>'1 уровень'!M3153</f>
        <v>0</v>
      </c>
      <c r="M699" s="149">
        <f>'1 уровень'!N3153</f>
        <v>0</v>
      </c>
      <c r="N699" s="149">
        <f>'1 уровень'!O3153</f>
        <v>0</v>
      </c>
      <c r="O699" s="149">
        <f>'1 уровень'!P3153</f>
        <v>0</v>
      </c>
      <c r="P699" s="148">
        <f>'1 уровень'!Q3153</f>
        <v>0</v>
      </c>
      <c r="Q699" s="148">
        <f>'1 уровень'!R3153</f>
        <v>0</v>
      </c>
      <c r="R699" s="148">
        <f>'1 уровень'!S3153</f>
        <v>0</v>
      </c>
      <c r="S699" s="148">
        <f>'1 уровень'!T3153</f>
        <v>0</v>
      </c>
      <c r="T699" s="148">
        <f>'1 уровень'!U3153</f>
        <v>0</v>
      </c>
      <c r="U699" s="148">
        <f>'1 уровень'!V3153</f>
        <v>0</v>
      </c>
      <c r="V699" s="148">
        <f>'1 уровень'!W3153</f>
        <v>0</v>
      </c>
      <c r="W699" s="148">
        <f>'1 уровень'!X3153</f>
        <v>0</v>
      </c>
      <c r="X699" s="530">
        <f>'1 уровень'!Y3153</f>
        <v>0</v>
      </c>
      <c r="Y699" s="148" t="e">
        <f>R699/Q699*100</f>
        <v>#DIV/0!</v>
      </c>
      <c r="Z699" s="148" t="e">
        <f>X699/Q699*100</f>
        <v>#DIV/0!</v>
      </c>
      <c r="AA699" s="27">
        <f>'1 уровень'!Z3149</f>
        <v>0</v>
      </c>
      <c r="AB699" s="148">
        <f>'1 уровень'!AA3149</f>
        <v>0</v>
      </c>
      <c r="AC699" s="319">
        <f t="shared" si="130"/>
        <v>0</v>
      </c>
      <c r="AD699" s="319">
        <f t="shared" si="129"/>
        <v>0</v>
      </c>
      <c r="AE699" s="855">
        <f t="shared" si="133"/>
        <v>0</v>
      </c>
      <c r="AF699" s="135" t="e">
        <f t="shared" si="134"/>
        <v>#DIV/0!</v>
      </c>
      <c r="AG699" s="135"/>
      <c r="AH699" s="403"/>
      <c r="AI699" s="135">
        <f t="shared" si="135"/>
        <v>0</v>
      </c>
      <c r="AJ699" s="135"/>
      <c r="AK699" s="135"/>
      <c r="AL699" s="135"/>
      <c r="AM699" s="135"/>
      <c r="AN699" s="135"/>
      <c r="AO699" s="135"/>
      <c r="AP699" s="135"/>
      <c r="AQ699" s="135"/>
      <c r="AR699" s="135"/>
      <c r="AS699" s="135"/>
      <c r="AT699" s="135"/>
      <c r="AU699" s="135"/>
      <c r="AV699" s="135"/>
      <c r="AW699" s="135"/>
      <c r="AX699" s="135"/>
      <c r="AY699" s="135"/>
      <c r="AZ699" s="135"/>
      <c r="BA699" s="135"/>
      <c r="BB699" s="135"/>
      <c r="BC699" s="135"/>
      <c r="BD699" s="135"/>
      <c r="BE699" s="135"/>
      <c r="BF699" s="135"/>
      <c r="BG699" s="135"/>
      <c r="BH699" s="135"/>
      <c r="BI699" s="135"/>
      <c r="BJ699" s="135"/>
      <c r="BK699" s="135"/>
      <c r="BL699" s="135"/>
      <c r="BM699" s="135"/>
      <c r="BN699" s="135"/>
      <c r="BO699" s="135"/>
      <c r="BP699" s="135"/>
      <c r="BQ699" s="135"/>
      <c r="BR699" s="135"/>
      <c r="BS699" s="135"/>
      <c r="BT699" s="135"/>
      <c r="BU699" s="135"/>
      <c r="BV699" s="135"/>
      <c r="BW699" s="135"/>
      <c r="BX699" s="135"/>
      <c r="BY699" s="135"/>
      <c r="BZ699" s="135"/>
      <c r="CA699" s="135"/>
      <c r="CB699" s="135"/>
      <c r="CC699" s="135"/>
      <c r="CD699" s="135"/>
      <c r="CE699" s="135"/>
      <c r="CF699" s="135"/>
      <c r="CG699" s="135"/>
      <c r="CH699" s="135"/>
      <c r="CI699" s="135"/>
      <c r="CJ699" s="135"/>
      <c r="CK699" s="135"/>
      <c r="CL699" s="135"/>
      <c r="CM699" s="135"/>
      <c r="CN699" s="135"/>
      <c r="CO699" s="135"/>
      <c r="CP699" s="135"/>
      <c r="CQ699" s="135"/>
      <c r="CR699" s="135"/>
      <c r="CS699" s="135"/>
      <c r="CT699" s="135"/>
      <c r="CU699" s="135"/>
      <c r="CV699" s="135"/>
      <c r="CW699" s="135"/>
      <c r="CX699" s="135"/>
      <c r="CY699" s="135"/>
      <c r="CZ699" s="135"/>
      <c r="DA699" s="135"/>
      <c r="DB699" s="135"/>
      <c r="DC699" s="135"/>
      <c r="DD699" s="135"/>
      <c r="DE699" s="135"/>
      <c r="DF699" s="135"/>
      <c r="DG699" s="135"/>
      <c r="DH699" s="135"/>
      <c r="DI699" s="135"/>
      <c r="DJ699" s="135"/>
      <c r="DK699" s="135"/>
      <c r="DL699" s="135"/>
      <c r="DM699" s="135"/>
      <c r="DN699" s="135"/>
      <c r="DO699" s="135"/>
      <c r="DP699" s="135"/>
      <c r="DQ699" s="135"/>
      <c r="DR699" s="135"/>
      <c r="DS699" s="135"/>
      <c r="DT699" s="135"/>
      <c r="DU699" s="135"/>
      <c r="DV699" s="135"/>
      <c r="DW699" s="135"/>
      <c r="DX699" s="135"/>
      <c r="DY699" s="135"/>
      <c r="DZ699" s="135"/>
      <c r="EA699" s="135"/>
      <c r="EB699" s="135"/>
      <c r="EC699" s="135"/>
      <c r="ED699" s="135"/>
      <c r="EE699" s="135"/>
      <c r="EF699" s="135"/>
      <c r="EG699" s="135"/>
      <c r="EH699" s="135"/>
      <c r="EI699" s="135"/>
      <c r="EJ699" s="135"/>
      <c r="EK699" s="135"/>
      <c r="EL699" s="135"/>
      <c r="EM699" s="135"/>
      <c r="EN699" s="135"/>
      <c r="EO699" s="135"/>
      <c r="EP699" s="135"/>
      <c r="EQ699" s="135"/>
      <c r="ER699" s="135"/>
      <c r="ES699" s="135"/>
      <c r="ET699" s="135"/>
      <c r="EU699" s="135"/>
      <c r="EV699" s="135"/>
      <c r="EW699" s="135"/>
      <c r="EX699" s="135"/>
      <c r="EY699" s="135"/>
      <c r="EZ699" s="135"/>
      <c r="FA699" s="135"/>
      <c r="FB699" s="135"/>
      <c r="FC699" s="135"/>
      <c r="FD699" s="135"/>
      <c r="FE699" s="135"/>
      <c r="FF699" s="135"/>
      <c r="FG699" s="135"/>
      <c r="FH699" s="135"/>
      <c r="FI699" s="135"/>
      <c r="FJ699" s="135"/>
      <c r="FK699" s="135"/>
      <c r="FL699" s="135"/>
      <c r="FM699" s="135"/>
      <c r="FN699" s="135"/>
      <c r="FO699" s="135"/>
      <c r="FP699" s="135"/>
      <c r="FQ699" s="135"/>
      <c r="FR699" s="135"/>
      <c r="FS699" s="135"/>
      <c r="FT699" s="135"/>
      <c r="FU699" s="135"/>
      <c r="FV699" s="135"/>
      <c r="FW699" s="135"/>
      <c r="FX699" s="135"/>
      <c r="FY699" s="135"/>
      <c r="FZ699" s="135"/>
      <c r="GA699" s="135"/>
      <c r="GB699" s="135"/>
      <c r="GC699" s="135"/>
      <c r="GD699" s="135"/>
      <c r="GE699" s="135"/>
      <c r="GF699" s="135"/>
      <c r="GG699" s="135"/>
      <c r="GH699" s="135"/>
      <c r="GI699" s="135"/>
      <c r="GJ699" s="135"/>
      <c r="GK699" s="135"/>
      <c r="GL699" s="135"/>
      <c r="GM699" s="135"/>
      <c r="GN699" s="135"/>
    </row>
    <row r="700" spans="1:196" ht="30" x14ac:dyDescent="0.25">
      <c r="A700" s="18">
        <v>1</v>
      </c>
      <c r="B700" s="18">
        <v>1</v>
      </c>
      <c r="C700" s="4" t="s">
        <v>472</v>
      </c>
      <c r="D700" s="27">
        <f>'1 уровень'!E3154</f>
        <v>0</v>
      </c>
      <c r="E700" s="27">
        <f>'1 уровень'!F3154</f>
        <v>0</v>
      </c>
      <c r="F700" s="27">
        <f>'1 уровень'!G3154</f>
        <v>0</v>
      </c>
      <c r="G700" s="140" t="e">
        <f>'1 уровень'!H3154</f>
        <v>#DIV/0!</v>
      </c>
      <c r="H700" s="154">
        <f>'1 уровень'!I3154</f>
        <v>0</v>
      </c>
      <c r="I700" s="154">
        <f>'1 уровень'!J3154</f>
        <v>0</v>
      </c>
      <c r="J700" s="149">
        <f>'1 уровень'!K3154</f>
        <v>0</v>
      </c>
      <c r="K700" s="149">
        <f>'1 уровень'!L3154</f>
        <v>0</v>
      </c>
      <c r="L700" s="149">
        <f>'1 уровень'!M3154</f>
        <v>0</v>
      </c>
      <c r="M700" s="149">
        <f>'1 уровень'!N3154</f>
        <v>0</v>
      </c>
      <c r="N700" s="149">
        <f>'1 уровень'!O3154</f>
        <v>0</v>
      </c>
      <c r="O700" s="149">
        <f>'1 уровень'!P3154</f>
        <v>0</v>
      </c>
      <c r="P700" s="148">
        <f>'1 уровень'!Q3154</f>
        <v>0</v>
      </c>
      <c r="Q700" s="148">
        <f>'1 уровень'!R3154</f>
        <v>0</v>
      </c>
      <c r="R700" s="148">
        <f>'1 уровень'!S3154</f>
        <v>0</v>
      </c>
      <c r="S700" s="148">
        <f>'1 уровень'!T3154</f>
        <v>0</v>
      </c>
      <c r="T700" s="148">
        <f>'1 уровень'!U3154</f>
        <v>0</v>
      </c>
      <c r="U700" s="148">
        <f>'1 уровень'!V3154</f>
        <v>0</v>
      </c>
      <c r="V700" s="148">
        <f>'1 уровень'!W3154</f>
        <v>0</v>
      </c>
      <c r="W700" s="148">
        <f>'1 уровень'!X3154</f>
        <v>0</v>
      </c>
      <c r="X700" s="530">
        <f>'1 уровень'!Y3154</f>
        <v>0</v>
      </c>
      <c r="Y700" s="148"/>
      <c r="Z700" s="148"/>
      <c r="AA700" s="27">
        <f>'1 уровень'!Z3150</f>
        <v>0</v>
      </c>
      <c r="AB700" s="148">
        <f>'1 уровень'!AA3150</f>
        <v>0</v>
      </c>
      <c r="AC700" s="319">
        <f t="shared" si="130"/>
        <v>0</v>
      </c>
      <c r="AD700" s="319">
        <f t="shared" si="129"/>
        <v>0</v>
      </c>
      <c r="AE700" s="855">
        <f t="shared" si="133"/>
        <v>0</v>
      </c>
      <c r="AF700" s="135" t="e">
        <f t="shared" si="134"/>
        <v>#DIV/0!</v>
      </c>
      <c r="AG700" s="135"/>
      <c r="AH700" s="403"/>
      <c r="AI700" s="135">
        <f t="shared" si="135"/>
        <v>0</v>
      </c>
      <c r="AJ700" s="135"/>
      <c r="AK700" s="135"/>
      <c r="AL700" s="135"/>
      <c r="AM700" s="135"/>
      <c r="AN700" s="135"/>
      <c r="AO700" s="135"/>
      <c r="AP700" s="135"/>
      <c r="AQ700" s="135"/>
      <c r="AR700" s="135"/>
      <c r="AS700" s="135"/>
      <c r="AT700" s="135"/>
      <c r="AU700" s="135"/>
      <c r="AV700" s="135"/>
      <c r="AW700" s="135"/>
      <c r="AX700" s="135"/>
      <c r="AY700" s="135"/>
      <c r="AZ700" s="135"/>
      <c r="BA700" s="135"/>
      <c r="BB700" s="135"/>
      <c r="BC700" s="135"/>
      <c r="BD700" s="135"/>
      <c r="BE700" s="135"/>
      <c r="BF700" s="135"/>
      <c r="BG700" s="135"/>
      <c r="BH700" s="135"/>
      <c r="BI700" s="135"/>
      <c r="BJ700" s="135"/>
      <c r="BK700" s="135"/>
      <c r="BL700" s="135"/>
      <c r="BM700" s="135"/>
      <c r="BN700" s="135"/>
      <c r="BO700" s="135"/>
      <c r="BP700" s="135"/>
      <c r="BQ700" s="135"/>
      <c r="BR700" s="135"/>
      <c r="BS700" s="135"/>
      <c r="BT700" s="135"/>
      <c r="BU700" s="135"/>
      <c r="BV700" s="135"/>
      <c r="BW700" s="135"/>
      <c r="BX700" s="135"/>
      <c r="BY700" s="135"/>
      <c r="BZ700" s="135"/>
      <c r="CA700" s="135"/>
      <c r="CB700" s="135"/>
      <c r="CC700" s="135"/>
      <c r="CD700" s="135"/>
      <c r="CE700" s="135"/>
      <c r="CF700" s="135"/>
      <c r="CG700" s="135"/>
      <c r="CH700" s="135"/>
      <c r="CI700" s="135"/>
      <c r="CJ700" s="135"/>
      <c r="CK700" s="135"/>
      <c r="CL700" s="135"/>
      <c r="CM700" s="135"/>
      <c r="CN700" s="135"/>
      <c r="CO700" s="135"/>
      <c r="CP700" s="135"/>
      <c r="CQ700" s="135"/>
      <c r="CR700" s="135"/>
      <c r="CS700" s="135"/>
      <c r="CT700" s="135"/>
      <c r="CU700" s="135"/>
      <c r="CV700" s="135"/>
      <c r="CW700" s="135"/>
      <c r="CX700" s="135"/>
      <c r="CY700" s="135"/>
      <c r="CZ700" s="135"/>
      <c r="DA700" s="135"/>
      <c r="DB700" s="135"/>
      <c r="DC700" s="135"/>
      <c r="DD700" s="135"/>
      <c r="DE700" s="135"/>
      <c r="DF700" s="135"/>
      <c r="DG700" s="135"/>
      <c r="DH700" s="135"/>
      <c r="DI700" s="135"/>
      <c r="DJ700" s="135"/>
      <c r="DK700" s="135"/>
      <c r="DL700" s="135"/>
      <c r="DM700" s="135"/>
      <c r="DN700" s="135"/>
      <c r="DO700" s="135"/>
      <c r="DP700" s="135"/>
      <c r="DQ700" s="135"/>
      <c r="DR700" s="135"/>
      <c r="DS700" s="135"/>
      <c r="DT700" s="135"/>
      <c r="DU700" s="135"/>
      <c r="DV700" s="135"/>
      <c r="DW700" s="135"/>
      <c r="DX700" s="135"/>
      <c r="DY700" s="135"/>
      <c r="DZ700" s="135"/>
      <c r="EA700" s="135"/>
      <c r="EB700" s="135"/>
      <c r="EC700" s="135"/>
      <c r="ED700" s="135"/>
      <c r="EE700" s="135"/>
      <c r="EF700" s="135"/>
      <c r="EG700" s="135"/>
      <c r="EH700" s="135"/>
      <c r="EI700" s="135"/>
      <c r="EJ700" s="135"/>
      <c r="EK700" s="135"/>
      <c r="EL700" s="135"/>
      <c r="EM700" s="135"/>
      <c r="EN700" s="135"/>
      <c r="EO700" s="135"/>
      <c r="EP700" s="135"/>
      <c r="EQ700" s="135"/>
      <c r="ER700" s="135"/>
      <c r="ES700" s="135"/>
      <c r="ET700" s="135"/>
      <c r="EU700" s="135"/>
      <c r="EV700" s="135"/>
      <c r="EW700" s="135"/>
      <c r="EX700" s="135"/>
      <c r="EY700" s="135"/>
      <c r="EZ700" s="135"/>
      <c r="FA700" s="135"/>
      <c r="FB700" s="135"/>
      <c r="FC700" s="135"/>
      <c r="FD700" s="135"/>
      <c r="FE700" s="135"/>
      <c r="FF700" s="135"/>
      <c r="FG700" s="135"/>
      <c r="FH700" s="135"/>
      <c r="FI700" s="135"/>
      <c r="FJ700" s="135"/>
      <c r="FK700" s="135"/>
      <c r="FL700" s="135"/>
      <c r="FM700" s="135"/>
      <c r="FN700" s="135"/>
      <c r="FO700" s="135"/>
      <c r="FP700" s="135"/>
      <c r="FQ700" s="135"/>
      <c r="FR700" s="135"/>
      <c r="FS700" s="135"/>
      <c r="FT700" s="135"/>
      <c r="FU700" s="135"/>
      <c r="FV700" s="135"/>
      <c r="FW700" s="135"/>
      <c r="FX700" s="135"/>
      <c r="FY700" s="135"/>
      <c r="FZ700" s="135"/>
      <c r="GA700" s="135"/>
      <c r="GB700" s="135"/>
      <c r="GC700" s="135"/>
      <c r="GD700" s="135"/>
      <c r="GE700" s="135"/>
      <c r="GF700" s="135"/>
      <c r="GG700" s="135"/>
      <c r="GH700" s="135"/>
      <c r="GI700" s="135"/>
      <c r="GJ700" s="135"/>
      <c r="GK700" s="135"/>
      <c r="GL700" s="135"/>
      <c r="GM700" s="135"/>
      <c r="GN700" s="135"/>
    </row>
    <row r="701" spans="1:196" ht="57.75" x14ac:dyDescent="0.25">
      <c r="A701" s="18">
        <v>1</v>
      </c>
      <c r="B701" s="18">
        <v>1</v>
      </c>
      <c r="C701" s="666" t="s">
        <v>473</v>
      </c>
      <c r="D701" s="27">
        <f>'1 уровень'!E3155</f>
        <v>0</v>
      </c>
      <c r="E701" s="27">
        <f>'1 уровень'!F3155</f>
        <v>0</v>
      </c>
      <c r="F701" s="27">
        <f>'1 уровень'!G3155</f>
        <v>0</v>
      </c>
      <c r="G701" s="140" t="e">
        <f>'1 уровень'!H3155</f>
        <v>#DIV/0!</v>
      </c>
      <c r="H701" s="154">
        <f>'1 уровень'!I3155</f>
        <v>0</v>
      </c>
      <c r="I701" s="154">
        <f>'1 уровень'!J3155</f>
        <v>0</v>
      </c>
      <c r="J701" s="149">
        <f>'1 уровень'!K3155</f>
        <v>0</v>
      </c>
      <c r="K701" s="149">
        <f>'1 уровень'!L3155</f>
        <v>0</v>
      </c>
      <c r="L701" s="149">
        <f>'1 уровень'!M3155</f>
        <v>0</v>
      </c>
      <c r="M701" s="149">
        <f>'1 уровень'!N3155</f>
        <v>0</v>
      </c>
      <c r="N701" s="149">
        <f>'1 уровень'!O3155</f>
        <v>0</v>
      </c>
      <c r="O701" s="149">
        <f>'1 уровень'!P3155</f>
        <v>0</v>
      </c>
      <c r="P701" s="148">
        <f>'1 уровень'!Q3155</f>
        <v>0</v>
      </c>
      <c r="Q701" s="148">
        <f>'1 уровень'!R3155</f>
        <v>0</v>
      </c>
      <c r="R701" s="148">
        <f>'1 уровень'!S3155</f>
        <v>0</v>
      </c>
      <c r="S701" s="148">
        <f>'1 уровень'!T3155</f>
        <v>0</v>
      </c>
      <c r="T701" s="148">
        <f>'1 уровень'!U3155</f>
        <v>0</v>
      </c>
      <c r="U701" s="148">
        <f>'1 уровень'!V3155</f>
        <v>0</v>
      </c>
      <c r="V701" s="148">
        <f>'1 уровень'!W3155</f>
        <v>0</v>
      </c>
      <c r="W701" s="148">
        <f>'1 уровень'!X3155</f>
        <v>0</v>
      </c>
      <c r="X701" s="530">
        <f>'1 уровень'!Y3155</f>
        <v>0</v>
      </c>
      <c r="Y701" s="148" t="e">
        <f t="shared" ref="Y701:Y706" si="136">R701/Q701*100</f>
        <v>#DIV/0!</v>
      </c>
      <c r="Z701" s="148" t="e">
        <f t="shared" ref="Z701:Z706" si="137">X701/Q701*100</f>
        <v>#DIV/0!</v>
      </c>
      <c r="AA701" s="27">
        <f>'1 уровень'!Z3151</f>
        <v>0</v>
      </c>
      <c r="AB701" s="148">
        <f>'1 уровень'!AA3151</f>
        <v>0</v>
      </c>
      <c r="AC701" s="319">
        <f t="shared" si="130"/>
        <v>0</v>
      </c>
      <c r="AD701" s="319">
        <f t="shared" si="129"/>
        <v>0</v>
      </c>
      <c r="AE701" s="855">
        <f t="shared" si="133"/>
        <v>0</v>
      </c>
      <c r="AF701" s="135" t="e">
        <f t="shared" si="134"/>
        <v>#DIV/0!</v>
      </c>
      <c r="AG701" s="135"/>
      <c r="AH701" s="403"/>
      <c r="AI701" s="135">
        <f t="shared" si="135"/>
        <v>0</v>
      </c>
      <c r="AJ701" s="135"/>
      <c r="AK701" s="135"/>
      <c r="AL701" s="135"/>
      <c r="AM701" s="135"/>
      <c r="AN701" s="135"/>
      <c r="AO701" s="135"/>
      <c r="AP701" s="135"/>
      <c r="AQ701" s="135"/>
      <c r="AR701" s="135"/>
      <c r="AS701" s="135"/>
      <c r="AT701" s="135"/>
      <c r="AU701" s="135"/>
      <c r="AV701" s="135"/>
      <c r="AW701" s="135"/>
      <c r="AX701" s="135"/>
      <c r="AY701" s="135"/>
      <c r="AZ701" s="135"/>
      <c r="BA701" s="135"/>
      <c r="BB701" s="135"/>
      <c r="BC701" s="135"/>
      <c r="BD701" s="135"/>
      <c r="BE701" s="135"/>
      <c r="BF701" s="135"/>
      <c r="BG701" s="135"/>
      <c r="BH701" s="135"/>
      <c r="BI701" s="135"/>
      <c r="BJ701" s="135"/>
      <c r="BK701" s="135"/>
      <c r="BL701" s="135"/>
      <c r="BM701" s="135"/>
      <c r="BN701" s="135"/>
      <c r="BO701" s="135"/>
      <c r="BP701" s="135"/>
      <c r="BQ701" s="135"/>
      <c r="BR701" s="135"/>
      <c r="BS701" s="135"/>
      <c r="BT701" s="135"/>
      <c r="BU701" s="135"/>
      <c r="BV701" s="135"/>
      <c r="BW701" s="135"/>
      <c r="BX701" s="135"/>
      <c r="BY701" s="135"/>
      <c r="BZ701" s="135"/>
      <c r="CA701" s="135"/>
      <c r="CB701" s="135"/>
      <c r="CC701" s="135"/>
      <c r="CD701" s="135"/>
      <c r="CE701" s="135"/>
      <c r="CF701" s="135"/>
      <c r="CG701" s="135"/>
      <c r="CH701" s="135"/>
      <c r="CI701" s="135"/>
      <c r="CJ701" s="135"/>
      <c r="CK701" s="135"/>
      <c r="CL701" s="135"/>
      <c r="CM701" s="135"/>
      <c r="CN701" s="135"/>
      <c r="CO701" s="135"/>
      <c r="CP701" s="135"/>
      <c r="CQ701" s="135"/>
      <c r="CR701" s="135"/>
      <c r="CS701" s="135"/>
      <c r="CT701" s="135"/>
      <c r="CU701" s="135"/>
      <c r="CV701" s="135"/>
      <c r="CW701" s="135"/>
      <c r="CX701" s="135"/>
      <c r="CY701" s="135"/>
      <c r="CZ701" s="135"/>
      <c r="DA701" s="135"/>
      <c r="DB701" s="135"/>
      <c r="DC701" s="135"/>
      <c r="DD701" s="135"/>
      <c r="DE701" s="135"/>
      <c r="DF701" s="135"/>
      <c r="DG701" s="135"/>
      <c r="DH701" s="135"/>
      <c r="DI701" s="135"/>
      <c r="DJ701" s="135"/>
      <c r="DK701" s="135"/>
      <c r="DL701" s="135"/>
      <c r="DM701" s="135"/>
      <c r="DN701" s="135"/>
      <c r="DO701" s="135"/>
      <c r="DP701" s="135"/>
      <c r="DQ701" s="135"/>
      <c r="DR701" s="135"/>
      <c r="DS701" s="135"/>
      <c r="DT701" s="135"/>
      <c r="DU701" s="135"/>
      <c r="DV701" s="135"/>
      <c r="DW701" s="135"/>
      <c r="DX701" s="135"/>
      <c r="DY701" s="135"/>
      <c r="DZ701" s="135"/>
      <c r="EA701" s="135"/>
      <c r="EB701" s="135"/>
      <c r="EC701" s="135"/>
      <c r="ED701" s="135"/>
      <c r="EE701" s="135"/>
      <c r="EF701" s="135"/>
      <c r="EG701" s="135"/>
      <c r="EH701" s="135"/>
      <c r="EI701" s="135"/>
      <c r="EJ701" s="135"/>
      <c r="EK701" s="135"/>
      <c r="EL701" s="135"/>
      <c r="EM701" s="135"/>
      <c r="EN701" s="135"/>
      <c r="EO701" s="135"/>
      <c r="EP701" s="135"/>
      <c r="EQ701" s="135"/>
      <c r="ER701" s="135"/>
      <c r="ES701" s="135"/>
      <c r="ET701" s="135"/>
      <c r="EU701" s="135"/>
      <c r="EV701" s="135"/>
      <c r="EW701" s="135"/>
      <c r="EX701" s="135"/>
      <c r="EY701" s="135"/>
      <c r="EZ701" s="135"/>
      <c r="FA701" s="135"/>
      <c r="FB701" s="135"/>
      <c r="FC701" s="135"/>
      <c r="FD701" s="135"/>
      <c r="FE701" s="135"/>
      <c r="FF701" s="135"/>
      <c r="FG701" s="135"/>
      <c r="FH701" s="135"/>
      <c r="FI701" s="135"/>
      <c r="FJ701" s="135"/>
      <c r="FK701" s="135"/>
      <c r="FL701" s="135"/>
      <c r="FM701" s="135"/>
      <c r="FN701" s="135"/>
      <c r="FO701" s="135"/>
      <c r="FP701" s="135"/>
      <c r="FQ701" s="135"/>
      <c r="FR701" s="135"/>
      <c r="FS701" s="135"/>
      <c r="FT701" s="135"/>
      <c r="FU701" s="135"/>
      <c r="FV701" s="135"/>
      <c r="FW701" s="135"/>
      <c r="FX701" s="135"/>
      <c r="FY701" s="135"/>
      <c r="FZ701" s="135"/>
      <c r="GA701" s="135"/>
      <c r="GB701" s="135"/>
      <c r="GC701" s="135"/>
      <c r="GD701" s="135"/>
      <c r="GE701" s="135"/>
      <c r="GF701" s="135"/>
      <c r="GG701" s="135"/>
      <c r="GH701" s="135"/>
      <c r="GI701" s="135"/>
      <c r="GJ701" s="135"/>
      <c r="GK701" s="135"/>
      <c r="GL701" s="135"/>
      <c r="GM701" s="135"/>
      <c r="GN701" s="135"/>
    </row>
    <row r="702" spans="1:196" ht="45" x14ac:dyDescent="0.25">
      <c r="A702" s="18">
        <v>1</v>
      </c>
      <c r="B702" s="18">
        <v>1</v>
      </c>
      <c r="C702" s="678" t="s">
        <v>474</v>
      </c>
      <c r="D702" s="27">
        <f>'1 уровень'!E3156</f>
        <v>0</v>
      </c>
      <c r="E702" s="27">
        <f>'1 уровень'!F3156</f>
        <v>0</v>
      </c>
      <c r="F702" s="27">
        <f>'1 уровень'!G3156</f>
        <v>0</v>
      </c>
      <c r="G702" s="140" t="e">
        <f>'1 уровень'!H3156</f>
        <v>#DIV/0!</v>
      </c>
      <c r="H702" s="154">
        <f>'1 уровень'!I3156</f>
        <v>0</v>
      </c>
      <c r="I702" s="154">
        <f>'1 уровень'!J3156</f>
        <v>0</v>
      </c>
      <c r="J702" s="149">
        <f>'1 уровень'!K3156</f>
        <v>0</v>
      </c>
      <c r="K702" s="149">
        <f>'1 уровень'!L3156</f>
        <v>0</v>
      </c>
      <c r="L702" s="149">
        <f>'1 уровень'!M3156</f>
        <v>0</v>
      </c>
      <c r="M702" s="149">
        <f>'1 уровень'!N3156</f>
        <v>0</v>
      </c>
      <c r="N702" s="149">
        <f>'1 уровень'!O3156</f>
        <v>0</v>
      </c>
      <c r="O702" s="149">
        <f>'1 уровень'!P3156</f>
        <v>0</v>
      </c>
      <c r="P702" s="148">
        <f>'1 уровень'!Q3156</f>
        <v>0</v>
      </c>
      <c r="Q702" s="148">
        <f>'1 уровень'!R3156</f>
        <v>0</v>
      </c>
      <c r="R702" s="148">
        <f>'1 уровень'!S3156</f>
        <v>0</v>
      </c>
      <c r="S702" s="148">
        <f>'1 уровень'!T3156</f>
        <v>0</v>
      </c>
      <c r="T702" s="148">
        <f>'1 уровень'!U3156</f>
        <v>0</v>
      </c>
      <c r="U702" s="148">
        <f>'1 уровень'!V3156</f>
        <v>0</v>
      </c>
      <c r="V702" s="148">
        <f>'1 уровень'!W3156</f>
        <v>0</v>
      </c>
      <c r="W702" s="148">
        <f>'1 уровень'!X3156</f>
        <v>0</v>
      </c>
      <c r="X702" s="530">
        <f>'1 уровень'!Y3156</f>
        <v>0</v>
      </c>
      <c r="Y702" s="148" t="e">
        <f t="shared" si="136"/>
        <v>#DIV/0!</v>
      </c>
      <c r="Z702" s="148" t="e">
        <f t="shared" si="137"/>
        <v>#DIV/0!</v>
      </c>
      <c r="AA702" s="27">
        <f>'1 уровень'!Z3152</f>
        <v>0</v>
      </c>
      <c r="AB702" s="148">
        <f>'1 уровень'!AA3152</f>
        <v>0</v>
      </c>
      <c r="AC702" s="319">
        <f t="shared" si="130"/>
        <v>0</v>
      </c>
      <c r="AD702" s="319">
        <f t="shared" si="129"/>
        <v>0</v>
      </c>
      <c r="AE702" s="855">
        <f t="shared" si="133"/>
        <v>0</v>
      </c>
      <c r="AF702" s="135" t="e">
        <f t="shared" si="134"/>
        <v>#DIV/0!</v>
      </c>
      <c r="AG702" s="135"/>
      <c r="AH702" s="403"/>
      <c r="AI702" s="135">
        <f t="shared" si="135"/>
        <v>0</v>
      </c>
      <c r="AJ702" s="135"/>
      <c r="AK702" s="135"/>
      <c r="AL702" s="135"/>
      <c r="AM702" s="135"/>
      <c r="AN702" s="135"/>
      <c r="AO702" s="135"/>
      <c r="AP702" s="135"/>
      <c r="AQ702" s="135"/>
      <c r="AR702" s="135"/>
      <c r="AS702" s="135"/>
      <c r="AT702" s="135"/>
      <c r="AU702" s="135"/>
      <c r="AV702" s="135"/>
      <c r="AW702" s="135"/>
      <c r="AX702" s="135"/>
      <c r="AY702" s="135"/>
      <c r="AZ702" s="135"/>
      <c r="BA702" s="135"/>
      <c r="BB702" s="135"/>
      <c r="BC702" s="135"/>
      <c r="BD702" s="135"/>
      <c r="BE702" s="135"/>
      <c r="BF702" s="135"/>
      <c r="BG702" s="135"/>
      <c r="BH702" s="135"/>
      <c r="BI702" s="135"/>
      <c r="BJ702" s="135"/>
      <c r="BK702" s="135"/>
      <c r="BL702" s="135"/>
      <c r="BM702" s="135"/>
      <c r="BN702" s="135"/>
      <c r="BO702" s="135"/>
      <c r="BP702" s="135"/>
      <c r="BQ702" s="135"/>
      <c r="BR702" s="135"/>
      <c r="BS702" s="135"/>
      <c r="BT702" s="135"/>
      <c r="BU702" s="135"/>
      <c r="BV702" s="135"/>
      <c r="BW702" s="135"/>
      <c r="BX702" s="135"/>
      <c r="BY702" s="135"/>
      <c r="BZ702" s="135"/>
      <c r="CA702" s="135"/>
      <c r="CB702" s="135"/>
      <c r="CC702" s="135"/>
      <c r="CD702" s="135"/>
      <c r="CE702" s="135"/>
      <c r="CF702" s="135"/>
      <c r="CG702" s="135"/>
      <c r="CH702" s="135"/>
      <c r="CI702" s="135"/>
      <c r="CJ702" s="135"/>
      <c r="CK702" s="135"/>
      <c r="CL702" s="135"/>
      <c r="CM702" s="135"/>
      <c r="CN702" s="135"/>
      <c r="CO702" s="135"/>
      <c r="CP702" s="135"/>
      <c r="CQ702" s="135"/>
      <c r="CR702" s="135"/>
      <c r="CS702" s="135"/>
      <c r="CT702" s="135"/>
      <c r="CU702" s="135"/>
      <c r="CV702" s="135"/>
      <c r="CW702" s="135"/>
      <c r="CX702" s="135"/>
      <c r="CY702" s="135"/>
      <c r="CZ702" s="135"/>
      <c r="DA702" s="135"/>
      <c r="DB702" s="135"/>
      <c r="DC702" s="135"/>
      <c r="DD702" s="135"/>
      <c r="DE702" s="135"/>
      <c r="DF702" s="135"/>
      <c r="DG702" s="135"/>
      <c r="DH702" s="135"/>
      <c r="DI702" s="135"/>
      <c r="DJ702" s="135"/>
      <c r="DK702" s="135"/>
      <c r="DL702" s="135"/>
      <c r="DM702" s="135"/>
      <c r="DN702" s="135"/>
      <c r="DO702" s="135"/>
      <c r="DP702" s="135"/>
      <c r="DQ702" s="135"/>
      <c r="DR702" s="135"/>
      <c r="DS702" s="135"/>
      <c r="DT702" s="135"/>
      <c r="DU702" s="135"/>
      <c r="DV702" s="135"/>
      <c r="DW702" s="135"/>
      <c r="DX702" s="135"/>
      <c r="DY702" s="135"/>
      <c r="DZ702" s="135"/>
      <c r="EA702" s="135"/>
      <c r="EB702" s="135"/>
      <c r="EC702" s="135"/>
      <c r="ED702" s="135"/>
      <c r="EE702" s="135"/>
      <c r="EF702" s="135"/>
      <c r="EG702" s="135"/>
      <c r="EH702" s="135"/>
      <c r="EI702" s="135"/>
      <c r="EJ702" s="135"/>
      <c r="EK702" s="135"/>
      <c r="EL702" s="135"/>
      <c r="EM702" s="135"/>
      <c r="EN702" s="135"/>
      <c r="EO702" s="135"/>
      <c r="EP702" s="135"/>
      <c r="EQ702" s="135"/>
      <c r="ER702" s="135"/>
      <c r="ES702" s="135"/>
      <c r="ET702" s="135"/>
      <c r="EU702" s="135"/>
      <c r="EV702" s="135"/>
      <c r="EW702" s="135"/>
      <c r="EX702" s="135"/>
      <c r="EY702" s="135"/>
      <c r="EZ702" s="135"/>
      <c r="FA702" s="135"/>
      <c r="FB702" s="135"/>
      <c r="FC702" s="135"/>
      <c r="FD702" s="135"/>
      <c r="FE702" s="135"/>
      <c r="FF702" s="135"/>
      <c r="FG702" s="135"/>
      <c r="FH702" s="135"/>
      <c r="FI702" s="135"/>
      <c r="FJ702" s="135"/>
      <c r="FK702" s="135"/>
      <c r="FL702" s="135"/>
      <c r="FM702" s="135"/>
      <c r="FN702" s="135"/>
      <c r="FO702" s="135"/>
      <c r="FP702" s="135"/>
      <c r="FQ702" s="135"/>
      <c r="FR702" s="135"/>
      <c r="FS702" s="135"/>
      <c r="FT702" s="135"/>
      <c r="FU702" s="135"/>
      <c r="FV702" s="135"/>
      <c r="FW702" s="135"/>
      <c r="FX702" s="135"/>
      <c r="FY702" s="135"/>
      <c r="FZ702" s="135"/>
      <c r="GA702" s="135"/>
      <c r="GB702" s="135"/>
      <c r="GC702" s="135"/>
      <c r="GD702" s="135"/>
      <c r="GE702" s="135"/>
      <c r="GF702" s="135"/>
      <c r="GG702" s="135"/>
      <c r="GH702" s="135"/>
      <c r="GI702" s="135"/>
      <c r="GJ702" s="135"/>
      <c r="GK702" s="135"/>
      <c r="GL702" s="135"/>
      <c r="GM702" s="135"/>
      <c r="GN702" s="135"/>
    </row>
    <row r="703" spans="1:196" ht="29.25" x14ac:dyDescent="0.25">
      <c r="A703" s="18">
        <v>1</v>
      </c>
      <c r="B703" s="18">
        <v>1</v>
      </c>
      <c r="C703" s="666" t="s">
        <v>194</v>
      </c>
      <c r="D703" s="27">
        <f>'1 уровень'!E3157</f>
        <v>0</v>
      </c>
      <c r="E703" s="27">
        <f>'1 уровень'!F3157</f>
        <v>0</v>
      </c>
      <c r="F703" s="27">
        <f>'1 уровень'!G3157</f>
        <v>0</v>
      </c>
      <c r="G703" s="140">
        <f>'1 уровень'!H3157</f>
        <v>0</v>
      </c>
      <c r="H703" s="154">
        <f>'1 уровень'!I3157</f>
        <v>0</v>
      </c>
      <c r="I703" s="154">
        <f>'1 уровень'!J3157</f>
        <v>0</v>
      </c>
      <c r="J703" s="149">
        <f>'1 уровень'!K3157</f>
        <v>0</v>
      </c>
      <c r="K703" s="149">
        <f>'1 уровень'!L3157</f>
        <v>0</v>
      </c>
      <c r="L703" s="149">
        <f>'1 уровень'!M3157</f>
        <v>0</v>
      </c>
      <c r="M703" s="149">
        <f>'1 уровень'!N3157</f>
        <v>0</v>
      </c>
      <c r="N703" s="149">
        <f>'1 уровень'!O3157</f>
        <v>0</v>
      </c>
      <c r="O703" s="149">
        <f>'1 уровень'!P3157</f>
        <v>0</v>
      </c>
      <c r="P703" s="148">
        <f>'1 уровень'!Q3157</f>
        <v>0</v>
      </c>
      <c r="Q703" s="148">
        <f>'1 уровень'!R3157</f>
        <v>0</v>
      </c>
      <c r="R703" s="148">
        <f>'1 уровень'!S3157</f>
        <v>0</v>
      </c>
      <c r="S703" s="148">
        <f>'1 уровень'!T3157</f>
        <v>0</v>
      </c>
      <c r="T703" s="148">
        <f>'1 уровень'!U3157</f>
        <v>0</v>
      </c>
      <c r="U703" s="148">
        <f>'1 уровень'!V3157</f>
        <v>0</v>
      </c>
      <c r="V703" s="148">
        <f>'1 уровень'!W3157</f>
        <v>0</v>
      </c>
      <c r="W703" s="148">
        <f>'1 уровень'!X3157</f>
        <v>0</v>
      </c>
      <c r="X703" s="530">
        <f>'1 уровень'!Y3157</f>
        <v>0</v>
      </c>
      <c r="Y703" s="148" t="e">
        <f t="shared" si="136"/>
        <v>#DIV/0!</v>
      </c>
      <c r="Z703" s="148" t="e">
        <f t="shared" si="137"/>
        <v>#DIV/0!</v>
      </c>
      <c r="AA703" s="27">
        <f>'1 уровень'!Z3153</f>
        <v>0</v>
      </c>
      <c r="AB703" s="148">
        <f>'1 уровень'!AA3153</f>
        <v>0</v>
      </c>
      <c r="AC703" s="319">
        <f t="shared" si="130"/>
        <v>0</v>
      </c>
      <c r="AD703" s="319">
        <f t="shared" si="129"/>
        <v>0</v>
      </c>
      <c r="AE703" s="855">
        <f t="shared" si="133"/>
        <v>0</v>
      </c>
      <c r="AF703" s="135" t="e">
        <f t="shared" si="134"/>
        <v>#DIV/0!</v>
      </c>
      <c r="AG703" s="135"/>
      <c r="AH703" s="403"/>
      <c r="AI703" s="135">
        <f t="shared" si="135"/>
        <v>0</v>
      </c>
      <c r="AJ703" s="135"/>
      <c r="AK703" s="135"/>
      <c r="AL703" s="135"/>
      <c r="AM703" s="135"/>
      <c r="AN703" s="135"/>
      <c r="AO703" s="135"/>
      <c r="AP703" s="135"/>
      <c r="AQ703" s="135"/>
      <c r="AR703" s="135"/>
      <c r="AS703" s="135"/>
      <c r="AT703" s="135"/>
      <c r="AU703" s="135"/>
      <c r="AV703" s="135"/>
      <c r="AW703" s="135"/>
      <c r="AX703" s="135"/>
      <c r="AY703" s="135"/>
      <c r="AZ703" s="135"/>
      <c r="BA703" s="135"/>
      <c r="BB703" s="135"/>
      <c r="BC703" s="135"/>
      <c r="BD703" s="135"/>
      <c r="BE703" s="135"/>
      <c r="BF703" s="135"/>
      <c r="BG703" s="135"/>
      <c r="BH703" s="135"/>
      <c r="BI703" s="135"/>
      <c r="BJ703" s="135"/>
      <c r="BK703" s="135"/>
      <c r="BL703" s="135"/>
      <c r="BM703" s="135"/>
      <c r="BN703" s="135"/>
      <c r="BO703" s="135"/>
      <c r="BP703" s="135"/>
      <c r="BQ703" s="135"/>
      <c r="BR703" s="135"/>
      <c r="BS703" s="135"/>
      <c r="BT703" s="135"/>
      <c r="BU703" s="135"/>
      <c r="BV703" s="135"/>
      <c r="BW703" s="135"/>
      <c r="BX703" s="135"/>
      <c r="BY703" s="135"/>
      <c r="BZ703" s="135"/>
      <c r="CA703" s="135"/>
      <c r="CB703" s="135"/>
      <c r="CC703" s="135"/>
      <c r="CD703" s="135"/>
      <c r="CE703" s="135"/>
      <c r="CF703" s="135"/>
      <c r="CG703" s="135"/>
      <c r="CH703" s="135"/>
      <c r="CI703" s="135"/>
      <c r="CJ703" s="135"/>
      <c r="CK703" s="135"/>
      <c r="CL703" s="135"/>
      <c r="CM703" s="135"/>
      <c r="CN703" s="135"/>
      <c r="CO703" s="135"/>
      <c r="CP703" s="135"/>
      <c r="CQ703" s="135"/>
      <c r="CR703" s="135"/>
      <c r="CS703" s="135"/>
      <c r="CT703" s="135"/>
      <c r="CU703" s="135"/>
      <c r="CV703" s="135"/>
      <c r="CW703" s="135"/>
      <c r="CX703" s="135"/>
      <c r="CY703" s="135"/>
      <c r="CZ703" s="135"/>
      <c r="DA703" s="135"/>
      <c r="DB703" s="135"/>
      <c r="DC703" s="135"/>
      <c r="DD703" s="135"/>
      <c r="DE703" s="135"/>
      <c r="DF703" s="135"/>
      <c r="DG703" s="135"/>
      <c r="DH703" s="135"/>
      <c r="DI703" s="135"/>
      <c r="DJ703" s="135"/>
      <c r="DK703" s="135"/>
      <c r="DL703" s="135"/>
      <c r="DM703" s="135"/>
      <c r="DN703" s="135"/>
      <c r="DO703" s="135"/>
      <c r="DP703" s="135"/>
      <c r="DQ703" s="135"/>
      <c r="DR703" s="135"/>
      <c r="DS703" s="135"/>
      <c r="DT703" s="135"/>
      <c r="DU703" s="135"/>
      <c r="DV703" s="135"/>
      <c r="DW703" s="135"/>
      <c r="DX703" s="135"/>
      <c r="DY703" s="135"/>
      <c r="DZ703" s="135"/>
      <c r="EA703" s="135"/>
      <c r="EB703" s="135"/>
      <c r="EC703" s="135"/>
      <c r="ED703" s="135"/>
      <c r="EE703" s="135"/>
      <c r="EF703" s="135"/>
      <c r="EG703" s="135"/>
      <c r="EH703" s="135"/>
      <c r="EI703" s="135"/>
      <c r="EJ703" s="135"/>
      <c r="EK703" s="135"/>
      <c r="EL703" s="135"/>
      <c r="EM703" s="135"/>
      <c r="EN703" s="135"/>
      <c r="EO703" s="135"/>
      <c r="EP703" s="135"/>
      <c r="EQ703" s="135"/>
      <c r="ER703" s="135"/>
      <c r="ES703" s="135"/>
      <c r="ET703" s="135"/>
      <c r="EU703" s="135"/>
      <c r="EV703" s="135"/>
      <c r="EW703" s="135"/>
      <c r="EX703" s="135"/>
      <c r="EY703" s="135"/>
      <c r="EZ703" s="135"/>
      <c r="FA703" s="135"/>
      <c r="FB703" s="135"/>
      <c r="FC703" s="135"/>
      <c r="FD703" s="135"/>
      <c r="FE703" s="135"/>
      <c r="FF703" s="135"/>
      <c r="FG703" s="135"/>
      <c r="FH703" s="135"/>
      <c r="FI703" s="135"/>
      <c r="FJ703" s="135"/>
      <c r="FK703" s="135"/>
      <c r="FL703" s="135"/>
      <c r="FM703" s="135"/>
      <c r="FN703" s="135"/>
      <c r="FO703" s="135"/>
      <c r="FP703" s="135"/>
      <c r="FQ703" s="135"/>
      <c r="FR703" s="135"/>
      <c r="FS703" s="135"/>
      <c r="FT703" s="135"/>
      <c r="FU703" s="135"/>
      <c r="FV703" s="135"/>
      <c r="FW703" s="135"/>
      <c r="FX703" s="135"/>
      <c r="FY703" s="135"/>
      <c r="FZ703" s="135"/>
      <c r="GA703" s="135"/>
      <c r="GB703" s="135"/>
      <c r="GC703" s="135"/>
      <c r="GD703" s="135"/>
      <c r="GE703" s="135"/>
      <c r="GF703" s="135"/>
      <c r="GG703" s="135"/>
      <c r="GH703" s="135"/>
      <c r="GI703" s="135"/>
      <c r="GJ703" s="135"/>
      <c r="GK703" s="135"/>
      <c r="GL703" s="135"/>
      <c r="GM703" s="135"/>
      <c r="GN703" s="135"/>
    </row>
    <row r="704" spans="1:196" x14ac:dyDescent="0.25">
      <c r="B704" s="18">
        <v>1</v>
      </c>
      <c r="C704" s="4" t="s">
        <v>310</v>
      </c>
      <c r="D704" s="27">
        <f>'1 уровень'!E3158</f>
        <v>0</v>
      </c>
      <c r="E704" s="27">
        <f>'1 уровень'!F3158</f>
        <v>0</v>
      </c>
      <c r="F704" s="27">
        <f>'1 уровень'!G3158</f>
        <v>0</v>
      </c>
      <c r="G704" s="140" t="e">
        <f>'1 уровень'!H3158</f>
        <v>#DIV/0!</v>
      </c>
      <c r="H704" s="154">
        <f>'1 уровень'!I3158</f>
        <v>0</v>
      </c>
      <c r="I704" s="154">
        <f>'1 уровень'!J3158</f>
        <v>0</v>
      </c>
      <c r="J704" s="149">
        <f>'1 уровень'!K3158</f>
        <v>0</v>
      </c>
      <c r="K704" s="149">
        <f>'1 уровень'!L3158</f>
        <v>0</v>
      </c>
      <c r="L704" s="149">
        <f>'1 уровень'!M3158</f>
        <v>0</v>
      </c>
      <c r="M704" s="149">
        <f>'1 уровень'!N3158</f>
        <v>0</v>
      </c>
      <c r="N704" s="149">
        <f>'1 уровень'!O3158</f>
        <v>0</v>
      </c>
      <c r="O704" s="149">
        <f>'1 уровень'!P3158</f>
        <v>0</v>
      </c>
      <c r="P704" s="148">
        <f>'1 уровень'!Q3158</f>
        <v>0</v>
      </c>
      <c r="Q704" s="148">
        <f>'1 уровень'!R3158</f>
        <v>0</v>
      </c>
      <c r="R704" s="148">
        <f>'1 уровень'!S3158</f>
        <v>0</v>
      </c>
      <c r="S704" s="148">
        <f>'1 уровень'!T3158</f>
        <v>0</v>
      </c>
      <c r="T704" s="148">
        <f>'1 уровень'!U3158</f>
        <v>0</v>
      </c>
      <c r="U704" s="148">
        <f>'1 уровень'!V3158</f>
        <v>0</v>
      </c>
      <c r="V704" s="148">
        <f>'1 уровень'!W3158</f>
        <v>0</v>
      </c>
      <c r="W704" s="148">
        <f>'1 уровень'!X3158</f>
        <v>0</v>
      </c>
      <c r="X704" s="530">
        <f>'1 уровень'!Y3158</f>
        <v>0</v>
      </c>
      <c r="Y704" s="148" t="e">
        <f t="shared" si="136"/>
        <v>#DIV/0!</v>
      </c>
      <c r="Z704" s="148" t="e">
        <f t="shared" si="137"/>
        <v>#DIV/0!</v>
      </c>
      <c r="AA704" s="27">
        <f>'1 уровень'!Z3154</f>
        <v>0</v>
      </c>
      <c r="AB704" s="148">
        <f>'1 уровень'!AA3154</f>
        <v>0</v>
      </c>
      <c r="AC704" s="319">
        <f t="shared" si="130"/>
        <v>0</v>
      </c>
      <c r="AD704" s="319">
        <f t="shared" si="129"/>
        <v>0</v>
      </c>
      <c r="AE704" s="855">
        <f t="shared" si="133"/>
        <v>0</v>
      </c>
      <c r="AF704" s="135" t="e">
        <f t="shared" si="134"/>
        <v>#DIV/0!</v>
      </c>
      <c r="AG704" s="135"/>
      <c r="AH704" s="403"/>
      <c r="AI704" s="135">
        <f t="shared" si="135"/>
        <v>0</v>
      </c>
      <c r="AJ704" s="135"/>
      <c r="AK704" s="135"/>
      <c r="AL704" s="135"/>
      <c r="AM704" s="135"/>
      <c r="AN704" s="135"/>
      <c r="AO704" s="135"/>
      <c r="AP704" s="135"/>
      <c r="AQ704" s="135"/>
      <c r="AR704" s="135"/>
      <c r="AS704" s="135"/>
      <c r="AT704" s="135"/>
      <c r="AU704" s="135"/>
      <c r="AV704" s="135"/>
      <c r="AW704" s="135"/>
      <c r="AX704" s="135"/>
      <c r="AY704" s="135"/>
      <c r="AZ704" s="135"/>
      <c r="BA704" s="135"/>
      <c r="BB704" s="135"/>
      <c r="BC704" s="135"/>
      <c r="BD704" s="135"/>
      <c r="BE704" s="135"/>
      <c r="BF704" s="135"/>
      <c r="BG704" s="135"/>
      <c r="BH704" s="135"/>
      <c r="BI704" s="135"/>
      <c r="BJ704" s="135"/>
      <c r="BK704" s="135"/>
      <c r="BL704" s="135"/>
      <c r="BM704" s="135"/>
      <c r="BN704" s="135"/>
      <c r="BO704" s="135"/>
      <c r="BP704" s="135"/>
      <c r="BQ704" s="135"/>
      <c r="BR704" s="135"/>
      <c r="BS704" s="135"/>
      <c r="BT704" s="135"/>
      <c r="BU704" s="135"/>
      <c r="BV704" s="135"/>
      <c r="BW704" s="135"/>
      <c r="BX704" s="135"/>
      <c r="BY704" s="135"/>
      <c r="BZ704" s="135"/>
      <c r="CA704" s="135"/>
      <c r="CB704" s="135"/>
      <c r="CC704" s="135"/>
      <c r="CD704" s="135"/>
      <c r="CE704" s="135"/>
      <c r="CF704" s="135"/>
      <c r="CG704" s="135"/>
      <c r="CH704" s="135"/>
      <c r="CI704" s="135"/>
      <c r="CJ704" s="135"/>
      <c r="CK704" s="135"/>
      <c r="CL704" s="135"/>
      <c r="CM704" s="135"/>
      <c r="CN704" s="135"/>
      <c r="CO704" s="135"/>
      <c r="CP704" s="135"/>
      <c r="CQ704" s="135"/>
      <c r="CR704" s="135"/>
      <c r="CS704" s="135"/>
      <c r="CT704" s="135"/>
      <c r="CU704" s="135"/>
      <c r="CV704" s="135"/>
      <c r="CW704" s="135"/>
      <c r="CX704" s="135"/>
      <c r="CY704" s="135"/>
      <c r="CZ704" s="135"/>
      <c r="DA704" s="135"/>
      <c r="DB704" s="135"/>
      <c r="DC704" s="135"/>
      <c r="DD704" s="135"/>
      <c r="DE704" s="135"/>
      <c r="DF704" s="135"/>
      <c r="DG704" s="135"/>
      <c r="DH704" s="135"/>
      <c r="DI704" s="135"/>
      <c r="DJ704" s="135"/>
      <c r="DK704" s="135"/>
      <c r="DL704" s="135"/>
      <c r="DM704" s="135"/>
      <c r="DN704" s="135"/>
      <c r="DO704" s="135"/>
      <c r="DP704" s="135"/>
      <c r="DQ704" s="135"/>
      <c r="DR704" s="135"/>
      <c r="DS704" s="135"/>
      <c r="DT704" s="135"/>
      <c r="DU704" s="135"/>
      <c r="DV704" s="135"/>
      <c r="DW704" s="135"/>
      <c r="DX704" s="135"/>
      <c r="DY704" s="135"/>
      <c r="DZ704" s="135"/>
      <c r="EA704" s="135"/>
      <c r="EB704" s="135"/>
      <c r="EC704" s="135"/>
      <c r="ED704" s="135"/>
      <c r="EE704" s="135"/>
      <c r="EF704" s="135"/>
      <c r="EG704" s="135"/>
      <c r="EH704" s="135"/>
      <c r="EI704" s="135"/>
      <c r="EJ704" s="135"/>
      <c r="EK704" s="135"/>
      <c r="EL704" s="135"/>
      <c r="EM704" s="135"/>
      <c r="EN704" s="135"/>
      <c r="EO704" s="135"/>
      <c r="EP704" s="135"/>
      <c r="EQ704" s="135"/>
      <c r="ER704" s="135"/>
      <c r="ES704" s="135"/>
      <c r="ET704" s="135"/>
      <c r="EU704" s="135"/>
      <c r="EV704" s="135"/>
      <c r="EW704" s="135"/>
      <c r="EX704" s="135"/>
      <c r="EY704" s="135"/>
      <c r="EZ704" s="135"/>
      <c r="FA704" s="135"/>
      <c r="FB704" s="135"/>
      <c r="FC704" s="135"/>
      <c r="FD704" s="135"/>
      <c r="FE704" s="135"/>
      <c r="FF704" s="135"/>
      <c r="FG704" s="135"/>
      <c r="FH704" s="135"/>
      <c r="FI704" s="135"/>
      <c r="FJ704" s="135"/>
      <c r="FK704" s="135"/>
      <c r="FL704" s="135"/>
      <c r="FM704" s="135"/>
      <c r="FN704" s="135"/>
      <c r="FO704" s="135"/>
      <c r="FP704" s="135"/>
      <c r="FQ704" s="135"/>
      <c r="FR704" s="135"/>
      <c r="FS704" s="135"/>
      <c r="FT704" s="135"/>
      <c r="FU704" s="135"/>
      <c r="FV704" s="135"/>
      <c r="FW704" s="135"/>
      <c r="FX704" s="135"/>
      <c r="FY704" s="135"/>
      <c r="FZ704" s="135"/>
      <c r="GA704" s="135"/>
      <c r="GB704" s="135"/>
      <c r="GC704" s="135"/>
      <c r="GD704" s="135"/>
      <c r="GE704" s="135"/>
      <c r="GF704" s="135"/>
      <c r="GG704" s="135"/>
      <c r="GH704" s="135"/>
      <c r="GI704" s="135"/>
      <c r="GJ704" s="135"/>
      <c r="GK704" s="135"/>
      <c r="GL704" s="135"/>
      <c r="GM704" s="135"/>
      <c r="GN704" s="135"/>
    </row>
    <row r="705" spans="1:196" x14ac:dyDescent="0.25">
      <c r="A705" s="18">
        <v>1</v>
      </c>
      <c r="B705" s="18">
        <v>1</v>
      </c>
      <c r="C705" s="678" t="s">
        <v>303</v>
      </c>
      <c r="D705" s="27">
        <f>'1 уровень'!E3159</f>
        <v>0</v>
      </c>
      <c r="E705" s="27">
        <f>'1 уровень'!F3159</f>
        <v>0</v>
      </c>
      <c r="F705" s="27">
        <f>'1 уровень'!G3159</f>
        <v>0</v>
      </c>
      <c r="G705" s="140">
        <f>'1 уровень'!H3159</f>
        <v>0</v>
      </c>
      <c r="H705" s="154">
        <f>'1 уровень'!I3159</f>
        <v>0</v>
      </c>
      <c r="I705" s="154">
        <f>'1 уровень'!J3159</f>
        <v>0</v>
      </c>
      <c r="J705" s="149">
        <f>'1 уровень'!K3159</f>
        <v>0</v>
      </c>
      <c r="K705" s="149">
        <f>'1 уровень'!L3159</f>
        <v>0</v>
      </c>
      <c r="L705" s="149">
        <f>'1 уровень'!M3159</f>
        <v>0</v>
      </c>
      <c r="M705" s="149">
        <f>'1 уровень'!N3159</f>
        <v>0</v>
      </c>
      <c r="N705" s="149">
        <f>'1 уровень'!O3159</f>
        <v>0</v>
      </c>
      <c r="O705" s="149">
        <f>'1 уровень'!P3159</f>
        <v>0</v>
      </c>
      <c r="P705" s="148">
        <f>'1 уровень'!Q3159</f>
        <v>0</v>
      </c>
      <c r="Q705" s="148">
        <f>'1 уровень'!R3159</f>
        <v>0</v>
      </c>
      <c r="R705" s="148">
        <f>'1 уровень'!S3159</f>
        <v>0</v>
      </c>
      <c r="S705" s="148">
        <f>'1 уровень'!T3159</f>
        <v>0</v>
      </c>
      <c r="T705" s="148">
        <f>'1 уровень'!U3159</f>
        <v>0</v>
      </c>
      <c r="U705" s="148">
        <f>'1 уровень'!V3159</f>
        <v>0</v>
      </c>
      <c r="V705" s="148">
        <f>'1 уровень'!W3159</f>
        <v>0</v>
      </c>
      <c r="W705" s="148">
        <f>'1 уровень'!X3159</f>
        <v>0</v>
      </c>
      <c r="X705" s="530">
        <f>'1 уровень'!Y3159</f>
        <v>0</v>
      </c>
      <c r="Y705" s="148" t="e">
        <f t="shared" si="136"/>
        <v>#DIV/0!</v>
      </c>
      <c r="Z705" s="148" t="e">
        <f t="shared" si="137"/>
        <v>#DIV/0!</v>
      </c>
      <c r="AA705" s="27">
        <f>'1 уровень'!Z3155</f>
        <v>0</v>
      </c>
      <c r="AB705" s="148">
        <f>'1 уровень'!AA3155</f>
        <v>0</v>
      </c>
      <c r="AC705" s="319">
        <f t="shared" si="130"/>
        <v>0</v>
      </c>
      <c r="AD705" s="319">
        <f t="shared" si="129"/>
        <v>0</v>
      </c>
      <c r="AE705" s="855">
        <f t="shared" si="133"/>
        <v>0</v>
      </c>
      <c r="AF705" s="135" t="e">
        <f t="shared" si="134"/>
        <v>#DIV/0!</v>
      </c>
      <c r="AG705" s="135"/>
      <c r="AH705" s="403"/>
      <c r="AI705" s="135">
        <f t="shared" si="135"/>
        <v>0</v>
      </c>
      <c r="AJ705" s="135"/>
      <c r="AK705" s="135"/>
      <c r="AL705" s="135"/>
      <c r="AM705" s="135"/>
      <c r="AN705" s="135"/>
      <c r="AO705" s="135"/>
      <c r="AP705" s="135"/>
      <c r="AQ705" s="135"/>
      <c r="AR705" s="135"/>
      <c r="AS705" s="135"/>
      <c r="AT705" s="135"/>
      <c r="AU705" s="135"/>
      <c r="AV705" s="135"/>
      <c r="AW705" s="135"/>
      <c r="AX705" s="135"/>
      <c r="AY705" s="135"/>
      <c r="AZ705" s="135"/>
      <c r="BA705" s="135"/>
      <c r="BB705" s="135"/>
      <c r="BC705" s="135"/>
      <c r="BD705" s="135"/>
      <c r="BE705" s="135"/>
      <c r="BF705" s="135"/>
      <c r="BG705" s="135"/>
      <c r="BH705" s="135"/>
      <c r="BI705" s="135"/>
      <c r="BJ705" s="135"/>
      <c r="BK705" s="135"/>
      <c r="BL705" s="135"/>
      <c r="BM705" s="135"/>
      <c r="BN705" s="135"/>
      <c r="BO705" s="135"/>
      <c r="BP705" s="135"/>
      <c r="BQ705" s="135"/>
      <c r="BR705" s="135"/>
      <c r="BS705" s="135"/>
      <c r="BT705" s="135"/>
      <c r="BU705" s="135"/>
      <c r="BV705" s="135"/>
      <c r="BW705" s="135"/>
      <c r="BX705" s="135"/>
      <c r="BY705" s="135"/>
      <c r="BZ705" s="135"/>
      <c r="CA705" s="135"/>
      <c r="CB705" s="135"/>
      <c r="CC705" s="135"/>
      <c r="CD705" s="135"/>
      <c r="CE705" s="135"/>
      <c r="CF705" s="135"/>
      <c r="CG705" s="135"/>
      <c r="CH705" s="135"/>
      <c r="CI705" s="135"/>
      <c r="CJ705" s="135"/>
      <c r="CK705" s="135"/>
      <c r="CL705" s="135"/>
      <c r="CM705" s="135"/>
      <c r="CN705" s="135"/>
      <c r="CO705" s="135"/>
      <c r="CP705" s="135"/>
      <c r="CQ705" s="135"/>
      <c r="CR705" s="135"/>
      <c r="CS705" s="135"/>
      <c r="CT705" s="135"/>
      <c r="CU705" s="135"/>
      <c r="CV705" s="135"/>
      <c r="CW705" s="135"/>
      <c r="CX705" s="135"/>
      <c r="CY705" s="135"/>
      <c r="CZ705" s="135"/>
      <c r="DA705" s="135"/>
      <c r="DB705" s="135"/>
      <c r="DC705" s="135"/>
      <c r="DD705" s="135"/>
      <c r="DE705" s="135"/>
      <c r="DF705" s="135"/>
      <c r="DG705" s="135"/>
      <c r="DH705" s="135"/>
      <c r="DI705" s="135"/>
      <c r="DJ705" s="135"/>
      <c r="DK705" s="135"/>
      <c r="DL705" s="135"/>
      <c r="DM705" s="135"/>
      <c r="DN705" s="135"/>
      <c r="DO705" s="135"/>
      <c r="DP705" s="135"/>
      <c r="DQ705" s="135"/>
      <c r="DR705" s="135"/>
      <c r="DS705" s="135"/>
      <c r="DT705" s="135"/>
      <c r="DU705" s="135"/>
      <c r="DV705" s="135"/>
      <c r="DW705" s="135"/>
      <c r="DX705" s="135"/>
      <c r="DY705" s="135"/>
      <c r="DZ705" s="135"/>
      <c r="EA705" s="135"/>
      <c r="EB705" s="135"/>
      <c r="EC705" s="135"/>
      <c r="ED705" s="135"/>
      <c r="EE705" s="135"/>
      <c r="EF705" s="135"/>
      <c r="EG705" s="135"/>
      <c r="EH705" s="135"/>
      <c r="EI705" s="135"/>
      <c r="EJ705" s="135"/>
      <c r="EK705" s="135"/>
      <c r="EL705" s="135"/>
      <c r="EM705" s="135"/>
      <c r="EN705" s="135"/>
      <c r="EO705" s="135"/>
      <c r="EP705" s="135"/>
      <c r="EQ705" s="135"/>
      <c r="ER705" s="135"/>
      <c r="ES705" s="135"/>
      <c r="ET705" s="135"/>
      <c r="EU705" s="135"/>
      <c r="EV705" s="135"/>
      <c r="EW705" s="135"/>
      <c r="EX705" s="135"/>
      <c r="EY705" s="135"/>
      <c r="EZ705" s="135"/>
      <c r="FA705" s="135"/>
      <c r="FB705" s="135"/>
      <c r="FC705" s="135"/>
      <c r="FD705" s="135"/>
      <c r="FE705" s="135"/>
      <c r="FF705" s="135"/>
      <c r="FG705" s="135"/>
      <c r="FH705" s="135"/>
      <c r="FI705" s="135"/>
      <c r="FJ705" s="135"/>
      <c r="FK705" s="135"/>
      <c r="FL705" s="135"/>
      <c r="FM705" s="135"/>
      <c r="FN705" s="135"/>
      <c r="FO705" s="135"/>
      <c r="FP705" s="135"/>
      <c r="FQ705" s="135"/>
      <c r="FR705" s="135"/>
      <c r="FS705" s="135"/>
      <c r="FT705" s="135"/>
      <c r="FU705" s="135"/>
      <c r="FV705" s="135"/>
      <c r="FW705" s="135"/>
      <c r="FX705" s="135"/>
      <c r="FY705" s="135"/>
      <c r="FZ705" s="135"/>
      <c r="GA705" s="135"/>
      <c r="GB705" s="135"/>
      <c r="GC705" s="135"/>
      <c r="GD705" s="135"/>
      <c r="GE705" s="135"/>
      <c r="GF705" s="135"/>
      <c r="GG705" s="135"/>
      <c r="GH705" s="135"/>
      <c r="GI705" s="135"/>
      <c r="GJ705" s="135"/>
      <c r="GK705" s="135"/>
      <c r="GL705" s="135"/>
      <c r="GM705" s="135"/>
      <c r="GN705" s="135"/>
    </row>
    <row r="706" spans="1:196" ht="30" x14ac:dyDescent="0.25">
      <c r="A706" s="18">
        <v>1</v>
      </c>
      <c r="B706" s="18">
        <v>1</v>
      </c>
      <c r="C706" s="4" t="s">
        <v>450</v>
      </c>
      <c r="D706" s="27">
        <f>'1 уровень'!E3160</f>
        <v>0</v>
      </c>
      <c r="E706" s="27">
        <f>'1 уровень'!F3160</f>
        <v>0</v>
      </c>
      <c r="F706" s="27">
        <f>'1 уровень'!G3160</f>
        <v>0</v>
      </c>
      <c r="G706" s="140" t="e">
        <f>'1 уровень'!H3160</f>
        <v>#DIV/0!</v>
      </c>
      <c r="H706" s="154">
        <f>'1 уровень'!I3160</f>
        <v>0</v>
      </c>
      <c r="I706" s="154">
        <f>'1 уровень'!J3160</f>
        <v>0</v>
      </c>
      <c r="J706" s="149">
        <f>'1 уровень'!K3160</f>
        <v>0</v>
      </c>
      <c r="K706" s="149">
        <f>'1 уровень'!L3160</f>
        <v>0</v>
      </c>
      <c r="L706" s="149">
        <f>'1 уровень'!M3160</f>
        <v>0</v>
      </c>
      <c r="M706" s="149">
        <f>'1 уровень'!N3160</f>
        <v>0</v>
      </c>
      <c r="N706" s="149">
        <f>'1 уровень'!O3160</f>
        <v>0</v>
      </c>
      <c r="O706" s="149">
        <f>'1 уровень'!P3160</f>
        <v>0</v>
      </c>
      <c r="P706" s="148">
        <f>'1 уровень'!Q3160</f>
        <v>0</v>
      </c>
      <c r="Q706" s="148">
        <f>'1 уровень'!R3160</f>
        <v>0</v>
      </c>
      <c r="R706" s="148">
        <f>'1 уровень'!S3160</f>
        <v>0</v>
      </c>
      <c r="S706" s="148">
        <f>'1 уровень'!T3160</f>
        <v>0</v>
      </c>
      <c r="T706" s="148">
        <f>'1 уровень'!U3160</f>
        <v>0</v>
      </c>
      <c r="U706" s="148">
        <f>'1 уровень'!V3160</f>
        <v>0</v>
      </c>
      <c r="V706" s="148">
        <f>'1 уровень'!W3160</f>
        <v>0</v>
      </c>
      <c r="W706" s="148">
        <f>'1 уровень'!X3160</f>
        <v>0</v>
      </c>
      <c r="X706" s="530">
        <f>'1 уровень'!Y3160</f>
        <v>0</v>
      </c>
      <c r="Y706" s="148" t="e">
        <f t="shared" si="136"/>
        <v>#DIV/0!</v>
      </c>
      <c r="Z706" s="148" t="e">
        <f t="shared" si="137"/>
        <v>#DIV/0!</v>
      </c>
      <c r="AA706" s="27">
        <f>'1 уровень'!Z3156</f>
        <v>0</v>
      </c>
      <c r="AB706" s="148">
        <f>'1 уровень'!AA3156</f>
        <v>0</v>
      </c>
      <c r="AC706" s="319">
        <f t="shared" si="130"/>
        <v>0</v>
      </c>
      <c r="AD706" s="319">
        <f t="shared" si="129"/>
        <v>0</v>
      </c>
      <c r="AE706" s="855"/>
      <c r="AF706" s="135" t="e">
        <f t="shared" si="134"/>
        <v>#DIV/0!</v>
      </c>
      <c r="AG706" s="135"/>
      <c r="AH706" s="403"/>
      <c r="AI706" s="135">
        <f t="shared" si="135"/>
        <v>0</v>
      </c>
      <c r="AJ706" s="135"/>
      <c r="AK706" s="135"/>
      <c r="AL706" s="135"/>
      <c r="AM706" s="135"/>
      <c r="AN706" s="135"/>
      <c r="AO706" s="135"/>
      <c r="AP706" s="135"/>
      <c r="AQ706" s="135"/>
      <c r="AR706" s="135"/>
      <c r="AS706" s="135"/>
      <c r="AT706" s="135"/>
      <c r="AU706" s="135"/>
      <c r="AV706" s="135"/>
      <c r="AW706" s="135"/>
      <c r="AX706" s="135"/>
      <c r="AY706" s="135"/>
      <c r="AZ706" s="135"/>
      <c r="BA706" s="135"/>
      <c r="BB706" s="135"/>
      <c r="BC706" s="135"/>
      <c r="BD706" s="135"/>
      <c r="BE706" s="135"/>
      <c r="BF706" s="135"/>
      <c r="BG706" s="135"/>
      <c r="BH706" s="135"/>
      <c r="BI706" s="135"/>
      <c r="BJ706" s="135"/>
      <c r="BK706" s="135"/>
      <c r="BL706" s="135"/>
      <c r="BM706" s="135"/>
      <c r="BN706" s="135"/>
      <c r="BO706" s="135"/>
      <c r="BP706" s="135"/>
      <c r="BQ706" s="135"/>
      <c r="BR706" s="135"/>
      <c r="BS706" s="135"/>
      <c r="BT706" s="135"/>
      <c r="BU706" s="135"/>
      <c r="BV706" s="135"/>
      <c r="BW706" s="135"/>
      <c r="BX706" s="135"/>
      <c r="BY706" s="135"/>
      <c r="BZ706" s="135"/>
      <c r="CA706" s="135"/>
      <c r="CB706" s="135"/>
      <c r="CC706" s="135"/>
      <c r="CD706" s="135"/>
      <c r="CE706" s="135"/>
      <c r="CF706" s="135"/>
      <c r="CG706" s="135"/>
      <c r="CH706" s="135"/>
      <c r="CI706" s="135"/>
      <c r="CJ706" s="135"/>
      <c r="CK706" s="135"/>
      <c r="CL706" s="135"/>
      <c r="CM706" s="135"/>
      <c r="CN706" s="135"/>
      <c r="CO706" s="135"/>
      <c r="CP706" s="135"/>
      <c r="CQ706" s="135"/>
      <c r="CR706" s="135"/>
      <c r="CS706" s="135"/>
      <c r="CT706" s="135"/>
      <c r="CU706" s="135"/>
      <c r="CV706" s="135"/>
      <c r="CW706" s="135"/>
      <c r="CX706" s="135"/>
      <c r="CY706" s="135"/>
      <c r="CZ706" s="135"/>
      <c r="DA706" s="135"/>
      <c r="DB706" s="135"/>
      <c r="DC706" s="135"/>
      <c r="DD706" s="135"/>
      <c r="DE706" s="135"/>
      <c r="DF706" s="135"/>
      <c r="DG706" s="135"/>
      <c r="DH706" s="135"/>
      <c r="DI706" s="135"/>
      <c r="DJ706" s="135"/>
      <c r="DK706" s="135"/>
      <c r="DL706" s="135"/>
      <c r="DM706" s="135"/>
      <c r="DN706" s="135"/>
      <c r="DO706" s="135"/>
      <c r="DP706" s="135"/>
      <c r="DQ706" s="135"/>
      <c r="DR706" s="135"/>
      <c r="DS706" s="135"/>
      <c r="DT706" s="135"/>
      <c r="DU706" s="135"/>
      <c r="DV706" s="135"/>
      <c r="DW706" s="135"/>
      <c r="DX706" s="135"/>
      <c r="DY706" s="135"/>
      <c r="DZ706" s="135"/>
      <c r="EA706" s="135"/>
      <c r="EB706" s="135"/>
      <c r="EC706" s="135"/>
      <c r="ED706" s="135"/>
      <c r="EE706" s="135"/>
      <c r="EF706" s="135"/>
      <c r="EG706" s="135"/>
      <c r="EH706" s="135"/>
      <c r="EI706" s="135"/>
      <c r="EJ706" s="135"/>
      <c r="EK706" s="135"/>
      <c r="EL706" s="135"/>
      <c r="EM706" s="135"/>
      <c r="EN706" s="135"/>
      <c r="EO706" s="135"/>
      <c r="EP706" s="135"/>
      <c r="EQ706" s="135"/>
      <c r="ER706" s="135"/>
      <c r="ES706" s="135"/>
      <c r="ET706" s="135"/>
      <c r="EU706" s="135"/>
      <c r="EV706" s="135"/>
      <c r="EW706" s="135"/>
      <c r="EX706" s="135"/>
      <c r="EY706" s="135"/>
      <c r="EZ706" s="135"/>
      <c r="FA706" s="135"/>
      <c r="FB706" s="135"/>
      <c r="FC706" s="135"/>
      <c r="FD706" s="135"/>
      <c r="FE706" s="135"/>
      <c r="FF706" s="135"/>
      <c r="FG706" s="135"/>
      <c r="FH706" s="135"/>
      <c r="FI706" s="135"/>
      <c r="FJ706" s="135"/>
      <c r="FK706" s="135"/>
      <c r="FL706" s="135"/>
      <c r="FM706" s="135"/>
      <c r="FN706" s="135"/>
      <c r="FO706" s="135"/>
      <c r="FP706" s="135"/>
      <c r="FQ706" s="135"/>
      <c r="FR706" s="135"/>
      <c r="FS706" s="135"/>
      <c r="FT706" s="135"/>
      <c r="FU706" s="135"/>
      <c r="FV706" s="135"/>
      <c r="FW706" s="135"/>
      <c r="FX706" s="135"/>
      <c r="FY706" s="135"/>
      <c r="FZ706" s="135"/>
      <c r="GA706" s="135"/>
      <c r="GB706" s="135"/>
      <c r="GC706" s="135"/>
      <c r="GD706" s="135"/>
      <c r="GE706" s="135"/>
      <c r="GF706" s="135"/>
      <c r="GG706" s="135"/>
      <c r="GH706" s="135"/>
      <c r="GI706" s="135"/>
      <c r="GJ706" s="135"/>
      <c r="GK706" s="135"/>
      <c r="GL706" s="135"/>
      <c r="GM706" s="135"/>
      <c r="GN706" s="135"/>
    </row>
    <row r="707" spans="1:196" x14ac:dyDescent="0.25">
      <c r="A707" s="18">
        <v>1</v>
      </c>
      <c r="B707" s="18">
        <v>1</v>
      </c>
      <c r="C707" s="4" t="s">
        <v>451</v>
      </c>
      <c r="D707" s="27">
        <f>'1 уровень'!E3161</f>
        <v>0</v>
      </c>
      <c r="E707" s="27">
        <f>'1 уровень'!F3161</f>
        <v>0</v>
      </c>
      <c r="F707" s="27">
        <f>'1 уровень'!G3161</f>
        <v>0</v>
      </c>
      <c r="G707" s="140">
        <f>'1 уровень'!H3161</f>
        <v>0</v>
      </c>
      <c r="H707" s="154">
        <f>'1 уровень'!I3161</f>
        <v>0</v>
      </c>
      <c r="I707" s="154">
        <f>'1 уровень'!J3161</f>
        <v>0</v>
      </c>
      <c r="J707" s="149">
        <f>'1 уровень'!K3161</f>
        <v>0</v>
      </c>
      <c r="K707" s="149">
        <f>'1 уровень'!L3161</f>
        <v>0</v>
      </c>
      <c r="L707" s="149">
        <f>'1 уровень'!M3161</f>
        <v>0</v>
      </c>
      <c r="M707" s="149">
        <f>'1 уровень'!N3161</f>
        <v>0</v>
      </c>
      <c r="N707" s="149">
        <f>'1 уровень'!O3161</f>
        <v>0</v>
      </c>
      <c r="O707" s="149">
        <f>'1 уровень'!P3161</f>
        <v>0</v>
      </c>
      <c r="P707" s="148">
        <f>'1 уровень'!Q3161</f>
        <v>0</v>
      </c>
      <c r="Q707" s="148">
        <f>'1 уровень'!R3161</f>
        <v>0</v>
      </c>
      <c r="R707" s="148">
        <f>'1 уровень'!S3161</f>
        <v>0</v>
      </c>
      <c r="S707" s="148">
        <f>'1 уровень'!T3161</f>
        <v>0</v>
      </c>
      <c r="T707" s="148">
        <f>'1 уровень'!U3161</f>
        <v>0</v>
      </c>
      <c r="U707" s="148">
        <f>'1 уровень'!V3161</f>
        <v>0</v>
      </c>
      <c r="V707" s="148">
        <f>'1 уровень'!W3161</f>
        <v>0</v>
      </c>
      <c r="W707" s="148">
        <f>'1 уровень'!X3161</f>
        <v>0</v>
      </c>
      <c r="X707" s="530">
        <f>'1 уровень'!Y3161</f>
        <v>0</v>
      </c>
      <c r="Y707" s="148"/>
      <c r="Z707" s="148"/>
      <c r="AA707" s="27">
        <f>'1 уровень'!Z3157</f>
        <v>0</v>
      </c>
      <c r="AB707" s="148">
        <f>'1 уровень'!AA3157</f>
        <v>0</v>
      </c>
      <c r="AC707" s="319">
        <f t="shared" si="130"/>
        <v>0</v>
      </c>
      <c r="AD707" s="319">
        <f t="shared" si="129"/>
        <v>0</v>
      </c>
      <c r="AE707" s="855">
        <f t="shared" ref="AE707:AE730" si="138">IF(P707&gt;0,P707*1000/D707,0)</f>
        <v>0</v>
      </c>
      <c r="AF707" s="135" t="e">
        <f t="shared" si="134"/>
        <v>#DIV/0!</v>
      </c>
      <c r="AG707" s="135"/>
      <c r="AH707" s="403"/>
      <c r="AI707" s="135">
        <f t="shared" si="135"/>
        <v>0</v>
      </c>
      <c r="AJ707" s="135"/>
      <c r="AK707" s="135"/>
      <c r="AL707" s="135"/>
      <c r="AM707" s="135"/>
      <c r="AN707" s="135"/>
      <c r="AO707" s="135"/>
      <c r="AP707" s="135"/>
      <c r="AQ707" s="135"/>
      <c r="AR707" s="135"/>
      <c r="AS707" s="135"/>
      <c r="AT707" s="135"/>
      <c r="AU707" s="135"/>
      <c r="AV707" s="135"/>
      <c r="AW707" s="135"/>
      <c r="AX707" s="135"/>
      <c r="AY707" s="135"/>
      <c r="AZ707" s="135"/>
      <c r="BA707" s="135"/>
      <c r="BB707" s="135"/>
      <c r="BC707" s="135"/>
      <c r="BD707" s="135"/>
      <c r="BE707" s="135"/>
      <c r="BF707" s="135"/>
      <c r="BG707" s="135"/>
      <c r="BH707" s="135"/>
      <c r="BI707" s="135"/>
      <c r="BJ707" s="135"/>
      <c r="BK707" s="135"/>
      <c r="BL707" s="135"/>
      <c r="BM707" s="135"/>
      <c r="BN707" s="135"/>
      <c r="BO707" s="135"/>
      <c r="BP707" s="135"/>
      <c r="BQ707" s="135"/>
      <c r="BR707" s="135"/>
      <c r="BS707" s="135"/>
      <c r="BT707" s="135"/>
      <c r="BU707" s="135"/>
      <c r="BV707" s="135"/>
      <c r="BW707" s="135"/>
      <c r="BX707" s="135"/>
      <c r="BY707" s="135"/>
      <c r="BZ707" s="135"/>
      <c r="CA707" s="135"/>
      <c r="CB707" s="135"/>
      <c r="CC707" s="135"/>
      <c r="CD707" s="135"/>
      <c r="CE707" s="135"/>
      <c r="CF707" s="135"/>
      <c r="CG707" s="135"/>
      <c r="CH707" s="135"/>
      <c r="CI707" s="135"/>
      <c r="CJ707" s="135"/>
      <c r="CK707" s="135"/>
      <c r="CL707" s="135"/>
      <c r="CM707" s="135"/>
      <c r="CN707" s="135"/>
      <c r="CO707" s="135"/>
      <c r="CP707" s="135"/>
      <c r="CQ707" s="135"/>
      <c r="CR707" s="135"/>
      <c r="CS707" s="135"/>
      <c r="CT707" s="135"/>
      <c r="CU707" s="135"/>
      <c r="CV707" s="135"/>
      <c r="CW707" s="135"/>
      <c r="CX707" s="135"/>
      <c r="CY707" s="135"/>
      <c r="CZ707" s="135"/>
      <c r="DA707" s="135"/>
      <c r="DB707" s="135"/>
      <c r="DC707" s="135"/>
      <c r="DD707" s="135"/>
      <c r="DE707" s="135"/>
      <c r="DF707" s="135"/>
      <c r="DG707" s="135"/>
      <c r="DH707" s="135"/>
      <c r="DI707" s="135"/>
      <c r="DJ707" s="135"/>
      <c r="DK707" s="135"/>
      <c r="DL707" s="135"/>
      <c r="DM707" s="135"/>
      <c r="DN707" s="135"/>
      <c r="DO707" s="135"/>
      <c r="DP707" s="135"/>
      <c r="DQ707" s="135"/>
      <c r="DR707" s="135"/>
      <c r="DS707" s="135"/>
      <c r="DT707" s="135"/>
      <c r="DU707" s="135"/>
      <c r="DV707" s="135"/>
      <c r="DW707" s="135"/>
      <c r="DX707" s="135"/>
      <c r="DY707" s="135"/>
      <c r="DZ707" s="135"/>
      <c r="EA707" s="135"/>
      <c r="EB707" s="135"/>
      <c r="EC707" s="135"/>
      <c r="ED707" s="135"/>
      <c r="EE707" s="135"/>
      <c r="EF707" s="135"/>
      <c r="EG707" s="135"/>
      <c r="EH707" s="135"/>
      <c r="EI707" s="135"/>
      <c r="EJ707" s="135"/>
      <c r="EK707" s="135"/>
      <c r="EL707" s="135"/>
      <c r="EM707" s="135"/>
      <c r="EN707" s="135"/>
      <c r="EO707" s="135"/>
      <c r="EP707" s="135"/>
      <c r="EQ707" s="135"/>
      <c r="ER707" s="135"/>
      <c r="ES707" s="135"/>
      <c r="ET707" s="135"/>
      <c r="EU707" s="135"/>
      <c r="EV707" s="135"/>
      <c r="EW707" s="135"/>
      <c r="EX707" s="135"/>
      <c r="EY707" s="135"/>
      <c r="EZ707" s="135"/>
      <c r="FA707" s="135"/>
      <c r="FB707" s="135"/>
      <c r="FC707" s="135"/>
      <c r="FD707" s="135"/>
      <c r="FE707" s="135"/>
      <c r="FF707" s="135"/>
      <c r="FG707" s="135"/>
      <c r="FH707" s="135"/>
      <c r="FI707" s="135"/>
      <c r="FJ707" s="135"/>
      <c r="FK707" s="135"/>
      <c r="FL707" s="135"/>
      <c r="FM707" s="135"/>
      <c r="FN707" s="135"/>
      <c r="FO707" s="135"/>
      <c r="FP707" s="135"/>
      <c r="FQ707" s="135"/>
      <c r="FR707" s="135"/>
      <c r="FS707" s="135"/>
      <c r="FT707" s="135"/>
      <c r="FU707" s="135"/>
      <c r="FV707" s="135"/>
      <c r="FW707" s="135"/>
      <c r="FX707" s="135"/>
      <c r="FY707" s="135"/>
      <c r="FZ707" s="135"/>
      <c r="GA707" s="135"/>
      <c r="GB707" s="135"/>
      <c r="GC707" s="135"/>
      <c r="GD707" s="135"/>
      <c r="GE707" s="135"/>
      <c r="GF707" s="135"/>
      <c r="GG707" s="135"/>
      <c r="GH707" s="135"/>
      <c r="GI707" s="135"/>
      <c r="GJ707" s="135"/>
      <c r="GK707" s="135"/>
      <c r="GL707" s="135"/>
      <c r="GM707" s="135"/>
      <c r="GN707" s="135"/>
    </row>
    <row r="708" spans="1:196" ht="30" x14ac:dyDescent="0.25">
      <c r="A708" s="18">
        <v>1</v>
      </c>
      <c r="B708" s="18">
        <v>1</v>
      </c>
      <c r="C708" s="4" t="s">
        <v>452</v>
      </c>
      <c r="D708" s="27">
        <f>'1 уровень'!E3162</f>
        <v>0</v>
      </c>
      <c r="E708" s="27">
        <f>'1 уровень'!F3162</f>
        <v>0</v>
      </c>
      <c r="F708" s="27">
        <f>'1 уровень'!G3162</f>
        <v>0</v>
      </c>
      <c r="G708" s="140" t="e">
        <f>'1 уровень'!H3162</f>
        <v>#DIV/0!</v>
      </c>
      <c r="H708" s="154">
        <f>'1 уровень'!I3162</f>
        <v>0</v>
      </c>
      <c r="I708" s="154">
        <f>'1 уровень'!J3162</f>
        <v>0</v>
      </c>
      <c r="J708" s="149">
        <f>'1 уровень'!K3162</f>
        <v>0</v>
      </c>
      <c r="K708" s="149">
        <f>'1 уровень'!L3162</f>
        <v>0</v>
      </c>
      <c r="L708" s="149">
        <f>'1 уровень'!M3162</f>
        <v>0</v>
      </c>
      <c r="M708" s="149">
        <f>'1 уровень'!N3162</f>
        <v>0</v>
      </c>
      <c r="N708" s="149">
        <f>'1 уровень'!O3162</f>
        <v>0</v>
      </c>
      <c r="O708" s="149">
        <f>'1 уровень'!P3162</f>
        <v>0</v>
      </c>
      <c r="P708" s="148">
        <f>'1 уровень'!Q3162</f>
        <v>0</v>
      </c>
      <c r="Q708" s="148">
        <f>'1 уровень'!R3162</f>
        <v>0</v>
      </c>
      <c r="R708" s="148">
        <f>'1 уровень'!S3162</f>
        <v>0</v>
      </c>
      <c r="S708" s="148">
        <f>'1 уровень'!T3162</f>
        <v>0</v>
      </c>
      <c r="T708" s="148">
        <f>'1 уровень'!U3162</f>
        <v>0</v>
      </c>
      <c r="U708" s="148">
        <f>'1 уровень'!V3162</f>
        <v>0</v>
      </c>
      <c r="V708" s="148">
        <f>'1 уровень'!W3162</f>
        <v>0</v>
      </c>
      <c r="W708" s="148">
        <f>'1 уровень'!X3162</f>
        <v>0</v>
      </c>
      <c r="X708" s="530">
        <f>'1 уровень'!Y3162</f>
        <v>0</v>
      </c>
      <c r="Y708" s="148" t="e">
        <f>R708/Q708*100</f>
        <v>#DIV/0!</v>
      </c>
      <c r="Z708" s="148" t="e">
        <f>X708/Q708*100</f>
        <v>#DIV/0!</v>
      </c>
      <c r="AA708" s="27">
        <f>'1 уровень'!Z3158</f>
        <v>0</v>
      </c>
      <c r="AB708" s="148">
        <f>'1 уровень'!AA3158</f>
        <v>0</v>
      </c>
      <c r="AC708" s="319">
        <f t="shared" si="130"/>
        <v>0</v>
      </c>
      <c r="AD708" s="319">
        <f t="shared" si="129"/>
        <v>0</v>
      </c>
      <c r="AE708" s="855">
        <f t="shared" si="138"/>
        <v>0</v>
      </c>
      <c r="AF708" s="135" t="e">
        <f t="shared" si="134"/>
        <v>#DIV/0!</v>
      </c>
      <c r="AG708" s="135"/>
      <c r="AH708" s="403"/>
      <c r="AI708" s="135">
        <f t="shared" si="135"/>
        <v>0</v>
      </c>
      <c r="AJ708" s="135"/>
      <c r="AK708" s="135"/>
      <c r="AL708" s="135"/>
      <c r="AM708" s="135"/>
      <c r="AN708" s="135"/>
      <c r="AO708" s="135"/>
      <c r="AP708" s="135"/>
      <c r="AQ708" s="135"/>
      <c r="AR708" s="135"/>
      <c r="AS708" s="135"/>
      <c r="AT708" s="135"/>
      <c r="AU708" s="135"/>
      <c r="AV708" s="135"/>
      <c r="AW708" s="135"/>
      <c r="AX708" s="135"/>
      <c r="AY708" s="135"/>
      <c r="AZ708" s="135"/>
      <c r="BA708" s="135"/>
      <c r="BB708" s="135"/>
      <c r="BC708" s="135"/>
      <c r="BD708" s="135"/>
      <c r="BE708" s="135"/>
      <c r="BF708" s="135"/>
      <c r="BG708" s="135"/>
      <c r="BH708" s="135"/>
      <c r="BI708" s="135"/>
      <c r="BJ708" s="135"/>
      <c r="BK708" s="135"/>
      <c r="BL708" s="135"/>
      <c r="BM708" s="135"/>
      <c r="BN708" s="135"/>
      <c r="BO708" s="135"/>
      <c r="BP708" s="135"/>
      <c r="BQ708" s="135"/>
      <c r="BR708" s="135"/>
      <c r="BS708" s="135"/>
      <c r="BT708" s="135"/>
      <c r="BU708" s="135"/>
      <c r="BV708" s="135"/>
      <c r="BW708" s="135"/>
      <c r="BX708" s="135"/>
      <c r="BY708" s="135"/>
      <c r="BZ708" s="135"/>
      <c r="CA708" s="135"/>
      <c r="CB708" s="135"/>
      <c r="CC708" s="135"/>
      <c r="CD708" s="135"/>
      <c r="CE708" s="135"/>
      <c r="CF708" s="135"/>
      <c r="CG708" s="135"/>
      <c r="CH708" s="135"/>
      <c r="CI708" s="135"/>
      <c r="CJ708" s="135"/>
      <c r="CK708" s="135"/>
      <c r="CL708" s="135"/>
      <c r="CM708" s="135"/>
      <c r="CN708" s="135"/>
      <c r="CO708" s="135"/>
      <c r="CP708" s="135"/>
      <c r="CQ708" s="135"/>
      <c r="CR708" s="135"/>
      <c r="CS708" s="135"/>
      <c r="CT708" s="135"/>
      <c r="CU708" s="135"/>
      <c r="CV708" s="135"/>
      <c r="CW708" s="135"/>
      <c r="CX708" s="135"/>
      <c r="CY708" s="135"/>
      <c r="CZ708" s="135"/>
      <c r="DA708" s="135"/>
      <c r="DB708" s="135"/>
      <c r="DC708" s="135"/>
      <c r="DD708" s="135"/>
      <c r="DE708" s="135"/>
      <c r="DF708" s="135"/>
      <c r="DG708" s="135"/>
      <c r="DH708" s="135"/>
      <c r="DI708" s="135"/>
      <c r="DJ708" s="135"/>
      <c r="DK708" s="135"/>
      <c r="DL708" s="135"/>
      <c r="DM708" s="135"/>
      <c r="DN708" s="135"/>
      <c r="DO708" s="135"/>
      <c r="DP708" s="135"/>
      <c r="DQ708" s="135"/>
      <c r="DR708" s="135"/>
      <c r="DS708" s="135"/>
      <c r="DT708" s="135"/>
      <c r="DU708" s="135"/>
      <c r="DV708" s="135"/>
      <c r="DW708" s="135"/>
      <c r="DX708" s="135"/>
      <c r="DY708" s="135"/>
      <c r="DZ708" s="135"/>
      <c r="EA708" s="135"/>
      <c r="EB708" s="135"/>
      <c r="EC708" s="135"/>
      <c r="ED708" s="135"/>
      <c r="EE708" s="135"/>
      <c r="EF708" s="135"/>
      <c r="EG708" s="135"/>
      <c r="EH708" s="135"/>
      <c r="EI708" s="135"/>
      <c r="EJ708" s="135"/>
      <c r="EK708" s="135"/>
      <c r="EL708" s="135"/>
      <c r="EM708" s="135"/>
      <c r="EN708" s="135"/>
      <c r="EO708" s="135"/>
      <c r="EP708" s="135"/>
      <c r="EQ708" s="135"/>
      <c r="ER708" s="135"/>
      <c r="ES708" s="135"/>
      <c r="ET708" s="135"/>
      <c r="EU708" s="135"/>
      <c r="EV708" s="135"/>
      <c r="EW708" s="135"/>
      <c r="EX708" s="135"/>
      <c r="EY708" s="135"/>
      <c r="EZ708" s="135"/>
      <c r="FA708" s="135"/>
      <c r="FB708" s="135"/>
      <c r="FC708" s="135"/>
      <c r="FD708" s="135"/>
      <c r="FE708" s="135"/>
      <c r="FF708" s="135"/>
      <c r="FG708" s="135"/>
      <c r="FH708" s="135"/>
      <c r="FI708" s="135"/>
      <c r="FJ708" s="135"/>
      <c r="FK708" s="135"/>
      <c r="FL708" s="135"/>
      <c r="FM708" s="135"/>
      <c r="FN708" s="135"/>
      <c r="FO708" s="135"/>
      <c r="FP708" s="135"/>
      <c r="FQ708" s="135"/>
      <c r="FR708" s="135"/>
      <c r="FS708" s="135"/>
      <c r="FT708" s="135"/>
      <c r="FU708" s="135"/>
      <c r="FV708" s="135"/>
      <c r="FW708" s="135"/>
      <c r="FX708" s="135"/>
      <c r="FY708" s="135"/>
      <c r="FZ708" s="135"/>
      <c r="GA708" s="135"/>
      <c r="GB708" s="135"/>
      <c r="GC708" s="135"/>
      <c r="GD708" s="135"/>
      <c r="GE708" s="135"/>
      <c r="GF708" s="135"/>
      <c r="GG708" s="135"/>
      <c r="GH708" s="135"/>
      <c r="GI708" s="135"/>
      <c r="GJ708" s="135"/>
      <c r="GK708" s="135"/>
      <c r="GL708" s="135"/>
      <c r="GM708" s="135"/>
      <c r="GN708" s="135"/>
    </row>
    <row r="709" spans="1:196" ht="60" x14ac:dyDescent="0.25">
      <c r="A709" s="18">
        <v>1</v>
      </c>
      <c r="B709" s="18">
        <v>1</v>
      </c>
      <c r="C709" s="679" t="s">
        <v>454</v>
      </c>
      <c r="D709" s="27">
        <f>'1 уровень'!E3163</f>
        <v>0</v>
      </c>
      <c r="E709" s="27">
        <f>'1 уровень'!F3163</f>
        <v>0</v>
      </c>
      <c r="F709" s="27">
        <f>'1 уровень'!G3163</f>
        <v>0</v>
      </c>
      <c r="G709" s="140">
        <f>'1 уровень'!H3163</f>
        <v>0</v>
      </c>
      <c r="H709" s="154">
        <f>'1 уровень'!I3163</f>
        <v>0</v>
      </c>
      <c r="I709" s="154">
        <f>'1 уровень'!J3163</f>
        <v>0</v>
      </c>
      <c r="J709" s="149">
        <f>'1 уровень'!K3163</f>
        <v>0</v>
      </c>
      <c r="K709" s="149">
        <f>'1 уровень'!L3163</f>
        <v>0</v>
      </c>
      <c r="L709" s="149">
        <f>'1 уровень'!M3163</f>
        <v>0</v>
      </c>
      <c r="M709" s="149">
        <f>'1 уровень'!N3163</f>
        <v>0</v>
      </c>
      <c r="N709" s="149">
        <f>'1 уровень'!O3163</f>
        <v>0</v>
      </c>
      <c r="O709" s="149">
        <f>'1 уровень'!P3163</f>
        <v>0</v>
      </c>
      <c r="P709" s="148">
        <f>'1 уровень'!Q3163</f>
        <v>0</v>
      </c>
      <c r="Q709" s="148">
        <f>'1 уровень'!R3163</f>
        <v>0</v>
      </c>
      <c r="R709" s="148">
        <f>'1 уровень'!S3163</f>
        <v>0</v>
      </c>
      <c r="S709" s="148">
        <f>'1 уровень'!T3163</f>
        <v>0</v>
      </c>
      <c r="T709" s="148">
        <f>'1 уровень'!U3163</f>
        <v>0</v>
      </c>
      <c r="U709" s="148">
        <f>'1 уровень'!V3163</f>
        <v>0</v>
      </c>
      <c r="V709" s="148">
        <f>'1 уровень'!W3163</f>
        <v>0</v>
      </c>
      <c r="W709" s="148">
        <f>'1 уровень'!X3163</f>
        <v>0</v>
      </c>
      <c r="X709" s="530">
        <f>'1 уровень'!Y3163</f>
        <v>0</v>
      </c>
      <c r="Y709" s="148"/>
      <c r="Z709" s="148"/>
      <c r="AA709" s="27">
        <f>'1 уровень'!Z3159</f>
        <v>0</v>
      </c>
      <c r="AB709" s="148">
        <f>'1 уровень'!AA3159</f>
        <v>0</v>
      </c>
      <c r="AC709" s="319">
        <f t="shared" si="130"/>
        <v>0</v>
      </c>
      <c r="AD709" s="319">
        <f t="shared" si="129"/>
        <v>0</v>
      </c>
      <c r="AE709" s="855">
        <f t="shared" si="138"/>
        <v>0</v>
      </c>
      <c r="AF709" s="135" t="e">
        <f t="shared" si="134"/>
        <v>#DIV/0!</v>
      </c>
      <c r="AG709" s="135"/>
      <c r="AH709" s="403"/>
      <c r="AI709" s="135">
        <f t="shared" si="135"/>
        <v>0</v>
      </c>
      <c r="AJ709" s="135"/>
      <c r="AK709" s="135"/>
      <c r="AL709" s="135"/>
      <c r="AM709" s="135"/>
      <c r="AN709" s="135"/>
      <c r="AO709" s="135"/>
      <c r="AP709" s="135"/>
      <c r="AQ709" s="135"/>
      <c r="AR709" s="135"/>
      <c r="AS709" s="135"/>
      <c r="AT709" s="135"/>
      <c r="AU709" s="135"/>
      <c r="AV709" s="135"/>
      <c r="AW709" s="135"/>
      <c r="AX709" s="135"/>
      <c r="AY709" s="135"/>
      <c r="AZ709" s="135"/>
      <c r="BA709" s="135"/>
      <c r="BB709" s="135"/>
      <c r="BC709" s="135"/>
      <c r="BD709" s="135"/>
      <c r="BE709" s="135"/>
      <c r="BF709" s="135"/>
      <c r="BG709" s="135"/>
      <c r="BH709" s="135"/>
      <c r="BI709" s="135"/>
      <c r="BJ709" s="135"/>
      <c r="BK709" s="135"/>
      <c r="BL709" s="135"/>
      <c r="BM709" s="135"/>
      <c r="BN709" s="135"/>
      <c r="BO709" s="135"/>
      <c r="BP709" s="135"/>
      <c r="BQ709" s="135"/>
      <c r="BR709" s="135"/>
      <c r="BS709" s="135"/>
      <c r="BT709" s="135"/>
      <c r="BU709" s="135"/>
      <c r="BV709" s="135"/>
      <c r="BW709" s="135"/>
      <c r="BX709" s="135"/>
      <c r="BY709" s="135"/>
      <c r="BZ709" s="135"/>
      <c r="CA709" s="135"/>
      <c r="CB709" s="135"/>
      <c r="CC709" s="135"/>
      <c r="CD709" s="135"/>
      <c r="CE709" s="135"/>
      <c r="CF709" s="135"/>
      <c r="CG709" s="135"/>
      <c r="CH709" s="135"/>
      <c r="CI709" s="135"/>
      <c r="CJ709" s="135"/>
      <c r="CK709" s="135"/>
      <c r="CL709" s="135"/>
      <c r="CM709" s="135"/>
      <c r="CN709" s="135"/>
      <c r="CO709" s="135"/>
      <c r="CP709" s="135"/>
      <c r="CQ709" s="135"/>
      <c r="CR709" s="135"/>
      <c r="CS709" s="135"/>
      <c r="CT709" s="135"/>
      <c r="CU709" s="135"/>
      <c r="CV709" s="135"/>
      <c r="CW709" s="135"/>
      <c r="CX709" s="135"/>
      <c r="CY709" s="135"/>
      <c r="CZ709" s="135"/>
      <c r="DA709" s="135"/>
      <c r="DB709" s="135"/>
      <c r="DC709" s="135"/>
      <c r="DD709" s="135"/>
      <c r="DE709" s="135"/>
      <c r="DF709" s="135"/>
      <c r="DG709" s="135"/>
      <c r="DH709" s="135"/>
      <c r="DI709" s="135"/>
      <c r="DJ709" s="135"/>
      <c r="DK709" s="135"/>
      <c r="DL709" s="135"/>
      <c r="DM709" s="135"/>
      <c r="DN709" s="135"/>
      <c r="DO709" s="135"/>
      <c r="DP709" s="135"/>
      <c r="DQ709" s="135"/>
      <c r="DR709" s="135"/>
      <c r="DS709" s="135"/>
      <c r="DT709" s="135"/>
      <c r="DU709" s="135"/>
      <c r="DV709" s="135"/>
      <c r="DW709" s="135"/>
      <c r="DX709" s="135"/>
      <c r="DY709" s="135"/>
      <c r="DZ709" s="135"/>
      <c r="EA709" s="135"/>
      <c r="EB709" s="135"/>
      <c r="EC709" s="135"/>
      <c r="ED709" s="135"/>
      <c r="EE709" s="135"/>
      <c r="EF709" s="135"/>
      <c r="EG709" s="135"/>
      <c r="EH709" s="135"/>
      <c r="EI709" s="135"/>
      <c r="EJ709" s="135"/>
      <c r="EK709" s="135"/>
      <c r="EL709" s="135"/>
      <c r="EM709" s="135"/>
      <c r="EN709" s="135"/>
      <c r="EO709" s="135"/>
      <c r="EP709" s="135"/>
      <c r="EQ709" s="135"/>
      <c r="ER709" s="135"/>
      <c r="ES709" s="135"/>
      <c r="ET709" s="135"/>
      <c r="EU709" s="135"/>
      <c r="EV709" s="135"/>
      <c r="EW709" s="135"/>
      <c r="EX709" s="135"/>
      <c r="EY709" s="135"/>
      <c r="EZ709" s="135"/>
      <c r="FA709" s="135"/>
      <c r="FB709" s="135"/>
      <c r="FC709" s="135"/>
      <c r="FD709" s="135"/>
      <c r="FE709" s="135"/>
      <c r="FF709" s="135"/>
      <c r="FG709" s="135"/>
      <c r="FH709" s="135"/>
      <c r="FI709" s="135"/>
      <c r="FJ709" s="135"/>
      <c r="FK709" s="135"/>
      <c r="FL709" s="135"/>
      <c r="FM709" s="135"/>
      <c r="FN709" s="135"/>
      <c r="FO709" s="135"/>
      <c r="FP709" s="135"/>
      <c r="FQ709" s="135"/>
      <c r="FR709" s="135"/>
      <c r="FS709" s="135"/>
      <c r="FT709" s="135"/>
      <c r="FU709" s="135"/>
      <c r="FV709" s="135"/>
      <c r="FW709" s="135"/>
      <c r="FX709" s="135"/>
      <c r="FY709" s="135"/>
      <c r="FZ709" s="135"/>
      <c r="GA709" s="135"/>
      <c r="GB709" s="135"/>
      <c r="GC709" s="135"/>
      <c r="GD709" s="135"/>
      <c r="GE709" s="135"/>
      <c r="GF709" s="135"/>
      <c r="GG709" s="135"/>
      <c r="GH709" s="135"/>
      <c r="GI709" s="135"/>
      <c r="GJ709" s="135"/>
      <c r="GK709" s="135"/>
      <c r="GL709" s="135"/>
      <c r="GM709" s="135"/>
      <c r="GN709" s="135"/>
    </row>
    <row r="710" spans="1:196" ht="45" x14ac:dyDescent="0.25">
      <c r="A710" s="18">
        <v>1</v>
      </c>
      <c r="B710" s="18">
        <v>1</v>
      </c>
      <c r="C710" s="679" t="s">
        <v>455</v>
      </c>
      <c r="D710" s="27">
        <f>'1 уровень'!E3164</f>
        <v>0</v>
      </c>
      <c r="E710" s="27">
        <f>'1 уровень'!F3164</f>
        <v>0</v>
      </c>
      <c r="F710" s="27">
        <f>'1 уровень'!G3164</f>
        <v>0</v>
      </c>
      <c r="G710" s="140">
        <f>'1 уровень'!H3164</f>
        <v>0</v>
      </c>
      <c r="H710" s="154">
        <f>'1 уровень'!I3164</f>
        <v>0</v>
      </c>
      <c r="I710" s="154">
        <f>'1 уровень'!J3164</f>
        <v>0</v>
      </c>
      <c r="J710" s="149">
        <f>'1 уровень'!K3164</f>
        <v>0</v>
      </c>
      <c r="K710" s="149">
        <f>'1 уровень'!L3164</f>
        <v>0</v>
      </c>
      <c r="L710" s="149">
        <f>'1 уровень'!M3164</f>
        <v>0</v>
      </c>
      <c r="M710" s="149">
        <f>'1 уровень'!N3164</f>
        <v>0</v>
      </c>
      <c r="N710" s="149">
        <f>'1 уровень'!O3164</f>
        <v>0</v>
      </c>
      <c r="O710" s="149">
        <f>'1 уровень'!P3164</f>
        <v>0</v>
      </c>
      <c r="P710" s="148">
        <f>'1 уровень'!Q3164</f>
        <v>0</v>
      </c>
      <c r="Q710" s="148">
        <f>'1 уровень'!R3164</f>
        <v>0</v>
      </c>
      <c r="R710" s="148">
        <f>'1 уровень'!S3164</f>
        <v>0</v>
      </c>
      <c r="S710" s="148">
        <f>'1 уровень'!T3164</f>
        <v>0</v>
      </c>
      <c r="T710" s="148">
        <f>'1 уровень'!U3164</f>
        <v>0</v>
      </c>
      <c r="U710" s="148">
        <f>'1 уровень'!V3164</f>
        <v>0</v>
      </c>
      <c r="V710" s="148">
        <f>'1 уровень'!W3164</f>
        <v>0</v>
      </c>
      <c r="W710" s="148">
        <f>'1 уровень'!X3164</f>
        <v>0</v>
      </c>
      <c r="X710" s="530">
        <f>'1 уровень'!Y3164</f>
        <v>0</v>
      </c>
      <c r="Y710" s="148"/>
      <c r="Z710" s="148"/>
      <c r="AA710" s="27">
        <f>'1 уровень'!Z3160</f>
        <v>0</v>
      </c>
      <c r="AB710" s="148">
        <f>'1 уровень'!AA3160</f>
        <v>0</v>
      </c>
      <c r="AC710" s="319">
        <f t="shared" si="130"/>
        <v>0</v>
      </c>
      <c r="AD710" s="319">
        <f t="shared" si="129"/>
        <v>0</v>
      </c>
      <c r="AE710" s="855">
        <f t="shared" si="138"/>
        <v>0</v>
      </c>
      <c r="AF710" s="135" t="e">
        <f t="shared" si="134"/>
        <v>#DIV/0!</v>
      </c>
      <c r="AG710" s="135"/>
      <c r="AH710" s="403"/>
      <c r="AI710" s="135">
        <f t="shared" si="135"/>
        <v>0</v>
      </c>
      <c r="AJ710" s="135"/>
      <c r="AK710" s="135"/>
      <c r="AL710" s="135"/>
      <c r="AM710" s="135"/>
      <c r="AN710" s="135"/>
      <c r="AO710" s="135"/>
      <c r="AP710" s="135"/>
      <c r="AQ710" s="135"/>
      <c r="AR710" s="135"/>
      <c r="AS710" s="135"/>
      <c r="AT710" s="135"/>
      <c r="AU710" s="135"/>
      <c r="AV710" s="135"/>
      <c r="AW710" s="135"/>
      <c r="AX710" s="135"/>
      <c r="AY710" s="135"/>
      <c r="AZ710" s="135"/>
      <c r="BA710" s="135"/>
      <c r="BB710" s="135"/>
      <c r="BC710" s="135"/>
      <c r="BD710" s="135"/>
      <c r="BE710" s="135"/>
      <c r="BF710" s="135"/>
      <c r="BG710" s="135"/>
      <c r="BH710" s="135"/>
      <c r="BI710" s="135"/>
      <c r="BJ710" s="135"/>
      <c r="BK710" s="135"/>
      <c r="BL710" s="135"/>
      <c r="BM710" s="135"/>
      <c r="BN710" s="135"/>
      <c r="BO710" s="135"/>
      <c r="BP710" s="135"/>
      <c r="BQ710" s="135"/>
      <c r="BR710" s="135"/>
      <c r="BS710" s="135"/>
      <c r="BT710" s="135"/>
      <c r="BU710" s="135"/>
      <c r="BV710" s="135"/>
      <c r="BW710" s="135"/>
      <c r="BX710" s="135"/>
      <c r="BY710" s="135"/>
      <c r="BZ710" s="135"/>
      <c r="CA710" s="135"/>
      <c r="CB710" s="135"/>
      <c r="CC710" s="135"/>
      <c r="CD710" s="135"/>
      <c r="CE710" s="135"/>
      <c r="CF710" s="135"/>
      <c r="CG710" s="135"/>
      <c r="CH710" s="135"/>
      <c r="CI710" s="135"/>
      <c r="CJ710" s="135"/>
      <c r="CK710" s="135"/>
      <c r="CL710" s="135"/>
      <c r="CM710" s="135"/>
      <c r="CN710" s="135"/>
      <c r="CO710" s="135"/>
      <c r="CP710" s="135"/>
      <c r="CQ710" s="135"/>
      <c r="CR710" s="135"/>
      <c r="CS710" s="135"/>
      <c r="CT710" s="135"/>
      <c r="CU710" s="135"/>
      <c r="CV710" s="135"/>
      <c r="CW710" s="135"/>
      <c r="CX710" s="135"/>
      <c r="CY710" s="135"/>
      <c r="CZ710" s="135"/>
      <c r="DA710" s="135"/>
      <c r="DB710" s="135"/>
      <c r="DC710" s="135"/>
      <c r="DD710" s="135"/>
      <c r="DE710" s="135"/>
      <c r="DF710" s="135"/>
      <c r="DG710" s="135"/>
      <c r="DH710" s="135"/>
      <c r="DI710" s="135"/>
      <c r="DJ710" s="135"/>
      <c r="DK710" s="135"/>
      <c r="DL710" s="135"/>
      <c r="DM710" s="135"/>
      <c r="DN710" s="135"/>
      <c r="DO710" s="135"/>
      <c r="DP710" s="135"/>
      <c r="DQ710" s="135"/>
      <c r="DR710" s="135"/>
      <c r="DS710" s="135"/>
      <c r="DT710" s="135"/>
      <c r="DU710" s="135"/>
      <c r="DV710" s="135"/>
      <c r="DW710" s="135"/>
      <c r="DX710" s="135"/>
      <c r="DY710" s="135"/>
      <c r="DZ710" s="135"/>
      <c r="EA710" s="135"/>
      <c r="EB710" s="135"/>
      <c r="EC710" s="135"/>
      <c r="ED710" s="135"/>
      <c r="EE710" s="135"/>
      <c r="EF710" s="135"/>
      <c r="EG710" s="135"/>
      <c r="EH710" s="135"/>
      <c r="EI710" s="135"/>
      <c r="EJ710" s="135"/>
      <c r="EK710" s="135"/>
      <c r="EL710" s="135"/>
      <c r="EM710" s="135"/>
      <c r="EN710" s="135"/>
      <c r="EO710" s="135"/>
      <c r="EP710" s="135"/>
      <c r="EQ710" s="135"/>
      <c r="ER710" s="135"/>
      <c r="ES710" s="135"/>
      <c r="ET710" s="135"/>
      <c r="EU710" s="135"/>
      <c r="EV710" s="135"/>
      <c r="EW710" s="135"/>
      <c r="EX710" s="135"/>
      <c r="EY710" s="135"/>
      <c r="EZ710" s="135"/>
      <c r="FA710" s="135"/>
      <c r="FB710" s="135"/>
      <c r="FC710" s="135"/>
      <c r="FD710" s="135"/>
      <c r="FE710" s="135"/>
      <c r="FF710" s="135"/>
      <c r="FG710" s="135"/>
      <c r="FH710" s="135"/>
      <c r="FI710" s="135"/>
      <c r="FJ710" s="135"/>
      <c r="FK710" s="135"/>
      <c r="FL710" s="135"/>
      <c r="FM710" s="135"/>
      <c r="FN710" s="135"/>
      <c r="FO710" s="135"/>
      <c r="FP710" s="135"/>
      <c r="FQ710" s="135"/>
      <c r="FR710" s="135"/>
      <c r="FS710" s="135"/>
      <c r="FT710" s="135"/>
      <c r="FU710" s="135"/>
      <c r="FV710" s="135"/>
      <c r="FW710" s="135"/>
      <c r="FX710" s="135"/>
      <c r="FY710" s="135"/>
      <c r="FZ710" s="135"/>
      <c r="GA710" s="135"/>
      <c r="GB710" s="135"/>
      <c r="GC710" s="135"/>
      <c r="GD710" s="135"/>
      <c r="GE710" s="135"/>
      <c r="GF710" s="135"/>
      <c r="GG710" s="135"/>
      <c r="GH710" s="135"/>
      <c r="GI710" s="135"/>
      <c r="GJ710" s="135"/>
      <c r="GK710" s="135"/>
      <c r="GL710" s="135"/>
      <c r="GM710" s="135"/>
      <c r="GN710" s="135"/>
    </row>
    <row r="711" spans="1:196" ht="85.5" x14ac:dyDescent="0.25">
      <c r="A711" s="18">
        <v>1</v>
      </c>
      <c r="B711" s="18">
        <v>1</v>
      </c>
      <c r="C711" s="1131" t="s">
        <v>456</v>
      </c>
      <c r="D711" s="27">
        <f>'1 уровень'!E3165</f>
        <v>0</v>
      </c>
      <c r="E711" s="27">
        <f>'1 уровень'!F3165</f>
        <v>0</v>
      </c>
      <c r="F711" s="27">
        <f>'1 уровень'!G3165</f>
        <v>0</v>
      </c>
      <c r="G711" s="140">
        <f>'1 уровень'!H3165</f>
        <v>0</v>
      </c>
      <c r="H711" s="154">
        <f>'1 уровень'!I3165</f>
        <v>0</v>
      </c>
      <c r="I711" s="154">
        <f>'1 уровень'!J3165</f>
        <v>0</v>
      </c>
      <c r="J711" s="149">
        <f>'1 уровень'!K3165</f>
        <v>0</v>
      </c>
      <c r="K711" s="149">
        <f>'1 уровень'!L3165</f>
        <v>0</v>
      </c>
      <c r="L711" s="149">
        <f>'1 уровень'!M3165</f>
        <v>0</v>
      </c>
      <c r="M711" s="149">
        <f>'1 уровень'!N3165</f>
        <v>0</v>
      </c>
      <c r="N711" s="149">
        <f>'1 уровень'!O3165</f>
        <v>0</v>
      </c>
      <c r="O711" s="149">
        <f>'1 уровень'!P3165</f>
        <v>0</v>
      </c>
      <c r="P711" s="148">
        <f>'1 уровень'!Q3165</f>
        <v>0</v>
      </c>
      <c r="Q711" s="148">
        <f>'1 уровень'!R3165</f>
        <v>0</v>
      </c>
      <c r="R711" s="148">
        <f>'1 уровень'!S3165</f>
        <v>0</v>
      </c>
      <c r="S711" s="148">
        <f>'1 уровень'!T3165</f>
        <v>0</v>
      </c>
      <c r="T711" s="148">
        <f>'1 уровень'!U3165</f>
        <v>0</v>
      </c>
      <c r="U711" s="148">
        <f>'1 уровень'!V3165</f>
        <v>0</v>
      </c>
      <c r="V711" s="148">
        <f>'1 уровень'!W3165</f>
        <v>0</v>
      </c>
      <c r="W711" s="148">
        <f>'1 уровень'!X3165</f>
        <v>0</v>
      </c>
      <c r="X711" s="530">
        <f>'1 уровень'!Y3165</f>
        <v>0</v>
      </c>
      <c r="Y711" s="148"/>
      <c r="Z711" s="148"/>
      <c r="AA711" s="27">
        <f>'1 уровень'!Z3161</f>
        <v>0</v>
      </c>
      <c r="AB711" s="148">
        <f>'1 уровень'!AA3161</f>
        <v>0</v>
      </c>
      <c r="AC711" s="319">
        <f t="shared" si="130"/>
        <v>0</v>
      </c>
      <c r="AD711" s="319">
        <f t="shared" si="129"/>
        <v>0</v>
      </c>
      <c r="AE711" s="855">
        <f t="shared" si="138"/>
        <v>0</v>
      </c>
      <c r="AF711" s="135" t="e">
        <f t="shared" si="134"/>
        <v>#DIV/0!</v>
      </c>
      <c r="AG711" s="135"/>
      <c r="AH711" s="403"/>
      <c r="AI711" s="135">
        <f t="shared" si="135"/>
        <v>0</v>
      </c>
      <c r="AJ711" s="135"/>
      <c r="AK711" s="135"/>
      <c r="AL711" s="135"/>
      <c r="AM711" s="135"/>
      <c r="AN711" s="135"/>
      <c r="AO711" s="135"/>
      <c r="AP711" s="135"/>
      <c r="AQ711" s="135"/>
      <c r="AR711" s="135"/>
      <c r="AS711" s="135"/>
      <c r="AT711" s="135"/>
      <c r="AU711" s="135"/>
      <c r="AV711" s="135"/>
      <c r="AW711" s="135"/>
      <c r="AX711" s="135"/>
      <c r="AY711" s="135"/>
      <c r="AZ711" s="135"/>
      <c r="BA711" s="135"/>
      <c r="BB711" s="135"/>
      <c r="BC711" s="135"/>
      <c r="BD711" s="135"/>
      <c r="BE711" s="135"/>
      <c r="BF711" s="135"/>
      <c r="BG711" s="135"/>
      <c r="BH711" s="135"/>
      <c r="BI711" s="135"/>
      <c r="BJ711" s="135"/>
      <c r="BK711" s="135"/>
      <c r="BL711" s="135"/>
      <c r="BM711" s="135"/>
      <c r="BN711" s="135"/>
      <c r="BO711" s="135"/>
      <c r="BP711" s="135"/>
      <c r="BQ711" s="135"/>
      <c r="BR711" s="135"/>
      <c r="BS711" s="135"/>
      <c r="BT711" s="135"/>
      <c r="BU711" s="135"/>
      <c r="BV711" s="135"/>
      <c r="BW711" s="135"/>
      <c r="BX711" s="135"/>
      <c r="BY711" s="135"/>
      <c r="BZ711" s="135"/>
      <c r="CA711" s="135"/>
      <c r="CB711" s="135"/>
      <c r="CC711" s="135"/>
      <c r="CD711" s="135"/>
      <c r="CE711" s="135"/>
      <c r="CF711" s="135"/>
      <c r="CG711" s="135"/>
      <c r="CH711" s="135"/>
      <c r="CI711" s="135"/>
      <c r="CJ711" s="135"/>
      <c r="CK711" s="135"/>
      <c r="CL711" s="135"/>
      <c r="CM711" s="135"/>
      <c r="CN711" s="135"/>
      <c r="CO711" s="135"/>
      <c r="CP711" s="135"/>
      <c r="CQ711" s="135"/>
      <c r="CR711" s="135"/>
      <c r="CS711" s="135"/>
      <c r="CT711" s="135"/>
      <c r="CU711" s="135"/>
      <c r="CV711" s="135"/>
      <c r="CW711" s="135"/>
      <c r="CX711" s="135"/>
      <c r="CY711" s="135"/>
      <c r="CZ711" s="135"/>
      <c r="DA711" s="135"/>
      <c r="DB711" s="135"/>
      <c r="DC711" s="135"/>
      <c r="DD711" s="135"/>
      <c r="DE711" s="135"/>
      <c r="DF711" s="135"/>
      <c r="DG711" s="135"/>
      <c r="DH711" s="135"/>
      <c r="DI711" s="135"/>
      <c r="DJ711" s="135"/>
      <c r="DK711" s="135"/>
      <c r="DL711" s="135"/>
      <c r="DM711" s="135"/>
      <c r="DN711" s="135"/>
      <c r="DO711" s="135"/>
      <c r="DP711" s="135"/>
      <c r="DQ711" s="135"/>
      <c r="DR711" s="135"/>
      <c r="DS711" s="135"/>
      <c r="DT711" s="135"/>
      <c r="DU711" s="135"/>
      <c r="DV711" s="135"/>
      <c r="DW711" s="135"/>
      <c r="DX711" s="135"/>
      <c r="DY711" s="135"/>
      <c r="DZ711" s="135"/>
      <c r="EA711" s="135"/>
      <c r="EB711" s="135"/>
      <c r="EC711" s="135"/>
      <c r="ED711" s="135"/>
      <c r="EE711" s="135"/>
      <c r="EF711" s="135"/>
      <c r="EG711" s="135"/>
      <c r="EH711" s="135"/>
      <c r="EI711" s="135"/>
      <c r="EJ711" s="135"/>
      <c r="EK711" s="135"/>
      <c r="EL711" s="135"/>
      <c r="EM711" s="135"/>
      <c r="EN711" s="135"/>
      <c r="EO711" s="135"/>
      <c r="EP711" s="135"/>
      <c r="EQ711" s="135"/>
      <c r="ER711" s="135"/>
      <c r="ES711" s="135"/>
      <c r="ET711" s="135"/>
      <c r="EU711" s="135"/>
      <c r="EV711" s="135"/>
      <c r="EW711" s="135"/>
      <c r="EX711" s="135"/>
      <c r="EY711" s="135"/>
      <c r="EZ711" s="135"/>
      <c r="FA711" s="135"/>
      <c r="FB711" s="135"/>
      <c r="FC711" s="135"/>
      <c r="FD711" s="135"/>
      <c r="FE711" s="135"/>
      <c r="FF711" s="135"/>
      <c r="FG711" s="135"/>
      <c r="FH711" s="135"/>
      <c r="FI711" s="135"/>
      <c r="FJ711" s="135"/>
      <c r="FK711" s="135"/>
      <c r="FL711" s="135"/>
      <c r="FM711" s="135"/>
      <c r="FN711" s="135"/>
      <c r="FO711" s="135"/>
      <c r="FP711" s="135"/>
      <c r="FQ711" s="135"/>
      <c r="FR711" s="135"/>
      <c r="FS711" s="135"/>
      <c r="FT711" s="135"/>
      <c r="FU711" s="135"/>
      <c r="FV711" s="135"/>
      <c r="FW711" s="135"/>
      <c r="FX711" s="135"/>
      <c r="FY711" s="135"/>
      <c r="FZ711" s="135"/>
      <c r="GA711" s="135"/>
      <c r="GB711" s="135"/>
      <c r="GC711" s="135"/>
      <c r="GD711" s="135"/>
      <c r="GE711" s="135"/>
      <c r="GF711" s="135"/>
      <c r="GG711" s="135"/>
      <c r="GH711" s="135"/>
      <c r="GI711" s="135"/>
      <c r="GJ711" s="135"/>
      <c r="GK711" s="135"/>
      <c r="GL711" s="135"/>
      <c r="GM711" s="135"/>
      <c r="GN711" s="135"/>
    </row>
    <row r="712" spans="1:196" ht="30" x14ac:dyDescent="0.25">
      <c r="A712" s="18">
        <v>1</v>
      </c>
      <c r="B712" s="18">
        <v>1</v>
      </c>
      <c r="C712" s="679" t="s">
        <v>475</v>
      </c>
      <c r="D712" s="27">
        <f>'1 уровень'!E3166</f>
        <v>0</v>
      </c>
      <c r="E712" s="27">
        <f>'1 уровень'!F3166</f>
        <v>0</v>
      </c>
      <c r="F712" s="27">
        <f>'1 уровень'!G3166</f>
        <v>0</v>
      </c>
      <c r="G712" s="140" t="e">
        <f>'1 уровень'!H3166</f>
        <v>#DIV/0!</v>
      </c>
      <c r="H712" s="154">
        <f>'1 уровень'!I3166</f>
        <v>0</v>
      </c>
      <c r="I712" s="154">
        <f>'1 уровень'!J3166</f>
        <v>0</v>
      </c>
      <c r="J712" s="149">
        <f>'1 уровень'!K3166</f>
        <v>0</v>
      </c>
      <c r="K712" s="149">
        <f>'1 уровень'!L3166</f>
        <v>0</v>
      </c>
      <c r="L712" s="149">
        <f>'1 уровень'!M3166</f>
        <v>0</v>
      </c>
      <c r="M712" s="149">
        <f>'1 уровень'!N3166</f>
        <v>0</v>
      </c>
      <c r="N712" s="149">
        <f>'1 уровень'!O3166</f>
        <v>0</v>
      </c>
      <c r="O712" s="149">
        <f>'1 уровень'!P3166</f>
        <v>0</v>
      </c>
      <c r="P712" s="148">
        <f>'1 уровень'!Q3166</f>
        <v>0</v>
      </c>
      <c r="Q712" s="148">
        <f>'1 уровень'!R3166</f>
        <v>0</v>
      </c>
      <c r="R712" s="148">
        <f>'1 уровень'!S3166</f>
        <v>0</v>
      </c>
      <c r="S712" s="148">
        <f>'1 уровень'!T3166</f>
        <v>0</v>
      </c>
      <c r="T712" s="148">
        <f>'1 уровень'!U3166</f>
        <v>0</v>
      </c>
      <c r="U712" s="148">
        <f>'1 уровень'!V3166</f>
        <v>0</v>
      </c>
      <c r="V712" s="148">
        <f>'1 уровень'!W3166</f>
        <v>0</v>
      </c>
      <c r="W712" s="148">
        <f>'1 уровень'!X3166</f>
        <v>0</v>
      </c>
      <c r="X712" s="530">
        <f>'1 уровень'!Y3166</f>
        <v>0</v>
      </c>
      <c r="Y712" s="148"/>
      <c r="Z712" s="148"/>
      <c r="AA712" s="27">
        <f>'1 уровень'!Z3162</f>
        <v>0</v>
      </c>
      <c r="AB712" s="148">
        <f>'1 уровень'!AA3162</f>
        <v>0</v>
      </c>
      <c r="AC712" s="319">
        <f t="shared" si="130"/>
        <v>0</v>
      </c>
      <c r="AD712" s="319">
        <f t="shared" si="129"/>
        <v>0</v>
      </c>
      <c r="AE712" s="855">
        <f t="shared" si="138"/>
        <v>0</v>
      </c>
      <c r="AF712" s="135" t="e">
        <f t="shared" si="134"/>
        <v>#DIV/0!</v>
      </c>
      <c r="AG712" s="135"/>
      <c r="AH712" s="403"/>
      <c r="AI712" s="135">
        <f t="shared" si="135"/>
        <v>0</v>
      </c>
      <c r="AJ712" s="135"/>
      <c r="AK712" s="135"/>
      <c r="AL712" s="135"/>
      <c r="AM712" s="135"/>
      <c r="AN712" s="135"/>
      <c r="AO712" s="135"/>
      <c r="AP712" s="135"/>
      <c r="AQ712" s="135"/>
      <c r="AR712" s="135"/>
      <c r="AS712" s="135"/>
      <c r="AT712" s="135"/>
      <c r="AU712" s="135"/>
      <c r="AV712" s="135"/>
      <c r="AW712" s="135"/>
      <c r="AX712" s="135"/>
      <c r="AY712" s="135"/>
      <c r="AZ712" s="135"/>
      <c r="BA712" s="135"/>
      <c r="BB712" s="135"/>
      <c r="BC712" s="135"/>
      <c r="BD712" s="135"/>
      <c r="BE712" s="135"/>
      <c r="BF712" s="135"/>
      <c r="BG712" s="135"/>
      <c r="BH712" s="135"/>
      <c r="BI712" s="135"/>
      <c r="BJ712" s="135"/>
      <c r="BK712" s="135"/>
      <c r="BL712" s="135"/>
      <c r="BM712" s="135"/>
      <c r="BN712" s="135"/>
      <c r="BO712" s="135"/>
      <c r="BP712" s="135"/>
      <c r="BQ712" s="135"/>
      <c r="BR712" s="135"/>
      <c r="BS712" s="135"/>
      <c r="BT712" s="135"/>
      <c r="BU712" s="135"/>
      <c r="BV712" s="135"/>
      <c r="BW712" s="135"/>
      <c r="BX712" s="135"/>
      <c r="BY712" s="135"/>
      <c r="BZ712" s="135"/>
      <c r="CA712" s="135"/>
      <c r="CB712" s="135"/>
      <c r="CC712" s="135"/>
      <c r="CD712" s="135"/>
      <c r="CE712" s="135"/>
      <c r="CF712" s="135"/>
      <c r="CG712" s="135"/>
      <c r="CH712" s="135"/>
      <c r="CI712" s="135"/>
      <c r="CJ712" s="135"/>
      <c r="CK712" s="135"/>
      <c r="CL712" s="135"/>
      <c r="CM712" s="135"/>
      <c r="CN712" s="135"/>
      <c r="CO712" s="135"/>
      <c r="CP712" s="135"/>
      <c r="CQ712" s="135"/>
      <c r="CR712" s="135"/>
      <c r="CS712" s="135"/>
      <c r="CT712" s="135"/>
      <c r="CU712" s="135"/>
      <c r="CV712" s="135"/>
      <c r="CW712" s="135"/>
      <c r="CX712" s="135"/>
      <c r="CY712" s="135"/>
      <c r="CZ712" s="135"/>
      <c r="DA712" s="135"/>
      <c r="DB712" s="135"/>
      <c r="DC712" s="135"/>
      <c r="DD712" s="135"/>
      <c r="DE712" s="135"/>
      <c r="DF712" s="135"/>
      <c r="DG712" s="135"/>
      <c r="DH712" s="135"/>
      <c r="DI712" s="135"/>
      <c r="DJ712" s="135"/>
      <c r="DK712" s="135"/>
      <c r="DL712" s="135"/>
      <c r="DM712" s="135"/>
      <c r="DN712" s="135"/>
      <c r="DO712" s="135"/>
      <c r="DP712" s="135"/>
      <c r="DQ712" s="135"/>
      <c r="DR712" s="135"/>
      <c r="DS712" s="135"/>
      <c r="DT712" s="135"/>
      <c r="DU712" s="135"/>
      <c r="DV712" s="135"/>
      <c r="DW712" s="135"/>
      <c r="DX712" s="135"/>
      <c r="DY712" s="135"/>
      <c r="DZ712" s="135"/>
      <c r="EA712" s="135"/>
      <c r="EB712" s="135"/>
      <c r="EC712" s="135"/>
      <c r="ED712" s="135"/>
      <c r="EE712" s="135"/>
      <c r="EF712" s="135"/>
      <c r="EG712" s="135"/>
      <c r="EH712" s="135"/>
      <c r="EI712" s="135"/>
      <c r="EJ712" s="135"/>
      <c r="EK712" s="135"/>
      <c r="EL712" s="135"/>
      <c r="EM712" s="135"/>
      <c r="EN712" s="135"/>
      <c r="EO712" s="135"/>
      <c r="EP712" s="135"/>
      <c r="EQ712" s="135"/>
      <c r="ER712" s="135"/>
      <c r="ES712" s="135"/>
      <c r="ET712" s="135"/>
      <c r="EU712" s="135"/>
      <c r="EV712" s="135"/>
      <c r="EW712" s="135"/>
      <c r="EX712" s="135"/>
      <c r="EY712" s="135"/>
      <c r="EZ712" s="135"/>
      <c r="FA712" s="135"/>
      <c r="FB712" s="135"/>
      <c r="FC712" s="135"/>
      <c r="FD712" s="135"/>
      <c r="FE712" s="135"/>
      <c r="FF712" s="135"/>
      <c r="FG712" s="135"/>
      <c r="FH712" s="135"/>
      <c r="FI712" s="135"/>
      <c r="FJ712" s="135"/>
      <c r="FK712" s="135"/>
      <c r="FL712" s="135"/>
      <c r="FM712" s="135"/>
      <c r="FN712" s="135"/>
      <c r="FO712" s="135"/>
      <c r="FP712" s="135"/>
      <c r="FQ712" s="135"/>
      <c r="FR712" s="135"/>
      <c r="FS712" s="135"/>
      <c r="FT712" s="135"/>
      <c r="FU712" s="135"/>
      <c r="FV712" s="135"/>
      <c r="FW712" s="135"/>
      <c r="FX712" s="135"/>
      <c r="FY712" s="135"/>
      <c r="FZ712" s="135"/>
      <c r="GA712" s="135"/>
      <c r="GB712" s="135"/>
      <c r="GC712" s="135"/>
      <c r="GD712" s="135"/>
      <c r="GE712" s="135"/>
      <c r="GF712" s="135"/>
      <c r="GG712" s="135"/>
      <c r="GH712" s="135"/>
      <c r="GI712" s="135"/>
      <c r="GJ712" s="135"/>
      <c r="GK712" s="135"/>
      <c r="GL712" s="135"/>
      <c r="GM712" s="135"/>
      <c r="GN712" s="135"/>
    </row>
    <row r="713" spans="1:196" x14ac:dyDescent="0.25">
      <c r="A713" s="18">
        <v>1</v>
      </c>
      <c r="B713" s="18">
        <v>1</v>
      </c>
      <c r="C713" s="1131" t="s">
        <v>311</v>
      </c>
      <c r="D713" s="27">
        <f>'1 уровень'!E3167</f>
        <v>0</v>
      </c>
      <c r="E713" s="27">
        <f>'1 уровень'!F3167</f>
        <v>0</v>
      </c>
      <c r="F713" s="27">
        <f>'1 уровень'!G3167</f>
        <v>0</v>
      </c>
      <c r="G713" s="140" t="e">
        <f>'1 уровень'!H3167</f>
        <v>#DIV/0!</v>
      </c>
      <c r="H713" s="154">
        <f>'1 уровень'!I3167</f>
        <v>0</v>
      </c>
      <c r="I713" s="154">
        <f>'1 уровень'!J3167</f>
        <v>0</v>
      </c>
      <c r="J713" s="149">
        <f>'1 уровень'!K3167</f>
        <v>0</v>
      </c>
      <c r="K713" s="149">
        <f>'1 уровень'!L3167</f>
        <v>0</v>
      </c>
      <c r="L713" s="149">
        <f>'1 уровень'!M3167</f>
        <v>0</v>
      </c>
      <c r="M713" s="149">
        <f>'1 уровень'!N3167</f>
        <v>0</v>
      </c>
      <c r="N713" s="149">
        <f>'1 уровень'!O3167</f>
        <v>0</v>
      </c>
      <c r="O713" s="149">
        <f>'1 уровень'!P3167</f>
        <v>0</v>
      </c>
      <c r="P713" s="148">
        <f>'1 уровень'!Q3167</f>
        <v>0</v>
      </c>
      <c r="Q713" s="148">
        <f>'1 уровень'!R3167</f>
        <v>0</v>
      </c>
      <c r="R713" s="148">
        <f>'1 уровень'!S3167</f>
        <v>0</v>
      </c>
      <c r="S713" s="148">
        <f>'1 уровень'!T3167</f>
        <v>0</v>
      </c>
      <c r="T713" s="148">
        <f>'1 уровень'!U3167</f>
        <v>0</v>
      </c>
      <c r="U713" s="148">
        <f>'1 уровень'!V3167</f>
        <v>0</v>
      </c>
      <c r="V713" s="148">
        <f>'1 уровень'!W3167</f>
        <v>0</v>
      </c>
      <c r="W713" s="148">
        <f>'1 уровень'!X3167</f>
        <v>0</v>
      </c>
      <c r="X713" s="530">
        <f>'1 уровень'!Y3167</f>
        <v>0</v>
      </c>
      <c r="Y713" s="148"/>
      <c r="Z713" s="148"/>
      <c r="AA713" s="27">
        <f>'1 уровень'!Z3163</f>
        <v>0</v>
      </c>
      <c r="AB713" s="148">
        <f>'1 уровень'!AA3163</f>
        <v>0</v>
      </c>
      <c r="AC713" s="319">
        <f t="shared" si="130"/>
        <v>0</v>
      </c>
      <c r="AD713" s="319">
        <f t="shared" si="129"/>
        <v>0</v>
      </c>
      <c r="AE713" s="855">
        <f t="shared" si="138"/>
        <v>0</v>
      </c>
      <c r="AF713" s="135" t="e">
        <f t="shared" si="134"/>
        <v>#DIV/0!</v>
      </c>
      <c r="AG713" s="135"/>
      <c r="AH713" s="403"/>
      <c r="AI713" s="135">
        <f t="shared" si="135"/>
        <v>0</v>
      </c>
      <c r="AJ713" s="135"/>
      <c r="AK713" s="135"/>
      <c r="AL713" s="135"/>
      <c r="AM713" s="135"/>
      <c r="AN713" s="135"/>
      <c r="AO713" s="135"/>
      <c r="AP713" s="135"/>
      <c r="AQ713" s="135"/>
      <c r="AR713" s="135"/>
      <c r="AS713" s="135"/>
      <c r="AT713" s="135"/>
      <c r="AU713" s="135"/>
      <c r="AV713" s="135"/>
      <c r="AW713" s="135"/>
      <c r="AX713" s="135"/>
      <c r="AY713" s="135"/>
      <c r="AZ713" s="135"/>
      <c r="BA713" s="135"/>
      <c r="BB713" s="135"/>
      <c r="BC713" s="135"/>
      <c r="BD713" s="135"/>
      <c r="BE713" s="135"/>
      <c r="BF713" s="135"/>
      <c r="BG713" s="135"/>
      <c r="BH713" s="135"/>
      <c r="BI713" s="135"/>
      <c r="BJ713" s="135"/>
      <c r="BK713" s="135"/>
      <c r="BL713" s="135"/>
      <c r="BM713" s="135"/>
      <c r="BN713" s="135"/>
      <c r="BO713" s="135"/>
      <c r="BP713" s="135"/>
      <c r="BQ713" s="135"/>
      <c r="BR713" s="135"/>
      <c r="BS713" s="135"/>
      <c r="BT713" s="135"/>
      <c r="BU713" s="135"/>
      <c r="BV713" s="135"/>
      <c r="BW713" s="135"/>
      <c r="BX713" s="135"/>
      <c r="BY713" s="135"/>
      <c r="BZ713" s="135"/>
      <c r="CA713" s="135"/>
      <c r="CB713" s="135"/>
      <c r="CC713" s="135"/>
      <c r="CD713" s="135"/>
      <c r="CE713" s="135"/>
      <c r="CF713" s="135"/>
      <c r="CG713" s="135"/>
      <c r="CH713" s="135"/>
      <c r="CI713" s="135"/>
      <c r="CJ713" s="135"/>
      <c r="CK713" s="135"/>
      <c r="CL713" s="135"/>
      <c r="CM713" s="135"/>
      <c r="CN713" s="135"/>
      <c r="CO713" s="135"/>
      <c r="CP713" s="135"/>
      <c r="CQ713" s="135"/>
      <c r="CR713" s="135"/>
      <c r="CS713" s="135"/>
      <c r="CT713" s="135"/>
      <c r="CU713" s="135"/>
      <c r="CV713" s="135"/>
      <c r="CW713" s="135"/>
      <c r="CX713" s="135"/>
      <c r="CY713" s="135"/>
      <c r="CZ713" s="135"/>
      <c r="DA713" s="135"/>
      <c r="DB713" s="135"/>
      <c r="DC713" s="135"/>
      <c r="DD713" s="135"/>
      <c r="DE713" s="135"/>
      <c r="DF713" s="135"/>
      <c r="DG713" s="135"/>
      <c r="DH713" s="135"/>
      <c r="DI713" s="135"/>
      <c r="DJ713" s="135"/>
      <c r="DK713" s="135"/>
      <c r="DL713" s="135"/>
      <c r="DM713" s="135"/>
      <c r="DN713" s="135"/>
      <c r="DO713" s="135"/>
      <c r="DP713" s="135"/>
      <c r="DQ713" s="135"/>
      <c r="DR713" s="135"/>
      <c r="DS713" s="135"/>
      <c r="DT713" s="135"/>
      <c r="DU713" s="135"/>
      <c r="DV713" s="135"/>
      <c r="DW713" s="135"/>
      <c r="DX713" s="135"/>
      <c r="DY713" s="135"/>
      <c r="DZ713" s="135"/>
      <c r="EA713" s="135"/>
      <c r="EB713" s="135"/>
      <c r="EC713" s="135"/>
      <c r="ED713" s="135"/>
      <c r="EE713" s="135"/>
      <c r="EF713" s="135"/>
      <c r="EG713" s="135"/>
      <c r="EH713" s="135"/>
      <c r="EI713" s="135"/>
      <c r="EJ713" s="135"/>
      <c r="EK713" s="135"/>
      <c r="EL713" s="135"/>
      <c r="EM713" s="135"/>
      <c r="EN713" s="135"/>
      <c r="EO713" s="135"/>
      <c r="EP713" s="135"/>
      <c r="EQ713" s="135"/>
      <c r="ER713" s="135"/>
      <c r="ES713" s="135"/>
      <c r="ET713" s="135"/>
      <c r="EU713" s="135"/>
      <c r="EV713" s="135"/>
      <c r="EW713" s="135"/>
      <c r="EX713" s="135"/>
      <c r="EY713" s="135"/>
      <c r="EZ713" s="135"/>
      <c r="FA713" s="135"/>
      <c r="FB713" s="135"/>
      <c r="FC713" s="135"/>
      <c r="FD713" s="135"/>
      <c r="FE713" s="135"/>
      <c r="FF713" s="135"/>
      <c r="FG713" s="135"/>
      <c r="FH713" s="135"/>
      <c r="FI713" s="135"/>
      <c r="FJ713" s="135"/>
      <c r="FK713" s="135"/>
      <c r="FL713" s="135"/>
      <c r="FM713" s="135"/>
      <c r="FN713" s="135"/>
      <c r="FO713" s="135"/>
      <c r="FP713" s="135"/>
      <c r="FQ713" s="135"/>
      <c r="FR713" s="135"/>
      <c r="FS713" s="135"/>
      <c r="FT713" s="135"/>
      <c r="FU713" s="135"/>
      <c r="FV713" s="135"/>
      <c r="FW713" s="135"/>
      <c r="FX713" s="135"/>
      <c r="FY713" s="135"/>
      <c r="FZ713" s="135"/>
      <c r="GA713" s="135"/>
      <c r="GB713" s="135"/>
      <c r="GC713" s="135"/>
      <c r="GD713" s="135"/>
      <c r="GE713" s="135"/>
      <c r="GF713" s="135"/>
      <c r="GG713" s="135"/>
      <c r="GH713" s="135"/>
      <c r="GI713" s="135"/>
      <c r="GJ713" s="135"/>
      <c r="GK713" s="135"/>
      <c r="GL713" s="135"/>
      <c r="GM713" s="135"/>
      <c r="GN713" s="135"/>
    </row>
    <row r="714" spans="1:196" x14ac:dyDescent="0.25">
      <c r="A714" s="18">
        <v>1</v>
      </c>
      <c r="B714" s="18">
        <v>1</v>
      </c>
      <c r="C714" s="666" t="s">
        <v>319</v>
      </c>
      <c r="D714" s="27">
        <f>'1 уровень'!E3168</f>
        <v>0</v>
      </c>
      <c r="E714" s="27">
        <f>'1 уровень'!F3168</f>
        <v>0</v>
      </c>
      <c r="F714" s="27">
        <f>'1 уровень'!G3168</f>
        <v>0</v>
      </c>
      <c r="G714" s="140">
        <f>'1 уровень'!H3168</f>
        <v>0</v>
      </c>
      <c r="H714" s="154">
        <f>'1 уровень'!I3168</f>
        <v>0</v>
      </c>
      <c r="I714" s="154">
        <f>'1 уровень'!J3168</f>
        <v>0</v>
      </c>
      <c r="J714" s="149">
        <f>'1 уровень'!K3168</f>
        <v>0</v>
      </c>
      <c r="K714" s="149">
        <f>'1 уровень'!L3168</f>
        <v>0</v>
      </c>
      <c r="L714" s="149">
        <f>'1 уровень'!M3168</f>
        <v>0</v>
      </c>
      <c r="M714" s="149">
        <f>'1 уровень'!N3168</f>
        <v>0</v>
      </c>
      <c r="N714" s="149">
        <f>'1 уровень'!O3168</f>
        <v>0</v>
      </c>
      <c r="O714" s="149">
        <f>'1 уровень'!P3168</f>
        <v>0</v>
      </c>
      <c r="P714" s="148">
        <f>'1 уровень'!Q3168</f>
        <v>0</v>
      </c>
      <c r="Q714" s="148">
        <f>'1 уровень'!R3168</f>
        <v>0</v>
      </c>
      <c r="R714" s="148">
        <f>'1 уровень'!S3168</f>
        <v>0</v>
      </c>
      <c r="S714" s="148">
        <f>'1 уровень'!T3168</f>
        <v>0</v>
      </c>
      <c r="T714" s="148">
        <f>'1 уровень'!U3168</f>
        <v>0</v>
      </c>
      <c r="U714" s="148">
        <f>'1 уровень'!V3168</f>
        <v>0</v>
      </c>
      <c r="V714" s="148">
        <f>'1 уровень'!W3168</f>
        <v>0</v>
      </c>
      <c r="W714" s="148">
        <f>'1 уровень'!X3168</f>
        <v>0</v>
      </c>
      <c r="X714" s="530">
        <f>'1 уровень'!Y3168</f>
        <v>0</v>
      </c>
      <c r="Y714" s="148"/>
      <c r="Z714" s="148"/>
      <c r="AA714" s="27">
        <f>'1 уровень'!Z3164</f>
        <v>0</v>
      </c>
      <c r="AB714" s="148">
        <f>'1 уровень'!AA3164</f>
        <v>0</v>
      </c>
      <c r="AC714" s="319">
        <f t="shared" si="130"/>
        <v>0</v>
      </c>
      <c r="AD714" s="319">
        <f t="shared" si="129"/>
        <v>0</v>
      </c>
      <c r="AE714" s="855">
        <f t="shared" si="138"/>
        <v>0</v>
      </c>
      <c r="AF714" s="135" t="e">
        <f t="shared" si="134"/>
        <v>#DIV/0!</v>
      </c>
      <c r="AG714" s="135"/>
      <c r="AH714" s="403"/>
      <c r="AI714" s="135">
        <f t="shared" si="135"/>
        <v>0</v>
      </c>
      <c r="AJ714" s="135"/>
      <c r="AK714" s="135"/>
      <c r="AL714" s="135"/>
      <c r="AM714" s="135"/>
      <c r="AN714" s="135"/>
      <c r="AO714" s="135"/>
      <c r="AP714" s="135"/>
      <c r="AQ714" s="135"/>
      <c r="AR714" s="135"/>
      <c r="AS714" s="135"/>
      <c r="AT714" s="135"/>
      <c r="AU714" s="135"/>
      <c r="AV714" s="135"/>
      <c r="AW714" s="135"/>
      <c r="AX714" s="135"/>
      <c r="AY714" s="135"/>
      <c r="AZ714" s="135"/>
      <c r="BA714" s="135"/>
      <c r="BB714" s="135"/>
      <c r="BC714" s="135"/>
      <c r="BD714" s="135"/>
      <c r="BE714" s="135"/>
      <c r="BF714" s="135"/>
      <c r="BG714" s="135"/>
      <c r="BH714" s="135"/>
      <c r="BI714" s="135"/>
      <c r="BJ714" s="135"/>
      <c r="BK714" s="135"/>
      <c r="BL714" s="135"/>
      <c r="BM714" s="135"/>
      <c r="BN714" s="135"/>
      <c r="BO714" s="135"/>
      <c r="BP714" s="135"/>
      <c r="BQ714" s="135"/>
      <c r="BR714" s="135"/>
      <c r="BS714" s="135"/>
      <c r="BT714" s="135"/>
      <c r="BU714" s="135"/>
      <c r="BV714" s="135"/>
      <c r="BW714" s="135"/>
      <c r="BX714" s="135"/>
      <c r="BY714" s="135"/>
      <c r="BZ714" s="135"/>
      <c r="CA714" s="135"/>
      <c r="CB714" s="135"/>
      <c r="CC714" s="135"/>
      <c r="CD714" s="135"/>
      <c r="CE714" s="135"/>
      <c r="CF714" s="135"/>
      <c r="CG714" s="135"/>
      <c r="CH714" s="135"/>
      <c r="CI714" s="135"/>
      <c r="CJ714" s="135"/>
      <c r="CK714" s="135"/>
      <c r="CL714" s="135"/>
      <c r="CM714" s="135"/>
      <c r="CN714" s="135"/>
      <c r="CO714" s="135"/>
      <c r="CP714" s="135"/>
      <c r="CQ714" s="135"/>
      <c r="CR714" s="135"/>
      <c r="CS714" s="135"/>
      <c r="CT714" s="135"/>
      <c r="CU714" s="135"/>
      <c r="CV714" s="135"/>
      <c r="CW714" s="135"/>
      <c r="CX714" s="135"/>
      <c r="CY714" s="135"/>
      <c r="CZ714" s="135"/>
      <c r="DA714" s="135"/>
      <c r="DB714" s="135"/>
      <c r="DC714" s="135"/>
      <c r="DD714" s="135"/>
      <c r="DE714" s="135"/>
      <c r="DF714" s="135"/>
      <c r="DG714" s="135"/>
      <c r="DH714" s="135"/>
      <c r="DI714" s="135"/>
      <c r="DJ714" s="135"/>
      <c r="DK714" s="135"/>
      <c r="DL714" s="135"/>
      <c r="DM714" s="135"/>
      <c r="DN714" s="135"/>
      <c r="DO714" s="135"/>
      <c r="DP714" s="135"/>
      <c r="DQ714" s="135"/>
      <c r="DR714" s="135"/>
      <c r="DS714" s="135"/>
      <c r="DT714" s="135"/>
      <c r="DU714" s="135"/>
      <c r="DV714" s="135"/>
      <c r="DW714" s="135"/>
      <c r="DX714" s="135"/>
      <c r="DY714" s="135"/>
      <c r="DZ714" s="135"/>
      <c r="EA714" s="135"/>
      <c r="EB714" s="135"/>
      <c r="EC714" s="135"/>
      <c r="ED714" s="135"/>
      <c r="EE714" s="135"/>
      <c r="EF714" s="135"/>
      <c r="EG714" s="135"/>
      <c r="EH714" s="135"/>
      <c r="EI714" s="135"/>
      <c r="EJ714" s="135"/>
      <c r="EK714" s="135"/>
      <c r="EL714" s="135"/>
      <c r="EM714" s="135"/>
      <c r="EN714" s="135"/>
      <c r="EO714" s="135"/>
      <c r="EP714" s="135"/>
      <c r="EQ714" s="135"/>
      <c r="ER714" s="135"/>
      <c r="ES714" s="135"/>
      <c r="ET714" s="135"/>
      <c r="EU714" s="135"/>
      <c r="EV714" s="135"/>
      <c r="EW714" s="135"/>
      <c r="EX714" s="135"/>
      <c r="EY714" s="135"/>
      <c r="EZ714" s="135"/>
      <c r="FA714" s="135"/>
      <c r="FB714" s="135"/>
      <c r="FC714" s="135"/>
      <c r="FD714" s="135"/>
      <c r="FE714" s="135"/>
      <c r="FF714" s="135"/>
      <c r="FG714" s="135"/>
      <c r="FH714" s="135"/>
      <c r="FI714" s="135"/>
      <c r="FJ714" s="135"/>
      <c r="FK714" s="135"/>
      <c r="FL714" s="135"/>
      <c r="FM714" s="135"/>
      <c r="FN714" s="135"/>
      <c r="FO714" s="135"/>
      <c r="FP714" s="135"/>
      <c r="FQ714" s="135"/>
      <c r="FR714" s="135"/>
      <c r="FS714" s="135"/>
      <c r="FT714" s="135"/>
      <c r="FU714" s="135"/>
      <c r="FV714" s="135"/>
      <c r="FW714" s="135"/>
      <c r="FX714" s="135"/>
      <c r="FY714" s="135"/>
      <c r="FZ714" s="135"/>
      <c r="GA714" s="135"/>
      <c r="GB714" s="135"/>
      <c r="GC714" s="135"/>
      <c r="GD714" s="135"/>
      <c r="GE714" s="135"/>
      <c r="GF714" s="135"/>
      <c r="GG714" s="135"/>
      <c r="GH714" s="135"/>
      <c r="GI714" s="135"/>
      <c r="GJ714" s="135"/>
      <c r="GK714" s="135"/>
      <c r="GL714" s="135"/>
      <c r="GM714" s="135"/>
      <c r="GN714" s="135"/>
    </row>
    <row r="715" spans="1:196" x14ac:dyDescent="0.25">
      <c r="B715" s="18">
        <v>1</v>
      </c>
      <c r="C715" s="666" t="s">
        <v>320</v>
      </c>
      <c r="D715" s="27">
        <f>'1 уровень'!E3169</f>
        <v>0</v>
      </c>
      <c r="E715" s="27">
        <f>'1 уровень'!F3169</f>
        <v>0</v>
      </c>
      <c r="F715" s="27">
        <f>'1 уровень'!G3169</f>
        <v>0</v>
      </c>
      <c r="G715" s="140" t="e">
        <f>'1 уровень'!H3169</f>
        <v>#DIV/0!</v>
      </c>
      <c r="H715" s="154">
        <f>'1 уровень'!I3169</f>
        <v>0</v>
      </c>
      <c r="I715" s="154">
        <f>'1 уровень'!J3169</f>
        <v>0</v>
      </c>
      <c r="J715" s="149">
        <f>'1 уровень'!K3169</f>
        <v>0</v>
      </c>
      <c r="K715" s="149">
        <f>'1 уровень'!L3169</f>
        <v>0</v>
      </c>
      <c r="L715" s="149">
        <f>'1 уровень'!M3169</f>
        <v>0</v>
      </c>
      <c r="M715" s="149">
        <f>'1 уровень'!N3169</f>
        <v>0</v>
      </c>
      <c r="N715" s="149">
        <f>'1 уровень'!O3169</f>
        <v>0</v>
      </c>
      <c r="O715" s="149">
        <f>'1 уровень'!P3169</f>
        <v>0</v>
      </c>
      <c r="P715" s="148">
        <f>'1 уровень'!Q3169</f>
        <v>0</v>
      </c>
      <c r="Q715" s="148">
        <f>'1 уровень'!R3169</f>
        <v>0</v>
      </c>
      <c r="R715" s="148">
        <f>'1 уровень'!S3169</f>
        <v>0</v>
      </c>
      <c r="S715" s="148">
        <f>'1 уровень'!T3169</f>
        <v>0</v>
      </c>
      <c r="T715" s="148">
        <f>'1 уровень'!U3169</f>
        <v>0</v>
      </c>
      <c r="U715" s="148">
        <f>'1 уровень'!V3169</f>
        <v>0</v>
      </c>
      <c r="V715" s="148">
        <f>'1 уровень'!W3169</f>
        <v>0</v>
      </c>
      <c r="W715" s="148">
        <f>'1 уровень'!X3169</f>
        <v>0</v>
      </c>
      <c r="X715" s="530">
        <f>'1 уровень'!Y3169</f>
        <v>0</v>
      </c>
      <c r="Y715" s="148"/>
      <c r="Z715" s="148"/>
      <c r="AA715" s="27">
        <f>'1 уровень'!Z3165</f>
        <v>0</v>
      </c>
      <c r="AB715" s="148">
        <f>'1 уровень'!AA3165</f>
        <v>0</v>
      </c>
      <c r="AC715" s="319">
        <f t="shared" si="130"/>
        <v>0</v>
      </c>
      <c r="AD715" s="319">
        <f t="shared" si="129"/>
        <v>0</v>
      </c>
      <c r="AE715" s="855">
        <f t="shared" si="138"/>
        <v>0</v>
      </c>
      <c r="AF715" s="135" t="e">
        <f t="shared" si="134"/>
        <v>#DIV/0!</v>
      </c>
      <c r="AG715" s="135"/>
      <c r="AH715" s="403"/>
      <c r="AI715" s="135">
        <f t="shared" si="135"/>
        <v>0</v>
      </c>
      <c r="AJ715" s="135"/>
      <c r="AK715" s="135"/>
      <c r="AL715" s="135"/>
      <c r="AM715" s="135"/>
      <c r="AN715" s="135"/>
      <c r="AO715" s="135"/>
      <c r="AP715" s="135"/>
      <c r="AQ715" s="135"/>
      <c r="AR715" s="135"/>
      <c r="AS715" s="135"/>
      <c r="AT715" s="135"/>
      <c r="AU715" s="135"/>
      <c r="AV715" s="135"/>
      <c r="AW715" s="135"/>
      <c r="AX715" s="135"/>
      <c r="AY715" s="135"/>
      <c r="AZ715" s="135"/>
      <c r="BA715" s="135"/>
      <c r="BB715" s="135"/>
      <c r="BC715" s="135"/>
      <c r="BD715" s="135"/>
      <c r="BE715" s="135"/>
      <c r="BF715" s="135"/>
      <c r="BG715" s="135"/>
      <c r="BH715" s="135"/>
      <c r="BI715" s="135"/>
      <c r="BJ715" s="135"/>
      <c r="BK715" s="135"/>
      <c r="BL715" s="135"/>
      <c r="BM715" s="135"/>
      <c r="BN715" s="135"/>
      <c r="BO715" s="135"/>
      <c r="BP715" s="135"/>
      <c r="BQ715" s="135"/>
      <c r="BR715" s="135"/>
      <c r="BS715" s="135"/>
      <c r="BT715" s="135"/>
      <c r="BU715" s="135"/>
      <c r="BV715" s="135"/>
      <c r="BW715" s="135"/>
      <c r="BX715" s="135"/>
      <c r="BY715" s="135"/>
      <c r="BZ715" s="135"/>
      <c r="CA715" s="135"/>
      <c r="CB715" s="135"/>
      <c r="CC715" s="135"/>
      <c r="CD715" s="135"/>
      <c r="CE715" s="135"/>
      <c r="CF715" s="135"/>
      <c r="CG715" s="135"/>
      <c r="CH715" s="135"/>
      <c r="CI715" s="135"/>
      <c r="CJ715" s="135"/>
      <c r="CK715" s="135"/>
      <c r="CL715" s="135"/>
      <c r="CM715" s="135"/>
      <c r="CN715" s="135"/>
      <c r="CO715" s="135"/>
      <c r="CP715" s="135"/>
      <c r="CQ715" s="135"/>
      <c r="CR715" s="135"/>
      <c r="CS715" s="135"/>
      <c r="CT715" s="135"/>
      <c r="CU715" s="135"/>
      <c r="CV715" s="135"/>
      <c r="CW715" s="135"/>
      <c r="CX715" s="135"/>
      <c r="CY715" s="135"/>
      <c r="CZ715" s="135"/>
      <c r="DA715" s="135"/>
      <c r="DB715" s="135"/>
      <c r="DC715" s="135"/>
      <c r="DD715" s="135"/>
      <c r="DE715" s="135"/>
      <c r="DF715" s="135"/>
      <c r="DG715" s="135"/>
      <c r="DH715" s="135"/>
      <c r="DI715" s="135"/>
      <c r="DJ715" s="135"/>
      <c r="DK715" s="135"/>
      <c r="DL715" s="135"/>
      <c r="DM715" s="135"/>
      <c r="DN715" s="135"/>
      <c r="DO715" s="135"/>
      <c r="DP715" s="135"/>
      <c r="DQ715" s="135"/>
      <c r="DR715" s="135"/>
      <c r="DS715" s="135"/>
      <c r="DT715" s="135"/>
      <c r="DU715" s="135"/>
      <c r="DV715" s="135"/>
      <c r="DW715" s="135"/>
      <c r="DX715" s="135"/>
      <c r="DY715" s="135"/>
      <c r="DZ715" s="135"/>
      <c r="EA715" s="135"/>
      <c r="EB715" s="135"/>
      <c r="EC715" s="135"/>
      <c r="ED715" s="135"/>
      <c r="EE715" s="135"/>
      <c r="EF715" s="135"/>
      <c r="EG715" s="135"/>
      <c r="EH715" s="135"/>
      <c r="EI715" s="135"/>
      <c r="EJ715" s="135"/>
      <c r="EK715" s="135"/>
      <c r="EL715" s="135"/>
      <c r="EM715" s="135"/>
      <c r="EN715" s="135"/>
      <c r="EO715" s="135"/>
      <c r="EP715" s="135"/>
      <c r="EQ715" s="135"/>
      <c r="ER715" s="135"/>
      <c r="ES715" s="135"/>
      <c r="ET715" s="135"/>
      <c r="EU715" s="135"/>
      <c r="EV715" s="135"/>
      <c r="EW715" s="135"/>
      <c r="EX715" s="135"/>
      <c r="EY715" s="135"/>
      <c r="EZ715" s="135"/>
      <c r="FA715" s="135"/>
      <c r="FB715" s="135"/>
      <c r="FC715" s="135"/>
      <c r="FD715" s="135"/>
      <c r="FE715" s="135"/>
      <c r="FF715" s="135"/>
      <c r="FG715" s="135"/>
      <c r="FH715" s="135"/>
      <c r="FI715" s="135"/>
      <c r="FJ715" s="135"/>
      <c r="FK715" s="135"/>
      <c r="FL715" s="135"/>
      <c r="FM715" s="135"/>
      <c r="FN715" s="135"/>
      <c r="FO715" s="135"/>
      <c r="FP715" s="135"/>
      <c r="FQ715" s="135"/>
      <c r="FR715" s="135"/>
      <c r="FS715" s="135"/>
      <c r="FT715" s="135"/>
      <c r="FU715" s="135"/>
      <c r="FV715" s="135"/>
      <c r="FW715" s="135"/>
      <c r="FX715" s="135"/>
      <c r="FY715" s="135"/>
      <c r="FZ715" s="135"/>
      <c r="GA715" s="135"/>
      <c r="GB715" s="135"/>
      <c r="GC715" s="135"/>
      <c r="GD715" s="135"/>
      <c r="GE715" s="135"/>
      <c r="GF715" s="135"/>
      <c r="GG715" s="135"/>
      <c r="GH715" s="135"/>
      <c r="GI715" s="135"/>
      <c r="GJ715" s="135"/>
      <c r="GK715" s="135"/>
      <c r="GL715" s="135"/>
      <c r="GM715" s="135"/>
      <c r="GN715" s="135"/>
    </row>
    <row r="716" spans="1:196" x14ac:dyDescent="0.25">
      <c r="B716" s="18">
        <v>1</v>
      </c>
      <c r="C716" s="4" t="s">
        <v>321</v>
      </c>
      <c r="D716" s="27">
        <f>'1 уровень'!E3170</f>
        <v>0</v>
      </c>
      <c r="E716" s="27">
        <f>'1 уровень'!F3170</f>
        <v>0</v>
      </c>
      <c r="F716" s="27">
        <f>'1 уровень'!G3170</f>
        <v>0</v>
      </c>
      <c r="G716" s="140" t="e">
        <f>'1 уровень'!H3170</f>
        <v>#DIV/0!</v>
      </c>
      <c r="H716" s="154">
        <f>'1 уровень'!I3170</f>
        <v>0</v>
      </c>
      <c r="I716" s="154">
        <f>'1 уровень'!J3170</f>
        <v>0</v>
      </c>
      <c r="J716" s="149">
        <f>'1 уровень'!K3170</f>
        <v>0</v>
      </c>
      <c r="K716" s="149">
        <f>'1 уровень'!L3170</f>
        <v>0</v>
      </c>
      <c r="L716" s="149">
        <f>'1 уровень'!M3170</f>
        <v>0</v>
      </c>
      <c r="M716" s="149">
        <f>'1 уровень'!N3170</f>
        <v>0</v>
      </c>
      <c r="N716" s="149">
        <f>'1 уровень'!O3170</f>
        <v>0</v>
      </c>
      <c r="O716" s="149">
        <f>'1 уровень'!P3170</f>
        <v>0</v>
      </c>
      <c r="P716" s="27">
        <f>'1 уровень'!Q3170</f>
        <v>0</v>
      </c>
      <c r="Q716" s="27">
        <f>'1 уровень'!R3170</f>
        <v>0</v>
      </c>
      <c r="R716" s="27">
        <f>'1 уровень'!S3170</f>
        <v>0</v>
      </c>
      <c r="S716" s="27">
        <f>'1 уровень'!T3170</f>
        <v>0</v>
      </c>
      <c r="T716" s="27">
        <f>'1 уровень'!U3170</f>
        <v>0</v>
      </c>
      <c r="U716" s="27">
        <f>'1 уровень'!V3170</f>
        <v>0</v>
      </c>
      <c r="V716" s="27">
        <f>'1 уровень'!W3170</f>
        <v>0</v>
      </c>
      <c r="W716" s="27">
        <f>'1 уровень'!X3170</f>
        <v>0</v>
      </c>
      <c r="X716" s="27">
        <f>'1 уровень'!Y3170</f>
        <v>0</v>
      </c>
      <c r="Y716" s="148" t="e">
        <f>R716/Q716*100</f>
        <v>#DIV/0!</v>
      </c>
      <c r="Z716" s="148" t="e">
        <f>X716/Q716*100</f>
        <v>#DIV/0!</v>
      </c>
      <c r="AA716" s="27">
        <f>'1 уровень'!Z3166</f>
        <v>0</v>
      </c>
      <c r="AB716" s="148">
        <f>'1 уровень'!AA3166</f>
        <v>0</v>
      </c>
      <c r="AC716" s="319">
        <f t="shared" si="130"/>
        <v>0</v>
      </c>
      <c r="AD716" s="319">
        <f t="shared" si="129"/>
        <v>0</v>
      </c>
      <c r="AE716" s="855">
        <f t="shared" si="138"/>
        <v>0</v>
      </c>
      <c r="AF716" s="135" t="e">
        <f t="shared" si="134"/>
        <v>#DIV/0!</v>
      </c>
      <c r="AG716" s="135"/>
      <c r="AH716" s="403"/>
      <c r="AI716" s="135">
        <f t="shared" si="135"/>
        <v>0</v>
      </c>
      <c r="AJ716" s="135"/>
      <c r="AK716" s="135"/>
      <c r="AL716" s="135"/>
      <c r="AM716" s="135"/>
      <c r="AN716" s="135"/>
      <c r="AO716" s="135"/>
      <c r="AP716" s="135"/>
      <c r="AQ716" s="135"/>
      <c r="AR716" s="135"/>
      <c r="AS716" s="135"/>
      <c r="AT716" s="135"/>
      <c r="AU716" s="135"/>
      <c r="AV716" s="135"/>
      <c r="AW716" s="135"/>
      <c r="AX716" s="135"/>
      <c r="AY716" s="135"/>
      <c r="AZ716" s="135"/>
      <c r="BA716" s="135"/>
      <c r="BB716" s="135"/>
      <c r="BC716" s="135"/>
      <c r="BD716" s="135"/>
      <c r="BE716" s="135"/>
      <c r="BF716" s="135"/>
      <c r="BG716" s="135"/>
      <c r="BH716" s="135"/>
      <c r="BI716" s="135"/>
      <c r="BJ716" s="135"/>
      <c r="BK716" s="135"/>
      <c r="BL716" s="135"/>
      <c r="BM716" s="135"/>
      <c r="BN716" s="135"/>
      <c r="BO716" s="135"/>
      <c r="BP716" s="135"/>
      <c r="BQ716" s="135"/>
      <c r="BR716" s="135"/>
      <c r="BS716" s="135"/>
      <c r="BT716" s="135"/>
      <c r="BU716" s="135"/>
      <c r="BV716" s="135"/>
      <c r="BW716" s="135"/>
      <c r="BX716" s="135"/>
      <c r="BY716" s="135"/>
      <c r="BZ716" s="135"/>
      <c r="CA716" s="135"/>
      <c r="CB716" s="135"/>
      <c r="CC716" s="135"/>
      <c r="CD716" s="135"/>
      <c r="CE716" s="135"/>
      <c r="CF716" s="135"/>
      <c r="CG716" s="135"/>
      <c r="CH716" s="135"/>
      <c r="CI716" s="135"/>
      <c r="CJ716" s="135"/>
      <c r="CK716" s="135"/>
      <c r="CL716" s="135"/>
      <c r="CM716" s="135"/>
      <c r="CN716" s="135"/>
      <c r="CO716" s="135"/>
      <c r="CP716" s="135"/>
      <c r="CQ716" s="135"/>
      <c r="CR716" s="135"/>
      <c r="CS716" s="135"/>
      <c r="CT716" s="135"/>
      <c r="CU716" s="135"/>
      <c r="CV716" s="135"/>
      <c r="CW716" s="135"/>
      <c r="CX716" s="135"/>
      <c r="CY716" s="135"/>
      <c r="CZ716" s="135"/>
      <c r="DA716" s="135"/>
      <c r="DB716" s="135"/>
      <c r="DC716" s="135"/>
      <c r="DD716" s="135"/>
      <c r="DE716" s="135"/>
      <c r="DF716" s="135"/>
      <c r="DG716" s="135"/>
      <c r="DH716" s="135"/>
      <c r="DI716" s="135"/>
      <c r="DJ716" s="135"/>
      <c r="DK716" s="135"/>
      <c r="DL716" s="135"/>
      <c r="DM716" s="135"/>
      <c r="DN716" s="135"/>
      <c r="DO716" s="135"/>
      <c r="DP716" s="135"/>
      <c r="DQ716" s="135"/>
      <c r="DR716" s="135"/>
      <c r="DS716" s="135"/>
      <c r="DT716" s="135"/>
      <c r="DU716" s="135"/>
      <c r="DV716" s="135"/>
      <c r="DW716" s="135"/>
      <c r="DX716" s="135"/>
      <c r="DY716" s="135"/>
      <c r="DZ716" s="135"/>
      <c r="EA716" s="135"/>
      <c r="EB716" s="135"/>
      <c r="EC716" s="135"/>
      <c r="ED716" s="135"/>
      <c r="EE716" s="135"/>
      <c r="EF716" s="135"/>
      <c r="EG716" s="135"/>
      <c r="EH716" s="135"/>
      <c r="EI716" s="135"/>
      <c r="EJ716" s="135"/>
      <c r="EK716" s="135"/>
      <c r="EL716" s="135"/>
      <c r="EM716" s="135"/>
      <c r="EN716" s="135"/>
      <c r="EO716" s="135"/>
      <c r="EP716" s="135"/>
      <c r="EQ716" s="135"/>
      <c r="ER716" s="135"/>
      <c r="ES716" s="135"/>
      <c r="ET716" s="135"/>
      <c r="EU716" s="135"/>
      <c r="EV716" s="135"/>
      <c r="EW716" s="135"/>
      <c r="EX716" s="135"/>
      <c r="EY716" s="135"/>
      <c r="EZ716" s="135"/>
      <c r="FA716" s="135"/>
      <c r="FB716" s="135"/>
      <c r="FC716" s="135"/>
      <c r="FD716" s="135"/>
      <c r="FE716" s="135"/>
      <c r="FF716" s="135"/>
      <c r="FG716" s="135"/>
      <c r="FH716" s="135"/>
      <c r="FI716" s="135"/>
      <c r="FJ716" s="135"/>
      <c r="FK716" s="135"/>
      <c r="FL716" s="135"/>
      <c r="FM716" s="135"/>
      <c r="FN716" s="135"/>
      <c r="FO716" s="135"/>
      <c r="FP716" s="135"/>
      <c r="FQ716" s="135"/>
      <c r="FR716" s="135"/>
      <c r="FS716" s="135"/>
      <c r="FT716" s="135"/>
      <c r="FU716" s="135"/>
      <c r="FV716" s="135"/>
      <c r="FW716" s="135"/>
      <c r="FX716" s="135"/>
      <c r="FY716" s="135"/>
      <c r="FZ716" s="135"/>
      <c r="GA716" s="135"/>
      <c r="GB716" s="135"/>
      <c r="GC716" s="135"/>
      <c r="GD716" s="135"/>
      <c r="GE716" s="135"/>
      <c r="GF716" s="135"/>
      <c r="GG716" s="135"/>
      <c r="GH716" s="135"/>
      <c r="GI716" s="135"/>
      <c r="GJ716" s="135"/>
      <c r="GK716" s="135"/>
      <c r="GL716" s="135"/>
      <c r="GM716" s="135"/>
      <c r="GN716" s="135"/>
    </row>
    <row r="717" spans="1:196" x14ac:dyDescent="0.25">
      <c r="B717" s="18">
        <v>1</v>
      </c>
      <c r="C717" s="666" t="s">
        <v>217</v>
      </c>
      <c r="D717" s="27">
        <f>'1 уровень'!E3171</f>
        <v>0</v>
      </c>
      <c r="E717" s="27">
        <f>'1 уровень'!F3171</f>
        <v>0</v>
      </c>
      <c r="F717" s="27">
        <f>'1 уровень'!G3171</f>
        <v>0</v>
      </c>
      <c r="G717" s="140" t="e">
        <f>'1 уровень'!H3171</f>
        <v>#DIV/0!</v>
      </c>
      <c r="H717" s="154">
        <f>'1 уровень'!I3171</f>
        <v>0</v>
      </c>
      <c r="I717" s="154">
        <f>'1 уровень'!J3171</f>
        <v>0</v>
      </c>
      <c r="J717" s="149">
        <f>'1 уровень'!K3171</f>
        <v>0</v>
      </c>
      <c r="K717" s="149">
        <f>'1 уровень'!L3171</f>
        <v>0</v>
      </c>
      <c r="L717" s="149">
        <f>'1 уровень'!M3171</f>
        <v>0</v>
      </c>
      <c r="M717" s="149">
        <f>'1 уровень'!N3171</f>
        <v>0</v>
      </c>
      <c r="N717" s="149">
        <f>'1 уровень'!O3171</f>
        <v>0</v>
      </c>
      <c r="O717" s="149">
        <f>'1 уровень'!P3171</f>
        <v>0</v>
      </c>
      <c r="P717" s="148">
        <f>'1 уровень'!Q3171</f>
        <v>0</v>
      </c>
      <c r="Q717" s="148">
        <f>'1 уровень'!R3171</f>
        <v>0</v>
      </c>
      <c r="R717" s="148">
        <f>'1 уровень'!S3171</f>
        <v>0</v>
      </c>
      <c r="S717" s="148">
        <f>'1 уровень'!T3171</f>
        <v>0</v>
      </c>
      <c r="T717" s="148">
        <f>'1 уровень'!U3171</f>
        <v>0</v>
      </c>
      <c r="U717" s="148">
        <f>'1 уровень'!V3171</f>
        <v>0</v>
      </c>
      <c r="V717" s="148">
        <f>'1 уровень'!W3171</f>
        <v>0</v>
      </c>
      <c r="W717" s="148">
        <f>'1 уровень'!X3171</f>
        <v>0</v>
      </c>
      <c r="X717" s="530">
        <f>'1 уровень'!Y3171</f>
        <v>0</v>
      </c>
      <c r="Y717" s="148"/>
      <c r="Z717" s="148"/>
      <c r="AA717" s="27">
        <f>'1 уровень'!Z3167</f>
        <v>0</v>
      </c>
      <c r="AB717" s="148">
        <f>'1 уровень'!AA3167</f>
        <v>0</v>
      </c>
      <c r="AC717" s="319">
        <f t="shared" si="130"/>
        <v>0</v>
      </c>
      <c r="AD717" s="319">
        <f t="shared" si="129"/>
        <v>0</v>
      </c>
      <c r="AE717" s="855">
        <f t="shared" si="138"/>
        <v>0</v>
      </c>
      <c r="AF717" s="135" t="e">
        <f t="shared" si="134"/>
        <v>#DIV/0!</v>
      </c>
      <c r="AG717" s="135"/>
      <c r="AH717" s="403"/>
      <c r="AI717" s="135">
        <f t="shared" si="135"/>
        <v>0</v>
      </c>
      <c r="AJ717" s="135"/>
      <c r="AK717" s="135"/>
      <c r="AL717" s="135"/>
      <c r="AM717" s="135"/>
      <c r="AN717" s="135"/>
      <c r="AO717" s="135"/>
      <c r="AP717" s="135"/>
      <c r="AQ717" s="135"/>
      <c r="AR717" s="135"/>
      <c r="AS717" s="135"/>
      <c r="AT717" s="135"/>
      <c r="AU717" s="135"/>
      <c r="AV717" s="135"/>
      <c r="AW717" s="135"/>
      <c r="AX717" s="135"/>
      <c r="AY717" s="135"/>
      <c r="AZ717" s="135"/>
      <c r="BA717" s="135"/>
      <c r="BB717" s="135"/>
      <c r="BC717" s="135"/>
      <c r="BD717" s="135"/>
      <c r="BE717" s="135"/>
      <c r="BF717" s="135"/>
      <c r="BG717" s="135"/>
      <c r="BH717" s="135"/>
      <c r="BI717" s="135"/>
      <c r="BJ717" s="135"/>
      <c r="BK717" s="135"/>
      <c r="BL717" s="135"/>
      <c r="BM717" s="135"/>
      <c r="BN717" s="135"/>
      <c r="BO717" s="135"/>
      <c r="BP717" s="135"/>
      <c r="BQ717" s="135"/>
      <c r="BR717" s="135"/>
      <c r="BS717" s="135"/>
      <c r="BT717" s="135"/>
      <c r="BU717" s="135"/>
      <c r="BV717" s="135"/>
      <c r="BW717" s="135"/>
      <c r="BX717" s="135"/>
      <c r="BY717" s="135"/>
      <c r="BZ717" s="135"/>
      <c r="CA717" s="135"/>
      <c r="CB717" s="135"/>
      <c r="CC717" s="135"/>
      <c r="CD717" s="135"/>
      <c r="CE717" s="135"/>
      <c r="CF717" s="135"/>
      <c r="CG717" s="135"/>
      <c r="CH717" s="135"/>
      <c r="CI717" s="135"/>
      <c r="CJ717" s="135"/>
      <c r="CK717" s="135"/>
      <c r="CL717" s="135"/>
      <c r="CM717" s="135"/>
      <c r="CN717" s="135"/>
      <c r="CO717" s="135"/>
      <c r="CP717" s="135"/>
      <c r="CQ717" s="135"/>
      <c r="CR717" s="135"/>
      <c r="CS717" s="135"/>
      <c r="CT717" s="135"/>
      <c r="CU717" s="135"/>
      <c r="CV717" s="135"/>
      <c r="CW717" s="135"/>
      <c r="CX717" s="135"/>
      <c r="CY717" s="135"/>
      <c r="CZ717" s="135"/>
      <c r="DA717" s="135"/>
      <c r="DB717" s="135"/>
      <c r="DC717" s="135"/>
      <c r="DD717" s="135"/>
      <c r="DE717" s="135"/>
      <c r="DF717" s="135"/>
      <c r="DG717" s="135"/>
      <c r="DH717" s="135"/>
      <c r="DI717" s="135"/>
      <c r="DJ717" s="135"/>
      <c r="DK717" s="135"/>
      <c r="DL717" s="135"/>
      <c r="DM717" s="135"/>
      <c r="DN717" s="135"/>
      <c r="DO717" s="135"/>
      <c r="DP717" s="135"/>
      <c r="DQ717" s="135"/>
      <c r="DR717" s="135"/>
      <c r="DS717" s="135"/>
      <c r="DT717" s="135"/>
      <c r="DU717" s="135"/>
      <c r="DV717" s="135"/>
      <c r="DW717" s="135"/>
      <c r="DX717" s="135"/>
      <c r="DY717" s="135"/>
      <c r="DZ717" s="135"/>
      <c r="EA717" s="135"/>
      <c r="EB717" s="135"/>
      <c r="EC717" s="135"/>
      <c r="ED717" s="135"/>
      <c r="EE717" s="135"/>
      <c r="EF717" s="135"/>
      <c r="EG717" s="135"/>
      <c r="EH717" s="135"/>
      <c r="EI717" s="135"/>
      <c r="EJ717" s="135"/>
      <c r="EK717" s="135"/>
      <c r="EL717" s="135"/>
      <c r="EM717" s="135"/>
      <c r="EN717" s="135"/>
      <c r="EO717" s="135"/>
      <c r="EP717" s="135"/>
      <c r="EQ717" s="135"/>
      <c r="ER717" s="135"/>
      <c r="ES717" s="135"/>
      <c r="ET717" s="135"/>
      <c r="EU717" s="135"/>
      <c r="EV717" s="135"/>
      <c r="EW717" s="135"/>
      <c r="EX717" s="135"/>
      <c r="EY717" s="135"/>
      <c r="EZ717" s="135"/>
      <c r="FA717" s="135"/>
      <c r="FB717" s="135"/>
      <c r="FC717" s="135"/>
      <c r="FD717" s="135"/>
      <c r="FE717" s="135"/>
      <c r="FF717" s="135"/>
      <c r="FG717" s="135"/>
      <c r="FH717" s="135"/>
      <c r="FI717" s="135"/>
      <c r="FJ717" s="135"/>
      <c r="FK717" s="135"/>
      <c r="FL717" s="135"/>
      <c r="FM717" s="135"/>
      <c r="FN717" s="135"/>
      <c r="FO717" s="135"/>
      <c r="FP717" s="135"/>
      <c r="FQ717" s="135"/>
      <c r="FR717" s="135"/>
      <c r="FS717" s="135"/>
      <c r="FT717" s="135"/>
      <c r="FU717" s="135"/>
      <c r="FV717" s="135"/>
      <c r="FW717" s="135"/>
      <c r="FX717" s="135"/>
      <c r="FY717" s="135"/>
      <c r="FZ717" s="135"/>
      <c r="GA717" s="135"/>
      <c r="GB717" s="135"/>
      <c r="GC717" s="135"/>
      <c r="GD717" s="135"/>
      <c r="GE717" s="135"/>
      <c r="GF717" s="135"/>
      <c r="GG717" s="135"/>
      <c r="GH717" s="135"/>
      <c r="GI717" s="135"/>
      <c r="GJ717" s="135"/>
      <c r="GK717" s="135"/>
      <c r="GL717" s="135"/>
      <c r="GM717" s="135"/>
      <c r="GN717" s="135"/>
    </row>
    <row r="718" spans="1:196" ht="86.25" x14ac:dyDescent="0.25">
      <c r="B718" s="18">
        <v>1</v>
      </c>
      <c r="C718" s="663" t="s">
        <v>515</v>
      </c>
      <c r="D718" s="27">
        <f>'1 уровень'!E3172</f>
        <v>0</v>
      </c>
      <c r="E718" s="27">
        <f>'1 уровень'!F3172</f>
        <v>0</v>
      </c>
      <c r="F718" s="27">
        <f>'1 уровень'!G3172</f>
        <v>0</v>
      </c>
      <c r="G718" s="140" t="e">
        <f>'1 уровень'!H3172</f>
        <v>#DIV/0!</v>
      </c>
      <c r="H718" s="154">
        <f>'1 уровень'!I3172</f>
        <v>0</v>
      </c>
      <c r="I718" s="154">
        <f>'1 уровень'!J3172</f>
        <v>0</v>
      </c>
      <c r="J718" s="149">
        <f>'1 уровень'!K3172</f>
        <v>0</v>
      </c>
      <c r="K718" s="149">
        <f>'1 уровень'!L3172</f>
        <v>0</v>
      </c>
      <c r="L718" s="149">
        <f>'1 уровень'!M3172</f>
        <v>0</v>
      </c>
      <c r="M718" s="149">
        <f>'1 уровень'!N3172</f>
        <v>0</v>
      </c>
      <c r="N718" s="149">
        <f>'1 уровень'!O3172</f>
        <v>0</v>
      </c>
      <c r="O718" s="149">
        <f>'1 уровень'!P3172</f>
        <v>0</v>
      </c>
      <c r="P718" s="148">
        <f>'1 уровень'!Q3172</f>
        <v>0</v>
      </c>
      <c r="Q718" s="148">
        <f>'1 уровень'!R3172</f>
        <v>0</v>
      </c>
      <c r="R718" s="148">
        <f>'1 уровень'!S3172</f>
        <v>0</v>
      </c>
      <c r="S718" s="148">
        <f>'1 уровень'!T3172</f>
        <v>0</v>
      </c>
      <c r="T718" s="148">
        <f>'1 уровень'!U3172</f>
        <v>0</v>
      </c>
      <c r="U718" s="148">
        <f>'1 уровень'!V3172</f>
        <v>0</v>
      </c>
      <c r="V718" s="148">
        <f>'1 уровень'!W3172</f>
        <v>0</v>
      </c>
      <c r="W718" s="148">
        <f>'1 уровень'!X3172</f>
        <v>0</v>
      </c>
      <c r="X718" s="530">
        <f>'1 уровень'!Y3172</f>
        <v>0</v>
      </c>
      <c r="Y718" s="148"/>
      <c r="Z718" s="148"/>
      <c r="AA718" s="27">
        <f>'1 уровень'!Z3168</f>
        <v>0</v>
      </c>
      <c r="AB718" s="148">
        <f>'1 уровень'!AA3168</f>
        <v>0</v>
      </c>
      <c r="AC718" s="319">
        <f t="shared" si="130"/>
        <v>0</v>
      </c>
      <c r="AD718" s="319">
        <f t="shared" si="129"/>
        <v>0</v>
      </c>
      <c r="AE718" s="855">
        <f t="shared" si="138"/>
        <v>0</v>
      </c>
      <c r="AF718" s="135" t="e">
        <f t="shared" si="134"/>
        <v>#DIV/0!</v>
      </c>
      <c r="AG718" s="135"/>
      <c r="AH718" s="403"/>
      <c r="AI718" s="135">
        <f t="shared" si="135"/>
        <v>0</v>
      </c>
      <c r="AJ718" s="135"/>
      <c r="AK718" s="135"/>
      <c r="AL718" s="135"/>
      <c r="AM718" s="135"/>
      <c r="AN718" s="135"/>
      <c r="AO718" s="135"/>
      <c r="AP718" s="135"/>
      <c r="AQ718" s="135"/>
      <c r="AR718" s="135"/>
      <c r="AS718" s="135"/>
      <c r="AT718" s="135"/>
      <c r="AU718" s="135"/>
      <c r="AV718" s="135"/>
      <c r="AW718" s="135"/>
      <c r="AX718" s="135"/>
      <c r="AY718" s="135"/>
      <c r="AZ718" s="135"/>
      <c r="BA718" s="135"/>
      <c r="BB718" s="135"/>
      <c r="BC718" s="135"/>
      <c r="BD718" s="135"/>
      <c r="BE718" s="135"/>
      <c r="BF718" s="135"/>
      <c r="BG718" s="135"/>
      <c r="BH718" s="135"/>
      <c r="BI718" s="135"/>
      <c r="BJ718" s="135"/>
      <c r="BK718" s="135"/>
      <c r="BL718" s="135"/>
      <c r="BM718" s="135"/>
      <c r="BN718" s="135"/>
      <c r="BO718" s="135"/>
      <c r="BP718" s="135"/>
      <c r="BQ718" s="135"/>
      <c r="BR718" s="135"/>
      <c r="BS718" s="135"/>
      <c r="BT718" s="135"/>
      <c r="BU718" s="135"/>
      <c r="BV718" s="135"/>
      <c r="BW718" s="135"/>
      <c r="BX718" s="135"/>
      <c r="BY718" s="135"/>
      <c r="BZ718" s="135"/>
      <c r="CA718" s="135"/>
      <c r="CB718" s="135"/>
      <c r="CC718" s="135"/>
      <c r="CD718" s="135"/>
      <c r="CE718" s="135"/>
      <c r="CF718" s="135"/>
      <c r="CG718" s="135"/>
      <c r="CH718" s="135"/>
      <c r="CI718" s="135"/>
      <c r="CJ718" s="135"/>
      <c r="CK718" s="135"/>
      <c r="CL718" s="135"/>
      <c r="CM718" s="135"/>
      <c r="CN718" s="135"/>
      <c r="CO718" s="135"/>
      <c r="CP718" s="135"/>
      <c r="CQ718" s="135"/>
      <c r="CR718" s="135"/>
      <c r="CS718" s="135"/>
      <c r="CT718" s="135"/>
      <c r="CU718" s="135"/>
      <c r="CV718" s="135"/>
      <c r="CW718" s="135"/>
      <c r="CX718" s="135"/>
      <c r="CY718" s="135"/>
      <c r="CZ718" s="135"/>
      <c r="DA718" s="135"/>
      <c r="DB718" s="135"/>
      <c r="DC718" s="135"/>
      <c r="DD718" s="135"/>
      <c r="DE718" s="135"/>
      <c r="DF718" s="135"/>
      <c r="DG718" s="135"/>
      <c r="DH718" s="135"/>
      <c r="DI718" s="135"/>
      <c r="DJ718" s="135"/>
      <c r="DK718" s="135"/>
      <c r="DL718" s="135"/>
      <c r="DM718" s="135"/>
      <c r="DN718" s="135"/>
      <c r="DO718" s="135"/>
      <c r="DP718" s="135"/>
      <c r="DQ718" s="135"/>
      <c r="DR718" s="135"/>
      <c r="DS718" s="135"/>
      <c r="DT718" s="135"/>
      <c r="DU718" s="135"/>
      <c r="DV718" s="135"/>
      <c r="DW718" s="135"/>
      <c r="DX718" s="135"/>
      <c r="DY718" s="135"/>
      <c r="DZ718" s="135"/>
      <c r="EA718" s="135"/>
      <c r="EB718" s="135"/>
      <c r="EC718" s="135"/>
      <c r="ED718" s="135"/>
      <c r="EE718" s="135"/>
      <c r="EF718" s="135"/>
      <c r="EG718" s="135"/>
      <c r="EH718" s="135"/>
      <c r="EI718" s="135"/>
      <c r="EJ718" s="135"/>
      <c r="EK718" s="135"/>
      <c r="EL718" s="135"/>
      <c r="EM718" s="135"/>
      <c r="EN718" s="135"/>
      <c r="EO718" s="135"/>
      <c r="EP718" s="135"/>
      <c r="EQ718" s="135"/>
      <c r="ER718" s="135"/>
      <c r="ES718" s="135"/>
      <c r="ET718" s="135"/>
      <c r="EU718" s="135"/>
      <c r="EV718" s="135"/>
      <c r="EW718" s="135"/>
      <c r="EX718" s="135"/>
      <c r="EY718" s="135"/>
      <c r="EZ718" s="135"/>
      <c r="FA718" s="135"/>
      <c r="FB718" s="135"/>
      <c r="FC718" s="135"/>
      <c r="FD718" s="135"/>
      <c r="FE718" s="135"/>
      <c r="FF718" s="135"/>
      <c r="FG718" s="135"/>
      <c r="FH718" s="135"/>
      <c r="FI718" s="135"/>
      <c r="FJ718" s="135"/>
      <c r="FK718" s="135"/>
      <c r="FL718" s="135"/>
      <c r="FM718" s="135"/>
      <c r="FN718" s="135"/>
      <c r="FO718" s="135"/>
      <c r="FP718" s="135"/>
      <c r="FQ718" s="135"/>
      <c r="FR718" s="135"/>
      <c r="FS718" s="135"/>
      <c r="FT718" s="135"/>
      <c r="FU718" s="135"/>
      <c r="FV718" s="135"/>
      <c r="FW718" s="135"/>
      <c r="FX718" s="135"/>
      <c r="FY718" s="135"/>
      <c r="FZ718" s="135"/>
      <c r="GA718" s="135"/>
      <c r="GB718" s="135"/>
      <c r="GC718" s="135"/>
      <c r="GD718" s="135"/>
      <c r="GE718" s="135"/>
      <c r="GF718" s="135"/>
      <c r="GG718" s="135"/>
      <c r="GH718" s="135"/>
      <c r="GI718" s="135"/>
      <c r="GJ718" s="135"/>
      <c r="GK718" s="135"/>
      <c r="GL718" s="135"/>
      <c r="GM718" s="135"/>
      <c r="GN718" s="135"/>
    </row>
    <row r="719" spans="1:196" x14ac:dyDescent="0.25">
      <c r="A719" s="18">
        <v>1</v>
      </c>
      <c r="B719" s="18">
        <v>1</v>
      </c>
      <c r="C719" s="663" t="s">
        <v>260</v>
      </c>
      <c r="D719" s="27">
        <f>'1 уровень'!E3173</f>
        <v>0</v>
      </c>
      <c r="E719" s="27">
        <f>'1 уровень'!F3173</f>
        <v>0</v>
      </c>
      <c r="F719" s="27">
        <f>'1 уровень'!G3173</f>
        <v>0</v>
      </c>
      <c r="G719" s="140" t="e">
        <f>'1 уровень'!H3173</f>
        <v>#DIV/0!</v>
      </c>
      <c r="H719" s="154">
        <f>'1 уровень'!I3173</f>
        <v>0</v>
      </c>
      <c r="I719" s="154">
        <f>'1 уровень'!J3173</f>
        <v>0</v>
      </c>
      <c r="J719" s="149">
        <f>'1 уровень'!K3173</f>
        <v>0</v>
      </c>
      <c r="K719" s="149">
        <f>'1 уровень'!L3173</f>
        <v>0</v>
      </c>
      <c r="L719" s="149">
        <f>'1 уровень'!M3173</f>
        <v>0</v>
      </c>
      <c r="M719" s="149">
        <f>'1 уровень'!N3173</f>
        <v>0</v>
      </c>
      <c r="N719" s="149">
        <f>'1 уровень'!O3173</f>
        <v>0</v>
      </c>
      <c r="O719" s="149">
        <f>'1 уровень'!P3173</f>
        <v>0</v>
      </c>
      <c r="P719" s="148">
        <f>'1 уровень'!Q3173</f>
        <v>0</v>
      </c>
      <c r="Q719" s="148">
        <f>'1 уровень'!R3173</f>
        <v>0</v>
      </c>
      <c r="R719" s="148">
        <f>'1 уровень'!S3173</f>
        <v>0</v>
      </c>
      <c r="S719" s="148">
        <f>'1 уровень'!T3173</f>
        <v>0</v>
      </c>
      <c r="T719" s="148">
        <f>'1 уровень'!U3173</f>
        <v>0</v>
      </c>
      <c r="U719" s="148">
        <f>'1 уровень'!V3173</f>
        <v>0</v>
      </c>
      <c r="V719" s="148">
        <f>'1 уровень'!W3173</f>
        <v>0</v>
      </c>
      <c r="W719" s="148">
        <f>'1 уровень'!X3173</f>
        <v>0</v>
      </c>
      <c r="X719" s="530">
        <f>'1 уровень'!Y3173</f>
        <v>0</v>
      </c>
      <c r="Y719" s="148"/>
      <c r="Z719" s="148"/>
      <c r="AA719" s="27">
        <f>'1 уровень'!Z3169</f>
        <v>0</v>
      </c>
      <c r="AB719" s="148">
        <f>'1 уровень'!AA3169</f>
        <v>0</v>
      </c>
      <c r="AC719" s="319">
        <f t="shared" si="130"/>
        <v>0</v>
      </c>
      <c r="AD719" s="319">
        <f t="shared" si="129"/>
        <v>0</v>
      </c>
      <c r="AE719" s="855">
        <f t="shared" si="138"/>
        <v>0</v>
      </c>
      <c r="AF719" s="135" t="e">
        <f t="shared" si="134"/>
        <v>#DIV/0!</v>
      </c>
      <c r="AG719" s="135"/>
      <c r="AH719" s="403"/>
      <c r="AI719" s="135">
        <f t="shared" si="135"/>
        <v>0</v>
      </c>
      <c r="AJ719" s="135"/>
      <c r="AK719" s="135"/>
      <c r="AL719" s="135"/>
      <c r="AM719" s="135"/>
      <c r="AN719" s="135"/>
      <c r="AO719" s="135"/>
      <c r="AP719" s="135"/>
      <c r="AQ719" s="135"/>
      <c r="AR719" s="135"/>
      <c r="AS719" s="135"/>
      <c r="AT719" s="135"/>
      <c r="AU719" s="135"/>
      <c r="AV719" s="135"/>
      <c r="AW719" s="135"/>
      <c r="AX719" s="135"/>
      <c r="AY719" s="135"/>
      <c r="AZ719" s="135"/>
      <c r="BA719" s="135"/>
      <c r="BB719" s="135"/>
      <c r="BC719" s="135"/>
      <c r="BD719" s="135"/>
      <c r="BE719" s="135"/>
      <c r="BF719" s="135"/>
      <c r="BG719" s="135"/>
      <c r="BH719" s="135"/>
      <c r="BI719" s="135"/>
      <c r="BJ719" s="135"/>
      <c r="BK719" s="135"/>
      <c r="BL719" s="135"/>
      <c r="BM719" s="135"/>
      <c r="BN719" s="135"/>
      <c r="BO719" s="135"/>
      <c r="BP719" s="135"/>
      <c r="BQ719" s="135"/>
      <c r="BR719" s="135"/>
      <c r="BS719" s="135"/>
      <c r="BT719" s="135"/>
      <c r="BU719" s="135"/>
      <c r="BV719" s="135"/>
      <c r="BW719" s="135"/>
      <c r="BX719" s="135"/>
      <c r="BY719" s="135"/>
      <c r="BZ719" s="135"/>
      <c r="CA719" s="135"/>
      <c r="CB719" s="135"/>
      <c r="CC719" s="135"/>
      <c r="CD719" s="135"/>
      <c r="CE719" s="135"/>
      <c r="CF719" s="135"/>
      <c r="CG719" s="135"/>
      <c r="CH719" s="135"/>
      <c r="CI719" s="135"/>
      <c r="CJ719" s="135"/>
      <c r="CK719" s="135"/>
      <c r="CL719" s="135"/>
      <c r="CM719" s="135"/>
      <c r="CN719" s="135"/>
      <c r="CO719" s="135"/>
      <c r="CP719" s="135"/>
      <c r="CQ719" s="135"/>
      <c r="CR719" s="135"/>
      <c r="CS719" s="135"/>
      <c r="CT719" s="135"/>
      <c r="CU719" s="135"/>
      <c r="CV719" s="135"/>
      <c r="CW719" s="135"/>
      <c r="CX719" s="135"/>
      <c r="CY719" s="135"/>
      <c r="CZ719" s="135"/>
      <c r="DA719" s="135"/>
      <c r="DB719" s="135"/>
      <c r="DC719" s="135"/>
      <c r="DD719" s="135"/>
      <c r="DE719" s="135"/>
      <c r="DF719" s="135"/>
      <c r="DG719" s="135"/>
      <c r="DH719" s="135"/>
      <c r="DI719" s="135"/>
      <c r="DJ719" s="135"/>
      <c r="DK719" s="135"/>
      <c r="DL719" s="135"/>
      <c r="DM719" s="135"/>
      <c r="DN719" s="135"/>
      <c r="DO719" s="135"/>
      <c r="DP719" s="135"/>
      <c r="DQ719" s="135"/>
      <c r="DR719" s="135"/>
      <c r="DS719" s="135"/>
      <c r="DT719" s="135"/>
      <c r="DU719" s="135"/>
      <c r="DV719" s="135"/>
      <c r="DW719" s="135"/>
      <c r="DX719" s="135"/>
      <c r="DY719" s="135"/>
      <c r="DZ719" s="135"/>
      <c r="EA719" s="135"/>
      <c r="EB719" s="135"/>
      <c r="EC719" s="135"/>
      <c r="ED719" s="135"/>
      <c r="EE719" s="135"/>
      <c r="EF719" s="135"/>
      <c r="EG719" s="135"/>
      <c r="EH719" s="135"/>
      <c r="EI719" s="135"/>
      <c r="EJ719" s="135"/>
      <c r="EK719" s="135"/>
      <c r="EL719" s="135"/>
      <c r="EM719" s="135"/>
      <c r="EN719" s="135"/>
      <c r="EO719" s="135"/>
      <c r="EP719" s="135"/>
      <c r="EQ719" s="135"/>
      <c r="ER719" s="135"/>
      <c r="ES719" s="135"/>
      <c r="ET719" s="135"/>
      <c r="EU719" s="135"/>
      <c r="EV719" s="135"/>
      <c r="EW719" s="135"/>
      <c r="EX719" s="135"/>
      <c r="EY719" s="135"/>
      <c r="EZ719" s="135"/>
      <c r="FA719" s="135"/>
      <c r="FB719" s="135"/>
      <c r="FC719" s="135"/>
      <c r="FD719" s="135"/>
      <c r="FE719" s="135"/>
      <c r="FF719" s="135"/>
      <c r="FG719" s="135"/>
      <c r="FH719" s="135"/>
      <c r="FI719" s="135"/>
      <c r="FJ719" s="135"/>
      <c r="FK719" s="135"/>
      <c r="FL719" s="135"/>
      <c r="FM719" s="135"/>
      <c r="FN719" s="135"/>
      <c r="FO719" s="135"/>
      <c r="FP719" s="135"/>
      <c r="FQ719" s="135"/>
      <c r="FR719" s="135"/>
      <c r="FS719" s="135"/>
      <c r="FT719" s="135"/>
      <c r="FU719" s="135"/>
      <c r="FV719" s="135"/>
      <c r="FW719" s="135"/>
      <c r="FX719" s="135"/>
      <c r="FY719" s="135"/>
      <c r="FZ719" s="135"/>
      <c r="GA719" s="135"/>
      <c r="GB719" s="135"/>
      <c r="GC719" s="135"/>
      <c r="GD719" s="135"/>
      <c r="GE719" s="135"/>
      <c r="GF719" s="135"/>
      <c r="GG719" s="135"/>
      <c r="GH719" s="135"/>
      <c r="GI719" s="135"/>
      <c r="GJ719" s="135"/>
      <c r="GK719" s="135"/>
      <c r="GL719" s="135"/>
      <c r="GM719" s="135"/>
      <c r="GN719" s="135"/>
    </row>
    <row r="720" spans="1:196" ht="29.25" x14ac:dyDescent="0.25">
      <c r="A720" s="18">
        <v>1</v>
      </c>
      <c r="B720" s="18">
        <v>1</v>
      </c>
      <c r="C720" s="663" t="s">
        <v>273</v>
      </c>
      <c r="D720" s="27">
        <f>'1 уровень'!E3174</f>
        <v>0</v>
      </c>
      <c r="E720" s="27">
        <f>'1 уровень'!F3174</f>
        <v>0</v>
      </c>
      <c r="F720" s="27">
        <f>'1 уровень'!G3174</f>
        <v>0</v>
      </c>
      <c r="G720" s="140" t="e">
        <f>'1 уровень'!H3174</f>
        <v>#DIV/0!</v>
      </c>
      <c r="H720" s="154">
        <f>'1 уровень'!I3174</f>
        <v>0</v>
      </c>
      <c r="I720" s="154">
        <f>'1 уровень'!J3174</f>
        <v>0</v>
      </c>
      <c r="J720" s="149">
        <f>'1 уровень'!K3174</f>
        <v>0</v>
      </c>
      <c r="K720" s="149">
        <f>'1 уровень'!L3174</f>
        <v>0</v>
      </c>
      <c r="L720" s="149">
        <f>'1 уровень'!M3174</f>
        <v>0</v>
      </c>
      <c r="M720" s="149">
        <f>'1 уровень'!N3174</f>
        <v>0</v>
      </c>
      <c r="N720" s="149">
        <f>'1 уровень'!O3174</f>
        <v>0</v>
      </c>
      <c r="O720" s="149">
        <f>'1 уровень'!P3174</f>
        <v>0</v>
      </c>
      <c r="P720" s="148">
        <f>'1 уровень'!Q3174</f>
        <v>0</v>
      </c>
      <c r="Q720" s="148">
        <f>'1 уровень'!R3174</f>
        <v>0</v>
      </c>
      <c r="R720" s="148">
        <f>'1 уровень'!S3174</f>
        <v>0</v>
      </c>
      <c r="S720" s="148">
        <f>'1 уровень'!T3174</f>
        <v>0</v>
      </c>
      <c r="T720" s="148">
        <f>'1 уровень'!U3174</f>
        <v>0</v>
      </c>
      <c r="U720" s="148">
        <f>'1 уровень'!V3174</f>
        <v>0</v>
      </c>
      <c r="V720" s="148">
        <f>'1 уровень'!W3174</f>
        <v>0</v>
      </c>
      <c r="W720" s="148">
        <f>'1 уровень'!X3174</f>
        <v>0</v>
      </c>
      <c r="X720" s="530">
        <f>'1 уровень'!Y3174</f>
        <v>0</v>
      </c>
      <c r="Y720" s="148"/>
      <c r="Z720" s="148"/>
      <c r="AA720" s="27">
        <f>'1 уровень'!Z3170</f>
        <v>0</v>
      </c>
      <c r="AB720" s="148">
        <f>'1 уровень'!AA3170</f>
        <v>0</v>
      </c>
      <c r="AC720" s="319">
        <f t="shared" si="130"/>
        <v>0</v>
      </c>
      <c r="AD720" s="319">
        <f t="shared" si="129"/>
        <v>0</v>
      </c>
      <c r="AE720" s="855">
        <f t="shared" si="138"/>
        <v>0</v>
      </c>
      <c r="AF720" s="135" t="e">
        <f t="shared" si="134"/>
        <v>#DIV/0!</v>
      </c>
      <c r="AG720" s="135"/>
      <c r="AH720" s="403"/>
      <c r="AI720" s="135">
        <f t="shared" si="135"/>
        <v>0</v>
      </c>
      <c r="AJ720" s="135"/>
      <c r="AK720" s="135"/>
      <c r="AL720" s="135"/>
      <c r="AM720" s="135"/>
      <c r="AN720" s="135"/>
      <c r="AO720" s="135"/>
      <c r="AP720" s="135"/>
      <c r="AQ720" s="135"/>
      <c r="AR720" s="135"/>
      <c r="AS720" s="135"/>
      <c r="AT720" s="135"/>
      <c r="AU720" s="135"/>
      <c r="AV720" s="135"/>
      <c r="AW720" s="135"/>
      <c r="AX720" s="135"/>
      <c r="AY720" s="135"/>
      <c r="AZ720" s="135"/>
      <c r="BA720" s="135"/>
      <c r="BB720" s="135"/>
      <c r="BC720" s="135"/>
      <c r="BD720" s="135"/>
      <c r="BE720" s="135"/>
      <c r="BF720" s="135"/>
      <c r="BG720" s="135"/>
      <c r="BH720" s="135"/>
      <c r="BI720" s="135"/>
      <c r="BJ720" s="135"/>
      <c r="BK720" s="135"/>
      <c r="BL720" s="135"/>
      <c r="BM720" s="135"/>
      <c r="BN720" s="135"/>
      <c r="BO720" s="135"/>
      <c r="BP720" s="135"/>
      <c r="BQ720" s="135"/>
      <c r="BR720" s="135"/>
      <c r="BS720" s="135"/>
      <c r="BT720" s="135"/>
      <c r="BU720" s="135"/>
      <c r="BV720" s="135"/>
      <c r="BW720" s="135"/>
      <c r="BX720" s="135"/>
      <c r="BY720" s="135"/>
      <c r="BZ720" s="135"/>
      <c r="CA720" s="135"/>
      <c r="CB720" s="135"/>
      <c r="CC720" s="135"/>
      <c r="CD720" s="135"/>
      <c r="CE720" s="135"/>
      <c r="CF720" s="135"/>
      <c r="CG720" s="135"/>
      <c r="CH720" s="135"/>
      <c r="CI720" s="135"/>
      <c r="CJ720" s="135"/>
      <c r="CK720" s="135"/>
      <c r="CL720" s="135"/>
      <c r="CM720" s="135"/>
      <c r="CN720" s="135"/>
      <c r="CO720" s="135"/>
      <c r="CP720" s="135"/>
      <c r="CQ720" s="135"/>
      <c r="CR720" s="135"/>
      <c r="CS720" s="135"/>
      <c r="CT720" s="135"/>
      <c r="CU720" s="135"/>
      <c r="CV720" s="135"/>
      <c r="CW720" s="135"/>
      <c r="CX720" s="135"/>
      <c r="CY720" s="135"/>
      <c r="CZ720" s="135"/>
      <c r="DA720" s="135"/>
      <c r="DB720" s="135"/>
      <c r="DC720" s="135"/>
      <c r="DD720" s="135"/>
      <c r="DE720" s="135"/>
      <c r="DF720" s="135"/>
      <c r="DG720" s="135"/>
      <c r="DH720" s="135"/>
      <c r="DI720" s="135"/>
      <c r="DJ720" s="135"/>
      <c r="DK720" s="135"/>
      <c r="DL720" s="135"/>
      <c r="DM720" s="135"/>
      <c r="DN720" s="135"/>
      <c r="DO720" s="135"/>
      <c r="DP720" s="135"/>
      <c r="DQ720" s="135"/>
      <c r="DR720" s="135"/>
      <c r="DS720" s="135"/>
      <c r="DT720" s="135"/>
      <c r="DU720" s="135"/>
      <c r="DV720" s="135"/>
      <c r="DW720" s="135"/>
      <c r="DX720" s="135"/>
      <c r="DY720" s="135"/>
      <c r="DZ720" s="135"/>
      <c r="EA720" s="135"/>
      <c r="EB720" s="135"/>
      <c r="EC720" s="135"/>
      <c r="ED720" s="135"/>
      <c r="EE720" s="135"/>
      <c r="EF720" s="135"/>
      <c r="EG720" s="135"/>
      <c r="EH720" s="135"/>
      <c r="EI720" s="135"/>
      <c r="EJ720" s="135"/>
      <c r="EK720" s="135"/>
      <c r="EL720" s="135"/>
      <c r="EM720" s="135"/>
      <c r="EN720" s="135"/>
      <c r="EO720" s="135"/>
      <c r="EP720" s="135"/>
      <c r="EQ720" s="135"/>
      <c r="ER720" s="135"/>
      <c r="ES720" s="135"/>
      <c r="ET720" s="135"/>
      <c r="EU720" s="135"/>
      <c r="EV720" s="135"/>
      <c r="EW720" s="135"/>
      <c r="EX720" s="135"/>
      <c r="EY720" s="135"/>
      <c r="EZ720" s="135"/>
      <c r="FA720" s="135"/>
      <c r="FB720" s="135"/>
      <c r="FC720" s="135"/>
      <c r="FD720" s="135"/>
      <c r="FE720" s="135"/>
      <c r="FF720" s="135"/>
      <c r="FG720" s="135"/>
      <c r="FH720" s="135"/>
      <c r="FI720" s="135"/>
      <c r="FJ720" s="135"/>
      <c r="FK720" s="135"/>
      <c r="FL720" s="135"/>
      <c r="FM720" s="135"/>
      <c r="FN720" s="135"/>
      <c r="FO720" s="135"/>
      <c r="FP720" s="135"/>
      <c r="FQ720" s="135"/>
      <c r="FR720" s="135"/>
      <c r="FS720" s="135"/>
      <c r="FT720" s="135"/>
      <c r="FU720" s="135"/>
      <c r="FV720" s="135"/>
      <c r="FW720" s="135"/>
      <c r="FX720" s="135"/>
      <c r="FY720" s="135"/>
      <c r="FZ720" s="135"/>
      <c r="GA720" s="135"/>
      <c r="GB720" s="135"/>
      <c r="GC720" s="135"/>
      <c r="GD720" s="135"/>
      <c r="GE720" s="135"/>
      <c r="GF720" s="135"/>
      <c r="GG720" s="135"/>
      <c r="GH720" s="135"/>
      <c r="GI720" s="135"/>
      <c r="GJ720" s="135"/>
      <c r="GK720" s="135"/>
      <c r="GL720" s="135"/>
      <c r="GM720" s="135"/>
      <c r="GN720" s="135"/>
    </row>
    <row r="721" spans="1:196" x14ac:dyDescent="0.25">
      <c r="A721" s="18">
        <v>1</v>
      </c>
      <c r="B721" s="18">
        <v>1</v>
      </c>
      <c r="C721" s="663" t="s">
        <v>261</v>
      </c>
      <c r="D721" s="27">
        <f>'1 уровень'!E3175</f>
        <v>0</v>
      </c>
      <c r="E721" s="27">
        <f>'1 уровень'!F3175</f>
        <v>0</v>
      </c>
      <c r="F721" s="27">
        <f>'1 уровень'!G3175</f>
        <v>0</v>
      </c>
      <c r="G721" s="140" t="e">
        <f>'1 уровень'!H3175</f>
        <v>#DIV/0!</v>
      </c>
      <c r="H721" s="154">
        <f>'1 уровень'!I3175</f>
        <v>0</v>
      </c>
      <c r="I721" s="154">
        <f>'1 уровень'!J3175</f>
        <v>0</v>
      </c>
      <c r="J721" s="149">
        <f>'1 уровень'!K3175</f>
        <v>0</v>
      </c>
      <c r="K721" s="149">
        <f>'1 уровень'!L3175</f>
        <v>0</v>
      </c>
      <c r="L721" s="149">
        <f>'1 уровень'!M3175</f>
        <v>0</v>
      </c>
      <c r="M721" s="149">
        <f>'1 уровень'!N3175</f>
        <v>0</v>
      </c>
      <c r="N721" s="149">
        <f>'1 уровень'!O3175</f>
        <v>0</v>
      </c>
      <c r="O721" s="149">
        <f>'1 уровень'!P3175</f>
        <v>0</v>
      </c>
      <c r="P721" s="148">
        <f>'1 уровень'!Q3175</f>
        <v>0</v>
      </c>
      <c r="Q721" s="148">
        <f>'1 уровень'!R3175</f>
        <v>0</v>
      </c>
      <c r="R721" s="148">
        <f>'1 уровень'!S3175</f>
        <v>0</v>
      </c>
      <c r="S721" s="148">
        <f>'1 уровень'!T3175</f>
        <v>0</v>
      </c>
      <c r="T721" s="148">
        <f>'1 уровень'!U3175</f>
        <v>0</v>
      </c>
      <c r="U721" s="148">
        <f>'1 уровень'!V3175</f>
        <v>0</v>
      </c>
      <c r="V721" s="148">
        <f>'1 уровень'!W3175</f>
        <v>0</v>
      </c>
      <c r="W721" s="148">
        <f>'1 уровень'!X3175</f>
        <v>0</v>
      </c>
      <c r="X721" s="530">
        <f>'1 уровень'!Y3175</f>
        <v>0</v>
      </c>
      <c r="Y721" s="148"/>
      <c r="Z721" s="148"/>
      <c r="AA721" s="27" t="e">
        <f>'1 уровень'!#REF!</f>
        <v>#REF!</v>
      </c>
      <c r="AB721" s="148" t="e">
        <f>'1 уровень'!#REF!</f>
        <v>#REF!</v>
      </c>
      <c r="AC721" s="319">
        <f t="shared" si="130"/>
        <v>0</v>
      </c>
      <c r="AD721" s="319">
        <f t="shared" si="129"/>
        <v>0</v>
      </c>
      <c r="AE721" s="855">
        <f t="shared" si="138"/>
        <v>0</v>
      </c>
      <c r="AF721" s="135" t="e">
        <f t="shared" si="134"/>
        <v>#DIV/0!</v>
      </c>
      <c r="AG721" s="135"/>
      <c r="AH721" s="403"/>
      <c r="AI721" s="135">
        <f t="shared" si="135"/>
        <v>0</v>
      </c>
      <c r="AJ721" s="135"/>
      <c r="AK721" s="135"/>
      <c r="AL721" s="135"/>
      <c r="AM721" s="135"/>
      <c r="AN721" s="135"/>
      <c r="AO721" s="135"/>
      <c r="AP721" s="135"/>
      <c r="AQ721" s="135"/>
      <c r="AR721" s="135"/>
      <c r="AS721" s="135"/>
      <c r="AT721" s="135"/>
      <c r="AU721" s="135"/>
      <c r="AV721" s="135"/>
      <c r="AW721" s="135"/>
      <c r="AX721" s="135"/>
      <c r="AY721" s="135"/>
      <c r="AZ721" s="135"/>
      <c r="BA721" s="135"/>
      <c r="BB721" s="135"/>
      <c r="BC721" s="135"/>
      <c r="BD721" s="135"/>
      <c r="BE721" s="135"/>
      <c r="BF721" s="135"/>
      <c r="BG721" s="135"/>
      <c r="BH721" s="135"/>
      <c r="BI721" s="135"/>
      <c r="BJ721" s="135"/>
      <c r="BK721" s="135"/>
      <c r="BL721" s="135"/>
      <c r="BM721" s="135"/>
      <c r="BN721" s="135"/>
      <c r="BO721" s="135"/>
      <c r="BP721" s="135"/>
      <c r="BQ721" s="135"/>
      <c r="BR721" s="135"/>
      <c r="BS721" s="135"/>
      <c r="BT721" s="135"/>
      <c r="BU721" s="135"/>
      <c r="BV721" s="135"/>
      <c r="BW721" s="135"/>
      <c r="BX721" s="135"/>
      <c r="BY721" s="135"/>
      <c r="BZ721" s="135"/>
      <c r="CA721" s="135"/>
      <c r="CB721" s="135"/>
      <c r="CC721" s="135"/>
      <c r="CD721" s="135"/>
      <c r="CE721" s="135"/>
      <c r="CF721" s="135"/>
      <c r="CG721" s="135"/>
      <c r="CH721" s="135"/>
      <c r="CI721" s="135"/>
      <c r="CJ721" s="135"/>
      <c r="CK721" s="135"/>
      <c r="CL721" s="135"/>
      <c r="CM721" s="135"/>
      <c r="CN721" s="135"/>
      <c r="CO721" s="135"/>
      <c r="CP721" s="135"/>
      <c r="CQ721" s="135"/>
      <c r="CR721" s="135"/>
      <c r="CS721" s="135"/>
      <c r="CT721" s="135"/>
      <c r="CU721" s="135"/>
      <c r="CV721" s="135"/>
      <c r="CW721" s="135"/>
      <c r="CX721" s="135"/>
      <c r="CY721" s="135"/>
      <c r="CZ721" s="135"/>
      <c r="DA721" s="135"/>
      <c r="DB721" s="135"/>
      <c r="DC721" s="135"/>
      <c r="DD721" s="135"/>
      <c r="DE721" s="135"/>
      <c r="DF721" s="135"/>
      <c r="DG721" s="135"/>
      <c r="DH721" s="135"/>
      <c r="DI721" s="135"/>
      <c r="DJ721" s="135"/>
      <c r="DK721" s="135"/>
      <c r="DL721" s="135"/>
      <c r="DM721" s="135"/>
      <c r="DN721" s="135"/>
      <c r="DO721" s="135"/>
      <c r="DP721" s="135"/>
      <c r="DQ721" s="135"/>
      <c r="DR721" s="135"/>
      <c r="DS721" s="135"/>
      <c r="DT721" s="135"/>
      <c r="DU721" s="135"/>
      <c r="DV721" s="135"/>
      <c r="DW721" s="135"/>
      <c r="DX721" s="135"/>
      <c r="DY721" s="135"/>
      <c r="DZ721" s="135"/>
      <c r="EA721" s="135"/>
      <c r="EB721" s="135"/>
      <c r="EC721" s="135"/>
      <c r="ED721" s="135"/>
      <c r="EE721" s="135"/>
      <c r="EF721" s="135"/>
      <c r="EG721" s="135"/>
      <c r="EH721" s="135"/>
      <c r="EI721" s="135"/>
      <c r="EJ721" s="135"/>
      <c r="EK721" s="135"/>
      <c r="EL721" s="135"/>
      <c r="EM721" s="135"/>
      <c r="EN721" s="135"/>
      <c r="EO721" s="135"/>
      <c r="EP721" s="135"/>
      <c r="EQ721" s="135"/>
      <c r="ER721" s="135"/>
      <c r="ES721" s="135"/>
      <c r="ET721" s="135"/>
      <c r="EU721" s="135"/>
      <c r="EV721" s="135"/>
      <c r="EW721" s="135"/>
      <c r="EX721" s="135"/>
      <c r="EY721" s="135"/>
      <c r="EZ721" s="135"/>
      <c r="FA721" s="135"/>
      <c r="FB721" s="135"/>
      <c r="FC721" s="135"/>
      <c r="FD721" s="135"/>
      <c r="FE721" s="135"/>
      <c r="FF721" s="135"/>
      <c r="FG721" s="135"/>
      <c r="FH721" s="135"/>
      <c r="FI721" s="135"/>
      <c r="FJ721" s="135"/>
      <c r="FK721" s="135"/>
      <c r="FL721" s="135"/>
      <c r="FM721" s="135"/>
      <c r="FN721" s="135"/>
      <c r="FO721" s="135"/>
      <c r="FP721" s="135"/>
      <c r="FQ721" s="135"/>
      <c r="FR721" s="135"/>
      <c r="FS721" s="135"/>
      <c r="FT721" s="135"/>
      <c r="FU721" s="135"/>
      <c r="FV721" s="135"/>
      <c r="FW721" s="135"/>
      <c r="FX721" s="135"/>
      <c r="FY721" s="135"/>
      <c r="FZ721" s="135"/>
      <c r="GA721" s="135"/>
      <c r="GB721" s="135"/>
      <c r="GC721" s="135"/>
      <c r="GD721" s="135"/>
      <c r="GE721" s="135"/>
      <c r="GF721" s="135"/>
      <c r="GG721" s="135"/>
      <c r="GH721" s="135"/>
      <c r="GI721" s="135"/>
      <c r="GJ721" s="135"/>
      <c r="GK721" s="135"/>
      <c r="GL721" s="135"/>
      <c r="GM721" s="135"/>
      <c r="GN721" s="135"/>
    </row>
    <row r="722" spans="1:196" ht="29.25" x14ac:dyDescent="0.25">
      <c r="A722" s="18">
        <v>1</v>
      </c>
      <c r="B722" s="18">
        <v>1</v>
      </c>
      <c r="C722" s="663" t="s">
        <v>262</v>
      </c>
      <c r="D722" s="27">
        <f>'1 уровень'!E3176</f>
        <v>0</v>
      </c>
      <c r="E722" s="27">
        <f>'1 уровень'!F3176</f>
        <v>0</v>
      </c>
      <c r="F722" s="27">
        <f>'1 уровень'!G3176</f>
        <v>0</v>
      </c>
      <c r="G722" s="140" t="e">
        <f>'1 уровень'!H3176</f>
        <v>#DIV/0!</v>
      </c>
      <c r="H722" s="154">
        <f>'1 уровень'!I3176</f>
        <v>0</v>
      </c>
      <c r="I722" s="154">
        <f>'1 уровень'!J3176</f>
        <v>0</v>
      </c>
      <c r="J722" s="149">
        <f>'1 уровень'!K3176</f>
        <v>0</v>
      </c>
      <c r="K722" s="149">
        <f>'1 уровень'!L3176</f>
        <v>0</v>
      </c>
      <c r="L722" s="149">
        <f>'1 уровень'!M3176</f>
        <v>0</v>
      </c>
      <c r="M722" s="149">
        <f>'1 уровень'!N3176</f>
        <v>0</v>
      </c>
      <c r="N722" s="149">
        <f>'1 уровень'!O3176</f>
        <v>0</v>
      </c>
      <c r="O722" s="149">
        <f>'1 уровень'!P3176</f>
        <v>0</v>
      </c>
      <c r="P722" s="148">
        <f>'1 уровень'!Q3176</f>
        <v>0</v>
      </c>
      <c r="Q722" s="148">
        <f>'1 уровень'!R3176</f>
        <v>0</v>
      </c>
      <c r="R722" s="148">
        <f>'1 уровень'!S3176</f>
        <v>0</v>
      </c>
      <c r="S722" s="148">
        <f>'1 уровень'!T3176</f>
        <v>0</v>
      </c>
      <c r="T722" s="148">
        <f>'1 уровень'!U3176</f>
        <v>0</v>
      </c>
      <c r="U722" s="148">
        <f>'1 уровень'!V3176</f>
        <v>0</v>
      </c>
      <c r="V722" s="148">
        <f>'1 уровень'!W3176</f>
        <v>0</v>
      </c>
      <c r="W722" s="148">
        <f>'1 уровень'!X3176</f>
        <v>0</v>
      </c>
      <c r="X722" s="530">
        <f>'1 уровень'!Y3176</f>
        <v>0</v>
      </c>
      <c r="Y722" s="148"/>
      <c r="Z722" s="148"/>
      <c r="AA722" s="27" t="e">
        <f>'1 уровень'!#REF!</f>
        <v>#REF!</v>
      </c>
      <c r="AB722" s="148" t="e">
        <f>'1 уровень'!#REF!</f>
        <v>#REF!</v>
      </c>
      <c r="AC722" s="319">
        <f t="shared" si="130"/>
        <v>0</v>
      </c>
      <c r="AD722" s="319">
        <f t="shared" si="129"/>
        <v>0</v>
      </c>
      <c r="AE722" s="855">
        <f t="shared" si="138"/>
        <v>0</v>
      </c>
      <c r="AF722" s="135" t="e">
        <f t="shared" si="134"/>
        <v>#DIV/0!</v>
      </c>
      <c r="AG722" s="135"/>
      <c r="AH722" s="403"/>
      <c r="AI722" s="135">
        <f t="shared" si="135"/>
        <v>0</v>
      </c>
      <c r="AJ722" s="135"/>
      <c r="AK722" s="135"/>
      <c r="AL722" s="135"/>
      <c r="AM722" s="135"/>
      <c r="AN722" s="135"/>
      <c r="AO722" s="135"/>
      <c r="AP722" s="135"/>
      <c r="AQ722" s="135"/>
      <c r="AR722" s="135"/>
      <c r="AS722" s="135"/>
      <c r="AT722" s="135"/>
      <c r="AU722" s="135"/>
      <c r="AV722" s="135"/>
      <c r="AW722" s="135"/>
      <c r="AX722" s="135"/>
      <c r="AY722" s="135"/>
      <c r="AZ722" s="135"/>
      <c r="BA722" s="135"/>
      <c r="BB722" s="135"/>
      <c r="BC722" s="135"/>
      <c r="BD722" s="135"/>
      <c r="BE722" s="135"/>
      <c r="BF722" s="135"/>
      <c r="BG722" s="135"/>
      <c r="BH722" s="135"/>
      <c r="BI722" s="135"/>
      <c r="BJ722" s="135"/>
      <c r="BK722" s="135"/>
      <c r="BL722" s="135"/>
      <c r="BM722" s="135"/>
      <c r="BN722" s="135"/>
      <c r="BO722" s="135"/>
      <c r="BP722" s="135"/>
      <c r="BQ722" s="135"/>
      <c r="BR722" s="135"/>
      <c r="BS722" s="135"/>
      <c r="BT722" s="135"/>
      <c r="BU722" s="135"/>
      <c r="BV722" s="135"/>
      <c r="BW722" s="135"/>
      <c r="BX722" s="135"/>
      <c r="BY722" s="135"/>
      <c r="BZ722" s="135"/>
      <c r="CA722" s="135"/>
      <c r="CB722" s="135"/>
      <c r="CC722" s="135"/>
      <c r="CD722" s="135"/>
      <c r="CE722" s="135"/>
      <c r="CF722" s="135"/>
      <c r="CG722" s="135"/>
      <c r="CH722" s="135"/>
      <c r="CI722" s="135"/>
      <c r="CJ722" s="135"/>
      <c r="CK722" s="135"/>
      <c r="CL722" s="135"/>
      <c r="CM722" s="135"/>
      <c r="CN722" s="135"/>
      <c r="CO722" s="135"/>
      <c r="CP722" s="135"/>
      <c r="CQ722" s="135"/>
      <c r="CR722" s="135"/>
      <c r="CS722" s="135"/>
      <c r="CT722" s="135"/>
      <c r="CU722" s="135"/>
      <c r="CV722" s="135"/>
      <c r="CW722" s="135"/>
      <c r="CX722" s="135"/>
      <c r="CY722" s="135"/>
      <c r="CZ722" s="135"/>
      <c r="DA722" s="135"/>
      <c r="DB722" s="135"/>
      <c r="DC722" s="135"/>
      <c r="DD722" s="135"/>
      <c r="DE722" s="135"/>
      <c r="DF722" s="135"/>
      <c r="DG722" s="135"/>
      <c r="DH722" s="135"/>
      <c r="DI722" s="135"/>
      <c r="DJ722" s="135"/>
      <c r="DK722" s="135"/>
      <c r="DL722" s="135"/>
      <c r="DM722" s="135"/>
      <c r="DN722" s="135"/>
      <c r="DO722" s="135"/>
      <c r="DP722" s="135"/>
      <c r="DQ722" s="135"/>
      <c r="DR722" s="135"/>
      <c r="DS722" s="135"/>
      <c r="DT722" s="135"/>
      <c r="DU722" s="135"/>
      <c r="DV722" s="135"/>
      <c r="DW722" s="135"/>
      <c r="DX722" s="135"/>
      <c r="DY722" s="135"/>
      <c r="DZ722" s="135"/>
      <c r="EA722" s="135"/>
      <c r="EB722" s="135"/>
      <c r="EC722" s="135"/>
      <c r="ED722" s="135"/>
      <c r="EE722" s="135"/>
      <c r="EF722" s="135"/>
      <c r="EG722" s="135"/>
      <c r="EH722" s="135"/>
      <c r="EI722" s="135"/>
      <c r="EJ722" s="135"/>
      <c r="EK722" s="135"/>
      <c r="EL722" s="135"/>
      <c r="EM722" s="135"/>
      <c r="EN722" s="135"/>
      <c r="EO722" s="135"/>
      <c r="EP722" s="135"/>
      <c r="EQ722" s="135"/>
      <c r="ER722" s="135"/>
      <c r="ES722" s="135"/>
      <c r="ET722" s="135"/>
      <c r="EU722" s="135"/>
      <c r="EV722" s="135"/>
      <c r="EW722" s="135"/>
      <c r="EX722" s="135"/>
      <c r="EY722" s="135"/>
      <c r="EZ722" s="135"/>
      <c r="FA722" s="135"/>
      <c r="FB722" s="135"/>
      <c r="FC722" s="135"/>
      <c r="FD722" s="135"/>
      <c r="FE722" s="135"/>
      <c r="FF722" s="135"/>
      <c r="FG722" s="135"/>
      <c r="FH722" s="135"/>
      <c r="FI722" s="135"/>
      <c r="FJ722" s="135"/>
      <c r="FK722" s="135"/>
      <c r="FL722" s="135"/>
      <c r="FM722" s="135"/>
      <c r="FN722" s="135"/>
      <c r="FO722" s="135"/>
      <c r="FP722" s="135"/>
      <c r="FQ722" s="135"/>
      <c r="FR722" s="135"/>
      <c r="FS722" s="135"/>
      <c r="FT722" s="135"/>
      <c r="FU722" s="135"/>
      <c r="FV722" s="135"/>
      <c r="FW722" s="135"/>
      <c r="FX722" s="135"/>
      <c r="FY722" s="135"/>
      <c r="FZ722" s="135"/>
      <c r="GA722" s="135"/>
      <c r="GB722" s="135"/>
      <c r="GC722" s="135"/>
      <c r="GD722" s="135"/>
      <c r="GE722" s="135"/>
      <c r="GF722" s="135"/>
      <c r="GG722" s="135"/>
      <c r="GH722" s="135"/>
      <c r="GI722" s="135"/>
      <c r="GJ722" s="135"/>
      <c r="GK722" s="135"/>
      <c r="GL722" s="135"/>
      <c r="GM722" s="135"/>
      <c r="GN722" s="135"/>
    </row>
    <row r="723" spans="1:196" x14ac:dyDescent="0.25">
      <c r="A723" s="18">
        <v>1</v>
      </c>
      <c r="B723" s="18">
        <v>1</v>
      </c>
      <c r="C723" s="1239" t="s">
        <v>134</v>
      </c>
      <c r="D723" s="27">
        <f>'1 уровень'!E3177</f>
        <v>0</v>
      </c>
      <c r="E723" s="27">
        <f>'1 уровень'!F3177</f>
        <v>0</v>
      </c>
      <c r="F723" s="27">
        <f>'1 уровень'!G3177</f>
        <v>0</v>
      </c>
      <c r="G723" s="140" t="e">
        <f>'1 уровень'!H3177</f>
        <v>#DIV/0!</v>
      </c>
      <c r="H723" s="154">
        <f>'1 уровень'!I3177</f>
        <v>0</v>
      </c>
      <c r="I723" s="154">
        <f>'1 уровень'!J3177</f>
        <v>0</v>
      </c>
      <c r="J723" s="149">
        <f>'1 уровень'!K3177</f>
        <v>0</v>
      </c>
      <c r="K723" s="149">
        <f>'1 уровень'!L3177</f>
        <v>0</v>
      </c>
      <c r="L723" s="149">
        <f>'1 уровень'!M3177</f>
        <v>0</v>
      </c>
      <c r="M723" s="149">
        <f>'1 уровень'!N3177</f>
        <v>0</v>
      </c>
      <c r="N723" s="149">
        <f>'1 уровень'!O3177</f>
        <v>0</v>
      </c>
      <c r="O723" s="149">
        <f>'1 уровень'!P3177</f>
        <v>0</v>
      </c>
      <c r="P723" s="148">
        <f>'1 уровень'!Q3177</f>
        <v>0</v>
      </c>
      <c r="Q723" s="148">
        <f>'1 уровень'!R3177</f>
        <v>0</v>
      </c>
      <c r="R723" s="148">
        <f>'1 уровень'!S3177</f>
        <v>0</v>
      </c>
      <c r="S723" s="148">
        <f>'1 уровень'!T3177</f>
        <v>0</v>
      </c>
      <c r="T723" s="148">
        <f>'1 уровень'!U3177</f>
        <v>0</v>
      </c>
      <c r="U723" s="148">
        <f>'1 уровень'!V3177</f>
        <v>0</v>
      </c>
      <c r="V723" s="148">
        <f>'1 уровень'!W3177</f>
        <v>0</v>
      </c>
      <c r="W723" s="148">
        <f>'1 уровень'!X3177</f>
        <v>0</v>
      </c>
      <c r="X723" s="530">
        <f>'1 уровень'!Y3177</f>
        <v>0</v>
      </c>
      <c r="Y723" s="148"/>
      <c r="Z723" s="148"/>
      <c r="AA723" s="27" t="e">
        <f>'1 уровень'!#REF!</f>
        <v>#REF!</v>
      </c>
      <c r="AB723" s="148" t="e">
        <f>'1 уровень'!#REF!</f>
        <v>#REF!</v>
      </c>
      <c r="AC723" s="319">
        <f t="shared" si="130"/>
        <v>0</v>
      </c>
      <c r="AD723" s="319">
        <f t="shared" si="129"/>
        <v>0</v>
      </c>
      <c r="AE723" s="855">
        <f t="shared" si="138"/>
        <v>0</v>
      </c>
      <c r="AF723" s="135" t="e">
        <f t="shared" si="134"/>
        <v>#DIV/0!</v>
      </c>
      <c r="AG723" s="135"/>
      <c r="AH723" s="403"/>
      <c r="AI723" s="135">
        <f t="shared" si="135"/>
        <v>0</v>
      </c>
      <c r="AJ723" s="135"/>
      <c r="AK723" s="135"/>
      <c r="AL723" s="135"/>
      <c r="AM723" s="135"/>
      <c r="AN723" s="135"/>
      <c r="AO723" s="135"/>
      <c r="AP723" s="135"/>
      <c r="AQ723" s="135"/>
      <c r="AR723" s="135"/>
      <c r="AS723" s="135"/>
      <c r="AT723" s="135"/>
      <c r="AU723" s="135"/>
      <c r="AV723" s="135"/>
      <c r="AW723" s="135"/>
      <c r="AX723" s="135"/>
      <c r="AY723" s="135"/>
      <c r="AZ723" s="135"/>
      <c r="BA723" s="135"/>
      <c r="BB723" s="135"/>
      <c r="BC723" s="135"/>
      <c r="BD723" s="135"/>
      <c r="BE723" s="135"/>
      <c r="BF723" s="135"/>
      <c r="BG723" s="135"/>
      <c r="BH723" s="135"/>
      <c r="BI723" s="135"/>
      <c r="BJ723" s="135"/>
      <c r="BK723" s="135"/>
      <c r="BL723" s="135"/>
      <c r="BM723" s="135"/>
      <c r="BN723" s="135"/>
      <c r="BO723" s="135"/>
      <c r="BP723" s="135"/>
      <c r="BQ723" s="135"/>
      <c r="BR723" s="135"/>
      <c r="BS723" s="135"/>
      <c r="BT723" s="135"/>
      <c r="BU723" s="135"/>
      <c r="BV723" s="135"/>
      <c r="BW723" s="135"/>
      <c r="BX723" s="135"/>
      <c r="BY723" s="135"/>
      <c r="BZ723" s="135"/>
      <c r="CA723" s="135"/>
      <c r="CB723" s="135"/>
      <c r="CC723" s="135"/>
      <c r="CD723" s="135"/>
      <c r="CE723" s="135"/>
      <c r="CF723" s="135"/>
      <c r="CG723" s="135"/>
      <c r="CH723" s="135"/>
      <c r="CI723" s="135"/>
      <c r="CJ723" s="135"/>
      <c r="CK723" s="135"/>
      <c r="CL723" s="135"/>
      <c r="CM723" s="135"/>
      <c r="CN723" s="135"/>
      <c r="CO723" s="135"/>
      <c r="CP723" s="135"/>
      <c r="CQ723" s="135"/>
      <c r="CR723" s="135"/>
      <c r="CS723" s="135"/>
      <c r="CT723" s="135"/>
      <c r="CU723" s="135"/>
      <c r="CV723" s="135"/>
      <c r="CW723" s="135"/>
      <c r="CX723" s="135"/>
      <c r="CY723" s="135"/>
      <c r="CZ723" s="135"/>
      <c r="DA723" s="135"/>
      <c r="DB723" s="135"/>
      <c r="DC723" s="135"/>
      <c r="DD723" s="135"/>
      <c r="DE723" s="135"/>
      <c r="DF723" s="135"/>
      <c r="DG723" s="135"/>
      <c r="DH723" s="135"/>
      <c r="DI723" s="135"/>
      <c r="DJ723" s="135"/>
      <c r="DK723" s="135"/>
      <c r="DL723" s="135"/>
      <c r="DM723" s="135"/>
      <c r="DN723" s="135"/>
      <c r="DO723" s="135"/>
      <c r="DP723" s="135"/>
      <c r="DQ723" s="135"/>
      <c r="DR723" s="135"/>
      <c r="DS723" s="135"/>
      <c r="DT723" s="135"/>
      <c r="DU723" s="135"/>
      <c r="DV723" s="135"/>
      <c r="DW723" s="135"/>
      <c r="DX723" s="135"/>
      <c r="DY723" s="135"/>
      <c r="DZ723" s="135"/>
      <c r="EA723" s="135"/>
      <c r="EB723" s="135"/>
      <c r="EC723" s="135"/>
      <c r="ED723" s="135"/>
      <c r="EE723" s="135"/>
      <c r="EF723" s="135"/>
      <c r="EG723" s="135"/>
      <c r="EH723" s="135"/>
      <c r="EI723" s="135"/>
      <c r="EJ723" s="135"/>
      <c r="EK723" s="135"/>
      <c r="EL723" s="135"/>
      <c r="EM723" s="135"/>
      <c r="EN723" s="135"/>
      <c r="EO723" s="135"/>
      <c r="EP723" s="135"/>
      <c r="EQ723" s="135"/>
      <c r="ER723" s="135"/>
      <c r="ES723" s="135"/>
      <c r="ET723" s="135"/>
      <c r="EU723" s="135"/>
      <c r="EV723" s="135"/>
      <c r="EW723" s="135"/>
      <c r="EX723" s="135"/>
      <c r="EY723" s="135"/>
      <c r="EZ723" s="135"/>
      <c r="FA723" s="135"/>
      <c r="FB723" s="135"/>
      <c r="FC723" s="135"/>
      <c r="FD723" s="135"/>
      <c r="FE723" s="135"/>
      <c r="FF723" s="135"/>
      <c r="FG723" s="135"/>
      <c r="FH723" s="135"/>
      <c r="FI723" s="135"/>
      <c r="FJ723" s="135"/>
      <c r="FK723" s="135"/>
      <c r="FL723" s="135"/>
      <c r="FM723" s="135"/>
      <c r="FN723" s="135"/>
      <c r="FO723" s="135"/>
      <c r="FP723" s="135"/>
      <c r="FQ723" s="135"/>
      <c r="FR723" s="135"/>
      <c r="FS723" s="135"/>
      <c r="FT723" s="135"/>
      <c r="FU723" s="135"/>
      <c r="FV723" s="135"/>
      <c r="FW723" s="135"/>
      <c r="FX723" s="135"/>
      <c r="FY723" s="135"/>
      <c r="FZ723" s="135"/>
      <c r="GA723" s="135"/>
      <c r="GB723" s="135"/>
      <c r="GC723" s="135"/>
      <c r="GD723" s="135"/>
      <c r="GE723" s="135"/>
      <c r="GF723" s="135"/>
      <c r="GG723" s="135"/>
      <c r="GH723" s="135"/>
      <c r="GI723" s="135"/>
      <c r="GJ723" s="135"/>
      <c r="GK723" s="135"/>
      <c r="GL723" s="135"/>
      <c r="GM723" s="135"/>
      <c r="GN723" s="135"/>
    </row>
    <row r="724" spans="1:196" x14ac:dyDescent="0.25">
      <c r="A724" s="18">
        <v>1</v>
      </c>
      <c r="B724" s="18">
        <v>1</v>
      </c>
      <c r="C724" s="3762" t="s">
        <v>16</v>
      </c>
      <c r="D724" s="27">
        <f>'1 уровень'!E3178</f>
        <v>0</v>
      </c>
      <c r="E724" s="27">
        <f>'1 уровень'!F3178</f>
        <v>0</v>
      </c>
      <c r="F724" s="27">
        <f>'1 уровень'!G3178</f>
        <v>0</v>
      </c>
      <c r="G724" s="140" t="e">
        <f>'1 уровень'!H3178</f>
        <v>#DIV/0!</v>
      </c>
      <c r="H724" s="154" t="e">
        <f>'1 уровень'!I3178</f>
        <v>#DIV/0!</v>
      </c>
      <c r="I724" s="154" t="e">
        <f>'1 уровень'!J3178</f>
        <v>#DIV/0!</v>
      </c>
      <c r="J724" s="149">
        <f>'1 уровень'!K3178</f>
        <v>0</v>
      </c>
      <c r="K724" s="149">
        <f>'1 уровень'!L3178</f>
        <v>0</v>
      </c>
      <c r="L724" s="149">
        <f>'1 уровень'!M3178</f>
        <v>0</v>
      </c>
      <c r="M724" s="149" t="e">
        <f>'1 уровень'!N3178</f>
        <v>#DIV/0!</v>
      </c>
      <c r="N724" s="149" t="e">
        <f>'1 уровень'!O3178</f>
        <v>#DIV/0!</v>
      </c>
      <c r="O724" s="149" t="e">
        <f>'1 уровень'!P3178</f>
        <v>#DIV/0!</v>
      </c>
      <c r="P724" s="148">
        <f>'1 уровень'!Q3178</f>
        <v>0</v>
      </c>
      <c r="Q724" s="148">
        <f>'1 уровень'!R3178</f>
        <v>0</v>
      </c>
      <c r="R724" s="148">
        <f>'1 уровень'!S3178</f>
        <v>0</v>
      </c>
      <c r="S724" s="148">
        <f>'1 уровень'!T3178</f>
        <v>0</v>
      </c>
      <c r="T724" s="148">
        <f>'1 уровень'!U3178</f>
        <v>0</v>
      </c>
      <c r="U724" s="148">
        <f>'1 уровень'!V3178</f>
        <v>0</v>
      </c>
      <c r="V724" s="148">
        <f>'1 уровень'!W3178</f>
        <v>0</v>
      </c>
      <c r="W724" s="148">
        <f>'1 уровень'!X3178</f>
        <v>0</v>
      </c>
      <c r="X724" s="530">
        <f>'1 уровень'!Y3178</f>
        <v>0</v>
      </c>
      <c r="Y724" s="148" t="e">
        <f>R724/Q724*100</f>
        <v>#DIV/0!</v>
      </c>
      <c r="Z724" s="148" t="e">
        <f>X724/Q724*100</f>
        <v>#DIV/0!</v>
      </c>
      <c r="AA724" s="27">
        <f>'1 уровень'!Z3171</f>
        <v>0</v>
      </c>
      <c r="AB724" s="148">
        <f>'1 уровень'!AA3171</f>
        <v>0</v>
      </c>
      <c r="AC724" s="319">
        <f t="shared" si="130"/>
        <v>0</v>
      </c>
      <c r="AD724" s="319">
        <f t="shared" si="129"/>
        <v>0</v>
      </c>
      <c r="AE724" s="855">
        <f t="shared" si="138"/>
        <v>0</v>
      </c>
      <c r="AF724" s="135" t="e">
        <f t="shared" si="134"/>
        <v>#DIV/0!</v>
      </c>
      <c r="AG724" s="135"/>
      <c r="AH724" s="403"/>
      <c r="AI724" s="135">
        <f t="shared" si="135"/>
        <v>0</v>
      </c>
      <c r="AJ724" s="135"/>
      <c r="AK724" s="135"/>
      <c r="AL724" s="135"/>
      <c r="AM724" s="135"/>
      <c r="AN724" s="135"/>
      <c r="AO724" s="135"/>
      <c r="AP724" s="135"/>
      <c r="AQ724" s="135"/>
      <c r="AR724" s="135"/>
      <c r="AS724" s="135"/>
      <c r="AT724" s="135"/>
      <c r="AU724" s="135"/>
      <c r="AV724" s="135"/>
      <c r="AW724" s="135"/>
      <c r="AX724" s="135"/>
      <c r="AY724" s="135"/>
      <c r="AZ724" s="135"/>
      <c r="BA724" s="135"/>
      <c r="BB724" s="135"/>
      <c r="BC724" s="135"/>
      <c r="BD724" s="135"/>
      <c r="BE724" s="135"/>
      <c r="BF724" s="135"/>
      <c r="BG724" s="135"/>
      <c r="BH724" s="135"/>
      <c r="BI724" s="135"/>
      <c r="BJ724" s="135"/>
      <c r="BK724" s="135"/>
      <c r="BL724" s="135"/>
      <c r="BM724" s="135"/>
      <c r="BN724" s="135"/>
      <c r="BO724" s="135"/>
      <c r="BP724" s="135"/>
      <c r="BQ724" s="135"/>
      <c r="BR724" s="135"/>
      <c r="BS724" s="135"/>
      <c r="BT724" s="135"/>
      <c r="BU724" s="135"/>
      <c r="BV724" s="135"/>
      <c r="BW724" s="135"/>
      <c r="BX724" s="135"/>
      <c r="BY724" s="135"/>
      <c r="BZ724" s="135"/>
      <c r="CA724" s="135"/>
      <c r="CB724" s="135"/>
      <c r="CC724" s="135"/>
      <c r="CD724" s="135"/>
      <c r="CE724" s="135"/>
      <c r="CF724" s="135"/>
      <c r="CG724" s="135"/>
      <c r="CH724" s="135"/>
      <c r="CI724" s="135"/>
      <c r="CJ724" s="135"/>
      <c r="CK724" s="135"/>
      <c r="CL724" s="135"/>
      <c r="CM724" s="135"/>
      <c r="CN724" s="135"/>
      <c r="CO724" s="135"/>
      <c r="CP724" s="135"/>
      <c r="CQ724" s="135"/>
      <c r="CR724" s="135"/>
      <c r="CS724" s="135"/>
      <c r="CT724" s="135"/>
      <c r="CU724" s="135"/>
      <c r="CV724" s="135"/>
      <c r="CW724" s="135"/>
      <c r="CX724" s="135"/>
      <c r="CY724" s="135"/>
      <c r="CZ724" s="135"/>
      <c r="DA724" s="135"/>
      <c r="DB724" s="135"/>
      <c r="DC724" s="135"/>
      <c r="DD724" s="135"/>
      <c r="DE724" s="135"/>
      <c r="DF724" s="135"/>
      <c r="DG724" s="135"/>
      <c r="DH724" s="135"/>
      <c r="DI724" s="135"/>
      <c r="DJ724" s="135"/>
      <c r="DK724" s="135"/>
      <c r="DL724" s="135"/>
      <c r="DM724" s="135"/>
      <c r="DN724" s="135"/>
      <c r="DO724" s="135"/>
      <c r="DP724" s="135"/>
      <c r="DQ724" s="135"/>
      <c r="DR724" s="135"/>
      <c r="DS724" s="135"/>
      <c r="DT724" s="135"/>
      <c r="DU724" s="135"/>
      <c r="DV724" s="135"/>
      <c r="DW724" s="135"/>
      <c r="DX724" s="135"/>
      <c r="DY724" s="135"/>
      <c r="DZ724" s="135"/>
      <c r="EA724" s="135"/>
      <c r="EB724" s="135"/>
      <c r="EC724" s="135"/>
      <c r="ED724" s="135"/>
      <c r="EE724" s="135"/>
      <c r="EF724" s="135"/>
      <c r="EG724" s="135"/>
      <c r="EH724" s="135"/>
      <c r="EI724" s="135"/>
      <c r="EJ724" s="135"/>
      <c r="EK724" s="135"/>
      <c r="EL724" s="135"/>
      <c r="EM724" s="135"/>
      <c r="EN724" s="135"/>
      <c r="EO724" s="135"/>
      <c r="EP724" s="135"/>
      <c r="EQ724" s="135"/>
      <c r="ER724" s="135"/>
      <c r="ES724" s="135"/>
      <c r="ET724" s="135"/>
      <c r="EU724" s="135"/>
      <c r="EV724" s="135"/>
      <c r="EW724" s="135"/>
      <c r="EX724" s="135"/>
      <c r="EY724" s="135"/>
      <c r="EZ724" s="135"/>
      <c r="FA724" s="135"/>
      <c r="FB724" s="135"/>
      <c r="FC724" s="135"/>
      <c r="FD724" s="135"/>
      <c r="FE724" s="135"/>
      <c r="FF724" s="135"/>
      <c r="FG724" s="135"/>
      <c r="FH724" s="135"/>
      <c r="FI724" s="135"/>
      <c r="FJ724" s="135"/>
      <c r="FK724" s="135"/>
      <c r="FL724" s="135"/>
      <c r="FM724" s="135"/>
      <c r="FN724" s="135"/>
      <c r="FO724" s="135"/>
      <c r="FP724" s="135"/>
      <c r="FQ724" s="135"/>
      <c r="FR724" s="135"/>
      <c r="FS724" s="135"/>
      <c r="FT724" s="135"/>
      <c r="FU724" s="135"/>
      <c r="FV724" s="135"/>
      <c r="FW724" s="135"/>
      <c r="FX724" s="135"/>
      <c r="FY724" s="135"/>
      <c r="FZ724" s="135"/>
      <c r="GA724" s="135"/>
      <c r="GB724" s="135"/>
      <c r="GC724" s="135"/>
      <c r="GD724" s="135"/>
      <c r="GE724" s="135"/>
      <c r="GF724" s="135"/>
      <c r="GG724" s="135"/>
      <c r="GH724" s="135"/>
      <c r="GI724" s="135"/>
      <c r="GJ724" s="135"/>
      <c r="GK724" s="135"/>
      <c r="GL724" s="135"/>
      <c r="GM724" s="135"/>
      <c r="GN724" s="135"/>
    </row>
    <row r="725" spans="1:196" ht="29.25" x14ac:dyDescent="0.25">
      <c r="A725" s="18">
        <v>1</v>
      </c>
      <c r="B725" s="18">
        <v>1</v>
      </c>
      <c r="C725" s="851" t="s">
        <v>201</v>
      </c>
      <c r="D725" s="27">
        <f>'1 уровень'!E3179</f>
        <v>0</v>
      </c>
      <c r="E725" s="27">
        <f>'1 уровень'!F3179</f>
        <v>0</v>
      </c>
      <c r="F725" s="27">
        <f>'1 уровень'!G3179</f>
        <v>0</v>
      </c>
      <c r="G725" s="140" t="e">
        <f>'1 уровень'!H3179</f>
        <v>#DIV/0!</v>
      </c>
      <c r="H725" s="154" t="e">
        <f>'1 уровень'!I3179</f>
        <v>#DIV/0!</v>
      </c>
      <c r="I725" s="154" t="e">
        <f>'1 уровень'!J3179</f>
        <v>#DIV/0!</v>
      </c>
      <c r="J725" s="149">
        <f>'1 уровень'!K3179</f>
        <v>0</v>
      </c>
      <c r="K725" s="149">
        <f>'1 уровень'!L3179</f>
        <v>0</v>
      </c>
      <c r="L725" s="149">
        <f>'1 уровень'!M3179</f>
        <v>0</v>
      </c>
      <c r="M725" s="149" t="e">
        <f>'1 уровень'!N3179</f>
        <v>#DIV/0!</v>
      </c>
      <c r="N725" s="149" t="e">
        <f>'1 уровень'!O3179</f>
        <v>#DIV/0!</v>
      </c>
      <c r="O725" s="149" t="e">
        <f>'1 уровень'!P3179</f>
        <v>#DIV/0!</v>
      </c>
      <c r="P725" s="148">
        <f>'1 уровень'!Q3179</f>
        <v>0</v>
      </c>
      <c r="Q725" s="148">
        <f>'1 уровень'!R3179</f>
        <v>0</v>
      </c>
      <c r="R725" s="148">
        <f>'1 уровень'!S3179</f>
        <v>0</v>
      </c>
      <c r="S725" s="148">
        <f>'1 уровень'!T3179</f>
        <v>0</v>
      </c>
      <c r="T725" s="148">
        <f>'1 уровень'!U3179</f>
        <v>0</v>
      </c>
      <c r="U725" s="148">
        <f>'1 уровень'!V3179</f>
        <v>0</v>
      </c>
      <c r="V725" s="148">
        <f>'1 уровень'!W3179</f>
        <v>0</v>
      </c>
      <c r="W725" s="148">
        <f>'1 уровень'!X3179</f>
        <v>0</v>
      </c>
      <c r="X725" s="530">
        <f>'1 уровень'!Y3179</f>
        <v>0</v>
      </c>
      <c r="Y725" s="148"/>
      <c r="Z725" s="148"/>
      <c r="AA725" s="27">
        <f>'1 уровень'!Z3172</f>
        <v>0</v>
      </c>
      <c r="AB725" s="148">
        <f>'1 уровень'!AA3172</f>
        <v>0</v>
      </c>
      <c r="AC725" s="319">
        <f t="shared" si="130"/>
        <v>0</v>
      </c>
      <c r="AD725" s="319">
        <f t="shared" si="129"/>
        <v>0</v>
      </c>
      <c r="AE725" s="855">
        <f t="shared" si="138"/>
        <v>0</v>
      </c>
      <c r="AF725" s="135" t="e">
        <f t="shared" ref="AF725:AF744" si="139">R725/F725*1000</f>
        <v>#DIV/0!</v>
      </c>
      <c r="AG725" s="135"/>
      <c r="AH725" s="403"/>
      <c r="AI725" s="135">
        <f t="shared" si="135"/>
        <v>0</v>
      </c>
      <c r="AJ725" s="135"/>
      <c r="AK725" s="135"/>
      <c r="AL725" s="135"/>
      <c r="AM725" s="135"/>
      <c r="AN725" s="135"/>
      <c r="AO725" s="135"/>
      <c r="AP725" s="135"/>
      <c r="AQ725" s="135"/>
      <c r="AR725" s="135"/>
      <c r="AS725" s="135"/>
      <c r="AT725" s="135"/>
      <c r="AU725" s="135"/>
      <c r="AV725" s="135"/>
      <c r="AW725" s="135"/>
      <c r="AX725" s="135"/>
      <c r="AY725" s="135"/>
      <c r="AZ725" s="135"/>
      <c r="BA725" s="135"/>
      <c r="BB725" s="135"/>
      <c r="BC725" s="135"/>
      <c r="BD725" s="135"/>
      <c r="BE725" s="135"/>
      <c r="BF725" s="135"/>
      <c r="BG725" s="135"/>
      <c r="BH725" s="135"/>
      <c r="BI725" s="135"/>
      <c r="BJ725" s="135"/>
      <c r="BK725" s="135"/>
      <c r="BL725" s="135"/>
      <c r="BM725" s="135"/>
      <c r="BN725" s="135"/>
      <c r="BO725" s="135"/>
      <c r="BP725" s="135"/>
      <c r="BQ725" s="135"/>
      <c r="BR725" s="135"/>
      <c r="BS725" s="135"/>
      <c r="BT725" s="135"/>
      <c r="BU725" s="135"/>
      <c r="BV725" s="135"/>
      <c r="BW725" s="135"/>
      <c r="BX725" s="135"/>
      <c r="BY725" s="135"/>
      <c r="BZ725" s="135"/>
      <c r="CA725" s="135"/>
      <c r="CB725" s="135"/>
      <c r="CC725" s="135"/>
      <c r="CD725" s="135"/>
      <c r="CE725" s="135"/>
      <c r="CF725" s="135"/>
      <c r="CG725" s="135"/>
      <c r="CH725" s="135"/>
      <c r="CI725" s="135"/>
      <c r="CJ725" s="135"/>
      <c r="CK725" s="135"/>
      <c r="CL725" s="135"/>
      <c r="CM725" s="135"/>
      <c r="CN725" s="135"/>
      <c r="CO725" s="135"/>
      <c r="CP725" s="135"/>
      <c r="CQ725" s="135"/>
      <c r="CR725" s="135"/>
      <c r="CS725" s="135"/>
      <c r="CT725" s="135"/>
      <c r="CU725" s="135"/>
      <c r="CV725" s="135"/>
      <c r="CW725" s="135"/>
      <c r="CX725" s="135"/>
      <c r="CY725" s="135"/>
      <c r="CZ725" s="135"/>
      <c r="DA725" s="135"/>
      <c r="DB725" s="135"/>
      <c r="DC725" s="135"/>
      <c r="DD725" s="135"/>
      <c r="DE725" s="135"/>
      <c r="DF725" s="135"/>
      <c r="DG725" s="135"/>
      <c r="DH725" s="135"/>
      <c r="DI725" s="135"/>
      <c r="DJ725" s="135"/>
      <c r="DK725" s="135"/>
      <c r="DL725" s="135"/>
      <c r="DM725" s="135"/>
      <c r="DN725" s="135"/>
      <c r="DO725" s="135"/>
      <c r="DP725" s="135"/>
      <c r="DQ725" s="135"/>
      <c r="DR725" s="135"/>
      <c r="DS725" s="135"/>
      <c r="DT725" s="135"/>
      <c r="DU725" s="135"/>
      <c r="DV725" s="135"/>
      <c r="DW725" s="135"/>
      <c r="DX725" s="135"/>
      <c r="DY725" s="135"/>
      <c r="DZ725" s="135"/>
      <c r="EA725" s="135"/>
      <c r="EB725" s="135"/>
      <c r="EC725" s="135"/>
      <c r="ED725" s="135"/>
      <c r="EE725" s="135"/>
      <c r="EF725" s="135"/>
      <c r="EG725" s="135"/>
      <c r="EH725" s="135"/>
      <c r="EI725" s="135"/>
      <c r="EJ725" s="135"/>
      <c r="EK725" s="135"/>
      <c r="EL725" s="135"/>
      <c r="EM725" s="135"/>
      <c r="EN725" s="135"/>
      <c r="EO725" s="135"/>
      <c r="EP725" s="135"/>
      <c r="EQ725" s="135"/>
      <c r="ER725" s="135"/>
      <c r="ES725" s="135"/>
      <c r="ET725" s="135"/>
      <c r="EU725" s="135"/>
      <c r="EV725" s="135"/>
      <c r="EW725" s="135"/>
      <c r="EX725" s="135"/>
      <c r="EY725" s="135"/>
      <c r="EZ725" s="135"/>
      <c r="FA725" s="135"/>
      <c r="FB725" s="135"/>
      <c r="FC725" s="135"/>
      <c r="FD725" s="135"/>
      <c r="FE725" s="135"/>
      <c r="FF725" s="135"/>
      <c r="FG725" s="135"/>
      <c r="FH725" s="135"/>
      <c r="FI725" s="135"/>
      <c r="FJ725" s="135"/>
      <c r="FK725" s="135"/>
      <c r="FL725" s="135"/>
      <c r="FM725" s="135"/>
      <c r="FN725" s="135"/>
      <c r="FO725" s="135"/>
      <c r="FP725" s="135"/>
      <c r="FQ725" s="135"/>
      <c r="FR725" s="135"/>
      <c r="FS725" s="135"/>
      <c r="FT725" s="135"/>
      <c r="FU725" s="135"/>
      <c r="FV725" s="135"/>
      <c r="FW725" s="135"/>
      <c r="FX725" s="135"/>
      <c r="FY725" s="135"/>
      <c r="FZ725" s="135"/>
      <c r="GA725" s="135"/>
      <c r="GB725" s="135"/>
      <c r="GC725" s="135"/>
      <c r="GD725" s="135"/>
      <c r="GE725" s="135"/>
      <c r="GF725" s="135"/>
      <c r="GG725" s="135"/>
      <c r="GH725" s="135"/>
      <c r="GI725" s="135"/>
      <c r="GJ725" s="135"/>
      <c r="GK725" s="135"/>
      <c r="GL725" s="135"/>
      <c r="GM725" s="135"/>
      <c r="GN725" s="135"/>
    </row>
    <row r="726" spans="1:196" ht="15.75" x14ac:dyDescent="0.25">
      <c r="A726" s="18">
        <v>1</v>
      </c>
      <c r="B726" s="18">
        <v>1</v>
      </c>
      <c r="C726" s="2257" t="s">
        <v>197</v>
      </c>
      <c r="D726" s="27">
        <f>'1 уровень'!E3180</f>
        <v>0</v>
      </c>
      <c r="E726" s="27">
        <f>'1 уровень'!F3180</f>
        <v>0</v>
      </c>
      <c r="F726" s="27">
        <f>'1 уровень'!G3180</f>
        <v>0</v>
      </c>
      <c r="G726" s="140" t="e">
        <f>'1 уровень'!H3180</f>
        <v>#DIV/0!</v>
      </c>
      <c r="H726" s="154">
        <f>'1 уровень'!I3180</f>
        <v>0</v>
      </c>
      <c r="I726" s="154">
        <f>'1 уровень'!J3180</f>
        <v>0</v>
      </c>
      <c r="J726" s="149">
        <f>'1 уровень'!K3180</f>
        <v>0</v>
      </c>
      <c r="K726" s="149">
        <f>'1 уровень'!L3180</f>
        <v>0</v>
      </c>
      <c r="L726" s="149">
        <f>'1 уровень'!M3180</f>
        <v>0</v>
      </c>
      <c r="M726" s="149">
        <f>'1 уровень'!N3180</f>
        <v>0</v>
      </c>
      <c r="N726" s="149">
        <f>'1 уровень'!O3180</f>
        <v>0</v>
      </c>
      <c r="O726" s="149">
        <f>'1 уровень'!P3180</f>
        <v>0</v>
      </c>
      <c r="P726" s="148">
        <f>'1 уровень'!Q3180</f>
        <v>0</v>
      </c>
      <c r="Q726" s="148">
        <f>'1 уровень'!R3180</f>
        <v>0</v>
      </c>
      <c r="R726" s="148">
        <f>'1 уровень'!S3180</f>
        <v>0</v>
      </c>
      <c r="S726" s="148">
        <f>'1 уровень'!T3180</f>
        <v>0</v>
      </c>
      <c r="T726" s="148">
        <f>'1 уровень'!U3180</f>
        <v>0</v>
      </c>
      <c r="U726" s="148">
        <f>'1 уровень'!V3180</f>
        <v>0</v>
      </c>
      <c r="V726" s="148">
        <f>'1 уровень'!W3180</f>
        <v>0</v>
      </c>
      <c r="W726" s="148">
        <f>'1 уровень'!X3180</f>
        <v>0</v>
      </c>
      <c r="X726" s="530">
        <f>'1 уровень'!Y3180</f>
        <v>0</v>
      </c>
      <c r="Y726" s="148"/>
      <c r="Z726" s="148"/>
      <c r="AA726" s="27">
        <f>'1 уровень'!Z3173</f>
        <v>0</v>
      </c>
      <c r="AB726" s="148">
        <f>'1 уровень'!AA3173</f>
        <v>0</v>
      </c>
      <c r="AC726" s="319">
        <f t="shared" si="130"/>
        <v>0</v>
      </c>
      <c r="AD726" s="319">
        <f t="shared" si="129"/>
        <v>0</v>
      </c>
      <c r="AE726" s="855">
        <f t="shared" si="138"/>
        <v>0</v>
      </c>
      <c r="AF726" s="135" t="e">
        <f t="shared" si="139"/>
        <v>#DIV/0!</v>
      </c>
      <c r="AG726" s="135"/>
      <c r="AH726" s="403"/>
      <c r="AI726" s="135">
        <f t="shared" si="135"/>
        <v>0</v>
      </c>
      <c r="AJ726" s="135"/>
      <c r="AK726" s="135"/>
      <c r="AL726" s="135"/>
      <c r="AM726" s="135"/>
      <c r="AN726" s="135"/>
      <c r="AO726" s="135"/>
      <c r="AP726" s="135"/>
      <c r="AQ726" s="135"/>
      <c r="AR726" s="135"/>
      <c r="AS726" s="135"/>
      <c r="AT726" s="135"/>
      <c r="AU726" s="135"/>
      <c r="AV726" s="135"/>
      <c r="AW726" s="135"/>
      <c r="AX726" s="135"/>
      <c r="AY726" s="135"/>
      <c r="AZ726" s="135"/>
      <c r="BA726" s="135"/>
      <c r="BB726" s="135"/>
      <c r="BC726" s="135"/>
      <c r="BD726" s="135"/>
      <c r="BE726" s="135"/>
      <c r="BF726" s="135"/>
      <c r="BG726" s="135"/>
      <c r="BH726" s="135"/>
      <c r="BI726" s="135"/>
      <c r="BJ726" s="135"/>
      <c r="BK726" s="135"/>
      <c r="BL726" s="135"/>
      <c r="BM726" s="135"/>
      <c r="BN726" s="135"/>
      <c r="BO726" s="135"/>
      <c r="BP726" s="135"/>
      <c r="BQ726" s="135"/>
      <c r="BR726" s="135"/>
      <c r="BS726" s="135"/>
      <c r="BT726" s="135"/>
      <c r="BU726" s="135"/>
      <c r="BV726" s="135"/>
      <c r="BW726" s="135"/>
      <c r="BX726" s="135"/>
      <c r="BY726" s="135"/>
      <c r="BZ726" s="135"/>
      <c r="CA726" s="135"/>
      <c r="CB726" s="135"/>
      <c r="CC726" s="135"/>
      <c r="CD726" s="135"/>
      <c r="CE726" s="135"/>
      <c r="CF726" s="135"/>
      <c r="CG726" s="135"/>
      <c r="CH726" s="135"/>
      <c r="CI726" s="135"/>
      <c r="CJ726" s="135"/>
      <c r="CK726" s="135"/>
      <c r="CL726" s="135"/>
      <c r="CM726" s="135"/>
      <c r="CN726" s="135"/>
      <c r="CO726" s="135"/>
      <c r="CP726" s="135"/>
      <c r="CQ726" s="135"/>
      <c r="CR726" s="135"/>
      <c r="CS726" s="135"/>
      <c r="CT726" s="135"/>
      <c r="CU726" s="135"/>
      <c r="CV726" s="135"/>
      <c r="CW726" s="135"/>
      <c r="CX726" s="135"/>
      <c r="CY726" s="135"/>
      <c r="CZ726" s="135"/>
      <c r="DA726" s="135"/>
      <c r="DB726" s="135"/>
      <c r="DC726" s="135"/>
      <c r="DD726" s="135"/>
      <c r="DE726" s="135"/>
      <c r="DF726" s="135"/>
      <c r="DG726" s="135"/>
      <c r="DH726" s="135"/>
      <c r="DI726" s="135"/>
      <c r="DJ726" s="135"/>
      <c r="DK726" s="135"/>
      <c r="DL726" s="135"/>
      <c r="DM726" s="135"/>
      <c r="DN726" s="135"/>
      <c r="DO726" s="135"/>
      <c r="DP726" s="135"/>
      <c r="DQ726" s="135"/>
      <c r="DR726" s="135"/>
      <c r="DS726" s="135"/>
      <c r="DT726" s="135"/>
      <c r="DU726" s="135"/>
      <c r="DV726" s="135"/>
      <c r="DW726" s="135"/>
      <c r="DX726" s="135"/>
      <c r="DY726" s="135"/>
      <c r="DZ726" s="135"/>
      <c r="EA726" s="135"/>
      <c r="EB726" s="135"/>
      <c r="EC726" s="135"/>
      <c r="ED726" s="135"/>
      <c r="EE726" s="135"/>
      <c r="EF726" s="135"/>
      <c r="EG726" s="135"/>
      <c r="EH726" s="135"/>
      <c r="EI726" s="135"/>
      <c r="EJ726" s="135"/>
      <c r="EK726" s="135"/>
      <c r="EL726" s="135"/>
      <c r="EM726" s="135"/>
      <c r="EN726" s="135"/>
      <c r="EO726" s="135"/>
      <c r="EP726" s="135"/>
      <c r="EQ726" s="135"/>
      <c r="ER726" s="135"/>
      <c r="ES726" s="135"/>
      <c r="ET726" s="135"/>
      <c r="EU726" s="135"/>
      <c r="EV726" s="135"/>
      <c r="EW726" s="135"/>
      <c r="EX726" s="135"/>
      <c r="EY726" s="135"/>
      <c r="EZ726" s="135"/>
      <c r="FA726" s="135"/>
      <c r="FB726" s="135"/>
      <c r="FC726" s="135"/>
      <c r="FD726" s="135"/>
      <c r="FE726" s="135"/>
      <c r="FF726" s="135"/>
      <c r="FG726" s="135"/>
      <c r="FH726" s="135"/>
      <c r="FI726" s="135"/>
      <c r="FJ726" s="135"/>
      <c r="FK726" s="135"/>
      <c r="FL726" s="135"/>
      <c r="FM726" s="135"/>
      <c r="FN726" s="135"/>
      <c r="FO726" s="135"/>
      <c r="FP726" s="135"/>
      <c r="FQ726" s="135"/>
      <c r="FR726" s="135"/>
      <c r="FS726" s="135"/>
      <c r="FT726" s="135"/>
      <c r="FU726" s="135"/>
      <c r="FV726" s="135"/>
      <c r="FW726" s="135"/>
      <c r="FX726" s="135"/>
      <c r="FY726" s="135"/>
      <c r="FZ726" s="135"/>
      <c r="GA726" s="135"/>
      <c r="GB726" s="135"/>
      <c r="GC726" s="135"/>
      <c r="GD726" s="135"/>
      <c r="GE726" s="135"/>
      <c r="GF726" s="135"/>
      <c r="GG726" s="135"/>
      <c r="GH726" s="135"/>
      <c r="GI726" s="135"/>
      <c r="GJ726" s="135"/>
      <c r="GK726" s="135"/>
      <c r="GL726" s="135"/>
      <c r="GM726" s="135"/>
      <c r="GN726" s="135"/>
    </row>
    <row r="727" spans="1:196" x14ac:dyDescent="0.25">
      <c r="A727" s="18">
        <v>1</v>
      </c>
      <c r="B727" s="18">
        <v>1</v>
      </c>
      <c r="C727" s="1891" t="s">
        <v>198</v>
      </c>
      <c r="D727" s="27">
        <f>'1 уровень'!E3181</f>
        <v>0</v>
      </c>
      <c r="E727" s="27">
        <f>'1 уровень'!F3181</f>
        <v>0</v>
      </c>
      <c r="F727" s="27">
        <f>'1 уровень'!G3181</f>
        <v>0</v>
      </c>
      <c r="G727" s="140" t="e">
        <f>'1 уровень'!H3181</f>
        <v>#DIV/0!</v>
      </c>
      <c r="H727" s="154">
        <f>'1 уровень'!I3181</f>
        <v>0</v>
      </c>
      <c r="I727" s="154">
        <f>'1 уровень'!J3181</f>
        <v>0</v>
      </c>
      <c r="J727" s="149">
        <f>'1 уровень'!K3181</f>
        <v>0</v>
      </c>
      <c r="K727" s="149">
        <f>'1 уровень'!L3181</f>
        <v>0</v>
      </c>
      <c r="L727" s="149">
        <f>'1 уровень'!M3181</f>
        <v>0</v>
      </c>
      <c r="M727" s="149">
        <f>'1 уровень'!N3181</f>
        <v>0</v>
      </c>
      <c r="N727" s="149">
        <f>'1 уровень'!O3181</f>
        <v>0</v>
      </c>
      <c r="O727" s="149">
        <f>'1 уровень'!P3181</f>
        <v>0</v>
      </c>
      <c r="P727" s="148">
        <f>'1 уровень'!Q3181</f>
        <v>0</v>
      </c>
      <c r="Q727" s="148">
        <f>'1 уровень'!R3181</f>
        <v>0</v>
      </c>
      <c r="R727" s="148">
        <f>'1 уровень'!S3181</f>
        <v>0</v>
      </c>
      <c r="S727" s="148">
        <f>'1 уровень'!T3181</f>
        <v>0</v>
      </c>
      <c r="T727" s="148">
        <f>'1 уровень'!U3181</f>
        <v>0</v>
      </c>
      <c r="U727" s="148">
        <f>'1 уровень'!V3181</f>
        <v>0</v>
      </c>
      <c r="V727" s="148">
        <f>'1 уровень'!W3181</f>
        <v>0</v>
      </c>
      <c r="W727" s="148">
        <f>'1 уровень'!X3181</f>
        <v>0</v>
      </c>
      <c r="X727" s="530">
        <f>'1 уровень'!Y3181</f>
        <v>0</v>
      </c>
      <c r="Y727" s="148"/>
      <c r="Z727" s="148"/>
      <c r="AA727" s="27">
        <f>'1 уровень'!Z3174</f>
        <v>0</v>
      </c>
      <c r="AB727" s="148">
        <f>'1 уровень'!AA3174</f>
        <v>0</v>
      </c>
      <c r="AC727" s="319">
        <f t="shared" si="130"/>
        <v>0</v>
      </c>
      <c r="AD727" s="319">
        <f t="shared" si="129"/>
        <v>0</v>
      </c>
      <c r="AE727" s="855">
        <f t="shared" si="138"/>
        <v>0</v>
      </c>
      <c r="AF727" s="135" t="e">
        <f t="shared" si="139"/>
        <v>#DIV/0!</v>
      </c>
      <c r="AG727" s="135"/>
      <c r="AH727" s="403"/>
      <c r="AI727" s="135">
        <f t="shared" si="135"/>
        <v>0</v>
      </c>
      <c r="AJ727" s="135"/>
      <c r="AK727" s="135"/>
      <c r="AL727" s="135"/>
      <c r="AM727" s="135"/>
      <c r="AN727" s="135"/>
      <c r="AO727" s="135"/>
      <c r="AP727" s="135"/>
      <c r="AQ727" s="135"/>
      <c r="AR727" s="135"/>
      <c r="AS727" s="135"/>
      <c r="AT727" s="135"/>
      <c r="AU727" s="135"/>
      <c r="AV727" s="135"/>
      <c r="AW727" s="135"/>
      <c r="AX727" s="135"/>
      <c r="AY727" s="135"/>
      <c r="AZ727" s="135"/>
      <c r="BA727" s="135"/>
      <c r="BB727" s="135"/>
      <c r="BC727" s="135"/>
      <c r="BD727" s="135"/>
      <c r="BE727" s="135"/>
      <c r="BF727" s="135"/>
      <c r="BG727" s="135"/>
      <c r="BH727" s="135"/>
      <c r="BI727" s="135"/>
      <c r="BJ727" s="135"/>
      <c r="BK727" s="135"/>
      <c r="BL727" s="135"/>
      <c r="BM727" s="135"/>
      <c r="BN727" s="135"/>
      <c r="BO727" s="135"/>
      <c r="BP727" s="135"/>
      <c r="BQ727" s="135"/>
      <c r="BR727" s="135"/>
      <c r="BS727" s="135"/>
      <c r="BT727" s="135"/>
      <c r="BU727" s="135"/>
      <c r="BV727" s="135"/>
      <c r="BW727" s="135"/>
      <c r="BX727" s="135"/>
      <c r="BY727" s="135"/>
      <c r="BZ727" s="135"/>
      <c r="CA727" s="135"/>
      <c r="CB727" s="135"/>
      <c r="CC727" s="135"/>
      <c r="CD727" s="135"/>
      <c r="CE727" s="135"/>
      <c r="CF727" s="135"/>
      <c r="CG727" s="135"/>
      <c r="CH727" s="135"/>
      <c r="CI727" s="135"/>
      <c r="CJ727" s="135"/>
      <c r="CK727" s="135"/>
      <c r="CL727" s="135"/>
      <c r="CM727" s="135"/>
      <c r="CN727" s="135"/>
      <c r="CO727" s="135"/>
      <c r="CP727" s="135"/>
      <c r="CQ727" s="135"/>
      <c r="CR727" s="135"/>
      <c r="CS727" s="135"/>
      <c r="CT727" s="135"/>
      <c r="CU727" s="135"/>
      <c r="CV727" s="135"/>
      <c r="CW727" s="135"/>
      <c r="CX727" s="135"/>
      <c r="CY727" s="135"/>
      <c r="CZ727" s="135"/>
      <c r="DA727" s="135"/>
      <c r="DB727" s="135"/>
      <c r="DC727" s="135"/>
      <c r="DD727" s="135"/>
      <c r="DE727" s="135"/>
      <c r="DF727" s="135"/>
      <c r="DG727" s="135"/>
      <c r="DH727" s="135"/>
      <c r="DI727" s="135"/>
      <c r="DJ727" s="135"/>
      <c r="DK727" s="135"/>
      <c r="DL727" s="135"/>
      <c r="DM727" s="135"/>
      <c r="DN727" s="135"/>
      <c r="DO727" s="135"/>
      <c r="DP727" s="135"/>
      <c r="DQ727" s="135"/>
      <c r="DR727" s="135"/>
      <c r="DS727" s="135"/>
      <c r="DT727" s="135"/>
      <c r="DU727" s="135"/>
      <c r="DV727" s="135"/>
      <c r="DW727" s="135"/>
      <c r="DX727" s="135"/>
      <c r="DY727" s="135"/>
      <c r="DZ727" s="135"/>
      <c r="EA727" s="135"/>
      <c r="EB727" s="135"/>
      <c r="EC727" s="135"/>
      <c r="ED727" s="135"/>
      <c r="EE727" s="135"/>
      <c r="EF727" s="135"/>
      <c r="EG727" s="135"/>
      <c r="EH727" s="135"/>
      <c r="EI727" s="135"/>
      <c r="EJ727" s="135"/>
      <c r="EK727" s="135"/>
      <c r="EL727" s="135"/>
      <c r="EM727" s="135"/>
      <c r="EN727" s="135"/>
      <c r="EO727" s="135"/>
      <c r="EP727" s="135"/>
      <c r="EQ727" s="135"/>
      <c r="ER727" s="135"/>
      <c r="ES727" s="135"/>
      <c r="ET727" s="135"/>
      <c r="EU727" s="135"/>
      <c r="EV727" s="135"/>
      <c r="EW727" s="135"/>
      <c r="EX727" s="135"/>
      <c r="EY727" s="135"/>
      <c r="EZ727" s="135"/>
      <c r="FA727" s="135"/>
      <c r="FB727" s="135"/>
      <c r="FC727" s="135"/>
      <c r="FD727" s="135"/>
      <c r="FE727" s="135"/>
      <c r="FF727" s="135"/>
      <c r="FG727" s="135"/>
      <c r="FH727" s="135"/>
      <c r="FI727" s="135"/>
      <c r="FJ727" s="135"/>
      <c r="FK727" s="135"/>
      <c r="FL727" s="135"/>
      <c r="FM727" s="135"/>
      <c r="FN727" s="135"/>
      <c r="FO727" s="135"/>
      <c r="FP727" s="135"/>
      <c r="FQ727" s="135"/>
      <c r="FR727" s="135"/>
      <c r="FS727" s="135"/>
      <c r="FT727" s="135"/>
      <c r="FU727" s="135"/>
      <c r="FV727" s="135"/>
      <c r="FW727" s="135"/>
      <c r="FX727" s="135"/>
      <c r="FY727" s="135"/>
      <c r="FZ727" s="135"/>
      <c r="GA727" s="135"/>
      <c r="GB727" s="135"/>
      <c r="GC727" s="135"/>
      <c r="GD727" s="135"/>
      <c r="GE727" s="135"/>
      <c r="GF727" s="135"/>
      <c r="GG727" s="135"/>
      <c r="GH727" s="135"/>
      <c r="GI727" s="135"/>
      <c r="GJ727" s="135"/>
      <c r="GK727" s="135"/>
      <c r="GL727" s="135"/>
      <c r="GM727" s="135"/>
      <c r="GN727" s="135"/>
    </row>
    <row r="728" spans="1:196" ht="30" x14ac:dyDescent="0.25">
      <c r="A728" s="18">
        <v>1</v>
      </c>
      <c r="B728" s="18">
        <v>1</v>
      </c>
      <c r="C728" s="2157" t="s">
        <v>199</v>
      </c>
      <c r="D728" s="27">
        <f>'1 уровень'!E3182</f>
        <v>0</v>
      </c>
      <c r="E728" s="27">
        <f>'1 уровень'!F3182</f>
        <v>0</v>
      </c>
      <c r="F728" s="27">
        <f>'1 уровень'!G3182</f>
        <v>0</v>
      </c>
      <c r="G728" s="140" t="e">
        <f>'1 уровень'!H3182</f>
        <v>#DIV/0!</v>
      </c>
      <c r="H728" s="154">
        <f>'1 уровень'!I3182</f>
        <v>0</v>
      </c>
      <c r="I728" s="154">
        <f>'1 уровень'!J3182</f>
        <v>0</v>
      </c>
      <c r="J728" s="149">
        <f>'1 уровень'!K3182</f>
        <v>0</v>
      </c>
      <c r="K728" s="149">
        <f>'1 уровень'!L3182</f>
        <v>0</v>
      </c>
      <c r="L728" s="149">
        <f>'1 уровень'!M3182</f>
        <v>0</v>
      </c>
      <c r="M728" s="149">
        <f>'1 уровень'!N3182</f>
        <v>0</v>
      </c>
      <c r="N728" s="149">
        <f>'1 уровень'!O3182</f>
        <v>0</v>
      </c>
      <c r="O728" s="149">
        <f>'1 уровень'!P3182</f>
        <v>0</v>
      </c>
      <c r="P728" s="148">
        <f>'1 уровень'!Q3182</f>
        <v>0</v>
      </c>
      <c r="Q728" s="148">
        <f>'1 уровень'!R3182</f>
        <v>0</v>
      </c>
      <c r="R728" s="148">
        <f>'1 уровень'!S3182</f>
        <v>0</v>
      </c>
      <c r="S728" s="148">
        <f>'1 уровень'!T3182</f>
        <v>0</v>
      </c>
      <c r="T728" s="148">
        <f>'1 уровень'!U3182</f>
        <v>0</v>
      </c>
      <c r="U728" s="148">
        <f>'1 уровень'!V3182</f>
        <v>0</v>
      </c>
      <c r="V728" s="148">
        <f>'1 уровень'!W3182</f>
        <v>0</v>
      </c>
      <c r="W728" s="148">
        <f>'1 уровень'!X3182</f>
        <v>0</v>
      </c>
      <c r="X728" s="530">
        <f>'1 уровень'!Y3182</f>
        <v>0</v>
      </c>
      <c r="Y728" s="148"/>
      <c r="Z728" s="148"/>
      <c r="AA728" s="27">
        <f>'1 уровень'!Z3175</f>
        <v>0</v>
      </c>
      <c r="AB728" s="148">
        <f>'1 уровень'!AA3175</f>
        <v>0</v>
      </c>
      <c r="AC728" s="319">
        <f t="shared" si="130"/>
        <v>0</v>
      </c>
      <c r="AD728" s="319">
        <f t="shared" si="129"/>
        <v>0</v>
      </c>
      <c r="AE728" s="855">
        <f t="shared" si="138"/>
        <v>0</v>
      </c>
      <c r="AF728" s="135" t="e">
        <f t="shared" si="139"/>
        <v>#DIV/0!</v>
      </c>
      <c r="AG728" s="135"/>
      <c r="AH728" s="403"/>
      <c r="AI728" s="135">
        <f t="shared" si="135"/>
        <v>0</v>
      </c>
      <c r="AJ728" s="135"/>
      <c r="AK728" s="135"/>
      <c r="AL728" s="135"/>
      <c r="AM728" s="135"/>
      <c r="AN728" s="135"/>
      <c r="AO728" s="135"/>
      <c r="AP728" s="135"/>
      <c r="AQ728" s="135"/>
      <c r="AR728" s="135"/>
      <c r="AS728" s="135"/>
      <c r="AT728" s="135"/>
      <c r="AU728" s="135"/>
      <c r="AV728" s="135"/>
      <c r="AW728" s="135"/>
      <c r="AX728" s="135"/>
      <c r="AY728" s="135"/>
      <c r="AZ728" s="135"/>
      <c r="BA728" s="135"/>
      <c r="BB728" s="135"/>
      <c r="BC728" s="135"/>
      <c r="BD728" s="135"/>
      <c r="BE728" s="135"/>
      <c r="BF728" s="135"/>
      <c r="BG728" s="135"/>
      <c r="BH728" s="135"/>
      <c r="BI728" s="135"/>
      <c r="BJ728" s="135"/>
      <c r="BK728" s="135"/>
      <c r="BL728" s="135"/>
      <c r="BM728" s="135"/>
      <c r="BN728" s="135"/>
      <c r="BO728" s="135"/>
      <c r="BP728" s="135"/>
      <c r="BQ728" s="135"/>
      <c r="BR728" s="135"/>
      <c r="BS728" s="135"/>
      <c r="BT728" s="135"/>
      <c r="BU728" s="135"/>
      <c r="BV728" s="135"/>
      <c r="BW728" s="135"/>
      <c r="BX728" s="135"/>
      <c r="BY728" s="135"/>
      <c r="BZ728" s="135"/>
      <c r="CA728" s="135"/>
      <c r="CB728" s="135"/>
      <c r="CC728" s="135"/>
      <c r="CD728" s="135"/>
      <c r="CE728" s="135"/>
      <c r="CF728" s="135"/>
      <c r="CG728" s="135"/>
      <c r="CH728" s="135"/>
      <c r="CI728" s="135"/>
      <c r="CJ728" s="135"/>
      <c r="CK728" s="135"/>
      <c r="CL728" s="135"/>
      <c r="CM728" s="135"/>
      <c r="CN728" s="135"/>
      <c r="CO728" s="135"/>
      <c r="CP728" s="135"/>
      <c r="CQ728" s="135"/>
      <c r="CR728" s="135"/>
      <c r="CS728" s="135"/>
      <c r="CT728" s="135"/>
      <c r="CU728" s="135"/>
      <c r="CV728" s="135"/>
      <c r="CW728" s="135"/>
      <c r="CX728" s="135"/>
      <c r="CY728" s="135"/>
      <c r="CZ728" s="135"/>
      <c r="DA728" s="135"/>
      <c r="DB728" s="135"/>
      <c r="DC728" s="135"/>
      <c r="DD728" s="135"/>
      <c r="DE728" s="135"/>
      <c r="DF728" s="135"/>
      <c r="DG728" s="135"/>
      <c r="DH728" s="135"/>
      <c r="DI728" s="135"/>
      <c r="DJ728" s="135"/>
      <c r="DK728" s="135"/>
      <c r="DL728" s="135"/>
      <c r="DM728" s="135"/>
      <c r="DN728" s="135"/>
      <c r="DO728" s="135"/>
      <c r="DP728" s="135"/>
      <c r="DQ728" s="135"/>
      <c r="DR728" s="135"/>
      <c r="DS728" s="135"/>
      <c r="DT728" s="135"/>
      <c r="DU728" s="135"/>
      <c r="DV728" s="135"/>
      <c r="DW728" s="135"/>
      <c r="DX728" s="135"/>
      <c r="DY728" s="135"/>
      <c r="DZ728" s="135"/>
      <c r="EA728" s="135"/>
      <c r="EB728" s="135"/>
      <c r="EC728" s="135"/>
      <c r="ED728" s="135"/>
      <c r="EE728" s="135"/>
      <c r="EF728" s="135"/>
      <c r="EG728" s="135"/>
      <c r="EH728" s="135"/>
      <c r="EI728" s="135"/>
      <c r="EJ728" s="135"/>
      <c r="EK728" s="135"/>
      <c r="EL728" s="135"/>
      <c r="EM728" s="135"/>
      <c r="EN728" s="135"/>
      <c r="EO728" s="135"/>
      <c r="EP728" s="135"/>
      <c r="EQ728" s="135"/>
      <c r="ER728" s="135"/>
      <c r="ES728" s="135"/>
      <c r="ET728" s="135"/>
      <c r="EU728" s="135"/>
      <c r="EV728" s="135"/>
      <c r="EW728" s="135"/>
      <c r="EX728" s="135"/>
      <c r="EY728" s="135"/>
      <c r="EZ728" s="135"/>
      <c r="FA728" s="135"/>
      <c r="FB728" s="135"/>
      <c r="FC728" s="135"/>
      <c r="FD728" s="135"/>
      <c r="FE728" s="135"/>
      <c r="FF728" s="135"/>
      <c r="FG728" s="135"/>
      <c r="FH728" s="135"/>
      <c r="FI728" s="135"/>
      <c r="FJ728" s="135"/>
      <c r="FK728" s="135"/>
      <c r="FL728" s="135"/>
      <c r="FM728" s="135"/>
      <c r="FN728" s="135"/>
      <c r="FO728" s="135"/>
      <c r="FP728" s="135"/>
      <c r="FQ728" s="135"/>
      <c r="FR728" s="135"/>
      <c r="FS728" s="135"/>
      <c r="FT728" s="135"/>
      <c r="FU728" s="135"/>
      <c r="FV728" s="135"/>
      <c r="FW728" s="135"/>
      <c r="FX728" s="135"/>
      <c r="FY728" s="135"/>
      <c r="FZ728" s="135"/>
      <c r="GA728" s="135"/>
      <c r="GB728" s="135"/>
      <c r="GC728" s="135"/>
      <c r="GD728" s="135"/>
      <c r="GE728" s="135"/>
      <c r="GF728" s="135"/>
      <c r="GG728" s="135"/>
      <c r="GH728" s="135"/>
      <c r="GI728" s="135"/>
      <c r="GJ728" s="135"/>
      <c r="GK728" s="135"/>
      <c r="GL728" s="135"/>
      <c r="GM728" s="135"/>
      <c r="GN728" s="135"/>
    </row>
    <row r="729" spans="1:196" ht="15.75" thickBot="1" x14ac:dyDescent="0.3">
      <c r="A729" s="18">
        <v>1</v>
      </c>
      <c r="B729" s="18">
        <v>1</v>
      </c>
      <c r="C729" s="3698" t="s">
        <v>204</v>
      </c>
      <c r="D729" s="27">
        <f>'1 уровень'!E3183</f>
        <v>0</v>
      </c>
      <c r="E729" s="27">
        <f>'1 уровень'!F3183</f>
        <v>0</v>
      </c>
      <c r="F729" s="27">
        <f>'1 уровень'!G3183</f>
        <v>0</v>
      </c>
      <c r="G729" s="140" t="e">
        <f>'1 уровень'!H3183</f>
        <v>#DIV/0!</v>
      </c>
      <c r="H729" s="154">
        <f>'1 уровень'!I3183</f>
        <v>0</v>
      </c>
      <c r="I729" s="154">
        <f>'1 уровень'!J3183</f>
        <v>0</v>
      </c>
      <c r="J729" s="149">
        <f>'1 уровень'!K3183</f>
        <v>0</v>
      </c>
      <c r="K729" s="149">
        <f>'1 уровень'!L3183</f>
        <v>0</v>
      </c>
      <c r="L729" s="149">
        <f>'1 уровень'!M3183</f>
        <v>0</v>
      </c>
      <c r="M729" s="149">
        <f>'1 уровень'!N3183</f>
        <v>0</v>
      </c>
      <c r="N729" s="149">
        <f>'1 уровень'!O3183</f>
        <v>0</v>
      </c>
      <c r="O729" s="149">
        <f>'1 уровень'!P3183</f>
        <v>0</v>
      </c>
      <c r="P729" s="148">
        <f>'1 уровень'!Q3183</f>
        <v>0</v>
      </c>
      <c r="Q729" s="148">
        <f>'1 уровень'!R3183</f>
        <v>0</v>
      </c>
      <c r="R729" s="148">
        <f>'1 уровень'!S3183</f>
        <v>0</v>
      </c>
      <c r="S729" s="148">
        <f>'1 уровень'!T3183</f>
        <v>0</v>
      </c>
      <c r="T729" s="148">
        <f>'1 уровень'!U3183</f>
        <v>0</v>
      </c>
      <c r="U729" s="148">
        <f>'1 уровень'!V3183</f>
        <v>0</v>
      </c>
      <c r="V729" s="148">
        <f>'1 уровень'!W3183</f>
        <v>0</v>
      </c>
      <c r="W729" s="148">
        <f>'1 уровень'!X3183</f>
        <v>0</v>
      </c>
      <c r="X729" s="530">
        <f>'1 уровень'!Y3183</f>
        <v>0</v>
      </c>
      <c r="Y729" s="148" t="e">
        <f>R729/Q729*100</f>
        <v>#DIV/0!</v>
      </c>
      <c r="Z729" s="148" t="e">
        <f>X729/Q729*100</f>
        <v>#DIV/0!</v>
      </c>
      <c r="AA729" s="27">
        <f>'1 уровень'!Z3176</f>
        <v>0</v>
      </c>
      <c r="AB729" s="148">
        <f>'1 уровень'!AA3176</f>
        <v>0</v>
      </c>
      <c r="AC729" s="319">
        <f t="shared" si="130"/>
        <v>0</v>
      </c>
      <c r="AD729" s="319">
        <f t="shared" si="129"/>
        <v>0</v>
      </c>
      <c r="AE729" s="855">
        <f t="shared" si="138"/>
        <v>0</v>
      </c>
      <c r="AF729" s="135" t="e">
        <f t="shared" si="139"/>
        <v>#DIV/0!</v>
      </c>
      <c r="AG729" s="135"/>
      <c r="AH729" s="403"/>
      <c r="AI729" s="135" t="e">
        <f>#REF!-#REF!</f>
        <v>#REF!</v>
      </c>
      <c r="AJ729" s="135"/>
      <c r="AK729" s="135"/>
      <c r="AL729" s="135"/>
      <c r="AM729" s="135"/>
      <c r="AN729" s="135"/>
      <c r="AO729" s="135"/>
      <c r="AP729" s="135"/>
      <c r="AQ729" s="135"/>
      <c r="AR729" s="135"/>
      <c r="AS729" s="135"/>
      <c r="AT729" s="135"/>
      <c r="AU729" s="135"/>
      <c r="AV729" s="135"/>
      <c r="AW729" s="135"/>
      <c r="AX729" s="135"/>
      <c r="AY729" s="135"/>
      <c r="AZ729" s="135"/>
      <c r="BA729" s="135"/>
      <c r="BB729" s="135"/>
      <c r="BC729" s="135"/>
      <c r="BD729" s="135"/>
      <c r="BE729" s="135"/>
      <c r="BF729" s="135"/>
      <c r="BG729" s="135"/>
      <c r="BH729" s="135"/>
      <c r="BI729" s="135"/>
      <c r="BJ729" s="135"/>
      <c r="BK729" s="135"/>
      <c r="BL729" s="135"/>
      <c r="BM729" s="135"/>
      <c r="BN729" s="135"/>
      <c r="BO729" s="135"/>
      <c r="BP729" s="135"/>
      <c r="BQ729" s="135"/>
      <c r="BR729" s="135"/>
      <c r="BS729" s="135"/>
      <c r="BT729" s="135"/>
      <c r="BU729" s="135"/>
      <c r="BV729" s="135"/>
      <c r="BW729" s="135"/>
      <c r="BX729" s="135"/>
      <c r="BY729" s="135"/>
      <c r="BZ729" s="135"/>
      <c r="CA729" s="135"/>
      <c r="CB729" s="135"/>
      <c r="CC729" s="135"/>
      <c r="CD729" s="135"/>
      <c r="CE729" s="135"/>
      <c r="CF729" s="135"/>
      <c r="CG729" s="135"/>
      <c r="CH729" s="135"/>
      <c r="CI729" s="135"/>
      <c r="CJ729" s="135"/>
      <c r="CK729" s="135"/>
      <c r="CL729" s="135"/>
      <c r="CM729" s="135"/>
      <c r="CN729" s="135"/>
      <c r="CO729" s="135"/>
      <c r="CP729" s="135"/>
      <c r="CQ729" s="135"/>
      <c r="CR729" s="135"/>
      <c r="CS729" s="135"/>
      <c r="CT729" s="135"/>
      <c r="CU729" s="135"/>
      <c r="CV729" s="135"/>
      <c r="CW729" s="135"/>
      <c r="CX729" s="135"/>
      <c r="CY729" s="135"/>
      <c r="CZ729" s="135"/>
      <c r="DA729" s="135"/>
      <c r="DB729" s="135"/>
      <c r="DC729" s="135"/>
      <c r="DD729" s="135"/>
      <c r="DE729" s="135"/>
      <c r="DF729" s="135"/>
      <c r="DG729" s="135"/>
      <c r="DH729" s="135"/>
      <c r="DI729" s="135"/>
      <c r="DJ729" s="135"/>
      <c r="DK729" s="135"/>
      <c r="DL729" s="135"/>
      <c r="DM729" s="135"/>
      <c r="DN729" s="135"/>
      <c r="DO729" s="135"/>
      <c r="DP729" s="135"/>
      <c r="DQ729" s="135"/>
      <c r="DR729" s="135"/>
      <c r="DS729" s="135"/>
      <c r="DT729" s="135"/>
      <c r="DU729" s="135"/>
      <c r="DV729" s="135"/>
      <c r="DW729" s="135"/>
      <c r="DX729" s="135"/>
      <c r="DY729" s="135"/>
      <c r="DZ729" s="135"/>
      <c r="EA729" s="135"/>
      <c r="EB729" s="135"/>
      <c r="EC729" s="135"/>
      <c r="ED729" s="135"/>
      <c r="EE729" s="135"/>
      <c r="EF729" s="135"/>
      <c r="EG729" s="135"/>
      <c r="EH729" s="135"/>
      <c r="EI729" s="135"/>
      <c r="EJ729" s="135"/>
      <c r="EK729" s="135"/>
      <c r="EL729" s="135"/>
      <c r="EM729" s="135"/>
      <c r="EN729" s="135"/>
      <c r="EO729" s="135"/>
      <c r="EP729" s="135"/>
      <c r="EQ729" s="135"/>
      <c r="ER729" s="135"/>
      <c r="ES729" s="135"/>
      <c r="ET729" s="135"/>
      <c r="EU729" s="135"/>
      <c r="EV729" s="135"/>
      <c r="EW729" s="135"/>
      <c r="EX729" s="135"/>
      <c r="EY729" s="135"/>
      <c r="EZ729" s="135"/>
      <c r="FA729" s="135"/>
      <c r="FB729" s="135"/>
      <c r="FC729" s="135"/>
      <c r="FD729" s="135"/>
      <c r="FE729" s="135"/>
      <c r="FF729" s="135"/>
      <c r="FG729" s="135"/>
      <c r="FH729" s="135"/>
      <c r="FI729" s="135"/>
      <c r="FJ729" s="135"/>
      <c r="FK729" s="135"/>
      <c r="FL729" s="135"/>
      <c r="FM729" s="135"/>
      <c r="FN729" s="135"/>
      <c r="FO729" s="135"/>
      <c r="FP729" s="135"/>
      <c r="FQ729" s="135"/>
      <c r="FR729" s="135"/>
      <c r="FS729" s="135"/>
      <c r="FT729" s="135"/>
      <c r="FU729" s="135"/>
      <c r="FV729" s="135"/>
      <c r="FW729" s="135"/>
      <c r="FX729" s="135"/>
      <c r="FY729" s="135"/>
      <c r="FZ729" s="135"/>
      <c r="GA729" s="135"/>
      <c r="GB729" s="135"/>
      <c r="GC729" s="135"/>
      <c r="GD729" s="135"/>
      <c r="GE729" s="135"/>
      <c r="GF729" s="135"/>
      <c r="GG729" s="135"/>
      <c r="GH729" s="135"/>
      <c r="GI729" s="135"/>
      <c r="GJ729" s="135"/>
      <c r="GK729" s="135"/>
      <c r="GL729" s="135"/>
      <c r="GM729" s="135"/>
      <c r="GN729" s="135"/>
    </row>
    <row r="730" spans="1:196" x14ac:dyDescent="0.25">
      <c r="A730" s="18">
        <v>1</v>
      </c>
      <c r="B730" s="18">
        <v>1</v>
      </c>
      <c r="C730" s="6" t="s">
        <v>102</v>
      </c>
      <c r="D730" s="155"/>
      <c r="E730" s="155"/>
      <c r="F730" s="155"/>
      <c r="G730" s="156"/>
      <c r="H730" s="157"/>
      <c r="I730" s="157"/>
      <c r="J730" s="168"/>
      <c r="K730" s="168"/>
      <c r="L730" s="168"/>
      <c r="M730" s="168"/>
      <c r="N730" s="168"/>
      <c r="O730" s="168"/>
      <c r="P730" s="533">
        <f t="shared" ref="P730" si="140">P731-P732-P784-P789-P793</f>
        <v>0</v>
      </c>
      <c r="Q730" s="533">
        <f t="shared" ref="Q730:X730" si="141">Q731-Q732-Q784-Q789-Q793</f>
        <v>0</v>
      </c>
      <c r="R730" s="533">
        <f t="shared" si="141"/>
        <v>1.3988810110276972E-14</v>
      </c>
      <c r="S730" s="533">
        <f t="shared" si="141"/>
        <v>0</v>
      </c>
      <c r="T730" s="533">
        <f t="shared" si="141"/>
        <v>0</v>
      </c>
      <c r="U730" s="533">
        <f t="shared" si="141"/>
        <v>1.3988810110276972E-14</v>
      </c>
      <c r="V730" s="533">
        <f t="shared" si="141"/>
        <v>0</v>
      </c>
      <c r="W730" s="533">
        <f t="shared" si="141"/>
        <v>0</v>
      </c>
      <c r="X730" s="533">
        <f t="shared" si="141"/>
        <v>8.8817841970012523E-16</v>
      </c>
      <c r="Y730" s="533"/>
      <c r="Z730" s="533"/>
      <c r="AA730" s="155"/>
      <c r="AB730" s="533">
        <f t="shared" ref="AB730" si="142">AB731-AB732-AB784-AB789-AB793</f>
        <v>0</v>
      </c>
      <c r="AC730" s="319">
        <f t="shared" ref="AC730:AC793" si="143">X730*1000</f>
        <v>8.8817841970012523E-13</v>
      </c>
      <c r="AD730" s="319">
        <f t="shared" ref="AD730:AD792" si="144">W730*1000</f>
        <v>0</v>
      </c>
      <c r="AE730" s="855">
        <f t="shared" si="138"/>
        <v>0</v>
      </c>
      <c r="AF730" s="135" t="e">
        <f t="shared" si="139"/>
        <v>#DIV/0!</v>
      </c>
      <c r="AG730" s="135"/>
      <c r="AH730" s="403"/>
      <c r="AI730" s="135">
        <f t="shared" ref="AI730:AI749" si="145">E731-D731</f>
        <v>0</v>
      </c>
      <c r="AJ730" s="135"/>
      <c r="AK730" s="135"/>
      <c r="AL730" s="135"/>
      <c r="AM730" s="135"/>
      <c r="AN730" s="135"/>
      <c r="AO730" s="135"/>
      <c r="AP730" s="135"/>
      <c r="AQ730" s="135"/>
      <c r="AR730" s="135"/>
      <c r="AS730" s="135"/>
      <c r="AT730" s="135"/>
      <c r="AU730" s="135"/>
      <c r="AV730" s="135"/>
      <c r="AW730" s="135"/>
      <c r="AX730" s="135"/>
      <c r="AY730" s="135"/>
      <c r="AZ730" s="135"/>
      <c r="BA730" s="135"/>
      <c r="BB730" s="135"/>
      <c r="BC730" s="135"/>
      <c r="BD730" s="135"/>
      <c r="BE730" s="135"/>
      <c r="BF730" s="135"/>
      <c r="BG730" s="135"/>
      <c r="BH730" s="135"/>
      <c r="BI730" s="135"/>
      <c r="BJ730" s="135"/>
      <c r="BK730" s="135"/>
      <c r="BL730" s="135"/>
      <c r="BM730" s="135"/>
      <c r="BN730" s="135"/>
      <c r="BO730" s="135"/>
      <c r="BP730" s="135"/>
      <c r="BQ730" s="135"/>
      <c r="BR730" s="135"/>
      <c r="BS730" s="135"/>
      <c r="BT730" s="135"/>
      <c r="BU730" s="135"/>
      <c r="BV730" s="135"/>
      <c r="BW730" s="135"/>
      <c r="BX730" s="135"/>
      <c r="BY730" s="135"/>
      <c r="BZ730" s="135"/>
      <c r="CA730" s="135"/>
      <c r="CB730" s="135"/>
      <c r="CC730" s="135"/>
      <c r="CD730" s="135"/>
      <c r="CE730" s="135"/>
      <c r="CF730" s="135"/>
      <c r="CG730" s="135"/>
      <c r="CH730" s="135"/>
      <c r="CI730" s="135"/>
      <c r="CJ730" s="135"/>
      <c r="CK730" s="135"/>
      <c r="CL730" s="135"/>
      <c r="CM730" s="135"/>
      <c r="CN730" s="135"/>
      <c r="CO730" s="135"/>
      <c r="CP730" s="135"/>
      <c r="CQ730" s="135"/>
      <c r="CR730" s="135"/>
      <c r="CS730" s="135"/>
      <c r="CT730" s="135"/>
      <c r="CU730" s="135"/>
      <c r="CV730" s="135"/>
      <c r="CW730" s="135"/>
      <c r="CX730" s="135"/>
      <c r="CY730" s="135"/>
      <c r="CZ730" s="135"/>
      <c r="DA730" s="135"/>
      <c r="DB730" s="135"/>
      <c r="DC730" s="135"/>
      <c r="DD730" s="135"/>
      <c r="DE730" s="135"/>
      <c r="DF730" s="135"/>
      <c r="DG730" s="135"/>
      <c r="DH730" s="135"/>
      <c r="DI730" s="135"/>
      <c r="DJ730" s="135"/>
      <c r="DK730" s="135"/>
      <c r="DL730" s="135"/>
      <c r="DM730" s="135"/>
      <c r="DN730" s="135"/>
      <c r="DO730" s="135"/>
      <c r="DP730" s="135"/>
      <c r="DQ730" s="135"/>
      <c r="DR730" s="135"/>
      <c r="DS730" s="135"/>
      <c r="DT730" s="135"/>
      <c r="DU730" s="135"/>
      <c r="DV730" s="135"/>
      <c r="DW730" s="135"/>
      <c r="DX730" s="135"/>
      <c r="DY730" s="135"/>
      <c r="DZ730" s="135"/>
      <c r="EA730" s="135"/>
      <c r="EB730" s="135"/>
      <c r="EC730" s="135"/>
      <c r="ED730" s="135"/>
      <c r="EE730" s="135"/>
      <c r="EF730" s="135"/>
      <c r="EG730" s="135"/>
      <c r="EH730" s="135"/>
      <c r="EI730" s="135"/>
      <c r="EJ730" s="135"/>
      <c r="EK730" s="135"/>
      <c r="EL730" s="135"/>
      <c r="EM730" s="135"/>
      <c r="EN730" s="135"/>
      <c r="EO730" s="135"/>
      <c r="EP730" s="135"/>
      <c r="EQ730" s="135"/>
      <c r="ER730" s="135"/>
      <c r="ES730" s="135"/>
      <c r="ET730" s="135"/>
      <c r="EU730" s="135"/>
      <c r="EV730" s="135"/>
      <c r="EW730" s="135"/>
      <c r="EX730" s="135"/>
      <c r="EY730" s="135"/>
      <c r="EZ730" s="135"/>
      <c r="FA730" s="135"/>
      <c r="FB730" s="135"/>
      <c r="FC730" s="135"/>
      <c r="FD730" s="135"/>
      <c r="FE730" s="135"/>
      <c r="FF730" s="135"/>
      <c r="FG730" s="135"/>
      <c r="FH730" s="135"/>
      <c r="FI730" s="135"/>
      <c r="FJ730" s="135"/>
      <c r="FK730" s="135"/>
      <c r="FL730" s="135"/>
      <c r="FM730" s="135"/>
      <c r="FN730" s="135"/>
      <c r="FO730" s="135"/>
      <c r="FP730" s="135"/>
      <c r="FQ730" s="135"/>
      <c r="FR730" s="135"/>
      <c r="FS730" s="135"/>
      <c r="FT730" s="135"/>
      <c r="FU730" s="135"/>
      <c r="FV730" s="135"/>
      <c r="FW730" s="135"/>
      <c r="FX730" s="135"/>
      <c r="FY730" s="135"/>
      <c r="FZ730" s="135"/>
      <c r="GA730" s="135"/>
      <c r="GB730" s="135"/>
      <c r="GC730" s="135"/>
      <c r="GD730" s="135"/>
      <c r="GE730" s="135"/>
      <c r="GF730" s="135"/>
      <c r="GG730" s="135"/>
      <c r="GH730" s="135"/>
      <c r="GI730" s="135"/>
      <c r="GJ730" s="135"/>
      <c r="GK730" s="135"/>
      <c r="GL730" s="135"/>
      <c r="GM730" s="135"/>
      <c r="GN730" s="135"/>
    </row>
    <row r="731" spans="1:196" s="135" customFormat="1" x14ac:dyDescent="0.25">
      <c r="A731" s="18">
        <v>1</v>
      </c>
      <c r="B731" s="18">
        <v>1</v>
      </c>
      <c r="C731" s="12" t="s">
        <v>92</v>
      </c>
      <c r="D731" s="136">
        <f>'2 уровень'!F1553</f>
        <v>0</v>
      </c>
      <c r="E731" s="136">
        <f>'2 уровень'!G1553</f>
        <v>0</v>
      </c>
      <c r="F731" s="136">
        <f>'2 уровень'!H1553</f>
        <v>0</v>
      </c>
      <c r="G731" s="147">
        <f>'2 уровень'!I1553</f>
        <v>0</v>
      </c>
      <c r="H731" s="148">
        <f>'2 уровень'!J1553</f>
        <v>0</v>
      </c>
      <c r="I731" s="148">
        <f>'2 уровень'!K1553</f>
        <v>0</v>
      </c>
      <c r="J731" s="21">
        <f>'2 уровень'!L1553</f>
        <v>0</v>
      </c>
      <c r="K731" s="21">
        <f>'2 уровень'!M1553</f>
        <v>0</v>
      </c>
      <c r="L731" s="21">
        <f>'2 уровень'!N1553</f>
        <v>0</v>
      </c>
      <c r="M731" s="21">
        <f>'2 уровень'!O1553</f>
        <v>0</v>
      </c>
      <c r="N731" s="21">
        <f>'2 уровень'!P1553</f>
        <v>0</v>
      </c>
      <c r="O731" s="21">
        <f>'2 уровень'!Q1553</f>
        <v>0</v>
      </c>
      <c r="P731" s="148">
        <f>'2 уровень'!R1553</f>
        <v>641229.74372999999</v>
      </c>
      <c r="Q731" s="148">
        <f>'2 уровень'!S1553</f>
        <v>0</v>
      </c>
      <c r="R731" s="148">
        <f>'2 уровень'!T1553</f>
        <v>158.26354000000001</v>
      </c>
      <c r="S731" s="148">
        <f>'2 уровень'!U1553</f>
        <v>0</v>
      </c>
      <c r="T731" s="148">
        <f>'2 уровень'!V1553</f>
        <v>0</v>
      </c>
      <c r="U731" s="148">
        <f>'2 уровень'!W1553</f>
        <v>158.26354000000001</v>
      </c>
      <c r="V731" s="148">
        <f>'2 уровень'!X1553</f>
        <v>0</v>
      </c>
      <c r="W731" s="148">
        <f>'2 уровень'!Y1553</f>
        <v>-3.8734100000000002</v>
      </c>
      <c r="X731" s="530">
        <f>'2 уровень'!Z1553</f>
        <v>155.79557</v>
      </c>
      <c r="Y731" s="148" t="e">
        <f>R731/Q731*100</f>
        <v>#DIV/0!</v>
      </c>
      <c r="Z731" s="148" t="e">
        <f>X731/Q731*100</f>
        <v>#DIV/0!</v>
      </c>
      <c r="AA731" s="136">
        <f>'2 уровень'!AA1553</f>
        <v>0</v>
      </c>
      <c r="AB731" s="148">
        <f>'2 уровень'!AB1553</f>
        <v>0</v>
      </c>
      <c r="AC731" s="319">
        <f t="shared" si="143"/>
        <v>155795.57</v>
      </c>
      <c r="AD731" s="319">
        <f t="shared" si="144"/>
        <v>-3873.4100000000003</v>
      </c>
      <c r="AE731" s="855"/>
      <c r="AF731" s="18" t="e">
        <f t="shared" si="139"/>
        <v>#DIV/0!</v>
      </c>
      <c r="AG731" s="18"/>
      <c r="AH731" s="1147"/>
      <c r="AI731" s="18">
        <f t="shared" si="145"/>
        <v>0</v>
      </c>
      <c r="AJ731" s="18"/>
      <c r="AK731" s="18"/>
      <c r="AL731" s="18"/>
      <c r="AM731" s="18"/>
      <c r="AN731" s="18"/>
      <c r="AO731" s="18"/>
      <c r="AP731" s="18"/>
      <c r="AQ731" s="18"/>
      <c r="AR731" s="18"/>
      <c r="AS731" s="18"/>
      <c r="AT731" s="18"/>
      <c r="AU731" s="18"/>
      <c r="AV731" s="18"/>
      <c r="AW731" s="18"/>
      <c r="AX731" s="18"/>
      <c r="AY731" s="18"/>
      <c r="AZ731" s="18"/>
      <c r="BA731" s="18"/>
      <c r="BB731" s="18"/>
      <c r="BC731" s="18"/>
      <c r="BD731" s="18"/>
      <c r="BE731" s="18"/>
      <c r="BF731" s="18"/>
      <c r="BG731" s="18"/>
      <c r="BH731" s="18"/>
      <c r="BI731" s="18"/>
      <c r="BJ731" s="18"/>
      <c r="BK731" s="18"/>
      <c r="BL731" s="18"/>
      <c r="BM731" s="18"/>
      <c r="BN731" s="18"/>
      <c r="BO731" s="18"/>
      <c r="BP731" s="18"/>
      <c r="BQ731" s="18"/>
      <c r="BR731" s="18"/>
      <c r="BS731" s="18"/>
      <c r="BT731" s="18"/>
      <c r="BU731" s="18"/>
      <c r="BV731" s="18"/>
      <c r="BW731" s="18"/>
      <c r="BX731" s="18"/>
      <c r="BY731" s="18"/>
      <c r="BZ731" s="18"/>
      <c r="CA731" s="18"/>
      <c r="CB731" s="18"/>
      <c r="CC731" s="18"/>
      <c r="CD731" s="18"/>
      <c r="CE731" s="18"/>
      <c r="CF731" s="18"/>
      <c r="CG731" s="18"/>
      <c r="CH731" s="18"/>
      <c r="CI731" s="18"/>
      <c r="CJ731" s="18"/>
      <c r="CK731" s="18"/>
      <c r="CL731" s="18"/>
      <c r="CM731" s="18"/>
      <c r="CN731" s="18"/>
      <c r="CO731" s="18"/>
      <c r="CP731" s="18"/>
      <c r="CQ731" s="18"/>
      <c r="CR731" s="18"/>
      <c r="CS731" s="18"/>
      <c r="CT731" s="18"/>
      <c r="CU731" s="18"/>
      <c r="CV731" s="18"/>
      <c r="CW731" s="18"/>
      <c r="CX731" s="18"/>
      <c r="CY731" s="18"/>
      <c r="CZ731" s="18"/>
      <c r="DA731" s="18"/>
      <c r="DB731" s="18"/>
      <c r="DC731" s="18"/>
      <c r="DD731" s="18"/>
      <c r="DE731" s="18"/>
      <c r="DF731" s="18"/>
      <c r="DG731" s="18"/>
      <c r="DH731" s="18"/>
      <c r="DI731" s="18"/>
      <c r="DJ731" s="18"/>
      <c r="DK731" s="18"/>
      <c r="DL731" s="18"/>
      <c r="DM731" s="18"/>
      <c r="DN731" s="18"/>
      <c r="DO731" s="18"/>
      <c r="DP731" s="18"/>
      <c r="DQ731" s="18"/>
      <c r="DR731" s="18"/>
      <c r="DS731" s="18"/>
      <c r="DT731" s="18"/>
      <c r="DU731" s="18"/>
      <c r="DV731" s="18"/>
      <c r="DW731" s="18"/>
      <c r="DX731" s="18"/>
      <c r="DY731" s="18"/>
      <c r="DZ731" s="18"/>
      <c r="EA731" s="18"/>
      <c r="EB731" s="18"/>
      <c r="EC731" s="18"/>
      <c r="ED731" s="18"/>
      <c r="EE731" s="18"/>
      <c r="EF731" s="18"/>
      <c r="EG731" s="18"/>
      <c r="EH731" s="18"/>
      <c r="EI731" s="18"/>
      <c r="EJ731" s="18"/>
      <c r="EK731" s="18"/>
      <c r="EL731" s="18"/>
      <c r="EM731" s="18"/>
      <c r="EN731" s="18"/>
      <c r="EO731" s="18"/>
      <c r="EP731" s="18"/>
      <c r="EQ731" s="18"/>
      <c r="ER731" s="18"/>
      <c r="ES731" s="18"/>
      <c r="ET731" s="18"/>
      <c r="EU731" s="18"/>
      <c r="EV731" s="18"/>
      <c r="EW731" s="18"/>
      <c r="EX731" s="18"/>
      <c r="EY731" s="18"/>
      <c r="EZ731" s="18"/>
      <c r="FA731" s="18"/>
      <c r="FB731" s="18"/>
      <c r="FC731" s="18"/>
      <c r="FD731" s="18"/>
      <c r="FE731" s="18"/>
      <c r="FF731" s="18"/>
      <c r="FG731" s="18"/>
      <c r="FH731" s="18"/>
      <c r="FI731" s="18"/>
      <c r="FJ731" s="18"/>
      <c r="FK731" s="18"/>
      <c r="FL731" s="18"/>
      <c r="FM731" s="18"/>
      <c r="FN731" s="18"/>
      <c r="FO731" s="18"/>
      <c r="FP731" s="18"/>
      <c r="FQ731" s="18"/>
      <c r="FR731" s="18"/>
      <c r="FS731" s="18"/>
      <c r="FT731" s="18"/>
      <c r="FU731" s="18"/>
      <c r="FV731" s="18"/>
      <c r="FW731" s="18"/>
      <c r="FX731" s="18"/>
      <c r="FY731" s="18"/>
      <c r="FZ731" s="18"/>
      <c r="GA731" s="18"/>
      <c r="GB731" s="18"/>
      <c r="GC731" s="18"/>
      <c r="GD731" s="18"/>
      <c r="GE731" s="18"/>
      <c r="GF731" s="18"/>
      <c r="GG731" s="18"/>
      <c r="GH731" s="18"/>
      <c r="GI731" s="18"/>
      <c r="GJ731" s="18"/>
      <c r="GK731" s="18"/>
      <c r="GL731" s="18"/>
      <c r="GM731" s="18"/>
      <c r="GN731" s="18"/>
    </row>
    <row r="732" spans="1:196" s="135" customFormat="1" x14ac:dyDescent="0.25">
      <c r="A732" s="18">
        <v>1</v>
      </c>
      <c r="B732" s="18">
        <v>1</v>
      </c>
      <c r="C732" s="663" t="s">
        <v>7</v>
      </c>
      <c r="D732" s="20">
        <f>'2 уровень'!F1554</f>
        <v>0</v>
      </c>
      <c r="E732" s="20">
        <f>'2 уровень'!G1554</f>
        <v>0</v>
      </c>
      <c r="F732" s="20">
        <f>'2 уровень'!H1554</f>
        <v>4</v>
      </c>
      <c r="G732" s="138" t="e">
        <f>'2 уровень'!I1554</f>
        <v>#DIV/0!</v>
      </c>
      <c r="H732" s="148" t="e">
        <f>'2 уровень'!J1554</f>
        <v>#DIV/0!</v>
      </c>
      <c r="I732" s="148">
        <f>'2 уровень'!K1554</f>
        <v>5.75</v>
      </c>
      <c r="J732" s="23">
        <f>'2 уровень'!L1554</f>
        <v>0</v>
      </c>
      <c r="K732" s="23">
        <f>'2 уровень'!M1554</f>
        <v>0</v>
      </c>
      <c r="L732" s="23">
        <f>'2 уровень'!N1554</f>
        <v>23</v>
      </c>
      <c r="M732" s="23" t="e">
        <f>'2 уровень'!O1554</f>
        <v>#DIV/0!</v>
      </c>
      <c r="N732" s="23" t="e">
        <f>'2 уровень'!P1554</f>
        <v>#DIV/0!</v>
      </c>
      <c r="O732" s="23" t="e">
        <f>'2 уровень'!Q1554</f>
        <v>#DIV/0!</v>
      </c>
      <c r="P732" s="148">
        <f>'2 уровень'!R1554</f>
        <v>262334.68502999999</v>
      </c>
      <c r="Q732" s="148">
        <f>'2 уровень'!S1554</f>
        <v>0</v>
      </c>
      <c r="R732" s="148">
        <f>'2 уровень'!T1554</f>
        <v>156.27038999999999</v>
      </c>
      <c r="S732" s="148">
        <f>'2 уровень'!U1554</f>
        <v>0</v>
      </c>
      <c r="T732" s="148">
        <f>'2 уровень'!V1554</f>
        <v>0</v>
      </c>
      <c r="U732" s="148">
        <f>'2 уровень'!W1554</f>
        <v>156.27038999999999</v>
      </c>
      <c r="V732" s="148">
        <f>'2 уровень'!X1554</f>
        <v>0</v>
      </c>
      <c r="W732" s="148">
        <f>'2 уровень'!Y1554</f>
        <v>-3.3506300000000002</v>
      </c>
      <c r="X732" s="530">
        <f>'2 уровень'!Z1554</f>
        <v>152.91976</v>
      </c>
      <c r="Y732" s="148" t="e">
        <f>R732/Q732*100</f>
        <v>#DIV/0!</v>
      </c>
      <c r="Z732" s="148" t="e">
        <f>X732/Q732*100</f>
        <v>#DIV/0!</v>
      </c>
      <c r="AA732" s="20">
        <f>'2 уровень'!AA1554</f>
        <v>0</v>
      </c>
      <c r="AB732" s="148">
        <f>'2 уровень'!AB1554</f>
        <v>0</v>
      </c>
      <c r="AC732" s="319">
        <f t="shared" si="143"/>
        <v>152919.76</v>
      </c>
      <c r="AD732" s="319">
        <f t="shared" si="144"/>
        <v>-3350.63</v>
      </c>
      <c r="AE732" s="855" t="e">
        <f>IF(P732&gt;0,P732*1000/D732,0)</f>
        <v>#DIV/0!</v>
      </c>
      <c r="AF732" s="135">
        <f t="shared" si="139"/>
        <v>39067.597499999996</v>
      </c>
      <c r="AH732" s="403"/>
      <c r="AI732" s="135">
        <f t="shared" si="145"/>
        <v>0</v>
      </c>
    </row>
    <row r="733" spans="1:196" x14ac:dyDescent="0.25">
      <c r="A733" s="18">
        <v>1</v>
      </c>
      <c r="B733" s="18">
        <v>1</v>
      </c>
      <c r="C733" s="678" t="s">
        <v>195</v>
      </c>
      <c r="D733" s="27">
        <f>'2 уровень'!F1555</f>
        <v>0</v>
      </c>
      <c r="E733" s="27">
        <f>'2 уровень'!G1555</f>
        <v>0</v>
      </c>
      <c r="F733" s="27">
        <f>'2 уровень'!H1555</f>
        <v>0</v>
      </c>
      <c r="G733" s="140">
        <f>'2 уровень'!I1555</f>
        <v>0</v>
      </c>
      <c r="H733" s="154">
        <f>'2 уровень'!J1555</f>
        <v>0</v>
      </c>
      <c r="I733" s="154">
        <f>'2 уровень'!K1555</f>
        <v>0</v>
      </c>
      <c r="J733" s="149">
        <f>'2 уровень'!L1555</f>
        <v>0</v>
      </c>
      <c r="K733" s="149">
        <f>'2 уровень'!M1555</f>
        <v>0</v>
      </c>
      <c r="L733" s="149">
        <f>'2 уровень'!N1555</f>
        <v>0</v>
      </c>
      <c r="M733" s="149">
        <f>'2 уровень'!O1555</f>
        <v>0</v>
      </c>
      <c r="N733" s="149">
        <f>'2 уровень'!P1555</f>
        <v>0</v>
      </c>
      <c r="O733" s="149">
        <f>'2 уровень'!Q1555</f>
        <v>0</v>
      </c>
      <c r="P733" s="148">
        <f>'2 уровень'!R1555</f>
        <v>0</v>
      </c>
      <c r="Q733" s="148">
        <f>'2 уровень'!S1555</f>
        <v>0</v>
      </c>
      <c r="R733" s="148">
        <f>'2 уровень'!T1555</f>
        <v>0</v>
      </c>
      <c r="S733" s="148">
        <f>'2 уровень'!U1555</f>
        <v>0</v>
      </c>
      <c r="T733" s="148">
        <f>'2 уровень'!V1555</f>
        <v>0</v>
      </c>
      <c r="U733" s="148">
        <f>'2 уровень'!W1555</f>
        <v>0</v>
      </c>
      <c r="V733" s="148">
        <f>'2 уровень'!X1555</f>
        <v>0</v>
      </c>
      <c r="W733" s="148">
        <f>'2 уровень'!Y1555</f>
        <v>0</v>
      </c>
      <c r="X733" s="530">
        <f>'2 уровень'!Z1555</f>
        <v>0</v>
      </c>
      <c r="Y733" s="148"/>
      <c r="Z733" s="148"/>
      <c r="AA733" s="27">
        <f>'2 уровень'!AA1555</f>
        <v>0</v>
      </c>
      <c r="AB733" s="148">
        <f>'2 уровень'!AB1555</f>
        <v>0</v>
      </c>
      <c r="AC733" s="319">
        <f t="shared" si="143"/>
        <v>0</v>
      </c>
      <c r="AD733" s="319">
        <f t="shared" si="144"/>
        <v>0</v>
      </c>
      <c r="AE733" s="855">
        <f>IF(P733&gt;0,P733*1000/D733,0)</f>
        <v>0</v>
      </c>
      <c r="AF733" s="135" t="e">
        <f t="shared" si="139"/>
        <v>#DIV/0!</v>
      </c>
      <c r="AG733" s="135"/>
      <c r="AH733" s="403"/>
      <c r="AI733" s="135">
        <f t="shared" si="145"/>
        <v>0</v>
      </c>
      <c r="AJ733" s="135"/>
      <c r="AK733" s="135"/>
      <c r="AL733" s="135"/>
      <c r="AM733" s="135"/>
      <c r="AN733" s="135"/>
      <c r="AO733" s="135"/>
      <c r="AP733" s="135"/>
      <c r="AQ733" s="135"/>
      <c r="AR733" s="135"/>
      <c r="AS733" s="135"/>
      <c r="AT733" s="135"/>
      <c r="AU733" s="135"/>
      <c r="AV733" s="135"/>
      <c r="AW733" s="135"/>
      <c r="AX733" s="135"/>
      <c r="AY733" s="135"/>
      <c r="AZ733" s="135"/>
      <c r="BA733" s="135"/>
      <c r="BB733" s="135"/>
      <c r="BC733" s="135"/>
      <c r="BD733" s="135"/>
      <c r="BE733" s="135"/>
      <c r="BF733" s="135"/>
      <c r="BG733" s="135"/>
      <c r="BH733" s="135"/>
      <c r="BI733" s="135"/>
      <c r="BJ733" s="135"/>
      <c r="BK733" s="135"/>
      <c r="BL733" s="135"/>
      <c r="BM733" s="135"/>
      <c r="BN733" s="135"/>
      <c r="BO733" s="135"/>
      <c r="BP733" s="135"/>
      <c r="BQ733" s="135"/>
      <c r="BR733" s="135"/>
      <c r="BS733" s="135"/>
      <c r="BT733" s="135"/>
      <c r="BU733" s="135"/>
      <c r="BV733" s="135"/>
      <c r="BW733" s="135"/>
      <c r="BX733" s="135"/>
      <c r="BY733" s="135"/>
      <c r="BZ733" s="135"/>
      <c r="CA733" s="135"/>
      <c r="CB733" s="135"/>
      <c r="CC733" s="135"/>
      <c r="CD733" s="135"/>
      <c r="CE733" s="135"/>
      <c r="CF733" s="135"/>
      <c r="CG733" s="135"/>
      <c r="CH733" s="135"/>
      <c r="CI733" s="135"/>
      <c r="CJ733" s="135"/>
      <c r="CK733" s="135"/>
      <c r="CL733" s="135"/>
      <c r="CM733" s="135"/>
      <c r="CN733" s="135"/>
      <c r="CO733" s="135"/>
      <c r="CP733" s="135"/>
      <c r="CQ733" s="135"/>
      <c r="CR733" s="135"/>
      <c r="CS733" s="135"/>
      <c r="CT733" s="135"/>
      <c r="CU733" s="135"/>
      <c r="CV733" s="135"/>
      <c r="CW733" s="135"/>
      <c r="CX733" s="135"/>
      <c r="CY733" s="135"/>
      <c r="CZ733" s="135"/>
      <c r="DA733" s="135"/>
      <c r="DB733" s="135"/>
      <c r="DC733" s="135"/>
      <c r="DD733" s="135"/>
      <c r="DE733" s="135"/>
      <c r="DF733" s="135"/>
      <c r="DG733" s="135"/>
      <c r="DH733" s="135"/>
      <c r="DI733" s="135"/>
      <c r="DJ733" s="135"/>
      <c r="DK733" s="135"/>
      <c r="DL733" s="135"/>
      <c r="DM733" s="135"/>
      <c r="DN733" s="135"/>
      <c r="DO733" s="135"/>
      <c r="DP733" s="135"/>
      <c r="DQ733" s="135"/>
      <c r="DR733" s="135"/>
      <c r="DS733" s="135"/>
      <c r="DT733" s="135"/>
      <c r="DU733" s="135"/>
      <c r="DV733" s="135"/>
      <c r="DW733" s="135"/>
      <c r="DX733" s="135"/>
      <c r="DY733" s="135"/>
      <c r="DZ733" s="135"/>
      <c r="EA733" s="135"/>
      <c r="EB733" s="135"/>
      <c r="EC733" s="135"/>
      <c r="ED733" s="135"/>
      <c r="EE733" s="135"/>
      <c r="EF733" s="135"/>
      <c r="EG733" s="135"/>
      <c r="EH733" s="135"/>
      <c r="EI733" s="135"/>
      <c r="EJ733" s="135"/>
      <c r="EK733" s="135"/>
      <c r="EL733" s="135"/>
      <c r="EM733" s="135"/>
      <c r="EN733" s="135"/>
      <c r="EO733" s="135"/>
      <c r="EP733" s="135"/>
      <c r="EQ733" s="135"/>
      <c r="ER733" s="135"/>
      <c r="ES733" s="135"/>
      <c r="ET733" s="135"/>
      <c r="EU733" s="135"/>
      <c r="EV733" s="135"/>
      <c r="EW733" s="135"/>
      <c r="EX733" s="135"/>
      <c r="EY733" s="135"/>
      <c r="EZ733" s="135"/>
      <c r="FA733" s="135"/>
      <c r="FB733" s="135"/>
      <c r="FC733" s="135"/>
      <c r="FD733" s="135"/>
      <c r="FE733" s="135"/>
      <c r="FF733" s="135"/>
      <c r="FG733" s="135"/>
      <c r="FH733" s="135"/>
      <c r="FI733" s="135"/>
      <c r="FJ733" s="135"/>
      <c r="FK733" s="135"/>
      <c r="FL733" s="135"/>
      <c r="FM733" s="135"/>
      <c r="FN733" s="135"/>
      <c r="FO733" s="135"/>
      <c r="FP733" s="135"/>
      <c r="FQ733" s="135"/>
      <c r="FR733" s="135"/>
      <c r="FS733" s="135"/>
      <c r="FT733" s="135"/>
      <c r="FU733" s="135"/>
      <c r="FV733" s="135"/>
      <c r="FW733" s="135"/>
      <c r="FX733" s="135"/>
      <c r="FY733" s="135"/>
      <c r="FZ733" s="135"/>
      <c r="GA733" s="135"/>
      <c r="GB733" s="135"/>
      <c r="GC733" s="135"/>
      <c r="GD733" s="135"/>
      <c r="GE733" s="135"/>
      <c r="GF733" s="135"/>
      <c r="GG733" s="135"/>
      <c r="GH733" s="135"/>
      <c r="GI733" s="135"/>
      <c r="GJ733" s="135"/>
      <c r="GK733" s="135"/>
      <c r="GL733" s="135"/>
      <c r="GM733" s="135"/>
      <c r="GN733" s="135"/>
    </row>
    <row r="734" spans="1:196" x14ac:dyDescent="0.25">
      <c r="A734" s="18">
        <v>1</v>
      </c>
      <c r="B734" s="18">
        <v>1</v>
      </c>
      <c r="C734" s="677" t="s">
        <v>194</v>
      </c>
      <c r="D734" s="27">
        <f>'2 уровень'!F1556</f>
        <v>0</v>
      </c>
      <c r="E734" s="27">
        <f>'2 уровень'!G1556</f>
        <v>0</v>
      </c>
      <c r="F734" s="27">
        <f>'2 уровень'!H1556</f>
        <v>0</v>
      </c>
      <c r="G734" s="140">
        <f>'2 уровень'!I1556</f>
        <v>0</v>
      </c>
      <c r="H734" s="154">
        <f>'2 уровень'!J1556</f>
        <v>0</v>
      </c>
      <c r="I734" s="154">
        <f>'2 уровень'!K1556</f>
        <v>0</v>
      </c>
      <c r="J734" s="149">
        <f>'2 уровень'!L1556</f>
        <v>0</v>
      </c>
      <c r="K734" s="149">
        <f>'2 уровень'!M1556</f>
        <v>0</v>
      </c>
      <c r="L734" s="149">
        <f>'2 уровень'!N1556</f>
        <v>0</v>
      </c>
      <c r="M734" s="149">
        <f>'2 уровень'!O1556</f>
        <v>0</v>
      </c>
      <c r="N734" s="149">
        <f>'2 уровень'!P1556</f>
        <v>0</v>
      </c>
      <c r="O734" s="149">
        <f>'2 уровень'!Q1556</f>
        <v>0</v>
      </c>
      <c r="P734" s="148">
        <f>'2 уровень'!R1556</f>
        <v>157847.78208999999</v>
      </c>
      <c r="Q734" s="148">
        <f>'2 уровень'!S1556</f>
        <v>0</v>
      </c>
      <c r="R734" s="148">
        <f>'2 уровень'!T1556</f>
        <v>0</v>
      </c>
      <c r="S734" s="148">
        <f>'2 уровень'!U1556</f>
        <v>0</v>
      </c>
      <c r="T734" s="148">
        <f>'2 уровень'!V1556</f>
        <v>0</v>
      </c>
      <c r="U734" s="148">
        <f>'2 уровень'!W1556</f>
        <v>0</v>
      </c>
      <c r="V734" s="148">
        <f>'2 уровень'!X1556</f>
        <v>0</v>
      </c>
      <c r="W734" s="148">
        <f>'2 уровень'!Y1556</f>
        <v>0</v>
      </c>
      <c r="X734" s="530">
        <f>'2 уровень'!Z1556</f>
        <v>0</v>
      </c>
      <c r="Y734" s="148" t="e">
        <f>R734/Q734*100</f>
        <v>#DIV/0!</v>
      </c>
      <c r="Z734" s="148" t="e">
        <f>X734/Q734*100</f>
        <v>#DIV/0!</v>
      </c>
      <c r="AA734" s="27">
        <f>'2 уровень'!AA1556</f>
        <v>0</v>
      </c>
      <c r="AB734" s="148">
        <f>'2 уровень'!AB1556</f>
        <v>0</v>
      </c>
      <c r="AC734" s="319">
        <f t="shared" si="143"/>
        <v>0</v>
      </c>
      <c r="AD734" s="319">
        <f t="shared" si="144"/>
        <v>0</v>
      </c>
      <c r="AE734" s="855"/>
      <c r="AF734" s="135" t="e">
        <f t="shared" si="139"/>
        <v>#DIV/0!</v>
      </c>
      <c r="AG734" s="135"/>
      <c r="AH734" s="403"/>
      <c r="AI734" s="135">
        <f t="shared" si="145"/>
        <v>0</v>
      </c>
      <c r="AJ734" s="135"/>
      <c r="AK734" s="135"/>
      <c r="AL734" s="135"/>
      <c r="AM734" s="135"/>
      <c r="AN734" s="135"/>
      <c r="AO734" s="135"/>
      <c r="AP734" s="135"/>
      <c r="AQ734" s="135"/>
      <c r="AR734" s="135"/>
      <c r="AS734" s="135"/>
      <c r="AT734" s="135"/>
      <c r="AU734" s="135"/>
      <c r="AV734" s="135"/>
      <c r="AW734" s="135"/>
      <c r="AX734" s="135"/>
      <c r="AY734" s="135"/>
      <c r="AZ734" s="135"/>
      <c r="BA734" s="135"/>
      <c r="BB734" s="135"/>
      <c r="BC734" s="135"/>
      <c r="BD734" s="135"/>
      <c r="BE734" s="135"/>
      <c r="BF734" s="135"/>
      <c r="BG734" s="135"/>
      <c r="BH734" s="135"/>
      <c r="BI734" s="135"/>
      <c r="BJ734" s="135"/>
      <c r="BK734" s="135"/>
      <c r="BL734" s="135"/>
      <c r="BM734" s="135"/>
      <c r="BN734" s="135"/>
      <c r="BO734" s="135"/>
      <c r="BP734" s="135"/>
      <c r="BQ734" s="135"/>
      <c r="BR734" s="135"/>
      <c r="BS734" s="135"/>
      <c r="BT734" s="135"/>
      <c r="BU734" s="135"/>
      <c r="BV734" s="135"/>
      <c r="BW734" s="135"/>
      <c r="BX734" s="135"/>
      <c r="BY734" s="135"/>
      <c r="BZ734" s="135"/>
      <c r="CA734" s="135"/>
      <c r="CB734" s="135"/>
      <c r="CC734" s="135"/>
      <c r="CD734" s="135"/>
      <c r="CE734" s="135"/>
      <c r="CF734" s="135"/>
      <c r="CG734" s="135"/>
      <c r="CH734" s="135"/>
      <c r="CI734" s="135"/>
      <c r="CJ734" s="135"/>
      <c r="CK734" s="135"/>
      <c r="CL734" s="135"/>
      <c r="CM734" s="135"/>
      <c r="CN734" s="135"/>
      <c r="CO734" s="135"/>
      <c r="CP734" s="135"/>
      <c r="CQ734" s="135"/>
      <c r="CR734" s="135"/>
      <c r="CS734" s="135"/>
      <c r="CT734" s="135"/>
      <c r="CU734" s="135"/>
      <c r="CV734" s="135"/>
      <c r="CW734" s="135"/>
      <c r="CX734" s="135"/>
      <c r="CY734" s="135"/>
      <c r="CZ734" s="135"/>
      <c r="DA734" s="135"/>
      <c r="DB734" s="135"/>
      <c r="DC734" s="135"/>
      <c r="DD734" s="135"/>
      <c r="DE734" s="135"/>
      <c r="DF734" s="135"/>
      <c r="DG734" s="135"/>
      <c r="DH734" s="135"/>
      <c r="DI734" s="135"/>
      <c r="DJ734" s="135"/>
      <c r="DK734" s="135"/>
      <c r="DL734" s="135"/>
      <c r="DM734" s="135"/>
      <c r="DN734" s="135"/>
      <c r="DO734" s="135"/>
      <c r="DP734" s="135"/>
      <c r="DQ734" s="135"/>
      <c r="DR734" s="135"/>
      <c r="DS734" s="135"/>
      <c r="DT734" s="135"/>
      <c r="DU734" s="135"/>
      <c r="DV734" s="135"/>
      <c r="DW734" s="135"/>
      <c r="DX734" s="135"/>
      <c r="DY734" s="135"/>
      <c r="DZ734" s="135"/>
      <c r="EA734" s="135"/>
      <c r="EB734" s="135"/>
      <c r="EC734" s="135"/>
      <c r="ED734" s="135"/>
      <c r="EE734" s="135"/>
      <c r="EF734" s="135"/>
      <c r="EG734" s="135"/>
      <c r="EH734" s="135"/>
      <c r="EI734" s="135"/>
      <c r="EJ734" s="135"/>
      <c r="EK734" s="135"/>
      <c r="EL734" s="135"/>
      <c r="EM734" s="135"/>
      <c r="EN734" s="135"/>
      <c r="EO734" s="135"/>
      <c r="EP734" s="135"/>
      <c r="EQ734" s="135"/>
      <c r="ER734" s="135"/>
      <c r="ES734" s="135"/>
      <c r="ET734" s="135"/>
      <c r="EU734" s="135"/>
      <c r="EV734" s="135"/>
      <c r="EW734" s="135"/>
      <c r="EX734" s="135"/>
      <c r="EY734" s="135"/>
      <c r="EZ734" s="135"/>
      <c r="FA734" s="135"/>
      <c r="FB734" s="135"/>
      <c r="FC734" s="135"/>
      <c r="FD734" s="135"/>
      <c r="FE734" s="135"/>
      <c r="FF734" s="135"/>
      <c r="FG734" s="135"/>
      <c r="FH734" s="135"/>
      <c r="FI734" s="135"/>
      <c r="FJ734" s="135"/>
      <c r="FK734" s="135"/>
      <c r="FL734" s="135"/>
      <c r="FM734" s="135"/>
      <c r="FN734" s="135"/>
      <c r="FO734" s="135"/>
      <c r="FP734" s="135"/>
      <c r="FQ734" s="135"/>
      <c r="FR734" s="135"/>
      <c r="FS734" s="135"/>
      <c r="FT734" s="135"/>
      <c r="FU734" s="135"/>
      <c r="FV734" s="135"/>
      <c r="FW734" s="135"/>
      <c r="FX734" s="135"/>
      <c r="FY734" s="135"/>
      <c r="FZ734" s="135"/>
      <c r="GA734" s="135"/>
      <c r="GB734" s="135"/>
      <c r="GC734" s="135"/>
      <c r="GD734" s="135"/>
      <c r="GE734" s="135"/>
      <c r="GF734" s="135"/>
      <c r="GG734" s="135"/>
      <c r="GH734" s="135"/>
      <c r="GI734" s="135"/>
      <c r="GJ734" s="135"/>
      <c r="GK734" s="135"/>
      <c r="GL734" s="135"/>
      <c r="GM734" s="135"/>
      <c r="GN734" s="135"/>
    </row>
    <row r="735" spans="1:196" x14ac:dyDescent="0.25">
      <c r="B735" s="18">
        <v>1</v>
      </c>
      <c r="C735" s="677" t="s">
        <v>288</v>
      </c>
      <c r="D735" s="27">
        <f>'2 уровень'!F1557</f>
        <v>0</v>
      </c>
      <c r="E735" s="27">
        <f>'2 уровень'!G1557</f>
        <v>0</v>
      </c>
      <c r="F735" s="27">
        <f>'2 уровень'!H1557</f>
        <v>0</v>
      </c>
      <c r="G735" s="140">
        <f>'2 уровень'!I1557</f>
        <v>0</v>
      </c>
      <c r="H735" s="154">
        <f>'2 уровень'!J1557</f>
        <v>0</v>
      </c>
      <c r="I735" s="154">
        <f>'2 уровень'!K1557</f>
        <v>0</v>
      </c>
      <c r="J735" s="149">
        <f>'2 уровень'!L1557</f>
        <v>0</v>
      </c>
      <c r="K735" s="149">
        <f>'2 уровень'!M1557</f>
        <v>0</v>
      </c>
      <c r="L735" s="149">
        <f>'2 уровень'!N1557</f>
        <v>0</v>
      </c>
      <c r="M735" s="149">
        <f>'2 уровень'!O1557</f>
        <v>0</v>
      </c>
      <c r="N735" s="149">
        <f>'2 уровень'!P1557</f>
        <v>0</v>
      </c>
      <c r="O735" s="149">
        <f>'2 уровень'!Q1557</f>
        <v>0</v>
      </c>
      <c r="P735" s="148">
        <f>'2 уровень'!R1557</f>
        <v>17703.843359999999</v>
      </c>
      <c r="Q735" s="148">
        <f>'2 уровень'!S1557</f>
        <v>0</v>
      </c>
      <c r="R735" s="148">
        <f>'2 уровень'!T1557</f>
        <v>0</v>
      </c>
      <c r="S735" s="148">
        <f>'2 уровень'!U1557</f>
        <v>0</v>
      </c>
      <c r="T735" s="148">
        <f>'2 уровень'!V1557</f>
        <v>0</v>
      </c>
      <c r="U735" s="148">
        <f>'2 уровень'!W1557</f>
        <v>0</v>
      </c>
      <c r="V735" s="148">
        <f>'2 уровень'!X1557</f>
        <v>0</v>
      </c>
      <c r="W735" s="148">
        <f>'2 уровень'!Y1557</f>
        <v>0</v>
      </c>
      <c r="X735" s="530">
        <f>'2 уровень'!Z1557</f>
        <v>0</v>
      </c>
      <c r="Y735" s="148" t="e">
        <f>R735/Q735*100</f>
        <v>#DIV/0!</v>
      </c>
      <c r="Z735" s="148" t="e">
        <f>X735/Q735*100</f>
        <v>#DIV/0!</v>
      </c>
      <c r="AA735" s="27">
        <f>'2 уровень'!AA1557</f>
        <v>0</v>
      </c>
      <c r="AB735" s="148">
        <f>'2 уровень'!AB1557</f>
        <v>0</v>
      </c>
      <c r="AC735" s="319">
        <f t="shared" si="143"/>
        <v>0</v>
      </c>
      <c r="AD735" s="319">
        <f t="shared" si="144"/>
        <v>0</v>
      </c>
      <c r="AE735" s="855"/>
      <c r="AF735" s="135" t="e">
        <f t="shared" si="139"/>
        <v>#DIV/0!</v>
      </c>
      <c r="AG735" s="135"/>
      <c r="AH735" s="403"/>
      <c r="AI735" s="135">
        <f t="shared" si="145"/>
        <v>0</v>
      </c>
      <c r="AJ735" s="135"/>
      <c r="AK735" s="135"/>
      <c r="AL735" s="135"/>
      <c r="AM735" s="135"/>
      <c r="AN735" s="135"/>
      <c r="AO735" s="135"/>
      <c r="AP735" s="135"/>
      <c r="AQ735" s="135"/>
      <c r="AR735" s="135"/>
      <c r="AS735" s="135"/>
      <c r="AT735" s="135"/>
      <c r="AU735" s="135"/>
      <c r="AV735" s="135"/>
      <c r="AW735" s="135"/>
      <c r="AX735" s="135"/>
      <c r="AY735" s="135"/>
      <c r="AZ735" s="135"/>
      <c r="BA735" s="135"/>
      <c r="BB735" s="135"/>
      <c r="BC735" s="135"/>
      <c r="BD735" s="135"/>
      <c r="BE735" s="135"/>
      <c r="BF735" s="135"/>
      <c r="BG735" s="135"/>
      <c r="BH735" s="135"/>
      <c r="BI735" s="135"/>
      <c r="BJ735" s="135"/>
      <c r="BK735" s="135"/>
      <c r="BL735" s="135"/>
      <c r="BM735" s="135"/>
      <c r="BN735" s="135"/>
      <c r="BO735" s="135"/>
      <c r="BP735" s="135"/>
      <c r="BQ735" s="135"/>
      <c r="BR735" s="135"/>
      <c r="BS735" s="135"/>
      <c r="BT735" s="135"/>
      <c r="BU735" s="135"/>
      <c r="BV735" s="135"/>
      <c r="BW735" s="135"/>
      <c r="BX735" s="135"/>
      <c r="BY735" s="135"/>
      <c r="BZ735" s="135"/>
      <c r="CA735" s="135"/>
      <c r="CB735" s="135"/>
      <c r="CC735" s="135"/>
      <c r="CD735" s="135"/>
      <c r="CE735" s="135"/>
      <c r="CF735" s="135"/>
      <c r="CG735" s="135"/>
      <c r="CH735" s="135"/>
      <c r="CI735" s="135"/>
      <c r="CJ735" s="135"/>
      <c r="CK735" s="135"/>
      <c r="CL735" s="135"/>
      <c r="CM735" s="135"/>
      <c r="CN735" s="135"/>
      <c r="CO735" s="135"/>
      <c r="CP735" s="135"/>
      <c r="CQ735" s="135"/>
      <c r="CR735" s="135"/>
      <c r="CS735" s="135"/>
      <c r="CT735" s="135"/>
      <c r="CU735" s="135"/>
      <c r="CV735" s="135"/>
      <c r="CW735" s="135"/>
      <c r="CX735" s="135"/>
      <c r="CY735" s="135"/>
      <c r="CZ735" s="135"/>
      <c r="DA735" s="135"/>
      <c r="DB735" s="135"/>
      <c r="DC735" s="135"/>
      <c r="DD735" s="135"/>
      <c r="DE735" s="135"/>
      <c r="DF735" s="135"/>
      <c r="DG735" s="135"/>
      <c r="DH735" s="135"/>
      <c r="DI735" s="135"/>
      <c r="DJ735" s="135"/>
      <c r="DK735" s="135"/>
      <c r="DL735" s="135"/>
      <c r="DM735" s="135"/>
      <c r="DN735" s="135"/>
      <c r="DO735" s="135"/>
      <c r="DP735" s="135"/>
      <c r="DQ735" s="135"/>
      <c r="DR735" s="135"/>
      <c r="DS735" s="135"/>
      <c r="DT735" s="135"/>
      <c r="DU735" s="135"/>
      <c r="DV735" s="135"/>
      <c r="DW735" s="135"/>
      <c r="DX735" s="135"/>
      <c r="DY735" s="135"/>
      <c r="DZ735" s="135"/>
      <c r="EA735" s="135"/>
      <c r="EB735" s="135"/>
      <c r="EC735" s="135"/>
      <c r="ED735" s="135"/>
      <c r="EE735" s="135"/>
      <c r="EF735" s="135"/>
      <c r="EG735" s="135"/>
      <c r="EH735" s="135"/>
      <c r="EI735" s="135"/>
      <c r="EJ735" s="135"/>
      <c r="EK735" s="135"/>
      <c r="EL735" s="135"/>
      <c r="EM735" s="135"/>
      <c r="EN735" s="135"/>
      <c r="EO735" s="135"/>
      <c r="EP735" s="135"/>
      <c r="EQ735" s="135"/>
      <c r="ER735" s="135"/>
      <c r="ES735" s="135"/>
      <c r="ET735" s="135"/>
      <c r="EU735" s="135"/>
      <c r="EV735" s="135"/>
      <c r="EW735" s="135"/>
      <c r="EX735" s="135"/>
      <c r="EY735" s="135"/>
      <c r="EZ735" s="135"/>
      <c r="FA735" s="135"/>
      <c r="FB735" s="135"/>
      <c r="FC735" s="135"/>
      <c r="FD735" s="135"/>
      <c r="FE735" s="135"/>
      <c r="FF735" s="135"/>
      <c r="FG735" s="135"/>
      <c r="FH735" s="135"/>
      <c r="FI735" s="135"/>
      <c r="FJ735" s="135"/>
      <c r="FK735" s="135"/>
      <c r="FL735" s="135"/>
      <c r="FM735" s="135"/>
      <c r="FN735" s="135"/>
      <c r="FO735" s="135"/>
      <c r="FP735" s="135"/>
      <c r="FQ735" s="135"/>
      <c r="FR735" s="135"/>
      <c r="FS735" s="135"/>
      <c r="FT735" s="135"/>
      <c r="FU735" s="135"/>
      <c r="FV735" s="135"/>
      <c r="FW735" s="135"/>
      <c r="FX735" s="135"/>
      <c r="FY735" s="135"/>
      <c r="FZ735" s="135"/>
      <c r="GA735" s="135"/>
      <c r="GB735" s="135"/>
      <c r="GC735" s="135"/>
      <c r="GD735" s="135"/>
      <c r="GE735" s="135"/>
      <c r="GF735" s="135"/>
      <c r="GG735" s="135"/>
      <c r="GH735" s="135"/>
      <c r="GI735" s="135"/>
      <c r="GJ735" s="135"/>
      <c r="GK735" s="135"/>
      <c r="GL735" s="135"/>
      <c r="GM735" s="135"/>
      <c r="GN735" s="135"/>
    </row>
    <row r="736" spans="1:196" x14ac:dyDescent="0.25">
      <c r="B736" s="18">
        <v>1</v>
      </c>
      <c r="C736" s="666" t="s">
        <v>270</v>
      </c>
      <c r="D736" s="27">
        <f>'2 уровень'!F1558</f>
        <v>0</v>
      </c>
      <c r="E736" s="27">
        <f>'2 уровень'!G1558</f>
        <v>0</v>
      </c>
      <c r="F736" s="27">
        <f>'2 уровень'!H1558</f>
        <v>0</v>
      </c>
      <c r="G736" s="140" t="e">
        <f>'2 уровень'!I1558</f>
        <v>#DIV/0!</v>
      </c>
      <c r="H736" s="154">
        <f>'2 уровень'!J1558</f>
        <v>0</v>
      </c>
      <c r="I736" s="154">
        <f>'2 уровень'!K1558</f>
        <v>0</v>
      </c>
      <c r="J736" s="149">
        <f>'2 уровень'!L1558</f>
        <v>0</v>
      </c>
      <c r="K736" s="149">
        <f>'2 уровень'!M1558</f>
        <v>0</v>
      </c>
      <c r="L736" s="149">
        <f>'2 уровень'!N1558</f>
        <v>0</v>
      </c>
      <c r="M736" s="149">
        <f>'2 уровень'!O1558</f>
        <v>0</v>
      </c>
      <c r="N736" s="149">
        <f>'2 уровень'!P1558</f>
        <v>0</v>
      </c>
      <c r="O736" s="149">
        <f>'2 уровень'!Q1558</f>
        <v>0</v>
      </c>
      <c r="P736" s="148">
        <f>'2 уровень'!R1558</f>
        <v>0</v>
      </c>
      <c r="Q736" s="148">
        <f>'2 уровень'!S1558</f>
        <v>0</v>
      </c>
      <c r="R736" s="148">
        <f>'2 уровень'!T1558</f>
        <v>0</v>
      </c>
      <c r="S736" s="148">
        <f>'2 уровень'!U1558</f>
        <v>0</v>
      </c>
      <c r="T736" s="148">
        <f>'2 уровень'!V1558</f>
        <v>0</v>
      </c>
      <c r="U736" s="148">
        <f>'2 уровень'!W1558</f>
        <v>0</v>
      </c>
      <c r="V736" s="148">
        <f>'2 уровень'!X1558</f>
        <v>0</v>
      </c>
      <c r="W736" s="148">
        <f>'2 уровень'!Y1558</f>
        <v>0</v>
      </c>
      <c r="X736" s="530">
        <f>'2 уровень'!Z1558</f>
        <v>0</v>
      </c>
      <c r="Y736" s="148"/>
      <c r="Z736" s="148"/>
      <c r="AA736" s="27">
        <f>'2 уровень'!AA1558</f>
        <v>0</v>
      </c>
      <c r="AB736" s="148">
        <f>'2 уровень'!AB1558</f>
        <v>0</v>
      </c>
      <c r="AC736" s="319">
        <f t="shared" si="143"/>
        <v>0</v>
      </c>
      <c r="AD736" s="319">
        <f t="shared" si="144"/>
        <v>0</v>
      </c>
      <c r="AE736" s="855">
        <f t="shared" ref="AE736:AE744" si="146">IF(P736&gt;0,P736*1000/D736,0)</f>
        <v>0</v>
      </c>
      <c r="AF736" s="135" t="e">
        <f t="shared" si="139"/>
        <v>#DIV/0!</v>
      </c>
      <c r="AG736" s="135"/>
      <c r="AH736" s="403"/>
      <c r="AI736" s="135">
        <f t="shared" si="145"/>
        <v>0</v>
      </c>
      <c r="AJ736" s="135"/>
      <c r="AK736" s="135"/>
      <c r="AL736" s="135"/>
      <c r="AM736" s="135"/>
      <c r="AN736" s="135"/>
      <c r="AO736" s="135"/>
      <c r="AP736" s="135"/>
      <c r="AQ736" s="135"/>
      <c r="AR736" s="135"/>
      <c r="AS736" s="135"/>
      <c r="AT736" s="135"/>
      <c r="AU736" s="135"/>
      <c r="AV736" s="135"/>
      <c r="AW736" s="135"/>
      <c r="AX736" s="135"/>
      <c r="AY736" s="135"/>
      <c r="AZ736" s="135"/>
      <c r="BA736" s="135"/>
      <c r="BB736" s="135"/>
      <c r="BC736" s="135"/>
      <c r="BD736" s="135"/>
      <c r="BE736" s="135"/>
      <c r="BF736" s="135"/>
      <c r="BG736" s="135"/>
      <c r="BH736" s="135"/>
      <c r="BI736" s="135"/>
      <c r="BJ736" s="135"/>
      <c r="BK736" s="135"/>
      <c r="BL736" s="135"/>
      <c r="BM736" s="135"/>
      <c r="BN736" s="135"/>
      <c r="BO736" s="135"/>
      <c r="BP736" s="135"/>
      <c r="BQ736" s="135"/>
      <c r="BR736" s="135"/>
      <c r="BS736" s="135"/>
      <c r="BT736" s="135"/>
      <c r="BU736" s="135"/>
      <c r="BV736" s="135"/>
      <c r="BW736" s="135"/>
      <c r="BX736" s="135"/>
      <c r="BY736" s="135"/>
      <c r="BZ736" s="135"/>
      <c r="CA736" s="135"/>
      <c r="CB736" s="135"/>
      <c r="CC736" s="135"/>
      <c r="CD736" s="135"/>
      <c r="CE736" s="135"/>
      <c r="CF736" s="135"/>
      <c r="CG736" s="135"/>
      <c r="CH736" s="135"/>
      <c r="CI736" s="135"/>
      <c r="CJ736" s="135"/>
      <c r="CK736" s="135"/>
      <c r="CL736" s="135"/>
      <c r="CM736" s="135"/>
      <c r="CN736" s="135"/>
      <c r="CO736" s="135"/>
      <c r="CP736" s="135"/>
      <c r="CQ736" s="135"/>
      <c r="CR736" s="135"/>
      <c r="CS736" s="135"/>
      <c r="CT736" s="135"/>
      <c r="CU736" s="135"/>
      <c r="CV736" s="135"/>
      <c r="CW736" s="135"/>
      <c r="CX736" s="135"/>
      <c r="CY736" s="135"/>
      <c r="CZ736" s="135"/>
      <c r="DA736" s="135"/>
      <c r="DB736" s="135"/>
      <c r="DC736" s="135"/>
      <c r="DD736" s="135"/>
      <c r="DE736" s="135"/>
      <c r="DF736" s="135"/>
      <c r="DG736" s="135"/>
      <c r="DH736" s="135"/>
      <c r="DI736" s="135"/>
      <c r="DJ736" s="135"/>
      <c r="DK736" s="135"/>
      <c r="DL736" s="135"/>
      <c r="DM736" s="135"/>
      <c r="DN736" s="135"/>
      <c r="DO736" s="135"/>
      <c r="DP736" s="135"/>
      <c r="DQ736" s="135"/>
      <c r="DR736" s="135"/>
      <c r="DS736" s="135"/>
      <c r="DT736" s="135"/>
      <c r="DU736" s="135"/>
      <c r="DV736" s="135"/>
      <c r="DW736" s="135"/>
      <c r="DX736" s="135"/>
      <c r="DY736" s="135"/>
      <c r="DZ736" s="135"/>
      <c r="EA736" s="135"/>
      <c r="EB736" s="135"/>
      <c r="EC736" s="135"/>
      <c r="ED736" s="135"/>
      <c r="EE736" s="135"/>
      <c r="EF736" s="135"/>
      <c r="EG736" s="135"/>
      <c r="EH736" s="135"/>
      <c r="EI736" s="135"/>
      <c r="EJ736" s="135"/>
      <c r="EK736" s="135"/>
      <c r="EL736" s="135"/>
      <c r="EM736" s="135"/>
      <c r="EN736" s="135"/>
      <c r="EO736" s="135"/>
      <c r="EP736" s="135"/>
      <c r="EQ736" s="135"/>
      <c r="ER736" s="135"/>
      <c r="ES736" s="135"/>
      <c r="ET736" s="135"/>
      <c r="EU736" s="135"/>
      <c r="EV736" s="135"/>
      <c r="EW736" s="135"/>
      <c r="EX736" s="135"/>
      <c r="EY736" s="135"/>
      <c r="EZ736" s="135"/>
      <c r="FA736" s="135"/>
      <c r="FB736" s="135"/>
      <c r="FC736" s="135"/>
      <c r="FD736" s="135"/>
      <c r="FE736" s="135"/>
      <c r="FF736" s="135"/>
      <c r="FG736" s="135"/>
      <c r="FH736" s="135"/>
      <c r="FI736" s="135"/>
      <c r="FJ736" s="135"/>
      <c r="FK736" s="135"/>
      <c r="FL736" s="135"/>
      <c r="FM736" s="135"/>
      <c r="FN736" s="135"/>
      <c r="FO736" s="135"/>
      <c r="FP736" s="135"/>
      <c r="FQ736" s="135"/>
      <c r="FR736" s="135"/>
      <c r="FS736" s="135"/>
      <c r="FT736" s="135"/>
      <c r="FU736" s="135"/>
      <c r="FV736" s="135"/>
      <c r="FW736" s="135"/>
      <c r="FX736" s="135"/>
      <c r="FY736" s="135"/>
      <c r="FZ736" s="135"/>
      <c r="GA736" s="135"/>
      <c r="GB736" s="135"/>
      <c r="GC736" s="135"/>
      <c r="GD736" s="135"/>
      <c r="GE736" s="135"/>
      <c r="GF736" s="135"/>
      <c r="GG736" s="135"/>
      <c r="GH736" s="135"/>
      <c r="GI736" s="135"/>
      <c r="GJ736" s="135"/>
      <c r="GK736" s="135"/>
      <c r="GL736" s="135"/>
      <c r="GM736" s="135"/>
      <c r="GN736" s="135"/>
    </row>
    <row r="737" spans="2:196" x14ac:dyDescent="0.25">
      <c r="B737" s="18">
        <v>1</v>
      </c>
      <c r="C737" s="679" t="s">
        <v>193</v>
      </c>
      <c r="D737" s="27">
        <f>'2 уровень'!F1559</f>
        <v>0</v>
      </c>
      <c r="E737" s="27">
        <f>'2 уровень'!G1559</f>
        <v>0</v>
      </c>
      <c r="F737" s="27">
        <f>'2 уровень'!H1559</f>
        <v>0</v>
      </c>
      <c r="G737" s="140">
        <f>'2 уровень'!I1559</f>
        <v>0</v>
      </c>
      <c r="H737" s="154">
        <f>'2 уровень'!J1559</f>
        <v>0</v>
      </c>
      <c r="I737" s="154">
        <f>'2 уровень'!K1559</f>
        <v>0</v>
      </c>
      <c r="J737" s="149">
        <f>'2 уровень'!L1559</f>
        <v>0</v>
      </c>
      <c r="K737" s="149">
        <f>'2 уровень'!M1559</f>
        <v>0</v>
      </c>
      <c r="L737" s="149">
        <f>'2 уровень'!N1559</f>
        <v>0</v>
      </c>
      <c r="M737" s="149">
        <f>'2 уровень'!O1559</f>
        <v>0</v>
      </c>
      <c r="N737" s="149">
        <f>'2 уровень'!P1559</f>
        <v>0</v>
      </c>
      <c r="O737" s="149">
        <f>'2 уровень'!Q1559</f>
        <v>0</v>
      </c>
      <c r="P737" s="148">
        <f>'2 уровень'!R1559</f>
        <v>0</v>
      </c>
      <c r="Q737" s="148">
        <f>'2 уровень'!S1559</f>
        <v>0</v>
      </c>
      <c r="R737" s="148">
        <f>'2 уровень'!T1559</f>
        <v>0</v>
      </c>
      <c r="S737" s="148">
        <f>'2 уровень'!U1559</f>
        <v>0</v>
      </c>
      <c r="T737" s="148">
        <f>'2 уровень'!V1559</f>
        <v>0</v>
      </c>
      <c r="U737" s="148">
        <f>'2 уровень'!W1559</f>
        <v>0</v>
      </c>
      <c r="V737" s="148">
        <f>'2 уровень'!X1559</f>
        <v>0</v>
      </c>
      <c r="W737" s="148">
        <f>'2 уровень'!Y1559</f>
        <v>0</v>
      </c>
      <c r="X737" s="530">
        <f>'2 уровень'!Z1559</f>
        <v>0</v>
      </c>
      <c r="Y737" s="148"/>
      <c r="Z737" s="148"/>
      <c r="AA737" s="27">
        <f>'2 уровень'!AA1559</f>
        <v>0</v>
      </c>
      <c r="AB737" s="148">
        <f>'2 уровень'!AB1559</f>
        <v>0</v>
      </c>
      <c r="AC737" s="319">
        <f t="shared" si="143"/>
        <v>0</v>
      </c>
      <c r="AD737" s="319">
        <f t="shared" si="144"/>
        <v>0</v>
      </c>
      <c r="AE737" s="855">
        <f t="shared" si="146"/>
        <v>0</v>
      </c>
      <c r="AF737" s="135" t="e">
        <f t="shared" si="139"/>
        <v>#DIV/0!</v>
      </c>
      <c r="AG737" s="135"/>
      <c r="AH737" s="403"/>
      <c r="AI737" s="135">
        <f t="shared" si="145"/>
        <v>0</v>
      </c>
      <c r="AJ737" s="135"/>
      <c r="AK737" s="135"/>
      <c r="AL737" s="135"/>
      <c r="AM737" s="135"/>
      <c r="AN737" s="135"/>
      <c r="AO737" s="135"/>
      <c r="AP737" s="135"/>
      <c r="AQ737" s="135"/>
      <c r="AR737" s="135"/>
      <c r="AS737" s="135"/>
      <c r="AT737" s="135"/>
      <c r="AU737" s="135"/>
      <c r="AV737" s="135"/>
      <c r="AW737" s="135"/>
      <c r="AX737" s="135"/>
      <c r="AY737" s="135"/>
      <c r="AZ737" s="135"/>
      <c r="BA737" s="135"/>
      <c r="BB737" s="135"/>
      <c r="BC737" s="135"/>
      <c r="BD737" s="135"/>
      <c r="BE737" s="135"/>
      <c r="BF737" s="135"/>
      <c r="BG737" s="135"/>
      <c r="BH737" s="135"/>
      <c r="BI737" s="135"/>
      <c r="BJ737" s="135"/>
      <c r="BK737" s="135"/>
      <c r="BL737" s="135"/>
      <c r="BM737" s="135"/>
      <c r="BN737" s="135"/>
      <c r="BO737" s="135"/>
      <c r="BP737" s="135"/>
      <c r="BQ737" s="135"/>
      <c r="BR737" s="135"/>
      <c r="BS737" s="135"/>
      <c r="BT737" s="135"/>
      <c r="BU737" s="135"/>
      <c r="BV737" s="135"/>
      <c r="BW737" s="135"/>
      <c r="BX737" s="135"/>
      <c r="BY737" s="135"/>
      <c r="BZ737" s="135"/>
      <c r="CA737" s="135"/>
      <c r="CB737" s="135"/>
      <c r="CC737" s="135"/>
      <c r="CD737" s="135"/>
      <c r="CE737" s="135"/>
      <c r="CF737" s="135"/>
      <c r="CG737" s="135"/>
      <c r="CH737" s="135"/>
      <c r="CI737" s="135"/>
      <c r="CJ737" s="135"/>
      <c r="CK737" s="135"/>
      <c r="CL737" s="135"/>
      <c r="CM737" s="135"/>
      <c r="CN737" s="135"/>
      <c r="CO737" s="135"/>
      <c r="CP737" s="135"/>
      <c r="CQ737" s="135"/>
      <c r="CR737" s="135"/>
      <c r="CS737" s="135"/>
      <c r="CT737" s="135"/>
      <c r="CU737" s="135"/>
      <c r="CV737" s="135"/>
      <c r="CW737" s="135"/>
      <c r="CX737" s="135"/>
      <c r="CY737" s="135"/>
      <c r="CZ737" s="135"/>
      <c r="DA737" s="135"/>
      <c r="DB737" s="135"/>
      <c r="DC737" s="135"/>
      <c r="DD737" s="135"/>
      <c r="DE737" s="135"/>
      <c r="DF737" s="135"/>
      <c r="DG737" s="135"/>
      <c r="DH737" s="135"/>
      <c r="DI737" s="135"/>
      <c r="DJ737" s="135"/>
      <c r="DK737" s="135"/>
      <c r="DL737" s="135"/>
      <c r="DM737" s="135"/>
      <c r="DN737" s="135"/>
      <c r="DO737" s="135"/>
      <c r="DP737" s="135"/>
      <c r="DQ737" s="135"/>
      <c r="DR737" s="135"/>
      <c r="DS737" s="135"/>
      <c r="DT737" s="135"/>
      <c r="DU737" s="135"/>
      <c r="DV737" s="135"/>
      <c r="DW737" s="135"/>
      <c r="DX737" s="135"/>
      <c r="DY737" s="135"/>
      <c r="DZ737" s="135"/>
      <c r="EA737" s="135"/>
      <c r="EB737" s="135"/>
      <c r="EC737" s="135"/>
      <c r="ED737" s="135"/>
      <c r="EE737" s="135"/>
      <c r="EF737" s="135"/>
      <c r="EG737" s="135"/>
      <c r="EH737" s="135"/>
      <c r="EI737" s="135"/>
      <c r="EJ737" s="135"/>
      <c r="EK737" s="135"/>
      <c r="EL737" s="135"/>
      <c r="EM737" s="135"/>
      <c r="EN737" s="135"/>
      <c r="EO737" s="135"/>
      <c r="EP737" s="135"/>
      <c r="EQ737" s="135"/>
      <c r="ER737" s="135"/>
      <c r="ES737" s="135"/>
      <c r="ET737" s="135"/>
      <c r="EU737" s="135"/>
      <c r="EV737" s="135"/>
      <c r="EW737" s="135"/>
      <c r="EX737" s="135"/>
      <c r="EY737" s="135"/>
      <c r="EZ737" s="135"/>
      <c r="FA737" s="135"/>
      <c r="FB737" s="135"/>
      <c r="FC737" s="135"/>
      <c r="FD737" s="135"/>
      <c r="FE737" s="135"/>
      <c r="FF737" s="135"/>
      <c r="FG737" s="135"/>
      <c r="FH737" s="135"/>
      <c r="FI737" s="135"/>
      <c r="FJ737" s="135"/>
      <c r="FK737" s="135"/>
      <c r="FL737" s="135"/>
      <c r="FM737" s="135"/>
      <c r="FN737" s="135"/>
      <c r="FO737" s="135"/>
      <c r="FP737" s="135"/>
      <c r="FQ737" s="135"/>
      <c r="FR737" s="135"/>
      <c r="FS737" s="135"/>
      <c r="FT737" s="135"/>
      <c r="FU737" s="135"/>
      <c r="FV737" s="135"/>
      <c r="FW737" s="135"/>
      <c r="FX737" s="135"/>
      <c r="FY737" s="135"/>
      <c r="FZ737" s="135"/>
      <c r="GA737" s="135"/>
      <c r="GB737" s="135"/>
      <c r="GC737" s="135"/>
      <c r="GD737" s="135"/>
      <c r="GE737" s="135"/>
      <c r="GF737" s="135"/>
      <c r="GG737" s="135"/>
      <c r="GH737" s="135"/>
      <c r="GI737" s="135"/>
      <c r="GJ737" s="135"/>
      <c r="GK737" s="135"/>
      <c r="GL737" s="135"/>
      <c r="GM737" s="135"/>
      <c r="GN737" s="135"/>
    </row>
    <row r="738" spans="2:196" ht="30" x14ac:dyDescent="0.25">
      <c r="B738" s="18">
        <v>1</v>
      </c>
      <c r="C738" s="679" t="s">
        <v>461</v>
      </c>
      <c r="D738" s="27">
        <f>'2 уровень'!F1560</f>
        <v>0</v>
      </c>
      <c r="E738" s="27">
        <f>'2 уровень'!G1560</f>
        <v>0</v>
      </c>
      <c r="F738" s="27">
        <f>'2 уровень'!H1560</f>
        <v>0</v>
      </c>
      <c r="G738" s="140" t="e">
        <f>'2 уровень'!I1560</f>
        <v>#DIV/0!</v>
      </c>
      <c r="H738" s="154">
        <f>'2 уровень'!J1560</f>
        <v>0</v>
      </c>
      <c r="I738" s="154">
        <f>'2 уровень'!K1560</f>
        <v>0</v>
      </c>
      <c r="J738" s="149">
        <f>'2 уровень'!L1560</f>
        <v>0</v>
      </c>
      <c r="K738" s="149">
        <f>'2 уровень'!M1560</f>
        <v>0</v>
      </c>
      <c r="L738" s="149">
        <f>'2 уровень'!N1560</f>
        <v>0</v>
      </c>
      <c r="M738" s="149">
        <f>'2 уровень'!O1560</f>
        <v>0</v>
      </c>
      <c r="N738" s="149">
        <f>'2 уровень'!P1560</f>
        <v>0</v>
      </c>
      <c r="O738" s="149">
        <f>'2 уровень'!Q1560</f>
        <v>0</v>
      </c>
      <c r="P738" s="148">
        <f>'2 уровень'!R1560</f>
        <v>0</v>
      </c>
      <c r="Q738" s="148">
        <f>'2 уровень'!S1560</f>
        <v>0</v>
      </c>
      <c r="R738" s="148">
        <f>'2 уровень'!T1560</f>
        <v>0</v>
      </c>
      <c r="S738" s="148">
        <f>'2 уровень'!U1560</f>
        <v>0</v>
      </c>
      <c r="T738" s="148">
        <f>'2 уровень'!V1560</f>
        <v>0</v>
      </c>
      <c r="U738" s="148">
        <f>'2 уровень'!W1560</f>
        <v>0</v>
      </c>
      <c r="V738" s="148">
        <f>'2 уровень'!X1560</f>
        <v>0</v>
      </c>
      <c r="W738" s="148">
        <f>'2 уровень'!Y1560</f>
        <v>0</v>
      </c>
      <c r="X738" s="530">
        <f>'2 уровень'!Z1560</f>
        <v>0</v>
      </c>
      <c r="Y738" s="148"/>
      <c r="Z738" s="148"/>
      <c r="AA738" s="27">
        <f>'2 уровень'!AA1560</f>
        <v>0</v>
      </c>
      <c r="AB738" s="148">
        <f>'2 уровень'!AB1560</f>
        <v>0</v>
      </c>
      <c r="AC738" s="319">
        <f t="shared" si="143"/>
        <v>0</v>
      </c>
      <c r="AD738" s="319">
        <f t="shared" si="144"/>
        <v>0</v>
      </c>
      <c r="AE738" s="855">
        <f t="shared" si="146"/>
        <v>0</v>
      </c>
      <c r="AF738" s="135" t="e">
        <f t="shared" si="139"/>
        <v>#DIV/0!</v>
      </c>
      <c r="AG738" s="135"/>
      <c r="AH738" s="403"/>
      <c r="AI738" s="135">
        <f t="shared" si="145"/>
        <v>0</v>
      </c>
      <c r="AJ738" s="135"/>
      <c r="AK738" s="135"/>
      <c r="AL738" s="135"/>
      <c r="AM738" s="135"/>
      <c r="AN738" s="135"/>
      <c r="AO738" s="135"/>
      <c r="AP738" s="135"/>
      <c r="AQ738" s="135"/>
      <c r="AR738" s="135"/>
      <c r="AS738" s="135"/>
      <c r="AT738" s="135"/>
      <c r="AU738" s="135"/>
      <c r="AV738" s="135"/>
      <c r="AW738" s="135"/>
      <c r="AX738" s="135"/>
      <c r="AY738" s="135"/>
      <c r="AZ738" s="135"/>
      <c r="BA738" s="135"/>
      <c r="BB738" s="135"/>
      <c r="BC738" s="135"/>
      <c r="BD738" s="135"/>
      <c r="BE738" s="135"/>
      <c r="BF738" s="135"/>
      <c r="BG738" s="135"/>
      <c r="BH738" s="135"/>
      <c r="BI738" s="135"/>
      <c r="BJ738" s="135"/>
      <c r="BK738" s="135"/>
      <c r="BL738" s="135"/>
      <c r="BM738" s="135"/>
      <c r="BN738" s="135"/>
      <c r="BO738" s="135"/>
      <c r="BP738" s="135"/>
      <c r="BQ738" s="135"/>
      <c r="BR738" s="135"/>
      <c r="BS738" s="135"/>
      <c r="BT738" s="135"/>
      <c r="BU738" s="135"/>
      <c r="BV738" s="135"/>
      <c r="BW738" s="135"/>
      <c r="BX738" s="135"/>
      <c r="BY738" s="135"/>
      <c r="BZ738" s="135"/>
      <c r="CA738" s="135"/>
      <c r="CB738" s="135"/>
      <c r="CC738" s="135"/>
      <c r="CD738" s="135"/>
      <c r="CE738" s="135"/>
      <c r="CF738" s="135"/>
      <c r="CG738" s="135"/>
      <c r="CH738" s="135"/>
      <c r="CI738" s="135"/>
      <c r="CJ738" s="135"/>
      <c r="CK738" s="135"/>
      <c r="CL738" s="135"/>
      <c r="CM738" s="135"/>
      <c r="CN738" s="135"/>
      <c r="CO738" s="135"/>
      <c r="CP738" s="135"/>
      <c r="CQ738" s="135"/>
      <c r="CR738" s="135"/>
      <c r="CS738" s="135"/>
      <c r="CT738" s="135"/>
      <c r="CU738" s="135"/>
      <c r="CV738" s="135"/>
      <c r="CW738" s="135"/>
      <c r="CX738" s="135"/>
      <c r="CY738" s="135"/>
      <c r="CZ738" s="135"/>
      <c r="DA738" s="135"/>
      <c r="DB738" s="135"/>
      <c r="DC738" s="135"/>
      <c r="DD738" s="135"/>
      <c r="DE738" s="135"/>
      <c r="DF738" s="135"/>
      <c r="DG738" s="135"/>
      <c r="DH738" s="135"/>
      <c r="DI738" s="135"/>
      <c r="DJ738" s="135"/>
      <c r="DK738" s="135"/>
      <c r="DL738" s="135"/>
      <c r="DM738" s="135"/>
      <c r="DN738" s="135"/>
      <c r="DO738" s="135"/>
      <c r="DP738" s="135"/>
      <c r="DQ738" s="135"/>
      <c r="DR738" s="135"/>
      <c r="DS738" s="135"/>
      <c r="DT738" s="135"/>
      <c r="DU738" s="135"/>
      <c r="DV738" s="135"/>
      <c r="DW738" s="135"/>
      <c r="DX738" s="135"/>
      <c r="DY738" s="135"/>
      <c r="DZ738" s="135"/>
      <c r="EA738" s="135"/>
      <c r="EB738" s="135"/>
      <c r="EC738" s="135"/>
      <c r="ED738" s="135"/>
      <c r="EE738" s="135"/>
      <c r="EF738" s="135"/>
      <c r="EG738" s="135"/>
      <c r="EH738" s="135"/>
      <c r="EI738" s="135"/>
      <c r="EJ738" s="135"/>
      <c r="EK738" s="135"/>
      <c r="EL738" s="135"/>
      <c r="EM738" s="135"/>
      <c r="EN738" s="135"/>
      <c r="EO738" s="135"/>
      <c r="EP738" s="135"/>
      <c r="EQ738" s="135"/>
      <c r="ER738" s="135"/>
      <c r="ES738" s="135"/>
      <c r="ET738" s="135"/>
      <c r="EU738" s="135"/>
      <c r="EV738" s="135"/>
      <c r="EW738" s="135"/>
      <c r="EX738" s="135"/>
      <c r="EY738" s="135"/>
      <c r="EZ738" s="135"/>
      <c r="FA738" s="135"/>
      <c r="FB738" s="135"/>
      <c r="FC738" s="135"/>
      <c r="FD738" s="135"/>
      <c r="FE738" s="135"/>
      <c r="FF738" s="135"/>
      <c r="FG738" s="135"/>
      <c r="FH738" s="135"/>
      <c r="FI738" s="135"/>
      <c r="FJ738" s="135"/>
      <c r="FK738" s="135"/>
      <c r="FL738" s="135"/>
      <c r="FM738" s="135"/>
      <c r="FN738" s="135"/>
      <c r="FO738" s="135"/>
      <c r="FP738" s="135"/>
      <c r="FQ738" s="135"/>
      <c r="FR738" s="135"/>
      <c r="FS738" s="135"/>
      <c r="FT738" s="135"/>
      <c r="FU738" s="135"/>
      <c r="FV738" s="135"/>
      <c r="FW738" s="135"/>
      <c r="FX738" s="135"/>
      <c r="FY738" s="135"/>
      <c r="FZ738" s="135"/>
      <c r="GA738" s="135"/>
      <c r="GB738" s="135"/>
      <c r="GC738" s="135"/>
      <c r="GD738" s="135"/>
      <c r="GE738" s="135"/>
      <c r="GF738" s="135"/>
      <c r="GG738" s="135"/>
      <c r="GH738" s="135"/>
      <c r="GI738" s="135"/>
      <c r="GJ738" s="135"/>
      <c r="GK738" s="135"/>
      <c r="GL738" s="135"/>
      <c r="GM738" s="135"/>
      <c r="GN738" s="135"/>
    </row>
    <row r="739" spans="2:196" ht="60" x14ac:dyDescent="0.25">
      <c r="B739" s="18">
        <v>1</v>
      </c>
      <c r="C739" s="678" t="s">
        <v>462</v>
      </c>
      <c r="D739" s="27">
        <f>'2 уровень'!F1561</f>
        <v>0</v>
      </c>
      <c r="E739" s="27">
        <f>'2 уровень'!G1561</f>
        <v>0</v>
      </c>
      <c r="F739" s="27">
        <f>'2 уровень'!H1561</f>
        <v>0</v>
      </c>
      <c r="G739" s="140" t="e">
        <f>'2 уровень'!I1561</f>
        <v>#DIV/0!</v>
      </c>
      <c r="H739" s="154">
        <f>'2 уровень'!J1561</f>
        <v>0</v>
      </c>
      <c r="I739" s="154">
        <f>'2 уровень'!K1561</f>
        <v>0</v>
      </c>
      <c r="J739" s="149">
        <f>'2 уровень'!L1561</f>
        <v>0</v>
      </c>
      <c r="K739" s="149">
        <f>'2 уровень'!M1561</f>
        <v>0</v>
      </c>
      <c r="L739" s="149">
        <f>'2 уровень'!N1561</f>
        <v>0</v>
      </c>
      <c r="M739" s="149">
        <f>'2 уровень'!O1561</f>
        <v>0</v>
      </c>
      <c r="N739" s="149">
        <f>'2 уровень'!P1561</f>
        <v>0</v>
      </c>
      <c r="O739" s="149">
        <f>'2 уровень'!Q1561</f>
        <v>0</v>
      </c>
      <c r="P739" s="148">
        <f>'2 уровень'!R1561</f>
        <v>0</v>
      </c>
      <c r="Q739" s="148">
        <f>'2 уровень'!S1561</f>
        <v>0</v>
      </c>
      <c r="R739" s="148">
        <f>'2 уровень'!T1561</f>
        <v>0</v>
      </c>
      <c r="S739" s="148">
        <f>'2 уровень'!U1561</f>
        <v>0</v>
      </c>
      <c r="T739" s="148">
        <f>'2 уровень'!V1561</f>
        <v>0</v>
      </c>
      <c r="U739" s="148">
        <f>'2 уровень'!W1561</f>
        <v>0</v>
      </c>
      <c r="V739" s="148">
        <f>'2 уровень'!X1561</f>
        <v>0</v>
      </c>
      <c r="W739" s="148">
        <f>'2 уровень'!Y1561</f>
        <v>0</v>
      </c>
      <c r="X739" s="530">
        <f>'2 уровень'!Z1561</f>
        <v>0</v>
      </c>
      <c r="Y739" s="148"/>
      <c r="Z739" s="148"/>
      <c r="AA739" s="27">
        <f>'2 уровень'!AA1561</f>
        <v>0</v>
      </c>
      <c r="AB739" s="148">
        <f>'2 уровень'!AB1561</f>
        <v>0</v>
      </c>
      <c r="AC739" s="319">
        <f t="shared" si="143"/>
        <v>0</v>
      </c>
      <c r="AD739" s="319">
        <f t="shared" si="144"/>
        <v>0</v>
      </c>
      <c r="AE739" s="855">
        <f t="shared" si="146"/>
        <v>0</v>
      </c>
      <c r="AF739" s="135" t="e">
        <f t="shared" si="139"/>
        <v>#DIV/0!</v>
      </c>
      <c r="AG739" s="135"/>
      <c r="AH739" s="403"/>
      <c r="AI739" s="135">
        <f t="shared" si="145"/>
        <v>0</v>
      </c>
      <c r="AJ739" s="135"/>
      <c r="AK739" s="135"/>
      <c r="AL739" s="135"/>
      <c r="AM739" s="135"/>
      <c r="AN739" s="135"/>
      <c r="AO739" s="135"/>
      <c r="AP739" s="135"/>
      <c r="AQ739" s="135"/>
      <c r="AR739" s="135"/>
      <c r="AS739" s="135"/>
      <c r="AT739" s="135"/>
      <c r="AU739" s="135"/>
      <c r="AV739" s="135"/>
      <c r="AW739" s="135"/>
      <c r="AX739" s="135"/>
      <c r="AY739" s="135"/>
      <c r="AZ739" s="135"/>
      <c r="BA739" s="135"/>
      <c r="BB739" s="135"/>
      <c r="BC739" s="135"/>
      <c r="BD739" s="135"/>
      <c r="BE739" s="135"/>
      <c r="BF739" s="135"/>
      <c r="BG739" s="135"/>
      <c r="BH739" s="135"/>
      <c r="BI739" s="135"/>
      <c r="BJ739" s="135"/>
      <c r="BK739" s="135"/>
      <c r="BL739" s="135"/>
      <c r="BM739" s="135"/>
      <c r="BN739" s="135"/>
      <c r="BO739" s="135"/>
      <c r="BP739" s="135"/>
      <c r="BQ739" s="135"/>
      <c r="BR739" s="135"/>
      <c r="BS739" s="135"/>
      <c r="BT739" s="135"/>
      <c r="BU739" s="135"/>
      <c r="BV739" s="135"/>
      <c r="BW739" s="135"/>
      <c r="BX739" s="135"/>
      <c r="BY739" s="135"/>
      <c r="BZ739" s="135"/>
      <c r="CA739" s="135"/>
      <c r="CB739" s="135"/>
      <c r="CC739" s="135"/>
      <c r="CD739" s="135"/>
      <c r="CE739" s="135"/>
      <c r="CF739" s="135"/>
      <c r="CG739" s="135"/>
      <c r="CH739" s="135"/>
      <c r="CI739" s="135"/>
      <c r="CJ739" s="135"/>
      <c r="CK739" s="135"/>
      <c r="CL739" s="135"/>
      <c r="CM739" s="135"/>
      <c r="CN739" s="135"/>
      <c r="CO739" s="135"/>
      <c r="CP739" s="135"/>
      <c r="CQ739" s="135"/>
      <c r="CR739" s="135"/>
      <c r="CS739" s="135"/>
      <c r="CT739" s="135"/>
      <c r="CU739" s="135"/>
      <c r="CV739" s="135"/>
      <c r="CW739" s="135"/>
      <c r="CX739" s="135"/>
      <c r="CY739" s="135"/>
      <c r="CZ739" s="135"/>
      <c r="DA739" s="135"/>
      <c r="DB739" s="135"/>
      <c r="DC739" s="135"/>
      <c r="DD739" s="135"/>
      <c r="DE739" s="135"/>
      <c r="DF739" s="135"/>
      <c r="DG739" s="135"/>
      <c r="DH739" s="135"/>
      <c r="DI739" s="135"/>
      <c r="DJ739" s="135"/>
      <c r="DK739" s="135"/>
      <c r="DL739" s="135"/>
      <c r="DM739" s="135"/>
      <c r="DN739" s="135"/>
      <c r="DO739" s="135"/>
      <c r="DP739" s="135"/>
      <c r="DQ739" s="135"/>
      <c r="DR739" s="135"/>
      <c r="DS739" s="135"/>
      <c r="DT739" s="135"/>
      <c r="DU739" s="135"/>
      <c r="DV739" s="135"/>
      <c r="DW739" s="135"/>
      <c r="DX739" s="135"/>
      <c r="DY739" s="135"/>
      <c r="DZ739" s="135"/>
      <c r="EA739" s="135"/>
      <c r="EB739" s="135"/>
      <c r="EC739" s="135"/>
      <c r="ED739" s="135"/>
      <c r="EE739" s="135"/>
      <c r="EF739" s="135"/>
      <c r="EG739" s="135"/>
      <c r="EH739" s="135"/>
      <c r="EI739" s="135"/>
      <c r="EJ739" s="135"/>
      <c r="EK739" s="135"/>
      <c r="EL739" s="135"/>
      <c r="EM739" s="135"/>
      <c r="EN739" s="135"/>
      <c r="EO739" s="135"/>
      <c r="EP739" s="135"/>
      <c r="EQ739" s="135"/>
      <c r="ER739" s="135"/>
      <c r="ES739" s="135"/>
      <c r="ET739" s="135"/>
      <c r="EU739" s="135"/>
      <c r="EV739" s="135"/>
      <c r="EW739" s="135"/>
      <c r="EX739" s="135"/>
      <c r="EY739" s="135"/>
      <c r="EZ739" s="135"/>
      <c r="FA739" s="135"/>
      <c r="FB739" s="135"/>
      <c r="FC739" s="135"/>
      <c r="FD739" s="135"/>
      <c r="FE739" s="135"/>
      <c r="FF739" s="135"/>
      <c r="FG739" s="135"/>
      <c r="FH739" s="135"/>
      <c r="FI739" s="135"/>
      <c r="FJ739" s="135"/>
      <c r="FK739" s="135"/>
      <c r="FL739" s="135"/>
      <c r="FM739" s="135"/>
      <c r="FN739" s="135"/>
      <c r="FO739" s="135"/>
      <c r="FP739" s="135"/>
      <c r="FQ739" s="135"/>
      <c r="FR739" s="135"/>
      <c r="FS739" s="135"/>
      <c r="FT739" s="135"/>
      <c r="FU739" s="135"/>
      <c r="FV739" s="135"/>
      <c r="FW739" s="135"/>
      <c r="FX739" s="135"/>
      <c r="FY739" s="135"/>
      <c r="FZ739" s="135"/>
      <c r="GA739" s="135"/>
      <c r="GB739" s="135"/>
      <c r="GC739" s="135"/>
      <c r="GD739" s="135"/>
      <c r="GE739" s="135"/>
      <c r="GF739" s="135"/>
      <c r="GG739" s="135"/>
      <c r="GH739" s="135"/>
      <c r="GI739" s="135"/>
      <c r="GJ739" s="135"/>
      <c r="GK739" s="135"/>
      <c r="GL739" s="135"/>
      <c r="GM739" s="135"/>
      <c r="GN739" s="135"/>
    </row>
    <row r="740" spans="2:196" ht="45" x14ac:dyDescent="0.25">
      <c r="B740" s="18">
        <v>1</v>
      </c>
      <c r="C740" s="4" t="s">
        <v>463</v>
      </c>
      <c r="D740" s="27">
        <f>'2 уровень'!F1562</f>
        <v>0</v>
      </c>
      <c r="E740" s="27">
        <f>'2 уровень'!G1562</f>
        <v>0</v>
      </c>
      <c r="F740" s="27">
        <f>'2 уровень'!H1562</f>
        <v>0</v>
      </c>
      <c r="G740" s="140" t="e">
        <f>'2 уровень'!I1562</f>
        <v>#DIV/0!</v>
      </c>
      <c r="H740" s="154">
        <f>'2 уровень'!J1562</f>
        <v>0</v>
      </c>
      <c r="I740" s="154">
        <f>'2 уровень'!K1562</f>
        <v>0</v>
      </c>
      <c r="J740" s="149">
        <f>'2 уровень'!L1562</f>
        <v>0</v>
      </c>
      <c r="K740" s="149">
        <f>'2 уровень'!M1562</f>
        <v>0</v>
      </c>
      <c r="L740" s="149">
        <f>'2 уровень'!N1562</f>
        <v>0</v>
      </c>
      <c r="M740" s="149">
        <f>'2 уровень'!O1562</f>
        <v>0</v>
      </c>
      <c r="N740" s="149">
        <f>'2 уровень'!P1562</f>
        <v>0</v>
      </c>
      <c r="O740" s="149">
        <f>'2 уровень'!Q1562</f>
        <v>0</v>
      </c>
      <c r="P740" s="148">
        <f>'2 уровень'!R1562</f>
        <v>0</v>
      </c>
      <c r="Q740" s="148">
        <f>'2 уровень'!S1562</f>
        <v>0</v>
      </c>
      <c r="R740" s="148">
        <f>'2 уровень'!T1562</f>
        <v>0</v>
      </c>
      <c r="S740" s="148">
        <f>'2 уровень'!U1562</f>
        <v>0</v>
      </c>
      <c r="T740" s="148">
        <f>'2 уровень'!V1562</f>
        <v>0</v>
      </c>
      <c r="U740" s="148">
        <f>'2 уровень'!W1562</f>
        <v>0</v>
      </c>
      <c r="V740" s="148">
        <f>'2 уровень'!X1562</f>
        <v>0</v>
      </c>
      <c r="W740" s="148">
        <f>'2 уровень'!Y1562</f>
        <v>0</v>
      </c>
      <c r="X740" s="530">
        <f>'2 уровень'!Z1562</f>
        <v>0</v>
      </c>
      <c r="Y740" s="148"/>
      <c r="Z740" s="148"/>
      <c r="AA740" s="27">
        <f>'2 уровень'!AA1562</f>
        <v>0</v>
      </c>
      <c r="AB740" s="148">
        <f>'2 уровень'!AB1562</f>
        <v>0</v>
      </c>
      <c r="AC740" s="319">
        <f t="shared" si="143"/>
        <v>0</v>
      </c>
      <c r="AD740" s="319">
        <f t="shared" si="144"/>
        <v>0</v>
      </c>
      <c r="AE740" s="855">
        <f t="shared" si="146"/>
        <v>0</v>
      </c>
      <c r="AF740" s="135" t="e">
        <f t="shared" si="139"/>
        <v>#DIV/0!</v>
      </c>
      <c r="AG740" s="135"/>
      <c r="AH740" s="403"/>
      <c r="AI740" s="135">
        <f t="shared" si="145"/>
        <v>0</v>
      </c>
      <c r="AJ740" s="135"/>
      <c r="AK740" s="135"/>
      <c r="AL740" s="135"/>
      <c r="AM740" s="135"/>
      <c r="AN740" s="135"/>
      <c r="AO740" s="135"/>
      <c r="AP740" s="135"/>
      <c r="AQ740" s="135"/>
      <c r="AR740" s="135"/>
      <c r="AS740" s="135"/>
      <c r="AT740" s="135"/>
      <c r="AU740" s="135"/>
      <c r="AV740" s="135"/>
      <c r="AW740" s="135"/>
      <c r="AX740" s="135"/>
      <c r="AY740" s="135"/>
      <c r="AZ740" s="135"/>
      <c r="BA740" s="135"/>
      <c r="BB740" s="135"/>
      <c r="BC740" s="135"/>
      <c r="BD740" s="135"/>
      <c r="BE740" s="135"/>
      <c r="BF740" s="135"/>
      <c r="BG740" s="135"/>
      <c r="BH740" s="135"/>
      <c r="BI740" s="135"/>
      <c r="BJ740" s="135"/>
      <c r="BK740" s="135"/>
      <c r="BL740" s="135"/>
      <c r="BM740" s="135"/>
      <c r="BN740" s="135"/>
      <c r="BO740" s="135"/>
      <c r="BP740" s="135"/>
      <c r="BQ740" s="135"/>
      <c r="BR740" s="135"/>
      <c r="BS740" s="135"/>
      <c r="BT740" s="135"/>
      <c r="BU740" s="135"/>
      <c r="BV740" s="135"/>
      <c r="BW740" s="135"/>
      <c r="BX740" s="135"/>
      <c r="BY740" s="135"/>
      <c r="BZ740" s="135"/>
      <c r="CA740" s="135"/>
      <c r="CB740" s="135"/>
      <c r="CC740" s="135"/>
      <c r="CD740" s="135"/>
      <c r="CE740" s="135"/>
      <c r="CF740" s="135"/>
      <c r="CG740" s="135"/>
      <c r="CH740" s="135"/>
      <c r="CI740" s="135"/>
      <c r="CJ740" s="135"/>
      <c r="CK740" s="135"/>
      <c r="CL740" s="135"/>
      <c r="CM740" s="135"/>
      <c r="CN740" s="135"/>
      <c r="CO740" s="135"/>
      <c r="CP740" s="135"/>
      <c r="CQ740" s="135"/>
      <c r="CR740" s="135"/>
      <c r="CS740" s="135"/>
      <c r="CT740" s="135"/>
      <c r="CU740" s="135"/>
      <c r="CV740" s="135"/>
      <c r="CW740" s="135"/>
      <c r="CX740" s="135"/>
      <c r="CY740" s="135"/>
      <c r="CZ740" s="135"/>
      <c r="DA740" s="135"/>
      <c r="DB740" s="135"/>
      <c r="DC740" s="135"/>
      <c r="DD740" s="135"/>
      <c r="DE740" s="135"/>
      <c r="DF740" s="135"/>
      <c r="DG740" s="135"/>
      <c r="DH740" s="135"/>
      <c r="DI740" s="135"/>
      <c r="DJ740" s="135"/>
      <c r="DK740" s="135"/>
      <c r="DL740" s="135"/>
      <c r="DM740" s="135"/>
      <c r="DN740" s="135"/>
      <c r="DO740" s="135"/>
      <c r="DP740" s="135"/>
      <c r="DQ740" s="135"/>
      <c r="DR740" s="135"/>
      <c r="DS740" s="135"/>
      <c r="DT740" s="135"/>
      <c r="DU740" s="135"/>
      <c r="DV740" s="135"/>
      <c r="DW740" s="135"/>
      <c r="DX740" s="135"/>
      <c r="DY740" s="135"/>
      <c r="DZ740" s="135"/>
      <c r="EA740" s="135"/>
      <c r="EB740" s="135"/>
      <c r="EC740" s="135"/>
      <c r="ED740" s="135"/>
      <c r="EE740" s="135"/>
      <c r="EF740" s="135"/>
      <c r="EG740" s="135"/>
      <c r="EH740" s="135"/>
      <c r="EI740" s="135"/>
      <c r="EJ740" s="135"/>
      <c r="EK740" s="135"/>
      <c r="EL740" s="135"/>
      <c r="EM740" s="135"/>
      <c r="EN740" s="135"/>
      <c r="EO740" s="135"/>
      <c r="EP740" s="135"/>
      <c r="EQ740" s="135"/>
      <c r="ER740" s="135"/>
      <c r="ES740" s="135"/>
      <c r="ET740" s="135"/>
      <c r="EU740" s="135"/>
      <c r="EV740" s="135"/>
      <c r="EW740" s="135"/>
      <c r="EX740" s="135"/>
      <c r="EY740" s="135"/>
      <c r="EZ740" s="135"/>
      <c r="FA740" s="135"/>
      <c r="FB740" s="135"/>
      <c r="FC740" s="135"/>
      <c r="FD740" s="135"/>
      <c r="FE740" s="135"/>
      <c r="FF740" s="135"/>
      <c r="FG740" s="135"/>
      <c r="FH740" s="135"/>
      <c r="FI740" s="135"/>
      <c r="FJ740" s="135"/>
      <c r="FK740" s="135"/>
      <c r="FL740" s="135"/>
      <c r="FM740" s="135"/>
      <c r="FN740" s="135"/>
      <c r="FO740" s="135"/>
      <c r="FP740" s="135"/>
      <c r="FQ740" s="135"/>
      <c r="FR740" s="135"/>
      <c r="FS740" s="135"/>
      <c r="FT740" s="135"/>
      <c r="FU740" s="135"/>
      <c r="FV740" s="135"/>
      <c r="FW740" s="135"/>
      <c r="FX740" s="135"/>
      <c r="FY740" s="135"/>
      <c r="FZ740" s="135"/>
      <c r="GA740" s="135"/>
      <c r="GB740" s="135"/>
      <c r="GC740" s="135"/>
      <c r="GD740" s="135"/>
      <c r="GE740" s="135"/>
      <c r="GF740" s="135"/>
      <c r="GG740" s="135"/>
      <c r="GH740" s="135"/>
      <c r="GI740" s="135"/>
      <c r="GJ740" s="135"/>
      <c r="GK740" s="135"/>
      <c r="GL740" s="135"/>
      <c r="GM740" s="135"/>
      <c r="GN740" s="135"/>
    </row>
    <row r="741" spans="2:196" ht="75" x14ac:dyDescent="0.25">
      <c r="B741" s="18">
        <v>1</v>
      </c>
      <c r="C741" s="4" t="s">
        <v>464</v>
      </c>
      <c r="D741" s="27">
        <f>'2 уровень'!F1563</f>
        <v>0</v>
      </c>
      <c r="E741" s="27">
        <f>'2 уровень'!G1563</f>
        <v>0</v>
      </c>
      <c r="F741" s="27">
        <f>'2 уровень'!H1563</f>
        <v>0</v>
      </c>
      <c r="G741" s="140" t="e">
        <f>'2 уровень'!I1563</f>
        <v>#DIV/0!</v>
      </c>
      <c r="H741" s="154">
        <f>'2 уровень'!J1563</f>
        <v>0</v>
      </c>
      <c r="I741" s="154">
        <f>'2 уровень'!K1563</f>
        <v>0</v>
      </c>
      <c r="J741" s="149">
        <f>'2 уровень'!L1563</f>
        <v>0</v>
      </c>
      <c r="K741" s="149">
        <f>'2 уровень'!M1563</f>
        <v>0</v>
      </c>
      <c r="L741" s="149">
        <f>'2 уровень'!N1563</f>
        <v>0</v>
      </c>
      <c r="M741" s="149">
        <f>'2 уровень'!O1563</f>
        <v>0</v>
      </c>
      <c r="N741" s="149">
        <f>'2 уровень'!P1563</f>
        <v>0</v>
      </c>
      <c r="O741" s="149">
        <f>'2 уровень'!Q1563</f>
        <v>0</v>
      </c>
      <c r="P741" s="148">
        <f>'2 уровень'!R1563</f>
        <v>0</v>
      </c>
      <c r="Q741" s="148">
        <f>'2 уровень'!S1563</f>
        <v>0</v>
      </c>
      <c r="R741" s="148">
        <f>'2 уровень'!T1563</f>
        <v>0</v>
      </c>
      <c r="S741" s="148">
        <f>'2 уровень'!U1563</f>
        <v>0</v>
      </c>
      <c r="T741" s="148">
        <f>'2 уровень'!V1563</f>
        <v>0</v>
      </c>
      <c r="U741" s="148">
        <f>'2 уровень'!W1563</f>
        <v>0</v>
      </c>
      <c r="V741" s="148">
        <f>'2 уровень'!X1563</f>
        <v>0</v>
      </c>
      <c r="W741" s="148">
        <f>'2 уровень'!Y1563</f>
        <v>0</v>
      </c>
      <c r="X741" s="530">
        <f>'2 уровень'!Z1563</f>
        <v>0</v>
      </c>
      <c r="Y741" s="148"/>
      <c r="Z741" s="148"/>
      <c r="AA741" s="27">
        <f>'2 уровень'!AA1563</f>
        <v>0</v>
      </c>
      <c r="AB741" s="148">
        <f>'2 уровень'!AB1563</f>
        <v>0</v>
      </c>
      <c r="AC741" s="319">
        <f t="shared" si="143"/>
        <v>0</v>
      </c>
      <c r="AD741" s="319">
        <f t="shared" si="144"/>
        <v>0</v>
      </c>
      <c r="AE741" s="855">
        <f t="shared" si="146"/>
        <v>0</v>
      </c>
      <c r="AF741" s="135" t="e">
        <f t="shared" si="139"/>
        <v>#DIV/0!</v>
      </c>
      <c r="AG741" s="135"/>
      <c r="AH741" s="403"/>
      <c r="AI741" s="135">
        <f t="shared" si="145"/>
        <v>0</v>
      </c>
      <c r="AJ741" s="135"/>
      <c r="AK741" s="135"/>
      <c r="AL741" s="135"/>
      <c r="AM741" s="135"/>
      <c r="AN741" s="135"/>
      <c r="AO741" s="135"/>
      <c r="AP741" s="135"/>
      <c r="AQ741" s="135"/>
      <c r="AR741" s="135"/>
      <c r="AS741" s="135"/>
      <c r="AT741" s="135"/>
      <c r="AU741" s="135"/>
      <c r="AV741" s="135"/>
      <c r="AW741" s="135"/>
      <c r="AX741" s="135"/>
      <c r="AY741" s="135"/>
      <c r="AZ741" s="135"/>
      <c r="BA741" s="135"/>
      <c r="BB741" s="135"/>
      <c r="BC741" s="135"/>
      <c r="BD741" s="135"/>
      <c r="BE741" s="135"/>
      <c r="BF741" s="135"/>
      <c r="BG741" s="135"/>
      <c r="BH741" s="135"/>
      <c r="BI741" s="135"/>
      <c r="BJ741" s="135"/>
      <c r="BK741" s="135"/>
      <c r="BL741" s="135"/>
      <c r="BM741" s="135"/>
      <c r="BN741" s="135"/>
      <c r="BO741" s="135"/>
      <c r="BP741" s="135"/>
      <c r="BQ741" s="135"/>
      <c r="BR741" s="135"/>
      <c r="BS741" s="135"/>
      <c r="BT741" s="135"/>
      <c r="BU741" s="135"/>
      <c r="BV741" s="135"/>
      <c r="BW741" s="135"/>
      <c r="BX741" s="135"/>
      <c r="BY741" s="135"/>
      <c r="BZ741" s="135"/>
      <c r="CA741" s="135"/>
      <c r="CB741" s="135"/>
      <c r="CC741" s="135"/>
      <c r="CD741" s="135"/>
      <c r="CE741" s="135"/>
      <c r="CF741" s="135"/>
      <c r="CG741" s="135"/>
      <c r="CH741" s="135"/>
      <c r="CI741" s="135"/>
      <c r="CJ741" s="135"/>
      <c r="CK741" s="135"/>
      <c r="CL741" s="135"/>
      <c r="CM741" s="135"/>
      <c r="CN741" s="135"/>
      <c r="CO741" s="135"/>
      <c r="CP741" s="135"/>
      <c r="CQ741" s="135"/>
      <c r="CR741" s="135"/>
      <c r="CS741" s="135"/>
      <c r="CT741" s="135"/>
      <c r="CU741" s="135"/>
      <c r="CV741" s="135"/>
      <c r="CW741" s="135"/>
      <c r="CX741" s="135"/>
      <c r="CY741" s="135"/>
      <c r="CZ741" s="135"/>
      <c r="DA741" s="135"/>
      <c r="DB741" s="135"/>
      <c r="DC741" s="135"/>
      <c r="DD741" s="135"/>
      <c r="DE741" s="135"/>
      <c r="DF741" s="135"/>
      <c r="DG741" s="135"/>
      <c r="DH741" s="135"/>
      <c r="DI741" s="135"/>
      <c r="DJ741" s="135"/>
      <c r="DK741" s="135"/>
      <c r="DL741" s="135"/>
      <c r="DM741" s="135"/>
      <c r="DN741" s="135"/>
      <c r="DO741" s="135"/>
      <c r="DP741" s="135"/>
      <c r="DQ741" s="135"/>
      <c r="DR741" s="135"/>
      <c r="DS741" s="135"/>
      <c r="DT741" s="135"/>
      <c r="DU741" s="135"/>
      <c r="DV741" s="135"/>
      <c r="DW741" s="135"/>
      <c r="DX741" s="135"/>
      <c r="DY741" s="135"/>
      <c r="DZ741" s="135"/>
      <c r="EA741" s="135"/>
      <c r="EB741" s="135"/>
      <c r="EC741" s="135"/>
      <c r="ED741" s="135"/>
      <c r="EE741" s="135"/>
      <c r="EF741" s="135"/>
      <c r="EG741" s="135"/>
      <c r="EH741" s="135"/>
      <c r="EI741" s="135"/>
      <c r="EJ741" s="135"/>
      <c r="EK741" s="135"/>
      <c r="EL741" s="135"/>
      <c r="EM741" s="135"/>
      <c r="EN741" s="135"/>
      <c r="EO741" s="135"/>
      <c r="EP741" s="135"/>
      <c r="EQ741" s="135"/>
      <c r="ER741" s="135"/>
      <c r="ES741" s="135"/>
      <c r="ET741" s="135"/>
      <c r="EU741" s="135"/>
      <c r="EV741" s="135"/>
      <c r="EW741" s="135"/>
      <c r="EX741" s="135"/>
      <c r="EY741" s="135"/>
      <c r="EZ741" s="135"/>
      <c r="FA741" s="135"/>
      <c r="FB741" s="135"/>
      <c r="FC741" s="135"/>
      <c r="FD741" s="135"/>
      <c r="FE741" s="135"/>
      <c r="FF741" s="135"/>
      <c r="FG741" s="135"/>
      <c r="FH741" s="135"/>
      <c r="FI741" s="135"/>
      <c r="FJ741" s="135"/>
      <c r="FK741" s="135"/>
      <c r="FL741" s="135"/>
      <c r="FM741" s="135"/>
      <c r="FN741" s="135"/>
      <c r="FO741" s="135"/>
      <c r="FP741" s="135"/>
      <c r="FQ741" s="135"/>
      <c r="FR741" s="135"/>
      <c r="FS741" s="135"/>
      <c r="FT741" s="135"/>
      <c r="FU741" s="135"/>
      <c r="FV741" s="135"/>
      <c r="FW741" s="135"/>
      <c r="FX741" s="135"/>
      <c r="FY741" s="135"/>
      <c r="FZ741" s="135"/>
      <c r="GA741" s="135"/>
      <c r="GB741" s="135"/>
      <c r="GC741" s="135"/>
      <c r="GD741" s="135"/>
      <c r="GE741" s="135"/>
      <c r="GF741" s="135"/>
      <c r="GG741" s="135"/>
      <c r="GH741" s="135"/>
      <c r="GI741" s="135"/>
      <c r="GJ741" s="135"/>
      <c r="GK741" s="135"/>
      <c r="GL741" s="135"/>
      <c r="GM741" s="135"/>
      <c r="GN741" s="135"/>
    </row>
    <row r="742" spans="2:196" x14ac:dyDescent="0.25">
      <c r="B742" s="18">
        <v>1</v>
      </c>
      <c r="C742" s="4" t="s">
        <v>131</v>
      </c>
      <c r="D742" s="27">
        <f>'2 уровень'!F1564</f>
        <v>0</v>
      </c>
      <c r="E742" s="27">
        <f>'2 уровень'!G1564</f>
        <v>0</v>
      </c>
      <c r="F742" s="27">
        <f>'2 уровень'!H1564</f>
        <v>0</v>
      </c>
      <c r="G742" s="140" t="e">
        <f>'2 уровень'!I1564</f>
        <v>#DIV/0!</v>
      </c>
      <c r="H742" s="154">
        <f>'2 уровень'!J1564</f>
        <v>0</v>
      </c>
      <c r="I742" s="154">
        <f>'2 уровень'!K1564</f>
        <v>0</v>
      </c>
      <c r="J742" s="149">
        <f>'2 уровень'!L1564</f>
        <v>0</v>
      </c>
      <c r="K742" s="149">
        <f>'2 уровень'!M1564</f>
        <v>0</v>
      </c>
      <c r="L742" s="149">
        <f>'2 уровень'!N1564</f>
        <v>0</v>
      </c>
      <c r="M742" s="149">
        <f>'2 уровень'!O1564</f>
        <v>0</v>
      </c>
      <c r="N742" s="149">
        <f>'2 уровень'!P1564</f>
        <v>0</v>
      </c>
      <c r="O742" s="149">
        <f>'2 уровень'!Q1564</f>
        <v>0</v>
      </c>
      <c r="P742" s="148">
        <f>'2 уровень'!R1564</f>
        <v>0</v>
      </c>
      <c r="Q742" s="148">
        <f>'2 уровень'!S1564</f>
        <v>0</v>
      </c>
      <c r="R742" s="148">
        <f>'2 уровень'!T1564</f>
        <v>0</v>
      </c>
      <c r="S742" s="148">
        <f>'2 уровень'!U1564</f>
        <v>0</v>
      </c>
      <c r="T742" s="148">
        <f>'2 уровень'!V1564</f>
        <v>0</v>
      </c>
      <c r="U742" s="148">
        <f>'2 уровень'!W1564</f>
        <v>0</v>
      </c>
      <c r="V742" s="148">
        <f>'2 уровень'!X1564</f>
        <v>0</v>
      </c>
      <c r="W742" s="148">
        <f>'2 уровень'!Y1564</f>
        <v>0</v>
      </c>
      <c r="X742" s="530">
        <f>'2 уровень'!Z1564</f>
        <v>0</v>
      </c>
      <c r="Y742" s="148"/>
      <c r="Z742" s="148"/>
      <c r="AA742" s="27">
        <f>'2 уровень'!AA1564</f>
        <v>0</v>
      </c>
      <c r="AB742" s="148">
        <f>'2 уровень'!AB1564</f>
        <v>0</v>
      </c>
      <c r="AC742" s="319">
        <f t="shared" si="143"/>
        <v>0</v>
      </c>
      <c r="AD742" s="319">
        <f t="shared" si="144"/>
        <v>0</v>
      </c>
      <c r="AE742" s="855">
        <f t="shared" si="146"/>
        <v>0</v>
      </c>
      <c r="AF742" s="135" t="e">
        <f t="shared" si="139"/>
        <v>#DIV/0!</v>
      </c>
      <c r="AG742" s="135"/>
      <c r="AH742" s="403"/>
      <c r="AI742" s="135">
        <f t="shared" si="145"/>
        <v>0</v>
      </c>
      <c r="AJ742" s="135"/>
      <c r="AK742" s="135"/>
      <c r="AL742" s="135"/>
      <c r="AM742" s="135"/>
      <c r="AN742" s="135"/>
      <c r="AO742" s="135"/>
      <c r="AP742" s="135"/>
      <c r="AQ742" s="135"/>
      <c r="AR742" s="135"/>
      <c r="AS742" s="135"/>
      <c r="AT742" s="135"/>
      <c r="AU742" s="135"/>
      <c r="AV742" s="135"/>
      <c r="AW742" s="135"/>
      <c r="AX742" s="135"/>
      <c r="AY742" s="135"/>
      <c r="AZ742" s="135"/>
      <c r="BA742" s="135"/>
      <c r="BB742" s="135"/>
      <c r="BC742" s="135"/>
      <c r="BD742" s="135"/>
      <c r="BE742" s="135"/>
      <c r="BF742" s="135"/>
      <c r="BG742" s="135"/>
      <c r="BH742" s="135"/>
      <c r="BI742" s="135"/>
      <c r="BJ742" s="135"/>
      <c r="BK742" s="135"/>
      <c r="BL742" s="135"/>
      <c r="BM742" s="135"/>
      <c r="BN742" s="135"/>
      <c r="BO742" s="135"/>
      <c r="BP742" s="135"/>
      <c r="BQ742" s="135"/>
      <c r="BR742" s="135"/>
      <c r="BS742" s="135"/>
      <c r="BT742" s="135"/>
      <c r="BU742" s="135"/>
      <c r="BV742" s="135"/>
      <c r="BW742" s="135"/>
      <c r="BX742" s="135"/>
      <c r="BY742" s="135"/>
      <c r="BZ742" s="135"/>
      <c r="CA742" s="135"/>
      <c r="CB742" s="135"/>
      <c r="CC742" s="135"/>
      <c r="CD742" s="135"/>
      <c r="CE742" s="135"/>
      <c r="CF742" s="135"/>
      <c r="CG742" s="135"/>
      <c r="CH742" s="135"/>
      <c r="CI742" s="135"/>
      <c r="CJ742" s="135"/>
      <c r="CK742" s="135"/>
      <c r="CL742" s="135"/>
      <c r="CM742" s="135"/>
      <c r="CN742" s="135"/>
      <c r="CO742" s="135"/>
      <c r="CP742" s="135"/>
      <c r="CQ742" s="135"/>
      <c r="CR742" s="135"/>
      <c r="CS742" s="135"/>
      <c r="CT742" s="135"/>
      <c r="CU742" s="135"/>
      <c r="CV742" s="135"/>
      <c r="CW742" s="135"/>
      <c r="CX742" s="135"/>
      <c r="CY742" s="135"/>
      <c r="CZ742" s="135"/>
      <c r="DA742" s="135"/>
      <c r="DB742" s="135"/>
      <c r="DC742" s="135"/>
      <c r="DD742" s="135"/>
      <c r="DE742" s="135"/>
      <c r="DF742" s="135"/>
      <c r="DG742" s="135"/>
      <c r="DH742" s="135"/>
      <c r="DI742" s="135"/>
      <c r="DJ742" s="135"/>
      <c r="DK742" s="135"/>
      <c r="DL742" s="135"/>
      <c r="DM742" s="135"/>
      <c r="DN742" s="135"/>
      <c r="DO742" s="135"/>
      <c r="DP742" s="135"/>
      <c r="DQ742" s="135"/>
      <c r="DR742" s="135"/>
      <c r="DS742" s="135"/>
      <c r="DT742" s="135"/>
      <c r="DU742" s="135"/>
      <c r="DV742" s="135"/>
      <c r="DW742" s="135"/>
      <c r="DX742" s="135"/>
      <c r="DY742" s="135"/>
      <c r="DZ742" s="135"/>
      <c r="EA742" s="135"/>
      <c r="EB742" s="135"/>
      <c r="EC742" s="135"/>
      <c r="ED742" s="135"/>
      <c r="EE742" s="135"/>
      <c r="EF742" s="135"/>
      <c r="EG742" s="135"/>
      <c r="EH742" s="135"/>
      <c r="EI742" s="135"/>
      <c r="EJ742" s="135"/>
      <c r="EK742" s="135"/>
      <c r="EL742" s="135"/>
      <c r="EM742" s="135"/>
      <c r="EN742" s="135"/>
      <c r="EO742" s="135"/>
      <c r="EP742" s="135"/>
      <c r="EQ742" s="135"/>
      <c r="ER742" s="135"/>
      <c r="ES742" s="135"/>
      <c r="ET742" s="135"/>
      <c r="EU742" s="135"/>
      <c r="EV742" s="135"/>
      <c r="EW742" s="135"/>
      <c r="EX742" s="135"/>
      <c r="EY742" s="135"/>
      <c r="EZ742" s="135"/>
      <c r="FA742" s="135"/>
      <c r="FB742" s="135"/>
      <c r="FC742" s="135"/>
      <c r="FD742" s="135"/>
      <c r="FE742" s="135"/>
      <c r="FF742" s="135"/>
      <c r="FG742" s="135"/>
      <c r="FH742" s="135"/>
      <c r="FI742" s="135"/>
      <c r="FJ742" s="135"/>
      <c r="FK742" s="135"/>
      <c r="FL742" s="135"/>
      <c r="FM742" s="135"/>
      <c r="FN742" s="135"/>
      <c r="FO742" s="135"/>
      <c r="FP742" s="135"/>
      <c r="FQ742" s="135"/>
      <c r="FR742" s="135"/>
      <c r="FS742" s="135"/>
      <c r="FT742" s="135"/>
      <c r="FU742" s="135"/>
      <c r="FV742" s="135"/>
      <c r="FW742" s="135"/>
      <c r="FX742" s="135"/>
      <c r="FY742" s="135"/>
      <c r="FZ742" s="135"/>
      <c r="GA742" s="135"/>
      <c r="GB742" s="135"/>
      <c r="GC742" s="135"/>
      <c r="GD742" s="135"/>
      <c r="GE742" s="135"/>
      <c r="GF742" s="135"/>
      <c r="GG742" s="135"/>
      <c r="GH742" s="135"/>
      <c r="GI742" s="135"/>
      <c r="GJ742" s="135"/>
      <c r="GK742" s="135"/>
      <c r="GL742" s="135"/>
      <c r="GM742" s="135"/>
      <c r="GN742" s="135"/>
    </row>
    <row r="743" spans="2:196" x14ac:dyDescent="0.25">
      <c r="B743" s="18">
        <v>1</v>
      </c>
      <c r="C743" s="4" t="s">
        <v>222</v>
      </c>
      <c r="D743" s="27">
        <f>'2 уровень'!F1565</f>
        <v>0</v>
      </c>
      <c r="E743" s="27">
        <f>'2 уровень'!G1565</f>
        <v>0</v>
      </c>
      <c r="F743" s="27">
        <f>'2 уровень'!H1565</f>
        <v>0</v>
      </c>
      <c r="G743" s="140" t="e">
        <f>'2 уровень'!I1565</f>
        <v>#DIV/0!</v>
      </c>
      <c r="H743" s="154">
        <f>'2 уровень'!J1565</f>
        <v>0</v>
      </c>
      <c r="I743" s="154">
        <f>'2 уровень'!K1565</f>
        <v>0</v>
      </c>
      <c r="J743" s="149">
        <f>'2 уровень'!L1565</f>
        <v>0</v>
      </c>
      <c r="K743" s="149">
        <f>'2 уровень'!M1565</f>
        <v>0</v>
      </c>
      <c r="L743" s="149">
        <f>'2 уровень'!N1565</f>
        <v>0</v>
      </c>
      <c r="M743" s="149">
        <f>'2 уровень'!O1565</f>
        <v>0</v>
      </c>
      <c r="N743" s="149">
        <f>'2 уровень'!P1565</f>
        <v>0</v>
      </c>
      <c r="O743" s="149">
        <f>'2 уровень'!Q1565</f>
        <v>0</v>
      </c>
      <c r="P743" s="148">
        <f>'2 уровень'!R1565</f>
        <v>0</v>
      </c>
      <c r="Q743" s="148">
        <f>'2 уровень'!S1565</f>
        <v>0</v>
      </c>
      <c r="R743" s="148">
        <f>'2 уровень'!T1565</f>
        <v>0</v>
      </c>
      <c r="S743" s="148">
        <f>'2 уровень'!U1565</f>
        <v>0</v>
      </c>
      <c r="T743" s="148">
        <f>'2 уровень'!V1565</f>
        <v>0</v>
      </c>
      <c r="U743" s="148">
        <f>'2 уровень'!W1565</f>
        <v>0</v>
      </c>
      <c r="V743" s="148">
        <f>'2 уровень'!X1565</f>
        <v>0</v>
      </c>
      <c r="W743" s="148">
        <f>'2 уровень'!Y1565</f>
        <v>0</v>
      </c>
      <c r="X743" s="530">
        <f>'2 уровень'!Z1565</f>
        <v>0</v>
      </c>
      <c r="Y743" s="148"/>
      <c r="Z743" s="148"/>
      <c r="AA743" s="27">
        <f>'2 уровень'!AA1565</f>
        <v>0</v>
      </c>
      <c r="AB743" s="148">
        <f>'2 уровень'!AB1565</f>
        <v>0</v>
      </c>
      <c r="AC743" s="319">
        <f t="shared" si="143"/>
        <v>0</v>
      </c>
      <c r="AD743" s="319">
        <f t="shared" si="144"/>
        <v>0</v>
      </c>
      <c r="AE743" s="855">
        <f t="shared" si="146"/>
        <v>0</v>
      </c>
      <c r="AF743" s="135" t="e">
        <f t="shared" si="139"/>
        <v>#DIV/0!</v>
      </c>
      <c r="AG743" s="135"/>
      <c r="AH743" s="403"/>
      <c r="AI743" s="135">
        <f t="shared" si="145"/>
        <v>0</v>
      </c>
      <c r="AJ743" s="135"/>
      <c r="AK743" s="135"/>
      <c r="AL743" s="135"/>
      <c r="AM743" s="135"/>
      <c r="AN743" s="135"/>
      <c r="AO743" s="135"/>
      <c r="AP743" s="135"/>
      <c r="AQ743" s="135"/>
      <c r="AR743" s="135"/>
      <c r="AS743" s="135"/>
      <c r="AT743" s="135"/>
      <c r="AU743" s="135"/>
      <c r="AV743" s="135"/>
      <c r="AW743" s="135"/>
      <c r="AX743" s="135"/>
      <c r="AY743" s="135"/>
      <c r="AZ743" s="135"/>
      <c r="BA743" s="135"/>
      <c r="BB743" s="135"/>
      <c r="BC743" s="135"/>
      <c r="BD743" s="135"/>
      <c r="BE743" s="135"/>
      <c r="BF743" s="135"/>
      <c r="BG743" s="135"/>
      <c r="BH743" s="135"/>
      <c r="BI743" s="135"/>
      <c r="BJ743" s="135"/>
      <c r="BK743" s="135"/>
      <c r="BL743" s="135"/>
      <c r="BM743" s="135"/>
      <c r="BN743" s="135"/>
      <c r="BO743" s="135"/>
      <c r="BP743" s="135"/>
      <c r="BQ743" s="135"/>
      <c r="BR743" s="135"/>
      <c r="BS743" s="135"/>
      <c r="BT743" s="135"/>
      <c r="BU743" s="135"/>
      <c r="BV743" s="135"/>
      <c r="BW743" s="135"/>
      <c r="BX743" s="135"/>
      <c r="BY743" s="135"/>
      <c r="BZ743" s="135"/>
      <c r="CA743" s="135"/>
      <c r="CB743" s="135"/>
      <c r="CC743" s="135"/>
      <c r="CD743" s="135"/>
      <c r="CE743" s="135"/>
      <c r="CF743" s="135"/>
      <c r="CG743" s="135"/>
      <c r="CH743" s="135"/>
      <c r="CI743" s="135"/>
      <c r="CJ743" s="135"/>
      <c r="CK743" s="135"/>
      <c r="CL743" s="135"/>
      <c r="CM743" s="135"/>
      <c r="CN743" s="135"/>
      <c r="CO743" s="135"/>
      <c r="CP743" s="135"/>
      <c r="CQ743" s="135"/>
      <c r="CR743" s="135"/>
      <c r="CS743" s="135"/>
      <c r="CT743" s="135"/>
      <c r="CU743" s="135"/>
      <c r="CV743" s="135"/>
      <c r="CW743" s="135"/>
      <c r="CX743" s="135"/>
      <c r="CY743" s="135"/>
      <c r="CZ743" s="135"/>
      <c r="DA743" s="135"/>
      <c r="DB743" s="135"/>
      <c r="DC743" s="135"/>
      <c r="DD743" s="135"/>
      <c r="DE743" s="135"/>
      <c r="DF743" s="135"/>
      <c r="DG743" s="135"/>
      <c r="DH743" s="135"/>
      <c r="DI743" s="135"/>
      <c r="DJ743" s="135"/>
      <c r="DK743" s="135"/>
      <c r="DL743" s="135"/>
      <c r="DM743" s="135"/>
      <c r="DN743" s="135"/>
      <c r="DO743" s="135"/>
      <c r="DP743" s="135"/>
      <c r="DQ743" s="135"/>
      <c r="DR743" s="135"/>
      <c r="DS743" s="135"/>
      <c r="DT743" s="135"/>
      <c r="DU743" s="135"/>
      <c r="DV743" s="135"/>
      <c r="DW743" s="135"/>
      <c r="DX743" s="135"/>
      <c r="DY743" s="135"/>
      <c r="DZ743" s="135"/>
      <c r="EA743" s="135"/>
      <c r="EB743" s="135"/>
      <c r="EC743" s="135"/>
      <c r="ED743" s="135"/>
      <c r="EE743" s="135"/>
      <c r="EF743" s="135"/>
      <c r="EG743" s="135"/>
      <c r="EH743" s="135"/>
      <c r="EI743" s="135"/>
      <c r="EJ743" s="135"/>
      <c r="EK743" s="135"/>
      <c r="EL743" s="135"/>
      <c r="EM743" s="135"/>
      <c r="EN743" s="135"/>
      <c r="EO743" s="135"/>
      <c r="EP743" s="135"/>
      <c r="EQ743" s="135"/>
      <c r="ER743" s="135"/>
      <c r="ES743" s="135"/>
      <c r="ET743" s="135"/>
      <c r="EU743" s="135"/>
      <c r="EV743" s="135"/>
      <c r="EW743" s="135"/>
      <c r="EX743" s="135"/>
      <c r="EY743" s="135"/>
      <c r="EZ743" s="135"/>
      <c r="FA743" s="135"/>
      <c r="FB743" s="135"/>
      <c r="FC743" s="135"/>
      <c r="FD743" s="135"/>
      <c r="FE743" s="135"/>
      <c r="FF743" s="135"/>
      <c r="FG743" s="135"/>
      <c r="FH743" s="135"/>
      <c r="FI743" s="135"/>
      <c r="FJ743" s="135"/>
      <c r="FK743" s="135"/>
      <c r="FL743" s="135"/>
      <c r="FM743" s="135"/>
      <c r="FN743" s="135"/>
      <c r="FO743" s="135"/>
      <c r="FP743" s="135"/>
      <c r="FQ743" s="135"/>
      <c r="FR743" s="135"/>
      <c r="FS743" s="135"/>
      <c r="FT743" s="135"/>
      <c r="FU743" s="135"/>
      <c r="FV743" s="135"/>
      <c r="FW743" s="135"/>
      <c r="FX743" s="135"/>
      <c r="FY743" s="135"/>
      <c r="FZ743" s="135"/>
      <c r="GA743" s="135"/>
      <c r="GB743" s="135"/>
      <c r="GC743" s="135"/>
      <c r="GD743" s="135"/>
      <c r="GE743" s="135"/>
      <c r="GF743" s="135"/>
      <c r="GG743" s="135"/>
      <c r="GH743" s="135"/>
      <c r="GI743" s="135"/>
      <c r="GJ743" s="135"/>
      <c r="GK743" s="135"/>
      <c r="GL743" s="135"/>
      <c r="GM743" s="135"/>
      <c r="GN743" s="135"/>
    </row>
    <row r="744" spans="2:196" ht="45" x14ac:dyDescent="0.25">
      <c r="B744" s="18">
        <v>1</v>
      </c>
      <c r="C744" s="4" t="s">
        <v>465</v>
      </c>
      <c r="D744" s="27">
        <f>'2 уровень'!F1566</f>
        <v>0</v>
      </c>
      <c r="E744" s="27">
        <f>'2 уровень'!G1566</f>
        <v>0</v>
      </c>
      <c r="F744" s="27">
        <f>'2 уровень'!H1566</f>
        <v>0</v>
      </c>
      <c r="G744" s="140" t="e">
        <f>'2 уровень'!I1566</f>
        <v>#DIV/0!</v>
      </c>
      <c r="H744" s="154">
        <f>'2 уровень'!J1566</f>
        <v>0</v>
      </c>
      <c r="I744" s="154">
        <f>'2 уровень'!K1566</f>
        <v>0</v>
      </c>
      <c r="J744" s="149">
        <f>'2 уровень'!L1566</f>
        <v>0</v>
      </c>
      <c r="K744" s="149">
        <f>'2 уровень'!M1566</f>
        <v>0</v>
      </c>
      <c r="L744" s="149">
        <f>'2 уровень'!N1566</f>
        <v>0</v>
      </c>
      <c r="M744" s="149">
        <f>'2 уровень'!O1566</f>
        <v>0</v>
      </c>
      <c r="N744" s="149">
        <f>'2 уровень'!P1566</f>
        <v>0</v>
      </c>
      <c r="O744" s="149">
        <f>'2 уровень'!Q1566</f>
        <v>0</v>
      </c>
      <c r="P744" s="148">
        <f>'2 уровень'!R1566</f>
        <v>0</v>
      </c>
      <c r="Q744" s="148">
        <f>'2 уровень'!S1566</f>
        <v>0</v>
      </c>
      <c r="R744" s="148">
        <f>'2 уровень'!T1566</f>
        <v>0</v>
      </c>
      <c r="S744" s="148">
        <f>'2 уровень'!U1566</f>
        <v>0</v>
      </c>
      <c r="T744" s="148">
        <f>'2 уровень'!V1566</f>
        <v>0</v>
      </c>
      <c r="U744" s="148">
        <f>'2 уровень'!W1566</f>
        <v>0</v>
      </c>
      <c r="V744" s="148">
        <f>'2 уровень'!X1566</f>
        <v>0</v>
      </c>
      <c r="W744" s="148">
        <f>'2 уровень'!Y1566</f>
        <v>0</v>
      </c>
      <c r="X744" s="530">
        <f>'2 уровень'!Z1566</f>
        <v>0</v>
      </c>
      <c r="Y744" s="148"/>
      <c r="Z744" s="148"/>
      <c r="AA744" s="27">
        <f>'2 уровень'!AA1566</f>
        <v>0</v>
      </c>
      <c r="AB744" s="148">
        <f>'2 уровень'!AB1566</f>
        <v>0</v>
      </c>
      <c r="AC744" s="319">
        <f t="shared" si="143"/>
        <v>0</v>
      </c>
      <c r="AD744" s="319">
        <f t="shared" si="144"/>
        <v>0</v>
      </c>
      <c r="AE744" s="855">
        <f t="shared" si="146"/>
        <v>0</v>
      </c>
      <c r="AF744" s="135" t="e">
        <f t="shared" si="139"/>
        <v>#DIV/0!</v>
      </c>
      <c r="AG744" s="135"/>
      <c r="AH744" s="403"/>
      <c r="AI744" s="135">
        <f t="shared" si="145"/>
        <v>0</v>
      </c>
      <c r="AJ744" s="135"/>
      <c r="AK744" s="135"/>
      <c r="AL744" s="135"/>
      <c r="AM744" s="135"/>
      <c r="AN744" s="135"/>
      <c r="AO744" s="135"/>
      <c r="AP744" s="135"/>
      <c r="AQ744" s="135"/>
      <c r="AR744" s="135"/>
      <c r="AS744" s="135"/>
      <c r="AT744" s="135"/>
      <c r="AU744" s="135"/>
      <c r="AV744" s="135"/>
      <c r="AW744" s="135"/>
      <c r="AX744" s="135"/>
      <c r="AY744" s="135"/>
      <c r="AZ744" s="135"/>
      <c r="BA744" s="135"/>
      <c r="BB744" s="135"/>
      <c r="BC744" s="135"/>
      <c r="BD744" s="135"/>
      <c r="BE744" s="135"/>
      <c r="BF744" s="135"/>
      <c r="BG744" s="135"/>
      <c r="BH744" s="135"/>
      <c r="BI744" s="135"/>
      <c r="BJ744" s="135"/>
      <c r="BK744" s="135"/>
      <c r="BL744" s="135"/>
      <c r="BM744" s="135"/>
      <c r="BN744" s="135"/>
      <c r="BO744" s="135"/>
      <c r="BP744" s="135"/>
      <c r="BQ744" s="135"/>
      <c r="BR744" s="135"/>
      <c r="BS744" s="135"/>
      <c r="BT744" s="135"/>
      <c r="BU744" s="135"/>
      <c r="BV744" s="135"/>
      <c r="BW744" s="135"/>
      <c r="BX744" s="135"/>
      <c r="BY744" s="135"/>
      <c r="BZ744" s="135"/>
      <c r="CA744" s="135"/>
      <c r="CB744" s="135"/>
      <c r="CC744" s="135"/>
      <c r="CD744" s="135"/>
      <c r="CE744" s="135"/>
      <c r="CF744" s="135"/>
      <c r="CG744" s="135"/>
      <c r="CH744" s="135"/>
      <c r="CI744" s="135"/>
      <c r="CJ744" s="135"/>
      <c r="CK744" s="135"/>
      <c r="CL744" s="135"/>
      <c r="CM744" s="135"/>
      <c r="CN744" s="135"/>
      <c r="CO744" s="135"/>
      <c r="CP744" s="135"/>
      <c r="CQ744" s="135"/>
      <c r="CR744" s="135"/>
      <c r="CS744" s="135"/>
      <c r="CT744" s="135"/>
      <c r="CU744" s="135"/>
      <c r="CV744" s="135"/>
      <c r="CW744" s="135"/>
      <c r="CX744" s="135"/>
      <c r="CY744" s="135"/>
      <c r="CZ744" s="135"/>
      <c r="DA744" s="135"/>
      <c r="DB744" s="135"/>
      <c r="DC744" s="135"/>
      <c r="DD744" s="135"/>
      <c r="DE744" s="135"/>
      <c r="DF744" s="135"/>
      <c r="DG744" s="135"/>
      <c r="DH744" s="135"/>
      <c r="DI744" s="135"/>
      <c r="DJ744" s="135"/>
      <c r="DK744" s="135"/>
      <c r="DL744" s="135"/>
      <c r="DM744" s="135"/>
      <c r="DN744" s="135"/>
      <c r="DO744" s="135"/>
      <c r="DP744" s="135"/>
      <c r="DQ744" s="135"/>
      <c r="DR744" s="135"/>
      <c r="DS744" s="135"/>
      <c r="DT744" s="135"/>
      <c r="DU744" s="135"/>
      <c r="DV744" s="135"/>
      <c r="DW744" s="135"/>
      <c r="DX744" s="135"/>
      <c r="DY744" s="135"/>
      <c r="DZ744" s="135"/>
      <c r="EA744" s="135"/>
      <c r="EB744" s="135"/>
      <c r="EC744" s="135"/>
      <c r="ED744" s="135"/>
      <c r="EE744" s="135"/>
      <c r="EF744" s="135"/>
      <c r="EG744" s="135"/>
      <c r="EH744" s="135"/>
      <c r="EI744" s="135"/>
      <c r="EJ744" s="135"/>
      <c r="EK744" s="135"/>
      <c r="EL744" s="135"/>
      <c r="EM744" s="135"/>
      <c r="EN744" s="135"/>
      <c r="EO744" s="135"/>
      <c r="EP744" s="135"/>
      <c r="EQ744" s="135"/>
      <c r="ER744" s="135"/>
      <c r="ES744" s="135"/>
      <c r="ET744" s="135"/>
      <c r="EU744" s="135"/>
      <c r="EV744" s="135"/>
      <c r="EW744" s="135"/>
      <c r="EX744" s="135"/>
      <c r="EY744" s="135"/>
      <c r="EZ744" s="135"/>
      <c r="FA744" s="135"/>
      <c r="FB744" s="135"/>
      <c r="FC744" s="135"/>
      <c r="FD744" s="135"/>
      <c r="FE744" s="135"/>
      <c r="FF744" s="135"/>
      <c r="FG744" s="135"/>
      <c r="FH744" s="135"/>
      <c r="FI744" s="135"/>
      <c r="FJ744" s="135"/>
      <c r="FK744" s="135"/>
      <c r="FL744" s="135"/>
      <c r="FM744" s="135"/>
      <c r="FN744" s="135"/>
      <c r="FO744" s="135"/>
      <c r="FP744" s="135"/>
      <c r="FQ744" s="135"/>
      <c r="FR744" s="135"/>
      <c r="FS744" s="135"/>
      <c r="FT744" s="135"/>
      <c r="FU744" s="135"/>
      <c r="FV744" s="135"/>
      <c r="FW744" s="135"/>
      <c r="FX744" s="135"/>
      <c r="FY744" s="135"/>
      <c r="FZ744" s="135"/>
      <c r="GA744" s="135"/>
      <c r="GB744" s="135"/>
      <c r="GC744" s="135"/>
      <c r="GD744" s="135"/>
      <c r="GE744" s="135"/>
      <c r="GF744" s="135"/>
      <c r="GG744" s="135"/>
      <c r="GH744" s="135"/>
      <c r="GI744" s="135"/>
      <c r="GJ744" s="135"/>
      <c r="GK744" s="135"/>
      <c r="GL744" s="135"/>
      <c r="GM744" s="135"/>
      <c r="GN744" s="135"/>
    </row>
    <row r="745" spans="2:196" ht="60" x14ac:dyDescent="0.25">
      <c r="B745" s="18">
        <v>1</v>
      </c>
      <c r="C745" s="4" t="s">
        <v>510</v>
      </c>
      <c r="D745" s="27">
        <f>'2 уровень'!F1567</f>
        <v>0</v>
      </c>
      <c r="E745" s="27">
        <f>'2 уровень'!G1567</f>
        <v>0</v>
      </c>
      <c r="F745" s="27">
        <f>'2 уровень'!H1567</f>
        <v>0</v>
      </c>
      <c r="G745" s="140" t="e">
        <f>'2 уровень'!I1567</f>
        <v>#DIV/0!</v>
      </c>
      <c r="H745" s="154">
        <f>'2 уровень'!J1567</f>
        <v>0</v>
      </c>
      <c r="I745" s="154">
        <f>'2 уровень'!K1567</f>
        <v>0</v>
      </c>
      <c r="J745" s="149">
        <f>'2 уровень'!L1567</f>
        <v>0</v>
      </c>
      <c r="K745" s="149">
        <f>'2 уровень'!M1567</f>
        <v>0</v>
      </c>
      <c r="L745" s="149">
        <f>'2 уровень'!N1567</f>
        <v>0</v>
      </c>
      <c r="M745" s="149">
        <f>'2 уровень'!O1567</f>
        <v>0</v>
      </c>
      <c r="N745" s="149">
        <f>'2 уровень'!P1567</f>
        <v>0</v>
      </c>
      <c r="O745" s="149">
        <f>'2 уровень'!Q1567</f>
        <v>0</v>
      </c>
      <c r="P745" s="148">
        <f>'2 уровень'!R1567</f>
        <v>0</v>
      </c>
      <c r="Q745" s="148">
        <f>'2 уровень'!S1567</f>
        <v>0</v>
      </c>
      <c r="R745" s="148">
        <f>'2 уровень'!T1567</f>
        <v>0</v>
      </c>
      <c r="S745" s="148">
        <f>'2 уровень'!U1567</f>
        <v>0</v>
      </c>
      <c r="T745" s="148">
        <f>'2 уровень'!V1567</f>
        <v>0</v>
      </c>
      <c r="U745" s="148">
        <f>'2 уровень'!W1567</f>
        <v>0</v>
      </c>
      <c r="V745" s="148">
        <f>'2 уровень'!X1567</f>
        <v>0</v>
      </c>
      <c r="W745" s="148">
        <f>'2 уровень'!Y1567</f>
        <v>0</v>
      </c>
      <c r="X745" s="530">
        <f>'2 уровень'!Z1567</f>
        <v>0</v>
      </c>
      <c r="Y745" s="148"/>
      <c r="Z745" s="148"/>
      <c r="AA745" s="27">
        <f>'2 уровень'!AA1567</f>
        <v>0</v>
      </c>
      <c r="AB745" s="148">
        <f>'2 уровень'!AB1567</f>
        <v>0</v>
      </c>
      <c r="AC745" s="319">
        <f t="shared" si="143"/>
        <v>0</v>
      </c>
      <c r="AD745" s="319">
        <f t="shared" si="144"/>
        <v>0</v>
      </c>
      <c r="AE745" s="855"/>
      <c r="AF745" s="135"/>
      <c r="AG745" s="135"/>
      <c r="AH745" s="403"/>
      <c r="AI745" s="135">
        <f t="shared" si="145"/>
        <v>0</v>
      </c>
      <c r="AJ745" s="135"/>
      <c r="AK745" s="135"/>
      <c r="AL745" s="135"/>
      <c r="AM745" s="135"/>
      <c r="AN745" s="135"/>
      <c r="AO745" s="135"/>
      <c r="AP745" s="135"/>
      <c r="AQ745" s="135"/>
      <c r="AR745" s="135"/>
      <c r="AS745" s="135"/>
      <c r="AT745" s="135"/>
      <c r="AU745" s="135"/>
      <c r="AV745" s="135"/>
      <c r="AW745" s="135"/>
      <c r="AX745" s="135"/>
      <c r="AY745" s="135"/>
      <c r="AZ745" s="135"/>
      <c r="BA745" s="135"/>
      <c r="BB745" s="135"/>
      <c r="BC745" s="135"/>
      <c r="BD745" s="135"/>
      <c r="BE745" s="135"/>
      <c r="BF745" s="135"/>
      <c r="BG745" s="135"/>
      <c r="BH745" s="135"/>
      <c r="BI745" s="135"/>
      <c r="BJ745" s="135"/>
      <c r="BK745" s="135"/>
      <c r="BL745" s="135"/>
      <c r="BM745" s="135"/>
      <c r="BN745" s="135"/>
      <c r="BO745" s="135"/>
      <c r="BP745" s="135"/>
      <c r="BQ745" s="135"/>
      <c r="BR745" s="135"/>
      <c r="BS745" s="135"/>
      <c r="BT745" s="135"/>
      <c r="BU745" s="135"/>
      <c r="BV745" s="135"/>
      <c r="BW745" s="135"/>
      <c r="BX745" s="135"/>
      <c r="BY745" s="135"/>
      <c r="BZ745" s="135"/>
      <c r="CA745" s="135"/>
      <c r="CB745" s="135"/>
      <c r="CC745" s="135"/>
      <c r="CD745" s="135"/>
      <c r="CE745" s="135"/>
      <c r="CF745" s="135"/>
      <c r="CG745" s="135"/>
      <c r="CH745" s="135"/>
      <c r="CI745" s="135"/>
      <c r="CJ745" s="135"/>
      <c r="CK745" s="135"/>
      <c r="CL745" s="135"/>
      <c r="CM745" s="135"/>
      <c r="CN745" s="135"/>
      <c r="CO745" s="135"/>
      <c r="CP745" s="135"/>
      <c r="CQ745" s="135"/>
      <c r="CR745" s="135"/>
      <c r="CS745" s="135"/>
      <c r="CT745" s="135"/>
      <c r="CU745" s="135"/>
      <c r="CV745" s="135"/>
      <c r="CW745" s="135"/>
      <c r="CX745" s="135"/>
      <c r="CY745" s="135"/>
      <c r="CZ745" s="135"/>
      <c r="DA745" s="135"/>
      <c r="DB745" s="135"/>
      <c r="DC745" s="135"/>
      <c r="DD745" s="135"/>
      <c r="DE745" s="135"/>
      <c r="DF745" s="135"/>
      <c r="DG745" s="135"/>
      <c r="DH745" s="135"/>
      <c r="DI745" s="135"/>
      <c r="DJ745" s="135"/>
      <c r="DK745" s="135"/>
      <c r="DL745" s="135"/>
      <c r="DM745" s="135"/>
      <c r="DN745" s="135"/>
      <c r="DO745" s="135"/>
      <c r="DP745" s="135"/>
      <c r="DQ745" s="135"/>
      <c r="DR745" s="135"/>
      <c r="DS745" s="135"/>
      <c r="DT745" s="135"/>
      <c r="DU745" s="135"/>
      <c r="DV745" s="135"/>
      <c r="DW745" s="135"/>
      <c r="DX745" s="135"/>
      <c r="DY745" s="135"/>
      <c r="DZ745" s="135"/>
      <c r="EA745" s="135"/>
      <c r="EB745" s="135"/>
      <c r="EC745" s="135"/>
      <c r="ED745" s="135"/>
      <c r="EE745" s="135"/>
      <c r="EF745" s="135"/>
      <c r="EG745" s="135"/>
      <c r="EH745" s="135"/>
      <c r="EI745" s="135"/>
      <c r="EJ745" s="135"/>
      <c r="EK745" s="135"/>
      <c r="EL745" s="135"/>
      <c r="EM745" s="135"/>
      <c r="EN745" s="135"/>
      <c r="EO745" s="135"/>
      <c r="EP745" s="135"/>
      <c r="EQ745" s="135"/>
      <c r="ER745" s="135"/>
      <c r="ES745" s="135"/>
      <c r="ET745" s="135"/>
      <c r="EU745" s="135"/>
      <c r="EV745" s="135"/>
      <c r="EW745" s="135"/>
      <c r="EX745" s="135"/>
      <c r="EY745" s="135"/>
      <c r="EZ745" s="135"/>
      <c r="FA745" s="135"/>
      <c r="FB745" s="135"/>
      <c r="FC745" s="135"/>
      <c r="FD745" s="135"/>
      <c r="FE745" s="135"/>
      <c r="FF745" s="135"/>
      <c r="FG745" s="135"/>
      <c r="FH745" s="135"/>
      <c r="FI745" s="135"/>
      <c r="FJ745" s="135"/>
      <c r="FK745" s="135"/>
      <c r="FL745" s="135"/>
      <c r="FM745" s="135"/>
      <c r="FN745" s="135"/>
      <c r="FO745" s="135"/>
      <c r="FP745" s="135"/>
      <c r="FQ745" s="135"/>
      <c r="FR745" s="135"/>
      <c r="FS745" s="135"/>
      <c r="FT745" s="135"/>
      <c r="FU745" s="135"/>
      <c r="FV745" s="135"/>
      <c r="FW745" s="135"/>
      <c r="FX745" s="135"/>
      <c r="FY745" s="135"/>
      <c r="FZ745" s="135"/>
      <c r="GA745" s="135"/>
      <c r="GB745" s="135"/>
      <c r="GC745" s="135"/>
      <c r="GD745" s="135"/>
      <c r="GE745" s="135"/>
      <c r="GF745" s="135"/>
      <c r="GG745" s="135"/>
      <c r="GH745" s="135"/>
      <c r="GI745" s="135"/>
      <c r="GJ745" s="135"/>
      <c r="GK745" s="135"/>
      <c r="GL745" s="135"/>
      <c r="GM745" s="135"/>
      <c r="GN745" s="135"/>
    </row>
    <row r="746" spans="2:196" ht="30" x14ac:dyDescent="0.25">
      <c r="B746" s="18">
        <v>1</v>
      </c>
      <c r="C746" s="662" t="s">
        <v>342</v>
      </c>
      <c r="D746" s="27">
        <f>'2 уровень'!F1568</f>
        <v>0</v>
      </c>
      <c r="E746" s="27">
        <f>'2 уровень'!G1568</f>
        <v>0</v>
      </c>
      <c r="F746" s="27">
        <f>'2 уровень'!H1568</f>
        <v>1</v>
      </c>
      <c r="G746" s="140" t="e">
        <f>'2 уровень'!I1568</f>
        <v>#DIV/0!</v>
      </c>
      <c r="H746" s="154">
        <f>'2 уровень'!J1568</f>
        <v>0</v>
      </c>
      <c r="I746" s="154">
        <f>'2 уровень'!K1568</f>
        <v>0</v>
      </c>
      <c r="J746" s="149">
        <f>'2 уровень'!L1568</f>
        <v>0</v>
      </c>
      <c r="K746" s="149">
        <f>'2 уровень'!M1568</f>
        <v>0</v>
      </c>
      <c r="L746" s="149">
        <f>'2 уровень'!N1568</f>
        <v>0</v>
      </c>
      <c r="M746" s="149">
        <f>'2 уровень'!O1568</f>
        <v>0</v>
      </c>
      <c r="N746" s="149">
        <f>'2 уровень'!P1568</f>
        <v>0</v>
      </c>
      <c r="O746" s="149">
        <f>'2 уровень'!Q1568</f>
        <v>0</v>
      </c>
      <c r="P746" s="148">
        <f>'2 уровень'!R1568</f>
        <v>0</v>
      </c>
      <c r="Q746" s="148">
        <f>'2 уровень'!S1568</f>
        <v>0</v>
      </c>
      <c r="R746" s="148">
        <f>'2 уровень'!T1568</f>
        <v>0</v>
      </c>
      <c r="S746" s="148">
        <f>'2 уровень'!U1568</f>
        <v>0</v>
      </c>
      <c r="T746" s="148">
        <f>'2 уровень'!V1568</f>
        <v>0</v>
      </c>
      <c r="U746" s="148">
        <f>'2 уровень'!W1568</f>
        <v>0</v>
      </c>
      <c r="V746" s="148">
        <f>'2 уровень'!X1568</f>
        <v>0</v>
      </c>
      <c r="W746" s="148">
        <f>'2 уровень'!Y1568</f>
        <v>0</v>
      </c>
      <c r="X746" s="530">
        <f>'2 уровень'!Z1568</f>
        <v>0</v>
      </c>
      <c r="Y746" s="148"/>
      <c r="Z746" s="148"/>
      <c r="AA746" s="27">
        <f>'2 уровень'!AA1569</f>
        <v>0</v>
      </c>
      <c r="AB746" s="148">
        <f>'2 уровень'!AB1569</f>
        <v>0</v>
      </c>
      <c r="AC746" s="319">
        <f t="shared" si="143"/>
        <v>0</v>
      </c>
      <c r="AD746" s="319">
        <f t="shared" si="144"/>
        <v>0</v>
      </c>
      <c r="AE746" s="855">
        <f>IF(P746&gt;0,P746*1000/D746,0)</f>
        <v>0</v>
      </c>
      <c r="AF746" s="135">
        <f>R746/F746*1000</f>
        <v>0</v>
      </c>
      <c r="AG746" s="135"/>
      <c r="AH746" s="403"/>
      <c r="AI746" s="135">
        <f t="shared" si="145"/>
        <v>0</v>
      </c>
      <c r="AJ746" s="135"/>
      <c r="AK746" s="135"/>
      <c r="AL746" s="135"/>
      <c r="AM746" s="135"/>
      <c r="AN746" s="135"/>
      <c r="AO746" s="135"/>
      <c r="AP746" s="135"/>
      <c r="AQ746" s="135"/>
      <c r="AR746" s="135"/>
      <c r="AS746" s="135"/>
      <c r="AT746" s="135"/>
      <c r="AU746" s="135"/>
      <c r="AV746" s="135"/>
      <c r="AW746" s="135"/>
      <c r="AX746" s="135"/>
      <c r="AY746" s="135"/>
      <c r="AZ746" s="135"/>
      <c r="BA746" s="135"/>
      <c r="BB746" s="135"/>
      <c r="BC746" s="135"/>
      <c r="BD746" s="135"/>
      <c r="BE746" s="135"/>
      <c r="BF746" s="135"/>
      <c r="BG746" s="135"/>
      <c r="BH746" s="135"/>
      <c r="BI746" s="135"/>
      <c r="BJ746" s="135"/>
      <c r="BK746" s="135"/>
      <c r="BL746" s="135"/>
      <c r="BM746" s="135"/>
      <c r="BN746" s="135"/>
      <c r="BO746" s="135"/>
      <c r="BP746" s="135"/>
      <c r="BQ746" s="135"/>
      <c r="BR746" s="135"/>
      <c r="BS746" s="135"/>
      <c r="BT746" s="135"/>
      <c r="BU746" s="135"/>
      <c r="BV746" s="135"/>
      <c r="BW746" s="135"/>
      <c r="BX746" s="135"/>
      <c r="BY746" s="135"/>
      <c r="BZ746" s="135"/>
      <c r="CA746" s="135"/>
      <c r="CB746" s="135"/>
      <c r="CC746" s="135"/>
      <c r="CD746" s="135"/>
      <c r="CE746" s="135"/>
      <c r="CF746" s="135"/>
      <c r="CG746" s="135"/>
      <c r="CH746" s="135"/>
      <c r="CI746" s="135"/>
      <c r="CJ746" s="135"/>
      <c r="CK746" s="135"/>
      <c r="CL746" s="135"/>
      <c r="CM746" s="135"/>
      <c r="CN746" s="135"/>
      <c r="CO746" s="135"/>
      <c r="CP746" s="135"/>
      <c r="CQ746" s="135"/>
      <c r="CR746" s="135"/>
      <c r="CS746" s="135"/>
      <c r="CT746" s="135"/>
      <c r="CU746" s="135"/>
      <c r="CV746" s="135"/>
      <c r="CW746" s="135"/>
      <c r="CX746" s="135"/>
      <c r="CY746" s="135"/>
      <c r="CZ746" s="135"/>
      <c r="DA746" s="135"/>
      <c r="DB746" s="135"/>
      <c r="DC746" s="135"/>
      <c r="DD746" s="135"/>
      <c r="DE746" s="135"/>
      <c r="DF746" s="135"/>
      <c r="DG746" s="135"/>
      <c r="DH746" s="135"/>
      <c r="DI746" s="135"/>
      <c r="DJ746" s="135"/>
      <c r="DK746" s="135"/>
      <c r="DL746" s="135"/>
      <c r="DM746" s="135"/>
      <c r="DN746" s="135"/>
      <c r="DO746" s="135"/>
      <c r="DP746" s="135"/>
      <c r="DQ746" s="135"/>
      <c r="DR746" s="135"/>
      <c r="DS746" s="135"/>
      <c r="DT746" s="135"/>
      <c r="DU746" s="135"/>
      <c r="DV746" s="135"/>
      <c r="DW746" s="135"/>
      <c r="DX746" s="135"/>
      <c r="DY746" s="135"/>
      <c r="DZ746" s="135"/>
      <c r="EA746" s="135"/>
      <c r="EB746" s="135"/>
      <c r="EC746" s="135"/>
      <c r="ED746" s="135"/>
      <c r="EE746" s="135"/>
      <c r="EF746" s="135"/>
      <c r="EG746" s="135"/>
      <c r="EH746" s="135"/>
      <c r="EI746" s="135"/>
      <c r="EJ746" s="135"/>
      <c r="EK746" s="135"/>
      <c r="EL746" s="135"/>
      <c r="EM746" s="135"/>
      <c r="EN746" s="135"/>
      <c r="EO746" s="135"/>
      <c r="EP746" s="135"/>
      <c r="EQ746" s="135"/>
      <c r="ER746" s="135"/>
      <c r="ES746" s="135"/>
      <c r="ET746" s="135"/>
      <c r="EU746" s="135"/>
      <c r="EV746" s="135"/>
      <c r="EW746" s="135"/>
      <c r="EX746" s="135"/>
      <c r="EY746" s="135"/>
      <c r="EZ746" s="135"/>
      <c r="FA746" s="135"/>
      <c r="FB746" s="135"/>
      <c r="FC746" s="135"/>
      <c r="FD746" s="135"/>
      <c r="FE746" s="135"/>
      <c r="FF746" s="135"/>
      <c r="FG746" s="135"/>
      <c r="FH746" s="135"/>
      <c r="FI746" s="135"/>
      <c r="FJ746" s="135"/>
      <c r="FK746" s="135"/>
      <c r="FL746" s="135"/>
      <c r="FM746" s="135"/>
      <c r="FN746" s="135"/>
      <c r="FO746" s="135"/>
      <c r="FP746" s="135"/>
      <c r="FQ746" s="135"/>
      <c r="FR746" s="135"/>
      <c r="FS746" s="135"/>
      <c r="FT746" s="135"/>
      <c r="FU746" s="135"/>
      <c r="FV746" s="135"/>
      <c r="FW746" s="135"/>
      <c r="FX746" s="135"/>
      <c r="FY746" s="135"/>
      <c r="FZ746" s="135"/>
      <c r="GA746" s="135"/>
      <c r="GB746" s="135"/>
      <c r="GC746" s="135"/>
      <c r="GD746" s="135"/>
      <c r="GE746" s="135"/>
      <c r="GF746" s="135"/>
      <c r="GG746" s="135"/>
      <c r="GH746" s="135"/>
      <c r="GI746" s="135"/>
      <c r="GJ746" s="135"/>
      <c r="GK746" s="135"/>
      <c r="GL746" s="135"/>
      <c r="GM746" s="135"/>
      <c r="GN746" s="135"/>
    </row>
    <row r="747" spans="2:196" ht="31.5" x14ac:dyDescent="0.25">
      <c r="B747" s="18">
        <v>1</v>
      </c>
      <c r="C747" s="733" t="s">
        <v>194</v>
      </c>
      <c r="D747" s="27">
        <f>'2 уровень'!F1569</f>
        <v>0</v>
      </c>
      <c r="E747" s="27">
        <f>'2 уровень'!G1569</f>
        <v>0</v>
      </c>
      <c r="F747" s="27">
        <f>'2 уровень'!H1569</f>
        <v>0</v>
      </c>
      <c r="G747" s="140">
        <f>'2 уровень'!I1569</f>
        <v>0</v>
      </c>
      <c r="H747" s="154">
        <f>'2 уровень'!J1569</f>
        <v>0</v>
      </c>
      <c r="I747" s="154">
        <f>'2 уровень'!K1569</f>
        <v>0</v>
      </c>
      <c r="J747" s="149">
        <f>'2 уровень'!L1569</f>
        <v>0</v>
      </c>
      <c r="K747" s="149">
        <f>'2 уровень'!M1569</f>
        <v>0</v>
      </c>
      <c r="L747" s="149">
        <f>'2 уровень'!N1569</f>
        <v>0</v>
      </c>
      <c r="M747" s="149">
        <f>'2 уровень'!O1569</f>
        <v>0</v>
      </c>
      <c r="N747" s="149">
        <f>'2 уровень'!P1569</f>
        <v>0</v>
      </c>
      <c r="O747" s="149">
        <f>'2 уровень'!Q1569</f>
        <v>0</v>
      </c>
      <c r="P747" s="148">
        <f>'2 уровень'!R1569</f>
        <v>0</v>
      </c>
      <c r="Q747" s="148">
        <f>'2 уровень'!S1569</f>
        <v>0</v>
      </c>
      <c r="R747" s="148">
        <f>'2 уровень'!T1569</f>
        <v>0</v>
      </c>
      <c r="S747" s="148">
        <f>'2 уровень'!U1569</f>
        <v>0</v>
      </c>
      <c r="T747" s="148">
        <f>'2 уровень'!V1569</f>
        <v>0</v>
      </c>
      <c r="U747" s="148">
        <f>'2 уровень'!W1569</f>
        <v>0</v>
      </c>
      <c r="V747" s="148">
        <f>'2 уровень'!X1569</f>
        <v>0</v>
      </c>
      <c r="W747" s="148">
        <f>'2 уровень'!Y1569</f>
        <v>0</v>
      </c>
      <c r="X747" s="530">
        <f>'2 уровень'!Z1569</f>
        <v>0</v>
      </c>
      <c r="Y747" s="148" t="e">
        <f>R747/Q747*100</f>
        <v>#DIV/0!</v>
      </c>
      <c r="Z747" s="148" t="e">
        <f>X747/Q747*100</f>
        <v>#DIV/0!</v>
      </c>
      <c r="AA747" s="27">
        <f>'2 уровень'!AA1570</f>
        <v>0</v>
      </c>
      <c r="AB747" s="148">
        <f>'2 уровень'!AB1570</f>
        <v>0</v>
      </c>
      <c r="AC747" s="319">
        <f t="shared" si="143"/>
        <v>0</v>
      </c>
      <c r="AD747" s="319">
        <f t="shared" si="144"/>
        <v>0</v>
      </c>
      <c r="AE747" s="855">
        <f>IF(P747&gt;0,P747*1000/D747,0)</f>
        <v>0</v>
      </c>
      <c r="AF747" s="135" t="e">
        <f>R747/F747*1000</f>
        <v>#DIV/0!</v>
      </c>
      <c r="AG747" s="135"/>
      <c r="AH747" s="403"/>
      <c r="AI747" s="135">
        <f t="shared" si="145"/>
        <v>0</v>
      </c>
      <c r="AJ747" s="135"/>
      <c r="AK747" s="135"/>
      <c r="AL747" s="135"/>
      <c r="AM747" s="135"/>
      <c r="AN747" s="135"/>
      <c r="AO747" s="135"/>
      <c r="AP747" s="135"/>
      <c r="AQ747" s="135"/>
      <c r="AR747" s="135"/>
      <c r="AS747" s="135"/>
      <c r="AT747" s="135"/>
      <c r="AU747" s="135"/>
      <c r="AV747" s="135"/>
      <c r="AW747" s="135"/>
      <c r="AX747" s="135"/>
      <c r="AY747" s="135"/>
      <c r="AZ747" s="135"/>
      <c r="BA747" s="135"/>
      <c r="BB747" s="135"/>
      <c r="BC747" s="135"/>
      <c r="BD747" s="135"/>
      <c r="BE747" s="135"/>
      <c r="BF747" s="135"/>
      <c r="BG747" s="135"/>
      <c r="BH747" s="135"/>
      <c r="BI747" s="135"/>
      <c r="BJ747" s="135"/>
      <c r="BK747" s="135"/>
      <c r="BL747" s="135"/>
      <c r="BM747" s="135"/>
      <c r="BN747" s="135"/>
      <c r="BO747" s="135"/>
      <c r="BP747" s="135"/>
      <c r="BQ747" s="135"/>
      <c r="BR747" s="135"/>
      <c r="BS747" s="135"/>
      <c r="BT747" s="135"/>
      <c r="BU747" s="135"/>
      <c r="BV747" s="135"/>
      <c r="BW747" s="135"/>
      <c r="BX747" s="135"/>
      <c r="BY747" s="135"/>
      <c r="BZ747" s="135"/>
      <c r="CA747" s="135"/>
      <c r="CB747" s="135"/>
      <c r="CC747" s="135"/>
      <c r="CD747" s="135"/>
      <c r="CE747" s="135"/>
      <c r="CF747" s="135"/>
      <c r="CG747" s="135"/>
      <c r="CH747" s="135"/>
      <c r="CI747" s="135"/>
      <c r="CJ747" s="135"/>
      <c r="CK747" s="135"/>
      <c r="CL747" s="135"/>
      <c r="CM747" s="135"/>
      <c r="CN747" s="135"/>
      <c r="CO747" s="135"/>
      <c r="CP747" s="135"/>
      <c r="CQ747" s="135"/>
      <c r="CR747" s="135"/>
      <c r="CS747" s="135"/>
      <c r="CT747" s="135"/>
      <c r="CU747" s="135"/>
      <c r="CV747" s="135"/>
      <c r="CW747" s="135"/>
      <c r="CX747" s="135"/>
      <c r="CY747" s="135"/>
      <c r="CZ747" s="135"/>
      <c r="DA747" s="135"/>
      <c r="DB747" s="135"/>
      <c r="DC747" s="135"/>
      <c r="DD747" s="135"/>
      <c r="DE747" s="135"/>
      <c r="DF747" s="135"/>
      <c r="DG747" s="135"/>
      <c r="DH747" s="135"/>
      <c r="DI747" s="135"/>
      <c r="DJ747" s="135"/>
      <c r="DK747" s="135"/>
      <c r="DL747" s="135"/>
      <c r="DM747" s="135"/>
      <c r="DN747" s="135"/>
      <c r="DO747" s="135"/>
      <c r="DP747" s="135"/>
      <c r="DQ747" s="135"/>
      <c r="DR747" s="135"/>
      <c r="DS747" s="135"/>
      <c r="DT747" s="135"/>
      <c r="DU747" s="135"/>
      <c r="DV747" s="135"/>
      <c r="DW747" s="135"/>
      <c r="DX747" s="135"/>
      <c r="DY747" s="135"/>
      <c r="DZ747" s="135"/>
      <c r="EA747" s="135"/>
      <c r="EB747" s="135"/>
      <c r="EC747" s="135"/>
      <c r="ED747" s="135"/>
      <c r="EE747" s="135"/>
      <c r="EF747" s="135"/>
      <c r="EG747" s="135"/>
      <c r="EH747" s="135"/>
      <c r="EI747" s="135"/>
      <c r="EJ747" s="135"/>
      <c r="EK747" s="135"/>
      <c r="EL747" s="135"/>
      <c r="EM747" s="135"/>
      <c r="EN747" s="135"/>
      <c r="EO747" s="135"/>
      <c r="EP747" s="135"/>
      <c r="EQ747" s="135"/>
      <c r="ER747" s="135"/>
      <c r="ES747" s="135"/>
      <c r="ET747" s="135"/>
      <c r="EU747" s="135"/>
      <c r="EV747" s="135"/>
      <c r="EW747" s="135"/>
      <c r="EX747" s="135"/>
      <c r="EY747" s="135"/>
      <c r="EZ747" s="135"/>
      <c r="FA747" s="135"/>
      <c r="FB747" s="135"/>
      <c r="FC747" s="135"/>
      <c r="FD747" s="135"/>
      <c r="FE747" s="135"/>
      <c r="FF747" s="135"/>
      <c r="FG747" s="135"/>
      <c r="FH747" s="135"/>
      <c r="FI747" s="135"/>
      <c r="FJ747" s="135"/>
      <c r="FK747" s="135"/>
      <c r="FL747" s="135"/>
      <c r="FM747" s="135"/>
      <c r="FN747" s="135"/>
      <c r="FO747" s="135"/>
      <c r="FP747" s="135"/>
      <c r="FQ747" s="135"/>
      <c r="FR747" s="135"/>
      <c r="FS747" s="135"/>
      <c r="FT747" s="135"/>
      <c r="FU747" s="135"/>
      <c r="FV747" s="135"/>
      <c r="FW747" s="135"/>
      <c r="FX747" s="135"/>
      <c r="FY747" s="135"/>
      <c r="FZ747" s="135"/>
      <c r="GA747" s="135"/>
      <c r="GB747" s="135"/>
      <c r="GC747" s="135"/>
      <c r="GD747" s="135"/>
      <c r="GE747" s="135"/>
      <c r="GF747" s="135"/>
      <c r="GG747" s="135"/>
      <c r="GH747" s="135"/>
      <c r="GI747" s="135"/>
      <c r="GJ747" s="135"/>
      <c r="GK747" s="135"/>
      <c r="GL747" s="135"/>
      <c r="GM747" s="135"/>
      <c r="GN747" s="135"/>
    </row>
    <row r="748" spans="2:196" ht="75" x14ac:dyDescent="0.25">
      <c r="B748" s="18">
        <v>1</v>
      </c>
      <c r="C748" s="678" t="s">
        <v>511</v>
      </c>
      <c r="D748" s="27">
        <f>'2 уровень'!F1570</f>
        <v>0</v>
      </c>
      <c r="E748" s="27">
        <f>'2 уровень'!G1570</f>
        <v>0</v>
      </c>
      <c r="F748" s="27">
        <f>'2 уровень'!H1570</f>
        <v>1</v>
      </c>
      <c r="G748" s="140" t="e">
        <f>'2 уровень'!I1570</f>
        <v>#DIV/0!</v>
      </c>
      <c r="H748" s="154">
        <f>'2 уровень'!J1570</f>
        <v>0</v>
      </c>
      <c r="I748" s="154">
        <f>'2 уровень'!K1570</f>
        <v>0</v>
      </c>
      <c r="J748" s="149">
        <f>'2 уровень'!L1570</f>
        <v>0</v>
      </c>
      <c r="K748" s="149">
        <f>'2 уровень'!M1570</f>
        <v>0</v>
      </c>
      <c r="L748" s="149">
        <f>'2 уровень'!N1570</f>
        <v>0</v>
      </c>
      <c r="M748" s="149">
        <f>'2 уровень'!O1570</f>
        <v>0</v>
      </c>
      <c r="N748" s="149">
        <f>'2 уровень'!P1570</f>
        <v>0</v>
      </c>
      <c r="O748" s="149">
        <f>'2 уровень'!Q1570</f>
        <v>0</v>
      </c>
      <c r="P748" s="148">
        <f>'2 уровень'!R1570</f>
        <v>26593.463080000001</v>
      </c>
      <c r="Q748" s="148">
        <f>'2 уровень'!S1570</f>
        <v>0</v>
      </c>
      <c r="R748" s="148">
        <f>'2 уровень'!T1570</f>
        <v>1.9931500000000002</v>
      </c>
      <c r="S748" s="148">
        <f>'2 уровень'!U1570</f>
        <v>0</v>
      </c>
      <c r="T748" s="148">
        <f>'2 уровень'!V1570</f>
        <v>0</v>
      </c>
      <c r="U748" s="148">
        <f>'2 уровень'!W1570</f>
        <v>1.9931500000000002</v>
      </c>
      <c r="V748" s="148">
        <f>'2 уровень'!X1570</f>
        <v>0</v>
      </c>
      <c r="W748" s="148">
        <f>'2 уровень'!Y1570</f>
        <v>0</v>
      </c>
      <c r="X748" s="530">
        <f>'2 уровень'!Z1570</f>
        <v>1.9931500000000002</v>
      </c>
      <c r="Y748" s="148" t="e">
        <f>R748/Q748*100</f>
        <v>#DIV/0!</v>
      </c>
      <c r="Z748" s="148" t="e">
        <f>X748/Q748*100</f>
        <v>#DIV/0!</v>
      </c>
      <c r="AA748" s="27">
        <f>'2 уровень'!AA1574</f>
        <v>0</v>
      </c>
      <c r="AB748" s="148">
        <f>'2 уровень'!AB1574</f>
        <v>0</v>
      </c>
      <c r="AC748" s="319">
        <f t="shared" si="143"/>
        <v>1993.15</v>
      </c>
      <c r="AD748" s="319">
        <f t="shared" si="144"/>
        <v>0</v>
      </c>
      <c r="AE748" s="855" t="e">
        <f>IF(P748&gt;0,P748*1000/D748,0)</f>
        <v>#DIV/0!</v>
      </c>
      <c r="AF748" s="135">
        <f>R748/F748*1000</f>
        <v>1993.15</v>
      </c>
      <c r="AG748" s="135"/>
      <c r="AH748" s="403"/>
      <c r="AI748" s="135">
        <f t="shared" si="145"/>
        <v>0</v>
      </c>
      <c r="AJ748" s="135"/>
      <c r="AK748" s="135"/>
      <c r="AL748" s="135"/>
      <c r="AM748" s="135"/>
      <c r="AN748" s="135"/>
      <c r="AO748" s="135"/>
      <c r="AP748" s="135"/>
      <c r="AQ748" s="135"/>
      <c r="AR748" s="135"/>
      <c r="AS748" s="135"/>
      <c r="AT748" s="135"/>
      <c r="AU748" s="135"/>
      <c r="AV748" s="135"/>
      <c r="AW748" s="135"/>
      <c r="AX748" s="135"/>
      <c r="AY748" s="135"/>
      <c r="AZ748" s="135"/>
      <c r="BA748" s="135"/>
      <c r="BB748" s="135"/>
      <c r="BC748" s="135"/>
      <c r="BD748" s="135"/>
      <c r="BE748" s="135"/>
      <c r="BF748" s="135"/>
      <c r="BG748" s="135"/>
      <c r="BH748" s="135"/>
      <c r="BI748" s="135"/>
      <c r="BJ748" s="135"/>
      <c r="BK748" s="135"/>
      <c r="BL748" s="135"/>
      <c r="BM748" s="135"/>
      <c r="BN748" s="135"/>
      <c r="BO748" s="135"/>
      <c r="BP748" s="135"/>
      <c r="BQ748" s="135"/>
      <c r="BR748" s="135"/>
      <c r="BS748" s="135"/>
      <c r="BT748" s="135"/>
      <c r="BU748" s="135"/>
      <c r="BV748" s="135"/>
      <c r="BW748" s="135"/>
      <c r="BX748" s="135"/>
      <c r="BY748" s="135"/>
      <c r="BZ748" s="135"/>
      <c r="CA748" s="135"/>
      <c r="CB748" s="135"/>
      <c r="CC748" s="135"/>
      <c r="CD748" s="135"/>
      <c r="CE748" s="135"/>
      <c r="CF748" s="135"/>
      <c r="CG748" s="135"/>
      <c r="CH748" s="135"/>
      <c r="CI748" s="135"/>
      <c r="CJ748" s="135"/>
      <c r="CK748" s="135"/>
      <c r="CL748" s="135"/>
      <c r="CM748" s="135"/>
      <c r="CN748" s="135"/>
      <c r="CO748" s="135"/>
      <c r="CP748" s="135"/>
      <c r="CQ748" s="135"/>
      <c r="CR748" s="135"/>
      <c r="CS748" s="135"/>
      <c r="CT748" s="135"/>
      <c r="CU748" s="135"/>
      <c r="CV748" s="135"/>
      <c r="CW748" s="135"/>
      <c r="CX748" s="135"/>
      <c r="CY748" s="135"/>
      <c r="CZ748" s="135"/>
      <c r="DA748" s="135"/>
      <c r="DB748" s="135"/>
      <c r="DC748" s="135"/>
      <c r="DD748" s="135"/>
      <c r="DE748" s="135"/>
      <c r="DF748" s="135"/>
      <c r="DG748" s="135"/>
      <c r="DH748" s="135"/>
      <c r="DI748" s="135"/>
      <c r="DJ748" s="135"/>
      <c r="DK748" s="135"/>
      <c r="DL748" s="135"/>
      <c r="DM748" s="135"/>
      <c r="DN748" s="135"/>
      <c r="DO748" s="135"/>
      <c r="DP748" s="135"/>
      <c r="DQ748" s="135"/>
      <c r="DR748" s="135"/>
      <c r="DS748" s="135"/>
      <c r="DT748" s="135"/>
      <c r="DU748" s="135"/>
      <c r="DV748" s="135"/>
      <c r="DW748" s="135"/>
      <c r="DX748" s="135"/>
      <c r="DY748" s="135"/>
      <c r="DZ748" s="135"/>
      <c r="EA748" s="135"/>
      <c r="EB748" s="135"/>
      <c r="EC748" s="135"/>
      <c r="ED748" s="135"/>
      <c r="EE748" s="135"/>
      <c r="EF748" s="135"/>
      <c r="EG748" s="135"/>
      <c r="EH748" s="135"/>
      <c r="EI748" s="135"/>
      <c r="EJ748" s="135"/>
      <c r="EK748" s="135"/>
      <c r="EL748" s="135"/>
      <c r="EM748" s="135"/>
      <c r="EN748" s="135"/>
      <c r="EO748" s="135"/>
      <c r="EP748" s="135"/>
      <c r="EQ748" s="135"/>
      <c r="ER748" s="135"/>
      <c r="ES748" s="135"/>
      <c r="ET748" s="135"/>
      <c r="EU748" s="135"/>
      <c r="EV748" s="135"/>
      <c r="EW748" s="135"/>
      <c r="EX748" s="135"/>
      <c r="EY748" s="135"/>
      <c r="EZ748" s="135"/>
      <c r="FA748" s="135"/>
      <c r="FB748" s="135"/>
      <c r="FC748" s="135"/>
      <c r="FD748" s="135"/>
      <c r="FE748" s="135"/>
      <c r="FF748" s="135"/>
      <c r="FG748" s="135"/>
      <c r="FH748" s="135"/>
      <c r="FI748" s="135"/>
      <c r="FJ748" s="135"/>
      <c r="FK748" s="135"/>
      <c r="FL748" s="135"/>
      <c r="FM748" s="135"/>
      <c r="FN748" s="135"/>
      <c r="FO748" s="135"/>
      <c r="FP748" s="135"/>
      <c r="FQ748" s="135"/>
      <c r="FR748" s="135"/>
      <c r="FS748" s="135"/>
      <c r="FT748" s="135"/>
      <c r="FU748" s="135"/>
      <c r="FV748" s="135"/>
      <c r="FW748" s="135"/>
      <c r="FX748" s="135"/>
      <c r="FY748" s="135"/>
      <c r="FZ748" s="135"/>
      <c r="GA748" s="135"/>
      <c r="GB748" s="135"/>
      <c r="GC748" s="135"/>
      <c r="GD748" s="135"/>
      <c r="GE748" s="135"/>
      <c r="GF748" s="135"/>
      <c r="GG748" s="135"/>
      <c r="GH748" s="135"/>
      <c r="GI748" s="135"/>
      <c r="GJ748" s="135"/>
      <c r="GK748" s="135"/>
      <c r="GL748" s="135"/>
      <c r="GM748" s="135"/>
      <c r="GN748" s="135"/>
    </row>
    <row r="749" spans="2:196" x14ac:dyDescent="0.25">
      <c r="B749" s="18">
        <v>1</v>
      </c>
      <c r="C749" s="4" t="s">
        <v>623</v>
      </c>
      <c r="D749" s="27">
        <f>'2 уровень'!F1571</f>
        <v>0</v>
      </c>
      <c r="E749" s="27">
        <f>'2 уровень'!G1571</f>
        <v>0</v>
      </c>
      <c r="F749" s="27">
        <f>'2 уровень'!H1571</f>
        <v>0</v>
      </c>
      <c r="G749" s="140" t="e">
        <f>'2 уровень'!I1571</f>
        <v>#DIV/0!</v>
      </c>
      <c r="H749" s="154">
        <f>'2 уровень'!J1571</f>
        <v>0</v>
      </c>
      <c r="I749" s="154">
        <f>'2 уровень'!K1571</f>
        <v>0</v>
      </c>
      <c r="J749" s="149">
        <f>'2 уровень'!L1571</f>
        <v>0</v>
      </c>
      <c r="K749" s="149">
        <f>'2 уровень'!M1571</f>
        <v>0</v>
      </c>
      <c r="L749" s="149">
        <f>'2 уровень'!N1571</f>
        <v>0</v>
      </c>
      <c r="M749" s="149">
        <f>'2 уровень'!O1571</f>
        <v>0</v>
      </c>
      <c r="N749" s="149">
        <f>'2 уровень'!P1571</f>
        <v>0</v>
      </c>
      <c r="O749" s="149">
        <f>'2 уровень'!Q1571</f>
        <v>0</v>
      </c>
      <c r="P749" s="148">
        <f>'2 уровень'!R1571</f>
        <v>0</v>
      </c>
      <c r="Q749" s="148">
        <f>'2 уровень'!S1571</f>
        <v>0</v>
      </c>
      <c r="R749" s="148">
        <f>'2 уровень'!T1571</f>
        <v>0</v>
      </c>
      <c r="S749" s="148">
        <f>'2 уровень'!U1571</f>
        <v>0</v>
      </c>
      <c r="T749" s="148">
        <f>'2 уровень'!V1571</f>
        <v>0</v>
      </c>
      <c r="U749" s="148">
        <f>'2 уровень'!W1571</f>
        <v>0</v>
      </c>
      <c r="V749" s="148">
        <f>'2 уровень'!X1571</f>
        <v>0</v>
      </c>
      <c r="W749" s="148">
        <f>'2 уровень'!Y1571</f>
        <v>0</v>
      </c>
      <c r="X749" s="530">
        <f>'2 уровень'!Z1571</f>
        <v>0</v>
      </c>
      <c r="Y749" s="148" t="e">
        <f>R749/Q749*100</f>
        <v>#DIV/0!</v>
      </c>
      <c r="Z749" s="148" t="e">
        <f>X749/Q749*100</f>
        <v>#DIV/0!</v>
      </c>
      <c r="AA749" s="27">
        <f>'2 уровень'!AA1575</f>
        <v>0</v>
      </c>
      <c r="AB749" s="148">
        <f>'2 уровень'!AB1575</f>
        <v>0</v>
      </c>
      <c r="AC749" s="319">
        <f t="shared" si="143"/>
        <v>0</v>
      </c>
      <c r="AD749" s="319">
        <f t="shared" si="144"/>
        <v>0</v>
      </c>
      <c r="AE749" s="855">
        <f>IF(P749&gt;0,P749*1000/D749,0)</f>
        <v>0</v>
      </c>
      <c r="AF749" s="135" t="e">
        <f>R749/F749*1000</f>
        <v>#DIV/0!</v>
      </c>
      <c r="AG749" s="135"/>
      <c r="AH749" s="403"/>
      <c r="AI749" s="135">
        <f t="shared" si="145"/>
        <v>0</v>
      </c>
      <c r="AJ749" s="135"/>
      <c r="AK749" s="135"/>
      <c r="AL749" s="135"/>
      <c r="AM749" s="135"/>
      <c r="AN749" s="135"/>
      <c r="AO749" s="135"/>
      <c r="AP749" s="135"/>
      <c r="AQ749" s="135"/>
      <c r="AR749" s="135"/>
      <c r="AS749" s="135"/>
      <c r="AT749" s="135"/>
      <c r="AU749" s="135"/>
      <c r="AV749" s="135"/>
      <c r="AW749" s="135"/>
      <c r="AX749" s="135"/>
      <c r="AY749" s="135"/>
      <c r="AZ749" s="135"/>
      <c r="BA749" s="135"/>
      <c r="BB749" s="135"/>
      <c r="BC749" s="135"/>
      <c r="BD749" s="135"/>
      <c r="BE749" s="135"/>
      <c r="BF749" s="135"/>
      <c r="BG749" s="135"/>
      <c r="BH749" s="135"/>
      <c r="BI749" s="135"/>
      <c r="BJ749" s="135"/>
      <c r="BK749" s="135"/>
      <c r="BL749" s="135"/>
      <c r="BM749" s="135"/>
      <c r="BN749" s="135"/>
      <c r="BO749" s="135"/>
      <c r="BP749" s="135"/>
      <c r="BQ749" s="135"/>
      <c r="BR749" s="135"/>
      <c r="BS749" s="135"/>
      <c r="BT749" s="135"/>
      <c r="BU749" s="135"/>
      <c r="BV749" s="135"/>
      <c r="BW749" s="135"/>
      <c r="BX749" s="135"/>
      <c r="BY749" s="135"/>
      <c r="BZ749" s="135"/>
      <c r="CA749" s="135"/>
      <c r="CB749" s="135"/>
      <c r="CC749" s="135"/>
      <c r="CD749" s="135"/>
      <c r="CE749" s="135"/>
      <c r="CF749" s="135"/>
      <c r="CG749" s="135"/>
      <c r="CH749" s="135"/>
      <c r="CI749" s="135"/>
      <c r="CJ749" s="135"/>
      <c r="CK749" s="135"/>
      <c r="CL749" s="135"/>
      <c r="CM749" s="135"/>
      <c r="CN749" s="135"/>
      <c r="CO749" s="135"/>
      <c r="CP749" s="135"/>
      <c r="CQ749" s="135"/>
      <c r="CR749" s="135"/>
      <c r="CS749" s="135"/>
      <c r="CT749" s="135"/>
      <c r="CU749" s="135"/>
      <c r="CV749" s="135"/>
      <c r="CW749" s="135"/>
      <c r="CX749" s="135"/>
      <c r="CY749" s="135"/>
      <c r="CZ749" s="135"/>
      <c r="DA749" s="135"/>
      <c r="DB749" s="135"/>
      <c r="DC749" s="135"/>
      <c r="DD749" s="135"/>
      <c r="DE749" s="135"/>
      <c r="DF749" s="135"/>
      <c r="DG749" s="135"/>
      <c r="DH749" s="135"/>
      <c r="DI749" s="135"/>
      <c r="DJ749" s="135"/>
      <c r="DK749" s="135"/>
      <c r="DL749" s="135"/>
      <c r="DM749" s="135"/>
      <c r="DN749" s="135"/>
      <c r="DO749" s="135"/>
      <c r="DP749" s="135"/>
      <c r="DQ749" s="135"/>
      <c r="DR749" s="135"/>
      <c r="DS749" s="135"/>
      <c r="DT749" s="135"/>
      <c r="DU749" s="135"/>
      <c r="DV749" s="135"/>
      <c r="DW749" s="135"/>
      <c r="DX749" s="135"/>
      <c r="DY749" s="135"/>
      <c r="DZ749" s="135"/>
      <c r="EA749" s="135"/>
      <c r="EB749" s="135"/>
      <c r="EC749" s="135"/>
      <c r="ED749" s="135"/>
      <c r="EE749" s="135"/>
      <c r="EF749" s="135"/>
      <c r="EG749" s="135"/>
      <c r="EH749" s="135"/>
      <c r="EI749" s="135"/>
      <c r="EJ749" s="135"/>
      <c r="EK749" s="135"/>
      <c r="EL749" s="135"/>
      <c r="EM749" s="135"/>
      <c r="EN749" s="135"/>
      <c r="EO749" s="135"/>
      <c r="EP749" s="135"/>
      <c r="EQ749" s="135"/>
      <c r="ER749" s="135"/>
      <c r="ES749" s="135"/>
      <c r="ET749" s="135"/>
      <c r="EU749" s="135"/>
      <c r="EV749" s="135"/>
      <c r="EW749" s="135"/>
      <c r="EX749" s="135"/>
      <c r="EY749" s="135"/>
      <c r="EZ749" s="135"/>
      <c r="FA749" s="135"/>
      <c r="FB749" s="135"/>
      <c r="FC749" s="135"/>
      <c r="FD749" s="135"/>
      <c r="FE749" s="135"/>
      <c r="FF749" s="135"/>
      <c r="FG749" s="135"/>
      <c r="FH749" s="135"/>
      <c r="FI749" s="135"/>
      <c r="FJ749" s="135"/>
      <c r="FK749" s="135"/>
      <c r="FL749" s="135"/>
      <c r="FM749" s="135"/>
      <c r="FN749" s="135"/>
      <c r="FO749" s="135"/>
      <c r="FP749" s="135"/>
      <c r="FQ749" s="135"/>
      <c r="FR749" s="135"/>
      <c r="FS749" s="135"/>
      <c r="FT749" s="135"/>
      <c r="FU749" s="135"/>
      <c r="FV749" s="135"/>
      <c r="FW749" s="135"/>
      <c r="FX749" s="135"/>
      <c r="FY749" s="135"/>
      <c r="FZ749" s="135"/>
      <c r="GA749" s="135"/>
      <c r="GB749" s="135"/>
      <c r="GC749" s="135"/>
      <c r="GD749" s="135"/>
      <c r="GE749" s="135"/>
      <c r="GF749" s="135"/>
      <c r="GG749" s="135"/>
      <c r="GH749" s="135"/>
      <c r="GI749" s="135"/>
      <c r="GJ749" s="135"/>
      <c r="GK749" s="135"/>
      <c r="GL749" s="135"/>
      <c r="GM749" s="135"/>
      <c r="GN749" s="135"/>
    </row>
    <row r="750" spans="2:196" x14ac:dyDescent="0.25">
      <c r="B750" s="18">
        <v>1</v>
      </c>
      <c r="C750" s="4" t="s">
        <v>624</v>
      </c>
      <c r="D750" s="27">
        <f>'2 уровень'!F1572</f>
        <v>0</v>
      </c>
      <c r="E750" s="27">
        <f>'2 уровень'!G1572</f>
        <v>0</v>
      </c>
      <c r="F750" s="27">
        <f>'2 уровень'!H1572</f>
        <v>1</v>
      </c>
      <c r="G750" s="140" t="e">
        <f>'2 уровень'!I1572</f>
        <v>#DIV/0!</v>
      </c>
      <c r="H750" s="154">
        <f>'2 уровень'!J1572</f>
        <v>0</v>
      </c>
      <c r="I750" s="154">
        <f>'2 уровень'!K1572</f>
        <v>0</v>
      </c>
      <c r="J750" s="149">
        <f>'2 уровень'!L1572</f>
        <v>0</v>
      </c>
      <c r="K750" s="149">
        <f>'2 уровень'!M1572</f>
        <v>0</v>
      </c>
      <c r="L750" s="149">
        <f>'2 уровень'!N1572</f>
        <v>0</v>
      </c>
      <c r="M750" s="149">
        <f>'2 уровень'!O1572</f>
        <v>0</v>
      </c>
      <c r="N750" s="149">
        <f>'2 уровень'!P1572</f>
        <v>0</v>
      </c>
      <c r="O750" s="149">
        <f>'2 уровень'!Q1572</f>
        <v>0</v>
      </c>
      <c r="P750" s="148">
        <f>'2 уровень'!R1572</f>
        <v>0</v>
      </c>
      <c r="Q750" s="148">
        <f>'2 уровень'!S1572</f>
        <v>0</v>
      </c>
      <c r="R750" s="148">
        <f>'2 уровень'!T1572</f>
        <v>0</v>
      </c>
      <c r="S750" s="148">
        <f>'2 уровень'!U1572</f>
        <v>0</v>
      </c>
      <c r="T750" s="148">
        <f>'2 уровень'!V1572</f>
        <v>0</v>
      </c>
      <c r="U750" s="148">
        <f>'2 уровень'!W1572</f>
        <v>0</v>
      </c>
      <c r="V750" s="148">
        <f>'2 уровень'!X1572</f>
        <v>0</v>
      </c>
      <c r="W750" s="148">
        <f>'2 уровень'!Y1572</f>
        <v>0</v>
      </c>
      <c r="X750" s="530">
        <f>'2 уровень'!Z1572</f>
        <v>0</v>
      </c>
      <c r="Y750" s="148" t="e">
        <f>R750/Q750*100</f>
        <v>#DIV/0!</v>
      </c>
      <c r="Z750" s="148" t="e">
        <f>X750/Q750*100</f>
        <v>#DIV/0!</v>
      </c>
      <c r="AA750" s="27">
        <f>'2 уровень'!AA1576</f>
        <v>0</v>
      </c>
      <c r="AB750" s="148">
        <f>'2 уровень'!AB1576</f>
        <v>0</v>
      </c>
      <c r="AC750" s="319">
        <f t="shared" si="143"/>
        <v>0</v>
      </c>
      <c r="AD750" s="319">
        <f t="shared" si="144"/>
        <v>0</v>
      </c>
      <c r="AE750" s="855">
        <f>IF(P750&gt;0,P750*1000/D750,0)</f>
        <v>0</v>
      </c>
      <c r="AF750" s="135">
        <f>R750/F750*1000</f>
        <v>0</v>
      </c>
      <c r="AG750" s="135"/>
      <c r="AH750" s="403"/>
      <c r="AI750" s="135">
        <f>E752-D752</f>
        <v>0</v>
      </c>
      <c r="AJ750" s="135"/>
      <c r="AK750" s="135"/>
      <c r="AL750" s="135"/>
      <c r="AM750" s="135"/>
      <c r="AN750" s="135"/>
      <c r="AO750" s="135"/>
      <c r="AP750" s="135"/>
      <c r="AQ750" s="135"/>
      <c r="AR750" s="135"/>
      <c r="AS750" s="135"/>
      <c r="AT750" s="135"/>
      <c r="AU750" s="135"/>
      <c r="AV750" s="135"/>
      <c r="AW750" s="135"/>
      <c r="AX750" s="135"/>
      <c r="AY750" s="135"/>
      <c r="AZ750" s="135"/>
      <c r="BA750" s="135"/>
      <c r="BB750" s="135"/>
      <c r="BC750" s="135"/>
      <c r="BD750" s="135"/>
      <c r="BE750" s="135"/>
      <c r="BF750" s="135"/>
      <c r="BG750" s="135"/>
      <c r="BH750" s="135"/>
      <c r="BI750" s="135"/>
      <c r="BJ750" s="135"/>
      <c r="BK750" s="135"/>
      <c r="BL750" s="135"/>
      <c r="BM750" s="135"/>
      <c r="BN750" s="135"/>
      <c r="BO750" s="135"/>
      <c r="BP750" s="135"/>
      <c r="BQ750" s="135"/>
      <c r="BR750" s="135"/>
      <c r="BS750" s="135"/>
      <c r="BT750" s="135"/>
      <c r="BU750" s="135"/>
      <c r="BV750" s="135"/>
      <c r="BW750" s="135"/>
      <c r="BX750" s="135"/>
      <c r="BY750" s="135"/>
      <c r="BZ750" s="135"/>
      <c r="CA750" s="135"/>
      <c r="CB750" s="135"/>
      <c r="CC750" s="135"/>
      <c r="CD750" s="135"/>
      <c r="CE750" s="135"/>
      <c r="CF750" s="135"/>
      <c r="CG750" s="135"/>
      <c r="CH750" s="135"/>
      <c r="CI750" s="135"/>
      <c r="CJ750" s="135"/>
      <c r="CK750" s="135"/>
      <c r="CL750" s="135"/>
      <c r="CM750" s="135"/>
      <c r="CN750" s="135"/>
      <c r="CO750" s="135"/>
      <c r="CP750" s="135"/>
      <c r="CQ750" s="135"/>
      <c r="CR750" s="135"/>
      <c r="CS750" s="135"/>
      <c r="CT750" s="135"/>
      <c r="CU750" s="135"/>
      <c r="CV750" s="135"/>
      <c r="CW750" s="135"/>
      <c r="CX750" s="135"/>
      <c r="CY750" s="135"/>
      <c r="CZ750" s="135"/>
      <c r="DA750" s="135"/>
      <c r="DB750" s="135"/>
      <c r="DC750" s="135"/>
      <c r="DD750" s="135"/>
      <c r="DE750" s="135"/>
      <c r="DF750" s="135"/>
      <c r="DG750" s="135"/>
      <c r="DH750" s="135"/>
      <c r="DI750" s="135"/>
      <c r="DJ750" s="135"/>
      <c r="DK750" s="135"/>
      <c r="DL750" s="135"/>
      <c r="DM750" s="135"/>
      <c r="DN750" s="135"/>
      <c r="DO750" s="135"/>
      <c r="DP750" s="135"/>
      <c r="DQ750" s="135"/>
      <c r="DR750" s="135"/>
      <c r="DS750" s="135"/>
      <c r="DT750" s="135"/>
      <c r="DU750" s="135"/>
      <c r="DV750" s="135"/>
      <c r="DW750" s="135"/>
      <c r="DX750" s="135"/>
      <c r="DY750" s="135"/>
      <c r="DZ750" s="135"/>
      <c r="EA750" s="135"/>
      <c r="EB750" s="135"/>
      <c r="EC750" s="135"/>
      <c r="ED750" s="135"/>
      <c r="EE750" s="135"/>
      <c r="EF750" s="135"/>
      <c r="EG750" s="135"/>
      <c r="EH750" s="135"/>
      <c r="EI750" s="135"/>
      <c r="EJ750" s="135"/>
      <c r="EK750" s="135"/>
      <c r="EL750" s="135"/>
      <c r="EM750" s="135"/>
      <c r="EN750" s="135"/>
      <c r="EO750" s="135"/>
      <c r="EP750" s="135"/>
      <c r="EQ750" s="135"/>
      <c r="ER750" s="135"/>
      <c r="ES750" s="135"/>
      <c r="ET750" s="135"/>
      <c r="EU750" s="135"/>
      <c r="EV750" s="135"/>
      <c r="EW750" s="135"/>
      <c r="EX750" s="135"/>
      <c r="EY750" s="135"/>
      <c r="EZ750" s="135"/>
      <c r="FA750" s="135"/>
      <c r="FB750" s="135"/>
      <c r="FC750" s="135"/>
      <c r="FD750" s="135"/>
      <c r="FE750" s="135"/>
      <c r="FF750" s="135"/>
      <c r="FG750" s="135"/>
      <c r="FH750" s="135"/>
      <c r="FI750" s="135"/>
      <c r="FJ750" s="135"/>
      <c r="FK750" s="135"/>
      <c r="FL750" s="135"/>
      <c r="FM750" s="135"/>
      <c r="FN750" s="135"/>
      <c r="FO750" s="135"/>
      <c r="FP750" s="135"/>
      <c r="FQ750" s="135"/>
      <c r="FR750" s="135"/>
      <c r="FS750" s="135"/>
      <c r="FT750" s="135"/>
      <c r="FU750" s="135"/>
      <c r="FV750" s="135"/>
      <c r="FW750" s="135"/>
      <c r="FX750" s="135"/>
      <c r="FY750" s="135"/>
      <c r="FZ750" s="135"/>
      <c r="GA750" s="135"/>
      <c r="GB750" s="135"/>
      <c r="GC750" s="135"/>
      <c r="GD750" s="135"/>
      <c r="GE750" s="135"/>
      <c r="GF750" s="135"/>
      <c r="GG750" s="135"/>
      <c r="GH750" s="135"/>
      <c r="GI750" s="135"/>
      <c r="GJ750" s="135"/>
      <c r="GK750" s="135"/>
      <c r="GL750" s="135"/>
      <c r="GM750" s="135"/>
      <c r="GN750" s="135"/>
    </row>
    <row r="751" spans="2:196" x14ac:dyDescent="0.25">
      <c r="B751" s="18">
        <v>1</v>
      </c>
      <c r="C751" s="4" t="s">
        <v>625</v>
      </c>
      <c r="D751" s="27">
        <f>'2 уровень'!F1573</f>
        <v>0</v>
      </c>
      <c r="E751" s="27">
        <f>'2 уровень'!G1573</f>
        <v>0</v>
      </c>
      <c r="F751" s="27">
        <f>'2 уровень'!H1573</f>
        <v>0</v>
      </c>
      <c r="G751" s="140" t="e">
        <f>'2 уровень'!I1573</f>
        <v>#DIV/0!</v>
      </c>
      <c r="H751" s="154">
        <f>'2 уровень'!J1573</f>
        <v>0</v>
      </c>
      <c r="I751" s="154">
        <f>'2 уровень'!K1573</f>
        <v>0</v>
      </c>
      <c r="J751" s="149">
        <f>'2 уровень'!L1573</f>
        <v>0</v>
      </c>
      <c r="K751" s="149">
        <f>'2 уровень'!M1573</f>
        <v>0</v>
      </c>
      <c r="L751" s="149">
        <f>'2 уровень'!N1573</f>
        <v>0</v>
      </c>
      <c r="M751" s="149">
        <f>'2 уровень'!O1573</f>
        <v>0</v>
      </c>
      <c r="N751" s="149">
        <f>'2 уровень'!P1573</f>
        <v>0</v>
      </c>
      <c r="O751" s="149">
        <f>'2 уровень'!Q1573</f>
        <v>0</v>
      </c>
      <c r="P751" s="148">
        <f>'2 уровень'!R1573</f>
        <v>0</v>
      </c>
      <c r="Q751" s="148">
        <f>'2 уровень'!S1573</f>
        <v>0</v>
      </c>
      <c r="R751" s="148">
        <f>'2 уровень'!T1573</f>
        <v>0</v>
      </c>
      <c r="S751" s="148">
        <f>'2 уровень'!U1573</f>
        <v>0</v>
      </c>
      <c r="T751" s="148">
        <f>'2 уровень'!V1573</f>
        <v>0</v>
      </c>
      <c r="U751" s="148">
        <f>'2 уровень'!W1573</f>
        <v>0</v>
      </c>
      <c r="V751" s="148">
        <f>'2 уровень'!X1573</f>
        <v>0</v>
      </c>
      <c r="W751" s="148">
        <f>'2 уровень'!Y1573</f>
        <v>0</v>
      </c>
      <c r="X751" s="530">
        <f>'2 уровень'!Z1573</f>
        <v>0</v>
      </c>
      <c r="Y751" s="148"/>
      <c r="Z751" s="148"/>
      <c r="AA751" s="27"/>
      <c r="AB751" s="148"/>
      <c r="AC751" s="319"/>
      <c r="AD751" s="319"/>
      <c r="AE751" s="855"/>
      <c r="AF751" s="135"/>
      <c r="AG751" s="135"/>
      <c r="AH751" s="403"/>
      <c r="AI751" s="135"/>
      <c r="AJ751" s="135"/>
      <c r="AK751" s="135"/>
      <c r="AL751" s="135"/>
      <c r="AM751" s="135"/>
      <c r="AN751" s="135"/>
      <c r="AO751" s="135"/>
      <c r="AP751" s="135"/>
      <c r="AQ751" s="135"/>
      <c r="AR751" s="135"/>
      <c r="AS751" s="135"/>
      <c r="AT751" s="135"/>
      <c r="AU751" s="135"/>
      <c r="AV751" s="135"/>
      <c r="AW751" s="135"/>
      <c r="AX751" s="135"/>
      <c r="AY751" s="135"/>
      <c r="AZ751" s="135"/>
      <c r="BA751" s="135"/>
      <c r="BB751" s="135"/>
      <c r="BC751" s="135"/>
      <c r="BD751" s="135"/>
      <c r="BE751" s="135"/>
      <c r="BF751" s="135"/>
      <c r="BG751" s="135"/>
      <c r="BH751" s="135"/>
      <c r="BI751" s="135"/>
      <c r="BJ751" s="135"/>
      <c r="BK751" s="135"/>
      <c r="BL751" s="135"/>
      <c r="BM751" s="135"/>
      <c r="BN751" s="135"/>
      <c r="BO751" s="135"/>
      <c r="BP751" s="135"/>
      <c r="BQ751" s="135"/>
      <c r="BR751" s="135"/>
      <c r="BS751" s="135"/>
      <c r="BT751" s="135"/>
      <c r="BU751" s="135"/>
      <c r="BV751" s="135"/>
      <c r="BW751" s="135"/>
      <c r="BX751" s="135"/>
      <c r="BY751" s="135"/>
      <c r="BZ751" s="135"/>
      <c r="CA751" s="135"/>
      <c r="CB751" s="135"/>
      <c r="CC751" s="135"/>
      <c r="CD751" s="135"/>
      <c r="CE751" s="135"/>
      <c r="CF751" s="135"/>
      <c r="CG751" s="135"/>
      <c r="CH751" s="135"/>
      <c r="CI751" s="135"/>
      <c r="CJ751" s="135"/>
      <c r="CK751" s="135"/>
      <c r="CL751" s="135"/>
      <c r="CM751" s="135"/>
      <c r="CN751" s="135"/>
      <c r="CO751" s="135"/>
      <c r="CP751" s="135"/>
      <c r="CQ751" s="135"/>
      <c r="CR751" s="135"/>
      <c r="CS751" s="135"/>
      <c r="CT751" s="135"/>
      <c r="CU751" s="135"/>
      <c r="CV751" s="135"/>
      <c r="CW751" s="135"/>
      <c r="CX751" s="135"/>
      <c r="CY751" s="135"/>
      <c r="CZ751" s="135"/>
      <c r="DA751" s="135"/>
      <c r="DB751" s="135"/>
      <c r="DC751" s="135"/>
      <c r="DD751" s="135"/>
      <c r="DE751" s="135"/>
      <c r="DF751" s="135"/>
      <c r="DG751" s="135"/>
      <c r="DH751" s="135"/>
      <c r="DI751" s="135"/>
      <c r="DJ751" s="135"/>
      <c r="DK751" s="135"/>
      <c r="DL751" s="135"/>
      <c r="DM751" s="135"/>
      <c r="DN751" s="135"/>
      <c r="DO751" s="135"/>
      <c r="DP751" s="135"/>
      <c r="DQ751" s="135"/>
      <c r="DR751" s="135"/>
      <c r="DS751" s="135"/>
      <c r="DT751" s="135"/>
      <c r="DU751" s="135"/>
      <c r="DV751" s="135"/>
      <c r="DW751" s="135"/>
      <c r="DX751" s="135"/>
      <c r="DY751" s="135"/>
      <c r="DZ751" s="135"/>
      <c r="EA751" s="135"/>
      <c r="EB751" s="135"/>
      <c r="EC751" s="135"/>
      <c r="ED751" s="135"/>
      <c r="EE751" s="135"/>
      <c r="EF751" s="135"/>
      <c r="EG751" s="135"/>
      <c r="EH751" s="135"/>
      <c r="EI751" s="135"/>
      <c r="EJ751" s="135"/>
      <c r="EK751" s="135"/>
      <c r="EL751" s="135"/>
      <c r="EM751" s="135"/>
      <c r="EN751" s="135"/>
      <c r="EO751" s="135"/>
      <c r="EP751" s="135"/>
      <c r="EQ751" s="135"/>
      <c r="ER751" s="135"/>
      <c r="ES751" s="135"/>
      <c r="ET751" s="135"/>
      <c r="EU751" s="135"/>
      <c r="EV751" s="135"/>
      <c r="EW751" s="135"/>
      <c r="EX751" s="135"/>
      <c r="EY751" s="135"/>
      <c r="EZ751" s="135"/>
      <c r="FA751" s="135"/>
      <c r="FB751" s="135"/>
      <c r="FC751" s="135"/>
      <c r="FD751" s="135"/>
      <c r="FE751" s="135"/>
      <c r="FF751" s="135"/>
      <c r="FG751" s="135"/>
      <c r="FH751" s="135"/>
      <c r="FI751" s="135"/>
      <c r="FJ751" s="135"/>
      <c r="FK751" s="135"/>
      <c r="FL751" s="135"/>
      <c r="FM751" s="135"/>
      <c r="FN751" s="135"/>
      <c r="FO751" s="135"/>
      <c r="FP751" s="135"/>
      <c r="FQ751" s="135"/>
      <c r="FR751" s="135"/>
      <c r="FS751" s="135"/>
      <c r="FT751" s="135"/>
      <c r="FU751" s="135"/>
      <c r="FV751" s="135"/>
      <c r="FW751" s="135"/>
      <c r="FX751" s="135"/>
      <c r="FY751" s="135"/>
      <c r="FZ751" s="135"/>
      <c r="GA751" s="135"/>
      <c r="GB751" s="135"/>
      <c r="GC751" s="135"/>
      <c r="GD751" s="135"/>
      <c r="GE751" s="135"/>
      <c r="GF751" s="135"/>
      <c r="GG751" s="135"/>
      <c r="GH751" s="135"/>
      <c r="GI751" s="135"/>
      <c r="GJ751" s="135"/>
      <c r="GK751" s="135"/>
      <c r="GL751" s="135"/>
      <c r="GM751" s="135"/>
      <c r="GN751" s="135"/>
    </row>
    <row r="752" spans="2:196" ht="45" x14ac:dyDescent="0.25">
      <c r="B752" s="18">
        <v>1</v>
      </c>
      <c r="C752" s="4" t="s">
        <v>466</v>
      </c>
      <c r="D752" s="27">
        <f>'2 уровень'!F1574</f>
        <v>0</v>
      </c>
      <c r="E752" s="27">
        <f>'2 уровень'!G1574</f>
        <v>0</v>
      </c>
      <c r="F752" s="27">
        <f>'2 уровень'!H1574</f>
        <v>0</v>
      </c>
      <c r="G752" s="140" t="e">
        <f>'2 уровень'!I1574</f>
        <v>#DIV/0!</v>
      </c>
      <c r="H752" s="154">
        <f>'2 уровень'!J1574</f>
        <v>0</v>
      </c>
      <c r="I752" s="154">
        <f>'2 уровень'!K1574</f>
        <v>0</v>
      </c>
      <c r="J752" s="149">
        <f>'2 уровень'!L1574</f>
        <v>0</v>
      </c>
      <c r="K752" s="149">
        <f>'2 уровень'!M1574</f>
        <v>0</v>
      </c>
      <c r="L752" s="149">
        <f>'2 уровень'!N1574</f>
        <v>0</v>
      </c>
      <c r="M752" s="149">
        <f>'2 уровень'!O1574</f>
        <v>0</v>
      </c>
      <c r="N752" s="149">
        <f>'2 уровень'!P1574</f>
        <v>0</v>
      </c>
      <c r="O752" s="149">
        <f>'2 уровень'!Q1574</f>
        <v>0</v>
      </c>
      <c r="P752" s="148">
        <f>'2 уровень'!R1574</f>
        <v>77297.383409999995</v>
      </c>
      <c r="Q752" s="148">
        <f>'2 уровень'!S1574</f>
        <v>0</v>
      </c>
      <c r="R752" s="148">
        <f>'2 уровень'!T1574</f>
        <v>0</v>
      </c>
      <c r="S752" s="148">
        <f>'2 уровень'!U1574</f>
        <v>0</v>
      </c>
      <c r="T752" s="148">
        <f>'2 уровень'!V1574</f>
        <v>0</v>
      </c>
      <c r="U752" s="148">
        <f>'2 уровень'!W1574</f>
        <v>0</v>
      </c>
      <c r="V752" s="148">
        <f>'2 уровень'!X1574</f>
        <v>0</v>
      </c>
      <c r="W752" s="148">
        <f>'2 уровень'!Y1574</f>
        <v>0</v>
      </c>
      <c r="X752" s="530">
        <f>'2 уровень'!Z1574</f>
        <v>0</v>
      </c>
      <c r="Y752" s="148"/>
      <c r="Z752" s="148"/>
      <c r="AA752" s="27">
        <f>'2 уровень'!AA1577</f>
        <v>0</v>
      </c>
      <c r="AB752" s="148">
        <f>'2 уровень'!AB1577</f>
        <v>0</v>
      </c>
      <c r="AC752" s="319">
        <f t="shared" si="143"/>
        <v>0</v>
      </c>
      <c r="AD752" s="319">
        <f t="shared" si="144"/>
        <v>0</v>
      </c>
      <c r="AE752" s="855" t="e">
        <f t="shared" ref="AE752:AE759" si="147">IF(P752&gt;0,P752*1000/D752,0)</f>
        <v>#DIV/0!</v>
      </c>
      <c r="AF752" s="135" t="e">
        <f t="shared" ref="AF752:AF783" si="148">R752/F752*1000</f>
        <v>#DIV/0!</v>
      </c>
      <c r="AG752" s="135"/>
      <c r="AH752" s="403"/>
      <c r="AI752" s="135">
        <f t="shared" ref="AI752:AI783" si="149">E753-D753</f>
        <v>0</v>
      </c>
      <c r="AJ752" s="135"/>
      <c r="AK752" s="135"/>
      <c r="AL752" s="135"/>
      <c r="AM752" s="135"/>
      <c r="AN752" s="135"/>
      <c r="AO752" s="135"/>
      <c r="AP752" s="135"/>
      <c r="AQ752" s="135"/>
      <c r="AR752" s="135"/>
      <c r="AS752" s="135"/>
      <c r="AT752" s="135"/>
      <c r="AU752" s="135"/>
      <c r="AV752" s="135"/>
      <c r="AW752" s="135"/>
      <c r="AX752" s="135"/>
      <c r="AY752" s="135"/>
      <c r="AZ752" s="135"/>
      <c r="BA752" s="135"/>
      <c r="BB752" s="135"/>
      <c r="BC752" s="135"/>
      <c r="BD752" s="135"/>
      <c r="BE752" s="135"/>
      <c r="BF752" s="135"/>
      <c r="BG752" s="135"/>
      <c r="BH752" s="135"/>
      <c r="BI752" s="135"/>
      <c r="BJ752" s="135"/>
      <c r="BK752" s="135"/>
      <c r="BL752" s="135"/>
      <c r="BM752" s="135"/>
      <c r="BN752" s="135"/>
      <c r="BO752" s="135"/>
      <c r="BP752" s="135"/>
      <c r="BQ752" s="135"/>
      <c r="BR752" s="135"/>
      <c r="BS752" s="135"/>
      <c r="BT752" s="135"/>
      <c r="BU752" s="135"/>
      <c r="BV752" s="135"/>
      <c r="BW752" s="135"/>
      <c r="BX752" s="135"/>
      <c r="BY752" s="135"/>
      <c r="BZ752" s="135"/>
      <c r="CA752" s="135"/>
      <c r="CB752" s="135"/>
      <c r="CC752" s="135"/>
      <c r="CD752" s="135"/>
      <c r="CE752" s="135"/>
      <c r="CF752" s="135"/>
      <c r="CG752" s="135"/>
      <c r="CH752" s="135"/>
      <c r="CI752" s="135"/>
      <c r="CJ752" s="135"/>
      <c r="CK752" s="135"/>
      <c r="CL752" s="135"/>
      <c r="CM752" s="135"/>
      <c r="CN752" s="135"/>
      <c r="CO752" s="135"/>
      <c r="CP752" s="135"/>
      <c r="CQ752" s="135"/>
      <c r="CR752" s="135"/>
      <c r="CS752" s="135"/>
      <c r="CT752" s="135"/>
      <c r="CU752" s="135"/>
      <c r="CV752" s="135"/>
      <c r="CW752" s="135"/>
      <c r="CX752" s="135"/>
      <c r="CY752" s="135"/>
      <c r="CZ752" s="135"/>
      <c r="DA752" s="135"/>
      <c r="DB752" s="135"/>
      <c r="DC752" s="135"/>
      <c r="DD752" s="135"/>
      <c r="DE752" s="135"/>
      <c r="DF752" s="135"/>
      <c r="DG752" s="135"/>
      <c r="DH752" s="135"/>
      <c r="DI752" s="135"/>
      <c r="DJ752" s="135"/>
      <c r="DK752" s="135"/>
      <c r="DL752" s="135"/>
      <c r="DM752" s="135"/>
      <c r="DN752" s="135"/>
      <c r="DO752" s="135"/>
      <c r="DP752" s="135"/>
      <c r="DQ752" s="135"/>
      <c r="DR752" s="135"/>
      <c r="DS752" s="135"/>
      <c r="DT752" s="135"/>
      <c r="DU752" s="135"/>
      <c r="DV752" s="135"/>
      <c r="DW752" s="135"/>
      <c r="DX752" s="135"/>
      <c r="DY752" s="135"/>
      <c r="DZ752" s="135"/>
      <c r="EA752" s="135"/>
      <c r="EB752" s="135"/>
      <c r="EC752" s="135"/>
      <c r="ED752" s="135"/>
      <c r="EE752" s="135"/>
      <c r="EF752" s="135"/>
      <c r="EG752" s="135"/>
      <c r="EH752" s="135"/>
      <c r="EI752" s="135"/>
      <c r="EJ752" s="135"/>
      <c r="EK752" s="135"/>
      <c r="EL752" s="135"/>
      <c r="EM752" s="135"/>
      <c r="EN752" s="135"/>
      <c r="EO752" s="135"/>
      <c r="EP752" s="135"/>
      <c r="EQ752" s="135"/>
      <c r="ER752" s="135"/>
      <c r="ES752" s="135"/>
      <c r="ET752" s="135"/>
      <c r="EU752" s="135"/>
      <c r="EV752" s="135"/>
      <c r="EW752" s="135"/>
      <c r="EX752" s="135"/>
      <c r="EY752" s="135"/>
      <c r="EZ752" s="135"/>
      <c r="FA752" s="135"/>
      <c r="FB752" s="135"/>
      <c r="FC752" s="135"/>
      <c r="FD752" s="135"/>
      <c r="FE752" s="135"/>
      <c r="FF752" s="135"/>
      <c r="FG752" s="135"/>
      <c r="FH752" s="135"/>
      <c r="FI752" s="135"/>
      <c r="FJ752" s="135"/>
      <c r="FK752" s="135"/>
      <c r="FL752" s="135"/>
      <c r="FM752" s="135"/>
      <c r="FN752" s="135"/>
      <c r="FO752" s="135"/>
      <c r="FP752" s="135"/>
      <c r="FQ752" s="135"/>
      <c r="FR752" s="135"/>
      <c r="FS752" s="135"/>
      <c r="FT752" s="135"/>
      <c r="FU752" s="135"/>
      <c r="FV752" s="135"/>
      <c r="FW752" s="135"/>
      <c r="FX752" s="135"/>
      <c r="FY752" s="135"/>
      <c r="FZ752" s="135"/>
      <c r="GA752" s="135"/>
      <c r="GB752" s="135"/>
      <c r="GC752" s="135"/>
      <c r="GD752" s="135"/>
      <c r="GE752" s="135"/>
      <c r="GF752" s="135"/>
      <c r="GG752" s="135"/>
      <c r="GH752" s="135"/>
      <c r="GI752" s="135"/>
      <c r="GJ752" s="135"/>
      <c r="GK752" s="135"/>
      <c r="GL752" s="135"/>
      <c r="GM752" s="135"/>
      <c r="GN752" s="135"/>
    </row>
    <row r="753" spans="1:196" ht="30" x14ac:dyDescent="0.25">
      <c r="B753" s="18">
        <v>1</v>
      </c>
      <c r="C753" s="4" t="s">
        <v>271</v>
      </c>
      <c r="D753" s="27">
        <f>'2 уровень'!F1575</f>
        <v>0</v>
      </c>
      <c r="E753" s="27">
        <f>'2 уровень'!G1575</f>
        <v>0</v>
      </c>
      <c r="F753" s="27">
        <f>'2 уровень'!H1575</f>
        <v>0</v>
      </c>
      <c r="G753" s="140" t="e">
        <f>'2 уровень'!I1575</f>
        <v>#DIV/0!</v>
      </c>
      <c r="H753" s="154">
        <f>'2 уровень'!J1575</f>
        <v>0</v>
      </c>
      <c r="I753" s="154">
        <f>'2 уровень'!K1575</f>
        <v>0</v>
      </c>
      <c r="J753" s="149">
        <f>'2 уровень'!L1575</f>
        <v>0</v>
      </c>
      <c r="K753" s="149">
        <f>'2 уровень'!M1575</f>
        <v>0</v>
      </c>
      <c r="L753" s="149">
        <f>'2 уровень'!N1575</f>
        <v>0</v>
      </c>
      <c r="M753" s="149">
        <f>'2 уровень'!O1575</f>
        <v>0</v>
      </c>
      <c r="N753" s="149">
        <f>'2 уровень'!P1575</f>
        <v>0</v>
      </c>
      <c r="O753" s="149">
        <f>'2 уровень'!Q1575</f>
        <v>0</v>
      </c>
      <c r="P753" s="148">
        <f>'2 уровень'!R1575</f>
        <v>44096.947209999998</v>
      </c>
      <c r="Q753" s="148">
        <f>'2 уровень'!S1575</f>
        <v>0</v>
      </c>
      <c r="R753" s="148">
        <f>'2 уровень'!T1575</f>
        <v>0</v>
      </c>
      <c r="S753" s="148">
        <f>'2 уровень'!U1575</f>
        <v>0</v>
      </c>
      <c r="T753" s="148">
        <f>'2 уровень'!V1575</f>
        <v>0</v>
      </c>
      <c r="U753" s="148">
        <f>'2 уровень'!W1575</f>
        <v>0</v>
      </c>
      <c r="V753" s="148">
        <f>'2 уровень'!X1575</f>
        <v>0</v>
      </c>
      <c r="W753" s="148">
        <f>'2 уровень'!Y1575</f>
        <v>0</v>
      </c>
      <c r="X753" s="530">
        <f>'2 уровень'!Z1575</f>
        <v>0</v>
      </c>
      <c r="Y753" s="148" t="e">
        <f>R753/Q753*100</f>
        <v>#DIV/0!</v>
      </c>
      <c r="Z753" s="148" t="e">
        <f>X753/Q753*100</f>
        <v>#DIV/0!</v>
      </c>
      <c r="AA753" s="27">
        <f>'2 уровень'!AA1578</f>
        <v>0</v>
      </c>
      <c r="AB753" s="148">
        <f>'2 уровень'!AB1578</f>
        <v>0</v>
      </c>
      <c r="AC753" s="319">
        <f t="shared" si="143"/>
        <v>0</v>
      </c>
      <c r="AD753" s="319">
        <f t="shared" si="144"/>
        <v>0</v>
      </c>
      <c r="AE753" s="855" t="e">
        <f t="shared" si="147"/>
        <v>#DIV/0!</v>
      </c>
      <c r="AF753" s="135" t="e">
        <f t="shared" si="148"/>
        <v>#DIV/0!</v>
      </c>
      <c r="AG753" s="135"/>
      <c r="AH753" s="403"/>
      <c r="AI753" s="135">
        <f t="shared" si="149"/>
        <v>0</v>
      </c>
      <c r="AJ753" s="135"/>
      <c r="AK753" s="135"/>
      <c r="AL753" s="135"/>
      <c r="AM753" s="135"/>
      <c r="AN753" s="135"/>
      <c r="AO753" s="135"/>
      <c r="AP753" s="135"/>
      <c r="AQ753" s="135"/>
      <c r="AR753" s="135"/>
      <c r="AS753" s="135"/>
      <c r="AT753" s="135"/>
      <c r="AU753" s="135"/>
      <c r="AV753" s="135"/>
      <c r="AW753" s="135"/>
      <c r="AX753" s="135"/>
      <c r="AY753" s="135"/>
      <c r="AZ753" s="135"/>
      <c r="BA753" s="135"/>
      <c r="BB753" s="135"/>
      <c r="BC753" s="135"/>
      <c r="BD753" s="135"/>
      <c r="BE753" s="135"/>
      <c r="BF753" s="135"/>
      <c r="BG753" s="135"/>
      <c r="BH753" s="135"/>
      <c r="BI753" s="135"/>
      <c r="BJ753" s="135"/>
      <c r="BK753" s="135"/>
      <c r="BL753" s="135"/>
      <c r="BM753" s="135"/>
      <c r="BN753" s="135"/>
      <c r="BO753" s="135"/>
      <c r="BP753" s="135"/>
      <c r="BQ753" s="135"/>
      <c r="BR753" s="135"/>
      <c r="BS753" s="135"/>
      <c r="BT753" s="135"/>
      <c r="BU753" s="135"/>
      <c r="BV753" s="135"/>
      <c r="BW753" s="135"/>
      <c r="BX753" s="135"/>
      <c r="BY753" s="135"/>
      <c r="BZ753" s="135"/>
      <c r="CA753" s="135"/>
      <c r="CB753" s="135"/>
      <c r="CC753" s="135"/>
      <c r="CD753" s="135"/>
      <c r="CE753" s="135"/>
      <c r="CF753" s="135"/>
      <c r="CG753" s="135"/>
      <c r="CH753" s="135"/>
      <c r="CI753" s="135"/>
      <c r="CJ753" s="135"/>
      <c r="CK753" s="135"/>
      <c r="CL753" s="135"/>
      <c r="CM753" s="135"/>
      <c r="CN753" s="135"/>
      <c r="CO753" s="135"/>
      <c r="CP753" s="135"/>
      <c r="CQ753" s="135"/>
      <c r="CR753" s="135"/>
      <c r="CS753" s="135"/>
      <c r="CT753" s="135"/>
      <c r="CU753" s="135"/>
      <c r="CV753" s="135"/>
      <c r="CW753" s="135"/>
      <c r="CX753" s="135"/>
      <c r="CY753" s="135"/>
      <c r="CZ753" s="135"/>
      <c r="DA753" s="135"/>
      <c r="DB753" s="135"/>
      <c r="DC753" s="135"/>
      <c r="DD753" s="135"/>
      <c r="DE753" s="135"/>
      <c r="DF753" s="135"/>
      <c r="DG753" s="135"/>
      <c r="DH753" s="135"/>
      <c r="DI753" s="135"/>
      <c r="DJ753" s="135"/>
      <c r="DK753" s="135"/>
      <c r="DL753" s="135"/>
      <c r="DM753" s="135"/>
      <c r="DN753" s="135"/>
      <c r="DO753" s="135"/>
      <c r="DP753" s="135"/>
      <c r="DQ753" s="135"/>
      <c r="DR753" s="135"/>
      <c r="DS753" s="135"/>
      <c r="DT753" s="135"/>
      <c r="DU753" s="135"/>
      <c r="DV753" s="135"/>
      <c r="DW753" s="135"/>
      <c r="DX753" s="135"/>
      <c r="DY753" s="135"/>
      <c r="DZ753" s="135"/>
      <c r="EA753" s="135"/>
      <c r="EB753" s="135"/>
      <c r="EC753" s="135"/>
      <c r="ED753" s="135"/>
      <c r="EE753" s="135"/>
      <c r="EF753" s="135"/>
      <c r="EG753" s="135"/>
      <c r="EH753" s="135"/>
      <c r="EI753" s="135"/>
      <c r="EJ753" s="135"/>
      <c r="EK753" s="135"/>
      <c r="EL753" s="135"/>
      <c r="EM753" s="135"/>
      <c r="EN753" s="135"/>
      <c r="EO753" s="135"/>
      <c r="EP753" s="135"/>
      <c r="EQ753" s="135"/>
      <c r="ER753" s="135"/>
      <c r="ES753" s="135"/>
      <c r="ET753" s="135"/>
      <c r="EU753" s="135"/>
      <c r="EV753" s="135"/>
      <c r="EW753" s="135"/>
      <c r="EX753" s="135"/>
      <c r="EY753" s="135"/>
      <c r="EZ753" s="135"/>
      <c r="FA753" s="135"/>
      <c r="FB753" s="135"/>
      <c r="FC753" s="135"/>
      <c r="FD753" s="135"/>
      <c r="FE753" s="135"/>
      <c r="FF753" s="135"/>
      <c r="FG753" s="135"/>
      <c r="FH753" s="135"/>
      <c r="FI753" s="135"/>
      <c r="FJ753" s="135"/>
      <c r="FK753" s="135"/>
      <c r="FL753" s="135"/>
      <c r="FM753" s="135"/>
      <c r="FN753" s="135"/>
      <c r="FO753" s="135"/>
      <c r="FP753" s="135"/>
      <c r="FQ753" s="135"/>
      <c r="FR753" s="135"/>
      <c r="FS753" s="135"/>
      <c r="FT753" s="135"/>
      <c r="FU753" s="135"/>
      <c r="FV753" s="135"/>
      <c r="FW753" s="135"/>
      <c r="FX753" s="135"/>
      <c r="FY753" s="135"/>
      <c r="FZ753" s="135"/>
      <c r="GA753" s="135"/>
      <c r="GB753" s="135"/>
      <c r="GC753" s="135"/>
      <c r="GD753" s="135"/>
      <c r="GE753" s="135"/>
      <c r="GF753" s="135"/>
      <c r="GG753" s="135"/>
      <c r="GH753" s="135"/>
      <c r="GI753" s="135"/>
      <c r="GJ753" s="135"/>
      <c r="GK753" s="135"/>
      <c r="GL753" s="135"/>
      <c r="GM753" s="135"/>
      <c r="GN753" s="135"/>
    </row>
    <row r="754" spans="1:196" ht="30" x14ac:dyDescent="0.25">
      <c r="B754" s="18">
        <v>1</v>
      </c>
      <c r="C754" s="678" t="s">
        <v>467</v>
      </c>
      <c r="D754" s="27">
        <f>'2 уровень'!F1576</f>
        <v>0</v>
      </c>
      <c r="E754" s="27">
        <f>'2 уровень'!G1576</f>
        <v>0</v>
      </c>
      <c r="F754" s="27">
        <f>'2 уровень'!H1576</f>
        <v>0</v>
      </c>
      <c r="G754" s="140" t="e">
        <f>'2 уровень'!I1576</f>
        <v>#DIV/0!</v>
      </c>
      <c r="H754" s="154">
        <f>'2 уровень'!J1576</f>
        <v>0</v>
      </c>
      <c r="I754" s="154">
        <f>'2 уровень'!K1576</f>
        <v>0</v>
      </c>
      <c r="J754" s="149">
        <f>'2 уровень'!L1576</f>
        <v>0</v>
      </c>
      <c r="K754" s="149">
        <f>'2 уровень'!M1576</f>
        <v>0</v>
      </c>
      <c r="L754" s="149">
        <f>'2 уровень'!N1576</f>
        <v>0</v>
      </c>
      <c r="M754" s="149">
        <f>'2 уровень'!O1576</f>
        <v>0</v>
      </c>
      <c r="N754" s="149">
        <f>'2 уровень'!P1576</f>
        <v>0</v>
      </c>
      <c r="O754" s="149">
        <f>'2 уровень'!Q1576</f>
        <v>0</v>
      </c>
      <c r="P754" s="148">
        <f>'2 уровень'!R1576</f>
        <v>39723.199999999997</v>
      </c>
      <c r="Q754" s="148">
        <f>'2 уровень'!S1576</f>
        <v>0</v>
      </c>
      <c r="R754" s="148">
        <f>'2 уровень'!T1576</f>
        <v>0</v>
      </c>
      <c r="S754" s="148">
        <f>'2 уровень'!U1576</f>
        <v>0</v>
      </c>
      <c r="T754" s="148">
        <f>'2 уровень'!V1576</f>
        <v>0</v>
      </c>
      <c r="U754" s="148">
        <f>'2 уровень'!W1576</f>
        <v>0</v>
      </c>
      <c r="V754" s="148">
        <f>'2 уровень'!X1576</f>
        <v>0</v>
      </c>
      <c r="W754" s="148">
        <f>'2 уровень'!Y1576</f>
        <v>0</v>
      </c>
      <c r="X754" s="530">
        <f>'2 уровень'!Z1576</f>
        <v>0</v>
      </c>
      <c r="Y754" s="148"/>
      <c r="Z754" s="148"/>
      <c r="AA754" s="27">
        <f>'2 уровень'!AA1579</f>
        <v>0</v>
      </c>
      <c r="AB754" s="148">
        <f>'2 уровень'!AB1579</f>
        <v>0</v>
      </c>
      <c r="AC754" s="319">
        <f t="shared" si="143"/>
        <v>0</v>
      </c>
      <c r="AD754" s="319">
        <f t="shared" si="144"/>
        <v>0</v>
      </c>
      <c r="AE754" s="855" t="e">
        <f t="shared" si="147"/>
        <v>#DIV/0!</v>
      </c>
      <c r="AF754" s="135" t="e">
        <f t="shared" si="148"/>
        <v>#DIV/0!</v>
      </c>
      <c r="AG754" s="135"/>
      <c r="AH754" s="403"/>
      <c r="AI754" s="135">
        <f t="shared" si="149"/>
        <v>0</v>
      </c>
      <c r="AJ754" s="135"/>
      <c r="AK754" s="135"/>
      <c r="AL754" s="135"/>
      <c r="AM754" s="135"/>
      <c r="AN754" s="135"/>
      <c r="AO754" s="135"/>
      <c r="AP754" s="135"/>
      <c r="AQ754" s="135"/>
      <c r="AR754" s="135"/>
      <c r="AS754" s="135"/>
      <c r="AT754" s="135"/>
      <c r="AU754" s="135"/>
      <c r="AV754" s="135"/>
      <c r="AW754" s="135"/>
      <c r="AX754" s="135"/>
      <c r="AY754" s="135"/>
      <c r="AZ754" s="135"/>
      <c r="BA754" s="135"/>
      <c r="BB754" s="135"/>
      <c r="BC754" s="135"/>
      <c r="BD754" s="135"/>
      <c r="BE754" s="135"/>
      <c r="BF754" s="135"/>
      <c r="BG754" s="135"/>
      <c r="BH754" s="135"/>
      <c r="BI754" s="135"/>
      <c r="BJ754" s="135"/>
      <c r="BK754" s="135"/>
      <c r="BL754" s="135"/>
      <c r="BM754" s="135"/>
      <c r="BN754" s="135"/>
      <c r="BO754" s="135"/>
      <c r="BP754" s="135"/>
      <c r="BQ754" s="135"/>
      <c r="BR754" s="135"/>
      <c r="BS754" s="135"/>
      <c r="BT754" s="135"/>
      <c r="BU754" s="135"/>
      <c r="BV754" s="135"/>
      <c r="BW754" s="135"/>
      <c r="BX754" s="135"/>
      <c r="BY754" s="135"/>
      <c r="BZ754" s="135"/>
      <c r="CA754" s="135"/>
      <c r="CB754" s="135"/>
      <c r="CC754" s="135"/>
      <c r="CD754" s="135"/>
      <c r="CE754" s="135"/>
      <c r="CF754" s="135"/>
      <c r="CG754" s="135"/>
      <c r="CH754" s="135"/>
      <c r="CI754" s="135"/>
      <c r="CJ754" s="135"/>
      <c r="CK754" s="135"/>
      <c r="CL754" s="135"/>
      <c r="CM754" s="135"/>
      <c r="CN754" s="135"/>
      <c r="CO754" s="135"/>
      <c r="CP754" s="135"/>
      <c r="CQ754" s="135"/>
      <c r="CR754" s="135"/>
      <c r="CS754" s="135"/>
      <c r="CT754" s="135"/>
      <c r="CU754" s="135"/>
      <c r="CV754" s="135"/>
      <c r="CW754" s="135"/>
      <c r="CX754" s="135"/>
      <c r="CY754" s="135"/>
      <c r="CZ754" s="135"/>
      <c r="DA754" s="135"/>
      <c r="DB754" s="135"/>
      <c r="DC754" s="135"/>
      <c r="DD754" s="135"/>
      <c r="DE754" s="135"/>
      <c r="DF754" s="135"/>
      <c r="DG754" s="135"/>
      <c r="DH754" s="135"/>
      <c r="DI754" s="135"/>
      <c r="DJ754" s="135"/>
      <c r="DK754" s="135"/>
      <c r="DL754" s="135"/>
      <c r="DM754" s="135"/>
      <c r="DN754" s="135"/>
      <c r="DO754" s="135"/>
      <c r="DP754" s="135"/>
      <c r="DQ754" s="135"/>
      <c r="DR754" s="135"/>
      <c r="DS754" s="135"/>
      <c r="DT754" s="135"/>
      <c r="DU754" s="135"/>
      <c r="DV754" s="135"/>
      <c r="DW754" s="135"/>
      <c r="DX754" s="135"/>
      <c r="DY754" s="135"/>
      <c r="DZ754" s="135"/>
      <c r="EA754" s="135"/>
      <c r="EB754" s="135"/>
      <c r="EC754" s="135"/>
      <c r="ED754" s="135"/>
      <c r="EE754" s="135"/>
      <c r="EF754" s="135"/>
      <c r="EG754" s="135"/>
      <c r="EH754" s="135"/>
      <c r="EI754" s="135"/>
      <c r="EJ754" s="135"/>
      <c r="EK754" s="135"/>
      <c r="EL754" s="135"/>
      <c r="EM754" s="135"/>
      <c r="EN754" s="135"/>
      <c r="EO754" s="135"/>
      <c r="EP754" s="135"/>
      <c r="EQ754" s="135"/>
      <c r="ER754" s="135"/>
      <c r="ES754" s="135"/>
      <c r="ET754" s="135"/>
      <c r="EU754" s="135"/>
      <c r="EV754" s="135"/>
      <c r="EW754" s="135"/>
      <c r="EX754" s="135"/>
      <c r="EY754" s="135"/>
      <c r="EZ754" s="135"/>
      <c r="FA754" s="135"/>
      <c r="FB754" s="135"/>
      <c r="FC754" s="135"/>
      <c r="FD754" s="135"/>
      <c r="FE754" s="135"/>
      <c r="FF754" s="135"/>
      <c r="FG754" s="135"/>
      <c r="FH754" s="135"/>
      <c r="FI754" s="135"/>
      <c r="FJ754" s="135"/>
      <c r="FK754" s="135"/>
      <c r="FL754" s="135"/>
      <c r="FM754" s="135"/>
      <c r="FN754" s="135"/>
      <c r="FO754" s="135"/>
      <c r="FP754" s="135"/>
      <c r="FQ754" s="135"/>
      <c r="FR754" s="135"/>
      <c r="FS754" s="135"/>
      <c r="FT754" s="135"/>
      <c r="FU754" s="135"/>
      <c r="FV754" s="135"/>
      <c r="FW754" s="135"/>
      <c r="FX754" s="135"/>
      <c r="FY754" s="135"/>
      <c r="FZ754" s="135"/>
      <c r="GA754" s="135"/>
      <c r="GB754" s="135"/>
      <c r="GC754" s="135"/>
      <c r="GD754" s="135"/>
      <c r="GE754" s="135"/>
      <c r="GF754" s="135"/>
      <c r="GG754" s="135"/>
      <c r="GH754" s="135"/>
      <c r="GI754" s="135"/>
      <c r="GJ754" s="135"/>
      <c r="GK754" s="135"/>
      <c r="GL754" s="135"/>
      <c r="GM754" s="135"/>
      <c r="GN754" s="135"/>
    </row>
    <row r="755" spans="1:196" ht="45" x14ac:dyDescent="0.25">
      <c r="B755" s="18">
        <v>1</v>
      </c>
      <c r="C755" s="4" t="s">
        <v>486</v>
      </c>
      <c r="D755" s="27">
        <f>'2 уровень'!F1577</f>
        <v>0</v>
      </c>
      <c r="E755" s="27">
        <f>'2 уровень'!G1577</f>
        <v>0</v>
      </c>
      <c r="F755" s="27">
        <f>'2 уровень'!H1577</f>
        <v>0</v>
      </c>
      <c r="G755" s="140">
        <f>'2 уровень'!I1577</f>
        <v>0</v>
      </c>
      <c r="H755" s="154">
        <f>'2 уровень'!J1577</f>
        <v>0</v>
      </c>
      <c r="I755" s="154">
        <f>'2 уровень'!K1577</f>
        <v>0</v>
      </c>
      <c r="J755" s="149">
        <f>'2 уровень'!L1577</f>
        <v>0</v>
      </c>
      <c r="K755" s="149">
        <f>'2 уровень'!M1577</f>
        <v>0</v>
      </c>
      <c r="L755" s="149">
        <f>'2 уровень'!N1577</f>
        <v>0</v>
      </c>
      <c r="M755" s="149">
        <f>'2 уровень'!O1577</f>
        <v>0</v>
      </c>
      <c r="N755" s="149">
        <f>'2 уровень'!P1577</f>
        <v>0</v>
      </c>
      <c r="O755" s="149">
        <f>'2 уровень'!Q1577</f>
        <v>0</v>
      </c>
      <c r="P755" s="148">
        <f>'2 уровень'!R1577</f>
        <v>0</v>
      </c>
      <c r="Q755" s="148">
        <f>'2 уровень'!S1577</f>
        <v>0</v>
      </c>
      <c r="R755" s="148">
        <f>'2 уровень'!T1577</f>
        <v>0</v>
      </c>
      <c r="S755" s="148">
        <f>'2 уровень'!U1577</f>
        <v>0</v>
      </c>
      <c r="T755" s="148">
        <f>'2 уровень'!V1577</f>
        <v>0</v>
      </c>
      <c r="U755" s="148">
        <f>'2 уровень'!W1577</f>
        <v>0</v>
      </c>
      <c r="V755" s="148">
        <f>'2 уровень'!X1577</f>
        <v>0</v>
      </c>
      <c r="W755" s="148">
        <f>'2 уровень'!Y1577</f>
        <v>0</v>
      </c>
      <c r="X755" s="530">
        <f>'2 уровень'!Z1577</f>
        <v>0</v>
      </c>
      <c r="Y755" s="148" t="e">
        <f t="shared" ref="Y755:Y761" si="150">R755/Q755*100</f>
        <v>#DIV/0!</v>
      </c>
      <c r="Z755" s="148" t="e">
        <f t="shared" ref="Z755:Z761" si="151">X755/Q755*100</f>
        <v>#DIV/0!</v>
      </c>
      <c r="AA755" s="27">
        <f>'2 уровень'!AA1580</f>
        <v>0</v>
      </c>
      <c r="AB755" s="148">
        <f>'2 уровень'!AB1580</f>
        <v>0</v>
      </c>
      <c r="AC755" s="319">
        <f t="shared" si="143"/>
        <v>0</v>
      </c>
      <c r="AD755" s="319">
        <f t="shared" si="144"/>
        <v>0</v>
      </c>
      <c r="AE755" s="855">
        <f t="shared" si="147"/>
        <v>0</v>
      </c>
      <c r="AF755" s="135" t="e">
        <f t="shared" si="148"/>
        <v>#DIV/0!</v>
      </c>
      <c r="AG755" s="135"/>
      <c r="AH755" s="403"/>
      <c r="AI755" s="135">
        <f t="shared" si="149"/>
        <v>0</v>
      </c>
      <c r="AJ755" s="135"/>
      <c r="AK755" s="135"/>
      <c r="AL755" s="135"/>
      <c r="AM755" s="135"/>
      <c r="AN755" s="135"/>
      <c r="AO755" s="135"/>
      <c r="AP755" s="135"/>
      <c r="AQ755" s="135"/>
      <c r="AR755" s="135"/>
      <c r="AS755" s="135"/>
      <c r="AT755" s="135"/>
      <c r="AU755" s="135"/>
      <c r="AV755" s="135"/>
      <c r="AW755" s="135"/>
      <c r="AX755" s="135"/>
      <c r="AY755" s="135"/>
      <c r="AZ755" s="135"/>
      <c r="BA755" s="135"/>
      <c r="BB755" s="135"/>
      <c r="BC755" s="135"/>
      <c r="BD755" s="135"/>
      <c r="BE755" s="135"/>
      <c r="BF755" s="135"/>
      <c r="BG755" s="135"/>
      <c r="BH755" s="135"/>
      <c r="BI755" s="135"/>
      <c r="BJ755" s="135"/>
      <c r="BK755" s="135"/>
      <c r="BL755" s="135"/>
      <c r="BM755" s="135"/>
      <c r="BN755" s="135"/>
      <c r="BO755" s="135"/>
      <c r="BP755" s="135"/>
      <c r="BQ755" s="135"/>
      <c r="BR755" s="135"/>
      <c r="BS755" s="135"/>
      <c r="BT755" s="135"/>
      <c r="BU755" s="135"/>
      <c r="BV755" s="135"/>
      <c r="BW755" s="135"/>
      <c r="BX755" s="135"/>
      <c r="BY755" s="135"/>
      <c r="BZ755" s="135"/>
      <c r="CA755" s="135"/>
      <c r="CB755" s="135"/>
      <c r="CC755" s="135"/>
      <c r="CD755" s="135"/>
      <c r="CE755" s="135"/>
      <c r="CF755" s="135"/>
      <c r="CG755" s="135"/>
      <c r="CH755" s="135"/>
      <c r="CI755" s="135"/>
      <c r="CJ755" s="135"/>
      <c r="CK755" s="135"/>
      <c r="CL755" s="135"/>
      <c r="CM755" s="135"/>
      <c r="CN755" s="135"/>
      <c r="CO755" s="135"/>
      <c r="CP755" s="135"/>
      <c r="CQ755" s="135"/>
      <c r="CR755" s="135"/>
      <c r="CS755" s="135"/>
      <c r="CT755" s="135"/>
      <c r="CU755" s="135"/>
      <c r="CV755" s="135"/>
      <c r="CW755" s="135"/>
      <c r="CX755" s="135"/>
      <c r="CY755" s="135"/>
      <c r="CZ755" s="135"/>
      <c r="DA755" s="135"/>
      <c r="DB755" s="135"/>
      <c r="DC755" s="135"/>
      <c r="DD755" s="135"/>
      <c r="DE755" s="135"/>
      <c r="DF755" s="135"/>
      <c r="DG755" s="135"/>
      <c r="DH755" s="135"/>
      <c r="DI755" s="135"/>
      <c r="DJ755" s="135"/>
      <c r="DK755" s="135"/>
      <c r="DL755" s="135"/>
      <c r="DM755" s="135"/>
      <c r="DN755" s="135"/>
      <c r="DO755" s="135"/>
      <c r="DP755" s="135"/>
      <c r="DQ755" s="135"/>
      <c r="DR755" s="135"/>
      <c r="DS755" s="135"/>
      <c r="DT755" s="135"/>
      <c r="DU755" s="135"/>
      <c r="DV755" s="135"/>
      <c r="DW755" s="135"/>
      <c r="DX755" s="135"/>
      <c r="DY755" s="135"/>
      <c r="DZ755" s="135"/>
      <c r="EA755" s="135"/>
      <c r="EB755" s="135"/>
      <c r="EC755" s="135"/>
      <c r="ED755" s="135"/>
      <c r="EE755" s="135"/>
      <c r="EF755" s="135"/>
      <c r="EG755" s="135"/>
      <c r="EH755" s="135"/>
      <c r="EI755" s="135"/>
      <c r="EJ755" s="135"/>
      <c r="EK755" s="135"/>
      <c r="EL755" s="135"/>
      <c r="EM755" s="135"/>
      <c r="EN755" s="135"/>
      <c r="EO755" s="135"/>
      <c r="EP755" s="135"/>
      <c r="EQ755" s="135"/>
      <c r="ER755" s="135"/>
      <c r="ES755" s="135"/>
      <c r="ET755" s="135"/>
      <c r="EU755" s="135"/>
      <c r="EV755" s="135"/>
      <c r="EW755" s="135"/>
      <c r="EX755" s="135"/>
      <c r="EY755" s="135"/>
      <c r="EZ755" s="135"/>
      <c r="FA755" s="135"/>
      <c r="FB755" s="135"/>
      <c r="FC755" s="135"/>
      <c r="FD755" s="135"/>
      <c r="FE755" s="135"/>
      <c r="FF755" s="135"/>
      <c r="FG755" s="135"/>
      <c r="FH755" s="135"/>
      <c r="FI755" s="135"/>
      <c r="FJ755" s="135"/>
      <c r="FK755" s="135"/>
      <c r="FL755" s="135"/>
      <c r="FM755" s="135"/>
      <c r="FN755" s="135"/>
      <c r="FO755" s="135"/>
      <c r="FP755" s="135"/>
      <c r="FQ755" s="135"/>
      <c r="FR755" s="135"/>
      <c r="FS755" s="135"/>
      <c r="FT755" s="135"/>
      <c r="FU755" s="135"/>
      <c r="FV755" s="135"/>
      <c r="FW755" s="135"/>
      <c r="FX755" s="135"/>
      <c r="FY755" s="135"/>
      <c r="FZ755" s="135"/>
      <c r="GA755" s="135"/>
      <c r="GB755" s="135"/>
      <c r="GC755" s="135"/>
      <c r="GD755" s="135"/>
      <c r="GE755" s="135"/>
      <c r="GF755" s="135"/>
      <c r="GG755" s="135"/>
      <c r="GH755" s="135"/>
      <c r="GI755" s="135"/>
      <c r="GJ755" s="135"/>
      <c r="GK755" s="135"/>
      <c r="GL755" s="135"/>
      <c r="GM755" s="135"/>
      <c r="GN755" s="135"/>
    </row>
    <row r="756" spans="1:196" ht="30" x14ac:dyDescent="0.25">
      <c r="B756" s="18">
        <v>1</v>
      </c>
      <c r="C756" s="4" t="s">
        <v>468</v>
      </c>
      <c r="D756" s="27">
        <f>'2 уровень'!F1578</f>
        <v>0</v>
      </c>
      <c r="E756" s="27">
        <f>'2 уровень'!G1578</f>
        <v>0</v>
      </c>
      <c r="F756" s="27">
        <f>'2 уровень'!H1578</f>
        <v>0</v>
      </c>
      <c r="G756" s="140" t="e">
        <f>'2 уровень'!I1578</f>
        <v>#DIV/0!</v>
      </c>
      <c r="H756" s="154">
        <f>'2 уровень'!J1578</f>
        <v>0</v>
      </c>
      <c r="I756" s="154">
        <f>'2 уровень'!K1578</f>
        <v>0</v>
      </c>
      <c r="J756" s="149">
        <f>'2 уровень'!L1578</f>
        <v>0</v>
      </c>
      <c r="K756" s="149">
        <f>'2 уровень'!M1578</f>
        <v>0</v>
      </c>
      <c r="L756" s="149">
        <f>'2 уровень'!N1578</f>
        <v>0</v>
      </c>
      <c r="M756" s="149">
        <f>'2 уровень'!O1578</f>
        <v>0</v>
      </c>
      <c r="N756" s="149">
        <f>'2 уровень'!P1578</f>
        <v>0</v>
      </c>
      <c r="O756" s="149">
        <f>'2 уровень'!Q1578</f>
        <v>0</v>
      </c>
      <c r="P756" s="148">
        <f>'2 уровень'!R1578</f>
        <v>2902.0744100000002</v>
      </c>
      <c r="Q756" s="148">
        <f>'2 уровень'!S1578</f>
        <v>0</v>
      </c>
      <c r="R756" s="148">
        <f>'2 уровень'!T1578</f>
        <v>0</v>
      </c>
      <c r="S756" s="148">
        <f>'2 уровень'!U1578</f>
        <v>0</v>
      </c>
      <c r="T756" s="148">
        <f>'2 уровень'!V1578</f>
        <v>0</v>
      </c>
      <c r="U756" s="148">
        <f>'2 уровень'!W1578</f>
        <v>0</v>
      </c>
      <c r="V756" s="148">
        <f>'2 уровень'!X1578</f>
        <v>0</v>
      </c>
      <c r="W756" s="148">
        <f>'2 уровень'!Y1578</f>
        <v>0</v>
      </c>
      <c r="X756" s="530">
        <f>'2 уровень'!Z1578</f>
        <v>0</v>
      </c>
      <c r="Y756" s="148" t="e">
        <f t="shared" si="150"/>
        <v>#DIV/0!</v>
      </c>
      <c r="Z756" s="148" t="e">
        <f t="shared" si="151"/>
        <v>#DIV/0!</v>
      </c>
      <c r="AA756" s="27">
        <f>'2 уровень'!AA1581</f>
        <v>0</v>
      </c>
      <c r="AB756" s="148">
        <f>'2 уровень'!AB1581</f>
        <v>0</v>
      </c>
      <c r="AC756" s="319">
        <f t="shared" si="143"/>
        <v>0</v>
      </c>
      <c r="AD756" s="319">
        <f t="shared" si="144"/>
        <v>0</v>
      </c>
      <c r="AE756" s="855" t="e">
        <f t="shared" si="147"/>
        <v>#DIV/0!</v>
      </c>
      <c r="AF756" s="135" t="e">
        <f t="shared" si="148"/>
        <v>#DIV/0!</v>
      </c>
      <c r="AG756" s="135"/>
      <c r="AH756" s="403"/>
      <c r="AI756" s="135">
        <f t="shared" si="149"/>
        <v>0</v>
      </c>
      <c r="AJ756" s="135"/>
      <c r="AK756" s="135"/>
      <c r="AL756" s="135"/>
      <c r="AM756" s="135"/>
      <c r="AN756" s="135"/>
      <c r="AO756" s="135"/>
      <c r="AP756" s="135"/>
      <c r="AQ756" s="135"/>
      <c r="AR756" s="135"/>
      <c r="AS756" s="135"/>
      <c r="AT756" s="135"/>
      <c r="AU756" s="135"/>
      <c r="AV756" s="135"/>
      <c r="AW756" s="135"/>
      <c r="AX756" s="135"/>
      <c r="AY756" s="135"/>
      <c r="AZ756" s="135"/>
      <c r="BA756" s="135"/>
      <c r="BB756" s="135"/>
      <c r="BC756" s="135"/>
      <c r="BD756" s="135"/>
      <c r="BE756" s="135"/>
      <c r="BF756" s="135"/>
      <c r="BG756" s="135"/>
      <c r="BH756" s="135"/>
      <c r="BI756" s="135"/>
      <c r="BJ756" s="135"/>
      <c r="BK756" s="135"/>
      <c r="BL756" s="135"/>
      <c r="BM756" s="135"/>
      <c r="BN756" s="135"/>
      <c r="BO756" s="135"/>
      <c r="BP756" s="135"/>
      <c r="BQ756" s="135"/>
      <c r="BR756" s="135"/>
      <c r="BS756" s="135"/>
      <c r="BT756" s="135"/>
      <c r="BU756" s="135"/>
      <c r="BV756" s="135"/>
      <c r="BW756" s="135"/>
      <c r="BX756" s="135"/>
      <c r="BY756" s="135"/>
      <c r="BZ756" s="135"/>
      <c r="CA756" s="135"/>
      <c r="CB756" s="135"/>
      <c r="CC756" s="135"/>
      <c r="CD756" s="135"/>
      <c r="CE756" s="135"/>
      <c r="CF756" s="135"/>
      <c r="CG756" s="135"/>
      <c r="CH756" s="135"/>
      <c r="CI756" s="135"/>
      <c r="CJ756" s="135"/>
      <c r="CK756" s="135"/>
      <c r="CL756" s="135"/>
      <c r="CM756" s="135"/>
      <c r="CN756" s="135"/>
      <c r="CO756" s="135"/>
      <c r="CP756" s="135"/>
      <c r="CQ756" s="135"/>
      <c r="CR756" s="135"/>
      <c r="CS756" s="135"/>
      <c r="CT756" s="135"/>
      <c r="CU756" s="135"/>
      <c r="CV756" s="135"/>
      <c r="CW756" s="135"/>
      <c r="CX756" s="135"/>
      <c r="CY756" s="135"/>
      <c r="CZ756" s="135"/>
      <c r="DA756" s="135"/>
      <c r="DB756" s="135"/>
      <c r="DC756" s="135"/>
      <c r="DD756" s="135"/>
      <c r="DE756" s="135"/>
      <c r="DF756" s="135"/>
      <c r="DG756" s="135"/>
      <c r="DH756" s="135"/>
      <c r="DI756" s="135"/>
      <c r="DJ756" s="135"/>
      <c r="DK756" s="135"/>
      <c r="DL756" s="135"/>
      <c r="DM756" s="135"/>
      <c r="DN756" s="135"/>
      <c r="DO756" s="135"/>
      <c r="DP756" s="135"/>
      <c r="DQ756" s="135"/>
      <c r="DR756" s="135"/>
      <c r="DS756" s="135"/>
      <c r="DT756" s="135"/>
      <c r="DU756" s="135"/>
      <c r="DV756" s="135"/>
      <c r="DW756" s="135"/>
      <c r="DX756" s="135"/>
      <c r="DY756" s="135"/>
      <c r="DZ756" s="135"/>
      <c r="EA756" s="135"/>
      <c r="EB756" s="135"/>
      <c r="EC756" s="135"/>
      <c r="ED756" s="135"/>
      <c r="EE756" s="135"/>
      <c r="EF756" s="135"/>
      <c r="EG756" s="135"/>
      <c r="EH756" s="135"/>
      <c r="EI756" s="135"/>
      <c r="EJ756" s="135"/>
      <c r="EK756" s="135"/>
      <c r="EL756" s="135"/>
      <c r="EM756" s="135"/>
      <c r="EN756" s="135"/>
      <c r="EO756" s="135"/>
      <c r="EP756" s="135"/>
      <c r="EQ756" s="135"/>
      <c r="ER756" s="135"/>
      <c r="ES756" s="135"/>
      <c r="ET756" s="135"/>
      <c r="EU756" s="135"/>
      <c r="EV756" s="135"/>
      <c r="EW756" s="135"/>
      <c r="EX756" s="135"/>
      <c r="EY756" s="135"/>
      <c r="EZ756" s="135"/>
      <c r="FA756" s="135"/>
      <c r="FB756" s="135"/>
      <c r="FC756" s="135"/>
      <c r="FD756" s="135"/>
      <c r="FE756" s="135"/>
      <c r="FF756" s="135"/>
      <c r="FG756" s="135"/>
      <c r="FH756" s="135"/>
      <c r="FI756" s="135"/>
      <c r="FJ756" s="135"/>
      <c r="FK756" s="135"/>
      <c r="FL756" s="135"/>
      <c r="FM756" s="135"/>
      <c r="FN756" s="135"/>
      <c r="FO756" s="135"/>
      <c r="FP756" s="135"/>
      <c r="FQ756" s="135"/>
      <c r="FR756" s="135"/>
      <c r="FS756" s="135"/>
      <c r="FT756" s="135"/>
      <c r="FU756" s="135"/>
      <c r="FV756" s="135"/>
      <c r="FW756" s="135"/>
      <c r="FX756" s="135"/>
      <c r="FY756" s="135"/>
      <c r="FZ756" s="135"/>
      <c r="GA756" s="135"/>
      <c r="GB756" s="135"/>
      <c r="GC756" s="135"/>
      <c r="GD756" s="135"/>
      <c r="GE756" s="135"/>
      <c r="GF756" s="135"/>
      <c r="GG756" s="135"/>
      <c r="GH756" s="135"/>
      <c r="GI756" s="135"/>
      <c r="GJ756" s="135"/>
      <c r="GK756" s="135"/>
      <c r="GL756" s="135"/>
      <c r="GM756" s="135"/>
      <c r="GN756" s="135"/>
    </row>
    <row r="757" spans="1:196" ht="30" x14ac:dyDescent="0.25">
      <c r="B757" s="18">
        <v>1</v>
      </c>
      <c r="C757" s="4" t="s">
        <v>469</v>
      </c>
      <c r="D757" s="27">
        <f>'2 уровень'!F1579</f>
        <v>0</v>
      </c>
      <c r="E757" s="27">
        <f>'2 уровень'!G1579</f>
        <v>0</v>
      </c>
      <c r="F757" s="27">
        <f>'2 уровень'!H1579</f>
        <v>0</v>
      </c>
      <c r="G757" s="140">
        <f>'2 уровень'!I1579</f>
        <v>0</v>
      </c>
      <c r="H757" s="154">
        <f>'2 уровень'!J1579</f>
        <v>0</v>
      </c>
      <c r="I757" s="154">
        <f>'2 уровень'!K1579</f>
        <v>0</v>
      </c>
      <c r="J757" s="149">
        <f>'2 уровень'!L1579</f>
        <v>0</v>
      </c>
      <c r="K757" s="149">
        <f>'2 уровень'!M1579</f>
        <v>0</v>
      </c>
      <c r="L757" s="149">
        <f>'2 уровень'!N1579</f>
        <v>0</v>
      </c>
      <c r="M757" s="149">
        <f>'2 уровень'!O1579</f>
        <v>0</v>
      </c>
      <c r="N757" s="149">
        <f>'2 уровень'!P1579</f>
        <v>0</v>
      </c>
      <c r="O757" s="149">
        <f>'2 уровень'!Q1579</f>
        <v>0</v>
      </c>
      <c r="P757" s="148">
        <f>'2 уровень'!R1579</f>
        <v>0</v>
      </c>
      <c r="Q757" s="148">
        <f>'2 уровень'!S1579</f>
        <v>0</v>
      </c>
      <c r="R757" s="148">
        <f>'2 уровень'!T1579</f>
        <v>0</v>
      </c>
      <c r="S757" s="148">
        <f>'2 уровень'!U1579</f>
        <v>0</v>
      </c>
      <c r="T757" s="148">
        <f>'2 уровень'!V1579</f>
        <v>0</v>
      </c>
      <c r="U757" s="148">
        <f>'2 уровень'!W1579</f>
        <v>0</v>
      </c>
      <c r="V757" s="148">
        <f>'2 уровень'!X1579</f>
        <v>0</v>
      </c>
      <c r="W757" s="148">
        <f>'2 уровень'!Y1579</f>
        <v>0</v>
      </c>
      <c r="X757" s="530">
        <f>'2 уровень'!Z1579</f>
        <v>0</v>
      </c>
      <c r="Y757" s="148" t="e">
        <f t="shared" si="150"/>
        <v>#DIV/0!</v>
      </c>
      <c r="Z757" s="148" t="e">
        <f t="shared" si="151"/>
        <v>#DIV/0!</v>
      </c>
      <c r="AA757" s="27">
        <f>'2 уровень'!AA1582</f>
        <v>0</v>
      </c>
      <c r="AB757" s="148">
        <f>'2 уровень'!AB1582</f>
        <v>0</v>
      </c>
      <c r="AC757" s="319">
        <f t="shared" si="143"/>
        <v>0</v>
      </c>
      <c r="AD757" s="319">
        <f t="shared" si="144"/>
        <v>0</v>
      </c>
      <c r="AE757" s="855">
        <f t="shared" si="147"/>
        <v>0</v>
      </c>
      <c r="AF757" s="135" t="e">
        <f t="shared" si="148"/>
        <v>#DIV/0!</v>
      </c>
      <c r="AG757" s="135"/>
      <c r="AH757" s="403"/>
      <c r="AI757" s="135">
        <f t="shared" si="149"/>
        <v>0</v>
      </c>
      <c r="AJ757" s="135"/>
      <c r="AK757" s="135"/>
      <c r="AL757" s="135"/>
      <c r="AM757" s="135"/>
      <c r="AN757" s="135"/>
      <c r="AO757" s="135"/>
      <c r="AP757" s="135"/>
      <c r="AQ757" s="135"/>
      <c r="AR757" s="135"/>
      <c r="AS757" s="135"/>
      <c r="AT757" s="135"/>
      <c r="AU757" s="135"/>
      <c r="AV757" s="135"/>
      <c r="AW757" s="135"/>
      <c r="AX757" s="135"/>
      <c r="AY757" s="135"/>
      <c r="AZ757" s="135"/>
      <c r="BA757" s="135"/>
      <c r="BB757" s="135"/>
      <c r="BC757" s="135"/>
      <c r="BD757" s="135"/>
      <c r="BE757" s="135"/>
      <c r="BF757" s="135"/>
      <c r="BG757" s="135"/>
      <c r="BH757" s="135"/>
      <c r="BI757" s="135"/>
      <c r="BJ757" s="135"/>
      <c r="BK757" s="135"/>
      <c r="BL757" s="135"/>
      <c r="BM757" s="135"/>
      <c r="BN757" s="135"/>
      <c r="BO757" s="135"/>
      <c r="BP757" s="135"/>
      <c r="BQ757" s="135"/>
      <c r="BR757" s="135"/>
      <c r="BS757" s="135"/>
      <c r="BT757" s="135"/>
      <c r="BU757" s="135"/>
      <c r="BV757" s="135"/>
      <c r="BW757" s="135"/>
      <c r="BX757" s="135"/>
      <c r="BY757" s="135"/>
      <c r="BZ757" s="135"/>
      <c r="CA757" s="135"/>
      <c r="CB757" s="135"/>
      <c r="CC757" s="135"/>
      <c r="CD757" s="135"/>
      <c r="CE757" s="135"/>
      <c r="CF757" s="135"/>
      <c r="CG757" s="135"/>
      <c r="CH757" s="135"/>
      <c r="CI757" s="135"/>
      <c r="CJ757" s="135"/>
      <c r="CK757" s="135"/>
      <c r="CL757" s="135"/>
      <c r="CM757" s="135"/>
      <c r="CN757" s="135"/>
      <c r="CO757" s="135"/>
      <c r="CP757" s="135"/>
      <c r="CQ757" s="135"/>
      <c r="CR757" s="135"/>
      <c r="CS757" s="135"/>
      <c r="CT757" s="135"/>
      <c r="CU757" s="135"/>
      <c r="CV757" s="135"/>
      <c r="CW757" s="135"/>
      <c r="CX757" s="135"/>
      <c r="CY757" s="135"/>
      <c r="CZ757" s="135"/>
      <c r="DA757" s="135"/>
      <c r="DB757" s="135"/>
      <c r="DC757" s="135"/>
      <c r="DD757" s="135"/>
      <c r="DE757" s="135"/>
      <c r="DF757" s="135"/>
      <c r="DG757" s="135"/>
      <c r="DH757" s="135"/>
      <c r="DI757" s="135"/>
      <c r="DJ757" s="135"/>
      <c r="DK757" s="135"/>
      <c r="DL757" s="135"/>
      <c r="DM757" s="135"/>
      <c r="DN757" s="135"/>
      <c r="DO757" s="135"/>
      <c r="DP757" s="135"/>
      <c r="DQ757" s="135"/>
      <c r="DR757" s="135"/>
      <c r="DS757" s="135"/>
      <c r="DT757" s="135"/>
      <c r="DU757" s="135"/>
      <c r="DV757" s="135"/>
      <c r="DW757" s="135"/>
      <c r="DX757" s="135"/>
      <c r="DY757" s="135"/>
      <c r="DZ757" s="135"/>
      <c r="EA757" s="135"/>
      <c r="EB757" s="135"/>
      <c r="EC757" s="135"/>
      <c r="ED757" s="135"/>
      <c r="EE757" s="135"/>
      <c r="EF757" s="135"/>
      <c r="EG757" s="135"/>
      <c r="EH757" s="135"/>
      <c r="EI757" s="135"/>
      <c r="EJ757" s="135"/>
      <c r="EK757" s="135"/>
      <c r="EL757" s="135"/>
      <c r="EM757" s="135"/>
      <c r="EN757" s="135"/>
      <c r="EO757" s="135"/>
      <c r="EP757" s="135"/>
      <c r="EQ757" s="135"/>
      <c r="ER757" s="135"/>
      <c r="ES757" s="135"/>
      <c r="ET757" s="135"/>
      <c r="EU757" s="135"/>
      <c r="EV757" s="135"/>
      <c r="EW757" s="135"/>
      <c r="EX757" s="135"/>
      <c r="EY757" s="135"/>
      <c r="EZ757" s="135"/>
      <c r="FA757" s="135"/>
      <c r="FB757" s="135"/>
      <c r="FC757" s="135"/>
      <c r="FD757" s="135"/>
      <c r="FE757" s="135"/>
      <c r="FF757" s="135"/>
      <c r="FG757" s="135"/>
      <c r="FH757" s="135"/>
      <c r="FI757" s="135"/>
      <c r="FJ757" s="135"/>
      <c r="FK757" s="135"/>
      <c r="FL757" s="135"/>
      <c r="FM757" s="135"/>
      <c r="FN757" s="135"/>
      <c r="FO757" s="135"/>
      <c r="FP757" s="135"/>
      <c r="FQ757" s="135"/>
      <c r="FR757" s="135"/>
      <c r="FS757" s="135"/>
      <c r="FT757" s="135"/>
      <c r="FU757" s="135"/>
      <c r="FV757" s="135"/>
      <c r="FW757" s="135"/>
      <c r="FX757" s="135"/>
      <c r="FY757" s="135"/>
      <c r="FZ757" s="135"/>
      <c r="GA757" s="135"/>
      <c r="GB757" s="135"/>
      <c r="GC757" s="135"/>
      <c r="GD757" s="135"/>
      <c r="GE757" s="135"/>
      <c r="GF757" s="135"/>
      <c r="GG757" s="135"/>
      <c r="GH757" s="135"/>
      <c r="GI757" s="135"/>
      <c r="GJ757" s="135"/>
      <c r="GK757" s="135"/>
      <c r="GL757" s="135"/>
      <c r="GM757" s="135"/>
      <c r="GN757" s="135"/>
    </row>
    <row r="758" spans="1:196" ht="30" x14ac:dyDescent="0.25">
      <c r="B758" s="18">
        <v>1</v>
      </c>
      <c r="C758" s="4" t="s">
        <v>470</v>
      </c>
      <c r="D758" s="27">
        <f>'2 уровень'!F1580</f>
        <v>0</v>
      </c>
      <c r="E758" s="27">
        <f>'2 уровень'!G1580</f>
        <v>0</v>
      </c>
      <c r="F758" s="27">
        <f>'2 уровень'!H1580</f>
        <v>0</v>
      </c>
      <c r="G758" s="140" t="e">
        <f>'2 уровень'!I1580</f>
        <v>#DIV/0!</v>
      </c>
      <c r="H758" s="154">
        <f>'2 уровень'!J1580</f>
        <v>0</v>
      </c>
      <c r="I758" s="154">
        <f>'2 уровень'!K1580</f>
        <v>0</v>
      </c>
      <c r="J758" s="149">
        <f>'2 уровень'!L1580</f>
        <v>0</v>
      </c>
      <c r="K758" s="149">
        <f>'2 уровень'!M1580</f>
        <v>0</v>
      </c>
      <c r="L758" s="149">
        <f>'2 уровень'!N1580</f>
        <v>0</v>
      </c>
      <c r="M758" s="149">
        <f>'2 уровень'!O1580</f>
        <v>0</v>
      </c>
      <c r="N758" s="149">
        <f>'2 уровень'!P1580</f>
        <v>0</v>
      </c>
      <c r="O758" s="149">
        <f>'2 уровень'!Q1580</f>
        <v>0</v>
      </c>
      <c r="P758" s="148">
        <f>'2 уровень'!R1580</f>
        <v>424.52099999999996</v>
      </c>
      <c r="Q758" s="148">
        <f>'2 уровень'!S1580</f>
        <v>0</v>
      </c>
      <c r="R758" s="148">
        <f>'2 уровень'!T1580</f>
        <v>0</v>
      </c>
      <c r="S758" s="148">
        <f>'2 уровень'!U1580</f>
        <v>0</v>
      </c>
      <c r="T758" s="148">
        <f>'2 уровень'!V1580</f>
        <v>0</v>
      </c>
      <c r="U758" s="148">
        <f>'2 уровень'!W1580</f>
        <v>0</v>
      </c>
      <c r="V758" s="148">
        <f>'2 уровень'!X1580</f>
        <v>0</v>
      </c>
      <c r="W758" s="148">
        <f>'2 уровень'!Y1580</f>
        <v>0</v>
      </c>
      <c r="X758" s="530">
        <f>'2 уровень'!Z1580</f>
        <v>0</v>
      </c>
      <c r="Y758" s="148" t="e">
        <f t="shared" si="150"/>
        <v>#DIV/0!</v>
      </c>
      <c r="Z758" s="148" t="e">
        <f t="shared" si="151"/>
        <v>#DIV/0!</v>
      </c>
      <c r="AA758" s="27">
        <f>'2 уровень'!AA1583</f>
        <v>0</v>
      </c>
      <c r="AB758" s="148">
        <f>'2 уровень'!AB1583</f>
        <v>0</v>
      </c>
      <c r="AC758" s="319">
        <f t="shared" si="143"/>
        <v>0</v>
      </c>
      <c r="AD758" s="319">
        <f t="shared" si="144"/>
        <v>0</v>
      </c>
      <c r="AE758" s="855" t="e">
        <f t="shared" si="147"/>
        <v>#DIV/0!</v>
      </c>
      <c r="AF758" s="135" t="e">
        <f t="shared" si="148"/>
        <v>#DIV/0!</v>
      </c>
      <c r="AG758" s="135"/>
      <c r="AH758" s="403"/>
      <c r="AI758" s="135">
        <f t="shared" si="149"/>
        <v>0</v>
      </c>
      <c r="AJ758" s="135"/>
      <c r="AK758" s="135"/>
      <c r="AL758" s="135"/>
      <c r="AM758" s="135"/>
      <c r="AN758" s="135"/>
      <c r="AO758" s="135"/>
      <c r="AP758" s="135"/>
      <c r="AQ758" s="135"/>
      <c r="AR758" s="135"/>
      <c r="AS758" s="135"/>
      <c r="AT758" s="135"/>
      <c r="AU758" s="135"/>
      <c r="AV758" s="135"/>
      <c r="AW758" s="135"/>
      <c r="AX758" s="135"/>
      <c r="AY758" s="135"/>
      <c r="AZ758" s="135"/>
      <c r="BA758" s="135"/>
      <c r="BB758" s="135"/>
      <c r="BC758" s="135"/>
      <c r="BD758" s="135"/>
      <c r="BE758" s="135"/>
      <c r="BF758" s="135"/>
      <c r="BG758" s="135"/>
      <c r="BH758" s="135"/>
      <c r="BI758" s="135"/>
      <c r="BJ758" s="135"/>
      <c r="BK758" s="135"/>
      <c r="BL758" s="135"/>
      <c r="BM758" s="135"/>
      <c r="BN758" s="135"/>
      <c r="BO758" s="135"/>
      <c r="BP758" s="135"/>
      <c r="BQ758" s="135"/>
      <c r="BR758" s="135"/>
      <c r="BS758" s="135"/>
      <c r="BT758" s="135"/>
      <c r="BU758" s="135"/>
      <c r="BV758" s="135"/>
      <c r="BW758" s="135"/>
      <c r="BX758" s="135"/>
      <c r="BY758" s="135"/>
      <c r="BZ758" s="135"/>
      <c r="CA758" s="135"/>
      <c r="CB758" s="135"/>
      <c r="CC758" s="135"/>
      <c r="CD758" s="135"/>
      <c r="CE758" s="135"/>
      <c r="CF758" s="135"/>
      <c r="CG758" s="135"/>
      <c r="CH758" s="135"/>
      <c r="CI758" s="135"/>
      <c r="CJ758" s="135"/>
      <c r="CK758" s="135"/>
      <c r="CL758" s="135"/>
      <c r="CM758" s="135"/>
      <c r="CN758" s="135"/>
      <c r="CO758" s="135"/>
      <c r="CP758" s="135"/>
      <c r="CQ758" s="135"/>
      <c r="CR758" s="135"/>
      <c r="CS758" s="135"/>
      <c r="CT758" s="135"/>
      <c r="CU758" s="135"/>
      <c r="CV758" s="135"/>
      <c r="CW758" s="135"/>
      <c r="CX758" s="135"/>
      <c r="CY758" s="135"/>
      <c r="CZ758" s="135"/>
      <c r="DA758" s="135"/>
      <c r="DB758" s="135"/>
      <c r="DC758" s="135"/>
      <c r="DD758" s="135"/>
      <c r="DE758" s="135"/>
      <c r="DF758" s="135"/>
      <c r="DG758" s="135"/>
      <c r="DH758" s="135"/>
      <c r="DI758" s="135"/>
      <c r="DJ758" s="135"/>
      <c r="DK758" s="135"/>
      <c r="DL758" s="135"/>
      <c r="DM758" s="135"/>
      <c r="DN758" s="135"/>
      <c r="DO758" s="135"/>
      <c r="DP758" s="135"/>
      <c r="DQ758" s="135"/>
      <c r="DR758" s="135"/>
      <c r="DS758" s="135"/>
      <c r="DT758" s="135"/>
      <c r="DU758" s="135"/>
      <c r="DV758" s="135"/>
      <c r="DW758" s="135"/>
      <c r="DX758" s="135"/>
      <c r="DY758" s="135"/>
      <c r="DZ758" s="135"/>
      <c r="EA758" s="135"/>
      <c r="EB758" s="135"/>
      <c r="EC758" s="135"/>
      <c r="ED758" s="135"/>
      <c r="EE758" s="135"/>
      <c r="EF758" s="135"/>
      <c r="EG758" s="135"/>
      <c r="EH758" s="135"/>
      <c r="EI758" s="135"/>
      <c r="EJ758" s="135"/>
      <c r="EK758" s="135"/>
      <c r="EL758" s="135"/>
      <c r="EM758" s="135"/>
      <c r="EN758" s="135"/>
      <c r="EO758" s="135"/>
      <c r="EP758" s="135"/>
      <c r="EQ758" s="135"/>
      <c r="ER758" s="135"/>
      <c r="ES758" s="135"/>
      <c r="ET758" s="135"/>
      <c r="EU758" s="135"/>
      <c r="EV758" s="135"/>
      <c r="EW758" s="135"/>
      <c r="EX758" s="135"/>
      <c r="EY758" s="135"/>
      <c r="EZ758" s="135"/>
      <c r="FA758" s="135"/>
      <c r="FB758" s="135"/>
      <c r="FC758" s="135"/>
      <c r="FD758" s="135"/>
      <c r="FE758" s="135"/>
      <c r="FF758" s="135"/>
      <c r="FG758" s="135"/>
      <c r="FH758" s="135"/>
      <c r="FI758" s="135"/>
      <c r="FJ758" s="135"/>
      <c r="FK758" s="135"/>
      <c r="FL758" s="135"/>
      <c r="FM758" s="135"/>
      <c r="FN758" s="135"/>
      <c r="FO758" s="135"/>
      <c r="FP758" s="135"/>
      <c r="FQ758" s="135"/>
      <c r="FR758" s="135"/>
      <c r="FS758" s="135"/>
      <c r="FT758" s="135"/>
      <c r="FU758" s="135"/>
      <c r="FV758" s="135"/>
      <c r="FW758" s="135"/>
      <c r="FX758" s="135"/>
      <c r="FY758" s="135"/>
      <c r="FZ758" s="135"/>
      <c r="GA758" s="135"/>
      <c r="GB758" s="135"/>
      <c r="GC758" s="135"/>
      <c r="GD758" s="135"/>
      <c r="GE758" s="135"/>
      <c r="GF758" s="135"/>
      <c r="GG758" s="135"/>
      <c r="GH758" s="135"/>
      <c r="GI758" s="135"/>
      <c r="GJ758" s="135"/>
      <c r="GK758" s="135"/>
      <c r="GL758" s="135"/>
      <c r="GM758" s="135"/>
      <c r="GN758" s="135"/>
    </row>
    <row r="759" spans="1:196" ht="29.25" x14ac:dyDescent="0.25">
      <c r="B759" s="18">
        <v>1</v>
      </c>
      <c r="C759" s="666" t="s">
        <v>471</v>
      </c>
      <c r="D759" s="27">
        <f>'2 уровень'!F1581</f>
        <v>0</v>
      </c>
      <c r="E759" s="27">
        <f>'2 уровень'!G1581</f>
        <v>0</v>
      </c>
      <c r="F759" s="27">
        <f>'2 уровень'!H1581</f>
        <v>0</v>
      </c>
      <c r="G759" s="140" t="e">
        <f>'2 уровень'!I1581</f>
        <v>#DIV/0!</v>
      </c>
      <c r="H759" s="154">
        <f>'2 уровень'!J1581</f>
        <v>0</v>
      </c>
      <c r="I759" s="154">
        <f>'2 уровень'!K1581</f>
        <v>0</v>
      </c>
      <c r="J759" s="149">
        <f>'2 уровень'!L1581</f>
        <v>0</v>
      </c>
      <c r="K759" s="149">
        <f>'2 уровень'!M1581</f>
        <v>0</v>
      </c>
      <c r="L759" s="149">
        <f>'2 уровень'!N1581</f>
        <v>0</v>
      </c>
      <c r="M759" s="149">
        <f>'2 уровень'!O1581</f>
        <v>0</v>
      </c>
      <c r="N759" s="149">
        <f>'2 уровень'!P1581</f>
        <v>0</v>
      </c>
      <c r="O759" s="149">
        <f>'2 уровень'!Q1581</f>
        <v>0</v>
      </c>
      <c r="P759" s="148">
        <f>'2 уровень'!R1581</f>
        <v>1047.1517999999999</v>
      </c>
      <c r="Q759" s="148">
        <f>'2 уровень'!S1581</f>
        <v>0</v>
      </c>
      <c r="R759" s="148">
        <f>'2 уровень'!T1581</f>
        <v>0</v>
      </c>
      <c r="S759" s="148">
        <f>'2 уровень'!U1581</f>
        <v>0</v>
      </c>
      <c r="T759" s="148">
        <f>'2 уровень'!V1581</f>
        <v>0</v>
      </c>
      <c r="U759" s="148">
        <f>'2 уровень'!W1581</f>
        <v>0</v>
      </c>
      <c r="V759" s="148">
        <f>'2 уровень'!X1581</f>
        <v>0</v>
      </c>
      <c r="W759" s="148">
        <f>'2 уровень'!Y1581</f>
        <v>0</v>
      </c>
      <c r="X759" s="530">
        <f>'2 уровень'!Z1581</f>
        <v>0</v>
      </c>
      <c r="Y759" s="148" t="e">
        <f t="shared" si="150"/>
        <v>#DIV/0!</v>
      </c>
      <c r="Z759" s="148" t="e">
        <f t="shared" si="151"/>
        <v>#DIV/0!</v>
      </c>
      <c r="AA759" s="27">
        <f>'2 уровень'!AA1584</f>
        <v>0</v>
      </c>
      <c r="AB759" s="148">
        <f>'2 уровень'!AB1584</f>
        <v>0</v>
      </c>
      <c r="AC759" s="319">
        <f t="shared" si="143"/>
        <v>0</v>
      </c>
      <c r="AD759" s="319">
        <f t="shared" si="144"/>
        <v>0</v>
      </c>
      <c r="AE759" s="855" t="e">
        <f t="shared" si="147"/>
        <v>#DIV/0!</v>
      </c>
      <c r="AF759" s="135" t="e">
        <f t="shared" si="148"/>
        <v>#DIV/0!</v>
      </c>
      <c r="AG759" s="135"/>
      <c r="AH759" s="403"/>
      <c r="AI759" s="135">
        <f t="shared" si="149"/>
        <v>0</v>
      </c>
      <c r="AJ759" s="135"/>
      <c r="AK759" s="135"/>
      <c r="AL759" s="135"/>
      <c r="AM759" s="135"/>
      <c r="AN759" s="135"/>
      <c r="AO759" s="135"/>
      <c r="AP759" s="135"/>
      <c r="AQ759" s="135"/>
      <c r="AR759" s="135"/>
      <c r="AS759" s="135"/>
      <c r="AT759" s="135"/>
      <c r="AU759" s="135"/>
      <c r="AV759" s="135"/>
      <c r="AW759" s="135"/>
      <c r="AX759" s="135"/>
      <c r="AY759" s="135"/>
      <c r="AZ759" s="135"/>
      <c r="BA759" s="135"/>
      <c r="BB759" s="135"/>
      <c r="BC759" s="135"/>
      <c r="BD759" s="135"/>
      <c r="BE759" s="135"/>
      <c r="BF759" s="135"/>
      <c r="BG759" s="135"/>
      <c r="BH759" s="135"/>
      <c r="BI759" s="135"/>
      <c r="BJ759" s="135"/>
      <c r="BK759" s="135"/>
      <c r="BL759" s="135"/>
      <c r="BM759" s="135"/>
      <c r="BN759" s="135"/>
      <c r="BO759" s="135"/>
      <c r="BP759" s="135"/>
      <c r="BQ759" s="135"/>
      <c r="BR759" s="135"/>
      <c r="BS759" s="135"/>
      <c r="BT759" s="135"/>
      <c r="BU759" s="135"/>
      <c r="BV759" s="135"/>
      <c r="BW759" s="135"/>
      <c r="BX759" s="135"/>
      <c r="BY759" s="135"/>
      <c r="BZ759" s="135"/>
      <c r="CA759" s="135"/>
      <c r="CB759" s="135"/>
      <c r="CC759" s="135"/>
      <c r="CD759" s="135"/>
      <c r="CE759" s="135"/>
      <c r="CF759" s="135"/>
      <c r="CG759" s="135"/>
      <c r="CH759" s="135"/>
      <c r="CI759" s="135"/>
      <c r="CJ759" s="135"/>
      <c r="CK759" s="135"/>
      <c r="CL759" s="135"/>
      <c r="CM759" s="135"/>
      <c r="CN759" s="135"/>
      <c r="CO759" s="135"/>
      <c r="CP759" s="135"/>
      <c r="CQ759" s="135"/>
      <c r="CR759" s="135"/>
      <c r="CS759" s="135"/>
      <c r="CT759" s="135"/>
      <c r="CU759" s="135"/>
      <c r="CV759" s="135"/>
      <c r="CW759" s="135"/>
      <c r="CX759" s="135"/>
      <c r="CY759" s="135"/>
      <c r="CZ759" s="135"/>
      <c r="DA759" s="135"/>
      <c r="DB759" s="135"/>
      <c r="DC759" s="135"/>
      <c r="DD759" s="135"/>
      <c r="DE759" s="135"/>
      <c r="DF759" s="135"/>
      <c r="DG759" s="135"/>
      <c r="DH759" s="135"/>
      <c r="DI759" s="135"/>
      <c r="DJ759" s="135"/>
      <c r="DK759" s="135"/>
      <c r="DL759" s="135"/>
      <c r="DM759" s="135"/>
      <c r="DN759" s="135"/>
      <c r="DO759" s="135"/>
      <c r="DP759" s="135"/>
      <c r="DQ759" s="135"/>
      <c r="DR759" s="135"/>
      <c r="DS759" s="135"/>
      <c r="DT759" s="135"/>
      <c r="DU759" s="135"/>
      <c r="DV759" s="135"/>
      <c r="DW759" s="135"/>
      <c r="DX759" s="135"/>
      <c r="DY759" s="135"/>
      <c r="DZ759" s="135"/>
      <c r="EA759" s="135"/>
      <c r="EB759" s="135"/>
      <c r="EC759" s="135"/>
      <c r="ED759" s="135"/>
      <c r="EE759" s="135"/>
      <c r="EF759" s="135"/>
      <c r="EG759" s="135"/>
      <c r="EH759" s="135"/>
      <c r="EI759" s="135"/>
      <c r="EJ759" s="135"/>
      <c r="EK759" s="135"/>
      <c r="EL759" s="135"/>
      <c r="EM759" s="135"/>
      <c r="EN759" s="135"/>
      <c r="EO759" s="135"/>
      <c r="EP759" s="135"/>
      <c r="EQ759" s="135"/>
      <c r="ER759" s="135"/>
      <c r="ES759" s="135"/>
      <c r="ET759" s="135"/>
      <c r="EU759" s="135"/>
      <c r="EV759" s="135"/>
      <c r="EW759" s="135"/>
      <c r="EX759" s="135"/>
      <c r="EY759" s="135"/>
      <c r="EZ759" s="135"/>
      <c r="FA759" s="135"/>
      <c r="FB759" s="135"/>
      <c r="FC759" s="135"/>
      <c r="FD759" s="135"/>
      <c r="FE759" s="135"/>
      <c r="FF759" s="135"/>
      <c r="FG759" s="135"/>
      <c r="FH759" s="135"/>
      <c r="FI759" s="135"/>
      <c r="FJ759" s="135"/>
      <c r="FK759" s="135"/>
      <c r="FL759" s="135"/>
      <c r="FM759" s="135"/>
      <c r="FN759" s="135"/>
      <c r="FO759" s="135"/>
      <c r="FP759" s="135"/>
      <c r="FQ759" s="135"/>
      <c r="FR759" s="135"/>
      <c r="FS759" s="135"/>
      <c r="FT759" s="135"/>
      <c r="FU759" s="135"/>
      <c r="FV759" s="135"/>
      <c r="FW759" s="135"/>
      <c r="FX759" s="135"/>
      <c r="FY759" s="135"/>
      <c r="FZ759" s="135"/>
      <c r="GA759" s="135"/>
      <c r="GB759" s="135"/>
      <c r="GC759" s="135"/>
      <c r="GD759" s="135"/>
      <c r="GE759" s="135"/>
      <c r="GF759" s="135"/>
      <c r="GG759" s="135"/>
      <c r="GH759" s="135"/>
      <c r="GI759" s="135"/>
      <c r="GJ759" s="135"/>
      <c r="GK759" s="135"/>
      <c r="GL759" s="135"/>
      <c r="GM759" s="135"/>
      <c r="GN759" s="135"/>
    </row>
    <row r="760" spans="1:196" ht="30" x14ac:dyDescent="0.25">
      <c r="B760" s="18">
        <v>1</v>
      </c>
      <c r="C760" s="4" t="s">
        <v>272</v>
      </c>
      <c r="D760" s="27">
        <f>'2 уровень'!F1582</f>
        <v>0</v>
      </c>
      <c r="E760" s="27">
        <f>'2 уровень'!G1582</f>
        <v>0</v>
      </c>
      <c r="F760" s="27">
        <f>'2 уровень'!H1582</f>
        <v>0</v>
      </c>
      <c r="G760" s="140" t="e">
        <f>'2 уровень'!I1582</f>
        <v>#DIV/0!</v>
      </c>
      <c r="H760" s="154">
        <f>'2 уровень'!J1582</f>
        <v>0</v>
      </c>
      <c r="I760" s="154">
        <f>'2 уровень'!K1582</f>
        <v>0</v>
      </c>
      <c r="J760" s="149">
        <f>'2 уровень'!L1582</f>
        <v>0</v>
      </c>
      <c r="K760" s="149">
        <f>'2 уровень'!M1582</f>
        <v>0</v>
      </c>
      <c r="L760" s="149">
        <f>'2 уровень'!N1582</f>
        <v>0</v>
      </c>
      <c r="M760" s="149">
        <f>'2 уровень'!O1582</f>
        <v>0</v>
      </c>
      <c r="N760" s="149">
        <f>'2 уровень'!P1582</f>
        <v>0</v>
      </c>
      <c r="O760" s="149">
        <f>'2 уровень'!Q1582</f>
        <v>0</v>
      </c>
      <c r="P760" s="148">
        <f>'2 уровень'!R1582</f>
        <v>33200.436199999996</v>
      </c>
      <c r="Q760" s="148">
        <f>'2 уровень'!S1582</f>
        <v>0</v>
      </c>
      <c r="R760" s="148">
        <f>'2 уровень'!T1582</f>
        <v>0</v>
      </c>
      <c r="S760" s="148">
        <f>'2 уровень'!U1582</f>
        <v>0</v>
      </c>
      <c r="T760" s="148">
        <f>'2 уровень'!V1582</f>
        <v>0</v>
      </c>
      <c r="U760" s="148">
        <f>'2 уровень'!W1582</f>
        <v>0</v>
      </c>
      <c r="V760" s="148">
        <f>'2 уровень'!X1582</f>
        <v>0</v>
      </c>
      <c r="W760" s="148">
        <f>'2 уровень'!Y1582</f>
        <v>0</v>
      </c>
      <c r="X760" s="530">
        <f>'2 уровень'!Z1582</f>
        <v>0</v>
      </c>
      <c r="Y760" s="148" t="e">
        <f t="shared" si="150"/>
        <v>#DIV/0!</v>
      </c>
      <c r="Z760" s="148" t="e">
        <f t="shared" si="151"/>
        <v>#DIV/0!</v>
      </c>
      <c r="AA760" s="27">
        <f>'2 уровень'!AA1585</f>
        <v>0</v>
      </c>
      <c r="AB760" s="148">
        <f>'2 уровень'!AB1585</f>
        <v>0</v>
      </c>
      <c r="AC760" s="319">
        <f t="shared" si="143"/>
        <v>0</v>
      </c>
      <c r="AD760" s="319">
        <f t="shared" si="144"/>
        <v>0</v>
      </c>
      <c r="AE760" s="855"/>
      <c r="AF760" s="135" t="e">
        <f t="shared" si="148"/>
        <v>#DIV/0!</v>
      </c>
      <c r="AG760" s="135"/>
      <c r="AH760" s="403"/>
      <c r="AI760" s="135">
        <f t="shared" si="149"/>
        <v>0</v>
      </c>
      <c r="AJ760" s="135"/>
      <c r="AK760" s="135"/>
      <c r="AL760" s="135"/>
      <c r="AM760" s="135"/>
      <c r="AN760" s="135"/>
      <c r="AO760" s="135"/>
      <c r="AP760" s="135"/>
      <c r="AQ760" s="135"/>
      <c r="AR760" s="135"/>
      <c r="AS760" s="135"/>
      <c r="AT760" s="135"/>
      <c r="AU760" s="135"/>
      <c r="AV760" s="135"/>
      <c r="AW760" s="135"/>
      <c r="AX760" s="135"/>
      <c r="AY760" s="135"/>
      <c r="AZ760" s="135"/>
      <c r="BA760" s="135"/>
      <c r="BB760" s="135"/>
      <c r="BC760" s="135"/>
      <c r="BD760" s="135"/>
      <c r="BE760" s="135"/>
      <c r="BF760" s="135"/>
      <c r="BG760" s="135"/>
      <c r="BH760" s="135"/>
      <c r="BI760" s="135"/>
      <c r="BJ760" s="135"/>
      <c r="BK760" s="135"/>
      <c r="BL760" s="135"/>
      <c r="BM760" s="135"/>
      <c r="BN760" s="135"/>
      <c r="BO760" s="135"/>
      <c r="BP760" s="135"/>
      <c r="BQ760" s="135"/>
      <c r="BR760" s="135"/>
      <c r="BS760" s="135"/>
      <c r="BT760" s="135"/>
      <c r="BU760" s="135"/>
      <c r="BV760" s="135"/>
      <c r="BW760" s="135"/>
      <c r="BX760" s="135"/>
      <c r="BY760" s="135"/>
      <c r="BZ760" s="135"/>
      <c r="CA760" s="135"/>
      <c r="CB760" s="135"/>
      <c r="CC760" s="135"/>
      <c r="CD760" s="135"/>
      <c r="CE760" s="135"/>
      <c r="CF760" s="135"/>
      <c r="CG760" s="135"/>
      <c r="CH760" s="135"/>
      <c r="CI760" s="135"/>
      <c r="CJ760" s="135"/>
      <c r="CK760" s="135"/>
      <c r="CL760" s="135"/>
      <c r="CM760" s="135"/>
      <c r="CN760" s="135"/>
      <c r="CO760" s="135"/>
      <c r="CP760" s="135"/>
      <c r="CQ760" s="135"/>
      <c r="CR760" s="135"/>
      <c r="CS760" s="135"/>
      <c r="CT760" s="135"/>
      <c r="CU760" s="135"/>
      <c r="CV760" s="135"/>
      <c r="CW760" s="135"/>
      <c r="CX760" s="135"/>
      <c r="CY760" s="135"/>
      <c r="CZ760" s="135"/>
      <c r="DA760" s="135"/>
      <c r="DB760" s="135"/>
      <c r="DC760" s="135"/>
      <c r="DD760" s="135"/>
      <c r="DE760" s="135"/>
      <c r="DF760" s="135"/>
      <c r="DG760" s="135"/>
      <c r="DH760" s="135"/>
      <c r="DI760" s="135"/>
      <c r="DJ760" s="135"/>
      <c r="DK760" s="135"/>
      <c r="DL760" s="135"/>
      <c r="DM760" s="135"/>
      <c r="DN760" s="135"/>
      <c r="DO760" s="135"/>
      <c r="DP760" s="135"/>
      <c r="DQ760" s="135"/>
      <c r="DR760" s="135"/>
      <c r="DS760" s="135"/>
      <c r="DT760" s="135"/>
      <c r="DU760" s="135"/>
      <c r="DV760" s="135"/>
      <c r="DW760" s="135"/>
      <c r="DX760" s="135"/>
      <c r="DY760" s="135"/>
      <c r="DZ760" s="135"/>
      <c r="EA760" s="135"/>
      <c r="EB760" s="135"/>
      <c r="EC760" s="135"/>
      <c r="ED760" s="135"/>
      <c r="EE760" s="135"/>
      <c r="EF760" s="135"/>
      <c r="EG760" s="135"/>
      <c r="EH760" s="135"/>
      <c r="EI760" s="135"/>
      <c r="EJ760" s="135"/>
      <c r="EK760" s="135"/>
      <c r="EL760" s="135"/>
      <c r="EM760" s="135"/>
      <c r="EN760" s="135"/>
      <c r="EO760" s="135"/>
      <c r="EP760" s="135"/>
      <c r="EQ760" s="135"/>
      <c r="ER760" s="135"/>
      <c r="ES760" s="135"/>
      <c r="ET760" s="135"/>
      <c r="EU760" s="135"/>
      <c r="EV760" s="135"/>
      <c r="EW760" s="135"/>
      <c r="EX760" s="135"/>
      <c r="EY760" s="135"/>
      <c r="EZ760" s="135"/>
      <c r="FA760" s="135"/>
      <c r="FB760" s="135"/>
      <c r="FC760" s="135"/>
      <c r="FD760" s="135"/>
      <c r="FE760" s="135"/>
      <c r="FF760" s="135"/>
      <c r="FG760" s="135"/>
      <c r="FH760" s="135"/>
      <c r="FI760" s="135"/>
      <c r="FJ760" s="135"/>
      <c r="FK760" s="135"/>
      <c r="FL760" s="135"/>
      <c r="FM760" s="135"/>
      <c r="FN760" s="135"/>
      <c r="FO760" s="135"/>
      <c r="FP760" s="135"/>
      <c r="FQ760" s="135"/>
      <c r="FR760" s="135"/>
      <c r="FS760" s="135"/>
      <c r="FT760" s="135"/>
      <c r="FU760" s="135"/>
      <c r="FV760" s="135"/>
      <c r="FW760" s="135"/>
      <c r="FX760" s="135"/>
      <c r="FY760" s="135"/>
      <c r="FZ760" s="135"/>
      <c r="GA760" s="135"/>
      <c r="GB760" s="135"/>
      <c r="GC760" s="135"/>
      <c r="GD760" s="135"/>
      <c r="GE760" s="135"/>
      <c r="GF760" s="135"/>
      <c r="GG760" s="135"/>
      <c r="GH760" s="135"/>
      <c r="GI760" s="135"/>
      <c r="GJ760" s="135"/>
      <c r="GK760" s="135"/>
      <c r="GL760" s="135"/>
      <c r="GM760" s="135"/>
      <c r="GN760" s="135"/>
    </row>
    <row r="761" spans="1:196" ht="29.25" x14ac:dyDescent="0.25">
      <c r="B761" s="18">
        <v>1</v>
      </c>
      <c r="C761" s="666" t="s">
        <v>472</v>
      </c>
      <c r="D761" s="27">
        <f>'2 уровень'!F1583</f>
        <v>0</v>
      </c>
      <c r="E761" s="27">
        <f>'2 уровень'!G1583</f>
        <v>0</v>
      </c>
      <c r="F761" s="27">
        <f>'2 уровень'!H1583</f>
        <v>0</v>
      </c>
      <c r="G761" s="140" t="e">
        <f>'2 уровень'!I1583</f>
        <v>#DIV/0!</v>
      </c>
      <c r="H761" s="154">
        <f>'2 уровень'!J1583</f>
        <v>0</v>
      </c>
      <c r="I761" s="154">
        <f>'2 уровень'!K1583</f>
        <v>0</v>
      </c>
      <c r="J761" s="149">
        <f>'2 уровень'!L1583</f>
        <v>0</v>
      </c>
      <c r="K761" s="149">
        <f>'2 уровень'!M1583</f>
        <v>0</v>
      </c>
      <c r="L761" s="149">
        <f>'2 уровень'!N1583</f>
        <v>0</v>
      </c>
      <c r="M761" s="149">
        <f>'2 уровень'!O1583</f>
        <v>0</v>
      </c>
      <c r="N761" s="149">
        <f>'2 уровень'!P1583</f>
        <v>0</v>
      </c>
      <c r="O761" s="149">
        <f>'2 уровень'!Q1583</f>
        <v>0</v>
      </c>
      <c r="P761" s="148">
        <f>'2 уровень'!R1583</f>
        <v>6185.9753999999994</v>
      </c>
      <c r="Q761" s="148">
        <f>'2 уровень'!S1583</f>
        <v>0</v>
      </c>
      <c r="R761" s="148">
        <f>'2 уровень'!T1583</f>
        <v>0</v>
      </c>
      <c r="S761" s="148">
        <f>'2 уровень'!U1583</f>
        <v>0</v>
      </c>
      <c r="T761" s="148">
        <f>'2 уровень'!V1583</f>
        <v>0</v>
      </c>
      <c r="U761" s="148">
        <f>'2 уровень'!W1583</f>
        <v>0</v>
      </c>
      <c r="V761" s="148">
        <f>'2 уровень'!X1583</f>
        <v>0</v>
      </c>
      <c r="W761" s="148">
        <f>'2 уровень'!Y1583</f>
        <v>0</v>
      </c>
      <c r="X761" s="530">
        <f>'2 уровень'!Z1583</f>
        <v>0</v>
      </c>
      <c r="Y761" s="148" t="e">
        <f t="shared" si="150"/>
        <v>#DIV/0!</v>
      </c>
      <c r="Z761" s="148" t="e">
        <f t="shared" si="151"/>
        <v>#DIV/0!</v>
      </c>
      <c r="AA761" s="27">
        <f>'2 уровень'!AA1586</f>
        <v>0</v>
      </c>
      <c r="AB761" s="148">
        <f>'2 уровень'!AB1586</f>
        <v>0</v>
      </c>
      <c r="AC761" s="319">
        <f t="shared" si="143"/>
        <v>0</v>
      </c>
      <c r="AD761" s="319">
        <f t="shared" si="144"/>
        <v>0</v>
      </c>
      <c r="AE761" s="855" t="e">
        <f t="shared" ref="AE761:AE794" si="152">IF(P761&gt;0,P761*1000/D761,0)</f>
        <v>#DIV/0!</v>
      </c>
      <c r="AF761" s="135" t="e">
        <f t="shared" si="148"/>
        <v>#DIV/0!</v>
      </c>
      <c r="AG761" s="135"/>
      <c r="AH761" s="403"/>
      <c r="AI761" s="135">
        <f t="shared" si="149"/>
        <v>0</v>
      </c>
      <c r="AJ761" s="135"/>
      <c r="AK761" s="135"/>
      <c r="AL761" s="135"/>
      <c r="AM761" s="135"/>
      <c r="AN761" s="135"/>
      <c r="AO761" s="135"/>
      <c r="AP761" s="135"/>
      <c r="AQ761" s="135"/>
      <c r="AR761" s="135"/>
      <c r="AS761" s="135"/>
      <c r="AT761" s="135"/>
      <c r="AU761" s="135"/>
      <c r="AV761" s="135"/>
      <c r="AW761" s="135"/>
      <c r="AX761" s="135"/>
      <c r="AY761" s="135"/>
      <c r="AZ761" s="135"/>
      <c r="BA761" s="135"/>
      <c r="BB761" s="135"/>
      <c r="BC761" s="135"/>
      <c r="BD761" s="135"/>
      <c r="BE761" s="135"/>
      <c r="BF761" s="135"/>
      <c r="BG761" s="135"/>
      <c r="BH761" s="135"/>
      <c r="BI761" s="135"/>
      <c r="BJ761" s="135"/>
      <c r="BK761" s="135"/>
      <c r="BL761" s="135"/>
      <c r="BM761" s="135"/>
      <c r="BN761" s="135"/>
      <c r="BO761" s="135"/>
      <c r="BP761" s="135"/>
      <c r="BQ761" s="135"/>
      <c r="BR761" s="135"/>
      <c r="BS761" s="135"/>
      <c r="BT761" s="135"/>
      <c r="BU761" s="135"/>
      <c r="BV761" s="135"/>
      <c r="BW761" s="135"/>
      <c r="BX761" s="135"/>
      <c r="BY761" s="135"/>
      <c r="BZ761" s="135"/>
      <c r="CA761" s="135"/>
      <c r="CB761" s="135"/>
      <c r="CC761" s="135"/>
      <c r="CD761" s="135"/>
      <c r="CE761" s="135"/>
      <c r="CF761" s="135"/>
      <c r="CG761" s="135"/>
      <c r="CH761" s="135"/>
      <c r="CI761" s="135"/>
      <c r="CJ761" s="135"/>
      <c r="CK761" s="135"/>
      <c r="CL761" s="135"/>
      <c r="CM761" s="135"/>
      <c r="CN761" s="135"/>
      <c r="CO761" s="135"/>
      <c r="CP761" s="135"/>
      <c r="CQ761" s="135"/>
      <c r="CR761" s="135"/>
      <c r="CS761" s="135"/>
      <c r="CT761" s="135"/>
      <c r="CU761" s="135"/>
      <c r="CV761" s="135"/>
      <c r="CW761" s="135"/>
      <c r="CX761" s="135"/>
      <c r="CY761" s="135"/>
      <c r="CZ761" s="135"/>
      <c r="DA761" s="135"/>
      <c r="DB761" s="135"/>
      <c r="DC761" s="135"/>
      <c r="DD761" s="135"/>
      <c r="DE761" s="135"/>
      <c r="DF761" s="135"/>
      <c r="DG761" s="135"/>
      <c r="DH761" s="135"/>
      <c r="DI761" s="135"/>
      <c r="DJ761" s="135"/>
      <c r="DK761" s="135"/>
      <c r="DL761" s="135"/>
      <c r="DM761" s="135"/>
      <c r="DN761" s="135"/>
      <c r="DO761" s="135"/>
      <c r="DP761" s="135"/>
      <c r="DQ761" s="135"/>
      <c r="DR761" s="135"/>
      <c r="DS761" s="135"/>
      <c r="DT761" s="135"/>
      <c r="DU761" s="135"/>
      <c r="DV761" s="135"/>
      <c r="DW761" s="135"/>
      <c r="DX761" s="135"/>
      <c r="DY761" s="135"/>
      <c r="DZ761" s="135"/>
      <c r="EA761" s="135"/>
      <c r="EB761" s="135"/>
      <c r="EC761" s="135"/>
      <c r="ED761" s="135"/>
      <c r="EE761" s="135"/>
      <c r="EF761" s="135"/>
      <c r="EG761" s="135"/>
      <c r="EH761" s="135"/>
      <c r="EI761" s="135"/>
      <c r="EJ761" s="135"/>
      <c r="EK761" s="135"/>
      <c r="EL761" s="135"/>
      <c r="EM761" s="135"/>
      <c r="EN761" s="135"/>
      <c r="EO761" s="135"/>
      <c r="EP761" s="135"/>
      <c r="EQ761" s="135"/>
      <c r="ER761" s="135"/>
      <c r="ES761" s="135"/>
      <c r="ET761" s="135"/>
      <c r="EU761" s="135"/>
      <c r="EV761" s="135"/>
      <c r="EW761" s="135"/>
      <c r="EX761" s="135"/>
      <c r="EY761" s="135"/>
      <c r="EZ761" s="135"/>
      <c r="FA761" s="135"/>
      <c r="FB761" s="135"/>
      <c r="FC761" s="135"/>
      <c r="FD761" s="135"/>
      <c r="FE761" s="135"/>
      <c r="FF761" s="135"/>
      <c r="FG761" s="135"/>
      <c r="FH761" s="135"/>
      <c r="FI761" s="135"/>
      <c r="FJ761" s="135"/>
      <c r="FK761" s="135"/>
      <c r="FL761" s="135"/>
      <c r="FM761" s="135"/>
      <c r="FN761" s="135"/>
      <c r="FO761" s="135"/>
      <c r="FP761" s="135"/>
      <c r="FQ761" s="135"/>
      <c r="FR761" s="135"/>
      <c r="FS761" s="135"/>
      <c r="FT761" s="135"/>
      <c r="FU761" s="135"/>
      <c r="FV761" s="135"/>
      <c r="FW761" s="135"/>
      <c r="FX761" s="135"/>
      <c r="FY761" s="135"/>
      <c r="FZ761" s="135"/>
      <c r="GA761" s="135"/>
      <c r="GB761" s="135"/>
      <c r="GC761" s="135"/>
      <c r="GD761" s="135"/>
      <c r="GE761" s="135"/>
      <c r="GF761" s="135"/>
      <c r="GG761" s="135"/>
      <c r="GH761" s="135"/>
      <c r="GI761" s="135"/>
      <c r="GJ761" s="135"/>
      <c r="GK761" s="135"/>
      <c r="GL761" s="135"/>
      <c r="GM761" s="135"/>
      <c r="GN761" s="135"/>
    </row>
    <row r="762" spans="1:196" ht="60" x14ac:dyDescent="0.25">
      <c r="B762" s="18">
        <v>1</v>
      </c>
      <c r="C762" s="4" t="s">
        <v>473</v>
      </c>
      <c r="D762" s="27">
        <f>'2 уровень'!F1584</f>
        <v>0</v>
      </c>
      <c r="E762" s="27">
        <f>'2 уровень'!G1584</f>
        <v>0</v>
      </c>
      <c r="F762" s="27">
        <f>'2 уровень'!H1584</f>
        <v>0</v>
      </c>
      <c r="G762" s="140" t="e">
        <f>'2 уровень'!I1584</f>
        <v>#DIV/0!</v>
      </c>
      <c r="H762" s="154">
        <f>'2 уровень'!J1584</f>
        <v>0</v>
      </c>
      <c r="I762" s="154">
        <f>'2 уровень'!K1584</f>
        <v>0</v>
      </c>
      <c r="J762" s="149">
        <f>'2 уровень'!L1584</f>
        <v>0</v>
      </c>
      <c r="K762" s="149">
        <f>'2 уровень'!M1584</f>
        <v>0</v>
      </c>
      <c r="L762" s="149">
        <f>'2 уровень'!N1584</f>
        <v>0</v>
      </c>
      <c r="M762" s="149">
        <f>'2 уровень'!O1584</f>
        <v>0</v>
      </c>
      <c r="N762" s="149">
        <f>'2 уровень'!P1584</f>
        <v>0</v>
      </c>
      <c r="O762" s="149">
        <f>'2 уровень'!Q1584</f>
        <v>0</v>
      </c>
      <c r="P762" s="148">
        <f>'2 уровень'!R1584</f>
        <v>24046.003000000001</v>
      </c>
      <c r="Q762" s="148">
        <f>'2 уровень'!S1584</f>
        <v>0</v>
      </c>
      <c r="R762" s="148">
        <f>'2 уровень'!T1584</f>
        <v>0</v>
      </c>
      <c r="S762" s="148">
        <f>'2 уровень'!U1584</f>
        <v>0</v>
      </c>
      <c r="T762" s="148">
        <f>'2 уровень'!V1584</f>
        <v>0</v>
      </c>
      <c r="U762" s="148">
        <f>'2 уровень'!W1584</f>
        <v>0</v>
      </c>
      <c r="V762" s="148">
        <f>'2 уровень'!X1584</f>
        <v>0</v>
      </c>
      <c r="W762" s="148">
        <f>'2 уровень'!Y1584</f>
        <v>0</v>
      </c>
      <c r="X762" s="530">
        <f>'2 уровень'!Z1584</f>
        <v>0</v>
      </c>
      <c r="Y762" s="148"/>
      <c r="Z762" s="148"/>
      <c r="AA762" s="27">
        <f>'2 уровень'!AA1587</f>
        <v>0</v>
      </c>
      <c r="AB762" s="148">
        <f>'2 уровень'!AB1587</f>
        <v>0</v>
      </c>
      <c r="AC762" s="319">
        <f t="shared" si="143"/>
        <v>0</v>
      </c>
      <c r="AD762" s="319">
        <f t="shared" si="144"/>
        <v>0</v>
      </c>
      <c r="AE762" s="855" t="e">
        <f t="shared" si="152"/>
        <v>#DIV/0!</v>
      </c>
      <c r="AF762" s="135" t="e">
        <f t="shared" si="148"/>
        <v>#DIV/0!</v>
      </c>
      <c r="AG762" s="135"/>
      <c r="AH762" s="403"/>
      <c r="AI762" s="135">
        <f t="shared" si="149"/>
        <v>0</v>
      </c>
      <c r="AJ762" s="135"/>
      <c r="AK762" s="135"/>
      <c r="AL762" s="135"/>
      <c r="AM762" s="135"/>
      <c r="AN762" s="135"/>
      <c r="AO762" s="135"/>
      <c r="AP762" s="135"/>
      <c r="AQ762" s="135"/>
      <c r="AR762" s="135"/>
      <c r="AS762" s="135"/>
      <c r="AT762" s="135"/>
      <c r="AU762" s="135"/>
      <c r="AV762" s="135"/>
      <c r="AW762" s="135"/>
      <c r="AX762" s="135"/>
      <c r="AY762" s="135"/>
      <c r="AZ762" s="135"/>
      <c r="BA762" s="135"/>
      <c r="BB762" s="135"/>
      <c r="BC762" s="135"/>
      <c r="BD762" s="135"/>
      <c r="BE762" s="135"/>
      <c r="BF762" s="135"/>
      <c r="BG762" s="135"/>
      <c r="BH762" s="135"/>
      <c r="BI762" s="135"/>
      <c r="BJ762" s="135"/>
      <c r="BK762" s="135"/>
      <c r="BL762" s="135"/>
      <c r="BM762" s="135"/>
      <c r="BN762" s="135"/>
      <c r="BO762" s="135"/>
      <c r="BP762" s="135"/>
      <c r="BQ762" s="135"/>
      <c r="BR762" s="135"/>
      <c r="BS762" s="135"/>
      <c r="BT762" s="135"/>
      <c r="BU762" s="135"/>
      <c r="BV762" s="135"/>
      <c r="BW762" s="135"/>
      <c r="BX762" s="135"/>
      <c r="BY762" s="135"/>
      <c r="BZ762" s="135"/>
      <c r="CA762" s="135"/>
      <c r="CB762" s="135"/>
      <c r="CC762" s="135"/>
      <c r="CD762" s="135"/>
      <c r="CE762" s="135"/>
      <c r="CF762" s="135"/>
      <c r="CG762" s="135"/>
      <c r="CH762" s="135"/>
      <c r="CI762" s="135"/>
      <c r="CJ762" s="135"/>
      <c r="CK762" s="135"/>
      <c r="CL762" s="135"/>
      <c r="CM762" s="135"/>
      <c r="CN762" s="135"/>
      <c r="CO762" s="135"/>
      <c r="CP762" s="135"/>
      <c r="CQ762" s="135"/>
      <c r="CR762" s="135"/>
      <c r="CS762" s="135"/>
      <c r="CT762" s="135"/>
      <c r="CU762" s="135"/>
      <c r="CV762" s="135"/>
      <c r="CW762" s="135"/>
      <c r="CX762" s="135"/>
      <c r="CY762" s="135"/>
      <c r="CZ762" s="135"/>
      <c r="DA762" s="135"/>
      <c r="DB762" s="135"/>
      <c r="DC762" s="135"/>
      <c r="DD762" s="135"/>
      <c r="DE762" s="135"/>
      <c r="DF762" s="135"/>
      <c r="DG762" s="135"/>
      <c r="DH762" s="135"/>
      <c r="DI762" s="135"/>
      <c r="DJ762" s="135"/>
      <c r="DK762" s="135"/>
      <c r="DL762" s="135"/>
      <c r="DM762" s="135"/>
      <c r="DN762" s="135"/>
      <c r="DO762" s="135"/>
      <c r="DP762" s="135"/>
      <c r="DQ762" s="135"/>
      <c r="DR762" s="135"/>
      <c r="DS762" s="135"/>
      <c r="DT762" s="135"/>
      <c r="DU762" s="135"/>
      <c r="DV762" s="135"/>
      <c r="DW762" s="135"/>
      <c r="DX762" s="135"/>
      <c r="DY762" s="135"/>
      <c r="DZ762" s="135"/>
      <c r="EA762" s="135"/>
      <c r="EB762" s="135"/>
      <c r="EC762" s="135"/>
      <c r="ED762" s="135"/>
      <c r="EE762" s="135"/>
      <c r="EF762" s="135"/>
      <c r="EG762" s="135"/>
      <c r="EH762" s="135"/>
      <c r="EI762" s="135"/>
      <c r="EJ762" s="135"/>
      <c r="EK762" s="135"/>
      <c r="EL762" s="135"/>
      <c r="EM762" s="135"/>
      <c r="EN762" s="135"/>
      <c r="EO762" s="135"/>
      <c r="EP762" s="135"/>
      <c r="EQ762" s="135"/>
      <c r="ER762" s="135"/>
      <c r="ES762" s="135"/>
      <c r="ET762" s="135"/>
      <c r="EU762" s="135"/>
      <c r="EV762" s="135"/>
      <c r="EW762" s="135"/>
      <c r="EX762" s="135"/>
      <c r="EY762" s="135"/>
      <c r="EZ762" s="135"/>
      <c r="FA762" s="135"/>
      <c r="FB762" s="135"/>
      <c r="FC762" s="135"/>
      <c r="FD762" s="135"/>
      <c r="FE762" s="135"/>
      <c r="FF762" s="135"/>
      <c r="FG762" s="135"/>
      <c r="FH762" s="135"/>
      <c r="FI762" s="135"/>
      <c r="FJ762" s="135"/>
      <c r="FK762" s="135"/>
      <c r="FL762" s="135"/>
      <c r="FM762" s="135"/>
      <c r="FN762" s="135"/>
      <c r="FO762" s="135"/>
      <c r="FP762" s="135"/>
      <c r="FQ762" s="135"/>
      <c r="FR762" s="135"/>
      <c r="FS762" s="135"/>
      <c r="FT762" s="135"/>
      <c r="FU762" s="135"/>
      <c r="FV762" s="135"/>
      <c r="FW762" s="135"/>
      <c r="FX762" s="135"/>
      <c r="FY762" s="135"/>
      <c r="FZ762" s="135"/>
      <c r="GA762" s="135"/>
      <c r="GB762" s="135"/>
      <c r="GC762" s="135"/>
      <c r="GD762" s="135"/>
      <c r="GE762" s="135"/>
      <c r="GF762" s="135"/>
      <c r="GG762" s="135"/>
      <c r="GH762" s="135"/>
      <c r="GI762" s="135"/>
      <c r="GJ762" s="135"/>
      <c r="GK762" s="135"/>
      <c r="GL762" s="135"/>
      <c r="GM762" s="135"/>
      <c r="GN762" s="135"/>
    </row>
    <row r="763" spans="1:196" ht="45" x14ac:dyDescent="0.25">
      <c r="A763" s="18">
        <v>1</v>
      </c>
      <c r="B763" s="18">
        <v>1</v>
      </c>
      <c r="C763" s="678" t="s">
        <v>474</v>
      </c>
      <c r="D763" s="27">
        <f>'2 уровень'!F1585</f>
        <v>0</v>
      </c>
      <c r="E763" s="27">
        <f>'2 уровень'!G1585</f>
        <v>0</v>
      </c>
      <c r="F763" s="27">
        <f>'2 уровень'!H1585</f>
        <v>0</v>
      </c>
      <c r="G763" s="140" t="e">
        <f>'2 уровень'!I1585</f>
        <v>#DIV/0!</v>
      </c>
      <c r="H763" s="154">
        <f>'2 уровень'!J1585</f>
        <v>0</v>
      </c>
      <c r="I763" s="154">
        <f>'2 уровень'!K1585</f>
        <v>0</v>
      </c>
      <c r="J763" s="149">
        <f>'2 уровень'!L1585</f>
        <v>0</v>
      </c>
      <c r="K763" s="149">
        <f>'2 уровень'!M1585</f>
        <v>0</v>
      </c>
      <c r="L763" s="149">
        <f>'2 уровень'!N1585</f>
        <v>0</v>
      </c>
      <c r="M763" s="149">
        <f>'2 уровень'!O1585</f>
        <v>0</v>
      </c>
      <c r="N763" s="149">
        <f>'2 уровень'!P1585</f>
        <v>0</v>
      </c>
      <c r="O763" s="149">
        <f>'2 уровень'!Q1585</f>
        <v>0</v>
      </c>
      <c r="P763" s="148">
        <f>'2 уровень'!R1585</f>
        <v>2968.4577999999997</v>
      </c>
      <c r="Q763" s="148">
        <f>'2 уровень'!S1585</f>
        <v>0</v>
      </c>
      <c r="R763" s="148">
        <f>'2 уровень'!T1585</f>
        <v>0</v>
      </c>
      <c r="S763" s="148">
        <f>'2 уровень'!U1585</f>
        <v>0</v>
      </c>
      <c r="T763" s="148">
        <f>'2 уровень'!V1585</f>
        <v>0</v>
      </c>
      <c r="U763" s="148">
        <f>'2 уровень'!W1585</f>
        <v>0</v>
      </c>
      <c r="V763" s="148">
        <f>'2 уровень'!X1585</f>
        <v>0</v>
      </c>
      <c r="W763" s="148">
        <f>'2 уровень'!Y1585</f>
        <v>0</v>
      </c>
      <c r="X763" s="530">
        <f>'2 уровень'!Z1585</f>
        <v>0</v>
      </c>
      <c r="Y763" s="148"/>
      <c r="Z763" s="148"/>
      <c r="AA763" s="27">
        <f>'2 уровень'!AA1588</f>
        <v>0</v>
      </c>
      <c r="AB763" s="148">
        <f>'2 уровень'!AB1588</f>
        <v>0</v>
      </c>
      <c r="AC763" s="319">
        <f t="shared" si="143"/>
        <v>0</v>
      </c>
      <c r="AD763" s="319">
        <f t="shared" si="144"/>
        <v>0</v>
      </c>
      <c r="AE763" s="855" t="e">
        <f t="shared" si="152"/>
        <v>#DIV/0!</v>
      </c>
      <c r="AF763" s="135" t="e">
        <f t="shared" si="148"/>
        <v>#DIV/0!</v>
      </c>
      <c r="AG763" s="135"/>
      <c r="AH763" s="403"/>
      <c r="AI763" s="135">
        <f t="shared" si="149"/>
        <v>0</v>
      </c>
      <c r="AJ763" s="135"/>
      <c r="AK763" s="135"/>
      <c r="AL763" s="135"/>
      <c r="AM763" s="135"/>
      <c r="AN763" s="135"/>
      <c r="AO763" s="135"/>
      <c r="AP763" s="135"/>
      <c r="AQ763" s="135"/>
      <c r="AR763" s="135"/>
      <c r="AS763" s="135"/>
      <c r="AT763" s="135"/>
      <c r="AU763" s="135"/>
      <c r="AV763" s="135"/>
      <c r="AW763" s="135"/>
      <c r="AX763" s="135"/>
      <c r="AY763" s="135"/>
      <c r="AZ763" s="135"/>
      <c r="BA763" s="135"/>
      <c r="BB763" s="135"/>
      <c r="BC763" s="135"/>
      <c r="BD763" s="135"/>
      <c r="BE763" s="135"/>
      <c r="BF763" s="135"/>
      <c r="BG763" s="135"/>
      <c r="BH763" s="135"/>
      <c r="BI763" s="135"/>
      <c r="BJ763" s="135"/>
      <c r="BK763" s="135"/>
      <c r="BL763" s="135"/>
      <c r="BM763" s="135"/>
      <c r="BN763" s="135"/>
      <c r="BO763" s="135"/>
      <c r="BP763" s="135"/>
      <c r="BQ763" s="135"/>
      <c r="BR763" s="135"/>
      <c r="BS763" s="135"/>
      <c r="BT763" s="135"/>
      <c r="BU763" s="135"/>
      <c r="BV763" s="135"/>
      <c r="BW763" s="135"/>
      <c r="BX763" s="135"/>
      <c r="BY763" s="135"/>
      <c r="BZ763" s="135"/>
      <c r="CA763" s="135"/>
      <c r="CB763" s="135"/>
      <c r="CC763" s="135"/>
      <c r="CD763" s="135"/>
      <c r="CE763" s="135"/>
      <c r="CF763" s="135"/>
      <c r="CG763" s="135"/>
      <c r="CH763" s="135"/>
      <c r="CI763" s="135"/>
      <c r="CJ763" s="135"/>
      <c r="CK763" s="135"/>
      <c r="CL763" s="135"/>
      <c r="CM763" s="135"/>
      <c r="CN763" s="135"/>
      <c r="CO763" s="135"/>
      <c r="CP763" s="135"/>
      <c r="CQ763" s="135"/>
      <c r="CR763" s="135"/>
      <c r="CS763" s="135"/>
      <c r="CT763" s="135"/>
      <c r="CU763" s="135"/>
      <c r="CV763" s="135"/>
      <c r="CW763" s="135"/>
      <c r="CX763" s="135"/>
      <c r="CY763" s="135"/>
      <c r="CZ763" s="135"/>
      <c r="DA763" s="135"/>
      <c r="DB763" s="135"/>
      <c r="DC763" s="135"/>
      <c r="DD763" s="135"/>
      <c r="DE763" s="135"/>
      <c r="DF763" s="135"/>
      <c r="DG763" s="135"/>
      <c r="DH763" s="135"/>
      <c r="DI763" s="135"/>
      <c r="DJ763" s="135"/>
      <c r="DK763" s="135"/>
      <c r="DL763" s="135"/>
      <c r="DM763" s="135"/>
      <c r="DN763" s="135"/>
      <c r="DO763" s="135"/>
      <c r="DP763" s="135"/>
      <c r="DQ763" s="135"/>
      <c r="DR763" s="135"/>
      <c r="DS763" s="135"/>
      <c r="DT763" s="135"/>
      <c r="DU763" s="135"/>
      <c r="DV763" s="135"/>
      <c r="DW763" s="135"/>
      <c r="DX763" s="135"/>
      <c r="DY763" s="135"/>
      <c r="DZ763" s="135"/>
      <c r="EA763" s="135"/>
      <c r="EB763" s="135"/>
      <c r="EC763" s="135"/>
      <c r="ED763" s="135"/>
      <c r="EE763" s="135"/>
      <c r="EF763" s="135"/>
      <c r="EG763" s="135"/>
      <c r="EH763" s="135"/>
      <c r="EI763" s="135"/>
      <c r="EJ763" s="135"/>
      <c r="EK763" s="135"/>
      <c r="EL763" s="135"/>
      <c r="EM763" s="135"/>
      <c r="EN763" s="135"/>
      <c r="EO763" s="135"/>
      <c r="EP763" s="135"/>
      <c r="EQ763" s="135"/>
      <c r="ER763" s="135"/>
      <c r="ES763" s="135"/>
      <c r="ET763" s="135"/>
      <c r="EU763" s="135"/>
      <c r="EV763" s="135"/>
      <c r="EW763" s="135"/>
      <c r="EX763" s="135"/>
      <c r="EY763" s="135"/>
      <c r="EZ763" s="135"/>
      <c r="FA763" s="135"/>
      <c r="FB763" s="135"/>
      <c r="FC763" s="135"/>
      <c r="FD763" s="135"/>
      <c r="FE763" s="135"/>
      <c r="FF763" s="135"/>
      <c r="FG763" s="135"/>
      <c r="FH763" s="135"/>
      <c r="FI763" s="135"/>
      <c r="FJ763" s="135"/>
      <c r="FK763" s="135"/>
      <c r="FL763" s="135"/>
      <c r="FM763" s="135"/>
      <c r="FN763" s="135"/>
      <c r="FO763" s="135"/>
      <c r="FP763" s="135"/>
      <c r="FQ763" s="135"/>
      <c r="FR763" s="135"/>
      <c r="FS763" s="135"/>
      <c r="FT763" s="135"/>
      <c r="FU763" s="135"/>
      <c r="FV763" s="135"/>
      <c r="FW763" s="135"/>
      <c r="FX763" s="135"/>
      <c r="FY763" s="135"/>
      <c r="FZ763" s="135"/>
      <c r="GA763" s="135"/>
      <c r="GB763" s="135"/>
      <c r="GC763" s="135"/>
      <c r="GD763" s="135"/>
      <c r="GE763" s="135"/>
      <c r="GF763" s="135"/>
      <c r="GG763" s="135"/>
      <c r="GH763" s="135"/>
      <c r="GI763" s="135"/>
      <c r="GJ763" s="135"/>
      <c r="GK763" s="135"/>
      <c r="GL763" s="135"/>
      <c r="GM763" s="135"/>
      <c r="GN763" s="135"/>
    </row>
    <row r="764" spans="1:196" x14ac:dyDescent="0.25">
      <c r="A764" s="18">
        <v>1</v>
      </c>
      <c r="B764" s="18">
        <v>1</v>
      </c>
      <c r="C764" s="4" t="s">
        <v>310</v>
      </c>
      <c r="D764" s="27">
        <f>'2 уровень'!F1586</f>
        <v>0</v>
      </c>
      <c r="E764" s="27">
        <f>'2 уровень'!G1586</f>
        <v>0</v>
      </c>
      <c r="F764" s="27">
        <f>'2 уровень'!H1586</f>
        <v>0</v>
      </c>
      <c r="G764" s="140" t="e">
        <f>'2 уровень'!I1586</f>
        <v>#DIV/0!</v>
      </c>
      <c r="H764" s="154">
        <f>'2 уровень'!J1586</f>
        <v>0</v>
      </c>
      <c r="I764" s="154">
        <f>'2 уровень'!K1586</f>
        <v>0</v>
      </c>
      <c r="J764" s="149">
        <f>'2 уровень'!L1586</f>
        <v>0</v>
      </c>
      <c r="K764" s="149">
        <f>'2 уровень'!M1586</f>
        <v>0</v>
      </c>
      <c r="L764" s="149">
        <f>'2 уровень'!N1586</f>
        <v>0</v>
      </c>
      <c r="M764" s="149">
        <f>'2 уровень'!O1586</f>
        <v>0</v>
      </c>
      <c r="N764" s="149">
        <f>'2 уровень'!P1586</f>
        <v>0</v>
      </c>
      <c r="O764" s="149">
        <f>'2 уровень'!Q1586</f>
        <v>0</v>
      </c>
      <c r="P764" s="148">
        <f>'2 уровень'!R1586</f>
        <v>4610.4560000000001</v>
      </c>
      <c r="Q764" s="148">
        <f>'2 уровень'!S1586</f>
        <v>0</v>
      </c>
      <c r="R764" s="148">
        <f>'2 уровень'!T1586</f>
        <v>0</v>
      </c>
      <c r="S764" s="148">
        <f>'2 уровень'!U1586</f>
        <v>0</v>
      </c>
      <c r="T764" s="148">
        <f>'2 уровень'!V1586</f>
        <v>0</v>
      </c>
      <c r="U764" s="148">
        <f>'2 уровень'!W1586</f>
        <v>0</v>
      </c>
      <c r="V764" s="148">
        <f>'2 уровень'!X1586</f>
        <v>0</v>
      </c>
      <c r="W764" s="148">
        <f>'2 уровень'!Y1586</f>
        <v>0</v>
      </c>
      <c r="X764" s="530">
        <f>'2 уровень'!Z1586</f>
        <v>0</v>
      </c>
      <c r="Y764" s="148"/>
      <c r="Z764" s="148"/>
      <c r="AA764" s="27">
        <f>'2 уровень'!AA1589</f>
        <v>0</v>
      </c>
      <c r="AB764" s="148">
        <f>'2 уровень'!AB1589</f>
        <v>0</v>
      </c>
      <c r="AC764" s="319">
        <f t="shared" si="143"/>
        <v>0</v>
      </c>
      <c r="AD764" s="319">
        <f t="shared" si="144"/>
        <v>0</v>
      </c>
      <c r="AE764" s="855" t="e">
        <f t="shared" si="152"/>
        <v>#DIV/0!</v>
      </c>
      <c r="AF764" s="135" t="e">
        <f t="shared" si="148"/>
        <v>#DIV/0!</v>
      </c>
      <c r="AG764" s="135"/>
      <c r="AH764" s="403"/>
      <c r="AI764" s="135">
        <f t="shared" si="149"/>
        <v>0</v>
      </c>
      <c r="AJ764" s="135"/>
      <c r="AK764" s="135"/>
      <c r="AL764" s="135"/>
      <c r="AM764" s="135"/>
      <c r="AN764" s="135"/>
      <c r="AO764" s="135"/>
      <c r="AP764" s="135"/>
      <c r="AQ764" s="135"/>
      <c r="AR764" s="135"/>
      <c r="AS764" s="135"/>
      <c r="AT764" s="135"/>
      <c r="AU764" s="135"/>
      <c r="AV764" s="135"/>
      <c r="AW764" s="135"/>
      <c r="AX764" s="135"/>
      <c r="AY764" s="135"/>
      <c r="AZ764" s="135"/>
      <c r="BA764" s="135"/>
      <c r="BB764" s="135"/>
      <c r="BC764" s="135"/>
      <c r="BD764" s="135"/>
      <c r="BE764" s="135"/>
      <c r="BF764" s="135"/>
      <c r="BG764" s="135"/>
      <c r="BH764" s="135"/>
      <c r="BI764" s="135"/>
      <c r="BJ764" s="135"/>
      <c r="BK764" s="135"/>
      <c r="BL764" s="135"/>
      <c r="BM764" s="135"/>
      <c r="BN764" s="135"/>
      <c r="BO764" s="135"/>
      <c r="BP764" s="135"/>
      <c r="BQ764" s="135"/>
      <c r="BR764" s="135"/>
      <c r="BS764" s="135"/>
      <c r="BT764" s="135"/>
      <c r="BU764" s="135"/>
      <c r="BV764" s="135"/>
      <c r="BW764" s="135"/>
      <c r="BX764" s="135"/>
      <c r="BY764" s="135"/>
      <c r="BZ764" s="135"/>
      <c r="CA764" s="135"/>
      <c r="CB764" s="135"/>
      <c r="CC764" s="135"/>
      <c r="CD764" s="135"/>
      <c r="CE764" s="135"/>
      <c r="CF764" s="135"/>
      <c r="CG764" s="135"/>
      <c r="CH764" s="135"/>
      <c r="CI764" s="135"/>
      <c r="CJ764" s="135"/>
      <c r="CK764" s="135"/>
      <c r="CL764" s="135"/>
      <c r="CM764" s="135"/>
      <c r="CN764" s="135"/>
      <c r="CO764" s="135"/>
      <c r="CP764" s="135"/>
      <c r="CQ764" s="135"/>
      <c r="CR764" s="135"/>
      <c r="CS764" s="135"/>
      <c r="CT764" s="135"/>
      <c r="CU764" s="135"/>
      <c r="CV764" s="135"/>
      <c r="CW764" s="135"/>
      <c r="CX764" s="135"/>
      <c r="CY764" s="135"/>
      <c r="CZ764" s="135"/>
      <c r="DA764" s="135"/>
      <c r="DB764" s="135"/>
      <c r="DC764" s="135"/>
      <c r="DD764" s="135"/>
      <c r="DE764" s="135"/>
      <c r="DF764" s="135"/>
      <c r="DG764" s="135"/>
      <c r="DH764" s="135"/>
      <c r="DI764" s="135"/>
      <c r="DJ764" s="135"/>
      <c r="DK764" s="135"/>
      <c r="DL764" s="135"/>
      <c r="DM764" s="135"/>
      <c r="DN764" s="135"/>
      <c r="DO764" s="135"/>
      <c r="DP764" s="135"/>
      <c r="DQ764" s="135"/>
      <c r="DR764" s="135"/>
      <c r="DS764" s="135"/>
      <c r="DT764" s="135"/>
      <c r="DU764" s="135"/>
      <c r="DV764" s="135"/>
      <c r="DW764" s="135"/>
      <c r="DX764" s="135"/>
      <c r="DY764" s="135"/>
      <c r="DZ764" s="135"/>
      <c r="EA764" s="135"/>
      <c r="EB764" s="135"/>
      <c r="EC764" s="135"/>
      <c r="ED764" s="135"/>
      <c r="EE764" s="135"/>
      <c r="EF764" s="135"/>
      <c r="EG764" s="135"/>
      <c r="EH764" s="135"/>
      <c r="EI764" s="135"/>
      <c r="EJ764" s="135"/>
      <c r="EK764" s="135"/>
      <c r="EL764" s="135"/>
      <c r="EM764" s="135"/>
      <c r="EN764" s="135"/>
      <c r="EO764" s="135"/>
      <c r="EP764" s="135"/>
      <c r="EQ764" s="135"/>
      <c r="ER764" s="135"/>
      <c r="ES764" s="135"/>
      <c r="ET764" s="135"/>
      <c r="EU764" s="135"/>
      <c r="EV764" s="135"/>
      <c r="EW764" s="135"/>
      <c r="EX764" s="135"/>
      <c r="EY764" s="135"/>
      <c r="EZ764" s="135"/>
      <c r="FA764" s="135"/>
      <c r="FB764" s="135"/>
      <c r="FC764" s="135"/>
      <c r="FD764" s="135"/>
      <c r="FE764" s="135"/>
      <c r="FF764" s="135"/>
      <c r="FG764" s="135"/>
      <c r="FH764" s="135"/>
      <c r="FI764" s="135"/>
      <c r="FJ764" s="135"/>
      <c r="FK764" s="135"/>
      <c r="FL764" s="135"/>
      <c r="FM764" s="135"/>
      <c r="FN764" s="135"/>
      <c r="FO764" s="135"/>
      <c r="FP764" s="135"/>
      <c r="FQ764" s="135"/>
      <c r="FR764" s="135"/>
      <c r="FS764" s="135"/>
      <c r="FT764" s="135"/>
      <c r="FU764" s="135"/>
      <c r="FV764" s="135"/>
      <c r="FW764" s="135"/>
      <c r="FX764" s="135"/>
      <c r="FY764" s="135"/>
      <c r="FZ764" s="135"/>
      <c r="GA764" s="135"/>
      <c r="GB764" s="135"/>
      <c r="GC764" s="135"/>
      <c r="GD764" s="135"/>
      <c r="GE764" s="135"/>
      <c r="GF764" s="135"/>
      <c r="GG764" s="135"/>
      <c r="GH764" s="135"/>
      <c r="GI764" s="135"/>
      <c r="GJ764" s="135"/>
      <c r="GK764" s="135"/>
      <c r="GL764" s="135"/>
      <c r="GM764" s="135"/>
      <c r="GN764" s="135"/>
    </row>
    <row r="765" spans="1:196" x14ac:dyDescent="0.25">
      <c r="A765" s="18">
        <v>1</v>
      </c>
      <c r="B765" s="18">
        <v>1</v>
      </c>
      <c r="C765" s="4" t="s">
        <v>303</v>
      </c>
      <c r="D765" s="27">
        <f>'2 уровень'!F1587</f>
        <v>0</v>
      </c>
      <c r="E765" s="27">
        <f>'2 уровень'!G1587</f>
        <v>0</v>
      </c>
      <c r="F765" s="27">
        <f>'2 уровень'!H1587</f>
        <v>0</v>
      </c>
      <c r="G765" s="140">
        <f>'2 уровень'!I1587</f>
        <v>0</v>
      </c>
      <c r="H765" s="154">
        <f>'2 уровень'!J1587</f>
        <v>0</v>
      </c>
      <c r="I765" s="154">
        <f>'2 уровень'!K1587</f>
        <v>0</v>
      </c>
      <c r="J765" s="149">
        <f>'2 уровень'!L1587</f>
        <v>0</v>
      </c>
      <c r="K765" s="149">
        <f>'2 уровень'!M1587</f>
        <v>0</v>
      </c>
      <c r="L765" s="149">
        <f>'2 уровень'!N1587</f>
        <v>0</v>
      </c>
      <c r="M765" s="149">
        <f>'2 уровень'!O1587</f>
        <v>0</v>
      </c>
      <c r="N765" s="149">
        <f>'2 уровень'!P1587</f>
        <v>0</v>
      </c>
      <c r="O765" s="149">
        <f>'2 уровень'!Q1587</f>
        <v>0</v>
      </c>
      <c r="P765" s="148">
        <f>'2 уровень'!R1587</f>
        <v>0</v>
      </c>
      <c r="Q765" s="148">
        <f>'2 уровень'!S1587</f>
        <v>0</v>
      </c>
      <c r="R765" s="148">
        <f>'2 уровень'!T1587</f>
        <v>0</v>
      </c>
      <c r="S765" s="148">
        <f>'2 уровень'!U1587</f>
        <v>0</v>
      </c>
      <c r="T765" s="148">
        <f>'2 уровень'!V1587</f>
        <v>0</v>
      </c>
      <c r="U765" s="148">
        <f>'2 уровень'!W1587</f>
        <v>0</v>
      </c>
      <c r="V765" s="148">
        <f>'2 уровень'!X1587</f>
        <v>0</v>
      </c>
      <c r="W765" s="148">
        <f>'2 уровень'!Y1587</f>
        <v>0</v>
      </c>
      <c r="X765" s="530">
        <f>'2 уровень'!Z1587</f>
        <v>0</v>
      </c>
      <c r="Y765" s="148"/>
      <c r="Z765" s="148"/>
      <c r="AA765" s="27">
        <f>'2 уровень'!AA1590</f>
        <v>0</v>
      </c>
      <c r="AB765" s="148">
        <f>'2 уровень'!AB1590</f>
        <v>0</v>
      </c>
      <c r="AC765" s="319">
        <f t="shared" si="143"/>
        <v>0</v>
      </c>
      <c r="AD765" s="319">
        <f t="shared" si="144"/>
        <v>0</v>
      </c>
      <c r="AE765" s="855">
        <f t="shared" si="152"/>
        <v>0</v>
      </c>
      <c r="AF765" s="135" t="e">
        <f t="shared" si="148"/>
        <v>#DIV/0!</v>
      </c>
      <c r="AG765" s="135"/>
      <c r="AH765" s="403"/>
      <c r="AI765" s="135">
        <f t="shared" si="149"/>
        <v>0</v>
      </c>
      <c r="AJ765" s="135"/>
      <c r="AK765" s="135"/>
      <c r="AL765" s="135"/>
      <c r="AM765" s="135"/>
      <c r="AN765" s="135"/>
      <c r="AO765" s="135"/>
      <c r="AP765" s="135"/>
      <c r="AQ765" s="135"/>
      <c r="AR765" s="135"/>
      <c r="AS765" s="135"/>
      <c r="AT765" s="135"/>
      <c r="AU765" s="135"/>
      <c r="AV765" s="135"/>
      <c r="AW765" s="135"/>
      <c r="AX765" s="135"/>
      <c r="AY765" s="135"/>
      <c r="AZ765" s="135"/>
      <c r="BA765" s="135"/>
      <c r="BB765" s="135"/>
      <c r="BC765" s="135"/>
      <c r="BD765" s="135"/>
      <c r="BE765" s="135"/>
      <c r="BF765" s="135"/>
      <c r="BG765" s="135"/>
      <c r="BH765" s="135"/>
      <c r="BI765" s="135"/>
      <c r="BJ765" s="135"/>
      <c r="BK765" s="135"/>
      <c r="BL765" s="135"/>
      <c r="BM765" s="135"/>
      <c r="BN765" s="135"/>
      <c r="BO765" s="135"/>
      <c r="BP765" s="135"/>
      <c r="BQ765" s="135"/>
      <c r="BR765" s="135"/>
      <c r="BS765" s="135"/>
      <c r="BT765" s="135"/>
      <c r="BU765" s="135"/>
      <c r="BV765" s="135"/>
      <c r="BW765" s="135"/>
      <c r="BX765" s="135"/>
      <c r="BY765" s="135"/>
      <c r="BZ765" s="135"/>
      <c r="CA765" s="135"/>
      <c r="CB765" s="135"/>
      <c r="CC765" s="135"/>
      <c r="CD765" s="135"/>
      <c r="CE765" s="135"/>
      <c r="CF765" s="135"/>
      <c r="CG765" s="135"/>
      <c r="CH765" s="135"/>
      <c r="CI765" s="135"/>
      <c r="CJ765" s="135"/>
      <c r="CK765" s="135"/>
      <c r="CL765" s="135"/>
      <c r="CM765" s="135"/>
      <c r="CN765" s="135"/>
      <c r="CO765" s="135"/>
      <c r="CP765" s="135"/>
      <c r="CQ765" s="135"/>
      <c r="CR765" s="135"/>
      <c r="CS765" s="135"/>
      <c r="CT765" s="135"/>
      <c r="CU765" s="135"/>
      <c r="CV765" s="135"/>
      <c r="CW765" s="135"/>
      <c r="CX765" s="135"/>
      <c r="CY765" s="135"/>
      <c r="CZ765" s="135"/>
      <c r="DA765" s="135"/>
      <c r="DB765" s="135"/>
      <c r="DC765" s="135"/>
      <c r="DD765" s="135"/>
      <c r="DE765" s="135"/>
      <c r="DF765" s="135"/>
      <c r="DG765" s="135"/>
      <c r="DH765" s="135"/>
      <c r="DI765" s="135"/>
      <c r="DJ765" s="135"/>
      <c r="DK765" s="135"/>
      <c r="DL765" s="135"/>
      <c r="DM765" s="135"/>
      <c r="DN765" s="135"/>
      <c r="DO765" s="135"/>
      <c r="DP765" s="135"/>
      <c r="DQ765" s="135"/>
      <c r="DR765" s="135"/>
      <c r="DS765" s="135"/>
      <c r="DT765" s="135"/>
      <c r="DU765" s="135"/>
      <c r="DV765" s="135"/>
      <c r="DW765" s="135"/>
      <c r="DX765" s="135"/>
      <c r="DY765" s="135"/>
      <c r="DZ765" s="135"/>
      <c r="EA765" s="135"/>
      <c r="EB765" s="135"/>
      <c r="EC765" s="135"/>
      <c r="ED765" s="135"/>
      <c r="EE765" s="135"/>
      <c r="EF765" s="135"/>
      <c r="EG765" s="135"/>
      <c r="EH765" s="135"/>
      <c r="EI765" s="135"/>
      <c r="EJ765" s="135"/>
      <c r="EK765" s="135"/>
      <c r="EL765" s="135"/>
      <c r="EM765" s="135"/>
      <c r="EN765" s="135"/>
      <c r="EO765" s="135"/>
      <c r="EP765" s="135"/>
      <c r="EQ765" s="135"/>
      <c r="ER765" s="135"/>
      <c r="ES765" s="135"/>
      <c r="ET765" s="135"/>
      <c r="EU765" s="135"/>
      <c r="EV765" s="135"/>
      <c r="EW765" s="135"/>
      <c r="EX765" s="135"/>
      <c r="EY765" s="135"/>
      <c r="EZ765" s="135"/>
      <c r="FA765" s="135"/>
      <c r="FB765" s="135"/>
      <c r="FC765" s="135"/>
      <c r="FD765" s="135"/>
      <c r="FE765" s="135"/>
      <c r="FF765" s="135"/>
      <c r="FG765" s="135"/>
      <c r="FH765" s="135"/>
      <c r="FI765" s="135"/>
      <c r="FJ765" s="135"/>
      <c r="FK765" s="135"/>
      <c r="FL765" s="135"/>
      <c r="FM765" s="135"/>
      <c r="FN765" s="135"/>
      <c r="FO765" s="135"/>
      <c r="FP765" s="135"/>
      <c r="FQ765" s="135"/>
      <c r="FR765" s="135"/>
      <c r="FS765" s="135"/>
      <c r="FT765" s="135"/>
      <c r="FU765" s="135"/>
      <c r="FV765" s="135"/>
      <c r="FW765" s="135"/>
      <c r="FX765" s="135"/>
      <c r="FY765" s="135"/>
      <c r="FZ765" s="135"/>
      <c r="GA765" s="135"/>
      <c r="GB765" s="135"/>
      <c r="GC765" s="135"/>
      <c r="GD765" s="135"/>
      <c r="GE765" s="135"/>
      <c r="GF765" s="135"/>
      <c r="GG765" s="135"/>
      <c r="GH765" s="135"/>
      <c r="GI765" s="135"/>
      <c r="GJ765" s="135"/>
      <c r="GK765" s="135"/>
      <c r="GL765" s="135"/>
      <c r="GM765" s="135"/>
      <c r="GN765" s="135"/>
    </row>
    <row r="766" spans="1:196" ht="30" x14ac:dyDescent="0.25">
      <c r="A766" s="18">
        <v>1</v>
      </c>
      <c r="B766" s="18">
        <v>1</v>
      </c>
      <c r="C766" s="4" t="s">
        <v>450</v>
      </c>
      <c r="D766" s="27">
        <f>'2 уровень'!F1588</f>
        <v>0</v>
      </c>
      <c r="E766" s="27">
        <f>'2 уровень'!G1588</f>
        <v>0</v>
      </c>
      <c r="F766" s="27">
        <f>'2 уровень'!H1588</f>
        <v>0</v>
      </c>
      <c r="G766" s="140" t="e">
        <f>'2 уровень'!I1588</f>
        <v>#DIV/0!</v>
      </c>
      <c r="H766" s="154">
        <f>'2 уровень'!J1588</f>
        <v>0</v>
      </c>
      <c r="I766" s="154">
        <f>'2 уровень'!K1588</f>
        <v>0</v>
      </c>
      <c r="J766" s="149">
        <f>'2 уровень'!L1588</f>
        <v>0</v>
      </c>
      <c r="K766" s="149">
        <f>'2 уровень'!M1588</f>
        <v>0</v>
      </c>
      <c r="L766" s="149">
        <f>'2 уровень'!N1588</f>
        <v>0</v>
      </c>
      <c r="M766" s="149">
        <f>'2 уровень'!O1588</f>
        <v>0</v>
      </c>
      <c r="N766" s="149">
        <f>'2 уровень'!P1588</f>
        <v>0</v>
      </c>
      <c r="O766" s="149">
        <f>'2 уровень'!Q1588</f>
        <v>0</v>
      </c>
      <c r="P766" s="148">
        <f>'2 уровень'!R1588</f>
        <v>0</v>
      </c>
      <c r="Q766" s="148">
        <f>'2 уровень'!S1588</f>
        <v>0</v>
      </c>
      <c r="R766" s="148">
        <f>'2 уровень'!T1588</f>
        <v>0</v>
      </c>
      <c r="S766" s="148">
        <f>'2 уровень'!U1588</f>
        <v>0</v>
      </c>
      <c r="T766" s="148">
        <f>'2 уровень'!V1588</f>
        <v>0</v>
      </c>
      <c r="U766" s="148">
        <f>'2 уровень'!W1588</f>
        <v>0</v>
      </c>
      <c r="V766" s="148">
        <f>'2 уровень'!X1588</f>
        <v>0</v>
      </c>
      <c r="W766" s="148">
        <f>'2 уровень'!Y1588</f>
        <v>0</v>
      </c>
      <c r="X766" s="530">
        <f>'2 уровень'!Z1588</f>
        <v>0</v>
      </c>
      <c r="Y766" s="148"/>
      <c r="Z766" s="148"/>
      <c r="AA766" s="27">
        <f>'2 уровень'!AA1591</f>
        <v>0</v>
      </c>
      <c r="AB766" s="148">
        <f>'2 уровень'!AB1591</f>
        <v>0</v>
      </c>
      <c r="AC766" s="319">
        <f t="shared" si="143"/>
        <v>0</v>
      </c>
      <c r="AD766" s="319">
        <f t="shared" si="144"/>
        <v>0</v>
      </c>
      <c r="AE766" s="855">
        <f t="shared" si="152"/>
        <v>0</v>
      </c>
      <c r="AF766" s="135" t="e">
        <f t="shared" si="148"/>
        <v>#DIV/0!</v>
      </c>
      <c r="AG766" s="135"/>
      <c r="AH766" s="403"/>
      <c r="AI766" s="135">
        <f t="shared" si="149"/>
        <v>0</v>
      </c>
      <c r="AJ766" s="135"/>
      <c r="AK766" s="135"/>
      <c r="AL766" s="135"/>
      <c r="AM766" s="135"/>
      <c r="AN766" s="135"/>
      <c r="AO766" s="135"/>
      <c r="AP766" s="135"/>
      <c r="AQ766" s="135"/>
      <c r="AR766" s="135"/>
      <c r="AS766" s="135"/>
      <c r="AT766" s="135"/>
      <c r="AU766" s="135"/>
      <c r="AV766" s="135"/>
      <c r="AW766" s="135"/>
      <c r="AX766" s="135"/>
      <c r="AY766" s="135"/>
      <c r="AZ766" s="135"/>
      <c r="BA766" s="135"/>
      <c r="BB766" s="135"/>
      <c r="BC766" s="135"/>
      <c r="BD766" s="135"/>
      <c r="BE766" s="135"/>
      <c r="BF766" s="135"/>
      <c r="BG766" s="135"/>
      <c r="BH766" s="135"/>
      <c r="BI766" s="135"/>
      <c r="BJ766" s="135"/>
      <c r="BK766" s="135"/>
      <c r="BL766" s="135"/>
      <c r="BM766" s="135"/>
      <c r="BN766" s="135"/>
      <c r="BO766" s="135"/>
      <c r="BP766" s="135"/>
      <c r="BQ766" s="135"/>
      <c r="BR766" s="135"/>
      <c r="BS766" s="135"/>
      <c r="BT766" s="135"/>
      <c r="BU766" s="135"/>
      <c r="BV766" s="135"/>
      <c r="BW766" s="135"/>
      <c r="BX766" s="135"/>
      <c r="BY766" s="135"/>
      <c r="BZ766" s="135"/>
      <c r="CA766" s="135"/>
      <c r="CB766" s="135"/>
      <c r="CC766" s="135"/>
      <c r="CD766" s="135"/>
      <c r="CE766" s="135"/>
      <c r="CF766" s="135"/>
      <c r="CG766" s="135"/>
      <c r="CH766" s="135"/>
      <c r="CI766" s="135"/>
      <c r="CJ766" s="135"/>
      <c r="CK766" s="135"/>
      <c r="CL766" s="135"/>
      <c r="CM766" s="135"/>
      <c r="CN766" s="135"/>
      <c r="CO766" s="135"/>
      <c r="CP766" s="135"/>
      <c r="CQ766" s="135"/>
      <c r="CR766" s="135"/>
      <c r="CS766" s="135"/>
      <c r="CT766" s="135"/>
      <c r="CU766" s="135"/>
      <c r="CV766" s="135"/>
      <c r="CW766" s="135"/>
      <c r="CX766" s="135"/>
      <c r="CY766" s="135"/>
      <c r="CZ766" s="135"/>
      <c r="DA766" s="135"/>
      <c r="DB766" s="135"/>
      <c r="DC766" s="135"/>
      <c r="DD766" s="135"/>
      <c r="DE766" s="135"/>
      <c r="DF766" s="135"/>
      <c r="DG766" s="135"/>
      <c r="DH766" s="135"/>
      <c r="DI766" s="135"/>
      <c r="DJ766" s="135"/>
      <c r="DK766" s="135"/>
      <c r="DL766" s="135"/>
      <c r="DM766" s="135"/>
      <c r="DN766" s="135"/>
      <c r="DO766" s="135"/>
      <c r="DP766" s="135"/>
      <c r="DQ766" s="135"/>
      <c r="DR766" s="135"/>
      <c r="DS766" s="135"/>
      <c r="DT766" s="135"/>
      <c r="DU766" s="135"/>
      <c r="DV766" s="135"/>
      <c r="DW766" s="135"/>
      <c r="DX766" s="135"/>
      <c r="DY766" s="135"/>
      <c r="DZ766" s="135"/>
      <c r="EA766" s="135"/>
      <c r="EB766" s="135"/>
      <c r="EC766" s="135"/>
      <c r="ED766" s="135"/>
      <c r="EE766" s="135"/>
      <c r="EF766" s="135"/>
      <c r="EG766" s="135"/>
      <c r="EH766" s="135"/>
      <c r="EI766" s="135"/>
      <c r="EJ766" s="135"/>
      <c r="EK766" s="135"/>
      <c r="EL766" s="135"/>
      <c r="EM766" s="135"/>
      <c r="EN766" s="135"/>
      <c r="EO766" s="135"/>
      <c r="EP766" s="135"/>
      <c r="EQ766" s="135"/>
      <c r="ER766" s="135"/>
      <c r="ES766" s="135"/>
      <c r="ET766" s="135"/>
      <c r="EU766" s="135"/>
      <c r="EV766" s="135"/>
      <c r="EW766" s="135"/>
      <c r="EX766" s="135"/>
      <c r="EY766" s="135"/>
      <c r="EZ766" s="135"/>
      <c r="FA766" s="135"/>
      <c r="FB766" s="135"/>
      <c r="FC766" s="135"/>
      <c r="FD766" s="135"/>
      <c r="FE766" s="135"/>
      <c r="FF766" s="135"/>
      <c r="FG766" s="135"/>
      <c r="FH766" s="135"/>
      <c r="FI766" s="135"/>
      <c r="FJ766" s="135"/>
      <c r="FK766" s="135"/>
      <c r="FL766" s="135"/>
      <c r="FM766" s="135"/>
      <c r="FN766" s="135"/>
      <c r="FO766" s="135"/>
      <c r="FP766" s="135"/>
      <c r="FQ766" s="135"/>
      <c r="FR766" s="135"/>
      <c r="FS766" s="135"/>
      <c r="FT766" s="135"/>
      <c r="FU766" s="135"/>
      <c r="FV766" s="135"/>
      <c r="FW766" s="135"/>
      <c r="FX766" s="135"/>
      <c r="FY766" s="135"/>
      <c r="FZ766" s="135"/>
      <c r="GA766" s="135"/>
      <c r="GB766" s="135"/>
      <c r="GC766" s="135"/>
      <c r="GD766" s="135"/>
      <c r="GE766" s="135"/>
      <c r="GF766" s="135"/>
      <c r="GG766" s="135"/>
      <c r="GH766" s="135"/>
      <c r="GI766" s="135"/>
      <c r="GJ766" s="135"/>
      <c r="GK766" s="135"/>
      <c r="GL766" s="135"/>
      <c r="GM766" s="135"/>
      <c r="GN766" s="135"/>
    </row>
    <row r="767" spans="1:196" x14ac:dyDescent="0.25">
      <c r="A767" s="18">
        <v>1</v>
      </c>
      <c r="B767" s="18">
        <v>1</v>
      </c>
      <c r="C767" s="4" t="s">
        <v>451</v>
      </c>
      <c r="D767" s="27">
        <f>'2 уровень'!F1589</f>
        <v>0</v>
      </c>
      <c r="E767" s="27">
        <f>'2 уровень'!G1589</f>
        <v>0</v>
      </c>
      <c r="F767" s="27">
        <f>'2 уровень'!H1589</f>
        <v>0</v>
      </c>
      <c r="G767" s="140">
        <f>'2 уровень'!I1589</f>
        <v>0</v>
      </c>
      <c r="H767" s="154">
        <f>'2 уровень'!J1589</f>
        <v>0</v>
      </c>
      <c r="I767" s="154">
        <f>'2 уровень'!K1589</f>
        <v>0</v>
      </c>
      <c r="J767" s="149">
        <f>'2 уровень'!L1589</f>
        <v>0</v>
      </c>
      <c r="K767" s="149">
        <f>'2 уровень'!M1589</f>
        <v>0</v>
      </c>
      <c r="L767" s="149">
        <f>'2 уровень'!N1589</f>
        <v>0</v>
      </c>
      <c r="M767" s="149">
        <f>'2 уровень'!O1589</f>
        <v>0</v>
      </c>
      <c r="N767" s="149">
        <f>'2 уровень'!P1589</f>
        <v>0</v>
      </c>
      <c r="O767" s="149">
        <f>'2 уровень'!Q1589</f>
        <v>0</v>
      </c>
      <c r="P767" s="148">
        <f>'2 уровень'!R1589</f>
        <v>0</v>
      </c>
      <c r="Q767" s="148">
        <f>'2 уровень'!S1589</f>
        <v>0</v>
      </c>
      <c r="R767" s="148">
        <f>'2 уровень'!T1589</f>
        <v>0</v>
      </c>
      <c r="S767" s="148">
        <f>'2 уровень'!U1589</f>
        <v>0</v>
      </c>
      <c r="T767" s="148">
        <f>'2 уровень'!V1589</f>
        <v>0</v>
      </c>
      <c r="U767" s="148">
        <f>'2 уровень'!W1589</f>
        <v>0</v>
      </c>
      <c r="V767" s="148">
        <f>'2 уровень'!X1589</f>
        <v>0</v>
      </c>
      <c r="W767" s="148">
        <f>'2 уровень'!Y1589</f>
        <v>0</v>
      </c>
      <c r="X767" s="530">
        <f>'2 уровень'!Z1589</f>
        <v>0</v>
      </c>
      <c r="Y767" s="148"/>
      <c r="Z767" s="148"/>
      <c r="AA767" s="27">
        <f>'2 уровень'!AA1592</f>
        <v>0</v>
      </c>
      <c r="AB767" s="148">
        <f>'2 уровень'!AB1592</f>
        <v>0</v>
      </c>
      <c r="AC767" s="319">
        <f t="shared" si="143"/>
        <v>0</v>
      </c>
      <c r="AD767" s="319">
        <f t="shared" si="144"/>
        <v>0</v>
      </c>
      <c r="AE767" s="855">
        <f t="shared" si="152"/>
        <v>0</v>
      </c>
      <c r="AF767" s="135" t="e">
        <f t="shared" si="148"/>
        <v>#DIV/0!</v>
      </c>
      <c r="AG767" s="135"/>
      <c r="AH767" s="403"/>
      <c r="AI767" s="135">
        <f t="shared" si="149"/>
        <v>0</v>
      </c>
      <c r="AJ767" s="135"/>
      <c r="AK767" s="135"/>
      <c r="AL767" s="135"/>
      <c r="AM767" s="135"/>
      <c r="AN767" s="135"/>
      <c r="AO767" s="135"/>
      <c r="AP767" s="135"/>
      <c r="AQ767" s="135"/>
      <c r="AR767" s="135"/>
      <c r="AS767" s="135"/>
      <c r="AT767" s="135"/>
      <c r="AU767" s="135"/>
      <c r="AV767" s="135"/>
      <c r="AW767" s="135"/>
      <c r="AX767" s="135"/>
      <c r="AY767" s="135"/>
      <c r="AZ767" s="135"/>
      <c r="BA767" s="135"/>
      <c r="BB767" s="135"/>
      <c r="BC767" s="135"/>
      <c r="BD767" s="135"/>
      <c r="BE767" s="135"/>
      <c r="BF767" s="135"/>
      <c r="BG767" s="135"/>
      <c r="BH767" s="135"/>
      <c r="BI767" s="135"/>
      <c r="BJ767" s="135"/>
      <c r="BK767" s="135"/>
      <c r="BL767" s="135"/>
      <c r="BM767" s="135"/>
      <c r="BN767" s="135"/>
      <c r="BO767" s="135"/>
      <c r="BP767" s="135"/>
      <c r="BQ767" s="135"/>
      <c r="BR767" s="135"/>
      <c r="BS767" s="135"/>
      <c r="BT767" s="135"/>
      <c r="BU767" s="135"/>
      <c r="BV767" s="135"/>
      <c r="BW767" s="135"/>
      <c r="BX767" s="135"/>
      <c r="BY767" s="135"/>
      <c r="BZ767" s="135"/>
      <c r="CA767" s="135"/>
      <c r="CB767" s="135"/>
      <c r="CC767" s="135"/>
      <c r="CD767" s="135"/>
      <c r="CE767" s="135"/>
      <c r="CF767" s="135"/>
      <c r="CG767" s="135"/>
      <c r="CH767" s="135"/>
      <c r="CI767" s="135"/>
      <c r="CJ767" s="135"/>
      <c r="CK767" s="135"/>
      <c r="CL767" s="135"/>
      <c r="CM767" s="135"/>
      <c r="CN767" s="135"/>
      <c r="CO767" s="135"/>
      <c r="CP767" s="135"/>
      <c r="CQ767" s="135"/>
      <c r="CR767" s="135"/>
      <c r="CS767" s="135"/>
      <c r="CT767" s="135"/>
      <c r="CU767" s="135"/>
      <c r="CV767" s="135"/>
      <c r="CW767" s="135"/>
      <c r="CX767" s="135"/>
      <c r="CY767" s="135"/>
      <c r="CZ767" s="135"/>
      <c r="DA767" s="135"/>
      <c r="DB767" s="135"/>
      <c r="DC767" s="135"/>
      <c r="DD767" s="135"/>
      <c r="DE767" s="135"/>
      <c r="DF767" s="135"/>
      <c r="DG767" s="135"/>
      <c r="DH767" s="135"/>
      <c r="DI767" s="135"/>
      <c r="DJ767" s="135"/>
      <c r="DK767" s="135"/>
      <c r="DL767" s="135"/>
      <c r="DM767" s="135"/>
      <c r="DN767" s="135"/>
      <c r="DO767" s="135"/>
      <c r="DP767" s="135"/>
      <c r="DQ767" s="135"/>
      <c r="DR767" s="135"/>
      <c r="DS767" s="135"/>
      <c r="DT767" s="135"/>
      <c r="DU767" s="135"/>
      <c r="DV767" s="135"/>
      <c r="DW767" s="135"/>
      <c r="DX767" s="135"/>
      <c r="DY767" s="135"/>
      <c r="DZ767" s="135"/>
      <c r="EA767" s="135"/>
      <c r="EB767" s="135"/>
      <c r="EC767" s="135"/>
      <c r="ED767" s="135"/>
      <c r="EE767" s="135"/>
      <c r="EF767" s="135"/>
      <c r="EG767" s="135"/>
      <c r="EH767" s="135"/>
      <c r="EI767" s="135"/>
      <c r="EJ767" s="135"/>
      <c r="EK767" s="135"/>
      <c r="EL767" s="135"/>
      <c r="EM767" s="135"/>
      <c r="EN767" s="135"/>
      <c r="EO767" s="135"/>
      <c r="EP767" s="135"/>
      <c r="EQ767" s="135"/>
      <c r="ER767" s="135"/>
      <c r="ES767" s="135"/>
      <c r="ET767" s="135"/>
      <c r="EU767" s="135"/>
      <c r="EV767" s="135"/>
      <c r="EW767" s="135"/>
      <c r="EX767" s="135"/>
      <c r="EY767" s="135"/>
      <c r="EZ767" s="135"/>
      <c r="FA767" s="135"/>
      <c r="FB767" s="135"/>
      <c r="FC767" s="135"/>
      <c r="FD767" s="135"/>
      <c r="FE767" s="135"/>
      <c r="FF767" s="135"/>
      <c r="FG767" s="135"/>
      <c r="FH767" s="135"/>
      <c r="FI767" s="135"/>
      <c r="FJ767" s="135"/>
      <c r="FK767" s="135"/>
      <c r="FL767" s="135"/>
      <c r="FM767" s="135"/>
      <c r="FN767" s="135"/>
      <c r="FO767" s="135"/>
      <c r="FP767" s="135"/>
      <c r="FQ767" s="135"/>
      <c r="FR767" s="135"/>
      <c r="FS767" s="135"/>
      <c r="FT767" s="135"/>
      <c r="FU767" s="135"/>
      <c r="FV767" s="135"/>
      <c r="FW767" s="135"/>
      <c r="FX767" s="135"/>
      <c r="FY767" s="135"/>
      <c r="FZ767" s="135"/>
      <c r="GA767" s="135"/>
      <c r="GB767" s="135"/>
      <c r="GC767" s="135"/>
      <c r="GD767" s="135"/>
      <c r="GE767" s="135"/>
      <c r="GF767" s="135"/>
      <c r="GG767" s="135"/>
      <c r="GH767" s="135"/>
      <c r="GI767" s="135"/>
      <c r="GJ767" s="135"/>
      <c r="GK767" s="135"/>
      <c r="GL767" s="135"/>
      <c r="GM767" s="135"/>
      <c r="GN767" s="135"/>
    </row>
    <row r="768" spans="1:196" ht="30" x14ac:dyDescent="0.25">
      <c r="A768" s="18">
        <v>1</v>
      </c>
      <c r="B768" s="18">
        <v>1</v>
      </c>
      <c r="C768" s="679" t="s">
        <v>452</v>
      </c>
      <c r="D768" s="27">
        <f>'2 уровень'!F1590</f>
        <v>0</v>
      </c>
      <c r="E768" s="27">
        <f>'2 уровень'!G1590</f>
        <v>0</v>
      </c>
      <c r="F768" s="27">
        <f>'2 уровень'!H1590</f>
        <v>0</v>
      </c>
      <c r="G768" s="140" t="e">
        <f>'2 уровень'!I1590</f>
        <v>#DIV/0!</v>
      </c>
      <c r="H768" s="154">
        <f>'2 уровень'!J1590</f>
        <v>0</v>
      </c>
      <c r="I768" s="154">
        <f>'2 уровень'!K1590</f>
        <v>0</v>
      </c>
      <c r="J768" s="149">
        <f>'2 уровень'!L1590</f>
        <v>0</v>
      </c>
      <c r="K768" s="149">
        <f>'2 уровень'!M1590</f>
        <v>0</v>
      </c>
      <c r="L768" s="149">
        <f>'2 уровень'!N1590</f>
        <v>0</v>
      </c>
      <c r="M768" s="149">
        <f>'2 уровень'!O1590</f>
        <v>0</v>
      </c>
      <c r="N768" s="149">
        <f>'2 уровень'!P1590</f>
        <v>0</v>
      </c>
      <c r="O768" s="149">
        <f>'2 уровень'!Q1590</f>
        <v>0</v>
      </c>
      <c r="P768" s="148">
        <f>'2 уровень'!R1590</f>
        <v>0</v>
      </c>
      <c r="Q768" s="148">
        <f>'2 уровень'!S1590</f>
        <v>0</v>
      </c>
      <c r="R768" s="148">
        <f>'2 уровень'!T1590</f>
        <v>0</v>
      </c>
      <c r="S768" s="148">
        <f>'2 уровень'!U1590</f>
        <v>0</v>
      </c>
      <c r="T768" s="148">
        <f>'2 уровень'!V1590</f>
        <v>0</v>
      </c>
      <c r="U768" s="148">
        <f>'2 уровень'!W1590</f>
        <v>0</v>
      </c>
      <c r="V768" s="148">
        <f>'2 уровень'!X1590</f>
        <v>0</v>
      </c>
      <c r="W768" s="148">
        <f>'2 уровень'!Y1590</f>
        <v>0</v>
      </c>
      <c r="X768" s="530">
        <f>'2 уровень'!Z1590</f>
        <v>0</v>
      </c>
      <c r="Y768" s="148"/>
      <c r="Z768" s="148"/>
      <c r="AA768" s="27">
        <f>'2 уровень'!AA1593</f>
        <v>0</v>
      </c>
      <c r="AB768" s="148">
        <f>'2 уровень'!AB1593</f>
        <v>0</v>
      </c>
      <c r="AC768" s="319">
        <f t="shared" si="143"/>
        <v>0</v>
      </c>
      <c r="AD768" s="319">
        <f t="shared" si="144"/>
        <v>0</v>
      </c>
      <c r="AE768" s="855">
        <f t="shared" si="152"/>
        <v>0</v>
      </c>
      <c r="AF768" s="135" t="e">
        <f t="shared" si="148"/>
        <v>#DIV/0!</v>
      </c>
      <c r="AG768" s="135"/>
      <c r="AH768" s="403"/>
      <c r="AI768" s="135">
        <f t="shared" si="149"/>
        <v>0</v>
      </c>
      <c r="AJ768" s="135"/>
      <c r="AK768" s="135"/>
      <c r="AL768" s="135"/>
      <c r="AM768" s="135"/>
      <c r="AN768" s="135"/>
      <c r="AO768" s="135"/>
      <c r="AP768" s="135"/>
      <c r="AQ768" s="135"/>
      <c r="AR768" s="135"/>
      <c r="AS768" s="135"/>
      <c r="AT768" s="135"/>
      <c r="AU768" s="135"/>
      <c r="AV768" s="135"/>
      <c r="AW768" s="135"/>
      <c r="AX768" s="135"/>
      <c r="AY768" s="135"/>
      <c r="AZ768" s="135"/>
      <c r="BA768" s="135"/>
      <c r="BB768" s="135"/>
      <c r="BC768" s="135"/>
      <c r="BD768" s="135"/>
      <c r="BE768" s="135"/>
      <c r="BF768" s="135"/>
      <c r="BG768" s="135"/>
      <c r="BH768" s="135"/>
      <c r="BI768" s="135"/>
      <c r="BJ768" s="135"/>
      <c r="BK768" s="135"/>
      <c r="BL768" s="135"/>
      <c r="BM768" s="135"/>
      <c r="BN768" s="135"/>
      <c r="BO768" s="135"/>
      <c r="BP768" s="135"/>
      <c r="BQ768" s="135"/>
      <c r="BR768" s="135"/>
      <c r="BS768" s="135"/>
      <c r="BT768" s="135"/>
      <c r="BU768" s="135"/>
      <c r="BV768" s="135"/>
      <c r="BW768" s="135"/>
      <c r="BX768" s="135"/>
      <c r="BY768" s="135"/>
      <c r="BZ768" s="135"/>
      <c r="CA768" s="135"/>
      <c r="CB768" s="135"/>
      <c r="CC768" s="135"/>
      <c r="CD768" s="135"/>
      <c r="CE768" s="135"/>
      <c r="CF768" s="135"/>
      <c r="CG768" s="135"/>
      <c r="CH768" s="135"/>
      <c r="CI768" s="135"/>
      <c r="CJ768" s="135"/>
      <c r="CK768" s="135"/>
      <c r="CL768" s="135"/>
      <c r="CM768" s="135"/>
      <c r="CN768" s="135"/>
      <c r="CO768" s="135"/>
      <c r="CP768" s="135"/>
      <c r="CQ768" s="135"/>
      <c r="CR768" s="135"/>
      <c r="CS768" s="135"/>
      <c r="CT768" s="135"/>
      <c r="CU768" s="135"/>
      <c r="CV768" s="135"/>
      <c r="CW768" s="135"/>
      <c r="CX768" s="135"/>
      <c r="CY768" s="135"/>
      <c r="CZ768" s="135"/>
      <c r="DA768" s="135"/>
      <c r="DB768" s="135"/>
      <c r="DC768" s="135"/>
      <c r="DD768" s="135"/>
      <c r="DE768" s="135"/>
      <c r="DF768" s="135"/>
      <c r="DG768" s="135"/>
      <c r="DH768" s="135"/>
      <c r="DI768" s="135"/>
      <c r="DJ768" s="135"/>
      <c r="DK768" s="135"/>
      <c r="DL768" s="135"/>
      <c r="DM768" s="135"/>
      <c r="DN768" s="135"/>
      <c r="DO768" s="135"/>
      <c r="DP768" s="135"/>
      <c r="DQ768" s="135"/>
      <c r="DR768" s="135"/>
      <c r="DS768" s="135"/>
      <c r="DT768" s="135"/>
      <c r="DU768" s="135"/>
      <c r="DV768" s="135"/>
      <c r="DW768" s="135"/>
      <c r="DX768" s="135"/>
      <c r="DY768" s="135"/>
      <c r="DZ768" s="135"/>
      <c r="EA768" s="135"/>
      <c r="EB768" s="135"/>
      <c r="EC768" s="135"/>
      <c r="ED768" s="135"/>
      <c r="EE768" s="135"/>
      <c r="EF768" s="135"/>
      <c r="EG768" s="135"/>
      <c r="EH768" s="135"/>
      <c r="EI768" s="135"/>
      <c r="EJ768" s="135"/>
      <c r="EK768" s="135"/>
      <c r="EL768" s="135"/>
      <c r="EM768" s="135"/>
      <c r="EN768" s="135"/>
      <c r="EO768" s="135"/>
      <c r="EP768" s="135"/>
      <c r="EQ768" s="135"/>
      <c r="ER768" s="135"/>
      <c r="ES768" s="135"/>
      <c r="ET768" s="135"/>
      <c r="EU768" s="135"/>
      <c r="EV768" s="135"/>
      <c r="EW768" s="135"/>
      <c r="EX768" s="135"/>
      <c r="EY768" s="135"/>
      <c r="EZ768" s="135"/>
      <c r="FA768" s="135"/>
      <c r="FB768" s="135"/>
      <c r="FC768" s="135"/>
      <c r="FD768" s="135"/>
      <c r="FE768" s="135"/>
      <c r="FF768" s="135"/>
      <c r="FG768" s="135"/>
      <c r="FH768" s="135"/>
      <c r="FI768" s="135"/>
      <c r="FJ768" s="135"/>
      <c r="FK768" s="135"/>
      <c r="FL768" s="135"/>
      <c r="FM768" s="135"/>
      <c r="FN768" s="135"/>
      <c r="FO768" s="135"/>
      <c r="FP768" s="135"/>
      <c r="FQ768" s="135"/>
      <c r="FR768" s="135"/>
      <c r="FS768" s="135"/>
      <c r="FT768" s="135"/>
      <c r="FU768" s="135"/>
      <c r="FV768" s="135"/>
      <c r="FW768" s="135"/>
      <c r="FX768" s="135"/>
      <c r="FY768" s="135"/>
      <c r="FZ768" s="135"/>
      <c r="GA768" s="135"/>
      <c r="GB768" s="135"/>
      <c r="GC768" s="135"/>
      <c r="GD768" s="135"/>
      <c r="GE768" s="135"/>
      <c r="GF768" s="135"/>
      <c r="GG768" s="135"/>
      <c r="GH768" s="135"/>
      <c r="GI768" s="135"/>
      <c r="GJ768" s="135"/>
      <c r="GK768" s="135"/>
      <c r="GL768" s="135"/>
      <c r="GM768" s="135"/>
      <c r="GN768" s="135"/>
    </row>
    <row r="769" spans="1:196" ht="45" x14ac:dyDescent="0.25">
      <c r="A769" s="18">
        <v>1</v>
      </c>
      <c r="B769" s="18">
        <v>1</v>
      </c>
      <c r="C769" s="679" t="s">
        <v>453</v>
      </c>
      <c r="D769" s="27">
        <f>'2 уровень'!F1591</f>
        <v>0</v>
      </c>
      <c r="E769" s="27">
        <f>'2 уровень'!G1591</f>
        <v>0</v>
      </c>
      <c r="F769" s="27">
        <f>'2 уровень'!H1591</f>
        <v>0</v>
      </c>
      <c r="G769" s="140">
        <f>'2 уровень'!I1591</f>
        <v>0</v>
      </c>
      <c r="H769" s="154">
        <f>'2 уровень'!J1591</f>
        <v>0</v>
      </c>
      <c r="I769" s="154">
        <f>'2 уровень'!K1591</f>
        <v>0</v>
      </c>
      <c r="J769" s="149">
        <f>'2 уровень'!L1591</f>
        <v>0</v>
      </c>
      <c r="K769" s="149">
        <f>'2 уровень'!M1591</f>
        <v>0</v>
      </c>
      <c r="L769" s="149">
        <f>'2 уровень'!N1591</f>
        <v>0</v>
      </c>
      <c r="M769" s="149">
        <f>'2 уровень'!O1591</f>
        <v>0</v>
      </c>
      <c r="N769" s="149">
        <f>'2 уровень'!P1591</f>
        <v>0</v>
      </c>
      <c r="O769" s="149">
        <f>'2 уровень'!Q1591</f>
        <v>0</v>
      </c>
      <c r="P769" s="148">
        <f>'2 уровень'!R1591</f>
        <v>0</v>
      </c>
      <c r="Q769" s="148">
        <f>'2 уровень'!S1591</f>
        <v>0</v>
      </c>
      <c r="R769" s="148">
        <f>'2 уровень'!T1591</f>
        <v>0</v>
      </c>
      <c r="S769" s="148">
        <f>'2 уровень'!U1591</f>
        <v>0</v>
      </c>
      <c r="T769" s="148">
        <f>'2 уровень'!V1591</f>
        <v>0</v>
      </c>
      <c r="U769" s="148">
        <f>'2 уровень'!W1591</f>
        <v>0</v>
      </c>
      <c r="V769" s="148">
        <f>'2 уровень'!X1591</f>
        <v>0</v>
      </c>
      <c r="W769" s="148">
        <f>'2 уровень'!Y1591</f>
        <v>0</v>
      </c>
      <c r="X769" s="530">
        <f>'2 уровень'!Z1591</f>
        <v>0</v>
      </c>
      <c r="Y769" s="148"/>
      <c r="Z769" s="148"/>
      <c r="AA769" s="27">
        <f>'2 уровень'!AA1594</f>
        <v>0</v>
      </c>
      <c r="AB769" s="148">
        <f>'2 уровень'!AB1594</f>
        <v>0</v>
      </c>
      <c r="AC769" s="319">
        <f t="shared" si="143"/>
        <v>0</v>
      </c>
      <c r="AD769" s="319">
        <f t="shared" si="144"/>
        <v>0</v>
      </c>
      <c r="AE769" s="855">
        <f t="shared" si="152"/>
        <v>0</v>
      </c>
      <c r="AF769" s="135" t="e">
        <f t="shared" si="148"/>
        <v>#DIV/0!</v>
      </c>
      <c r="AG769" s="135"/>
      <c r="AH769" s="403"/>
      <c r="AI769" s="135">
        <f t="shared" si="149"/>
        <v>0</v>
      </c>
      <c r="AJ769" s="135"/>
      <c r="AK769" s="135"/>
      <c r="AL769" s="135"/>
      <c r="AM769" s="135"/>
      <c r="AN769" s="135"/>
      <c r="AO769" s="135"/>
      <c r="AP769" s="135"/>
      <c r="AQ769" s="135"/>
      <c r="AR769" s="135"/>
      <c r="AS769" s="135"/>
      <c r="AT769" s="135"/>
      <c r="AU769" s="135"/>
      <c r="AV769" s="135"/>
      <c r="AW769" s="135"/>
      <c r="AX769" s="135"/>
      <c r="AY769" s="135"/>
      <c r="AZ769" s="135"/>
      <c r="BA769" s="135"/>
      <c r="BB769" s="135"/>
      <c r="BC769" s="135"/>
      <c r="BD769" s="135"/>
      <c r="BE769" s="135"/>
      <c r="BF769" s="135"/>
      <c r="BG769" s="135"/>
      <c r="BH769" s="135"/>
      <c r="BI769" s="135"/>
      <c r="BJ769" s="135"/>
      <c r="BK769" s="135"/>
      <c r="BL769" s="135"/>
      <c r="BM769" s="135"/>
      <c r="BN769" s="135"/>
      <c r="BO769" s="135"/>
      <c r="BP769" s="135"/>
      <c r="BQ769" s="135"/>
      <c r="BR769" s="135"/>
      <c r="BS769" s="135"/>
      <c r="BT769" s="135"/>
      <c r="BU769" s="135"/>
      <c r="BV769" s="135"/>
      <c r="BW769" s="135"/>
      <c r="BX769" s="135"/>
      <c r="BY769" s="135"/>
      <c r="BZ769" s="135"/>
      <c r="CA769" s="135"/>
      <c r="CB769" s="135"/>
      <c r="CC769" s="135"/>
      <c r="CD769" s="135"/>
      <c r="CE769" s="135"/>
      <c r="CF769" s="135"/>
      <c r="CG769" s="135"/>
      <c r="CH769" s="135"/>
      <c r="CI769" s="135"/>
      <c r="CJ769" s="135"/>
      <c r="CK769" s="135"/>
      <c r="CL769" s="135"/>
      <c r="CM769" s="135"/>
      <c r="CN769" s="135"/>
      <c r="CO769" s="135"/>
      <c r="CP769" s="135"/>
      <c r="CQ769" s="135"/>
      <c r="CR769" s="135"/>
      <c r="CS769" s="135"/>
      <c r="CT769" s="135"/>
      <c r="CU769" s="135"/>
      <c r="CV769" s="135"/>
      <c r="CW769" s="135"/>
      <c r="CX769" s="135"/>
      <c r="CY769" s="135"/>
      <c r="CZ769" s="135"/>
      <c r="DA769" s="135"/>
      <c r="DB769" s="135"/>
      <c r="DC769" s="135"/>
      <c r="DD769" s="135"/>
      <c r="DE769" s="135"/>
      <c r="DF769" s="135"/>
      <c r="DG769" s="135"/>
      <c r="DH769" s="135"/>
      <c r="DI769" s="135"/>
      <c r="DJ769" s="135"/>
      <c r="DK769" s="135"/>
      <c r="DL769" s="135"/>
      <c r="DM769" s="135"/>
      <c r="DN769" s="135"/>
      <c r="DO769" s="135"/>
      <c r="DP769" s="135"/>
      <c r="DQ769" s="135"/>
      <c r="DR769" s="135"/>
      <c r="DS769" s="135"/>
      <c r="DT769" s="135"/>
      <c r="DU769" s="135"/>
      <c r="DV769" s="135"/>
      <c r="DW769" s="135"/>
      <c r="DX769" s="135"/>
      <c r="DY769" s="135"/>
      <c r="DZ769" s="135"/>
      <c r="EA769" s="135"/>
      <c r="EB769" s="135"/>
      <c r="EC769" s="135"/>
      <c r="ED769" s="135"/>
      <c r="EE769" s="135"/>
      <c r="EF769" s="135"/>
      <c r="EG769" s="135"/>
      <c r="EH769" s="135"/>
      <c r="EI769" s="135"/>
      <c r="EJ769" s="135"/>
      <c r="EK769" s="135"/>
      <c r="EL769" s="135"/>
      <c r="EM769" s="135"/>
      <c r="EN769" s="135"/>
      <c r="EO769" s="135"/>
      <c r="EP769" s="135"/>
      <c r="EQ769" s="135"/>
      <c r="ER769" s="135"/>
      <c r="ES769" s="135"/>
      <c r="ET769" s="135"/>
      <c r="EU769" s="135"/>
      <c r="EV769" s="135"/>
      <c r="EW769" s="135"/>
      <c r="EX769" s="135"/>
      <c r="EY769" s="135"/>
      <c r="EZ769" s="135"/>
      <c r="FA769" s="135"/>
      <c r="FB769" s="135"/>
      <c r="FC769" s="135"/>
      <c r="FD769" s="135"/>
      <c r="FE769" s="135"/>
      <c r="FF769" s="135"/>
      <c r="FG769" s="135"/>
      <c r="FH769" s="135"/>
      <c r="FI769" s="135"/>
      <c r="FJ769" s="135"/>
      <c r="FK769" s="135"/>
      <c r="FL769" s="135"/>
      <c r="FM769" s="135"/>
      <c r="FN769" s="135"/>
      <c r="FO769" s="135"/>
      <c r="FP769" s="135"/>
      <c r="FQ769" s="135"/>
      <c r="FR769" s="135"/>
      <c r="FS769" s="135"/>
      <c r="FT769" s="135"/>
      <c r="FU769" s="135"/>
      <c r="FV769" s="135"/>
      <c r="FW769" s="135"/>
      <c r="FX769" s="135"/>
      <c r="FY769" s="135"/>
      <c r="FZ769" s="135"/>
      <c r="GA769" s="135"/>
      <c r="GB769" s="135"/>
      <c r="GC769" s="135"/>
      <c r="GD769" s="135"/>
      <c r="GE769" s="135"/>
      <c r="GF769" s="135"/>
      <c r="GG769" s="135"/>
      <c r="GH769" s="135"/>
      <c r="GI769" s="135"/>
      <c r="GJ769" s="135"/>
      <c r="GK769" s="135"/>
      <c r="GL769" s="135"/>
      <c r="GM769" s="135"/>
      <c r="GN769" s="135"/>
    </row>
    <row r="770" spans="1:196" ht="57" x14ac:dyDescent="0.25">
      <c r="A770" s="18">
        <v>1</v>
      </c>
      <c r="B770" s="18">
        <v>1</v>
      </c>
      <c r="C770" s="1131" t="s">
        <v>454</v>
      </c>
      <c r="D770" s="27">
        <f>'2 уровень'!F1592</f>
        <v>0</v>
      </c>
      <c r="E770" s="27">
        <f>'2 уровень'!G1592</f>
        <v>0</v>
      </c>
      <c r="F770" s="27">
        <f>'2 уровень'!H1592</f>
        <v>0</v>
      </c>
      <c r="G770" s="140">
        <f>'2 уровень'!I1592</f>
        <v>0</v>
      </c>
      <c r="H770" s="154">
        <f>'2 уровень'!J1592</f>
        <v>0</v>
      </c>
      <c r="I770" s="154">
        <f>'2 уровень'!K1592</f>
        <v>0</v>
      </c>
      <c r="J770" s="149">
        <f>'2 уровень'!L1592</f>
        <v>0</v>
      </c>
      <c r="K770" s="149">
        <f>'2 уровень'!M1592</f>
        <v>0</v>
      </c>
      <c r="L770" s="149">
        <f>'2 уровень'!N1592</f>
        <v>0</v>
      </c>
      <c r="M770" s="149">
        <f>'2 уровень'!O1592</f>
        <v>0</v>
      </c>
      <c r="N770" s="149">
        <f>'2 уровень'!P1592</f>
        <v>0</v>
      </c>
      <c r="O770" s="149">
        <f>'2 уровень'!Q1592</f>
        <v>0</v>
      </c>
      <c r="P770" s="148">
        <f>'2 уровень'!R1592</f>
        <v>0</v>
      </c>
      <c r="Q770" s="148">
        <f>'2 уровень'!S1592</f>
        <v>0</v>
      </c>
      <c r="R770" s="148">
        <f>'2 уровень'!T1592</f>
        <v>0</v>
      </c>
      <c r="S770" s="148">
        <f>'2 уровень'!U1592</f>
        <v>0</v>
      </c>
      <c r="T770" s="148">
        <f>'2 уровень'!V1592</f>
        <v>0</v>
      </c>
      <c r="U770" s="148">
        <f>'2 уровень'!W1592</f>
        <v>0</v>
      </c>
      <c r="V770" s="148">
        <f>'2 уровень'!X1592</f>
        <v>0</v>
      </c>
      <c r="W770" s="148">
        <f>'2 уровень'!Y1592</f>
        <v>0</v>
      </c>
      <c r="X770" s="530">
        <f>'2 уровень'!Z1592</f>
        <v>0</v>
      </c>
      <c r="Y770" s="148" t="e">
        <f>R770/Q770*100</f>
        <v>#DIV/0!</v>
      </c>
      <c r="Z770" s="148" t="e">
        <f>X770/Q770*100</f>
        <v>#DIV/0!</v>
      </c>
      <c r="AA770" s="27">
        <f>'2 уровень'!AA1595</f>
        <v>0</v>
      </c>
      <c r="AB770" s="148">
        <f>'2 уровень'!AB1595</f>
        <v>0</v>
      </c>
      <c r="AC770" s="319">
        <f t="shared" si="143"/>
        <v>0</v>
      </c>
      <c r="AD770" s="319">
        <f t="shared" si="144"/>
        <v>0</v>
      </c>
      <c r="AE770" s="855">
        <f t="shared" si="152"/>
        <v>0</v>
      </c>
      <c r="AF770" s="135" t="e">
        <f t="shared" si="148"/>
        <v>#DIV/0!</v>
      </c>
      <c r="AG770" s="135"/>
      <c r="AH770" s="403"/>
      <c r="AI770" s="135">
        <f t="shared" si="149"/>
        <v>0</v>
      </c>
      <c r="AJ770" s="135"/>
      <c r="AK770" s="135"/>
      <c r="AL770" s="135"/>
      <c r="AM770" s="135"/>
      <c r="AN770" s="135"/>
      <c r="AO770" s="135"/>
      <c r="AP770" s="135"/>
      <c r="AQ770" s="135"/>
      <c r="AR770" s="135"/>
      <c r="AS770" s="135"/>
      <c r="AT770" s="135"/>
      <c r="AU770" s="135"/>
      <c r="AV770" s="135"/>
      <c r="AW770" s="135"/>
      <c r="AX770" s="135"/>
      <c r="AY770" s="135"/>
      <c r="AZ770" s="135"/>
      <c r="BA770" s="135"/>
      <c r="BB770" s="135"/>
      <c r="BC770" s="135"/>
      <c r="BD770" s="135"/>
      <c r="BE770" s="135"/>
      <c r="BF770" s="135"/>
      <c r="BG770" s="135"/>
      <c r="BH770" s="135"/>
      <c r="BI770" s="135"/>
      <c r="BJ770" s="135"/>
      <c r="BK770" s="135"/>
      <c r="BL770" s="135"/>
      <c r="BM770" s="135"/>
      <c r="BN770" s="135"/>
      <c r="BO770" s="135"/>
      <c r="BP770" s="135"/>
      <c r="BQ770" s="135"/>
      <c r="BR770" s="135"/>
      <c r="BS770" s="135"/>
      <c r="BT770" s="135"/>
      <c r="BU770" s="135"/>
      <c r="BV770" s="135"/>
      <c r="BW770" s="135"/>
      <c r="BX770" s="135"/>
      <c r="BY770" s="135"/>
      <c r="BZ770" s="135"/>
      <c r="CA770" s="135"/>
      <c r="CB770" s="135"/>
      <c r="CC770" s="135"/>
      <c r="CD770" s="135"/>
      <c r="CE770" s="135"/>
      <c r="CF770" s="135"/>
      <c r="CG770" s="135"/>
      <c r="CH770" s="135"/>
      <c r="CI770" s="135"/>
      <c r="CJ770" s="135"/>
      <c r="CK770" s="135"/>
      <c r="CL770" s="135"/>
      <c r="CM770" s="135"/>
      <c r="CN770" s="135"/>
      <c r="CO770" s="135"/>
      <c r="CP770" s="135"/>
      <c r="CQ770" s="135"/>
      <c r="CR770" s="135"/>
      <c r="CS770" s="135"/>
      <c r="CT770" s="135"/>
      <c r="CU770" s="135"/>
      <c r="CV770" s="135"/>
      <c r="CW770" s="135"/>
      <c r="CX770" s="135"/>
      <c r="CY770" s="135"/>
      <c r="CZ770" s="135"/>
      <c r="DA770" s="135"/>
      <c r="DB770" s="135"/>
      <c r="DC770" s="135"/>
      <c r="DD770" s="135"/>
      <c r="DE770" s="135"/>
      <c r="DF770" s="135"/>
      <c r="DG770" s="135"/>
      <c r="DH770" s="135"/>
      <c r="DI770" s="135"/>
      <c r="DJ770" s="135"/>
      <c r="DK770" s="135"/>
      <c r="DL770" s="135"/>
      <c r="DM770" s="135"/>
      <c r="DN770" s="135"/>
      <c r="DO770" s="135"/>
      <c r="DP770" s="135"/>
      <c r="DQ770" s="135"/>
      <c r="DR770" s="135"/>
      <c r="DS770" s="135"/>
      <c r="DT770" s="135"/>
      <c r="DU770" s="135"/>
      <c r="DV770" s="135"/>
      <c r="DW770" s="135"/>
      <c r="DX770" s="135"/>
      <c r="DY770" s="135"/>
      <c r="DZ770" s="135"/>
      <c r="EA770" s="135"/>
      <c r="EB770" s="135"/>
      <c r="EC770" s="135"/>
      <c r="ED770" s="135"/>
      <c r="EE770" s="135"/>
      <c r="EF770" s="135"/>
      <c r="EG770" s="135"/>
      <c r="EH770" s="135"/>
      <c r="EI770" s="135"/>
      <c r="EJ770" s="135"/>
      <c r="EK770" s="135"/>
      <c r="EL770" s="135"/>
      <c r="EM770" s="135"/>
      <c r="EN770" s="135"/>
      <c r="EO770" s="135"/>
      <c r="EP770" s="135"/>
      <c r="EQ770" s="135"/>
      <c r="ER770" s="135"/>
      <c r="ES770" s="135"/>
      <c r="ET770" s="135"/>
      <c r="EU770" s="135"/>
      <c r="EV770" s="135"/>
      <c r="EW770" s="135"/>
      <c r="EX770" s="135"/>
      <c r="EY770" s="135"/>
      <c r="EZ770" s="135"/>
      <c r="FA770" s="135"/>
      <c r="FB770" s="135"/>
      <c r="FC770" s="135"/>
      <c r="FD770" s="135"/>
      <c r="FE770" s="135"/>
      <c r="FF770" s="135"/>
      <c r="FG770" s="135"/>
      <c r="FH770" s="135"/>
      <c r="FI770" s="135"/>
      <c r="FJ770" s="135"/>
      <c r="FK770" s="135"/>
      <c r="FL770" s="135"/>
      <c r="FM770" s="135"/>
      <c r="FN770" s="135"/>
      <c r="FO770" s="135"/>
      <c r="FP770" s="135"/>
      <c r="FQ770" s="135"/>
      <c r="FR770" s="135"/>
      <c r="FS770" s="135"/>
      <c r="FT770" s="135"/>
      <c r="FU770" s="135"/>
      <c r="FV770" s="135"/>
      <c r="FW770" s="135"/>
      <c r="FX770" s="135"/>
      <c r="FY770" s="135"/>
      <c r="FZ770" s="135"/>
      <c r="GA770" s="135"/>
      <c r="GB770" s="135"/>
      <c r="GC770" s="135"/>
      <c r="GD770" s="135"/>
      <c r="GE770" s="135"/>
      <c r="GF770" s="135"/>
      <c r="GG770" s="135"/>
      <c r="GH770" s="135"/>
      <c r="GI770" s="135"/>
      <c r="GJ770" s="135"/>
      <c r="GK770" s="135"/>
      <c r="GL770" s="135"/>
      <c r="GM770" s="135"/>
      <c r="GN770" s="135"/>
    </row>
    <row r="771" spans="1:196" ht="43.5" x14ac:dyDescent="0.25">
      <c r="A771" s="18">
        <v>1</v>
      </c>
      <c r="B771" s="18">
        <v>1</v>
      </c>
      <c r="C771" s="666" t="s">
        <v>455</v>
      </c>
      <c r="D771" s="27">
        <f>'2 уровень'!F1593</f>
        <v>0</v>
      </c>
      <c r="E771" s="27">
        <f>'2 уровень'!G1593</f>
        <v>0</v>
      </c>
      <c r="F771" s="27">
        <f>'2 уровень'!H1593</f>
        <v>0</v>
      </c>
      <c r="G771" s="140">
        <f>'2 уровень'!I1593</f>
        <v>0</v>
      </c>
      <c r="H771" s="154">
        <f>'2 уровень'!J1593</f>
        <v>0</v>
      </c>
      <c r="I771" s="154">
        <f>'2 уровень'!K1593</f>
        <v>0</v>
      </c>
      <c r="J771" s="149">
        <f>'2 уровень'!L1593</f>
        <v>0</v>
      </c>
      <c r="K771" s="149">
        <f>'2 уровень'!M1593</f>
        <v>0</v>
      </c>
      <c r="L771" s="149">
        <f>'2 уровень'!N1593</f>
        <v>0</v>
      </c>
      <c r="M771" s="149">
        <f>'2 уровень'!O1593</f>
        <v>0</v>
      </c>
      <c r="N771" s="149">
        <f>'2 уровень'!P1593</f>
        <v>0</v>
      </c>
      <c r="O771" s="149">
        <f>'2 уровень'!Q1593</f>
        <v>0</v>
      </c>
      <c r="P771" s="148">
        <f>'2 уровень'!R1593</f>
        <v>0</v>
      </c>
      <c r="Q771" s="148">
        <f>'2 уровень'!S1593</f>
        <v>0</v>
      </c>
      <c r="R771" s="148">
        <f>'2 уровень'!T1593</f>
        <v>0</v>
      </c>
      <c r="S771" s="148">
        <f>'2 уровень'!U1593</f>
        <v>0</v>
      </c>
      <c r="T771" s="148">
        <f>'2 уровень'!V1593</f>
        <v>0</v>
      </c>
      <c r="U771" s="148">
        <f>'2 уровень'!W1593</f>
        <v>0</v>
      </c>
      <c r="V771" s="148">
        <f>'2 уровень'!X1593</f>
        <v>0</v>
      </c>
      <c r="W771" s="148">
        <f>'2 уровень'!Y1593</f>
        <v>0</v>
      </c>
      <c r="X771" s="530">
        <f>'2 уровень'!Z1593</f>
        <v>0</v>
      </c>
      <c r="Y771" s="148"/>
      <c r="Z771" s="148"/>
      <c r="AA771" s="27">
        <f>'2 уровень'!AA1596</f>
        <v>0</v>
      </c>
      <c r="AB771" s="148">
        <f>'2 уровень'!AB1596</f>
        <v>0</v>
      </c>
      <c r="AC771" s="319">
        <f t="shared" si="143"/>
        <v>0</v>
      </c>
      <c r="AD771" s="319">
        <f t="shared" si="144"/>
        <v>0</v>
      </c>
      <c r="AE771" s="855">
        <f t="shared" si="152"/>
        <v>0</v>
      </c>
      <c r="AF771" s="135" t="e">
        <f t="shared" si="148"/>
        <v>#DIV/0!</v>
      </c>
      <c r="AG771" s="135"/>
      <c r="AH771" s="403"/>
      <c r="AI771" s="135">
        <f t="shared" si="149"/>
        <v>0</v>
      </c>
      <c r="AJ771" s="135"/>
      <c r="AK771" s="135"/>
      <c r="AL771" s="135"/>
      <c r="AM771" s="135"/>
      <c r="AN771" s="135"/>
      <c r="AO771" s="135"/>
      <c r="AP771" s="135"/>
      <c r="AQ771" s="135"/>
      <c r="AR771" s="135"/>
      <c r="AS771" s="135"/>
      <c r="AT771" s="135"/>
      <c r="AU771" s="135"/>
      <c r="AV771" s="135"/>
      <c r="AW771" s="135"/>
      <c r="AX771" s="135"/>
      <c r="AY771" s="135"/>
      <c r="AZ771" s="135"/>
      <c r="BA771" s="135"/>
      <c r="BB771" s="135"/>
      <c r="BC771" s="135"/>
      <c r="BD771" s="135"/>
      <c r="BE771" s="135"/>
      <c r="BF771" s="135"/>
      <c r="BG771" s="135"/>
      <c r="BH771" s="135"/>
      <c r="BI771" s="135"/>
      <c r="BJ771" s="135"/>
      <c r="BK771" s="135"/>
      <c r="BL771" s="135"/>
      <c r="BM771" s="135"/>
      <c r="BN771" s="135"/>
      <c r="BO771" s="135"/>
      <c r="BP771" s="135"/>
      <c r="BQ771" s="135"/>
      <c r="BR771" s="135"/>
      <c r="BS771" s="135"/>
      <c r="BT771" s="135"/>
      <c r="BU771" s="135"/>
      <c r="BV771" s="135"/>
      <c r="BW771" s="135"/>
      <c r="BX771" s="135"/>
      <c r="BY771" s="135"/>
      <c r="BZ771" s="135"/>
      <c r="CA771" s="135"/>
      <c r="CB771" s="135"/>
      <c r="CC771" s="135"/>
      <c r="CD771" s="135"/>
      <c r="CE771" s="135"/>
      <c r="CF771" s="135"/>
      <c r="CG771" s="135"/>
      <c r="CH771" s="135"/>
      <c r="CI771" s="135"/>
      <c r="CJ771" s="135"/>
      <c r="CK771" s="135"/>
      <c r="CL771" s="135"/>
      <c r="CM771" s="135"/>
      <c r="CN771" s="135"/>
      <c r="CO771" s="135"/>
      <c r="CP771" s="135"/>
      <c r="CQ771" s="135"/>
      <c r="CR771" s="135"/>
      <c r="CS771" s="135"/>
      <c r="CT771" s="135"/>
      <c r="CU771" s="135"/>
      <c r="CV771" s="135"/>
      <c r="CW771" s="135"/>
      <c r="CX771" s="135"/>
      <c r="CY771" s="135"/>
      <c r="CZ771" s="135"/>
      <c r="DA771" s="135"/>
      <c r="DB771" s="135"/>
      <c r="DC771" s="135"/>
      <c r="DD771" s="135"/>
      <c r="DE771" s="135"/>
      <c r="DF771" s="135"/>
      <c r="DG771" s="135"/>
      <c r="DH771" s="135"/>
      <c r="DI771" s="135"/>
      <c r="DJ771" s="135"/>
      <c r="DK771" s="135"/>
      <c r="DL771" s="135"/>
      <c r="DM771" s="135"/>
      <c r="DN771" s="135"/>
      <c r="DO771" s="135"/>
      <c r="DP771" s="135"/>
      <c r="DQ771" s="135"/>
      <c r="DR771" s="135"/>
      <c r="DS771" s="135"/>
      <c r="DT771" s="135"/>
      <c r="DU771" s="135"/>
      <c r="DV771" s="135"/>
      <c r="DW771" s="135"/>
      <c r="DX771" s="135"/>
      <c r="DY771" s="135"/>
      <c r="DZ771" s="135"/>
      <c r="EA771" s="135"/>
      <c r="EB771" s="135"/>
      <c r="EC771" s="135"/>
      <c r="ED771" s="135"/>
      <c r="EE771" s="135"/>
      <c r="EF771" s="135"/>
      <c r="EG771" s="135"/>
      <c r="EH771" s="135"/>
      <c r="EI771" s="135"/>
      <c r="EJ771" s="135"/>
      <c r="EK771" s="135"/>
      <c r="EL771" s="135"/>
      <c r="EM771" s="135"/>
      <c r="EN771" s="135"/>
      <c r="EO771" s="135"/>
      <c r="EP771" s="135"/>
      <c r="EQ771" s="135"/>
      <c r="ER771" s="135"/>
      <c r="ES771" s="135"/>
      <c r="ET771" s="135"/>
      <c r="EU771" s="135"/>
      <c r="EV771" s="135"/>
      <c r="EW771" s="135"/>
      <c r="EX771" s="135"/>
      <c r="EY771" s="135"/>
      <c r="EZ771" s="135"/>
      <c r="FA771" s="135"/>
      <c r="FB771" s="135"/>
      <c r="FC771" s="135"/>
      <c r="FD771" s="135"/>
      <c r="FE771" s="135"/>
      <c r="FF771" s="135"/>
      <c r="FG771" s="135"/>
      <c r="FH771" s="135"/>
      <c r="FI771" s="135"/>
      <c r="FJ771" s="135"/>
      <c r="FK771" s="135"/>
      <c r="FL771" s="135"/>
      <c r="FM771" s="135"/>
      <c r="FN771" s="135"/>
      <c r="FO771" s="135"/>
      <c r="FP771" s="135"/>
      <c r="FQ771" s="135"/>
      <c r="FR771" s="135"/>
      <c r="FS771" s="135"/>
      <c r="FT771" s="135"/>
      <c r="FU771" s="135"/>
      <c r="FV771" s="135"/>
      <c r="FW771" s="135"/>
      <c r="FX771" s="135"/>
      <c r="FY771" s="135"/>
      <c r="FZ771" s="135"/>
      <c r="GA771" s="135"/>
      <c r="GB771" s="135"/>
      <c r="GC771" s="135"/>
      <c r="GD771" s="135"/>
      <c r="GE771" s="135"/>
      <c r="GF771" s="135"/>
      <c r="GG771" s="135"/>
      <c r="GH771" s="135"/>
      <c r="GI771" s="135"/>
      <c r="GJ771" s="135"/>
      <c r="GK771" s="135"/>
      <c r="GL771" s="135"/>
      <c r="GM771" s="135"/>
      <c r="GN771" s="135"/>
    </row>
    <row r="772" spans="1:196" ht="86.25" x14ac:dyDescent="0.25">
      <c r="A772" s="18">
        <v>1</v>
      </c>
      <c r="B772" s="18">
        <v>1</v>
      </c>
      <c r="C772" s="666" t="s">
        <v>456</v>
      </c>
      <c r="D772" s="27">
        <f>'2 уровень'!F1594</f>
        <v>0</v>
      </c>
      <c r="E772" s="27">
        <f>'2 уровень'!G1594</f>
        <v>0</v>
      </c>
      <c r="F772" s="27">
        <f>'2 уровень'!H1594</f>
        <v>0</v>
      </c>
      <c r="G772" s="140" t="e">
        <f>'2 уровень'!I1594</f>
        <v>#DIV/0!</v>
      </c>
      <c r="H772" s="154">
        <f>'2 уровень'!J1594</f>
        <v>0</v>
      </c>
      <c r="I772" s="154">
        <f>'2 уровень'!K1594</f>
        <v>0</v>
      </c>
      <c r="J772" s="149">
        <f>'2 уровень'!L1594</f>
        <v>0</v>
      </c>
      <c r="K772" s="149">
        <f>'2 уровень'!M1594</f>
        <v>0</v>
      </c>
      <c r="L772" s="149">
        <f>'2 уровень'!N1594</f>
        <v>0</v>
      </c>
      <c r="M772" s="149">
        <f>'2 уровень'!O1594</f>
        <v>0</v>
      </c>
      <c r="N772" s="149">
        <f>'2 уровень'!P1594</f>
        <v>0</v>
      </c>
      <c r="O772" s="149">
        <f>'2 уровень'!Q1594</f>
        <v>0</v>
      </c>
      <c r="P772" s="148">
        <f>'2 уровень'!R1594</f>
        <v>0</v>
      </c>
      <c r="Q772" s="148">
        <f>'2 уровень'!S1594</f>
        <v>0</v>
      </c>
      <c r="R772" s="148">
        <f>'2 уровень'!T1594</f>
        <v>0</v>
      </c>
      <c r="S772" s="148">
        <f>'2 уровень'!U1594</f>
        <v>0</v>
      </c>
      <c r="T772" s="148">
        <f>'2 уровень'!V1594</f>
        <v>0</v>
      </c>
      <c r="U772" s="148">
        <f>'2 уровень'!W1594</f>
        <v>0</v>
      </c>
      <c r="V772" s="148">
        <f>'2 уровень'!X1594</f>
        <v>0</v>
      </c>
      <c r="W772" s="148">
        <f>'2 уровень'!Y1594</f>
        <v>0</v>
      </c>
      <c r="X772" s="530">
        <f>'2 уровень'!Z1594</f>
        <v>0</v>
      </c>
      <c r="Y772" s="148"/>
      <c r="Z772" s="148"/>
      <c r="AA772" s="27">
        <f>'2 уровень'!AA1597</f>
        <v>0</v>
      </c>
      <c r="AB772" s="148">
        <f>'2 уровень'!AB1597</f>
        <v>0</v>
      </c>
      <c r="AC772" s="319">
        <f t="shared" si="143"/>
        <v>0</v>
      </c>
      <c r="AD772" s="319">
        <f t="shared" si="144"/>
        <v>0</v>
      </c>
      <c r="AE772" s="855">
        <f t="shared" si="152"/>
        <v>0</v>
      </c>
      <c r="AF772" s="135" t="e">
        <f t="shared" si="148"/>
        <v>#DIV/0!</v>
      </c>
      <c r="AG772" s="135"/>
      <c r="AH772" s="403"/>
      <c r="AI772" s="135">
        <f t="shared" si="149"/>
        <v>0</v>
      </c>
      <c r="AJ772" s="135"/>
      <c r="AK772" s="135"/>
      <c r="AL772" s="135"/>
      <c r="AM772" s="135"/>
      <c r="AN772" s="135"/>
      <c r="AO772" s="135"/>
      <c r="AP772" s="135"/>
      <c r="AQ772" s="135"/>
      <c r="AR772" s="135"/>
      <c r="AS772" s="135"/>
      <c r="AT772" s="135"/>
      <c r="AU772" s="135"/>
      <c r="AV772" s="135"/>
      <c r="AW772" s="135"/>
      <c r="AX772" s="135"/>
      <c r="AY772" s="135"/>
      <c r="AZ772" s="135"/>
      <c r="BA772" s="135"/>
      <c r="BB772" s="135"/>
      <c r="BC772" s="135"/>
      <c r="BD772" s="135"/>
      <c r="BE772" s="135"/>
      <c r="BF772" s="135"/>
      <c r="BG772" s="135"/>
      <c r="BH772" s="135"/>
      <c r="BI772" s="135"/>
      <c r="BJ772" s="135"/>
      <c r="BK772" s="135"/>
      <c r="BL772" s="135"/>
      <c r="BM772" s="135"/>
      <c r="BN772" s="135"/>
      <c r="BO772" s="135"/>
      <c r="BP772" s="135"/>
      <c r="BQ772" s="135"/>
      <c r="BR772" s="135"/>
      <c r="BS772" s="135"/>
      <c r="BT772" s="135"/>
      <c r="BU772" s="135"/>
      <c r="BV772" s="135"/>
      <c r="BW772" s="135"/>
      <c r="BX772" s="135"/>
      <c r="BY772" s="135"/>
      <c r="BZ772" s="135"/>
      <c r="CA772" s="135"/>
      <c r="CB772" s="135"/>
      <c r="CC772" s="135"/>
      <c r="CD772" s="135"/>
      <c r="CE772" s="135"/>
      <c r="CF772" s="135"/>
      <c r="CG772" s="135"/>
      <c r="CH772" s="135"/>
      <c r="CI772" s="135"/>
      <c r="CJ772" s="135"/>
      <c r="CK772" s="135"/>
      <c r="CL772" s="135"/>
      <c r="CM772" s="135"/>
      <c r="CN772" s="135"/>
      <c r="CO772" s="135"/>
      <c r="CP772" s="135"/>
      <c r="CQ772" s="135"/>
      <c r="CR772" s="135"/>
      <c r="CS772" s="135"/>
      <c r="CT772" s="135"/>
      <c r="CU772" s="135"/>
      <c r="CV772" s="135"/>
      <c r="CW772" s="135"/>
      <c r="CX772" s="135"/>
      <c r="CY772" s="135"/>
      <c r="CZ772" s="135"/>
      <c r="DA772" s="135"/>
      <c r="DB772" s="135"/>
      <c r="DC772" s="135"/>
      <c r="DD772" s="135"/>
      <c r="DE772" s="135"/>
      <c r="DF772" s="135"/>
      <c r="DG772" s="135"/>
      <c r="DH772" s="135"/>
      <c r="DI772" s="135"/>
      <c r="DJ772" s="135"/>
      <c r="DK772" s="135"/>
      <c r="DL772" s="135"/>
      <c r="DM772" s="135"/>
      <c r="DN772" s="135"/>
      <c r="DO772" s="135"/>
      <c r="DP772" s="135"/>
      <c r="DQ772" s="135"/>
      <c r="DR772" s="135"/>
      <c r="DS772" s="135"/>
      <c r="DT772" s="135"/>
      <c r="DU772" s="135"/>
      <c r="DV772" s="135"/>
      <c r="DW772" s="135"/>
      <c r="DX772" s="135"/>
      <c r="DY772" s="135"/>
      <c r="DZ772" s="135"/>
      <c r="EA772" s="135"/>
      <c r="EB772" s="135"/>
      <c r="EC772" s="135"/>
      <c r="ED772" s="135"/>
      <c r="EE772" s="135"/>
      <c r="EF772" s="135"/>
      <c r="EG772" s="135"/>
      <c r="EH772" s="135"/>
      <c r="EI772" s="135"/>
      <c r="EJ772" s="135"/>
      <c r="EK772" s="135"/>
      <c r="EL772" s="135"/>
      <c r="EM772" s="135"/>
      <c r="EN772" s="135"/>
      <c r="EO772" s="135"/>
      <c r="EP772" s="135"/>
      <c r="EQ772" s="135"/>
      <c r="ER772" s="135"/>
      <c r="ES772" s="135"/>
      <c r="ET772" s="135"/>
      <c r="EU772" s="135"/>
      <c r="EV772" s="135"/>
      <c r="EW772" s="135"/>
      <c r="EX772" s="135"/>
      <c r="EY772" s="135"/>
      <c r="EZ772" s="135"/>
      <c r="FA772" s="135"/>
      <c r="FB772" s="135"/>
      <c r="FC772" s="135"/>
      <c r="FD772" s="135"/>
      <c r="FE772" s="135"/>
      <c r="FF772" s="135"/>
      <c r="FG772" s="135"/>
      <c r="FH772" s="135"/>
      <c r="FI772" s="135"/>
      <c r="FJ772" s="135"/>
      <c r="FK772" s="135"/>
      <c r="FL772" s="135"/>
      <c r="FM772" s="135"/>
      <c r="FN772" s="135"/>
      <c r="FO772" s="135"/>
      <c r="FP772" s="135"/>
      <c r="FQ772" s="135"/>
      <c r="FR772" s="135"/>
      <c r="FS772" s="135"/>
      <c r="FT772" s="135"/>
      <c r="FU772" s="135"/>
      <c r="FV772" s="135"/>
      <c r="FW772" s="135"/>
      <c r="FX772" s="135"/>
      <c r="FY772" s="135"/>
      <c r="FZ772" s="135"/>
      <c r="GA772" s="135"/>
      <c r="GB772" s="135"/>
      <c r="GC772" s="135"/>
      <c r="GD772" s="135"/>
      <c r="GE772" s="135"/>
      <c r="GF772" s="135"/>
      <c r="GG772" s="135"/>
      <c r="GH772" s="135"/>
      <c r="GI772" s="135"/>
      <c r="GJ772" s="135"/>
      <c r="GK772" s="135"/>
      <c r="GL772" s="135"/>
      <c r="GM772" s="135"/>
      <c r="GN772" s="135"/>
    </row>
    <row r="773" spans="1:196" ht="30" x14ac:dyDescent="0.25">
      <c r="A773" s="18">
        <v>1</v>
      </c>
      <c r="B773" s="18">
        <v>1</v>
      </c>
      <c r="C773" s="4" t="s">
        <v>475</v>
      </c>
      <c r="D773" s="27">
        <f>'2 уровень'!F1595</f>
        <v>0</v>
      </c>
      <c r="E773" s="27">
        <f>'2 уровень'!G1595</f>
        <v>0</v>
      </c>
      <c r="F773" s="27">
        <f>'2 уровень'!H1595</f>
        <v>0</v>
      </c>
      <c r="G773" s="140" t="e">
        <f>'2 уровень'!I1595</f>
        <v>#DIV/0!</v>
      </c>
      <c r="H773" s="154">
        <f>'2 уровень'!J1595</f>
        <v>0</v>
      </c>
      <c r="I773" s="154">
        <f>'2 уровень'!K1595</f>
        <v>0</v>
      </c>
      <c r="J773" s="149">
        <f>'2 уровень'!L1595</f>
        <v>0</v>
      </c>
      <c r="K773" s="149">
        <f>'2 уровень'!M1595</f>
        <v>0</v>
      </c>
      <c r="L773" s="149">
        <f>'2 уровень'!N1595</f>
        <v>0</v>
      </c>
      <c r="M773" s="149">
        <f>'2 уровень'!O1595</f>
        <v>0</v>
      </c>
      <c r="N773" s="149">
        <f>'2 уровень'!P1595</f>
        <v>0</v>
      </c>
      <c r="O773" s="149">
        <f>'2 уровень'!Q1595</f>
        <v>0</v>
      </c>
      <c r="P773" s="148">
        <f>'2 уровень'!R1595</f>
        <v>7040.8</v>
      </c>
      <c r="Q773" s="148">
        <f>'2 уровень'!S1595</f>
        <v>0</v>
      </c>
      <c r="R773" s="148">
        <f>'2 уровень'!T1595</f>
        <v>0</v>
      </c>
      <c r="S773" s="148">
        <f>'2 уровень'!U1595</f>
        <v>0</v>
      </c>
      <c r="T773" s="148">
        <f>'2 уровень'!V1595</f>
        <v>0</v>
      </c>
      <c r="U773" s="148">
        <f>'2 уровень'!W1595</f>
        <v>0</v>
      </c>
      <c r="V773" s="148">
        <f>'2 уровень'!X1595</f>
        <v>0</v>
      </c>
      <c r="W773" s="148">
        <f>'2 уровень'!Y1595</f>
        <v>0</v>
      </c>
      <c r="X773" s="530">
        <f>'2 уровень'!Z1595</f>
        <v>0</v>
      </c>
      <c r="Y773" s="148"/>
      <c r="Z773" s="148"/>
      <c r="AA773" s="27">
        <f>'2 уровень'!AA1598</f>
        <v>0</v>
      </c>
      <c r="AB773" s="148">
        <f>'2 уровень'!AB1598</f>
        <v>0</v>
      </c>
      <c r="AC773" s="319">
        <f t="shared" si="143"/>
        <v>0</v>
      </c>
      <c r="AD773" s="319">
        <f t="shared" si="144"/>
        <v>0</v>
      </c>
      <c r="AE773" s="855" t="e">
        <f t="shared" si="152"/>
        <v>#DIV/0!</v>
      </c>
      <c r="AF773" s="135" t="e">
        <f t="shared" si="148"/>
        <v>#DIV/0!</v>
      </c>
      <c r="AG773" s="135"/>
      <c r="AH773" s="403"/>
      <c r="AI773" s="135">
        <f t="shared" si="149"/>
        <v>0</v>
      </c>
      <c r="AJ773" s="135"/>
      <c r="AK773" s="135"/>
      <c r="AL773" s="135"/>
      <c r="AM773" s="135"/>
      <c r="AN773" s="135"/>
      <c r="AO773" s="135"/>
      <c r="AP773" s="135"/>
      <c r="AQ773" s="135"/>
      <c r="AR773" s="135"/>
      <c r="AS773" s="135"/>
      <c r="AT773" s="135"/>
      <c r="AU773" s="135"/>
      <c r="AV773" s="135"/>
      <c r="AW773" s="135"/>
      <c r="AX773" s="135"/>
      <c r="AY773" s="135"/>
      <c r="AZ773" s="135"/>
      <c r="BA773" s="135"/>
      <c r="BB773" s="135"/>
      <c r="BC773" s="135"/>
      <c r="BD773" s="135"/>
      <c r="BE773" s="135"/>
      <c r="BF773" s="135"/>
      <c r="BG773" s="135"/>
      <c r="BH773" s="135"/>
      <c r="BI773" s="135"/>
      <c r="BJ773" s="135"/>
      <c r="BK773" s="135"/>
      <c r="BL773" s="135"/>
      <c r="BM773" s="135"/>
      <c r="BN773" s="135"/>
      <c r="BO773" s="135"/>
      <c r="BP773" s="135"/>
      <c r="BQ773" s="135"/>
      <c r="BR773" s="135"/>
      <c r="BS773" s="135"/>
      <c r="BT773" s="135"/>
      <c r="BU773" s="135"/>
      <c r="BV773" s="135"/>
      <c r="BW773" s="135"/>
      <c r="BX773" s="135"/>
      <c r="BY773" s="135"/>
      <c r="BZ773" s="135"/>
      <c r="CA773" s="135"/>
      <c r="CB773" s="135"/>
      <c r="CC773" s="135"/>
      <c r="CD773" s="135"/>
      <c r="CE773" s="135"/>
      <c r="CF773" s="135"/>
      <c r="CG773" s="135"/>
      <c r="CH773" s="135"/>
      <c r="CI773" s="135"/>
      <c r="CJ773" s="135"/>
      <c r="CK773" s="135"/>
      <c r="CL773" s="135"/>
      <c r="CM773" s="135"/>
      <c r="CN773" s="135"/>
      <c r="CO773" s="135"/>
      <c r="CP773" s="135"/>
      <c r="CQ773" s="135"/>
      <c r="CR773" s="135"/>
      <c r="CS773" s="135"/>
      <c r="CT773" s="135"/>
      <c r="CU773" s="135"/>
      <c r="CV773" s="135"/>
      <c r="CW773" s="135"/>
      <c r="CX773" s="135"/>
      <c r="CY773" s="135"/>
      <c r="CZ773" s="135"/>
      <c r="DA773" s="135"/>
      <c r="DB773" s="135"/>
      <c r="DC773" s="135"/>
      <c r="DD773" s="135"/>
      <c r="DE773" s="135"/>
      <c r="DF773" s="135"/>
      <c r="DG773" s="135"/>
      <c r="DH773" s="135"/>
      <c r="DI773" s="135"/>
      <c r="DJ773" s="135"/>
      <c r="DK773" s="135"/>
      <c r="DL773" s="135"/>
      <c r="DM773" s="135"/>
      <c r="DN773" s="135"/>
      <c r="DO773" s="135"/>
      <c r="DP773" s="135"/>
      <c r="DQ773" s="135"/>
      <c r="DR773" s="135"/>
      <c r="DS773" s="135"/>
      <c r="DT773" s="135"/>
      <c r="DU773" s="135"/>
      <c r="DV773" s="135"/>
      <c r="DW773" s="135"/>
      <c r="DX773" s="135"/>
      <c r="DY773" s="135"/>
      <c r="DZ773" s="135"/>
      <c r="EA773" s="135"/>
      <c r="EB773" s="135"/>
      <c r="EC773" s="135"/>
      <c r="ED773" s="135"/>
      <c r="EE773" s="135"/>
      <c r="EF773" s="135"/>
      <c r="EG773" s="135"/>
      <c r="EH773" s="135"/>
      <c r="EI773" s="135"/>
      <c r="EJ773" s="135"/>
      <c r="EK773" s="135"/>
      <c r="EL773" s="135"/>
      <c r="EM773" s="135"/>
      <c r="EN773" s="135"/>
      <c r="EO773" s="135"/>
      <c r="EP773" s="135"/>
      <c r="EQ773" s="135"/>
      <c r="ER773" s="135"/>
      <c r="ES773" s="135"/>
      <c r="ET773" s="135"/>
      <c r="EU773" s="135"/>
      <c r="EV773" s="135"/>
      <c r="EW773" s="135"/>
      <c r="EX773" s="135"/>
      <c r="EY773" s="135"/>
      <c r="EZ773" s="135"/>
      <c r="FA773" s="135"/>
      <c r="FB773" s="135"/>
      <c r="FC773" s="135"/>
      <c r="FD773" s="135"/>
      <c r="FE773" s="135"/>
      <c r="FF773" s="135"/>
      <c r="FG773" s="135"/>
      <c r="FH773" s="135"/>
      <c r="FI773" s="135"/>
      <c r="FJ773" s="135"/>
      <c r="FK773" s="135"/>
      <c r="FL773" s="135"/>
      <c r="FM773" s="135"/>
      <c r="FN773" s="135"/>
      <c r="FO773" s="135"/>
      <c r="FP773" s="135"/>
      <c r="FQ773" s="135"/>
      <c r="FR773" s="135"/>
      <c r="FS773" s="135"/>
      <c r="FT773" s="135"/>
      <c r="FU773" s="135"/>
      <c r="FV773" s="135"/>
      <c r="FW773" s="135"/>
      <c r="FX773" s="135"/>
      <c r="FY773" s="135"/>
      <c r="FZ773" s="135"/>
      <c r="GA773" s="135"/>
      <c r="GB773" s="135"/>
      <c r="GC773" s="135"/>
      <c r="GD773" s="135"/>
      <c r="GE773" s="135"/>
      <c r="GF773" s="135"/>
      <c r="GG773" s="135"/>
      <c r="GH773" s="135"/>
      <c r="GI773" s="135"/>
      <c r="GJ773" s="135"/>
      <c r="GK773" s="135"/>
      <c r="GL773" s="135"/>
      <c r="GM773" s="135"/>
      <c r="GN773" s="135"/>
    </row>
    <row r="774" spans="1:196" x14ac:dyDescent="0.25">
      <c r="B774" s="18">
        <v>1</v>
      </c>
      <c r="C774" s="680" t="s">
        <v>311</v>
      </c>
      <c r="D774" s="27">
        <f>'2 уровень'!F1596</f>
        <v>0</v>
      </c>
      <c r="E774" s="27">
        <f>'2 уровень'!G1596</f>
        <v>0</v>
      </c>
      <c r="F774" s="27">
        <f>'2 уровень'!H1596</f>
        <v>0</v>
      </c>
      <c r="G774" s="140" t="e">
        <f>'2 уровень'!I1596</f>
        <v>#DIV/0!</v>
      </c>
      <c r="H774" s="154">
        <f>'2 уровень'!J1596</f>
        <v>0</v>
      </c>
      <c r="I774" s="154">
        <f>'2 уровень'!K1596</f>
        <v>0</v>
      </c>
      <c r="J774" s="149">
        <f>'2 уровень'!L1596</f>
        <v>0</v>
      </c>
      <c r="K774" s="149">
        <f>'2 уровень'!M1596</f>
        <v>0</v>
      </c>
      <c r="L774" s="149">
        <f>'2 уровень'!N1596</f>
        <v>0</v>
      </c>
      <c r="M774" s="149">
        <f>'2 уровень'!O1596</f>
        <v>0</v>
      </c>
      <c r="N774" s="149">
        <f>'2 уровень'!P1596</f>
        <v>0</v>
      </c>
      <c r="O774" s="149">
        <f>'2 уровень'!Q1596</f>
        <v>0</v>
      </c>
      <c r="P774" s="148">
        <f>'2 уровень'!R1596</f>
        <v>0</v>
      </c>
      <c r="Q774" s="148">
        <f>'2 уровень'!S1596</f>
        <v>0</v>
      </c>
      <c r="R774" s="148">
        <f>'2 уровень'!T1596</f>
        <v>0</v>
      </c>
      <c r="S774" s="148">
        <f>'2 уровень'!U1596</f>
        <v>0</v>
      </c>
      <c r="T774" s="148">
        <f>'2 уровень'!V1596</f>
        <v>0</v>
      </c>
      <c r="U774" s="148">
        <f>'2 уровень'!W1596</f>
        <v>0</v>
      </c>
      <c r="V774" s="148">
        <f>'2 уровень'!X1596</f>
        <v>0</v>
      </c>
      <c r="W774" s="148">
        <f>'2 уровень'!Y1596</f>
        <v>0</v>
      </c>
      <c r="X774" s="530">
        <f>'2 уровень'!Z1596</f>
        <v>0</v>
      </c>
      <c r="Y774" s="148"/>
      <c r="Z774" s="148"/>
      <c r="AA774" s="27">
        <f>'2 уровень'!AA1599</f>
        <v>0</v>
      </c>
      <c r="AB774" s="148">
        <f>'2 уровень'!AB1599</f>
        <v>0</v>
      </c>
      <c r="AC774" s="319">
        <f t="shared" si="143"/>
        <v>0</v>
      </c>
      <c r="AD774" s="319">
        <f t="shared" si="144"/>
        <v>0</v>
      </c>
      <c r="AE774" s="855">
        <f t="shared" si="152"/>
        <v>0</v>
      </c>
      <c r="AF774" s="135" t="e">
        <f t="shared" si="148"/>
        <v>#DIV/0!</v>
      </c>
      <c r="AG774" s="135"/>
      <c r="AH774" s="403"/>
      <c r="AI774" s="135">
        <f t="shared" si="149"/>
        <v>0</v>
      </c>
      <c r="AJ774" s="135"/>
      <c r="AK774" s="135"/>
      <c r="AL774" s="135"/>
      <c r="AM774" s="135"/>
      <c r="AN774" s="135"/>
      <c r="AO774" s="135"/>
      <c r="AP774" s="135"/>
      <c r="AQ774" s="135"/>
      <c r="AR774" s="135"/>
      <c r="AS774" s="135"/>
      <c r="AT774" s="135"/>
      <c r="AU774" s="135"/>
      <c r="AV774" s="135"/>
      <c r="AW774" s="135"/>
      <c r="AX774" s="135"/>
      <c r="AY774" s="135"/>
      <c r="AZ774" s="135"/>
      <c r="BA774" s="135"/>
      <c r="BB774" s="135"/>
      <c r="BC774" s="135"/>
      <c r="BD774" s="135"/>
      <c r="BE774" s="135"/>
      <c r="BF774" s="135"/>
      <c r="BG774" s="135"/>
      <c r="BH774" s="135"/>
      <c r="BI774" s="135"/>
      <c r="BJ774" s="135"/>
      <c r="BK774" s="135"/>
      <c r="BL774" s="135"/>
      <c r="BM774" s="135"/>
      <c r="BN774" s="135"/>
      <c r="BO774" s="135"/>
      <c r="BP774" s="135"/>
      <c r="BQ774" s="135"/>
      <c r="BR774" s="135"/>
      <c r="BS774" s="135"/>
      <c r="BT774" s="135"/>
      <c r="BU774" s="135"/>
      <c r="BV774" s="135"/>
      <c r="BW774" s="135"/>
      <c r="BX774" s="135"/>
      <c r="BY774" s="135"/>
      <c r="BZ774" s="135"/>
      <c r="CA774" s="135"/>
      <c r="CB774" s="135"/>
      <c r="CC774" s="135"/>
      <c r="CD774" s="135"/>
      <c r="CE774" s="135"/>
      <c r="CF774" s="135"/>
      <c r="CG774" s="135"/>
      <c r="CH774" s="135"/>
      <c r="CI774" s="135"/>
      <c r="CJ774" s="135"/>
      <c r="CK774" s="135"/>
      <c r="CL774" s="135"/>
      <c r="CM774" s="135"/>
      <c r="CN774" s="135"/>
      <c r="CO774" s="135"/>
      <c r="CP774" s="135"/>
      <c r="CQ774" s="135"/>
      <c r="CR774" s="135"/>
      <c r="CS774" s="135"/>
      <c r="CT774" s="135"/>
      <c r="CU774" s="135"/>
      <c r="CV774" s="135"/>
      <c r="CW774" s="135"/>
      <c r="CX774" s="135"/>
      <c r="CY774" s="135"/>
      <c r="CZ774" s="135"/>
      <c r="DA774" s="135"/>
      <c r="DB774" s="135"/>
      <c r="DC774" s="135"/>
      <c r="DD774" s="135"/>
      <c r="DE774" s="135"/>
      <c r="DF774" s="135"/>
      <c r="DG774" s="135"/>
      <c r="DH774" s="135"/>
      <c r="DI774" s="135"/>
      <c r="DJ774" s="135"/>
      <c r="DK774" s="135"/>
      <c r="DL774" s="135"/>
      <c r="DM774" s="135"/>
      <c r="DN774" s="135"/>
      <c r="DO774" s="135"/>
      <c r="DP774" s="135"/>
      <c r="DQ774" s="135"/>
      <c r="DR774" s="135"/>
      <c r="DS774" s="135"/>
      <c r="DT774" s="135"/>
      <c r="DU774" s="135"/>
      <c r="DV774" s="135"/>
      <c r="DW774" s="135"/>
      <c r="DX774" s="135"/>
      <c r="DY774" s="135"/>
      <c r="DZ774" s="135"/>
      <c r="EA774" s="135"/>
      <c r="EB774" s="135"/>
      <c r="EC774" s="135"/>
      <c r="ED774" s="135"/>
      <c r="EE774" s="135"/>
      <c r="EF774" s="135"/>
      <c r="EG774" s="135"/>
      <c r="EH774" s="135"/>
      <c r="EI774" s="135"/>
      <c r="EJ774" s="135"/>
      <c r="EK774" s="135"/>
      <c r="EL774" s="135"/>
      <c r="EM774" s="135"/>
      <c r="EN774" s="135"/>
      <c r="EO774" s="135"/>
      <c r="EP774" s="135"/>
      <c r="EQ774" s="135"/>
      <c r="ER774" s="135"/>
      <c r="ES774" s="135"/>
      <c r="ET774" s="135"/>
      <c r="EU774" s="135"/>
      <c r="EV774" s="135"/>
      <c r="EW774" s="135"/>
      <c r="EX774" s="135"/>
      <c r="EY774" s="135"/>
      <c r="EZ774" s="135"/>
      <c r="FA774" s="135"/>
      <c r="FB774" s="135"/>
      <c r="FC774" s="135"/>
      <c r="FD774" s="135"/>
      <c r="FE774" s="135"/>
      <c r="FF774" s="135"/>
      <c r="FG774" s="135"/>
      <c r="FH774" s="135"/>
      <c r="FI774" s="135"/>
      <c r="FJ774" s="135"/>
      <c r="FK774" s="135"/>
      <c r="FL774" s="135"/>
      <c r="FM774" s="135"/>
      <c r="FN774" s="135"/>
      <c r="FO774" s="135"/>
      <c r="FP774" s="135"/>
      <c r="FQ774" s="135"/>
      <c r="FR774" s="135"/>
      <c r="FS774" s="135"/>
      <c r="FT774" s="135"/>
      <c r="FU774" s="135"/>
      <c r="FV774" s="135"/>
      <c r="FW774" s="135"/>
      <c r="FX774" s="135"/>
      <c r="FY774" s="135"/>
      <c r="FZ774" s="135"/>
      <c r="GA774" s="135"/>
      <c r="GB774" s="135"/>
      <c r="GC774" s="135"/>
      <c r="GD774" s="135"/>
      <c r="GE774" s="135"/>
      <c r="GF774" s="135"/>
      <c r="GG774" s="135"/>
      <c r="GH774" s="135"/>
      <c r="GI774" s="135"/>
      <c r="GJ774" s="135"/>
      <c r="GK774" s="135"/>
      <c r="GL774" s="135"/>
      <c r="GM774" s="135"/>
      <c r="GN774" s="135"/>
    </row>
    <row r="775" spans="1:196" x14ac:dyDescent="0.25">
      <c r="B775" s="18">
        <v>1</v>
      </c>
      <c r="C775" s="666" t="s">
        <v>319</v>
      </c>
      <c r="D775" s="27">
        <f>'2 уровень'!F1597</f>
        <v>0</v>
      </c>
      <c r="E775" s="27">
        <f>'2 уровень'!G1597</f>
        <v>0</v>
      </c>
      <c r="F775" s="27">
        <f>'2 уровень'!H1597</f>
        <v>0</v>
      </c>
      <c r="G775" s="140">
        <f>'2 уровень'!I1597</f>
        <v>0</v>
      </c>
      <c r="H775" s="154">
        <f>'2 уровень'!J1597</f>
        <v>0</v>
      </c>
      <c r="I775" s="154">
        <f>'2 уровень'!K1597</f>
        <v>0</v>
      </c>
      <c r="J775" s="149">
        <f>'2 уровень'!L1597</f>
        <v>0</v>
      </c>
      <c r="K775" s="149">
        <f>'2 уровень'!M1597</f>
        <v>0</v>
      </c>
      <c r="L775" s="149">
        <f>'2 уровень'!N1597</f>
        <v>0</v>
      </c>
      <c r="M775" s="149">
        <f>'2 уровень'!O1597</f>
        <v>0</v>
      </c>
      <c r="N775" s="149">
        <f>'2 уровень'!P1597</f>
        <v>0</v>
      </c>
      <c r="O775" s="149">
        <f>'2 уровень'!Q1597</f>
        <v>0</v>
      </c>
      <c r="P775" s="27">
        <f>'2 уровень'!R1597</f>
        <v>0</v>
      </c>
      <c r="Q775" s="27">
        <f>'2 уровень'!S1597</f>
        <v>0</v>
      </c>
      <c r="R775" s="27">
        <f>'2 уровень'!T1597</f>
        <v>0</v>
      </c>
      <c r="S775" s="27">
        <f>'2 уровень'!U1597</f>
        <v>0</v>
      </c>
      <c r="T775" s="27">
        <f>'2 уровень'!V1597</f>
        <v>0</v>
      </c>
      <c r="U775" s="27">
        <f>'2 уровень'!W1597</f>
        <v>0</v>
      </c>
      <c r="V775" s="27">
        <f>'2 уровень'!X1597</f>
        <v>0</v>
      </c>
      <c r="W775" s="27">
        <f>'2 уровень'!Y1597</f>
        <v>0</v>
      </c>
      <c r="X775" s="27">
        <f>'2 уровень'!Z1597</f>
        <v>0</v>
      </c>
      <c r="Y775" s="148"/>
      <c r="Z775" s="148"/>
      <c r="AA775" s="27" t="e">
        <f>'2 уровень'!#REF!</f>
        <v>#REF!</v>
      </c>
      <c r="AB775" s="148" t="e">
        <f>'2 уровень'!#REF!</f>
        <v>#REF!</v>
      </c>
      <c r="AC775" s="319">
        <f t="shared" si="143"/>
        <v>0</v>
      </c>
      <c r="AD775" s="319">
        <f t="shared" si="144"/>
        <v>0</v>
      </c>
      <c r="AE775" s="855">
        <f t="shared" si="152"/>
        <v>0</v>
      </c>
      <c r="AF775" s="135" t="e">
        <f t="shared" si="148"/>
        <v>#DIV/0!</v>
      </c>
      <c r="AG775" s="135"/>
      <c r="AH775" s="403"/>
      <c r="AI775" s="135">
        <f t="shared" si="149"/>
        <v>0</v>
      </c>
      <c r="AJ775" s="135"/>
      <c r="AK775" s="135"/>
      <c r="AL775" s="135"/>
      <c r="AM775" s="135"/>
      <c r="AN775" s="135"/>
      <c r="AO775" s="135"/>
      <c r="AP775" s="135"/>
      <c r="AQ775" s="135"/>
      <c r="AR775" s="135"/>
      <c r="AS775" s="135"/>
      <c r="AT775" s="135"/>
      <c r="AU775" s="135"/>
      <c r="AV775" s="135"/>
      <c r="AW775" s="135"/>
      <c r="AX775" s="135"/>
      <c r="AY775" s="135"/>
      <c r="AZ775" s="135"/>
      <c r="BA775" s="135"/>
      <c r="BB775" s="135"/>
      <c r="BC775" s="135"/>
      <c r="BD775" s="135"/>
      <c r="BE775" s="135"/>
      <c r="BF775" s="135"/>
      <c r="BG775" s="135"/>
      <c r="BH775" s="135"/>
      <c r="BI775" s="135"/>
      <c r="BJ775" s="135"/>
      <c r="BK775" s="135"/>
      <c r="BL775" s="135"/>
      <c r="BM775" s="135"/>
      <c r="BN775" s="135"/>
      <c r="BO775" s="135"/>
      <c r="BP775" s="135"/>
      <c r="BQ775" s="135"/>
      <c r="BR775" s="135"/>
      <c r="BS775" s="135"/>
      <c r="BT775" s="135"/>
      <c r="BU775" s="135"/>
      <c r="BV775" s="135"/>
      <c r="BW775" s="135"/>
      <c r="BX775" s="135"/>
      <c r="BY775" s="135"/>
      <c r="BZ775" s="135"/>
      <c r="CA775" s="135"/>
      <c r="CB775" s="135"/>
      <c r="CC775" s="135"/>
      <c r="CD775" s="135"/>
      <c r="CE775" s="135"/>
      <c r="CF775" s="135"/>
      <c r="CG775" s="135"/>
      <c r="CH775" s="135"/>
      <c r="CI775" s="135"/>
      <c r="CJ775" s="135"/>
      <c r="CK775" s="135"/>
      <c r="CL775" s="135"/>
      <c r="CM775" s="135"/>
      <c r="CN775" s="135"/>
      <c r="CO775" s="135"/>
      <c r="CP775" s="135"/>
      <c r="CQ775" s="135"/>
      <c r="CR775" s="135"/>
      <c r="CS775" s="135"/>
      <c r="CT775" s="135"/>
      <c r="CU775" s="135"/>
      <c r="CV775" s="135"/>
      <c r="CW775" s="135"/>
      <c r="CX775" s="135"/>
      <c r="CY775" s="135"/>
      <c r="CZ775" s="135"/>
      <c r="DA775" s="135"/>
      <c r="DB775" s="135"/>
      <c r="DC775" s="135"/>
      <c r="DD775" s="135"/>
      <c r="DE775" s="135"/>
      <c r="DF775" s="135"/>
      <c r="DG775" s="135"/>
      <c r="DH775" s="135"/>
      <c r="DI775" s="135"/>
      <c r="DJ775" s="135"/>
      <c r="DK775" s="135"/>
      <c r="DL775" s="135"/>
      <c r="DM775" s="135"/>
      <c r="DN775" s="135"/>
      <c r="DO775" s="135"/>
      <c r="DP775" s="135"/>
      <c r="DQ775" s="135"/>
      <c r="DR775" s="135"/>
      <c r="DS775" s="135"/>
      <c r="DT775" s="135"/>
      <c r="DU775" s="135"/>
      <c r="DV775" s="135"/>
      <c r="DW775" s="135"/>
      <c r="DX775" s="135"/>
      <c r="DY775" s="135"/>
      <c r="DZ775" s="135"/>
      <c r="EA775" s="135"/>
      <c r="EB775" s="135"/>
      <c r="EC775" s="135"/>
      <c r="ED775" s="135"/>
      <c r="EE775" s="135"/>
      <c r="EF775" s="135"/>
      <c r="EG775" s="135"/>
      <c r="EH775" s="135"/>
      <c r="EI775" s="135"/>
      <c r="EJ775" s="135"/>
      <c r="EK775" s="135"/>
      <c r="EL775" s="135"/>
      <c r="EM775" s="135"/>
      <c r="EN775" s="135"/>
      <c r="EO775" s="135"/>
      <c r="EP775" s="135"/>
      <c r="EQ775" s="135"/>
      <c r="ER775" s="135"/>
      <c r="ES775" s="135"/>
      <c r="ET775" s="135"/>
      <c r="EU775" s="135"/>
      <c r="EV775" s="135"/>
      <c r="EW775" s="135"/>
      <c r="EX775" s="135"/>
      <c r="EY775" s="135"/>
      <c r="EZ775" s="135"/>
      <c r="FA775" s="135"/>
      <c r="FB775" s="135"/>
      <c r="FC775" s="135"/>
      <c r="FD775" s="135"/>
      <c r="FE775" s="135"/>
      <c r="FF775" s="135"/>
      <c r="FG775" s="135"/>
      <c r="FH775" s="135"/>
      <c r="FI775" s="135"/>
      <c r="FJ775" s="135"/>
      <c r="FK775" s="135"/>
      <c r="FL775" s="135"/>
      <c r="FM775" s="135"/>
      <c r="FN775" s="135"/>
      <c r="FO775" s="135"/>
      <c r="FP775" s="135"/>
      <c r="FQ775" s="135"/>
      <c r="FR775" s="135"/>
      <c r="FS775" s="135"/>
      <c r="FT775" s="135"/>
      <c r="FU775" s="135"/>
      <c r="FV775" s="135"/>
      <c r="FW775" s="135"/>
      <c r="FX775" s="135"/>
      <c r="FY775" s="135"/>
      <c r="FZ775" s="135"/>
      <c r="GA775" s="135"/>
      <c r="GB775" s="135"/>
      <c r="GC775" s="135"/>
      <c r="GD775" s="135"/>
      <c r="GE775" s="135"/>
      <c r="GF775" s="135"/>
      <c r="GG775" s="135"/>
      <c r="GH775" s="135"/>
      <c r="GI775" s="135"/>
      <c r="GJ775" s="135"/>
      <c r="GK775" s="135"/>
      <c r="GL775" s="135"/>
      <c r="GM775" s="135"/>
      <c r="GN775" s="135"/>
    </row>
    <row r="776" spans="1:196" x14ac:dyDescent="0.25">
      <c r="B776" s="18">
        <v>1</v>
      </c>
      <c r="C776" s="662" t="s">
        <v>320</v>
      </c>
      <c r="D776" s="27">
        <f>'2 уровень'!F1598</f>
        <v>0</v>
      </c>
      <c r="E776" s="27">
        <f>'2 уровень'!G1598</f>
        <v>0</v>
      </c>
      <c r="F776" s="27">
        <f>'2 уровень'!H1598</f>
        <v>0</v>
      </c>
      <c r="G776" s="140" t="e">
        <f>'2 уровень'!I1598</f>
        <v>#DIV/0!</v>
      </c>
      <c r="H776" s="154">
        <f>'2 уровень'!J1598</f>
        <v>0</v>
      </c>
      <c r="I776" s="154">
        <f>'2 уровень'!K1598</f>
        <v>0</v>
      </c>
      <c r="J776" s="149">
        <f>'2 уровень'!L1598</f>
        <v>0</v>
      </c>
      <c r="K776" s="149">
        <f>'2 уровень'!M1598</f>
        <v>0</v>
      </c>
      <c r="L776" s="149">
        <f>'2 уровень'!N1598</f>
        <v>0</v>
      </c>
      <c r="M776" s="149">
        <f>'2 уровень'!O1598</f>
        <v>0</v>
      </c>
      <c r="N776" s="149">
        <f>'2 уровень'!P1598</f>
        <v>0</v>
      </c>
      <c r="O776" s="149">
        <f>'2 уровень'!Q1598</f>
        <v>0</v>
      </c>
      <c r="P776" s="148">
        <f>'2 уровень'!R1598</f>
        <v>0</v>
      </c>
      <c r="Q776" s="148">
        <f>'2 уровень'!S1598</f>
        <v>0</v>
      </c>
      <c r="R776" s="148">
        <f>'2 уровень'!T1598</f>
        <v>0</v>
      </c>
      <c r="S776" s="148">
        <f>'2 уровень'!U1598</f>
        <v>0</v>
      </c>
      <c r="T776" s="148">
        <f>'2 уровень'!V1598</f>
        <v>0</v>
      </c>
      <c r="U776" s="148">
        <f>'2 уровень'!W1598</f>
        <v>0</v>
      </c>
      <c r="V776" s="148">
        <f>'2 уровень'!X1598</f>
        <v>0</v>
      </c>
      <c r="W776" s="148">
        <f>'2 уровень'!Y1598</f>
        <v>0</v>
      </c>
      <c r="X776" s="530">
        <f>'2 уровень'!Z1598</f>
        <v>0</v>
      </c>
      <c r="Y776" s="148"/>
      <c r="Z776" s="148"/>
      <c r="AA776" s="27" t="e">
        <f>'2 уровень'!#REF!</f>
        <v>#REF!</v>
      </c>
      <c r="AB776" s="148" t="e">
        <f>'2 уровень'!#REF!</f>
        <v>#REF!</v>
      </c>
      <c r="AC776" s="319">
        <f t="shared" si="143"/>
        <v>0</v>
      </c>
      <c r="AD776" s="319">
        <f t="shared" si="144"/>
        <v>0</v>
      </c>
      <c r="AE776" s="855">
        <f t="shared" si="152"/>
        <v>0</v>
      </c>
      <c r="AF776" s="135" t="e">
        <f t="shared" si="148"/>
        <v>#DIV/0!</v>
      </c>
      <c r="AG776" s="135"/>
      <c r="AH776" s="403"/>
      <c r="AI776" s="135">
        <f t="shared" si="149"/>
        <v>0</v>
      </c>
      <c r="AJ776" s="135"/>
      <c r="AK776" s="135"/>
      <c r="AL776" s="135"/>
      <c r="AM776" s="135"/>
      <c r="AN776" s="135"/>
      <c r="AO776" s="135"/>
      <c r="AP776" s="135"/>
      <c r="AQ776" s="135"/>
      <c r="AR776" s="135"/>
      <c r="AS776" s="135"/>
      <c r="AT776" s="135"/>
      <c r="AU776" s="135"/>
      <c r="AV776" s="135"/>
      <c r="AW776" s="135"/>
      <c r="AX776" s="135"/>
      <c r="AY776" s="135"/>
      <c r="AZ776" s="135"/>
      <c r="BA776" s="135"/>
      <c r="BB776" s="135"/>
      <c r="BC776" s="135"/>
      <c r="BD776" s="135"/>
      <c r="BE776" s="135"/>
      <c r="BF776" s="135"/>
      <c r="BG776" s="135"/>
      <c r="BH776" s="135"/>
      <c r="BI776" s="135"/>
      <c r="BJ776" s="135"/>
      <c r="BK776" s="135"/>
      <c r="BL776" s="135"/>
      <c r="BM776" s="135"/>
      <c r="BN776" s="135"/>
      <c r="BO776" s="135"/>
      <c r="BP776" s="135"/>
      <c r="BQ776" s="135"/>
      <c r="BR776" s="135"/>
      <c r="BS776" s="135"/>
      <c r="BT776" s="135"/>
      <c r="BU776" s="135"/>
      <c r="BV776" s="135"/>
      <c r="BW776" s="135"/>
      <c r="BX776" s="135"/>
      <c r="BY776" s="135"/>
      <c r="BZ776" s="135"/>
      <c r="CA776" s="135"/>
      <c r="CB776" s="135"/>
      <c r="CC776" s="135"/>
      <c r="CD776" s="135"/>
      <c r="CE776" s="135"/>
      <c r="CF776" s="135"/>
      <c r="CG776" s="135"/>
      <c r="CH776" s="135"/>
      <c r="CI776" s="135"/>
      <c r="CJ776" s="135"/>
      <c r="CK776" s="135"/>
      <c r="CL776" s="135"/>
      <c r="CM776" s="135"/>
      <c r="CN776" s="135"/>
      <c r="CO776" s="135"/>
      <c r="CP776" s="135"/>
      <c r="CQ776" s="135"/>
      <c r="CR776" s="135"/>
      <c r="CS776" s="135"/>
      <c r="CT776" s="135"/>
      <c r="CU776" s="135"/>
      <c r="CV776" s="135"/>
      <c r="CW776" s="135"/>
      <c r="CX776" s="135"/>
      <c r="CY776" s="135"/>
      <c r="CZ776" s="135"/>
      <c r="DA776" s="135"/>
      <c r="DB776" s="135"/>
      <c r="DC776" s="135"/>
      <c r="DD776" s="135"/>
      <c r="DE776" s="135"/>
      <c r="DF776" s="135"/>
      <c r="DG776" s="135"/>
      <c r="DH776" s="135"/>
      <c r="DI776" s="135"/>
      <c r="DJ776" s="135"/>
      <c r="DK776" s="135"/>
      <c r="DL776" s="135"/>
      <c r="DM776" s="135"/>
      <c r="DN776" s="135"/>
      <c r="DO776" s="135"/>
      <c r="DP776" s="135"/>
      <c r="DQ776" s="135"/>
      <c r="DR776" s="135"/>
      <c r="DS776" s="135"/>
      <c r="DT776" s="135"/>
      <c r="DU776" s="135"/>
      <c r="DV776" s="135"/>
      <c r="DW776" s="135"/>
      <c r="DX776" s="135"/>
      <c r="DY776" s="135"/>
      <c r="DZ776" s="135"/>
      <c r="EA776" s="135"/>
      <c r="EB776" s="135"/>
      <c r="EC776" s="135"/>
      <c r="ED776" s="135"/>
      <c r="EE776" s="135"/>
      <c r="EF776" s="135"/>
      <c r="EG776" s="135"/>
      <c r="EH776" s="135"/>
      <c r="EI776" s="135"/>
      <c r="EJ776" s="135"/>
      <c r="EK776" s="135"/>
      <c r="EL776" s="135"/>
      <c r="EM776" s="135"/>
      <c r="EN776" s="135"/>
      <c r="EO776" s="135"/>
      <c r="EP776" s="135"/>
      <c r="EQ776" s="135"/>
      <c r="ER776" s="135"/>
      <c r="ES776" s="135"/>
      <c r="ET776" s="135"/>
      <c r="EU776" s="135"/>
      <c r="EV776" s="135"/>
      <c r="EW776" s="135"/>
      <c r="EX776" s="135"/>
      <c r="EY776" s="135"/>
      <c r="EZ776" s="135"/>
      <c r="FA776" s="135"/>
      <c r="FB776" s="135"/>
      <c r="FC776" s="135"/>
      <c r="FD776" s="135"/>
      <c r="FE776" s="135"/>
      <c r="FF776" s="135"/>
      <c r="FG776" s="135"/>
      <c r="FH776" s="135"/>
      <c r="FI776" s="135"/>
      <c r="FJ776" s="135"/>
      <c r="FK776" s="135"/>
      <c r="FL776" s="135"/>
      <c r="FM776" s="135"/>
      <c r="FN776" s="135"/>
      <c r="FO776" s="135"/>
      <c r="FP776" s="135"/>
      <c r="FQ776" s="135"/>
      <c r="FR776" s="135"/>
      <c r="FS776" s="135"/>
      <c r="FT776" s="135"/>
      <c r="FU776" s="135"/>
      <c r="FV776" s="135"/>
      <c r="FW776" s="135"/>
      <c r="FX776" s="135"/>
      <c r="FY776" s="135"/>
      <c r="FZ776" s="135"/>
      <c r="GA776" s="135"/>
      <c r="GB776" s="135"/>
      <c r="GC776" s="135"/>
      <c r="GD776" s="135"/>
      <c r="GE776" s="135"/>
      <c r="GF776" s="135"/>
      <c r="GG776" s="135"/>
      <c r="GH776" s="135"/>
      <c r="GI776" s="135"/>
      <c r="GJ776" s="135"/>
      <c r="GK776" s="135"/>
      <c r="GL776" s="135"/>
      <c r="GM776" s="135"/>
      <c r="GN776" s="135"/>
    </row>
    <row r="777" spans="1:196" x14ac:dyDescent="0.25">
      <c r="B777" s="18">
        <v>1</v>
      </c>
      <c r="C777" s="666" t="s">
        <v>321</v>
      </c>
      <c r="D777" s="27">
        <f>'2 уровень'!F1599</f>
        <v>0</v>
      </c>
      <c r="E777" s="27">
        <f>'2 уровень'!G1599</f>
        <v>0</v>
      </c>
      <c r="F777" s="27">
        <f>'2 уровень'!H1599</f>
        <v>0</v>
      </c>
      <c r="G777" s="140" t="e">
        <f>'2 уровень'!I1599</f>
        <v>#DIV/0!</v>
      </c>
      <c r="H777" s="154">
        <f>'2 уровень'!J1599</f>
        <v>0</v>
      </c>
      <c r="I777" s="154">
        <f>'2 уровень'!K1599</f>
        <v>0</v>
      </c>
      <c r="J777" s="149">
        <f>'2 уровень'!L1599</f>
        <v>0</v>
      </c>
      <c r="K777" s="149">
        <f>'2 уровень'!M1599</f>
        <v>0</v>
      </c>
      <c r="L777" s="149">
        <f>'2 уровень'!N1599</f>
        <v>0</v>
      </c>
      <c r="M777" s="149">
        <f>'2 уровень'!O1599</f>
        <v>0</v>
      </c>
      <c r="N777" s="149">
        <f>'2 уровень'!P1599</f>
        <v>0</v>
      </c>
      <c r="O777" s="149">
        <f>'2 уровень'!Q1599</f>
        <v>0</v>
      </c>
      <c r="P777" s="148">
        <f>'2 уровень'!R1599</f>
        <v>0</v>
      </c>
      <c r="Q777" s="148">
        <f>'2 уровень'!S1599</f>
        <v>0</v>
      </c>
      <c r="R777" s="148">
        <f>'2 уровень'!T1599</f>
        <v>0</v>
      </c>
      <c r="S777" s="148">
        <f>'2 уровень'!U1599</f>
        <v>0</v>
      </c>
      <c r="T777" s="148">
        <f>'2 уровень'!V1599</f>
        <v>0</v>
      </c>
      <c r="U777" s="148">
        <f>'2 уровень'!W1599</f>
        <v>0</v>
      </c>
      <c r="V777" s="148">
        <f>'2 уровень'!X1599</f>
        <v>0</v>
      </c>
      <c r="W777" s="148">
        <f>'2 уровень'!Y1599</f>
        <v>0</v>
      </c>
      <c r="X777" s="530">
        <f>'2 уровень'!Z1599</f>
        <v>0</v>
      </c>
      <c r="Y777" s="148"/>
      <c r="Z777" s="148"/>
      <c r="AA777" s="27" t="e">
        <f>'2 уровень'!#REF!</f>
        <v>#REF!</v>
      </c>
      <c r="AB777" s="148" t="e">
        <f>'2 уровень'!#REF!</f>
        <v>#REF!</v>
      </c>
      <c r="AC777" s="319">
        <f t="shared" si="143"/>
        <v>0</v>
      </c>
      <c r="AD777" s="319">
        <f t="shared" si="144"/>
        <v>0</v>
      </c>
      <c r="AE777" s="855">
        <f t="shared" si="152"/>
        <v>0</v>
      </c>
      <c r="AF777" s="135" t="e">
        <f t="shared" si="148"/>
        <v>#DIV/0!</v>
      </c>
      <c r="AG777" s="135"/>
      <c r="AH777" s="403"/>
      <c r="AI777" s="135">
        <f t="shared" si="149"/>
        <v>0</v>
      </c>
      <c r="AJ777" s="135"/>
      <c r="AK777" s="135"/>
      <c r="AL777" s="135"/>
      <c r="AM777" s="135"/>
      <c r="AN777" s="135"/>
      <c r="AO777" s="135"/>
      <c r="AP777" s="135"/>
      <c r="AQ777" s="135"/>
      <c r="AR777" s="135"/>
      <c r="AS777" s="135"/>
      <c r="AT777" s="135"/>
      <c r="AU777" s="135"/>
      <c r="AV777" s="135"/>
      <c r="AW777" s="135"/>
      <c r="AX777" s="135"/>
      <c r="AY777" s="135"/>
      <c r="AZ777" s="135"/>
      <c r="BA777" s="135"/>
      <c r="BB777" s="135"/>
      <c r="BC777" s="135"/>
      <c r="BD777" s="135"/>
      <c r="BE777" s="135"/>
      <c r="BF777" s="135"/>
      <c r="BG777" s="135"/>
      <c r="BH777" s="135"/>
      <c r="BI777" s="135"/>
      <c r="BJ777" s="135"/>
      <c r="BK777" s="135"/>
      <c r="BL777" s="135"/>
      <c r="BM777" s="135"/>
      <c r="BN777" s="135"/>
      <c r="BO777" s="135"/>
      <c r="BP777" s="135"/>
      <c r="BQ777" s="135"/>
      <c r="BR777" s="135"/>
      <c r="BS777" s="135"/>
      <c r="BT777" s="135"/>
      <c r="BU777" s="135"/>
      <c r="BV777" s="135"/>
      <c r="BW777" s="135"/>
      <c r="BX777" s="135"/>
      <c r="BY777" s="135"/>
      <c r="BZ777" s="135"/>
      <c r="CA777" s="135"/>
      <c r="CB777" s="135"/>
      <c r="CC777" s="135"/>
      <c r="CD777" s="135"/>
      <c r="CE777" s="135"/>
      <c r="CF777" s="135"/>
      <c r="CG777" s="135"/>
      <c r="CH777" s="135"/>
      <c r="CI777" s="135"/>
      <c r="CJ777" s="135"/>
      <c r="CK777" s="135"/>
      <c r="CL777" s="135"/>
      <c r="CM777" s="135"/>
      <c r="CN777" s="135"/>
      <c r="CO777" s="135"/>
      <c r="CP777" s="135"/>
      <c r="CQ777" s="135"/>
      <c r="CR777" s="135"/>
      <c r="CS777" s="135"/>
      <c r="CT777" s="135"/>
      <c r="CU777" s="135"/>
      <c r="CV777" s="135"/>
      <c r="CW777" s="135"/>
      <c r="CX777" s="135"/>
      <c r="CY777" s="135"/>
      <c r="CZ777" s="135"/>
      <c r="DA777" s="135"/>
      <c r="DB777" s="135"/>
      <c r="DC777" s="135"/>
      <c r="DD777" s="135"/>
      <c r="DE777" s="135"/>
      <c r="DF777" s="135"/>
      <c r="DG777" s="135"/>
      <c r="DH777" s="135"/>
      <c r="DI777" s="135"/>
      <c r="DJ777" s="135"/>
      <c r="DK777" s="135"/>
      <c r="DL777" s="135"/>
      <c r="DM777" s="135"/>
      <c r="DN777" s="135"/>
      <c r="DO777" s="135"/>
      <c r="DP777" s="135"/>
      <c r="DQ777" s="135"/>
      <c r="DR777" s="135"/>
      <c r="DS777" s="135"/>
      <c r="DT777" s="135"/>
      <c r="DU777" s="135"/>
      <c r="DV777" s="135"/>
      <c r="DW777" s="135"/>
      <c r="DX777" s="135"/>
      <c r="DY777" s="135"/>
      <c r="DZ777" s="135"/>
      <c r="EA777" s="135"/>
      <c r="EB777" s="135"/>
      <c r="EC777" s="135"/>
      <c r="ED777" s="135"/>
      <c r="EE777" s="135"/>
      <c r="EF777" s="135"/>
      <c r="EG777" s="135"/>
      <c r="EH777" s="135"/>
      <c r="EI777" s="135"/>
      <c r="EJ777" s="135"/>
      <c r="EK777" s="135"/>
      <c r="EL777" s="135"/>
      <c r="EM777" s="135"/>
      <c r="EN777" s="135"/>
      <c r="EO777" s="135"/>
      <c r="EP777" s="135"/>
      <c r="EQ777" s="135"/>
      <c r="ER777" s="135"/>
      <c r="ES777" s="135"/>
      <c r="ET777" s="135"/>
      <c r="EU777" s="135"/>
      <c r="EV777" s="135"/>
      <c r="EW777" s="135"/>
      <c r="EX777" s="135"/>
      <c r="EY777" s="135"/>
      <c r="EZ777" s="135"/>
      <c r="FA777" s="135"/>
      <c r="FB777" s="135"/>
      <c r="FC777" s="135"/>
      <c r="FD777" s="135"/>
      <c r="FE777" s="135"/>
      <c r="FF777" s="135"/>
      <c r="FG777" s="135"/>
      <c r="FH777" s="135"/>
      <c r="FI777" s="135"/>
      <c r="FJ777" s="135"/>
      <c r="FK777" s="135"/>
      <c r="FL777" s="135"/>
      <c r="FM777" s="135"/>
      <c r="FN777" s="135"/>
      <c r="FO777" s="135"/>
      <c r="FP777" s="135"/>
      <c r="FQ777" s="135"/>
      <c r="FR777" s="135"/>
      <c r="FS777" s="135"/>
      <c r="FT777" s="135"/>
      <c r="FU777" s="135"/>
      <c r="FV777" s="135"/>
      <c r="FW777" s="135"/>
      <c r="FX777" s="135"/>
      <c r="FY777" s="135"/>
      <c r="FZ777" s="135"/>
      <c r="GA777" s="135"/>
      <c r="GB777" s="135"/>
      <c r="GC777" s="135"/>
      <c r="GD777" s="135"/>
      <c r="GE777" s="135"/>
      <c r="GF777" s="135"/>
      <c r="GG777" s="135"/>
      <c r="GH777" s="135"/>
      <c r="GI777" s="135"/>
      <c r="GJ777" s="135"/>
      <c r="GK777" s="135"/>
      <c r="GL777" s="135"/>
      <c r="GM777" s="135"/>
      <c r="GN777" s="135"/>
    </row>
    <row r="778" spans="1:196" x14ac:dyDescent="0.25">
      <c r="A778" s="18">
        <v>1</v>
      </c>
      <c r="B778" s="18">
        <v>1</v>
      </c>
      <c r="C778" s="651" t="s">
        <v>217</v>
      </c>
      <c r="D778" s="27">
        <f>'2 уровень'!F1600</f>
        <v>0</v>
      </c>
      <c r="E778" s="27">
        <f>'2 уровень'!G1600</f>
        <v>0</v>
      </c>
      <c r="F778" s="27">
        <f>'2 уровень'!H1600</f>
        <v>0</v>
      </c>
      <c r="G778" s="140" t="e">
        <f>'2 уровень'!I1600</f>
        <v>#DIV/0!</v>
      </c>
      <c r="H778" s="154">
        <f>'2 уровень'!J1600</f>
        <v>0</v>
      </c>
      <c r="I778" s="154">
        <f>'2 уровень'!K1600</f>
        <v>0</v>
      </c>
      <c r="J778" s="149">
        <f>'2 уровень'!L1600</f>
        <v>0</v>
      </c>
      <c r="K778" s="149">
        <f>'2 уровень'!M1600</f>
        <v>0</v>
      </c>
      <c r="L778" s="149">
        <f>'2 уровень'!N1600</f>
        <v>0</v>
      </c>
      <c r="M778" s="149">
        <f>'2 уровень'!O1600</f>
        <v>0</v>
      </c>
      <c r="N778" s="149">
        <f>'2 уровень'!P1600</f>
        <v>0</v>
      </c>
      <c r="O778" s="149">
        <f>'2 уровень'!Q1600</f>
        <v>0</v>
      </c>
      <c r="P778" s="148">
        <f>'2 уровень'!R1600</f>
        <v>1973.6750200000001</v>
      </c>
      <c r="Q778" s="148">
        <f>'2 уровень'!S1600</f>
        <v>0</v>
      </c>
      <c r="R778" s="148">
        <f>'2 уровень'!T1600</f>
        <v>0</v>
      </c>
      <c r="S778" s="148">
        <f>'2 уровень'!U1600</f>
        <v>0</v>
      </c>
      <c r="T778" s="148">
        <f>'2 уровень'!V1600</f>
        <v>0</v>
      </c>
      <c r="U778" s="148">
        <f>'2 уровень'!W1600</f>
        <v>0</v>
      </c>
      <c r="V778" s="148">
        <f>'2 уровень'!X1600</f>
        <v>0</v>
      </c>
      <c r="W778" s="148">
        <f>'2 уровень'!Y1600</f>
        <v>0</v>
      </c>
      <c r="X778" s="530">
        <f>'2 уровень'!Z1600</f>
        <v>0</v>
      </c>
      <c r="Y778" s="148" t="e">
        <f>R778/Q778*100</f>
        <v>#DIV/0!</v>
      </c>
      <c r="Z778" s="148" t="e">
        <f>X778/Q778*100</f>
        <v>#DIV/0!</v>
      </c>
      <c r="AA778" s="27">
        <f>'2 уровень'!AA1600</f>
        <v>0</v>
      </c>
      <c r="AB778" s="148">
        <f>'2 уровень'!AB1600</f>
        <v>0</v>
      </c>
      <c r="AC778" s="319">
        <f t="shared" si="143"/>
        <v>0</v>
      </c>
      <c r="AD778" s="319">
        <f t="shared" si="144"/>
        <v>0</v>
      </c>
      <c r="AE778" s="855" t="e">
        <f t="shared" si="152"/>
        <v>#DIV/0!</v>
      </c>
      <c r="AF778" s="135" t="e">
        <f t="shared" si="148"/>
        <v>#DIV/0!</v>
      </c>
      <c r="AG778" s="135"/>
      <c r="AH778" s="403"/>
      <c r="AI778" s="135">
        <f t="shared" si="149"/>
        <v>0</v>
      </c>
      <c r="AJ778" s="135"/>
      <c r="AK778" s="135"/>
      <c r="AL778" s="135"/>
      <c r="AM778" s="135"/>
      <c r="AN778" s="135"/>
      <c r="AO778" s="135"/>
      <c r="AP778" s="135"/>
      <c r="AQ778" s="135"/>
      <c r="AR778" s="135"/>
      <c r="AS778" s="135"/>
      <c r="AT778" s="135"/>
      <c r="AU778" s="135"/>
      <c r="AV778" s="135"/>
      <c r="AW778" s="135"/>
      <c r="AX778" s="135"/>
      <c r="AY778" s="135"/>
      <c r="AZ778" s="135"/>
      <c r="BA778" s="135"/>
      <c r="BB778" s="135"/>
      <c r="BC778" s="135"/>
      <c r="BD778" s="135"/>
      <c r="BE778" s="135"/>
      <c r="BF778" s="135"/>
      <c r="BG778" s="135"/>
      <c r="BH778" s="135"/>
      <c r="BI778" s="135"/>
      <c r="BJ778" s="135"/>
      <c r="BK778" s="135"/>
      <c r="BL778" s="135"/>
      <c r="BM778" s="135"/>
      <c r="BN778" s="135"/>
      <c r="BO778" s="135"/>
      <c r="BP778" s="135"/>
      <c r="BQ778" s="135"/>
      <c r="BR778" s="135"/>
      <c r="BS778" s="135"/>
      <c r="BT778" s="135"/>
      <c r="BU778" s="135"/>
      <c r="BV778" s="135"/>
      <c r="BW778" s="135"/>
      <c r="BX778" s="135"/>
      <c r="BY778" s="135"/>
      <c r="BZ778" s="135"/>
      <c r="CA778" s="135"/>
      <c r="CB778" s="135"/>
      <c r="CC778" s="135"/>
      <c r="CD778" s="135"/>
      <c r="CE778" s="135"/>
      <c r="CF778" s="135"/>
      <c r="CG778" s="135"/>
      <c r="CH778" s="135"/>
      <c r="CI778" s="135"/>
      <c r="CJ778" s="135"/>
      <c r="CK778" s="135"/>
      <c r="CL778" s="135"/>
      <c r="CM778" s="135"/>
      <c r="CN778" s="135"/>
      <c r="CO778" s="135"/>
      <c r="CP778" s="135"/>
      <c r="CQ778" s="135"/>
      <c r="CR778" s="135"/>
      <c r="CS778" s="135"/>
      <c r="CT778" s="135"/>
      <c r="CU778" s="135"/>
      <c r="CV778" s="135"/>
      <c r="CW778" s="135"/>
      <c r="CX778" s="135"/>
      <c r="CY778" s="135"/>
      <c r="CZ778" s="135"/>
      <c r="DA778" s="135"/>
      <c r="DB778" s="135"/>
      <c r="DC778" s="135"/>
      <c r="DD778" s="135"/>
      <c r="DE778" s="135"/>
      <c r="DF778" s="135"/>
      <c r="DG778" s="135"/>
      <c r="DH778" s="135"/>
      <c r="DI778" s="135"/>
      <c r="DJ778" s="135"/>
      <c r="DK778" s="135"/>
      <c r="DL778" s="135"/>
      <c r="DM778" s="135"/>
      <c r="DN778" s="135"/>
      <c r="DO778" s="135"/>
      <c r="DP778" s="135"/>
      <c r="DQ778" s="135"/>
      <c r="DR778" s="135"/>
      <c r="DS778" s="135"/>
      <c r="DT778" s="135"/>
      <c r="DU778" s="135"/>
      <c r="DV778" s="135"/>
      <c r="DW778" s="135"/>
      <c r="DX778" s="135"/>
      <c r="DY778" s="135"/>
      <c r="DZ778" s="135"/>
      <c r="EA778" s="135"/>
      <c r="EB778" s="135"/>
      <c r="EC778" s="135"/>
      <c r="ED778" s="135"/>
      <c r="EE778" s="135"/>
      <c r="EF778" s="135"/>
      <c r="EG778" s="135"/>
      <c r="EH778" s="135"/>
      <c r="EI778" s="135"/>
      <c r="EJ778" s="135"/>
      <c r="EK778" s="135"/>
      <c r="EL778" s="135"/>
      <c r="EM778" s="135"/>
      <c r="EN778" s="135"/>
      <c r="EO778" s="135"/>
      <c r="EP778" s="135"/>
      <c r="EQ778" s="135"/>
      <c r="ER778" s="135"/>
      <c r="ES778" s="135"/>
      <c r="ET778" s="135"/>
      <c r="EU778" s="135"/>
      <c r="EV778" s="135"/>
      <c r="EW778" s="135"/>
      <c r="EX778" s="135"/>
      <c r="EY778" s="135"/>
      <c r="EZ778" s="135"/>
      <c r="FA778" s="135"/>
      <c r="FB778" s="135"/>
      <c r="FC778" s="135"/>
      <c r="FD778" s="135"/>
      <c r="FE778" s="135"/>
      <c r="FF778" s="135"/>
      <c r="FG778" s="135"/>
      <c r="FH778" s="135"/>
      <c r="FI778" s="135"/>
      <c r="FJ778" s="135"/>
      <c r="FK778" s="135"/>
      <c r="FL778" s="135"/>
      <c r="FM778" s="135"/>
      <c r="FN778" s="135"/>
      <c r="FO778" s="135"/>
      <c r="FP778" s="135"/>
      <c r="FQ778" s="135"/>
      <c r="FR778" s="135"/>
      <c r="FS778" s="135"/>
      <c r="FT778" s="135"/>
      <c r="FU778" s="135"/>
      <c r="FV778" s="135"/>
      <c r="FW778" s="135"/>
      <c r="FX778" s="135"/>
      <c r="FY778" s="135"/>
      <c r="FZ778" s="135"/>
      <c r="GA778" s="135"/>
      <c r="GB778" s="135"/>
      <c r="GC778" s="135"/>
      <c r="GD778" s="135"/>
      <c r="GE778" s="135"/>
      <c r="GF778" s="135"/>
      <c r="GG778" s="135"/>
      <c r="GH778" s="135"/>
      <c r="GI778" s="135"/>
      <c r="GJ778" s="135"/>
      <c r="GK778" s="135"/>
      <c r="GL778" s="135"/>
      <c r="GM778" s="135"/>
      <c r="GN778" s="135"/>
    </row>
    <row r="779" spans="1:196" ht="86.25" x14ac:dyDescent="0.25">
      <c r="A779" s="18">
        <v>1</v>
      </c>
      <c r="B779" s="18">
        <v>1</v>
      </c>
      <c r="C779" s="3695" t="s">
        <v>515</v>
      </c>
      <c r="D779" s="27">
        <f>'2 уровень'!F1601</f>
        <v>0</v>
      </c>
      <c r="E779" s="27">
        <f>'2 уровень'!G1601</f>
        <v>0</v>
      </c>
      <c r="F779" s="27">
        <f>'2 уровень'!H1601</f>
        <v>1</v>
      </c>
      <c r="G779" s="140" t="e">
        <f>'2 уровень'!I1601</f>
        <v>#DIV/0!</v>
      </c>
      <c r="H779" s="154">
        <f>'2 уровень'!J1601</f>
        <v>0</v>
      </c>
      <c r="I779" s="154">
        <f>'2 уровень'!K1601</f>
        <v>0</v>
      </c>
      <c r="J779" s="149">
        <f>'2 уровень'!L1601</f>
        <v>0</v>
      </c>
      <c r="K779" s="149">
        <f>'2 уровень'!M1601</f>
        <v>0</v>
      </c>
      <c r="L779" s="149">
        <f>'2 уровень'!N1601</f>
        <v>0</v>
      </c>
      <c r="M779" s="149">
        <f>'2 уровень'!O1601</f>
        <v>0</v>
      </c>
      <c r="N779" s="149">
        <f>'2 уровень'!P1601</f>
        <v>0</v>
      </c>
      <c r="O779" s="149">
        <f>'2 уровень'!Q1601</f>
        <v>0</v>
      </c>
      <c r="P779" s="148">
        <f>'2 уровень'!R1601</f>
        <v>26593.463080000001</v>
      </c>
      <c r="Q779" s="148">
        <f>'2 уровень'!S1601</f>
        <v>0</v>
      </c>
      <c r="R779" s="148">
        <f>'2 уровень'!T1601</f>
        <v>1.9931500000000002</v>
      </c>
      <c r="S779" s="148">
        <f>'2 уровень'!U1601</f>
        <v>0</v>
      </c>
      <c r="T779" s="148">
        <f>'2 уровень'!V1601</f>
        <v>0</v>
      </c>
      <c r="U779" s="148">
        <f>'2 уровень'!W1601</f>
        <v>1.9931500000000002</v>
      </c>
      <c r="V779" s="148">
        <f>'2 уровень'!X1601</f>
        <v>0</v>
      </c>
      <c r="W779" s="148">
        <f>'2 уровень'!Y1601</f>
        <v>0</v>
      </c>
      <c r="X779" s="530">
        <f>'2 уровень'!Z1601</f>
        <v>1.9931500000000002</v>
      </c>
      <c r="Y779" s="148"/>
      <c r="Z779" s="148"/>
      <c r="AA779" s="27">
        <f>'2 уровень'!AA1601</f>
        <v>0</v>
      </c>
      <c r="AB779" s="148">
        <f>'2 уровень'!AB1601</f>
        <v>0</v>
      </c>
      <c r="AC779" s="319">
        <f t="shared" si="143"/>
        <v>1993.15</v>
      </c>
      <c r="AD779" s="319">
        <f t="shared" si="144"/>
        <v>0</v>
      </c>
      <c r="AE779" s="855" t="e">
        <f t="shared" si="152"/>
        <v>#DIV/0!</v>
      </c>
      <c r="AF779" s="135">
        <f t="shared" si="148"/>
        <v>1993.15</v>
      </c>
      <c r="AG779" s="135"/>
      <c r="AH779" s="403"/>
      <c r="AI779" s="135">
        <f t="shared" si="149"/>
        <v>0</v>
      </c>
      <c r="AJ779" s="135"/>
      <c r="AK779" s="135"/>
      <c r="AL779" s="135"/>
      <c r="AM779" s="135"/>
      <c r="AN779" s="135"/>
      <c r="AO779" s="135"/>
      <c r="AP779" s="135"/>
      <c r="AQ779" s="135"/>
      <c r="AR779" s="135"/>
      <c r="AS779" s="135"/>
      <c r="AT779" s="135"/>
      <c r="AU779" s="135"/>
      <c r="AV779" s="135"/>
      <c r="AW779" s="135"/>
      <c r="AX779" s="135"/>
      <c r="AY779" s="135"/>
      <c r="AZ779" s="135"/>
      <c r="BA779" s="135"/>
      <c r="BB779" s="135"/>
      <c r="BC779" s="135"/>
      <c r="BD779" s="135"/>
      <c r="BE779" s="135"/>
      <c r="BF779" s="135"/>
      <c r="BG779" s="135"/>
      <c r="BH779" s="135"/>
      <c r="BI779" s="135"/>
      <c r="BJ779" s="135"/>
      <c r="BK779" s="135"/>
      <c r="BL779" s="135"/>
      <c r="BM779" s="135"/>
      <c r="BN779" s="135"/>
      <c r="BO779" s="135"/>
      <c r="BP779" s="135"/>
      <c r="BQ779" s="135"/>
      <c r="BR779" s="135"/>
      <c r="BS779" s="135"/>
      <c r="BT779" s="135"/>
      <c r="BU779" s="135"/>
      <c r="BV779" s="135"/>
      <c r="BW779" s="135"/>
      <c r="BX779" s="135"/>
      <c r="BY779" s="135"/>
      <c r="BZ779" s="135"/>
      <c r="CA779" s="135"/>
      <c r="CB779" s="135"/>
      <c r="CC779" s="135"/>
      <c r="CD779" s="135"/>
      <c r="CE779" s="135"/>
      <c r="CF779" s="135"/>
      <c r="CG779" s="135"/>
      <c r="CH779" s="135"/>
      <c r="CI779" s="135"/>
      <c r="CJ779" s="135"/>
      <c r="CK779" s="135"/>
      <c r="CL779" s="135"/>
      <c r="CM779" s="135"/>
      <c r="CN779" s="135"/>
      <c r="CO779" s="135"/>
      <c r="CP779" s="135"/>
      <c r="CQ779" s="135"/>
      <c r="CR779" s="135"/>
      <c r="CS779" s="135"/>
      <c r="CT779" s="135"/>
      <c r="CU779" s="135"/>
      <c r="CV779" s="135"/>
      <c r="CW779" s="135"/>
      <c r="CX779" s="135"/>
      <c r="CY779" s="135"/>
      <c r="CZ779" s="135"/>
      <c r="DA779" s="135"/>
      <c r="DB779" s="135"/>
      <c r="DC779" s="135"/>
      <c r="DD779" s="135"/>
      <c r="DE779" s="135"/>
      <c r="DF779" s="135"/>
      <c r="DG779" s="135"/>
      <c r="DH779" s="135"/>
      <c r="DI779" s="135"/>
      <c r="DJ779" s="135"/>
      <c r="DK779" s="135"/>
      <c r="DL779" s="135"/>
      <c r="DM779" s="135"/>
      <c r="DN779" s="135"/>
      <c r="DO779" s="135"/>
      <c r="DP779" s="135"/>
      <c r="DQ779" s="135"/>
      <c r="DR779" s="135"/>
      <c r="DS779" s="135"/>
      <c r="DT779" s="135"/>
      <c r="DU779" s="135"/>
      <c r="DV779" s="135"/>
      <c r="DW779" s="135"/>
      <c r="DX779" s="135"/>
      <c r="DY779" s="135"/>
      <c r="DZ779" s="135"/>
      <c r="EA779" s="135"/>
      <c r="EB779" s="135"/>
      <c r="EC779" s="135"/>
      <c r="ED779" s="135"/>
      <c r="EE779" s="135"/>
      <c r="EF779" s="135"/>
      <c r="EG779" s="135"/>
      <c r="EH779" s="135"/>
      <c r="EI779" s="135"/>
      <c r="EJ779" s="135"/>
      <c r="EK779" s="135"/>
      <c r="EL779" s="135"/>
      <c r="EM779" s="135"/>
      <c r="EN779" s="135"/>
      <c r="EO779" s="135"/>
      <c r="EP779" s="135"/>
      <c r="EQ779" s="135"/>
      <c r="ER779" s="135"/>
      <c r="ES779" s="135"/>
      <c r="ET779" s="135"/>
      <c r="EU779" s="135"/>
      <c r="EV779" s="135"/>
      <c r="EW779" s="135"/>
      <c r="EX779" s="135"/>
      <c r="EY779" s="135"/>
      <c r="EZ779" s="135"/>
      <c r="FA779" s="135"/>
      <c r="FB779" s="135"/>
      <c r="FC779" s="135"/>
      <c r="FD779" s="135"/>
      <c r="FE779" s="135"/>
      <c r="FF779" s="135"/>
      <c r="FG779" s="135"/>
      <c r="FH779" s="135"/>
      <c r="FI779" s="135"/>
      <c r="FJ779" s="135"/>
      <c r="FK779" s="135"/>
      <c r="FL779" s="135"/>
      <c r="FM779" s="135"/>
      <c r="FN779" s="135"/>
      <c r="FO779" s="135"/>
      <c r="FP779" s="135"/>
      <c r="FQ779" s="135"/>
      <c r="FR779" s="135"/>
      <c r="FS779" s="135"/>
      <c r="FT779" s="135"/>
      <c r="FU779" s="135"/>
      <c r="FV779" s="135"/>
      <c r="FW779" s="135"/>
      <c r="FX779" s="135"/>
      <c r="FY779" s="135"/>
      <c r="FZ779" s="135"/>
      <c r="GA779" s="135"/>
      <c r="GB779" s="135"/>
      <c r="GC779" s="135"/>
      <c r="GD779" s="135"/>
      <c r="GE779" s="135"/>
      <c r="GF779" s="135"/>
      <c r="GG779" s="135"/>
      <c r="GH779" s="135"/>
      <c r="GI779" s="135"/>
      <c r="GJ779" s="135"/>
      <c r="GK779" s="135"/>
      <c r="GL779" s="135"/>
      <c r="GM779" s="135"/>
      <c r="GN779" s="135"/>
    </row>
    <row r="780" spans="1:196" x14ac:dyDescent="0.25">
      <c r="A780" s="18">
        <v>1</v>
      </c>
      <c r="B780" s="18">
        <v>1</v>
      </c>
      <c r="C780" s="3695" t="s">
        <v>260</v>
      </c>
      <c r="D780" s="27">
        <f>'2 уровень'!F1602</f>
        <v>0</v>
      </c>
      <c r="E780" s="27">
        <f>'2 уровень'!G1602</f>
        <v>0</v>
      </c>
      <c r="F780" s="27">
        <f>'2 уровень'!H1602</f>
        <v>0</v>
      </c>
      <c r="G780" s="140" t="e">
        <f>'2 уровень'!I1602</f>
        <v>#DIV/0!</v>
      </c>
      <c r="H780" s="154">
        <f>'2 уровень'!J1602</f>
        <v>0</v>
      </c>
      <c r="I780" s="154">
        <f>'2 уровень'!K1602</f>
        <v>0</v>
      </c>
      <c r="J780" s="149">
        <f>'2 уровень'!L1602</f>
        <v>0</v>
      </c>
      <c r="K780" s="149">
        <f>'2 уровень'!M1602</f>
        <v>0</v>
      </c>
      <c r="L780" s="149">
        <f>'2 уровень'!N1602</f>
        <v>0</v>
      </c>
      <c r="M780" s="149">
        <f>'2 уровень'!O1602</f>
        <v>0</v>
      </c>
      <c r="N780" s="149">
        <f>'2 уровень'!P1602</f>
        <v>0</v>
      </c>
      <c r="O780" s="149">
        <f>'2 уровень'!Q1602</f>
        <v>0</v>
      </c>
      <c r="P780" s="148">
        <f>'2 уровень'!R1602</f>
        <v>0</v>
      </c>
      <c r="Q780" s="148">
        <f>'2 уровень'!S1602</f>
        <v>0</v>
      </c>
      <c r="R780" s="148">
        <f>'2 уровень'!T1602</f>
        <v>0</v>
      </c>
      <c r="S780" s="148">
        <f>'2 уровень'!U1602</f>
        <v>0</v>
      </c>
      <c r="T780" s="148">
        <f>'2 уровень'!V1602</f>
        <v>0</v>
      </c>
      <c r="U780" s="148">
        <f>'2 уровень'!W1602</f>
        <v>0</v>
      </c>
      <c r="V780" s="148">
        <f>'2 уровень'!X1602</f>
        <v>0</v>
      </c>
      <c r="W780" s="148">
        <f>'2 уровень'!Y1602</f>
        <v>0</v>
      </c>
      <c r="X780" s="530">
        <f>'2 уровень'!Z1602</f>
        <v>0</v>
      </c>
      <c r="Y780" s="148"/>
      <c r="Z780" s="148"/>
      <c r="AA780" s="27">
        <f>'2 уровень'!AA1602</f>
        <v>0</v>
      </c>
      <c r="AB780" s="148">
        <f>'2 уровень'!AB1602</f>
        <v>0</v>
      </c>
      <c r="AC780" s="319">
        <f t="shared" si="143"/>
        <v>0</v>
      </c>
      <c r="AD780" s="319">
        <f t="shared" si="144"/>
        <v>0</v>
      </c>
      <c r="AE780" s="855">
        <f t="shared" si="152"/>
        <v>0</v>
      </c>
      <c r="AF780" s="135" t="e">
        <f t="shared" si="148"/>
        <v>#DIV/0!</v>
      </c>
      <c r="AG780" s="135"/>
      <c r="AH780" s="403"/>
      <c r="AI780" s="135">
        <f t="shared" si="149"/>
        <v>0</v>
      </c>
      <c r="AJ780" s="135"/>
      <c r="AK780" s="135"/>
      <c r="AL780" s="135"/>
      <c r="AM780" s="135"/>
      <c r="AN780" s="135"/>
      <c r="AO780" s="135"/>
      <c r="AP780" s="135"/>
      <c r="AQ780" s="135"/>
      <c r="AR780" s="135"/>
      <c r="AS780" s="135"/>
      <c r="AT780" s="135"/>
      <c r="AU780" s="135"/>
      <c r="AV780" s="135"/>
      <c r="AW780" s="135"/>
      <c r="AX780" s="135"/>
      <c r="AY780" s="135"/>
      <c r="AZ780" s="135"/>
      <c r="BA780" s="135"/>
      <c r="BB780" s="135"/>
      <c r="BC780" s="135"/>
      <c r="BD780" s="135"/>
      <c r="BE780" s="135"/>
      <c r="BF780" s="135"/>
      <c r="BG780" s="135"/>
      <c r="BH780" s="135"/>
      <c r="BI780" s="135"/>
      <c r="BJ780" s="135"/>
      <c r="BK780" s="135"/>
      <c r="BL780" s="135"/>
      <c r="BM780" s="135"/>
      <c r="BN780" s="135"/>
      <c r="BO780" s="135"/>
      <c r="BP780" s="135"/>
      <c r="BQ780" s="135"/>
      <c r="BR780" s="135"/>
      <c r="BS780" s="135"/>
      <c r="BT780" s="135"/>
      <c r="BU780" s="135"/>
      <c r="BV780" s="135"/>
      <c r="BW780" s="135"/>
      <c r="BX780" s="135"/>
      <c r="BY780" s="135"/>
      <c r="BZ780" s="135"/>
      <c r="CA780" s="135"/>
      <c r="CB780" s="135"/>
      <c r="CC780" s="135"/>
      <c r="CD780" s="135"/>
      <c r="CE780" s="135"/>
      <c r="CF780" s="135"/>
      <c r="CG780" s="135"/>
      <c r="CH780" s="135"/>
      <c r="CI780" s="135"/>
      <c r="CJ780" s="135"/>
      <c r="CK780" s="135"/>
      <c r="CL780" s="135"/>
      <c r="CM780" s="135"/>
      <c r="CN780" s="135"/>
      <c r="CO780" s="135"/>
      <c r="CP780" s="135"/>
      <c r="CQ780" s="135"/>
      <c r="CR780" s="135"/>
      <c r="CS780" s="135"/>
      <c r="CT780" s="135"/>
      <c r="CU780" s="135"/>
      <c r="CV780" s="135"/>
      <c r="CW780" s="135"/>
      <c r="CX780" s="135"/>
      <c r="CY780" s="135"/>
      <c r="CZ780" s="135"/>
      <c r="DA780" s="135"/>
      <c r="DB780" s="135"/>
      <c r="DC780" s="135"/>
      <c r="DD780" s="135"/>
      <c r="DE780" s="135"/>
      <c r="DF780" s="135"/>
      <c r="DG780" s="135"/>
      <c r="DH780" s="135"/>
      <c r="DI780" s="135"/>
      <c r="DJ780" s="135"/>
      <c r="DK780" s="135"/>
      <c r="DL780" s="135"/>
      <c r="DM780" s="135"/>
      <c r="DN780" s="135"/>
      <c r="DO780" s="135"/>
      <c r="DP780" s="135"/>
      <c r="DQ780" s="135"/>
      <c r="DR780" s="135"/>
      <c r="DS780" s="135"/>
      <c r="DT780" s="135"/>
      <c r="DU780" s="135"/>
      <c r="DV780" s="135"/>
      <c r="DW780" s="135"/>
      <c r="DX780" s="135"/>
      <c r="DY780" s="135"/>
      <c r="DZ780" s="135"/>
      <c r="EA780" s="135"/>
      <c r="EB780" s="135"/>
      <c r="EC780" s="135"/>
      <c r="ED780" s="135"/>
      <c r="EE780" s="135"/>
      <c r="EF780" s="135"/>
      <c r="EG780" s="135"/>
      <c r="EH780" s="135"/>
      <c r="EI780" s="135"/>
      <c r="EJ780" s="135"/>
      <c r="EK780" s="135"/>
      <c r="EL780" s="135"/>
      <c r="EM780" s="135"/>
      <c r="EN780" s="135"/>
      <c r="EO780" s="135"/>
      <c r="EP780" s="135"/>
      <c r="EQ780" s="135"/>
      <c r="ER780" s="135"/>
      <c r="ES780" s="135"/>
      <c r="ET780" s="135"/>
      <c r="EU780" s="135"/>
      <c r="EV780" s="135"/>
      <c r="EW780" s="135"/>
      <c r="EX780" s="135"/>
      <c r="EY780" s="135"/>
      <c r="EZ780" s="135"/>
      <c r="FA780" s="135"/>
      <c r="FB780" s="135"/>
      <c r="FC780" s="135"/>
      <c r="FD780" s="135"/>
      <c r="FE780" s="135"/>
      <c r="FF780" s="135"/>
      <c r="FG780" s="135"/>
      <c r="FH780" s="135"/>
      <c r="FI780" s="135"/>
      <c r="FJ780" s="135"/>
      <c r="FK780" s="135"/>
      <c r="FL780" s="135"/>
      <c r="FM780" s="135"/>
      <c r="FN780" s="135"/>
      <c r="FO780" s="135"/>
      <c r="FP780" s="135"/>
      <c r="FQ780" s="135"/>
      <c r="FR780" s="135"/>
      <c r="FS780" s="135"/>
      <c r="FT780" s="135"/>
      <c r="FU780" s="135"/>
      <c r="FV780" s="135"/>
      <c r="FW780" s="135"/>
      <c r="FX780" s="135"/>
      <c r="FY780" s="135"/>
      <c r="FZ780" s="135"/>
      <c r="GA780" s="135"/>
      <c r="GB780" s="135"/>
      <c r="GC780" s="135"/>
      <c r="GD780" s="135"/>
      <c r="GE780" s="135"/>
      <c r="GF780" s="135"/>
      <c r="GG780" s="135"/>
      <c r="GH780" s="135"/>
      <c r="GI780" s="135"/>
      <c r="GJ780" s="135"/>
      <c r="GK780" s="135"/>
      <c r="GL780" s="135"/>
      <c r="GM780" s="135"/>
      <c r="GN780" s="135"/>
    </row>
    <row r="781" spans="1:196" ht="29.25" x14ac:dyDescent="0.25">
      <c r="A781" s="18">
        <v>1</v>
      </c>
      <c r="B781" s="18">
        <v>1</v>
      </c>
      <c r="C781" s="3695" t="s">
        <v>273</v>
      </c>
      <c r="D781" s="27">
        <f>'2 уровень'!F1603</f>
        <v>0</v>
      </c>
      <c r="E781" s="27">
        <f>'2 уровень'!G1603</f>
        <v>0</v>
      </c>
      <c r="F781" s="27">
        <f>'2 уровень'!H1603</f>
        <v>0</v>
      </c>
      <c r="G781" s="140" t="e">
        <f>'2 уровень'!I1603</f>
        <v>#DIV/0!</v>
      </c>
      <c r="H781" s="154">
        <f>'2 уровень'!J1603</f>
        <v>0</v>
      </c>
      <c r="I781" s="154">
        <f>'2 уровень'!K1603</f>
        <v>0</v>
      </c>
      <c r="J781" s="149">
        <f>'2 уровень'!L1603</f>
        <v>0</v>
      </c>
      <c r="K781" s="149">
        <f>'2 уровень'!M1603</f>
        <v>0</v>
      </c>
      <c r="L781" s="149">
        <f>'2 уровень'!N1603</f>
        <v>0</v>
      </c>
      <c r="M781" s="149">
        <f>'2 уровень'!O1603</f>
        <v>0</v>
      </c>
      <c r="N781" s="149">
        <f>'2 уровень'!P1603</f>
        <v>0</v>
      </c>
      <c r="O781" s="149">
        <f>'2 уровень'!Q1603</f>
        <v>0</v>
      </c>
      <c r="P781" s="148">
        <f>'2 уровень'!R1603</f>
        <v>0</v>
      </c>
      <c r="Q781" s="148">
        <f>'2 уровень'!S1603</f>
        <v>0</v>
      </c>
      <c r="R781" s="148">
        <f>'2 уровень'!T1603</f>
        <v>0</v>
      </c>
      <c r="S781" s="148">
        <f>'2 уровень'!U1603</f>
        <v>0</v>
      </c>
      <c r="T781" s="148">
        <f>'2 уровень'!V1603</f>
        <v>0</v>
      </c>
      <c r="U781" s="148">
        <f>'2 уровень'!W1603</f>
        <v>0</v>
      </c>
      <c r="V781" s="148">
        <f>'2 уровень'!X1603</f>
        <v>0</v>
      </c>
      <c r="W781" s="148">
        <f>'2 уровень'!Y1603</f>
        <v>0</v>
      </c>
      <c r="X781" s="530">
        <f>'2 уровень'!Z1603</f>
        <v>0</v>
      </c>
      <c r="Y781" s="148"/>
      <c r="Z781" s="148"/>
      <c r="AA781" s="27">
        <f>'2 уровень'!AA1603</f>
        <v>0</v>
      </c>
      <c r="AB781" s="148">
        <f>'2 уровень'!AB1603</f>
        <v>0</v>
      </c>
      <c r="AC781" s="319">
        <f t="shared" si="143"/>
        <v>0</v>
      </c>
      <c r="AD781" s="319">
        <f t="shared" si="144"/>
        <v>0</v>
      </c>
      <c r="AE781" s="855">
        <f t="shared" si="152"/>
        <v>0</v>
      </c>
      <c r="AF781" s="135" t="e">
        <f t="shared" si="148"/>
        <v>#DIV/0!</v>
      </c>
      <c r="AG781" s="135"/>
      <c r="AH781" s="403"/>
      <c r="AI781" s="135">
        <f t="shared" si="149"/>
        <v>0</v>
      </c>
      <c r="AJ781" s="135"/>
      <c r="AK781" s="135"/>
      <c r="AL781" s="135"/>
      <c r="AM781" s="135"/>
      <c r="AN781" s="135"/>
      <c r="AO781" s="135"/>
      <c r="AP781" s="135"/>
      <c r="AQ781" s="135"/>
      <c r="AR781" s="135"/>
      <c r="AS781" s="135"/>
      <c r="AT781" s="135"/>
      <c r="AU781" s="135"/>
      <c r="AV781" s="135"/>
      <c r="AW781" s="135"/>
      <c r="AX781" s="135"/>
      <c r="AY781" s="135"/>
      <c r="AZ781" s="135"/>
      <c r="BA781" s="135"/>
      <c r="BB781" s="135"/>
      <c r="BC781" s="135"/>
      <c r="BD781" s="135"/>
      <c r="BE781" s="135"/>
      <c r="BF781" s="135"/>
      <c r="BG781" s="135"/>
      <c r="BH781" s="135"/>
      <c r="BI781" s="135"/>
      <c r="BJ781" s="135"/>
      <c r="BK781" s="135"/>
      <c r="BL781" s="135"/>
      <c r="BM781" s="135"/>
      <c r="BN781" s="135"/>
      <c r="BO781" s="135"/>
      <c r="BP781" s="135"/>
      <c r="BQ781" s="135"/>
      <c r="BR781" s="135"/>
      <c r="BS781" s="135"/>
      <c r="BT781" s="135"/>
      <c r="BU781" s="135"/>
      <c r="BV781" s="135"/>
      <c r="BW781" s="135"/>
      <c r="BX781" s="135"/>
      <c r="BY781" s="135"/>
      <c r="BZ781" s="135"/>
      <c r="CA781" s="135"/>
      <c r="CB781" s="135"/>
      <c r="CC781" s="135"/>
      <c r="CD781" s="135"/>
      <c r="CE781" s="135"/>
      <c r="CF781" s="135"/>
      <c r="CG781" s="135"/>
      <c r="CH781" s="135"/>
      <c r="CI781" s="135"/>
      <c r="CJ781" s="135"/>
      <c r="CK781" s="135"/>
      <c r="CL781" s="135"/>
      <c r="CM781" s="135"/>
      <c r="CN781" s="135"/>
      <c r="CO781" s="135"/>
      <c r="CP781" s="135"/>
      <c r="CQ781" s="135"/>
      <c r="CR781" s="135"/>
      <c r="CS781" s="135"/>
      <c r="CT781" s="135"/>
      <c r="CU781" s="135"/>
      <c r="CV781" s="135"/>
      <c r="CW781" s="135"/>
      <c r="CX781" s="135"/>
      <c r="CY781" s="135"/>
      <c r="CZ781" s="135"/>
      <c r="DA781" s="135"/>
      <c r="DB781" s="135"/>
      <c r="DC781" s="135"/>
      <c r="DD781" s="135"/>
      <c r="DE781" s="135"/>
      <c r="DF781" s="135"/>
      <c r="DG781" s="135"/>
      <c r="DH781" s="135"/>
      <c r="DI781" s="135"/>
      <c r="DJ781" s="135"/>
      <c r="DK781" s="135"/>
      <c r="DL781" s="135"/>
      <c r="DM781" s="135"/>
      <c r="DN781" s="135"/>
      <c r="DO781" s="135"/>
      <c r="DP781" s="135"/>
      <c r="DQ781" s="135"/>
      <c r="DR781" s="135"/>
      <c r="DS781" s="135"/>
      <c r="DT781" s="135"/>
      <c r="DU781" s="135"/>
      <c r="DV781" s="135"/>
      <c r="DW781" s="135"/>
      <c r="DX781" s="135"/>
      <c r="DY781" s="135"/>
      <c r="DZ781" s="135"/>
      <c r="EA781" s="135"/>
      <c r="EB781" s="135"/>
      <c r="EC781" s="135"/>
      <c r="ED781" s="135"/>
      <c r="EE781" s="135"/>
      <c r="EF781" s="135"/>
      <c r="EG781" s="135"/>
      <c r="EH781" s="135"/>
      <c r="EI781" s="135"/>
      <c r="EJ781" s="135"/>
      <c r="EK781" s="135"/>
      <c r="EL781" s="135"/>
      <c r="EM781" s="135"/>
      <c r="EN781" s="135"/>
      <c r="EO781" s="135"/>
      <c r="EP781" s="135"/>
      <c r="EQ781" s="135"/>
      <c r="ER781" s="135"/>
      <c r="ES781" s="135"/>
      <c r="ET781" s="135"/>
      <c r="EU781" s="135"/>
      <c r="EV781" s="135"/>
      <c r="EW781" s="135"/>
      <c r="EX781" s="135"/>
      <c r="EY781" s="135"/>
      <c r="EZ781" s="135"/>
      <c r="FA781" s="135"/>
      <c r="FB781" s="135"/>
      <c r="FC781" s="135"/>
      <c r="FD781" s="135"/>
      <c r="FE781" s="135"/>
      <c r="FF781" s="135"/>
      <c r="FG781" s="135"/>
      <c r="FH781" s="135"/>
      <c r="FI781" s="135"/>
      <c r="FJ781" s="135"/>
      <c r="FK781" s="135"/>
      <c r="FL781" s="135"/>
      <c r="FM781" s="135"/>
      <c r="FN781" s="135"/>
      <c r="FO781" s="135"/>
      <c r="FP781" s="135"/>
      <c r="FQ781" s="135"/>
      <c r="FR781" s="135"/>
      <c r="FS781" s="135"/>
      <c r="FT781" s="135"/>
      <c r="FU781" s="135"/>
      <c r="FV781" s="135"/>
      <c r="FW781" s="135"/>
      <c r="FX781" s="135"/>
      <c r="FY781" s="135"/>
      <c r="FZ781" s="135"/>
      <c r="GA781" s="135"/>
      <c r="GB781" s="135"/>
      <c r="GC781" s="135"/>
      <c r="GD781" s="135"/>
      <c r="GE781" s="135"/>
      <c r="GF781" s="135"/>
      <c r="GG781" s="135"/>
      <c r="GH781" s="135"/>
      <c r="GI781" s="135"/>
      <c r="GJ781" s="135"/>
      <c r="GK781" s="135"/>
      <c r="GL781" s="135"/>
      <c r="GM781" s="135"/>
      <c r="GN781" s="135"/>
    </row>
    <row r="782" spans="1:196" x14ac:dyDescent="0.25">
      <c r="A782" s="18">
        <v>1</v>
      </c>
      <c r="B782" s="18">
        <v>1</v>
      </c>
      <c r="C782" s="3695" t="s">
        <v>261</v>
      </c>
      <c r="D782" s="27">
        <f>'2 уровень'!F1604</f>
        <v>0</v>
      </c>
      <c r="E782" s="27">
        <f>'2 уровень'!G1604</f>
        <v>0</v>
      </c>
      <c r="F782" s="27">
        <f>'2 уровень'!H1604</f>
        <v>0</v>
      </c>
      <c r="G782" s="140" t="e">
        <f>'2 уровень'!I1604</f>
        <v>#DIV/0!</v>
      </c>
      <c r="H782" s="154">
        <f>'2 уровень'!J1604</f>
        <v>0</v>
      </c>
      <c r="I782" s="154">
        <f>'2 уровень'!K1604</f>
        <v>0</v>
      </c>
      <c r="J782" s="149">
        <f>'2 уровень'!L1604</f>
        <v>0</v>
      </c>
      <c r="K782" s="149">
        <f>'2 уровень'!M1604</f>
        <v>0</v>
      </c>
      <c r="L782" s="149">
        <f>'2 уровень'!N1604</f>
        <v>0</v>
      </c>
      <c r="M782" s="149">
        <f>'2 уровень'!O1604</f>
        <v>0</v>
      </c>
      <c r="N782" s="149">
        <f>'2 уровень'!P1604</f>
        <v>0</v>
      </c>
      <c r="O782" s="149">
        <f>'2 уровень'!Q1604</f>
        <v>0</v>
      </c>
      <c r="P782" s="148">
        <f>'2 уровень'!R1604</f>
        <v>0</v>
      </c>
      <c r="Q782" s="148">
        <f>'2 уровень'!S1604</f>
        <v>0</v>
      </c>
      <c r="R782" s="148">
        <f>'2 уровень'!T1604</f>
        <v>0</v>
      </c>
      <c r="S782" s="148">
        <f>'2 уровень'!U1604</f>
        <v>0</v>
      </c>
      <c r="T782" s="148">
        <f>'2 уровень'!V1604</f>
        <v>0</v>
      </c>
      <c r="U782" s="148">
        <f>'2 уровень'!W1604</f>
        <v>0</v>
      </c>
      <c r="V782" s="148">
        <f>'2 уровень'!X1604</f>
        <v>0</v>
      </c>
      <c r="W782" s="148">
        <f>'2 уровень'!Y1604</f>
        <v>0</v>
      </c>
      <c r="X782" s="530">
        <f>'2 уровень'!Z1604</f>
        <v>0</v>
      </c>
      <c r="Y782" s="148"/>
      <c r="Z782" s="148"/>
      <c r="AA782" s="27">
        <f>'2 уровень'!AA1604</f>
        <v>0</v>
      </c>
      <c r="AB782" s="148">
        <f>'2 уровень'!AB1604</f>
        <v>0</v>
      </c>
      <c r="AC782" s="319">
        <f t="shared" si="143"/>
        <v>0</v>
      </c>
      <c r="AD782" s="319">
        <f t="shared" si="144"/>
        <v>0</v>
      </c>
      <c r="AE782" s="855">
        <f t="shared" si="152"/>
        <v>0</v>
      </c>
      <c r="AF782" s="135" t="e">
        <f t="shared" si="148"/>
        <v>#DIV/0!</v>
      </c>
      <c r="AG782" s="135"/>
      <c r="AH782" s="403"/>
      <c r="AI782" s="135">
        <f t="shared" si="149"/>
        <v>0</v>
      </c>
      <c r="AJ782" s="135"/>
      <c r="AK782" s="135"/>
      <c r="AL782" s="135"/>
      <c r="AM782" s="135"/>
      <c r="AN782" s="135"/>
      <c r="AO782" s="135"/>
      <c r="AP782" s="135"/>
      <c r="AQ782" s="135"/>
      <c r="AR782" s="135"/>
      <c r="AS782" s="135"/>
      <c r="AT782" s="135"/>
      <c r="AU782" s="135"/>
      <c r="AV782" s="135"/>
      <c r="AW782" s="135"/>
      <c r="AX782" s="135"/>
      <c r="AY782" s="135"/>
      <c r="AZ782" s="135"/>
      <c r="BA782" s="135"/>
      <c r="BB782" s="135"/>
      <c r="BC782" s="135"/>
      <c r="BD782" s="135"/>
      <c r="BE782" s="135"/>
      <c r="BF782" s="135"/>
      <c r="BG782" s="135"/>
      <c r="BH782" s="135"/>
      <c r="BI782" s="135"/>
      <c r="BJ782" s="135"/>
      <c r="BK782" s="135"/>
      <c r="BL782" s="135"/>
      <c r="BM782" s="135"/>
      <c r="BN782" s="135"/>
      <c r="BO782" s="135"/>
      <c r="BP782" s="135"/>
      <c r="BQ782" s="135"/>
      <c r="BR782" s="135"/>
      <c r="BS782" s="135"/>
      <c r="BT782" s="135"/>
      <c r="BU782" s="135"/>
      <c r="BV782" s="135"/>
      <c r="BW782" s="135"/>
      <c r="BX782" s="135"/>
      <c r="BY782" s="135"/>
      <c r="BZ782" s="135"/>
      <c r="CA782" s="135"/>
      <c r="CB782" s="135"/>
      <c r="CC782" s="135"/>
      <c r="CD782" s="135"/>
      <c r="CE782" s="135"/>
      <c r="CF782" s="135"/>
      <c r="CG782" s="135"/>
      <c r="CH782" s="135"/>
      <c r="CI782" s="135"/>
      <c r="CJ782" s="135"/>
      <c r="CK782" s="135"/>
      <c r="CL782" s="135"/>
      <c r="CM782" s="135"/>
      <c r="CN782" s="135"/>
      <c r="CO782" s="135"/>
      <c r="CP782" s="135"/>
      <c r="CQ782" s="135"/>
      <c r="CR782" s="135"/>
      <c r="CS782" s="135"/>
      <c r="CT782" s="135"/>
      <c r="CU782" s="135"/>
      <c r="CV782" s="135"/>
      <c r="CW782" s="135"/>
      <c r="CX782" s="135"/>
      <c r="CY782" s="135"/>
      <c r="CZ782" s="135"/>
      <c r="DA782" s="135"/>
      <c r="DB782" s="135"/>
      <c r="DC782" s="135"/>
      <c r="DD782" s="135"/>
      <c r="DE782" s="135"/>
      <c r="DF782" s="135"/>
      <c r="DG782" s="135"/>
      <c r="DH782" s="135"/>
      <c r="DI782" s="135"/>
      <c r="DJ782" s="135"/>
      <c r="DK782" s="135"/>
      <c r="DL782" s="135"/>
      <c r="DM782" s="135"/>
      <c r="DN782" s="135"/>
      <c r="DO782" s="135"/>
      <c r="DP782" s="135"/>
      <c r="DQ782" s="135"/>
      <c r="DR782" s="135"/>
      <c r="DS782" s="135"/>
      <c r="DT782" s="135"/>
      <c r="DU782" s="135"/>
      <c r="DV782" s="135"/>
      <c r="DW782" s="135"/>
      <c r="DX782" s="135"/>
      <c r="DY782" s="135"/>
      <c r="DZ782" s="135"/>
      <c r="EA782" s="135"/>
      <c r="EB782" s="135"/>
      <c r="EC782" s="135"/>
      <c r="ED782" s="135"/>
      <c r="EE782" s="135"/>
      <c r="EF782" s="135"/>
      <c r="EG782" s="135"/>
      <c r="EH782" s="135"/>
      <c r="EI782" s="135"/>
      <c r="EJ782" s="135"/>
      <c r="EK782" s="135"/>
      <c r="EL782" s="135"/>
      <c r="EM782" s="135"/>
      <c r="EN782" s="135"/>
      <c r="EO782" s="135"/>
      <c r="EP782" s="135"/>
      <c r="EQ782" s="135"/>
      <c r="ER782" s="135"/>
      <c r="ES782" s="135"/>
      <c r="ET782" s="135"/>
      <c r="EU782" s="135"/>
      <c r="EV782" s="135"/>
      <c r="EW782" s="135"/>
      <c r="EX782" s="135"/>
      <c r="EY782" s="135"/>
      <c r="EZ782" s="135"/>
      <c r="FA782" s="135"/>
      <c r="FB782" s="135"/>
      <c r="FC782" s="135"/>
      <c r="FD782" s="135"/>
      <c r="FE782" s="135"/>
      <c r="FF782" s="135"/>
      <c r="FG782" s="135"/>
      <c r="FH782" s="135"/>
      <c r="FI782" s="135"/>
      <c r="FJ782" s="135"/>
      <c r="FK782" s="135"/>
      <c r="FL782" s="135"/>
      <c r="FM782" s="135"/>
      <c r="FN782" s="135"/>
      <c r="FO782" s="135"/>
      <c r="FP782" s="135"/>
      <c r="FQ782" s="135"/>
      <c r="FR782" s="135"/>
      <c r="FS782" s="135"/>
      <c r="FT782" s="135"/>
      <c r="FU782" s="135"/>
      <c r="FV782" s="135"/>
      <c r="FW782" s="135"/>
      <c r="FX782" s="135"/>
      <c r="FY782" s="135"/>
      <c r="FZ782" s="135"/>
      <c r="GA782" s="135"/>
      <c r="GB782" s="135"/>
      <c r="GC782" s="135"/>
      <c r="GD782" s="135"/>
      <c r="GE782" s="135"/>
      <c r="GF782" s="135"/>
      <c r="GG782" s="135"/>
      <c r="GH782" s="135"/>
      <c r="GI782" s="135"/>
      <c r="GJ782" s="135"/>
      <c r="GK782" s="135"/>
      <c r="GL782" s="135"/>
      <c r="GM782" s="135"/>
      <c r="GN782" s="135"/>
    </row>
    <row r="783" spans="1:196" ht="29.25" x14ac:dyDescent="0.25">
      <c r="A783" s="18">
        <v>1</v>
      </c>
      <c r="B783" s="18">
        <v>1</v>
      </c>
      <c r="C783" s="3695" t="s">
        <v>262</v>
      </c>
      <c r="D783" s="27">
        <f>'2 уровень'!F1605</f>
        <v>0</v>
      </c>
      <c r="E783" s="27">
        <f>'2 уровень'!G1605</f>
        <v>0</v>
      </c>
      <c r="F783" s="27">
        <f>'2 уровень'!H1605</f>
        <v>1</v>
      </c>
      <c r="G783" s="140" t="e">
        <f>'2 уровень'!I1605</f>
        <v>#DIV/0!</v>
      </c>
      <c r="H783" s="154">
        <f>'2 уровень'!J1605</f>
        <v>0</v>
      </c>
      <c r="I783" s="154">
        <f>'2 уровень'!K1605</f>
        <v>0</v>
      </c>
      <c r="J783" s="149">
        <f>'2 уровень'!L1605</f>
        <v>0</v>
      </c>
      <c r="K783" s="149">
        <f>'2 уровень'!M1605</f>
        <v>0</v>
      </c>
      <c r="L783" s="149">
        <f>'2 уровень'!N1605</f>
        <v>0</v>
      </c>
      <c r="M783" s="149">
        <f>'2 уровень'!O1605</f>
        <v>0</v>
      </c>
      <c r="N783" s="149">
        <f>'2 уровень'!P1605</f>
        <v>0</v>
      </c>
      <c r="O783" s="149">
        <f>'2 уровень'!Q1605</f>
        <v>0</v>
      </c>
      <c r="P783" s="148">
        <f>'2 уровень'!R1605</f>
        <v>0</v>
      </c>
      <c r="Q783" s="148">
        <f>'2 уровень'!S1605</f>
        <v>0</v>
      </c>
      <c r="R783" s="148">
        <f>'2 уровень'!T1605</f>
        <v>0</v>
      </c>
      <c r="S783" s="148">
        <f>'2 уровень'!U1605</f>
        <v>0</v>
      </c>
      <c r="T783" s="148">
        <f>'2 уровень'!V1605</f>
        <v>0</v>
      </c>
      <c r="U783" s="148">
        <f>'2 уровень'!W1605</f>
        <v>0</v>
      </c>
      <c r="V783" s="148">
        <f>'2 уровень'!X1605</f>
        <v>0</v>
      </c>
      <c r="W783" s="148">
        <f>'2 уровень'!Y1605</f>
        <v>-0.52278000000000002</v>
      </c>
      <c r="X783" s="530">
        <f>'2 уровень'!Z1605</f>
        <v>0.88266000000000011</v>
      </c>
      <c r="Y783" s="148" t="e">
        <f>R783/Q783*100</f>
        <v>#DIV/0!</v>
      </c>
      <c r="Z783" s="148" t="e">
        <f>X783/Q783*100</f>
        <v>#DIV/0!</v>
      </c>
      <c r="AA783" s="27">
        <f>'2 уровень'!AA1605</f>
        <v>0</v>
      </c>
      <c r="AB783" s="148">
        <f>'2 уровень'!AB1605</f>
        <v>0</v>
      </c>
      <c r="AC783" s="319">
        <f t="shared" si="143"/>
        <v>882.66000000000008</v>
      </c>
      <c r="AD783" s="319">
        <f t="shared" si="144"/>
        <v>-522.78</v>
      </c>
      <c r="AE783" s="855">
        <f t="shared" si="152"/>
        <v>0</v>
      </c>
      <c r="AF783" s="135">
        <f t="shared" si="148"/>
        <v>0</v>
      </c>
      <c r="AG783" s="135"/>
      <c r="AH783" s="403"/>
      <c r="AI783" s="135">
        <f t="shared" si="149"/>
        <v>0</v>
      </c>
      <c r="AJ783" s="135"/>
      <c r="AK783" s="135"/>
      <c r="AL783" s="135"/>
      <c r="AM783" s="135"/>
      <c r="AN783" s="135"/>
      <c r="AO783" s="135"/>
      <c r="AP783" s="135"/>
      <c r="AQ783" s="135"/>
      <c r="AR783" s="135"/>
      <c r="AS783" s="135"/>
      <c r="AT783" s="135"/>
      <c r="AU783" s="135"/>
      <c r="AV783" s="135"/>
      <c r="AW783" s="135"/>
      <c r="AX783" s="135"/>
      <c r="AY783" s="135"/>
      <c r="AZ783" s="135"/>
      <c r="BA783" s="135"/>
      <c r="BB783" s="135"/>
      <c r="BC783" s="135"/>
      <c r="BD783" s="135"/>
      <c r="BE783" s="135"/>
      <c r="BF783" s="135"/>
      <c r="BG783" s="135"/>
      <c r="BH783" s="135"/>
      <c r="BI783" s="135"/>
      <c r="BJ783" s="135"/>
      <c r="BK783" s="135"/>
      <c r="BL783" s="135"/>
      <c r="BM783" s="135"/>
      <c r="BN783" s="135"/>
      <c r="BO783" s="135"/>
      <c r="BP783" s="135"/>
      <c r="BQ783" s="135"/>
      <c r="BR783" s="135"/>
      <c r="BS783" s="135"/>
      <c r="BT783" s="135"/>
      <c r="BU783" s="135"/>
      <c r="BV783" s="135"/>
      <c r="BW783" s="135"/>
      <c r="BX783" s="135"/>
      <c r="BY783" s="135"/>
      <c r="BZ783" s="135"/>
      <c r="CA783" s="135"/>
      <c r="CB783" s="135"/>
      <c r="CC783" s="135"/>
      <c r="CD783" s="135"/>
      <c r="CE783" s="135"/>
      <c r="CF783" s="135"/>
      <c r="CG783" s="135"/>
      <c r="CH783" s="135"/>
      <c r="CI783" s="135"/>
      <c r="CJ783" s="135"/>
      <c r="CK783" s="135"/>
      <c r="CL783" s="135"/>
      <c r="CM783" s="135"/>
      <c r="CN783" s="135"/>
      <c r="CO783" s="135"/>
      <c r="CP783" s="135"/>
      <c r="CQ783" s="135"/>
      <c r="CR783" s="135"/>
      <c r="CS783" s="135"/>
      <c r="CT783" s="135"/>
      <c r="CU783" s="135"/>
      <c r="CV783" s="135"/>
      <c r="CW783" s="135"/>
      <c r="CX783" s="135"/>
      <c r="CY783" s="135"/>
      <c r="CZ783" s="135"/>
      <c r="DA783" s="135"/>
      <c r="DB783" s="135"/>
      <c r="DC783" s="135"/>
      <c r="DD783" s="135"/>
      <c r="DE783" s="135"/>
      <c r="DF783" s="135"/>
      <c r="DG783" s="135"/>
      <c r="DH783" s="135"/>
      <c r="DI783" s="135"/>
      <c r="DJ783" s="135"/>
      <c r="DK783" s="135"/>
      <c r="DL783" s="135"/>
      <c r="DM783" s="135"/>
      <c r="DN783" s="135"/>
      <c r="DO783" s="135"/>
      <c r="DP783" s="135"/>
      <c r="DQ783" s="135"/>
      <c r="DR783" s="135"/>
      <c r="DS783" s="135"/>
      <c r="DT783" s="135"/>
      <c r="DU783" s="135"/>
      <c r="DV783" s="135"/>
      <c r="DW783" s="135"/>
      <c r="DX783" s="135"/>
      <c r="DY783" s="135"/>
      <c r="DZ783" s="135"/>
      <c r="EA783" s="135"/>
      <c r="EB783" s="135"/>
      <c r="EC783" s="135"/>
      <c r="ED783" s="135"/>
      <c r="EE783" s="135"/>
      <c r="EF783" s="135"/>
      <c r="EG783" s="135"/>
      <c r="EH783" s="135"/>
      <c r="EI783" s="135"/>
      <c r="EJ783" s="135"/>
      <c r="EK783" s="135"/>
      <c r="EL783" s="135"/>
      <c r="EM783" s="135"/>
      <c r="EN783" s="135"/>
      <c r="EO783" s="135"/>
      <c r="EP783" s="135"/>
      <c r="EQ783" s="135"/>
      <c r="ER783" s="135"/>
      <c r="ES783" s="135"/>
      <c r="ET783" s="135"/>
      <c r="EU783" s="135"/>
      <c r="EV783" s="135"/>
      <c r="EW783" s="135"/>
      <c r="EX783" s="135"/>
      <c r="EY783" s="135"/>
      <c r="EZ783" s="135"/>
      <c r="FA783" s="135"/>
      <c r="FB783" s="135"/>
      <c r="FC783" s="135"/>
      <c r="FD783" s="135"/>
      <c r="FE783" s="135"/>
      <c r="FF783" s="135"/>
      <c r="FG783" s="135"/>
      <c r="FH783" s="135"/>
      <c r="FI783" s="135"/>
      <c r="FJ783" s="135"/>
      <c r="FK783" s="135"/>
      <c r="FL783" s="135"/>
      <c r="FM783" s="135"/>
      <c r="FN783" s="135"/>
      <c r="FO783" s="135"/>
      <c r="FP783" s="135"/>
      <c r="FQ783" s="135"/>
      <c r="FR783" s="135"/>
      <c r="FS783" s="135"/>
      <c r="FT783" s="135"/>
      <c r="FU783" s="135"/>
      <c r="FV783" s="135"/>
      <c r="FW783" s="135"/>
      <c r="FX783" s="135"/>
      <c r="FY783" s="135"/>
      <c r="FZ783" s="135"/>
      <c r="GA783" s="135"/>
      <c r="GB783" s="135"/>
      <c r="GC783" s="135"/>
      <c r="GD783" s="135"/>
      <c r="GE783" s="135"/>
      <c r="GF783" s="135"/>
      <c r="GG783" s="135"/>
      <c r="GH783" s="135"/>
      <c r="GI783" s="135"/>
      <c r="GJ783" s="135"/>
      <c r="GK783" s="135"/>
      <c r="GL783" s="135"/>
      <c r="GM783" s="135"/>
      <c r="GN783" s="135"/>
    </row>
    <row r="784" spans="1:196" x14ac:dyDescent="0.25">
      <c r="A784" s="18">
        <v>1</v>
      </c>
      <c r="B784" s="18">
        <v>1</v>
      </c>
      <c r="C784" s="3696" t="s">
        <v>134</v>
      </c>
      <c r="D784" s="27">
        <f>'2 уровень'!F1606</f>
        <v>0</v>
      </c>
      <c r="E784" s="27">
        <f>'2 уровень'!G1606</f>
        <v>0</v>
      </c>
      <c r="F784" s="27">
        <f>'2 уровень'!H1606</f>
        <v>3.6</v>
      </c>
      <c r="G784" s="140" t="e">
        <f>'2 уровень'!I1606</f>
        <v>#DIV/0!</v>
      </c>
      <c r="H784" s="154">
        <f>'2 уровень'!J1606</f>
        <v>0</v>
      </c>
      <c r="I784" s="154">
        <f>'2 уровень'!K1606</f>
        <v>0</v>
      </c>
      <c r="J784" s="149">
        <f>'2 уровень'!L1606</f>
        <v>0</v>
      </c>
      <c r="K784" s="149">
        <f>'2 уровень'!M1606</f>
        <v>0</v>
      </c>
      <c r="L784" s="149">
        <f>'2 уровень'!N1606</f>
        <v>0</v>
      </c>
      <c r="M784" s="149">
        <f>'2 уровень'!O1606</f>
        <v>0</v>
      </c>
      <c r="N784" s="149">
        <f>'2 уровень'!P1606</f>
        <v>0</v>
      </c>
      <c r="O784" s="149">
        <f>'2 уровень'!Q1606</f>
        <v>0</v>
      </c>
      <c r="P784" s="148">
        <f>'2 уровень'!R1606</f>
        <v>293067.40295999998</v>
      </c>
      <c r="Q784" s="148">
        <f>'2 уровень'!S1606</f>
        <v>0</v>
      </c>
      <c r="R784" s="148">
        <f>'2 уровень'!T1606</f>
        <v>1.9931500000000002</v>
      </c>
      <c r="S784" s="148">
        <f>'2 уровень'!U1606</f>
        <v>0</v>
      </c>
      <c r="T784" s="148">
        <f>'2 уровень'!V1606</f>
        <v>0</v>
      </c>
      <c r="U784" s="148">
        <f>'2 уровень'!W1606</f>
        <v>1.9931500000000002</v>
      </c>
      <c r="V784" s="148">
        <f>'2 уровень'!X1606</f>
        <v>0</v>
      </c>
      <c r="W784" s="148">
        <f>'2 уровень'!Y1606</f>
        <v>-0.52278000000000002</v>
      </c>
      <c r="X784" s="530">
        <f>'2 уровень'!Z1606</f>
        <v>2.8758100000000004</v>
      </c>
      <c r="Y784" s="148" t="e">
        <f>R784/Q784*100</f>
        <v>#DIV/0!</v>
      </c>
      <c r="Z784" s="148" t="e">
        <f>X784/Q784*100</f>
        <v>#DIV/0!</v>
      </c>
      <c r="AA784" s="27">
        <f>'2 уровень'!AA1606</f>
        <v>0</v>
      </c>
      <c r="AB784" s="148">
        <f>'2 уровень'!AB1606</f>
        <v>0</v>
      </c>
      <c r="AC784" s="319">
        <f t="shared" si="143"/>
        <v>2875.8100000000004</v>
      </c>
      <c r="AD784" s="319">
        <f t="shared" si="144"/>
        <v>-522.78</v>
      </c>
      <c r="AE784" s="855" t="e">
        <f t="shared" si="152"/>
        <v>#DIV/0!</v>
      </c>
      <c r="AF784" s="135">
        <f t="shared" ref="AF784:AF808" si="153">R784/F784*1000</f>
        <v>553.65277777777783</v>
      </c>
      <c r="AG784" s="135"/>
      <c r="AH784" s="403"/>
      <c r="AI784" s="135">
        <f t="shared" ref="AI784:AI816" si="154">E785-D785</f>
        <v>0</v>
      </c>
      <c r="AJ784" s="135"/>
      <c r="AK784" s="135"/>
      <c r="AL784" s="135"/>
      <c r="AM784" s="135"/>
      <c r="AN784" s="135"/>
      <c r="AO784" s="135"/>
      <c r="AP784" s="135"/>
      <c r="AQ784" s="135"/>
      <c r="AR784" s="135"/>
      <c r="AS784" s="135"/>
      <c r="AT784" s="135"/>
      <c r="AU784" s="135"/>
      <c r="AV784" s="135"/>
      <c r="AW784" s="135"/>
      <c r="AX784" s="135"/>
      <c r="AY784" s="135"/>
      <c r="AZ784" s="135"/>
      <c r="BA784" s="135"/>
      <c r="BB784" s="135"/>
      <c r="BC784" s="135"/>
      <c r="BD784" s="135"/>
      <c r="BE784" s="135"/>
      <c r="BF784" s="135"/>
      <c r="BG784" s="135"/>
      <c r="BH784" s="135"/>
      <c r="BI784" s="135"/>
      <c r="BJ784" s="135"/>
      <c r="BK784" s="135"/>
      <c r="BL784" s="135"/>
      <c r="BM784" s="135"/>
      <c r="BN784" s="135"/>
      <c r="BO784" s="135"/>
      <c r="BP784" s="135"/>
      <c r="BQ784" s="135"/>
      <c r="BR784" s="135"/>
      <c r="BS784" s="135"/>
      <c r="BT784" s="135"/>
      <c r="BU784" s="135"/>
      <c r="BV784" s="135"/>
      <c r="BW784" s="135"/>
      <c r="BX784" s="135"/>
      <c r="BY784" s="135"/>
      <c r="BZ784" s="135"/>
      <c r="CA784" s="135"/>
      <c r="CB784" s="135"/>
      <c r="CC784" s="135"/>
      <c r="CD784" s="135"/>
      <c r="CE784" s="135"/>
      <c r="CF784" s="135"/>
      <c r="CG784" s="135"/>
      <c r="CH784" s="135"/>
      <c r="CI784" s="135"/>
      <c r="CJ784" s="135"/>
      <c r="CK784" s="135"/>
      <c r="CL784" s="135"/>
      <c r="CM784" s="135"/>
      <c r="CN784" s="135"/>
      <c r="CO784" s="135"/>
      <c r="CP784" s="135"/>
      <c r="CQ784" s="135"/>
      <c r="CR784" s="135"/>
      <c r="CS784" s="135"/>
      <c r="CT784" s="135"/>
      <c r="CU784" s="135"/>
      <c r="CV784" s="135"/>
      <c r="CW784" s="135"/>
      <c r="CX784" s="135"/>
      <c r="CY784" s="135"/>
      <c r="CZ784" s="135"/>
      <c r="DA784" s="135"/>
      <c r="DB784" s="135"/>
      <c r="DC784" s="135"/>
      <c r="DD784" s="135"/>
      <c r="DE784" s="135"/>
      <c r="DF784" s="135"/>
      <c r="DG784" s="135"/>
      <c r="DH784" s="135"/>
      <c r="DI784" s="135"/>
      <c r="DJ784" s="135"/>
      <c r="DK784" s="135"/>
      <c r="DL784" s="135"/>
      <c r="DM784" s="135"/>
      <c r="DN784" s="135"/>
      <c r="DO784" s="135"/>
      <c r="DP784" s="135"/>
      <c r="DQ784" s="135"/>
      <c r="DR784" s="135"/>
      <c r="DS784" s="135"/>
      <c r="DT784" s="135"/>
      <c r="DU784" s="135"/>
      <c r="DV784" s="135"/>
      <c r="DW784" s="135"/>
      <c r="DX784" s="135"/>
      <c r="DY784" s="135"/>
      <c r="DZ784" s="135"/>
      <c r="EA784" s="135"/>
      <c r="EB784" s="135"/>
      <c r="EC784" s="135"/>
      <c r="ED784" s="135"/>
      <c r="EE784" s="135"/>
      <c r="EF784" s="135"/>
      <c r="EG784" s="135"/>
      <c r="EH784" s="135"/>
      <c r="EI784" s="135"/>
      <c r="EJ784" s="135"/>
      <c r="EK784" s="135"/>
      <c r="EL784" s="135"/>
      <c r="EM784" s="135"/>
      <c r="EN784" s="135"/>
      <c r="EO784" s="135"/>
      <c r="EP784" s="135"/>
      <c r="EQ784" s="135"/>
      <c r="ER784" s="135"/>
      <c r="ES784" s="135"/>
      <c r="ET784" s="135"/>
      <c r="EU784" s="135"/>
      <c r="EV784" s="135"/>
      <c r="EW784" s="135"/>
      <c r="EX784" s="135"/>
      <c r="EY784" s="135"/>
      <c r="EZ784" s="135"/>
      <c r="FA784" s="135"/>
      <c r="FB784" s="135"/>
      <c r="FC784" s="135"/>
      <c r="FD784" s="135"/>
      <c r="FE784" s="135"/>
      <c r="FF784" s="135"/>
      <c r="FG784" s="135"/>
      <c r="FH784" s="135"/>
      <c r="FI784" s="135"/>
      <c r="FJ784" s="135"/>
      <c r="FK784" s="135"/>
      <c r="FL784" s="135"/>
      <c r="FM784" s="135"/>
      <c r="FN784" s="135"/>
      <c r="FO784" s="135"/>
      <c r="FP784" s="135"/>
      <c r="FQ784" s="135"/>
      <c r="FR784" s="135"/>
      <c r="FS784" s="135"/>
      <c r="FT784" s="135"/>
      <c r="FU784" s="135"/>
      <c r="FV784" s="135"/>
      <c r="FW784" s="135"/>
      <c r="FX784" s="135"/>
      <c r="FY784" s="135"/>
      <c r="FZ784" s="135"/>
      <c r="GA784" s="135"/>
      <c r="GB784" s="135"/>
      <c r="GC784" s="135"/>
      <c r="GD784" s="135"/>
      <c r="GE784" s="135"/>
      <c r="GF784" s="135"/>
      <c r="GG784" s="135"/>
      <c r="GH784" s="135"/>
      <c r="GI784" s="135"/>
      <c r="GJ784" s="135"/>
      <c r="GK784" s="135"/>
      <c r="GL784" s="135"/>
      <c r="GM784" s="135"/>
      <c r="GN784" s="135"/>
    </row>
    <row r="785" spans="1:196" x14ac:dyDescent="0.25">
      <c r="A785" s="18">
        <v>1</v>
      </c>
      <c r="B785" s="18">
        <v>1</v>
      </c>
      <c r="C785" s="1350"/>
      <c r="D785" s="27">
        <f>'2 уровень'!F1607</f>
        <v>0</v>
      </c>
      <c r="E785" s="27">
        <f>'2 уровень'!G1607</f>
        <v>0</v>
      </c>
      <c r="F785" s="27">
        <f>'2 уровень'!H1607</f>
        <v>0</v>
      </c>
      <c r="G785" s="140">
        <f>'2 уровень'!I1607</f>
        <v>0</v>
      </c>
      <c r="H785" s="154">
        <f>'2 уровень'!J1607</f>
        <v>0</v>
      </c>
      <c r="I785" s="154">
        <f>'2 уровень'!K1607</f>
        <v>0</v>
      </c>
      <c r="J785" s="149">
        <f>'2 уровень'!L1607</f>
        <v>0</v>
      </c>
      <c r="K785" s="149">
        <f>'2 уровень'!M1607</f>
        <v>0</v>
      </c>
      <c r="L785" s="149">
        <f>'2 уровень'!N1607</f>
        <v>0</v>
      </c>
      <c r="M785" s="149">
        <f>'2 уровень'!O1607</f>
        <v>0</v>
      </c>
      <c r="N785" s="149">
        <f>'2 уровень'!P1607</f>
        <v>0</v>
      </c>
      <c r="O785" s="149">
        <f>'2 уровень'!Q1607</f>
        <v>0</v>
      </c>
      <c r="P785" s="148">
        <f>'2 уровень'!R1607</f>
        <v>0</v>
      </c>
      <c r="Q785" s="148">
        <f>'2 уровень'!S1607</f>
        <v>0</v>
      </c>
      <c r="R785" s="148">
        <f>'2 уровень'!T1607</f>
        <v>0</v>
      </c>
      <c r="S785" s="148">
        <f>'2 уровень'!U1607</f>
        <v>0</v>
      </c>
      <c r="T785" s="148">
        <f>'2 уровень'!V1607</f>
        <v>0</v>
      </c>
      <c r="U785" s="148">
        <f>'2 уровень'!W1607</f>
        <v>0</v>
      </c>
      <c r="V785" s="148">
        <f>'2 уровень'!X1607</f>
        <v>0</v>
      </c>
      <c r="W785" s="148">
        <f>'2 уровень'!Y1607</f>
        <v>0</v>
      </c>
      <c r="X785" s="530">
        <f>'2 уровень'!Z1607</f>
        <v>0</v>
      </c>
      <c r="Y785" s="148"/>
      <c r="Z785" s="148"/>
      <c r="AA785" s="27">
        <f>'2 уровень'!AA1607</f>
        <v>0</v>
      </c>
      <c r="AB785" s="148">
        <f>'2 уровень'!AB1607</f>
        <v>0</v>
      </c>
      <c r="AC785" s="319">
        <f t="shared" si="143"/>
        <v>0</v>
      </c>
      <c r="AD785" s="319">
        <f t="shared" si="144"/>
        <v>0</v>
      </c>
      <c r="AE785" s="855">
        <f t="shared" si="152"/>
        <v>0</v>
      </c>
      <c r="AF785" s="135" t="e">
        <f t="shared" si="153"/>
        <v>#DIV/0!</v>
      </c>
      <c r="AG785" s="135"/>
      <c r="AH785" s="403"/>
      <c r="AI785" s="135">
        <f t="shared" si="154"/>
        <v>0</v>
      </c>
      <c r="AJ785" s="135"/>
      <c r="AK785" s="135"/>
      <c r="AL785" s="135"/>
      <c r="AM785" s="135"/>
      <c r="AN785" s="135"/>
      <c r="AO785" s="135"/>
      <c r="AP785" s="135"/>
      <c r="AQ785" s="135"/>
      <c r="AR785" s="135"/>
      <c r="AS785" s="135"/>
      <c r="AT785" s="135"/>
      <c r="AU785" s="135"/>
      <c r="AV785" s="135"/>
      <c r="AW785" s="135"/>
      <c r="AX785" s="135"/>
      <c r="AY785" s="135"/>
      <c r="AZ785" s="135"/>
      <c r="BA785" s="135"/>
      <c r="BB785" s="135"/>
      <c r="BC785" s="135"/>
      <c r="BD785" s="135"/>
      <c r="BE785" s="135"/>
      <c r="BF785" s="135"/>
      <c r="BG785" s="135"/>
      <c r="BH785" s="135"/>
      <c r="BI785" s="135"/>
      <c r="BJ785" s="135"/>
      <c r="BK785" s="135"/>
      <c r="BL785" s="135"/>
      <c r="BM785" s="135"/>
      <c r="BN785" s="135"/>
      <c r="BO785" s="135"/>
      <c r="BP785" s="135"/>
      <c r="BQ785" s="135"/>
      <c r="BR785" s="135"/>
      <c r="BS785" s="135"/>
      <c r="BT785" s="135"/>
      <c r="BU785" s="135"/>
      <c r="BV785" s="135"/>
      <c r="BW785" s="135"/>
      <c r="BX785" s="135"/>
      <c r="BY785" s="135"/>
      <c r="BZ785" s="135"/>
      <c r="CA785" s="135"/>
      <c r="CB785" s="135"/>
      <c r="CC785" s="135"/>
      <c r="CD785" s="135"/>
      <c r="CE785" s="135"/>
      <c r="CF785" s="135"/>
      <c r="CG785" s="135"/>
      <c r="CH785" s="135"/>
      <c r="CI785" s="135"/>
      <c r="CJ785" s="135"/>
      <c r="CK785" s="135"/>
      <c r="CL785" s="135"/>
      <c r="CM785" s="135"/>
      <c r="CN785" s="135"/>
      <c r="CO785" s="135"/>
      <c r="CP785" s="135"/>
      <c r="CQ785" s="135"/>
      <c r="CR785" s="135"/>
      <c r="CS785" s="135"/>
      <c r="CT785" s="135"/>
      <c r="CU785" s="135"/>
      <c r="CV785" s="135"/>
      <c r="CW785" s="135"/>
      <c r="CX785" s="135"/>
      <c r="CY785" s="135"/>
      <c r="CZ785" s="135"/>
      <c r="DA785" s="135"/>
      <c r="DB785" s="135"/>
      <c r="DC785" s="135"/>
      <c r="DD785" s="135"/>
      <c r="DE785" s="135"/>
      <c r="DF785" s="135"/>
      <c r="DG785" s="135"/>
      <c r="DH785" s="135"/>
      <c r="DI785" s="135"/>
      <c r="DJ785" s="135"/>
      <c r="DK785" s="135"/>
      <c r="DL785" s="135"/>
      <c r="DM785" s="135"/>
      <c r="DN785" s="135"/>
      <c r="DO785" s="135"/>
      <c r="DP785" s="135"/>
      <c r="DQ785" s="135"/>
      <c r="DR785" s="135"/>
      <c r="DS785" s="135"/>
      <c r="DT785" s="135"/>
      <c r="DU785" s="135"/>
      <c r="DV785" s="135"/>
      <c r="DW785" s="135"/>
      <c r="DX785" s="135"/>
      <c r="DY785" s="135"/>
      <c r="DZ785" s="135"/>
      <c r="EA785" s="135"/>
      <c r="EB785" s="135"/>
      <c r="EC785" s="135"/>
      <c r="ED785" s="135"/>
      <c r="EE785" s="135"/>
      <c r="EF785" s="135"/>
      <c r="EG785" s="135"/>
      <c r="EH785" s="135"/>
      <c r="EI785" s="135"/>
      <c r="EJ785" s="135"/>
      <c r="EK785" s="135"/>
      <c r="EL785" s="135"/>
      <c r="EM785" s="135"/>
      <c r="EN785" s="135"/>
      <c r="EO785" s="135"/>
      <c r="EP785" s="135"/>
      <c r="EQ785" s="135"/>
      <c r="ER785" s="135"/>
      <c r="ES785" s="135"/>
      <c r="ET785" s="135"/>
      <c r="EU785" s="135"/>
      <c r="EV785" s="135"/>
      <c r="EW785" s="135"/>
      <c r="EX785" s="135"/>
      <c r="EY785" s="135"/>
      <c r="EZ785" s="135"/>
      <c r="FA785" s="135"/>
      <c r="FB785" s="135"/>
      <c r="FC785" s="135"/>
      <c r="FD785" s="135"/>
      <c r="FE785" s="135"/>
      <c r="FF785" s="135"/>
      <c r="FG785" s="135"/>
      <c r="FH785" s="135"/>
      <c r="FI785" s="135"/>
      <c r="FJ785" s="135"/>
      <c r="FK785" s="135"/>
      <c r="FL785" s="135"/>
      <c r="FM785" s="135"/>
      <c r="FN785" s="135"/>
      <c r="FO785" s="135"/>
      <c r="FP785" s="135"/>
      <c r="FQ785" s="135"/>
      <c r="FR785" s="135"/>
      <c r="FS785" s="135"/>
      <c r="FT785" s="135"/>
      <c r="FU785" s="135"/>
      <c r="FV785" s="135"/>
      <c r="FW785" s="135"/>
      <c r="FX785" s="135"/>
      <c r="FY785" s="135"/>
      <c r="FZ785" s="135"/>
      <c r="GA785" s="135"/>
      <c r="GB785" s="135"/>
      <c r="GC785" s="135"/>
      <c r="GD785" s="135"/>
      <c r="GE785" s="135"/>
      <c r="GF785" s="135"/>
      <c r="GG785" s="135"/>
      <c r="GH785" s="135"/>
      <c r="GI785" s="135"/>
      <c r="GJ785" s="135"/>
      <c r="GK785" s="135"/>
      <c r="GL785" s="135"/>
      <c r="GM785" s="135"/>
      <c r="GN785" s="135"/>
    </row>
    <row r="786" spans="1:196" x14ac:dyDescent="0.25">
      <c r="A786" s="18">
        <v>1</v>
      </c>
      <c r="B786" s="18">
        <v>1</v>
      </c>
      <c r="C786" s="1350" t="s">
        <v>28</v>
      </c>
      <c r="D786" s="27">
        <f>'2 уровень'!F1608</f>
        <v>0</v>
      </c>
      <c r="E786" s="27">
        <f>'2 уровень'!G1608</f>
        <v>0</v>
      </c>
      <c r="F786" s="27">
        <f>'2 уровень'!H1608</f>
        <v>0</v>
      </c>
      <c r="G786" s="140">
        <f>'2 уровень'!I1608</f>
        <v>0</v>
      </c>
      <c r="H786" s="154">
        <f>'2 уровень'!J1608</f>
        <v>0</v>
      </c>
      <c r="I786" s="154">
        <f>'2 уровень'!K1608</f>
        <v>0</v>
      </c>
      <c r="J786" s="149">
        <f>'2 уровень'!L1608</f>
        <v>0</v>
      </c>
      <c r="K786" s="149">
        <f>'2 уровень'!M1608</f>
        <v>0</v>
      </c>
      <c r="L786" s="149">
        <f>'2 уровень'!N1608</f>
        <v>0</v>
      </c>
      <c r="M786" s="149">
        <f>'2 уровень'!O1608</f>
        <v>0</v>
      </c>
      <c r="N786" s="149">
        <f>'2 уровень'!P1608</f>
        <v>0</v>
      </c>
      <c r="O786" s="149">
        <f>'2 уровень'!Q1608</f>
        <v>0</v>
      </c>
      <c r="P786" s="148">
        <f>'2 уровень'!R1608</f>
        <v>0</v>
      </c>
      <c r="Q786" s="148">
        <f>'2 уровень'!S1608</f>
        <v>0</v>
      </c>
      <c r="R786" s="148">
        <f>'2 уровень'!T1608</f>
        <v>0</v>
      </c>
      <c r="S786" s="148">
        <f>'2 уровень'!U1608</f>
        <v>0</v>
      </c>
      <c r="T786" s="148">
        <f>'2 уровень'!V1608</f>
        <v>0</v>
      </c>
      <c r="U786" s="148">
        <f>'2 уровень'!W1608</f>
        <v>0</v>
      </c>
      <c r="V786" s="148">
        <f>'2 уровень'!X1608</f>
        <v>0</v>
      </c>
      <c r="W786" s="148">
        <f>'2 уровень'!Y1608</f>
        <v>0</v>
      </c>
      <c r="X786" s="530">
        <f>'2 уровень'!Z1608</f>
        <v>0</v>
      </c>
      <c r="Y786" s="148"/>
      <c r="Z786" s="148"/>
      <c r="AA786" s="27">
        <f>'2 уровень'!AA1608</f>
        <v>0</v>
      </c>
      <c r="AB786" s="148">
        <f>'2 уровень'!AB1608</f>
        <v>0</v>
      </c>
      <c r="AC786" s="319">
        <f t="shared" si="143"/>
        <v>0</v>
      </c>
      <c r="AD786" s="319">
        <f t="shared" si="144"/>
        <v>0</v>
      </c>
      <c r="AE786" s="855">
        <f t="shared" si="152"/>
        <v>0</v>
      </c>
      <c r="AF786" s="135" t="e">
        <f t="shared" si="153"/>
        <v>#DIV/0!</v>
      </c>
      <c r="AG786" s="135"/>
      <c r="AH786" s="403"/>
      <c r="AI786" s="135">
        <f t="shared" si="154"/>
        <v>0</v>
      </c>
      <c r="AJ786" s="135"/>
      <c r="AK786" s="135"/>
      <c r="AL786" s="135"/>
      <c r="AM786" s="135"/>
      <c r="AN786" s="135"/>
      <c r="AO786" s="135"/>
      <c r="AP786" s="135"/>
      <c r="AQ786" s="135"/>
      <c r="AR786" s="135"/>
      <c r="AS786" s="135"/>
      <c r="AT786" s="135"/>
      <c r="AU786" s="135"/>
      <c r="AV786" s="135"/>
      <c r="AW786" s="135"/>
      <c r="AX786" s="135"/>
      <c r="AY786" s="135"/>
      <c r="AZ786" s="135"/>
      <c r="BA786" s="135"/>
      <c r="BB786" s="135"/>
      <c r="BC786" s="135"/>
      <c r="BD786" s="135"/>
      <c r="BE786" s="135"/>
      <c r="BF786" s="135"/>
      <c r="BG786" s="135"/>
      <c r="BH786" s="135"/>
      <c r="BI786" s="135"/>
      <c r="BJ786" s="135"/>
      <c r="BK786" s="135"/>
      <c r="BL786" s="135"/>
      <c r="BM786" s="135"/>
      <c r="BN786" s="135"/>
      <c r="BO786" s="135"/>
      <c r="BP786" s="135"/>
      <c r="BQ786" s="135"/>
      <c r="BR786" s="135"/>
      <c r="BS786" s="135"/>
      <c r="BT786" s="135"/>
      <c r="BU786" s="135"/>
      <c r="BV786" s="135"/>
      <c r="BW786" s="135"/>
      <c r="BX786" s="135"/>
      <c r="BY786" s="135"/>
      <c r="BZ786" s="135"/>
      <c r="CA786" s="135"/>
      <c r="CB786" s="135"/>
      <c r="CC786" s="135"/>
      <c r="CD786" s="135"/>
      <c r="CE786" s="135"/>
      <c r="CF786" s="135"/>
      <c r="CG786" s="135"/>
      <c r="CH786" s="135"/>
      <c r="CI786" s="135"/>
      <c r="CJ786" s="135"/>
      <c r="CK786" s="135"/>
      <c r="CL786" s="135"/>
      <c r="CM786" s="135"/>
      <c r="CN786" s="135"/>
      <c r="CO786" s="135"/>
      <c r="CP786" s="135"/>
      <c r="CQ786" s="135"/>
      <c r="CR786" s="135"/>
      <c r="CS786" s="135"/>
      <c r="CT786" s="135"/>
      <c r="CU786" s="135"/>
      <c r="CV786" s="135"/>
      <c r="CW786" s="135"/>
      <c r="CX786" s="135"/>
      <c r="CY786" s="135"/>
      <c r="CZ786" s="135"/>
      <c r="DA786" s="135"/>
      <c r="DB786" s="135"/>
      <c r="DC786" s="135"/>
      <c r="DD786" s="135"/>
      <c r="DE786" s="135"/>
      <c r="DF786" s="135"/>
      <c r="DG786" s="135"/>
      <c r="DH786" s="135"/>
      <c r="DI786" s="135"/>
      <c r="DJ786" s="135"/>
      <c r="DK786" s="135"/>
      <c r="DL786" s="135"/>
      <c r="DM786" s="135"/>
      <c r="DN786" s="135"/>
      <c r="DO786" s="135"/>
      <c r="DP786" s="135"/>
      <c r="DQ786" s="135"/>
      <c r="DR786" s="135"/>
      <c r="DS786" s="135"/>
      <c r="DT786" s="135"/>
      <c r="DU786" s="135"/>
      <c r="DV786" s="135"/>
      <c r="DW786" s="135"/>
      <c r="DX786" s="135"/>
      <c r="DY786" s="135"/>
      <c r="DZ786" s="135"/>
      <c r="EA786" s="135"/>
      <c r="EB786" s="135"/>
      <c r="EC786" s="135"/>
      <c r="ED786" s="135"/>
      <c r="EE786" s="135"/>
      <c r="EF786" s="135"/>
      <c r="EG786" s="135"/>
      <c r="EH786" s="135"/>
      <c r="EI786" s="135"/>
      <c r="EJ786" s="135"/>
      <c r="EK786" s="135"/>
      <c r="EL786" s="135"/>
      <c r="EM786" s="135"/>
      <c r="EN786" s="135"/>
      <c r="EO786" s="135"/>
      <c r="EP786" s="135"/>
      <c r="EQ786" s="135"/>
      <c r="ER786" s="135"/>
      <c r="ES786" s="135"/>
      <c r="ET786" s="135"/>
      <c r="EU786" s="135"/>
      <c r="EV786" s="135"/>
      <c r="EW786" s="135"/>
      <c r="EX786" s="135"/>
      <c r="EY786" s="135"/>
      <c r="EZ786" s="135"/>
      <c r="FA786" s="135"/>
      <c r="FB786" s="135"/>
      <c r="FC786" s="135"/>
      <c r="FD786" s="135"/>
      <c r="FE786" s="135"/>
      <c r="FF786" s="135"/>
      <c r="FG786" s="135"/>
      <c r="FH786" s="135"/>
      <c r="FI786" s="135"/>
      <c r="FJ786" s="135"/>
      <c r="FK786" s="135"/>
      <c r="FL786" s="135"/>
      <c r="FM786" s="135"/>
      <c r="FN786" s="135"/>
      <c r="FO786" s="135"/>
      <c r="FP786" s="135"/>
      <c r="FQ786" s="135"/>
      <c r="FR786" s="135"/>
      <c r="FS786" s="135"/>
      <c r="FT786" s="135"/>
      <c r="FU786" s="135"/>
      <c r="FV786" s="135"/>
      <c r="FW786" s="135"/>
      <c r="FX786" s="135"/>
      <c r="FY786" s="135"/>
      <c r="FZ786" s="135"/>
      <c r="GA786" s="135"/>
      <c r="GB786" s="135"/>
      <c r="GC786" s="135"/>
      <c r="GD786" s="135"/>
      <c r="GE786" s="135"/>
      <c r="GF786" s="135"/>
      <c r="GG786" s="135"/>
      <c r="GH786" s="135"/>
      <c r="GI786" s="135"/>
      <c r="GJ786" s="135"/>
      <c r="GK786" s="135"/>
      <c r="GL786" s="135"/>
      <c r="GM786" s="135"/>
      <c r="GN786" s="135"/>
    </row>
    <row r="787" spans="1:196" x14ac:dyDescent="0.25">
      <c r="A787" s="18">
        <v>1</v>
      </c>
      <c r="B787" s="18">
        <v>1</v>
      </c>
      <c r="C787" s="1123" t="s">
        <v>66</v>
      </c>
      <c r="D787" s="27">
        <f>'2 уровень'!F1609</f>
        <v>0</v>
      </c>
      <c r="E787" s="27">
        <f>'2 уровень'!G1609</f>
        <v>0</v>
      </c>
      <c r="F787" s="27">
        <f>'2 уровень'!H1609</f>
        <v>0</v>
      </c>
      <c r="G787" s="140" t="e">
        <f>'2 уровень'!I1609</f>
        <v>#DIV/0!</v>
      </c>
      <c r="H787" s="154">
        <f>'2 уровень'!J1609</f>
        <v>0</v>
      </c>
      <c r="I787" s="154" t="e">
        <f>'2 уровень'!K1609</f>
        <v>#DIV/0!</v>
      </c>
      <c r="J787" s="149">
        <f>'2 уровень'!L1609</f>
        <v>0</v>
      </c>
      <c r="K787" s="149">
        <f>'2 уровень'!M1609</f>
        <v>0</v>
      </c>
      <c r="L787" s="149">
        <f>'2 уровень'!N1609</f>
        <v>0</v>
      </c>
      <c r="M787" s="149" t="e">
        <f>'2 уровень'!O1609</f>
        <v>#DIV/0!</v>
      </c>
      <c r="N787" s="149" t="e">
        <f>'2 уровень'!P1609</f>
        <v>#DIV/0!</v>
      </c>
      <c r="O787" s="149" t="e">
        <f>'2 уровень'!Q1609</f>
        <v>#DIV/0!</v>
      </c>
      <c r="P787" s="148">
        <f>'2 уровень'!R1609</f>
        <v>0</v>
      </c>
      <c r="Q787" s="148">
        <f>'2 уровень'!S1609</f>
        <v>0</v>
      </c>
      <c r="R787" s="148">
        <f>'2 уровень'!T1609</f>
        <v>0</v>
      </c>
      <c r="S787" s="148">
        <f>'2 уровень'!U1609</f>
        <v>0</v>
      </c>
      <c r="T787" s="148">
        <f>'2 уровень'!V1609</f>
        <v>0</v>
      </c>
      <c r="U787" s="148">
        <f>'2 уровень'!W1609</f>
        <v>0</v>
      </c>
      <c r="V787" s="148">
        <f>'2 уровень'!X1609</f>
        <v>0</v>
      </c>
      <c r="W787" s="148">
        <f>'2 уровень'!Y1609</f>
        <v>0</v>
      </c>
      <c r="X787" s="530">
        <f>'2 уровень'!Z1609</f>
        <v>0</v>
      </c>
      <c r="Y787" s="148"/>
      <c r="Z787" s="148"/>
      <c r="AA787" s="27">
        <f>'2 уровень'!AA1609</f>
        <v>0</v>
      </c>
      <c r="AB787" s="148">
        <f>'2 уровень'!AB1609</f>
        <v>0</v>
      </c>
      <c r="AC787" s="319">
        <f t="shared" si="143"/>
        <v>0</v>
      </c>
      <c r="AD787" s="319">
        <f t="shared" si="144"/>
        <v>0</v>
      </c>
      <c r="AE787" s="855">
        <f t="shared" si="152"/>
        <v>0</v>
      </c>
      <c r="AF787" s="135" t="e">
        <f t="shared" si="153"/>
        <v>#DIV/0!</v>
      </c>
      <c r="AG787" s="135"/>
      <c r="AH787" s="403"/>
      <c r="AI787" s="135">
        <f t="shared" si="154"/>
        <v>0</v>
      </c>
      <c r="AJ787" s="135"/>
      <c r="AK787" s="135"/>
      <c r="AL787" s="135"/>
      <c r="AM787" s="135"/>
      <c r="AN787" s="135"/>
      <c r="AO787" s="135"/>
      <c r="AP787" s="135"/>
      <c r="AQ787" s="135"/>
      <c r="AR787" s="135"/>
      <c r="AS787" s="135"/>
      <c r="AT787" s="135"/>
      <c r="AU787" s="135"/>
      <c r="AV787" s="135"/>
      <c r="AW787" s="135"/>
      <c r="AX787" s="135"/>
      <c r="AY787" s="135"/>
      <c r="AZ787" s="135"/>
      <c r="BA787" s="135"/>
      <c r="BB787" s="135"/>
      <c r="BC787" s="135"/>
      <c r="BD787" s="135"/>
      <c r="BE787" s="135"/>
      <c r="BF787" s="135"/>
      <c r="BG787" s="135"/>
      <c r="BH787" s="135"/>
      <c r="BI787" s="135"/>
      <c r="BJ787" s="135"/>
      <c r="BK787" s="135"/>
      <c r="BL787" s="135"/>
      <c r="BM787" s="135"/>
      <c r="BN787" s="135"/>
      <c r="BO787" s="135"/>
      <c r="BP787" s="135"/>
      <c r="BQ787" s="135"/>
      <c r="BR787" s="135"/>
      <c r="BS787" s="135"/>
      <c r="BT787" s="135"/>
      <c r="BU787" s="135"/>
      <c r="BV787" s="135"/>
      <c r="BW787" s="135"/>
      <c r="BX787" s="135"/>
      <c r="BY787" s="135"/>
      <c r="BZ787" s="135"/>
      <c r="CA787" s="135"/>
      <c r="CB787" s="135"/>
      <c r="CC787" s="135"/>
      <c r="CD787" s="135"/>
      <c r="CE787" s="135"/>
      <c r="CF787" s="135"/>
      <c r="CG787" s="135"/>
      <c r="CH787" s="135"/>
      <c r="CI787" s="135"/>
      <c r="CJ787" s="135"/>
      <c r="CK787" s="135"/>
      <c r="CL787" s="135"/>
      <c r="CM787" s="135"/>
      <c r="CN787" s="135"/>
      <c r="CO787" s="135"/>
      <c r="CP787" s="135"/>
      <c r="CQ787" s="135"/>
      <c r="CR787" s="135"/>
      <c r="CS787" s="135"/>
      <c r="CT787" s="135"/>
      <c r="CU787" s="135"/>
      <c r="CV787" s="135"/>
      <c r="CW787" s="135"/>
      <c r="CX787" s="135"/>
      <c r="CY787" s="135"/>
      <c r="CZ787" s="135"/>
      <c r="DA787" s="135"/>
      <c r="DB787" s="135"/>
      <c r="DC787" s="135"/>
      <c r="DD787" s="135"/>
      <c r="DE787" s="135"/>
      <c r="DF787" s="135"/>
      <c r="DG787" s="135"/>
      <c r="DH787" s="135"/>
      <c r="DI787" s="135"/>
      <c r="DJ787" s="135"/>
      <c r="DK787" s="135"/>
      <c r="DL787" s="135"/>
      <c r="DM787" s="135"/>
      <c r="DN787" s="135"/>
      <c r="DO787" s="135"/>
      <c r="DP787" s="135"/>
      <c r="DQ787" s="135"/>
      <c r="DR787" s="135"/>
      <c r="DS787" s="135"/>
      <c r="DT787" s="135"/>
      <c r="DU787" s="135"/>
      <c r="DV787" s="135"/>
      <c r="DW787" s="135"/>
      <c r="DX787" s="135"/>
      <c r="DY787" s="135"/>
      <c r="DZ787" s="135"/>
      <c r="EA787" s="135"/>
      <c r="EB787" s="135"/>
      <c r="EC787" s="135"/>
      <c r="ED787" s="135"/>
      <c r="EE787" s="135"/>
      <c r="EF787" s="135"/>
      <c r="EG787" s="135"/>
      <c r="EH787" s="135"/>
      <c r="EI787" s="135"/>
      <c r="EJ787" s="135"/>
      <c r="EK787" s="135"/>
      <c r="EL787" s="135"/>
      <c r="EM787" s="135"/>
      <c r="EN787" s="135"/>
      <c r="EO787" s="135"/>
      <c r="EP787" s="135"/>
      <c r="EQ787" s="135"/>
      <c r="ER787" s="135"/>
      <c r="ES787" s="135"/>
      <c r="ET787" s="135"/>
      <c r="EU787" s="135"/>
      <c r="EV787" s="135"/>
      <c r="EW787" s="135"/>
      <c r="EX787" s="135"/>
      <c r="EY787" s="135"/>
      <c r="EZ787" s="135"/>
      <c r="FA787" s="135"/>
      <c r="FB787" s="135"/>
      <c r="FC787" s="135"/>
      <c r="FD787" s="135"/>
      <c r="FE787" s="135"/>
      <c r="FF787" s="135"/>
      <c r="FG787" s="135"/>
      <c r="FH787" s="135"/>
      <c r="FI787" s="135"/>
      <c r="FJ787" s="135"/>
      <c r="FK787" s="135"/>
      <c r="FL787" s="135"/>
      <c r="FM787" s="135"/>
      <c r="FN787" s="135"/>
      <c r="FO787" s="135"/>
      <c r="FP787" s="135"/>
      <c r="FQ787" s="135"/>
      <c r="FR787" s="135"/>
      <c r="FS787" s="135"/>
      <c r="FT787" s="135"/>
      <c r="FU787" s="135"/>
      <c r="FV787" s="135"/>
      <c r="FW787" s="135"/>
      <c r="FX787" s="135"/>
      <c r="FY787" s="135"/>
      <c r="FZ787" s="135"/>
      <c r="GA787" s="135"/>
      <c r="GB787" s="135"/>
      <c r="GC787" s="135"/>
      <c r="GD787" s="135"/>
      <c r="GE787" s="135"/>
      <c r="GF787" s="135"/>
      <c r="GG787" s="135"/>
      <c r="GH787" s="135"/>
      <c r="GI787" s="135"/>
      <c r="GJ787" s="135"/>
      <c r="GK787" s="135"/>
      <c r="GL787" s="135"/>
      <c r="GM787" s="135"/>
      <c r="GN787" s="135"/>
    </row>
    <row r="788" spans="1:196" x14ac:dyDescent="0.25">
      <c r="A788" s="18">
        <v>1</v>
      </c>
      <c r="B788" s="18">
        <v>1</v>
      </c>
      <c r="C788" s="2157" t="s">
        <v>16</v>
      </c>
      <c r="D788" s="27">
        <f>'2 уровень'!F1610</f>
        <v>0</v>
      </c>
      <c r="E788" s="27">
        <f>'2 уровень'!G1610</f>
        <v>0</v>
      </c>
      <c r="F788" s="27">
        <f>'2 уровень'!H1610</f>
        <v>0</v>
      </c>
      <c r="G788" s="140" t="e">
        <f>'2 уровень'!I1610</f>
        <v>#DIV/0!</v>
      </c>
      <c r="H788" s="154" t="e">
        <f>'2 уровень'!J1610</f>
        <v>#DIV/0!</v>
      </c>
      <c r="I788" s="154" t="e">
        <f>'2 уровень'!K1610</f>
        <v>#DIV/0!</v>
      </c>
      <c r="J788" s="149">
        <f>'2 уровень'!L1610</f>
        <v>0</v>
      </c>
      <c r="K788" s="149">
        <f>'2 уровень'!M1610</f>
        <v>0</v>
      </c>
      <c r="L788" s="149">
        <f>'2 уровень'!N1610</f>
        <v>0</v>
      </c>
      <c r="M788" s="149" t="e">
        <f>'2 уровень'!O1610</f>
        <v>#DIV/0!</v>
      </c>
      <c r="N788" s="149" t="e">
        <f>'2 уровень'!P1610</f>
        <v>#DIV/0!</v>
      </c>
      <c r="O788" s="149" t="e">
        <f>'2 уровень'!Q1610</f>
        <v>#DIV/0!</v>
      </c>
      <c r="P788" s="148">
        <f>'2 уровень'!R1610</f>
        <v>0</v>
      </c>
      <c r="Q788" s="148">
        <f>'2 уровень'!S1610</f>
        <v>0</v>
      </c>
      <c r="R788" s="148">
        <f>'2 уровень'!T1610</f>
        <v>0</v>
      </c>
      <c r="S788" s="148">
        <f>'2 уровень'!U1610</f>
        <v>0</v>
      </c>
      <c r="T788" s="148">
        <f>'2 уровень'!V1610</f>
        <v>0</v>
      </c>
      <c r="U788" s="148">
        <f>'2 уровень'!W1610</f>
        <v>0</v>
      </c>
      <c r="V788" s="148">
        <f>'2 уровень'!X1610</f>
        <v>0</v>
      </c>
      <c r="W788" s="148">
        <f>'2 уровень'!Y1610</f>
        <v>0</v>
      </c>
      <c r="X788" s="530">
        <f>'2 уровень'!Z1610</f>
        <v>0</v>
      </c>
      <c r="Y788" s="148"/>
      <c r="Z788" s="148"/>
      <c r="AA788" s="27">
        <f>'2 уровень'!AA1610</f>
        <v>0</v>
      </c>
      <c r="AB788" s="148">
        <f>'2 уровень'!AB1610</f>
        <v>0</v>
      </c>
      <c r="AC788" s="319">
        <f t="shared" si="143"/>
        <v>0</v>
      </c>
      <c r="AD788" s="319">
        <f t="shared" si="144"/>
        <v>0</v>
      </c>
      <c r="AE788" s="855">
        <f t="shared" si="152"/>
        <v>0</v>
      </c>
      <c r="AF788" s="135" t="e">
        <f t="shared" si="153"/>
        <v>#DIV/0!</v>
      </c>
      <c r="AG788" s="135"/>
      <c r="AH788" s="403"/>
      <c r="AI788" s="135">
        <f t="shared" si="154"/>
        <v>0</v>
      </c>
      <c r="AJ788" s="135"/>
      <c r="AK788" s="135"/>
      <c r="AL788" s="135"/>
      <c r="AM788" s="135"/>
      <c r="AN788" s="135"/>
      <c r="AO788" s="135"/>
      <c r="AP788" s="135"/>
      <c r="AQ788" s="135"/>
      <c r="AR788" s="135"/>
      <c r="AS788" s="135"/>
      <c r="AT788" s="135"/>
      <c r="AU788" s="135"/>
      <c r="AV788" s="135"/>
      <c r="AW788" s="135"/>
      <c r="AX788" s="135"/>
      <c r="AY788" s="135"/>
      <c r="AZ788" s="135"/>
      <c r="BA788" s="135"/>
      <c r="BB788" s="135"/>
      <c r="BC788" s="135"/>
      <c r="BD788" s="135"/>
      <c r="BE788" s="135"/>
      <c r="BF788" s="135"/>
      <c r="BG788" s="135"/>
      <c r="BH788" s="135"/>
      <c r="BI788" s="135"/>
      <c r="BJ788" s="135"/>
      <c r="BK788" s="135"/>
      <c r="BL788" s="135"/>
      <c r="BM788" s="135"/>
      <c r="BN788" s="135"/>
      <c r="BO788" s="135"/>
      <c r="BP788" s="135"/>
      <c r="BQ788" s="135"/>
      <c r="BR788" s="135"/>
      <c r="BS788" s="135"/>
      <c r="BT788" s="135"/>
      <c r="BU788" s="135"/>
      <c r="BV788" s="135"/>
      <c r="BW788" s="135"/>
      <c r="BX788" s="135"/>
      <c r="BY788" s="135"/>
      <c r="BZ788" s="135"/>
      <c r="CA788" s="135"/>
      <c r="CB788" s="135"/>
      <c r="CC788" s="135"/>
      <c r="CD788" s="135"/>
      <c r="CE788" s="135"/>
      <c r="CF788" s="135"/>
      <c r="CG788" s="135"/>
      <c r="CH788" s="135"/>
      <c r="CI788" s="135"/>
      <c r="CJ788" s="135"/>
      <c r="CK788" s="135"/>
      <c r="CL788" s="135"/>
      <c r="CM788" s="135"/>
      <c r="CN788" s="135"/>
      <c r="CO788" s="135"/>
      <c r="CP788" s="135"/>
      <c r="CQ788" s="135"/>
      <c r="CR788" s="135"/>
      <c r="CS788" s="135"/>
      <c r="CT788" s="135"/>
      <c r="CU788" s="135"/>
      <c r="CV788" s="135"/>
      <c r="CW788" s="135"/>
      <c r="CX788" s="135"/>
      <c r="CY788" s="135"/>
      <c r="CZ788" s="135"/>
      <c r="DA788" s="135"/>
      <c r="DB788" s="135"/>
      <c r="DC788" s="135"/>
      <c r="DD788" s="135"/>
      <c r="DE788" s="135"/>
      <c r="DF788" s="135"/>
      <c r="DG788" s="135"/>
      <c r="DH788" s="135"/>
      <c r="DI788" s="135"/>
      <c r="DJ788" s="135"/>
      <c r="DK788" s="135"/>
      <c r="DL788" s="135"/>
      <c r="DM788" s="135"/>
      <c r="DN788" s="135"/>
      <c r="DO788" s="135"/>
      <c r="DP788" s="135"/>
      <c r="DQ788" s="135"/>
      <c r="DR788" s="135"/>
      <c r="DS788" s="135"/>
      <c r="DT788" s="135"/>
      <c r="DU788" s="135"/>
      <c r="DV788" s="135"/>
      <c r="DW788" s="135"/>
      <c r="DX788" s="135"/>
      <c r="DY788" s="135"/>
      <c r="DZ788" s="135"/>
      <c r="EA788" s="135"/>
      <c r="EB788" s="135"/>
      <c r="EC788" s="135"/>
      <c r="ED788" s="135"/>
      <c r="EE788" s="135"/>
      <c r="EF788" s="135"/>
      <c r="EG788" s="135"/>
      <c r="EH788" s="135"/>
      <c r="EI788" s="135"/>
      <c r="EJ788" s="135"/>
      <c r="EK788" s="135"/>
      <c r="EL788" s="135"/>
      <c r="EM788" s="135"/>
      <c r="EN788" s="135"/>
      <c r="EO788" s="135"/>
      <c r="EP788" s="135"/>
      <c r="EQ788" s="135"/>
      <c r="ER788" s="135"/>
      <c r="ES788" s="135"/>
      <c r="ET788" s="135"/>
      <c r="EU788" s="135"/>
      <c r="EV788" s="135"/>
      <c r="EW788" s="135"/>
      <c r="EX788" s="135"/>
      <c r="EY788" s="135"/>
      <c r="EZ788" s="135"/>
      <c r="FA788" s="135"/>
      <c r="FB788" s="135"/>
      <c r="FC788" s="135"/>
      <c r="FD788" s="135"/>
      <c r="FE788" s="135"/>
      <c r="FF788" s="135"/>
      <c r="FG788" s="135"/>
      <c r="FH788" s="135"/>
      <c r="FI788" s="135"/>
      <c r="FJ788" s="135"/>
      <c r="FK788" s="135"/>
      <c r="FL788" s="135"/>
      <c r="FM788" s="135"/>
      <c r="FN788" s="135"/>
      <c r="FO788" s="135"/>
      <c r="FP788" s="135"/>
      <c r="FQ788" s="135"/>
      <c r="FR788" s="135"/>
      <c r="FS788" s="135"/>
      <c r="FT788" s="135"/>
      <c r="FU788" s="135"/>
      <c r="FV788" s="135"/>
      <c r="FW788" s="135"/>
      <c r="FX788" s="135"/>
      <c r="FY788" s="135"/>
      <c r="FZ788" s="135"/>
      <c r="GA788" s="135"/>
      <c r="GB788" s="135"/>
      <c r="GC788" s="135"/>
      <c r="GD788" s="135"/>
      <c r="GE788" s="135"/>
      <c r="GF788" s="135"/>
      <c r="GG788" s="135"/>
      <c r="GH788" s="135"/>
      <c r="GI788" s="135"/>
      <c r="GJ788" s="135"/>
      <c r="GK788" s="135"/>
      <c r="GL788" s="135"/>
      <c r="GM788" s="135"/>
      <c r="GN788" s="135"/>
    </row>
    <row r="789" spans="1:196" ht="29.25" x14ac:dyDescent="0.25">
      <c r="A789" s="18">
        <v>1</v>
      </c>
      <c r="B789" s="18">
        <v>1</v>
      </c>
      <c r="C789" s="852" t="s">
        <v>136</v>
      </c>
      <c r="D789" s="27">
        <f>'2 уровень'!F1611</f>
        <v>0</v>
      </c>
      <c r="E789" s="27">
        <f>'2 уровень'!G1611</f>
        <v>0</v>
      </c>
      <c r="F789" s="27">
        <f>'2 уровень'!H1611</f>
        <v>0</v>
      </c>
      <c r="G789" s="140" t="e">
        <f>'2 уровень'!I1611</f>
        <v>#DIV/0!</v>
      </c>
      <c r="H789" s="154" t="e">
        <f>'2 уровень'!J1611</f>
        <v>#DIV/0!</v>
      </c>
      <c r="I789" s="154" t="e">
        <f>'2 уровень'!K1611</f>
        <v>#DIV/0!</v>
      </c>
      <c r="J789" s="149">
        <f>'2 уровень'!L1611</f>
        <v>0</v>
      </c>
      <c r="K789" s="149">
        <f>'2 уровень'!M1611</f>
        <v>0</v>
      </c>
      <c r="L789" s="149">
        <f>'2 уровень'!N1611</f>
        <v>0</v>
      </c>
      <c r="M789" s="149" t="e">
        <f>'2 уровень'!O1611</f>
        <v>#DIV/0!</v>
      </c>
      <c r="N789" s="149" t="e">
        <f>'2 уровень'!P1611</f>
        <v>#DIV/0!</v>
      </c>
      <c r="O789" s="149" t="e">
        <f>'2 уровень'!Q1611</f>
        <v>#DIV/0!</v>
      </c>
      <c r="P789" s="148">
        <f>'2 уровень'!R1611</f>
        <v>35153.996460000002</v>
      </c>
      <c r="Q789" s="148">
        <f>'2 уровень'!S1611</f>
        <v>0</v>
      </c>
      <c r="R789" s="148">
        <f>'2 уровень'!T1611</f>
        <v>0</v>
      </c>
      <c r="S789" s="148">
        <f>'2 уровень'!U1611</f>
        <v>0</v>
      </c>
      <c r="T789" s="148">
        <f>'2 уровень'!V1611</f>
        <v>0</v>
      </c>
      <c r="U789" s="148">
        <f>'2 уровень'!W1611</f>
        <v>0</v>
      </c>
      <c r="V789" s="148">
        <f>'2 уровень'!X1611</f>
        <v>0</v>
      </c>
      <c r="W789" s="148">
        <f>'2 уровень'!Y1611</f>
        <v>0</v>
      </c>
      <c r="X789" s="530">
        <f>'2 уровень'!Z1611</f>
        <v>0</v>
      </c>
      <c r="Y789" s="148" t="e">
        <f>R789/Q789*100</f>
        <v>#DIV/0!</v>
      </c>
      <c r="Z789" s="148" t="e">
        <f>X789/Q789*100</f>
        <v>#DIV/0!</v>
      </c>
      <c r="AA789" s="27">
        <f>'2 уровень'!AA1611</f>
        <v>0</v>
      </c>
      <c r="AB789" s="148">
        <f>'2 уровень'!AB1611</f>
        <v>0</v>
      </c>
      <c r="AC789" s="319">
        <f t="shared" si="143"/>
        <v>0</v>
      </c>
      <c r="AD789" s="319">
        <f t="shared" si="144"/>
        <v>0</v>
      </c>
      <c r="AE789" s="855" t="e">
        <f t="shared" si="152"/>
        <v>#DIV/0!</v>
      </c>
      <c r="AF789" s="135" t="e">
        <f t="shared" si="153"/>
        <v>#DIV/0!</v>
      </c>
      <c r="AG789" s="135"/>
      <c r="AH789" s="403"/>
      <c r="AI789" s="135">
        <f t="shared" si="154"/>
        <v>0</v>
      </c>
      <c r="AJ789" s="135"/>
      <c r="AK789" s="135"/>
      <c r="AL789" s="135"/>
      <c r="AM789" s="135"/>
      <c r="AN789" s="135"/>
      <c r="AO789" s="135"/>
      <c r="AP789" s="135"/>
      <c r="AQ789" s="135"/>
      <c r="AR789" s="135"/>
      <c r="AS789" s="135"/>
      <c r="AT789" s="135"/>
      <c r="AU789" s="135"/>
      <c r="AV789" s="135"/>
      <c r="AW789" s="135"/>
      <c r="AX789" s="135"/>
      <c r="AY789" s="135"/>
      <c r="AZ789" s="135"/>
      <c r="BA789" s="135"/>
      <c r="BB789" s="135"/>
      <c r="BC789" s="135"/>
      <c r="BD789" s="135"/>
      <c r="BE789" s="135"/>
      <c r="BF789" s="135"/>
      <c r="BG789" s="135"/>
      <c r="BH789" s="135"/>
      <c r="BI789" s="135"/>
      <c r="BJ789" s="135"/>
      <c r="BK789" s="135"/>
      <c r="BL789" s="135"/>
      <c r="BM789" s="135"/>
      <c r="BN789" s="135"/>
      <c r="BO789" s="135"/>
      <c r="BP789" s="135"/>
      <c r="BQ789" s="135"/>
      <c r="BR789" s="135"/>
      <c r="BS789" s="135"/>
      <c r="BT789" s="135"/>
      <c r="BU789" s="135"/>
      <c r="BV789" s="135"/>
      <c r="BW789" s="135"/>
      <c r="BX789" s="135"/>
      <c r="BY789" s="135"/>
      <c r="BZ789" s="135"/>
      <c r="CA789" s="135"/>
      <c r="CB789" s="135"/>
      <c r="CC789" s="135"/>
      <c r="CD789" s="135"/>
      <c r="CE789" s="135"/>
      <c r="CF789" s="135"/>
      <c r="CG789" s="135"/>
      <c r="CH789" s="135"/>
      <c r="CI789" s="135"/>
      <c r="CJ789" s="135"/>
      <c r="CK789" s="135"/>
      <c r="CL789" s="135"/>
      <c r="CM789" s="135"/>
      <c r="CN789" s="135"/>
      <c r="CO789" s="135"/>
      <c r="CP789" s="135"/>
      <c r="CQ789" s="135"/>
      <c r="CR789" s="135"/>
      <c r="CS789" s="135"/>
      <c r="CT789" s="135"/>
      <c r="CU789" s="135"/>
      <c r="CV789" s="135"/>
      <c r="CW789" s="135"/>
      <c r="CX789" s="135"/>
      <c r="CY789" s="135"/>
      <c r="CZ789" s="135"/>
      <c r="DA789" s="135"/>
      <c r="DB789" s="135"/>
      <c r="DC789" s="135"/>
      <c r="DD789" s="135"/>
      <c r="DE789" s="135"/>
      <c r="DF789" s="135"/>
      <c r="DG789" s="135"/>
      <c r="DH789" s="135"/>
      <c r="DI789" s="135"/>
      <c r="DJ789" s="135"/>
      <c r="DK789" s="135"/>
      <c r="DL789" s="135"/>
      <c r="DM789" s="135"/>
      <c r="DN789" s="135"/>
      <c r="DO789" s="135"/>
      <c r="DP789" s="135"/>
      <c r="DQ789" s="135"/>
      <c r="DR789" s="135"/>
      <c r="DS789" s="135"/>
      <c r="DT789" s="135"/>
      <c r="DU789" s="135"/>
      <c r="DV789" s="135"/>
      <c r="DW789" s="135"/>
      <c r="DX789" s="135"/>
      <c r="DY789" s="135"/>
      <c r="DZ789" s="135"/>
      <c r="EA789" s="135"/>
      <c r="EB789" s="135"/>
      <c r="EC789" s="135"/>
      <c r="ED789" s="135"/>
      <c r="EE789" s="135"/>
      <c r="EF789" s="135"/>
      <c r="EG789" s="135"/>
      <c r="EH789" s="135"/>
      <c r="EI789" s="135"/>
      <c r="EJ789" s="135"/>
      <c r="EK789" s="135"/>
      <c r="EL789" s="135"/>
      <c r="EM789" s="135"/>
      <c r="EN789" s="135"/>
      <c r="EO789" s="135"/>
      <c r="EP789" s="135"/>
      <c r="EQ789" s="135"/>
      <c r="ER789" s="135"/>
      <c r="ES789" s="135"/>
      <c r="ET789" s="135"/>
      <c r="EU789" s="135"/>
      <c r="EV789" s="135"/>
      <c r="EW789" s="135"/>
      <c r="EX789" s="135"/>
      <c r="EY789" s="135"/>
      <c r="EZ789" s="135"/>
      <c r="FA789" s="135"/>
      <c r="FB789" s="135"/>
      <c r="FC789" s="135"/>
      <c r="FD789" s="135"/>
      <c r="FE789" s="135"/>
      <c r="FF789" s="135"/>
      <c r="FG789" s="135"/>
      <c r="FH789" s="135"/>
      <c r="FI789" s="135"/>
      <c r="FJ789" s="135"/>
      <c r="FK789" s="135"/>
      <c r="FL789" s="135"/>
      <c r="FM789" s="135"/>
      <c r="FN789" s="135"/>
      <c r="FO789" s="135"/>
      <c r="FP789" s="135"/>
      <c r="FQ789" s="135"/>
      <c r="FR789" s="135"/>
      <c r="FS789" s="135"/>
      <c r="FT789" s="135"/>
      <c r="FU789" s="135"/>
      <c r="FV789" s="135"/>
      <c r="FW789" s="135"/>
      <c r="FX789" s="135"/>
      <c r="FY789" s="135"/>
      <c r="FZ789" s="135"/>
      <c r="GA789" s="135"/>
      <c r="GB789" s="135"/>
      <c r="GC789" s="135"/>
      <c r="GD789" s="135"/>
      <c r="GE789" s="135"/>
      <c r="GF789" s="135"/>
      <c r="GG789" s="135"/>
      <c r="GH789" s="135"/>
      <c r="GI789" s="135"/>
      <c r="GJ789" s="135"/>
      <c r="GK789" s="135"/>
      <c r="GL789" s="135"/>
      <c r="GM789" s="135"/>
      <c r="GN789" s="135"/>
    </row>
    <row r="790" spans="1:196" x14ac:dyDescent="0.25">
      <c r="A790" s="18">
        <v>1</v>
      </c>
      <c r="B790" s="18">
        <v>1</v>
      </c>
      <c r="C790" s="851" t="s">
        <v>197</v>
      </c>
      <c r="D790" s="27">
        <f>'2 уровень'!F1612</f>
        <v>0</v>
      </c>
      <c r="E790" s="27">
        <f>'2 уровень'!G1612</f>
        <v>0</v>
      </c>
      <c r="F790" s="27">
        <f>'2 уровень'!H1612</f>
        <v>0</v>
      </c>
      <c r="G790" s="140" t="e">
        <f>'2 уровень'!I1612</f>
        <v>#DIV/0!</v>
      </c>
      <c r="H790" s="154">
        <f>'2 уровень'!J1612</f>
        <v>0</v>
      </c>
      <c r="I790" s="154">
        <f>'2 уровень'!K1612</f>
        <v>0</v>
      </c>
      <c r="J790" s="149">
        <f>'2 уровень'!L1612</f>
        <v>0</v>
      </c>
      <c r="K790" s="149">
        <f>'2 уровень'!M1612</f>
        <v>0</v>
      </c>
      <c r="L790" s="149">
        <f>'2 уровень'!N1612</f>
        <v>0</v>
      </c>
      <c r="M790" s="149">
        <f>'2 уровень'!O1612</f>
        <v>0</v>
      </c>
      <c r="N790" s="149">
        <f>'2 уровень'!P1612</f>
        <v>0</v>
      </c>
      <c r="O790" s="149">
        <f>'2 уровень'!Q1612</f>
        <v>0</v>
      </c>
      <c r="P790" s="148">
        <f>'2 уровень'!R1612</f>
        <v>0</v>
      </c>
      <c r="Q790" s="148">
        <f>'2 уровень'!S1612</f>
        <v>0</v>
      </c>
      <c r="R790" s="148">
        <f>'2 уровень'!T1612</f>
        <v>0</v>
      </c>
      <c r="S790" s="148">
        <f>'2 уровень'!U1612</f>
        <v>0</v>
      </c>
      <c r="T790" s="148">
        <f>'2 уровень'!V1612</f>
        <v>0</v>
      </c>
      <c r="U790" s="148">
        <f>'2 уровень'!W1612</f>
        <v>0</v>
      </c>
      <c r="V790" s="148">
        <f>'2 уровень'!X1612</f>
        <v>0</v>
      </c>
      <c r="W790" s="148">
        <f>'2 уровень'!Y1612</f>
        <v>0</v>
      </c>
      <c r="X790" s="530">
        <f>'2 уровень'!Z1612</f>
        <v>0</v>
      </c>
      <c r="Y790" s="148"/>
      <c r="Z790" s="148"/>
      <c r="AA790" s="27">
        <f>'2 уровень'!AA1612</f>
        <v>0</v>
      </c>
      <c r="AB790" s="148">
        <f>'2 уровень'!AB1612</f>
        <v>0</v>
      </c>
      <c r="AC790" s="319">
        <f t="shared" si="143"/>
        <v>0</v>
      </c>
      <c r="AD790" s="319">
        <f t="shared" si="144"/>
        <v>0</v>
      </c>
      <c r="AE790" s="855">
        <f t="shared" si="152"/>
        <v>0</v>
      </c>
      <c r="AF790" s="135" t="e">
        <f t="shared" si="153"/>
        <v>#DIV/0!</v>
      </c>
      <c r="AG790" s="135"/>
      <c r="AH790" s="403"/>
      <c r="AI790" s="135">
        <f t="shared" si="154"/>
        <v>0</v>
      </c>
      <c r="AJ790" s="135"/>
      <c r="AK790" s="135"/>
      <c r="AL790" s="135"/>
      <c r="AM790" s="135"/>
      <c r="AN790" s="135"/>
      <c r="AO790" s="135"/>
      <c r="AP790" s="135"/>
      <c r="AQ790" s="135"/>
      <c r="AR790" s="135"/>
      <c r="AS790" s="135"/>
      <c r="AT790" s="135"/>
      <c r="AU790" s="135"/>
      <c r="AV790" s="135"/>
      <c r="AW790" s="135"/>
      <c r="AX790" s="135"/>
      <c r="AY790" s="135"/>
      <c r="AZ790" s="135"/>
      <c r="BA790" s="135"/>
      <c r="BB790" s="135"/>
      <c r="BC790" s="135"/>
      <c r="BD790" s="135"/>
      <c r="BE790" s="135"/>
      <c r="BF790" s="135"/>
      <c r="BG790" s="135"/>
      <c r="BH790" s="135"/>
      <c r="BI790" s="135"/>
      <c r="BJ790" s="135"/>
      <c r="BK790" s="135"/>
      <c r="BL790" s="135"/>
      <c r="BM790" s="135"/>
      <c r="BN790" s="135"/>
      <c r="BO790" s="135"/>
      <c r="BP790" s="135"/>
      <c r="BQ790" s="135"/>
      <c r="BR790" s="135"/>
      <c r="BS790" s="135"/>
      <c r="BT790" s="135"/>
      <c r="BU790" s="135"/>
      <c r="BV790" s="135"/>
      <c r="BW790" s="135"/>
      <c r="BX790" s="135"/>
      <c r="BY790" s="135"/>
      <c r="BZ790" s="135"/>
      <c r="CA790" s="135"/>
      <c r="CB790" s="135"/>
      <c r="CC790" s="135"/>
      <c r="CD790" s="135"/>
      <c r="CE790" s="135"/>
      <c r="CF790" s="135"/>
      <c r="CG790" s="135"/>
      <c r="CH790" s="135"/>
      <c r="CI790" s="135"/>
      <c r="CJ790" s="135"/>
      <c r="CK790" s="135"/>
      <c r="CL790" s="135"/>
      <c r="CM790" s="135"/>
      <c r="CN790" s="135"/>
      <c r="CO790" s="135"/>
      <c r="CP790" s="135"/>
      <c r="CQ790" s="135"/>
      <c r="CR790" s="135"/>
      <c r="CS790" s="135"/>
      <c r="CT790" s="135"/>
      <c r="CU790" s="135"/>
      <c r="CV790" s="135"/>
      <c r="CW790" s="135"/>
      <c r="CX790" s="135"/>
      <c r="CY790" s="135"/>
      <c r="CZ790" s="135"/>
      <c r="DA790" s="135"/>
      <c r="DB790" s="135"/>
      <c r="DC790" s="135"/>
      <c r="DD790" s="135"/>
      <c r="DE790" s="135"/>
      <c r="DF790" s="135"/>
      <c r="DG790" s="135"/>
      <c r="DH790" s="135"/>
      <c r="DI790" s="135"/>
      <c r="DJ790" s="135"/>
      <c r="DK790" s="135"/>
      <c r="DL790" s="135"/>
      <c r="DM790" s="135"/>
      <c r="DN790" s="135"/>
      <c r="DO790" s="135"/>
      <c r="DP790" s="135"/>
      <c r="DQ790" s="135"/>
      <c r="DR790" s="135"/>
      <c r="DS790" s="135"/>
      <c r="DT790" s="135"/>
      <c r="DU790" s="135"/>
      <c r="DV790" s="135"/>
      <c r="DW790" s="135"/>
      <c r="DX790" s="135"/>
      <c r="DY790" s="135"/>
      <c r="DZ790" s="135"/>
      <c r="EA790" s="135"/>
      <c r="EB790" s="135"/>
      <c r="EC790" s="135"/>
      <c r="ED790" s="135"/>
      <c r="EE790" s="135"/>
      <c r="EF790" s="135"/>
      <c r="EG790" s="135"/>
      <c r="EH790" s="135"/>
      <c r="EI790" s="135"/>
      <c r="EJ790" s="135"/>
      <c r="EK790" s="135"/>
      <c r="EL790" s="135"/>
      <c r="EM790" s="135"/>
      <c r="EN790" s="135"/>
      <c r="EO790" s="135"/>
      <c r="EP790" s="135"/>
      <c r="EQ790" s="135"/>
      <c r="ER790" s="135"/>
      <c r="ES790" s="135"/>
      <c r="ET790" s="135"/>
      <c r="EU790" s="135"/>
      <c r="EV790" s="135"/>
      <c r="EW790" s="135"/>
      <c r="EX790" s="135"/>
      <c r="EY790" s="135"/>
      <c r="EZ790" s="135"/>
      <c r="FA790" s="135"/>
      <c r="FB790" s="135"/>
      <c r="FC790" s="135"/>
      <c r="FD790" s="135"/>
      <c r="FE790" s="135"/>
      <c r="FF790" s="135"/>
      <c r="FG790" s="135"/>
      <c r="FH790" s="135"/>
      <c r="FI790" s="135"/>
      <c r="FJ790" s="135"/>
      <c r="FK790" s="135"/>
      <c r="FL790" s="135"/>
      <c r="FM790" s="135"/>
      <c r="FN790" s="135"/>
      <c r="FO790" s="135"/>
      <c r="FP790" s="135"/>
      <c r="FQ790" s="135"/>
      <c r="FR790" s="135"/>
      <c r="FS790" s="135"/>
      <c r="FT790" s="135"/>
      <c r="FU790" s="135"/>
      <c r="FV790" s="135"/>
      <c r="FW790" s="135"/>
      <c r="FX790" s="135"/>
      <c r="FY790" s="135"/>
      <c r="FZ790" s="135"/>
      <c r="GA790" s="135"/>
      <c r="GB790" s="135"/>
      <c r="GC790" s="135"/>
      <c r="GD790" s="135"/>
      <c r="GE790" s="135"/>
      <c r="GF790" s="135"/>
      <c r="GG790" s="135"/>
      <c r="GH790" s="135"/>
      <c r="GI790" s="135"/>
      <c r="GJ790" s="135"/>
      <c r="GK790" s="135"/>
      <c r="GL790" s="135"/>
      <c r="GM790" s="135"/>
      <c r="GN790" s="135"/>
    </row>
    <row r="791" spans="1:196" x14ac:dyDescent="0.25">
      <c r="A791" s="18">
        <v>1</v>
      </c>
      <c r="B791" s="18">
        <v>1</v>
      </c>
      <c r="C791" s="846" t="s">
        <v>198</v>
      </c>
      <c r="D791" s="27">
        <f>'2 уровень'!F1613</f>
        <v>0</v>
      </c>
      <c r="E791" s="27">
        <f>'2 уровень'!G1613</f>
        <v>0</v>
      </c>
      <c r="F791" s="27">
        <f>'2 уровень'!H1613</f>
        <v>0</v>
      </c>
      <c r="G791" s="140" t="e">
        <f>'2 уровень'!I1613</f>
        <v>#DIV/0!</v>
      </c>
      <c r="H791" s="154">
        <f>'2 уровень'!J1613</f>
        <v>0</v>
      </c>
      <c r="I791" s="154">
        <f>'2 уровень'!K1613</f>
        <v>0</v>
      </c>
      <c r="J791" s="149">
        <f>'2 уровень'!L1613</f>
        <v>0</v>
      </c>
      <c r="K791" s="149">
        <f>'2 уровень'!M1613</f>
        <v>0</v>
      </c>
      <c r="L791" s="149">
        <f>'2 уровень'!N1613</f>
        <v>0</v>
      </c>
      <c r="M791" s="149">
        <f>'2 уровень'!O1613</f>
        <v>0</v>
      </c>
      <c r="N791" s="149">
        <f>'2 уровень'!P1613</f>
        <v>0</v>
      </c>
      <c r="O791" s="149">
        <f>'2 уровень'!Q1613</f>
        <v>0</v>
      </c>
      <c r="P791" s="148">
        <f>'2 уровень'!R1613</f>
        <v>0</v>
      </c>
      <c r="Q791" s="148">
        <f>'2 уровень'!S1613</f>
        <v>0</v>
      </c>
      <c r="R791" s="148">
        <f>'2 уровень'!T1613</f>
        <v>0</v>
      </c>
      <c r="S791" s="148">
        <f>'2 уровень'!U1613</f>
        <v>0</v>
      </c>
      <c r="T791" s="148">
        <f>'2 уровень'!V1613</f>
        <v>0</v>
      </c>
      <c r="U791" s="148">
        <f>'2 уровень'!W1613</f>
        <v>0</v>
      </c>
      <c r="V791" s="148">
        <f>'2 уровень'!X1613</f>
        <v>0</v>
      </c>
      <c r="W791" s="148">
        <f>'2 уровень'!Y1613</f>
        <v>0</v>
      </c>
      <c r="X791" s="530">
        <f>'2 уровень'!Z1613</f>
        <v>0</v>
      </c>
      <c r="Y791" s="148"/>
      <c r="Z791" s="148"/>
      <c r="AA791" s="27">
        <f>'2 уровень'!AA1613</f>
        <v>0</v>
      </c>
      <c r="AB791" s="148">
        <f>'2 уровень'!AB1613</f>
        <v>0</v>
      </c>
      <c r="AC791" s="319">
        <f t="shared" si="143"/>
        <v>0</v>
      </c>
      <c r="AD791" s="319">
        <f t="shared" si="144"/>
        <v>0</v>
      </c>
      <c r="AE791" s="855">
        <f t="shared" si="152"/>
        <v>0</v>
      </c>
      <c r="AF791" s="135" t="e">
        <f t="shared" si="153"/>
        <v>#DIV/0!</v>
      </c>
      <c r="AG791" s="135"/>
      <c r="AH791" s="403"/>
      <c r="AI791" s="135">
        <f t="shared" si="154"/>
        <v>0</v>
      </c>
      <c r="AJ791" s="135"/>
      <c r="AK791" s="135"/>
      <c r="AL791" s="135"/>
      <c r="AM791" s="135"/>
      <c r="AN791" s="135"/>
      <c r="AO791" s="135"/>
      <c r="AP791" s="135"/>
      <c r="AQ791" s="135"/>
      <c r="AR791" s="135"/>
      <c r="AS791" s="135"/>
      <c r="AT791" s="135"/>
      <c r="AU791" s="135"/>
      <c r="AV791" s="135"/>
      <c r="AW791" s="135"/>
      <c r="AX791" s="135"/>
      <c r="AY791" s="135"/>
      <c r="AZ791" s="135"/>
      <c r="BA791" s="135"/>
      <c r="BB791" s="135"/>
      <c r="BC791" s="135"/>
      <c r="BD791" s="135"/>
      <c r="BE791" s="135"/>
      <c r="BF791" s="135"/>
      <c r="BG791" s="135"/>
      <c r="BH791" s="135"/>
      <c r="BI791" s="135"/>
      <c r="BJ791" s="135"/>
      <c r="BK791" s="135"/>
      <c r="BL791" s="135"/>
      <c r="BM791" s="135"/>
      <c r="BN791" s="135"/>
      <c r="BO791" s="135"/>
      <c r="BP791" s="135"/>
      <c r="BQ791" s="135"/>
      <c r="BR791" s="135"/>
      <c r="BS791" s="135"/>
      <c r="BT791" s="135"/>
      <c r="BU791" s="135"/>
      <c r="BV791" s="135"/>
      <c r="BW791" s="135"/>
      <c r="BX791" s="135"/>
      <c r="BY791" s="135"/>
      <c r="BZ791" s="135"/>
      <c r="CA791" s="135"/>
      <c r="CB791" s="135"/>
      <c r="CC791" s="135"/>
      <c r="CD791" s="135"/>
      <c r="CE791" s="135"/>
      <c r="CF791" s="135"/>
      <c r="CG791" s="135"/>
      <c r="CH791" s="135"/>
      <c r="CI791" s="135"/>
      <c r="CJ791" s="135"/>
      <c r="CK791" s="135"/>
      <c r="CL791" s="135"/>
      <c r="CM791" s="135"/>
      <c r="CN791" s="135"/>
      <c r="CO791" s="135"/>
      <c r="CP791" s="135"/>
      <c r="CQ791" s="135"/>
      <c r="CR791" s="135"/>
      <c r="CS791" s="135"/>
      <c r="CT791" s="135"/>
      <c r="CU791" s="135"/>
      <c r="CV791" s="135"/>
      <c r="CW791" s="135"/>
      <c r="CX791" s="135"/>
      <c r="CY791" s="135"/>
      <c r="CZ791" s="135"/>
      <c r="DA791" s="135"/>
      <c r="DB791" s="135"/>
      <c r="DC791" s="135"/>
      <c r="DD791" s="135"/>
      <c r="DE791" s="135"/>
      <c r="DF791" s="135"/>
      <c r="DG791" s="135"/>
      <c r="DH791" s="135"/>
      <c r="DI791" s="135"/>
      <c r="DJ791" s="135"/>
      <c r="DK791" s="135"/>
      <c r="DL791" s="135"/>
      <c r="DM791" s="135"/>
      <c r="DN791" s="135"/>
      <c r="DO791" s="135"/>
      <c r="DP791" s="135"/>
      <c r="DQ791" s="135"/>
      <c r="DR791" s="135"/>
      <c r="DS791" s="135"/>
      <c r="DT791" s="135"/>
      <c r="DU791" s="135"/>
      <c r="DV791" s="135"/>
      <c r="DW791" s="135"/>
      <c r="DX791" s="135"/>
      <c r="DY791" s="135"/>
      <c r="DZ791" s="135"/>
      <c r="EA791" s="135"/>
      <c r="EB791" s="135"/>
      <c r="EC791" s="135"/>
      <c r="ED791" s="135"/>
      <c r="EE791" s="135"/>
      <c r="EF791" s="135"/>
      <c r="EG791" s="135"/>
      <c r="EH791" s="135"/>
      <c r="EI791" s="135"/>
      <c r="EJ791" s="135"/>
      <c r="EK791" s="135"/>
      <c r="EL791" s="135"/>
      <c r="EM791" s="135"/>
      <c r="EN791" s="135"/>
      <c r="EO791" s="135"/>
      <c r="EP791" s="135"/>
      <c r="EQ791" s="135"/>
      <c r="ER791" s="135"/>
      <c r="ES791" s="135"/>
      <c r="ET791" s="135"/>
      <c r="EU791" s="135"/>
      <c r="EV791" s="135"/>
      <c r="EW791" s="135"/>
      <c r="EX791" s="135"/>
      <c r="EY791" s="135"/>
      <c r="EZ791" s="135"/>
      <c r="FA791" s="135"/>
      <c r="FB791" s="135"/>
      <c r="FC791" s="135"/>
      <c r="FD791" s="135"/>
      <c r="FE791" s="135"/>
      <c r="FF791" s="135"/>
      <c r="FG791" s="135"/>
      <c r="FH791" s="135"/>
      <c r="FI791" s="135"/>
      <c r="FJ791" s="135"/>
      <c r="FK791" s="135"/>
      <c r="FL791" s="135"/>
      <c r="FM791" s="135"/>
      <c r="FN791" s="135"/>
      <c r="FO791" s="135"/>
      <c r="FP791" s="135"/>
      <c r="FQ791" s="135"/>
      <c r="FR791" s="135"/>
      <c r="FS791" s="135"/>
      <c r="FT791" s="135"/>
      <c r="FU791" s="135"/>
      <c r="FV791" s="135"/>
      <c r="FW791" s="135"/>
      <c r="FX791" s="135"/>
      <c r="FY791" s="135"/>
      <c r="FZ791" s="135"/>
      <c r="GA791" s="135"/>
      <c r="GB791" s="135"/>
      <c r="GC791" s="135"/>
      <c r="GD791" s="135"/>
      <c r="GE791" s="135"/>
      <c r="GF791" s="135"/>
      <c r="GG791" s="135"/>
      <c r="GH791" s="135"/>
      <c r="GI791" s="135"/>
      <c r="GJ791" s="135"/>
      <c r="GK791" s="135"/>
      <c r="GL791" s="135"/>
      <c r="GM791" s="135"/>
      <c r="GN791" s="135"/>
    </row>
    <row r="792" spans="1:196" ht="30" x14ac:dyDescent="0.25">
      <c r="A792" s="18">
        <v>1</v>
      </c>
      <c r="B792" s="18">
        <v>1</v>
      </c>
      <c r="C792" s="850" t="s">
        <v>199</v>
      </c>
      <c r="D792" s="27">
        <f>'2 уровень'!F1614</f>
        <v>0</v>
      </c>
      <c r="E792" s="27">
        <f>'2 уровень'!G1614</f>
        <v>0</v>
      </c>
      <c r="F792" s="27">
        <f>'2 уровень'!H1614</f>
        <v>0</v>
      </c>
      <c r="G792" s="140" t="e">
        <f>'2 уровень'!I1614</f>
        <v>#DIV/0!</v>
      </c>
      <c r="H792" s="154">
        <f>'2 уровень'!J1614</f>
        <v>0</v>
      </c>
      <c r="I792" s="154">
        <f>'2 уровень'!K1614</f>
        <v>0</v>
      </c>
      <c r="J792" s="149">
        <f>'2 уровень'!L1614</f>
        <v>0</v>
      </c>
      <c r="K792" s="149">
        <f>'2 уровень'!M1614</f>
        <v>0</v>
      </c>
      <c r="L792" s="149">
        <f>'2 уровень'!N1614</f>
        <v>0</v>
      </c>
      <c r="M792" s="149">
        <f>'2 уровень'!O1614</f>
        <v>0</v>
      </c>
      <c r="N792" s="149">
        <f>'2 уровень'!P1614</f>
        <v>0</v>
      </c>
      <c r="O792" s="149">
        <f>'2 уровень'!Q1614</f>
        <v>0</v>
      </c>
      <c r="P792" s="148">
        <f>'2 уровень'!R1614</f>
        <v>0</v>
      </c>
      <c r="Q792" s="148">
        <f>'2 уровень'!S1614</f>
        <v>0</v>
      </c>
      <c r="R792" s="148">
        <f>'2 уровень'!T1614</f>
        <v>0</v>
      </c>
      <c r="S792" s="148">
        <f>'2 уровень'!U1614</f>
        <v>0</v>
      </c>
      <c r="T792" s="148">
        <f>'2 уровень'!V1614</f>
        <v>0</v>
      </c>
      <c r="U792" s="148">
        <f>'2 уровень'!W1614</f>
        <v>0</v>
      </c>
      <c r="V792" s="148">
        <f>'2 уровень'!X1614</f>
        <v>0</v>
      </c>
      <c r="W792" s="148">
        <f>'2 уровень'!Y1614</f>
        <v>0</v>
      </c>
      <c r="X792" s="530">
        <f>'2 уровень'!Z1614</f>
        <v>0</v>
      </c>
      <c r="Y792" s="148"/>
      <c r="Z792" s="148"/>
      <c r="AA792" s="27">
        <f>'2 уровень'!AA1614</f>
        <v>0</v>
      </c>
      <c r="AB792" s="148">
        <f>'2 уровень'!AB1614</f>
        <v>0</v>
      </c>
      <c r="AC792" s="319">
        <f t="shared" si="143"/>
        <v>0</v>
      </c>
      <c r="AD792" s="319">
        <f t="shared" si="144"/>
        <v>0</v>
      </c>
      <c r="AE792" s="855">
        <f t="shared" si="152"/>
        <v>0</v>
      </c>
      <c r="AF792" s="135" t="e">
        <f t="shared" si="153"/>
        <v>#DIV/0!</v>
      </c>
      <c r="AG792" s="135"/>
      <c r="AH792" s="403"/>
      <c r="AI792" s="135">
        <f t="shared" si="154"/>
        <v>0</v>
      </c>
      <c r="AJ792" s="135"/>
      <c r="AK792" s="135"/>
      <c r="AL792" s="135"/>
      <c r="AM792" s="135"/>
      <c r="AN792" s="135"/>
      <c r="AO792" s="135"/>
      <c r="AP792" s="135"/>
      <c r="AQ792" s="135"/>
      <c r="AR792" s="135"/>
      <c r="AS792" s="135"/>
      <c r="AT792" s="135"/>
      <c r="AU792" s="135"/>
      <c r="AV792" s="135"/>
      <c r="AW792" s="135"/>
      <c r="AX792" s="135"/>
      <c r="AY792" s="135"/>
      <c r="AZ792" s="135"/>
      <c r="BA792" s="135"/>
      <c r="BB792" s="135"/>
      <c r="BC792" s="135"/>
      <c r="BD792" s="135"/>
      <c r="BE792" s="135"/>
      <c r="BF792" s="135"/>
      <c r="BG792" s="135"/>
      <c r="BH792" s="135"/>
      <c r="BI792" s="135"/>
      <c r="BJ792" s="135"/>
      <c r="BK792" s="135"/>
      <c r="BL792" s="135"/>
      <c r="BM792" s="135"/>
      <c r="BN792" s="135"/>
      <c r="BO792" s="135"/>
      <c r="BP792" s="135"/>
      <c r="BQ792" s="135"/>
      <c r="BR792" s="135"/>
      <c r="BS792" s="135"/>
      <c r="BT792" s="135"/>
      <c r="BU792" s="135"/>
      <c r="BV792" s="135"/>
      <c r="BW792" s="135"/>
      <c r="BX792" s="135"/>
      <c r="BY792" s="135"/>
      <c r="BZ792" s="135"/>
      <c r="CA792" s="135"/>
      <c r="CB792" s="135"/>
      <c r="CC792" s="135"/>
      <c r="CD792" s="135"/>
      <c r="CE792" s="135"/>
      <c r="CF792" s="135"/>
      <c r="CG792" s="135"/>
      <c r="CH792" s="135"/>
      <c r="CI792" s="135"/>
      <c r="CJ792" s="135"/>
      <c r="CK792" s="135"/>
      <c r="CL792" s="135"/>
      <c r="CM792" s="135"/>
      <c r="CN792" s="135"/>
      <c r="CO792" s="135"/>
      <c r="CP792" s="135"/>
      <c r="CQ792" s="135"/>
      <c r="CR792" s="135"/>
      <c r="CS792" s="135"/>
      <c r="CT792" s="135"/>
      <c r="CU792" s="135"/>
      <c r="CV792" s="135"/>
      <c r="CW792" s="135"/>
      <c r="CX792" s="135"/>
      <c r="CY792" s="135"/>
      <c r="CZ792" s="135"/>
      <c r="DA792" s="135"/>
      <c r="DB792" s="135"/>
      <c r="DC792" s="135"/>
      <c r="DD792" s="135"/>
      <c r="DE792" s="135"/>
      <c r="DF792" s="135"/>
      <c r="DG792" s="135"/>
      <c r="DH792" s="135"/>
      <c r="DI792" s="135"/>
      <c r="DJ792" s="135"/>
      <c r="DK792" s="135"/>
      <c r="DL792" s="135"/>
      <c r="DM792" s="135"/>
      <c r="DN792" s="135"/>
      <c r="DO792" s="135"/>
      <c r="DP792" s="135"/>
      <c r="DQ792" s="135"/>
      <c r="DR792" s="135"/>
      <c r="DS792" s="135"/>
      <c r="DT792" s="135"/>
      <c r="DU792" s="135"/>
      <c r="DV792" s="135"/>
      <c r="DW792" s="135"/>
      <c r="DX792" s="135"/>
      <c r="DY792" s="135"/>
      <c r="DZ792" s="135"/>
      <c r="EA792" s="135"/>
      <c r="EB792" s="135"/>
      <c r="EC792" s="135"/>
      <c r="ED792" s="135"/>
      <c r="EE792" s="135"/>
      <c r="EF792" s="135"/>
      <c r="EG792" s="135"/>
      <c r="EH792" s="135"/>
      <c r="EI792" s="135"/>
      <c r="EJ792" s="135"/>
      <c r="EK792" s="135"/>
      <c r="EL792" s="135"/>
      <c r="EM792" s="135"/>
      <c r="EN792" s="135"/>
      <c r="EO792" s="135"/>
      <c r="EP792" s="135"/>
      <c r="EQ792" s="135"/>
      <c r="ER792" s="135"/>
      <c r="ES792" s="135"/>
      <c r="ET792" s="135"/>
      <c r="EU792" s="135"/>
      <c r="EV792" s="135"/>
      <c r="EW792" s="135"/>
      <c r="EX792" s="135"/>
      <c r="EY792" s="135"/>
      <c r="EZ792" s="135"/>
      <c r="FA792" s="135"/>
      <c r="FB792" s="135"/>
      <c r="FC792" s="135"/>
      <c r="FD792" s="135"/>
      <c r="FE792" s="135"/>
      <c r="FF792" s="135"/>
      <c r="FG792" s="135"/>
      <c r="FH792" s="135"/>
      <c r="FI792" s="135"/>
      <c r="FJ792" s="135"/>
      <c r="FK792" s="135"/>
      <c r="FL792" s="135"/>
      <c r="FM792" s="135"/>
      <c r="FN792" s="135"/>
      <c r="FO792" s="135"/>
      <c r="FP792" s="135"/>
      <c r="FQ792" s="135"/>
      <c r="FR792" s="135"/>
      <c r="FS792" s="135"/>
      <c r="FT792" s="135"/>
      <c r="FU792" s="135"/>
      <c r="FV792" s="135"/>
      <c r="FW792" s="135"/>
      <c r="FX792" s="135"/>
      <c r="FY792" s="135"/>
      <c r="FZ792" s="135"/>
      <c r="GA792" s="135"/>
      <c r="GB792" s="135"/>
      <c r="GC792" s="135"/>
      <c r="GD792" s="135"/>
      <c r="GE792" s="135"/>
      <c r="GF792" s="135"/>
      <c r="GG792" s="135"/>
      <c r="GH792" s="135"/>
      <c r="GI792" s="135"/>
      <c r="GJ792" s="135"/>
      <c r="GK792" s="135"/>
      <c r="GL792" s="135"/>
      <c r="GM792" s="135"/>
      <c r="GN792" s="135"/>
    </row>
    <row r="793" spans="1:196" ht="15.75" thickBot="1" x14ac:dyDescent="0.3">
      <c r="A793" s="18">
        <v>1</v>
      </c>
      <c r="B793" s="18">
        <v>1</v>
      </c>
      <c r="C793" s="3743" t="s">
        <v>204</v>
      </c>
      <c r="D793" s="27">
        <f>'2 уровень'!F1615</f>
        <v>0</v>
      </c>
      <c r="E793" s="27">
        <f>'2 уровень'!G1615</f>
        <v>0</v>
      </c>
      <c r="F793" s="27">
        <f>'2 уровень'!H1615</f>
        <v>0</v>
      </c>
      <c r="G793" s="140" t="e">
        <f>'2 уровень'!I1615</f>
        <v>#DIV/0!</v>
      </c>
      <c r="H793" s="154">
        <f>'2 уровень'!J1615</f>
        <v>0</v>
      </c>
      <c r="I793" s="154">
        <f>'2 уровень'!K1615</f>
        <v>0</v>
      </c>
      <c r="J793" s="149">
        <f>'2 уровень'!L1615</f>
        <v>0</v>
      </c>
      <c r="K793" s="149">
        <f>'2 уровень'!M1615</f>
        <v>0</v>
      </c>
      <c r="L793" s="149">
        <f>'2 уровень'!N1615</f>
        <v>0</v>
      </c>
      <c r="M793" s="149">
        <f>'2 уровень'!O1615</f>
        <v>0</v>
      </c>
      <c r="N793" s="149">
        <f>'2 уровень'!P1615</f>
        <v>0</v>
      </c>
      <c r="O793" s="149">
        <f>'2 уровень'!Q1615</f>
        <v>0</v>
      </c>
      <c r="P793" s="148">
        <f>'2 уровень'!R1615</f>
        <v>50673.65928</v>
      </c>
      <c r="Q793" s="148">
        <f>'2 уровень'!S1615</f>
        <v>0</v>
      </c>
      <c r="R793" s="148">
        <f>'2 уровень'!T1615</f>
        <v>0</v>
      </c>
      <c r="S793" s="148">
        <f>'2 уровень'!U1615</f>
        <v>0</v>
      </c>
      <c r="T793" s="148">
        <f>'2 уровень'!V1615</f>
        <v>0</v>
      </c>
      <c r="U793" s="148">
        <f>'2 уровень'!W1615</f>
        <v>0</v>
      </c>
      <c r="V793" s="148">
        <f>'2 уровень'!X1615</f>
        <v>0</v>
      </c>
      <c r="W793" s="148">
        <f>'2 уровень'!Y1615</f>
        <v>0</v>
      </c>
      <c r="X793" s="530">
        <f>'2 уровень'!Z1615</f>
        <v>0</v>
      </c>
      <c r="Y793" s="148" t="e">
        <f>R793/Q793*100</f>
        <v>#DIV/0!</v>
      </c>
      <c r="Z793" s="148" t="e">
        <f>X793/Q793*100</f>
        <v>#DIV/0!</v>
      </c>
      <c r="AA793" s="27">
        <f>'2 уровень'!AA1615</f>
        <v>0</v>
      </c>
      <c r="AB793" s="148">
        <f>'2 уровень'!AB1615</f>
        <v>0</v>
      </c>
      <c r="AC793" s="319">
        <f t="shared" si="143"/>
        <v>0</v>
      </c>
      <c r="AD793" s="319">
        <f t="shared" ref="AD793:AD860" si="155">W793*1000</f>
        <v>0</v>
      </c>
      <c r="AE793" s="855" t="e">
        <f t="shared" si="152"/>
        <v>#DIV/0!</v>
      </c>
      <c r="AF793" s="135" t="e">
        <f t="shared" si="153"/>
        <v>#DIV/0!</v>
      </c>
      <c r="AG793" s="135"/>
      <c r="AH793" s="403"/>
      <c r="AI793" s="135">
        <f t="shared" si="154"/>
        <v>0</v>
      </c>
      <c r="AJ793" s="135"/>
      <c r="AK793" s="135"/>
      <c r="AL793" s="135"/>
      <c r="AM793" s="135"/>
      <c r="AN793" s="135"/>
      <c r="AO793" s="135"/>
      <c r="AP793" s="135"/>
      <c r="AQ793" s="135"/>
      <c r="AR793" s="135"/>
      <c r="AS793" s="135"/>
      <c r="AT793" s="135"/>
      <c r="AU793" s="135"/>
      <c r="AV793" s="135"/>
      <c r="AW793" s="135"/>
      <c r="AX793" s="135"/>
      <c r="AY793" s="135"/>
      <c r="AZ793" s="135"/>
      <c r="BA793" s="135"/>
      <c r="BB793" s="135"/>
      <c r="BC793" s="135"/>
      <c r="BD793" s="135"/>
      <c r="BE793" s="135"/>
      <c r="BF793" s="135"/>
      <c r="BG793" s="135"/>
      <c r="BH793" s="135"/>
      <c r="BI793" s="135"/>
      <c r="BJ793" s="135"/>
      <c r="BK793" s="135"/>
      <c r="BL793" s="135"/>
      <c r="BM793" s="135"/>
      <c r="BN793" s="135"/>
      <c r="BO793" s="135"/>
      <c r="BP793" s="135"/>
      <c r="BQ793" s="135"/>
      <c r="BR793" s="135"/>
      <c r="BS793" s="135"/>
      <c r="BT793" s="135"/>
      <c r="BU793" s="135"/>
      <c r="BV793" s="135"/>
      <c r="BW793" s="135"/>
      <c r="BX793" s="135"/>
      <c r="BY793" s="135"/>
      <c r="BZ793" s="135"/>
      <c r="CA793" s="135"/>
      <c r="CB793" s="135"/>
      <c r="CC793" s="135"/>
      <c r="CD793" s="135"/>
      <c r="CE793" s="135"/>
      <c r="CF793" s="135"/>
      <c r="CG793" s="135"/>
      <c r="CH793" s="135"/>
      <c r="CI793" s="135"/>
      <c r="CJ793" s="135"/>
      <c r="CK793" s="135"/>
      <c r="CL793" s="135"/>
      <c r="CM793" s="135"/>
      <c r="CN793" s="135"/>
      <c r="CO793" s="135"/>
      <c r="CP793" s="135"/>
      <c r="CQ793" s="135"/>
      <c r="CR793" s="135"/>
      <c r="CS793" s="135"/>
      <c r="CT793" s="135"/>
      <c r="CU793" s="135"/>
      <c r="CV793" s="135"/>
      <c r="CW793" s="135"/>
      <c r="CX793" s="135"/>
      <c r="CY793" s="135"/>
      <c r="CZ793" s="135"/>
      <c r="DA793" s="135"/>
      <c r="DB793" s="135"/>
      <c r="DC793" s="135"/>
      <c r="DD793" s="135"/>
      <c r="DE793" s="135"/>
      <c r="DF793" s="135"/>
      <c r="DG793" s="135"/>
      <c r="DH793" s="135"/>
      <c r="DI793" s="135"/>
      <c r="DJ793" s="135"/>
      <c r="DK793" s="135"/>
      <c r="DL793" s="135"/>
      <c r="DM793" s="135"/>
      <c r="DN793" s="135"/>
      <c r="DO793" s="135"/>
      <c r="DP793" s="135"/>
      <c r="DQ793" s="135"/>
      <c r="DR793" s="135"/>
      <c r="DS793" s="135"/>
      <c r="DT793" s="135"/>
      <c r="DU793" s="135"/>
      <c r="DV793" s="135"/>
      <c r="DW793" s="135"/>
      <c r="DX793" s="135"/>
      <c r="DY793" s="135"/>
      <c r="DZ793" s="135"/>
      <c r="EA793" s="135"/>
      <c r="EB793" s="135"/>
      <c r="EC793" s="135"/>
      <c r="ED793" s="135"/>
      <c r="EE793" s="135"/>
      <c r="EF793" s="135"/>
      <c r="EG793" s="135"/>
      <c r="EH793" s="135"/>
      <c r="EI793" s="135"/>
      <c r="EJ793" s="135"/>
      <c r="EK793" s="135"/>
      <c r="EL793" s="135"/>
      <c r="EM793" s="135"/>
      <c r="EN793" s="135"/>
      <c r="EO793" s="135"/>
      <c r="EP793" s="135"/>
      <c r="EQ793" s="135"/>
      <c r="ER793" s="135"/>
      <c r="ES793" s="135"/>
      <c r="ET793" s="135"/>
      <c r="EU793" s="135"/>
      <c r="EV793" s="135"/>
      <c r="EW793" s="135"/>
      <c r="EX793" s="135"/>
      <c r="EY793" s="135"/>
      <c r="EZ793" s="135"/>
      <c r="FA793" s="135"/>
      <c r="FB793" s="135"/>
      <c r="FC793" s="135"/>
      <c r="FD793" s="135"/>
      <c r="FE793" s="135"/>
      <c r="FF793" s="135"/>
      <c r="FG793" s="135"/>
      <c r="FH793" s="135"/>
      <c r="FI793" s="135"/>
      <c r="FJ793" s="135"/>
      <c r="FK793" s="135"/>
      <c r="FL793" s="135"/>
      <c r="FM793" s="135"/>
      <c r="FN793" s="135"/>
      <c r="FO793" s="135"/>
      <c r="FP793" s="135"/>
      <c r="FQ793" s="135"/>
      <c r="FR793" s="135"/>
      <c r="FS793" s="135"/>
      <c r="FT793" s="135"/>
      <c r="FU793" s="135"/>
      <c r="FV793" s="135"/>
      <c r="FW793" s="135"/>
      <c r="FX793" s="135"/>
      <c r="FY793" s="135"/>
      <c r="FZ793" s="135"/>
      <c r="GA793" s="135"/>
      <c r="GB793" s="135"/>
      <c r="GC793" s="135"/>
      <c r="GD793" s="135"/>
      <c r="GE793" s="135"/>
      <c r="GF793" s="135"/>
      <c r="GG793" s="135"/>
      <c r="GH793" s="135"/>
      <c r="GI793" s="135"/>
      <c r="GJ793" s="135"/>
      <c r="GK793" s="135"/>
      <c r="GL793" s="135"/>
      <c r="GM793" s="135"/>
      <c r="GN793" s="135"/>
    </row>
    <row r="794" spans="1:196" x14ac:dyDescent="0.25">
      <c r="A794" s="18">
        <v>1</v>
      </c>
      <c r="B794" s="18">
        <v>1</v>
      </c>
      <c r="C794" s="6" t="s">
        <v>82</v>
      </c>
      <c r="D794" s="155"/>
      <c r="E794" s="155"/>
      <c r="F794" s="155"/>
      <c r="G794" s="156"/>
      <c r="H794" s="157"/>
      <c r="I794" s="157"/>
      <c r="J794" s="24"/>
      <c r="K794" s="24"/>
      <c r="L794" s="24"/>
      <c r="M794" s="24"/>
      <c r="N794" s="24"/>
      <c r="O794" s="24"/>
      <c r="P794" s="533">
        <f>P795-P796-P848-P850-P853-P857</f>
        <v>5.8207660913467407E-11</v>
      </c>
      <c r="Q794" s="533">
        <f t="shared" ref="Q794:X794" si="156">Q795-Q796-Q848-Q850-Q853-Q857</f>
        <v>0</v>
      </c>
      <c r="R794" s="533">
        <f t="shared" si="156"/>
        <v>-4.4408920985006262E-15</v>
      </c>
      <c r="S794" s="533">
        <f t="shared" si="156"/>
        <v>0</v>
      </c>
      <c r="T794" s="533">
        <f t="shared" si="156"/>
        <v>0</v>
      </c>
      <c r="U794" s="533">
        <f t="shared" si="156"/>
        <v>-4.4408920985006262E-15</v>
      </c>
      <c r="V794" s="533">
        <f t="shared" si="156"/>
        <v>0</v>
      </c>
      <c r="W794" s="533">
        <f t="shared" si="156"/>
        <v>0</v>
      </c>
      <c r="X794" s="533">
        <f t="shared" si="156"/>
        <v>-5.3290705182007514E-15</v>
      </c>
      <c r="Y794" s="533"/>
      <c r="Z794" s="533"/>
      <c r="AA794" s="155"/>
      <c r="AB794" s="533">
        <f t="shared" ref="AB794" si="157">AB795-AB796-AB848-AB853-AB857</f>
        <v>0</v>
      </c>
      <c r="AC794" s="319">
        <f t="shared" ref="AC794:AC861" si="158">X794*1000</f>
        <v>-5.3290705182007514E-12</v>
      </c>
      <c r="AD794" s="319">
        <f t="shared" si="155"/>
        <v>0</v>
      </c>
      <c r="AE794" s="855" t="e">
        <f t="shared" si="152"/>
        <v>#DIV/0!</v>
      </c>
      <c r="AF794" s="18" t="e">
        <f t="shared" si="153"/>
        <v>#DIV/0!</v>
      </c>
      <c r="AH794" s="1147"/>
      <c r="AI794" s="18">
        <f t="shared" si="154"/>
        <v>0</v>
      </c>
    </row>
    <row r="795" spans="1:196" s="135" customFormat="1" x14ac:dyDescent="0.25">
      <c r="A795" s="18">
        <v>1</v>
      </c>
      <c r="B795" s="18">
        <v>1</v>
      </c>
      <c r="C795" s="12" t="s">
        <v>92</v>
      </c>
      <c r="D795" s="136">
        <f>'2 уровень'!F1737</f>
        <v>0</v>
      </c>
      <c r="E795" s="136">
        <f>'2 уровень'!G1737</f>
        <v>0</v>
      </c>
      <c r="F795" s="136">
        <f>'2 уровень'!H1737</f>
        <v>0</v>
      </c>
      <c r="G795" s="147">
        <f>'2 уровень'!I1737</f>
        <v>0</v>
      </c>
      <c r="H795" s="148">
        <f>'2 уровень'!J1737</f>
        <v>0</v>
      </c>
      <c r="I795" s="148">
        <f>'2 уровень'!K1737</f>
        <v>0</v>
      </c>
      <c r="J795" s="286">
        <f>'2 уровень'!L1737</f>
        <v>0</v>
      </c>
      <c r="K795" s="286">
        <f>'2 уровень'!M1737</f>
        <v>0</v>
      </c>
      <c r="L795" s="286">
        <f>'2 уровень'!N1737</f>
        <v>0</v>
      </c>
      <c r="M795" s="286">
        <f>'2 уровень'!O1737</f>
        <v>0</v>
      </c>
      <c r="N795" s="286">
        <f>'2 уровень'!P1737</f>
        <v>0</v>
      </c>
      <c r="O795" s="286">
        <f>'2 уровень'!Q1737</f>
        <v>0</v>
      </c>
      <c r="P795" s="148">
        <f>'2 уровень'!R1737</f>
        <v>688280.68193000008</v>
      </c>
      <c r="Q795" s="148">
        <f>'2 уровень'!S1737</f>
        <v>0</v>
      </c>
      <c r="R795" s="148">
        <f>'2 уровень'!T1737</f>
        <v>76.681919999999991</v>
      </c>
      <c r="S795" s="148">
        <f>'2 уровень'!U1737</f>
        <v>0</v>
      </c>
      <c r="T795" s="148">
        <f>'2 уровень'!V1737</f>
        <v>0</v>
      </c>
      <c r="U795" s="148">
        <f>'2 уровень'!W1737</f>
        <v>76.681919999999991</v>
      </c>
      <c r="V795" s="148">
        <f>'2 уровень'!X1737</f>
        <v>0</v>
      </c>
      <c r="W795" s="148">
        <f>'2 уровень'!Y1737</f>
        <v>-1.2944599999999999</v>
      </c>
      <c r="X795" s="530">
        <f>'2 уровень'!Z1737</f>
        <v>75.38745999999999</v>
      </c>
      <c r="Y795" s="148" t="e">
        <f>R795/Q795*100</f>
        <v>#DIV/0!</v>
      </c>
      <c r="Z795" s="148" t="e">
        <f>X795/Q795*100</f>
        <v>#DIV/0!</v>
      </c>
      <c r="AA795" s="136">
        <f>'2 уровень'!AA1737</f>
        <v>0</v>
      </c>
      <c r="AB795" s="148">
        <f>'2 уровень'!AB1737</f>
        <v>0</v>
      </c>
      <c r="AC795" s="319">
        <f t="shared" si="158"/>
        <v>75387.459999999992</v>
      </c>
      <c r="AD795" s="319">
        <f t="shared" si="155"/>
        <v>-1294.46</v>
      </c>
      <c r="AE795" s="855"/>
      <c r="AF795" s="135" t="e">
        <f t="shared" si="153"/>
        <v>#DIV/0!</v>
      </c>
      <c r="AH795" s="403"/>
      <c r="AI795" s="135">
        <f t="shared" si="154"/>
        <v>0</v>
      </c>
    </row>
    <row r="796" spans="1:196" s="135" customFormat="1" x14ac:dyDescent="0.25">
      <c r="A796" s="18">
        <v>1</v>
      </c>
      <c r="B796" s="18">
        <v>1</v>
      </c>
      <c r="C796" s="3724" t="s">
        <v>77</v>
      </c>
      <c r="D796" s="20">
        <f>'2 уровень'!F1738</f>
        <v>0</v>
      </c>
      <c r="E796" s="20">
        <f>'2 уровень'!G1738</f>
        <v>0</v>
      </c>
      <c r="F796" s="20">
        <f>'2 уровень'!H1738</f>
        <v>2</v>
      </c>
      <c r="G796" s="138" t="e">
        <f>'2 уровень'!I1738</f>
        <v>#DIV/0!</v>
      </c>
      <c r="H796" s="148" t="e">
        <f>'2 уровень'!J1738</f>
        <v>#DIV/0!</v>
      </c>
      <c r="I796" s="148">
        <f>'2 уровень'!K1738</f>
        <v>4</v>
      </c>
      <c r="J796" s="23">
        <f>'2 уровень'!L1738</f>
        <v>0</v>
      </c>
      <c r="K796" s="23">
        <f>'2 уровень'!M1738</f>
        <v>0</v>
      </c>
      <c r="L796" s="23">
        <f>'2 уровень'!N1738</f>
        <v>8</v>
      </c>
      <c r="M796" s="23" t="e">
        <f>'2 уровень'!O1738</f>
        <v>#DIV/0!</v>
      </c>
      <c r="N796" s="23" t="e">
        <f>'2 уровень'!P1738</f>
        <v>#DIV/0!</v>
      </c>
      <c r="O796" s="23" t="e">
        <f>'2 уровень'!Q1738</f>
        <v>#DIV/0!</v>
      </c>
      <c r="P796" s="148">
        <f>'2 уровень'!R1738</f>
        <v>208167.62951</v>
      </c>
      <c r="Q796" s="148">
        <f>'2 уровень'!S1738</f>
        <v>0</v>
      </c>
      <c r="R796" s="148">
        <f>'2 уровень'!T1738</f>
        <v>68.782309999999995</v>
      </c>
      <c r="S796" s="148">
        <f>'2 уровень'!U1738</f>
        <v>0</v>
      </c>
      <c r="T796" s="148">
        <f>'2 уровень'!V1738</f>
        <v>0</v>
      </c>
      <c r="U796" s="148">
        <f>'2 уровень'!W1738</f>
        <v>68.782309999999995</v>
      </c>
      <c r="V796" s="148">
        <f>'2 уровень'!X1738</f>
        <v>0</v>
      </c>
      <c r="W796" s="148">
        <f>'2 уровень'!Y1738</f>
        <v>0</v>
      </c>
      <c r="X796" s="530">
        <f>'2 уровень'!Z1738</f>
        <v>68.782309999999995</v>
      </c>
      <c r="Y796" s="148" t="e">
        <f>R796/Q796*100</f>
        <v>#DIV/0!</v>
      </c>
      <c r="Z796" s="148" t="e">
        <f>X796/Q796*100</f>
        <v>#DIV/0!</v>
      </c>
      <c r="AA796" s="20">
        <f>'2 уровень'!AA1738</f>
        <v>0</v>
      </c>
      <c r="AB796" s="148">
        <f>'2 уровень'!AB1738</f>
        <v>0</v>
      </c>
      <c r="AC796" s="319">
        <f t="shared" si="158"/>
        <v>68782.31</v>
      </c>
      <c r="AD796" s="319">
        <f t="shared" si="155"/>
        <v>0</v>
      </c>
      <c r="AE796" s="855" t="e">
        <f>IF(P796&gt;0,P796*1000/D796,0)</f>
        <v>#DIV/0!</v>
      </c>
      <c r="AF796" s="18">
        <f t="shared" si="153"/>
        <v>34391.154999999999</v>
      </c>
      <c r="AG796" s="18"/>
      <c r="AH796" s="1147"/>
      <c r="AI796" s="18">
        <f t="shared" si="154"/>
        <v>0</v>
      </c>
      <c r="AJ796" s="18"/>
      <c r="AK796" s="18"/>
      <c r="AL796" s="18"/>
      <c r="AM796" s="18"/>
      <c r="AN796" s="18"/>
      <c r="AO796" s="18"/>
      <c r="AP796" s="18"/>
      <c r="AQ796" s="18"/>
      <c r="AR796" s="18"/>
      <c r="AS796" s="18"/>
      <c r="AT796" s="18"/>
      <c r="AU796" s="18"/>
      <c r="AV796" s="18"/>
      <c r="AW796" s="18"/>
      <c r="AX796" s="18"/>
      <c r="AY796" s="18"/>
      <c r="AZ796" s="18"/>
      <c r="BA796" s="18"/>
      <c r="BB796" s="18"/>
      <c r="BC796" s="18"/>
      <c r="BD796" s="18"/>
      <c r="BE796" s="18"/>
      <c r="BF796" s="18"/>
      <c r="BG796" s="18"/>
      <c r="BH796" s="18"/>
      <c r="BI796" s="18"/>
      <c r="BJ796" s="18"/>
      <c r="BK796" s="18"/>
      <c r="BL796" s="18"/>
      <c r="BM796" s="18"/>
      <c r="BN796" s="18"/>
      <c r="BO796" s="18"/>
      <c r="BP796" s="18"/>
      <c r="BQ796" s="18"/>
      <c r="BR796" s="18"/>
      <c r="BS796" s="18"/>
      <c r="BT796" s="18"/>
      <c r="BU796" s="18"/>
      <c r="BV796" s="18"/>
      <c r="BW796" s="18"/>
      <c r="BX796" s="18"/>
      <c r="BY796" s="18"/>
      <c r="BZ796" s="18"/>
      <c r="CA796" s="18"/>
      <c r="CB796" s="18"/>
      <c r="CC796" s="18"/>
      <c r="CD796" s="18"/>
      <c r="CE796" s="18"/>
      <c r="CF796" s="18"/>
      <c r="CG796" s="18"/>
      <c r="CH796" s="18"/>
      <c r="CI796" s="18"/>
      <c r="CJ796" s="18"/>
      <c r="CK796" s="18"/>
      <c r="CL796" s="18"/>
      <c r="CM796" s="18"/>
      <c r="CN796" s="18"/>
      <c r="CO796" s="18"/>
      <c r="CP796" s="18"/>
      <c r="CQ796" s="18"/>
      <c r="CR796" s="18"/>
      <c r="CS796" s="18"/>
      <c r="CT796" s="18"/>
      <c r="CU796" s="18"/>
      <c r="CV796" s="18"/>
      <c r="CW796" s="18"/>
      <c r="CX796" s="18"/>
      <c r="CY796" s="18"/>
      <c r="CZ796" s="18"/>
      <c r="DA796" s="18"/>
      <c r="DB796" s="18"/>
      <c r="DC796" s="18"/>
      <c r="DD796" s="18"/>
      <c r="DE796" s="18"/>
      <c r="DF796" s="18"/>
      <c r="DG796" s="18"/>
      <c r="DH796" s="18"/>
      <c r="DI796" s="18"/>
      <c r="DJ796" s="18"/>
      <c r="DK796" s="18"/>
      <c r="DL796" s="18"/>
      <c r="DM796" s="18"/>
      <c r="DN796" s="18"/>
      <c r="DO796" s="18"/>
      <c r="DP796" s="18"/>
      <c r="DQ796" s="18"/>
      <c r="DR796" s="18"/>
      <c r="DS796" s="18"/>
      <c r="DT796" s="18"/>
      <c r="DU796" s="18"/>
      <c r="DV796" s="18"/>
      <c r="DW796" s="18"/>
      <c r="DX796" s="18"/>
      <c r="DY796" s="18"/>
      <c r="DZ796" s="18"/>
      <c r="EA796" s="18"/>
      <c r="EB796" s="18"/>
      <c r="EC796" s="18"/>
      <c r="ED796" s="18"/>
      <c r="EE796" s="18"/>
      <c r="EF796" s="18"/>
      <c r="EG796" s="18"/>
      <c r="EH796" s="18"/>
      <c r="EI796" s="18"/>
      <c r="EJ796" s="18"/>
      <c r="EK796" s="18"/>
      <c r="EL796" s="18"/>
      <c r="EM796" s="18"/>
      <c r="EN796" s="18"/>
      <c r="EO796" s="18"/>
      <c r="EP796" s="18"/>
      <c r="EQ796" s="18"/>
      <c r="ER796" s="18"/>
      <c r="ES796" s="18"/>
      <c r="ET796" s="18"/>
      <c r="EU796" s="18"/>
      <c r="EV796" s="18"/>
      <c r="EW796" s="18"/>
      <c r="EX796" s="18"/>
      <c r="EY796" s="18"/>
      <c r="EZ796" s="18"/>
      <c r="FA796" s="18"/>
      <c r="FB796" s="18"/>
      <c r="FC796" s="18"/>
      <c r="FD796" s="18"/>
      <c r="FE796" s="18"/>
      <c r="FF796" s="18"/>
      <c r="FG796" s="18"/>
      <c r="FH796" s="18"/>
      <c r="FI796" s="18"/>
      <c r="FJ796" s="18"/>
      <c r="FK796" s="18"/>
      <c r="FL796" s="18"/>
      <c r="FM796" s="18"/>
      <c r="FN796" s="18"/>
      <c r="FO796" s="18"/>
      <c r="FP796" s="18"/>
      <c r="FQ796" s="18"/>
      <c r="FR796" s="18"/>
      <c r="FS796" s="18"/>
      <c r="FT796" s="18"/>
      <c r="FU796" s="18"/>
      <c r="FV796" s="18"/>
      <c r="FW796" s="18"/>
      <c r="FX796" s="18"/>
      <c r="FY796" s="18"/>
      <c r="FZ796" s="18"/>
      <c r="GA796" s="18"/>
      <c r="GB796" s="18"/>
      <c r="GC796" s="18"/>
      <c r="GD796" s="18"/>
      <c r="GE796" s="18"/>
      <c r="GF796" s="18"/>
      <c r="GG796" s="18"/>
      <c r="GH796" s="18"/>
      <c r="GI796" s="18"/>
      <c r="GJ796" s="18"/>
      <c r="GK796" s="18"/>
      <c r="GL796" s="18"/>
      <c r="GM796" s="18"/>
      <c r="GN796" s="18"/>
    </row>
    <row r="797" spans="1:196" x14ac:dyDescent="0.25">
      <c r="A797" s="18">
        <v>1</v>
      </c>
      <c r="B797" s="18">
        <v>1</v>
      </c>
      <c r="C797" s="678" t="s">
        <v>195</v>
      </c>
      <c r="D797" s="27">
        <f>'2 уровень'!F1739</f>
        <v>0</v>
      </c>
      <c r="E797" s="27">
        <f>'2 уровень'!G1739</f>
        <v>0</v>
      </c>
      <c r="F797" s="27">
        <f>'2 уровень'!H1739</f>
        <v>0</v>
      </c>
      <c r="G797" s="140">
        <f>'2 уровень'!I1739</f>
        <v>0</v>
      </c>
      <c r="H797" s="154">
        <f>'2 уровень'!J1739</f>
        <v>0</v>
      </c>
      <c r="I797" s="154">
        <f>'2 уровень'!K1739</f>
        <v>0</v>
      </c>
      <c r="J797" s="149">
        <f>'2 уровень'!L1739</f>
        <v>0</v>
      </c>
      <c r="K797" s="149">
        <f>'2 уровень'!M1739</f>
        <v>0</v>
      </c>
      <c r="L797" s="149">
        <f>'2 уровень'!N1739</f>
        <v>0</v>
      </c>
      <c r="M797" s="149">
        <f>'2 уровень'!O1739</f>
        <v>0</v>
      </c>
      <c r="N797" s="149">
        <f>'2 уровень'!P1739</f>
        <v>0</v>
      </c>
      <c r="O797" s="149">
        <f>'2 уровень'!Q1739</f>
        <v>0</v>
      </c>
      <c r="P797" s="148">
        <f>'2 уровень'!R1739</f>
        <v>0</v>
      </c>
      <c r="Q797" s="148">
        <f>'2 уровень'!S1739</f>
        <v>0</v>
      </c>
      <c r="R797" s="148">
        <f>'2 уровень'!T1739</f>
        <v>0</v>
      </c>
      <c r="S797" s="148">
        <f>'2 уровень'!U1739</f>
        <v>0</v>
      </c>
      <c r="T797" s="148">
        <f>'2 уровень'!V1739</f>
        <v>0</v>
      </c>
      <c r="U797" s="148">
        <f>'2 уровень'!W1739</f>
        <v>0</v>
      </c>
      <c r="V797" s="148">
        <f>'2 уровень'!X1739</f>
        <v>0</v>
      </c>
      <c r="W797" s="148">
        <f>'2 уровень'!Y1739</f>
        <v>0</v>
      </c>
      <c r="X797" s="530">
        <f>'2 уровень'!Z1739</f>
        <v>0</v>
      </c>
      <c r="Y797" s="148"/>
      <c r="Z797" s="148"/>
      <c r="AA797" s="27">
        <f>'2 уровень'!AA1739</f>
        <v>0</v>
      </c>
      <c r="AB797" s="148">
        <f>'2 уровень'!AB1739</f>
        <v>0</v>
      </c>
      <c r="AC797" s="319">
        <f t="shared" si="158"/>
        <v>0</v>
      </c>
      <c r="AD797" s="319">
        <f t="shared" si="155"/>
        <v>0</v>
      </c>
      <c r="AE797" s="855">
        <f>IF(P797&gt;0,P797*1000/D797,0)</f>
        <v>0</v>
      </c>
      <c r="AF797" s="18" t="e">
        <f t="shared" si="153"/>
        <v>#DIV/0!</v>
      </c>
      <c r="AH797" s="1147"/>
      <c r="AI797" s="18">
        <f t="shared" si="154"/>
        <v>0</v>
      </c>
    </row>
    <row r="798" spans="1:196" ht="30" x14ac:dyDescent="0.25">
      <c r="B798" s="18">
        <v>1</v>
      </c>
      <c r="C798" s="961" t="s">
        <v>194</v>
      </c>
      <c r="D798" s="27">
        <f>'2 уровень'!F1740</f>
        <v>0</v>
      </c>
      <c r="E798" s="27">
        <f>'2 уровень'!G1740</f>
        <v>0</v>
      </c>
      <c r="F798" s="27">
        <f>'2 уровень'!H1740</f>
        <v>0</v>
      </c>
      <c r="G798" s="140">
        <f>'2 уровень'!I1740</f>
        <v>0</v>
      </c>
      <c r="H798" s="154">
        <f>'2 уровень'!J1740</f>
        <v>0</v>
      </c>
      <c r="I798" s="154">
        <f>'2 уровень'!K1740</f>
        <v>0</v>
      </c>
      <c r="J798" s="149">
        <f>'2 уровень'!L1740</f>
        <v>0</v>
      </c>
      <c r="K798" s="149">
        <f>'2 уровень'!M1740</f>
        <v>0</v>
      </c>
      <c r="L798" s="149">
        <f>'2 уровень'!N1740</f>
        <v>0</v>
      </c>
      <c r="M798" s="149">
        <f>'2 уровень'!O1740</f>
        <v>0</v>
      </c>
      <c r="N798" s="149">
        <f>'2 уровень'!P1740</f>
        <v>0</v>
      </c>
      <c r="O798" s="149">
        <f>'2 уровень'!Q1740</f>
        <v>0</v>
      </c>
      <c r="P798" s="148">
        <f>'2 уровень'!R1740</f>
        <v>204717.24718000001</v>
      </c>
      <c r="Q798" s="148">
        <f>'2 уровень'!S1740</f>
        <v>0</v>
      </c>
      <c r="R798" s="148">
        <f>'2 уровень'!T1740</f>
        <v>0</v>
      </c>
      <c r="S798" s="148">
        <f>'2 уровень'!U1740</f>
        <v>0</v>
      </c>
      <c r="T798" s="148">
        <f>'2 уровень'!V1740</f>
        <v>0</v>
      </c>
      <c r="U798" s="148">
        <f>'2 уровень'!W1740</f>
        <v>0</v>
      </c>
      <c r="V798" s="148">
        <f>'2 уровень'!X1740</f>
        <v>0</v>
      </c>
      <c r="W798" s="148">
        <f>'2 уровень'!Y1740</f>
        <v>0</v>
      </c>
      <c r="X798" s="530">
        <f>'2 уровень'!Z1740</f>
        <v>0</v>
      </c>
      <c r="Y798" s="148" t="e">
        <f>R798/Q798*100</f>
        <v>#DIV/0!</v>
      </c>
      <c r="Z798" s="148" t="e">
        <f>X798/Q798*100</f>
        <v>#DIV/0!</v>
      </c>
      <c r="AA798" s="27">
        <f>'2 уровень'!AA1740</f>
        <v>0</v>
      </c>
      <c r="AB798" s="148">
        <f>'2 уровень'!AB1740</f>
        <v>0</v>
      </c>
      <c r="AC798" s="319">
        <f t="shared" si="158"/>
        <v>0</v>
      </c>
      <c r="AD798" s="319">
        <f t="shared" si="155"/>
        <v>0</v>
      </c>
      <c r="AE798" s="855"/>
      <c r="AF798" s="18" t="e">
        <f t="shared" si="153"/>
        <v>#DIV/0!</v>
      </c>
      <c r="AH798" s="1147"/>
      <c r="AI798" s="18">
        <f t="shared" si="154"/>
        <v>0</v>
      </c>
    </row>
    <row r="799" spans="1:196" x14ac:dyDescent="0.25">
      <c r="B799" s="18">
        <v>1</v>
      </c>
      <c r="C799" s="677" t="s">
        <v>288</v>
      </c>
      <c r="D799" s="27">
        <f>'2 уровень'!F1741</f>
        <v>0</v>
      </c>
      <c r="E799" s="27">
        <f>'2 уровень'!G1741</f>
        <v>0</v>
      </c>
      <c r="F799" s="27">
        <f>'2 уровень'!H1741</f>
        <v>0</v>
      </c>
      <c r="G799" s="140">
        <f>'2 уровень'!I1741</f>
        <v>0</v>
      </c>
      <c r="H799" s="154">
        <f>'2 уровень'!J1741</f>
        <v>0</v>
      </c>
      <c r="I799" s="154">
        <f>'2 уровень'!K1741</f>
        <v>0</v>
      </c>
      <c r="J799" s="149">
        <f>'2 уровень'!L1741</f>
        <v>0</v>
      </c>
      <c r="K799" s="149">
        <f>'2 уровень'!M1741</f>
        <v>0</v>
      </c>
      <c r="L799" s="149">
        <f>'2 уровень'!N1741</f>
        <v>0</v>
      </c>
      <c r="M799" s="149">
        <f>'2 уровень'!O1741</f>
        <v>0</v>
      </c>
      <c r="N799" s="149">
        <f>'2 уровень'!P1741</f>
        <v>0</v>
      </c>
      <c r="O799" s="149">
        <f>'2 уровень'!Q1741</f>
        <v>0</v>
      </c>
      <c r="P799" s="148">
        <f>'2 уровень'!R1741</f>
        <v>1925.6340600000001</v>
      </c>
      <c r="Q799" s="148">
        <f>'2 уровень'!S1741</f>
        <v>0</v>
      </c>
      <c r="R799" s="148">
        <f>'2 уровень'!T1741</f>
        <v>0</v>
      </c>
      <c r="S799" s="148">
        <f>'2 уровень'!U1741</f>
        <v>0</v>
      </c>
      <c r="T799" s="148">
        <f>'2 уровень'!V1741</f>
        <v>0</v>
      </c>
      <c r="U799" s="148">
        <f>'2 уровень'!W1741</f>
        <v>0</v>
      </c>
      <c r="V799" s="148">
        <f>'2 уровень'!X1741</f>
        <v>0</v>
      </c>
      <c r="W799" s="148">
        <f>'2 уровень'!Y1741</f>
        <v>0</v>
      </c>
      <c r="X799" s="530">
        <f>'2 уровень'!Z1741</f>
        <v>0</v>
      </c>
      <c r="Y799" s="148" t="e">
        <f>R799/Q799*100</f>
        <v>#DIV/0!</v>
      </c>
      <c r="Z799" s="148" t="e">
        <f>X799/Q799*100</f>
        <v>#DIV/0!</v>
      </c>
      <c r="AA799" s="27">
        <f>'2 уровень'!AA1741</f>
        <v>0</v>
      </c>
      <c r="AB799" s="148">
        <f>'2 уровень'!AB1741</f>
        <v>0</v>
      </c>
      <c r="AC799" s="319">
        <f t="shared" si="158"/>
        <v>0</v>
      </c>
      <c r="AD799" s="319">
        <f t="shared" si="155"/>
        <v>0</v>
      </c>
      <c r="AE799" s="855"/>
      <c r="AF799" s="18" t="e">
        <f t="shared" si="153"/>
        <v>#DIV/0!</v>
      </c>
      <c r="AH799" s="1147"/>
      <c r="AI799" s="18">
        <f t="shared" si="154"/>
        <v>0</v>
      </c>
    </row>
    <row r="800" spans="1:196" x14ac:dyDescent="0.25">
      <c r="B800" s="18">
        <v>1</v>
      </c>
      <c r="C800" s="666" t="s">
        <v>270</v>
      </c>
      <c r="D800" s="27">
        <f>'2 уровень'!F1742</f>
        <v>0</v>
      </c>
      <c r="E800" s="27">
        <f>'2 уровень'!G1742</f>
        <v>0</v>
      </c>
      <c r="F800" s="27">
        <f>'2 уровень'!H1742</f>
        <v>0</v>
      </c>
      <c r="G800" s="140" t="e">
        <f>'2 уровень'!I1742</f>
        <v>#DIV/0!</v>
      </c>
      <c r="H800" s="154">
        <f>'2 уровень'!J1742</f>
        <v>0</v>
      </c>
      <c r="I800" s="154">
        <f>'2 уровень'!K1742</f>
        <v>0</v>
      </c>
      <c r="J800" s="149">
        <f>'2 уровень'!L1742</f>
        <v>0</v>
      </c>
      <c r="K800" s="149">
        <f>'2 уровень'!M1742</f>
        <v>0</v>
      </c>
      <c r="L800" s="149">
        <f>'2 уровень'!N1742</f>
        <v>0</v>
      </c>
      <c r="M800" s="149">
        <f>'2 уровень'!O1742</f>
        <v>0</v>
      </c>
      <c r="N800" s="149">
        <f>'2 уровень'!P1742</f>
        <v>0</v>
      </c>
      <c r="O800" s="149">
        <f>'2 уровень'!Q1742</f>
        <v>0</v>
      </c>
      <c r="P800" s="148">
        <f>'2 уровень'!R1742</f>
        <v>0</v>
      </c>
      <c r="Q800" s="148">
        <f>'2 уровень'!S1742</f>
        <v>0</v>
      </c>
      <c r="R800" s="148">
        <f>'2 уровень'!T1742</f>
        <v>0</v>
      </c>
      <c r="S800" s="148">
        <f>'2 уровень'!U1742</f>
        <v>0</v>
      </c>
      <c r="T800" s="148">
        <f>'2 уровень'!V1742</f>
        <v>0</v>
      </c>
      <c r="U800" s="148">
        <f>'2 уровень'!W1742</f>
        <v>0</v>
      </c>
      <c r="V800" s="148">
        <f>'2 уровень'!X1742</f>
        <v>0</v>
      </c>
      <c r="W800" s="148">
        <f>'2 уровень'!Y1742</f>
        <v>0</v>
      </c>
      <c r="X800" s="530">
        <f>'2 уровень'!Z1742</f>
        <v>0</v>
      </c>
      <c r="Y800" s="148"/>
      <c r="Z800" s="148"/>
      <c r="AA800" s="27">
        <f>'2 уровень'!AA1742</f>
        <v>0</v>
      </c>
      <c r="AB800" s="148">
        <f>'2 уровень'!AB1742</f>
        <v>0</v>
      </c>
      <c r="AC800" s="319">
        <f t="shared" si="158"/>
        <v>0</v>
      </c>
      <c r="AD800" s="319">
        <f t="shared" si="155"/>
        <v>0</v>
      </c>
      <c r="AE800" s="855">
        <f t="shared" ref="AE800:AE808" si="159">IF(P800&gt;0,P800*1000/D800,0)</f>
        <v>0</v>
      </c>
      <c r="AF800" s="18" t="e">
        <f t="shared" si="153"/>
        <v>#DIV/0!</v>
      </c>
      <c r="AH800" s="1147"/>
      <c r="AI800" s="18">
        <f t="shared" si="154"/>
        <v>0</v>
      </c>
    </row>
    <row r="801" spans="2:35" x14ac:dyDescent="0.25">
      <c r="B801" s="18">
        <v>1</v>
      </c>
      <c r="C801" s="679" t="s">
        <v>193</v>
      </c>
      <c r="D801" s="27">
        <f>'2 уровень'!F1743</f>
        <v>0</v>
      </c>
      <c r="E801" s="27">
        <f>'2 уровень'!G1743</f>
        <v>0</v>
      </c>
      <c r="F801" s="27">
        <f>'2 уровень'!H1743</f>
        <v>0</v>
      </c>
      <c r="G801" s="140">
        <f>'2 уровень'!I1743</f>
        <v>0</v>
      </c>
      <c r="H801" s="154">
        <f>'2 уровень'!J1743</f>
        <v>0</v>
      </c>
      <c r="I801" s="154">
        <f>'2 уровень'!K1743</f>
        <v>0</v>
      </c>
      <c r="J801" s="149">
        <f>'2 уровень'!L1743</f>
        <v>0</v>
      </c>
      <c r="K801" s="149">
        <f>'2 уровень'!M1743</f>
        <v>0</v>
      </c>
      <c r="L801" s="149">
        <f>'2 уровень'!N1743</f>
        <v>0</v>
      </c>
      <c r="M801" s="149">
        <f>'2 уровень'!O1743</f>
        <v>0</v>
      </c>
      <c r="N801" s="149">
        <f>'2 уровень'!P1743</f>
        <v>0</v>
      </c>
      <c r="O801" s="149">
        <f>'2 уровень'!Q1743</f>
        <v>0</v>
      </c>
      <c r="P801" s="148">
        <f>'2 уровень'!R1743</f>
        <v>0</v>
      </c>
      <c r="Q801" s="148">
        <f>'2 уровень'!S1743</f>
        <v>0</v>
      </c>
      <c r="R801" s="148">
        <f>'2 уровень'!T1743</f>
        <v>0</v>
      </c>
      <c r="S801" s="148">
        <f>'2 уровень'!U1743</f>
        <v>0</v>
      </c>
      <c r="T801" s="148">
        <f>'2 уровень'!V1743</f>
        <v>0</v>
      </c>
      <c r="U801" s="148">
        <f>'2 уровень'!W1743</f>
        <v>0</v>
      </c>
      <c r="V801" s="148">
        <f>'2 уровень'!X1743</f>
        <v>0</v>
      </c>
      <c r="W801" s="148">
        <f>'2 уровень'!Y1743</f>
        <v>0</v>
      </c>
      <c r="X801" s="530">
        <f>'2 уровень'!Z1743</f>
        <v>0</v>
      </c>
      <c r="Y801" s="148"/>
      <c r="Z801" s="148"/>
      <c r="AA801" s="27">
        <f>'2 уровень'!AA1743</f>
        <v>0</v>
      </c>
      <c r="AB801" s="148">
        <f>'2 уровень'!AB1743</f>
        <v>0</v>
      </c>
      <c r="AC801" s="319">
        <f t="shared" si="158"/>
        <v>0</v>
      </c>
      <c r="AD801" s="319">
        <f t="shared" si="155"/>
        <v>0</v>
      </c>
      <c r="AE801" s="855">
        <f t="shared" si="159"/>
        <v>0</v>
      </c>
      <c r="AF801" s="18" t="e">
        <f t="shared" si="153"/>
        <v>#DIV/0!</v>
      </c>
      <c r="AH801" s="1147"/>
      <c r="AI801" s="18">
        <f t="shared" si="154"/>
        <v>0</v>
      </c>
    </row>
    <row r="802" spans="2:35" ht="30" x14ac:dyDescent="0.25">
      <c r="B802" s="18">
        <v>1</v>
      </c>
      <c r="C802" s="679" t="s">
        <v>461</v>
      </c>
      <c r="D802" s="27">
        <f>'2 уровень'!F1744</f>
        <v>0</v>
      </c>
      <c r="E802" s="27">
        <f>'2 уровень'!G1744</f>
        <v>0</v>
      </c>
      <c r="F802" s="27">
        <f>'2 уровень'!H1744</f>
        <v>0</v>
      </c>
      <c r="G802" s="140" t="e">
        <f>'2 уровень'!I1744</f>
        <v>#DIV/0!</v>
      </c>
      <c r="H802" s="154">
        <f>'2 уровень'!J1744</f>
        <v>0</v>
      </c>
      <c r="I802" s="154">
        <f>'2 уровень'!K1744</f>
        <v>0</v>
      </c>
      <c r="J802" s="149">
        <f>'2 уровень'!L1744</f>
        <v>0</v>
      </c>
      <c r="K802" s="149">
        <f>'2 уровень'!M1744</f>
        <v>0</v>
      </c>
      <c r="L802" s="149">
        <f>'2 уровень'!N1744</f>
        <v>0</v>
      </c>
      <c r="M802" s="149">
        <f>'2 уровень'!O1744</f>
        <v>0</v>
      </c>
      <c r="N802" s="149">
        <f>'2 уровень'!P1744</f>
        <v>0</v>
      </c>
      <c r="O802" s="149">
        <f>'2 уровень'!Q1744</f>
        <v>0</v>
      </c>
      <c r="P802" s="148">
        <f>'2 уровень'!R1744</f>
        <v>0</v>
      </c>
      <c r="Q802" s="148">
        <f>'2 уровень'!S1744</f>
        <v>0</v>
      </c>
      <c r="R802" s="148">
        <f>'2 уровень'!T1744</f>
        <v>0</v>
      </c>
      <c r="S802" s="148">
        <f>'2 уровень'!U1744</f>
        <v>0</v>
      </c>
      <c r="T802" s="148">
        <f>'2 уровень'!V1744</f>
        <v>0</v>
      </c>
      <c r="U802" s="148">
        <f>'2 уровень'!W1744</f>
        <v>0</v>
      </c>
      <c r="V802" s="148">
        <f>'2 уровень'!X1744</f>
        <v>0</v>
      </c>
      <c r="W802" s="148">
        <f>'2 уровень'!Y1744</f>
        <v>0</v>
      </c>
      <c r="X802" s="530">
        <f>'2 уровень'!Z1744</f>
        <v>0</v>
      </c>
      <c r="Y802" s="148"/>
      <c r="Z802" s="148"/>
      <c r="AA802" s="27">
        <f>'2 уровень'!AA1744</f>
        <v>0</v>
      </c>
      <c r="AB802" s="148">
        <f>'2 уровень'!AB1744</f>
        <v>0</v>
      </c>
      <c r="AC802" s="319">
        <f t="shared" si="158"/>
        <v>0</v>
      </c>
      <c r="AD802" s="319">
        <f t="shared" si="155"/>
        <v>0</v>
      </c>
      <c r="AE802" s="855">
        <f t="shared" si="159"/>
        <v>0</v>
      </c>
      <c r="AF802" s="18" t="e">
        <f t="shared" si="153"/>
        <v>#DIV/0!</v>
      </c>
      <c r="AH802" s="1147"/>
      <c r="AI802" s="18">
        <f t="shared" si="154"/>
        <v>0</v>
      </c>
    </row>
    <row r="803" spans="2:35" ht="60" x14ac:dyDescent="0.25">
      <c r="B803" s="18">
        <v>1</v>
      </c>
      <c r="C803" s="678" t="s">
        <v>462</v>
      </c>
      <c r="D803" s="27">
        <f>'2 уровень'!F1745</f>
        <v>0</v>
      </c>
      <c r="E803" s="27">
        <f>'2 уровень'!G1745</f>
        <v>0</v>
      </c>
      <c r="F803" s="27">
        <f>'2 уровень'!H1745</f>
        <v>0</v>
      </c>
      <c r="G803" s="140" t="e">
        <f>'2 уровень'!I1745</f>
        <v>#DIV/0!</v>
      </c>
      <c r="H803" s="154">
        <f>'2 уровень'!J1745</f>
        <v>0</v>
      </c>
      <c r="I803" s="154">
        <f>'2 уровень'!K1745</f>
        <v>0</v>
      </c>
      <c r="J803" s="149">
        <f>'2 уровень'!L1745</f>
        <v>0</v>
      </c>
      <c r="K803" s="149">
        <f>'2 уровень'!M1745</f>
        <v>0</v>
      </c>
      <c r="L803" s="149">
        <f>'2 уровень'!N1745</f>
        <v>0</v>
      </c>
      <c r="M803" s="149">
        <f>'2 уровень'!O1745</f>
        <v>0</v>
      </c>
      <c r="N803" s="149">
        <f>'2 уровень'!P1745</f>
        <v>0</v>
      </c>
      <c r="O803" s="149">
        <f>'2 уровень'!Q1745</f>
        <v>0</v>
      </c>
      <c r="P803" s="148">
        <f>'2 уровень'!R1745</f>
        <v>0</v>
      </c>
      <c r="Q803" s="148">
        <f>'2 уровень'!S1745</f>
        <v>0</v>
      </c>
      <c r="R803" s="148">
        <f>'2 уровень'!T1745</f>
        <v>0</v>
      </c>
      <c r="S803" s="148">
        <f>'2 уровень'!U1745</f>
        <v>0</v>
      </c>
      <c r="T803" s="148">
        <f>'2 уровень'!V1745</f>
        <v>0</v>
      </c>
      <c r="U803" s="148">
        <f>'2 уровень'!W1745</f>
        <v>0</v>
      </c>
      <c r="V803" s="148">
        <f>'2 уровень'!X1745</f>
        <v>0</v>
      </c>
      <c r="W803" s="148">
        <f>'2 уровень'!Y1745</f>
        <v>0</v>
      </c>
      <c r="X803" s="530">
        <f>'2 уровень'!Z1745</f>
        <v>0</v>
      </c>
      <c r="Y803" s="148"/>
      <c r="Z803" s="148"/>
      <c r="AA803" s="27">
        <f>'2 уровень'!AA1745</f>
        <v>0</v>
      </c>
      <c r="AB803" s="148">
        <f>'2 уровень'!AB1745</f>
        <v>0</v>
      </c>
      <c r="AC803" s="319">
        <f t="shared" si="158"/>
        <v>0</v>
      </c>
      <c r="AD803" s="319">
        <f t="shared" si="155"/>
        <v>0</v>
      </c>
      <c r="AE803" s="855">
        <f t="shared" si="159"/>
        <v>0</v>
      </c>
      <c r="AF803" s="18" t="e">
        <f t="shared" si="153"/>
        <v>#DIV/0!</v>
      </c>
      <c r="AH803" s="1147"/>
      <c r="AI803" s="18">
        <f t="shared" si="154"/>
        <v>0</v>
      </c>
    </row>
    <row r="804" spans="2:35" ht="45" x14ac:dyDescent="0.25">
      <c r="B804" s="18">
        <v>1</v>
      </c>
      <c r="C804" s="4" t="s">
        <v>463</v>
      </c>
      <c r="D804" s="27">
        <f>'2 уровень'!F1746</f>
        <v>0</v>
      </c>
      <c r="E804" s="27">
        <f>'2 уровень'!G1746</f>
        <v>0</v>
      </c>
      <c r="F804" s="27">
        <f>'2 уровень'!H1746</f>
        <v>0</v>
      </c>
      <c r="G804" s="140" t="e">
        <f>'2 уровень'!I1746</f>
        <v>#DIV/0!</v>
      </c>
      <c r="H804" s="154">
        <f>'2 уровень'!J1746</f>
        <v>0</v>
      </c>
      <c r="I804" s="154">
        <f>'2 уровень'!K1746</f>
        <v>0</v>
      </c>
      <c r="J804" s="149">
        <f>'2 уровень'!L1746</f>
        <v>0</v>
      </c>
      <c r="K804" s="149">
        <f>'2 уровень'!M1746</f>
        <v>0</v>
      </c>
      <c r="L804" s="149">
        <f>'2 уровень'!N1746</f>
        <v>0</v>
      </c>
      <c r="M804" s="149">
        <f>'2 уровень'!O1746</f>
        <v>0</v>
      </c>
      <c r="N804" s="149">
        <f>'2 уровень'!P1746</f>
        <v>0</v>
      </c>
      <c r="O804" s="149">
        <f>'2 уровень'!Q1746</f>
        <v>0</v>
      </c>
      <c r="P804" s="148">
        <f>'2 уровень'!R1746</f>
        <v>0</v>
      </c>
      <c r="Q804" s="148">
        <f>'2 уровень'!S1746</f>
        <v>0</v>
      </c>
      <c r="R804" s="148">
        <f>'2 уровень'!T1746</f>
        <v>0</v>
      </c>
      <c r="S804" s="148">
        <f>'2 уровень'!U1746</f>
        <v>0</v>
      </c>
      <c r="T804" s="148">
        <f>'2 уровень'!V1746</f>
        <v>0</v>
      </c>
      <c r="U804" s="148">
        <f>'2 уровень'!W1746</f>
        <v>0</v>
      </c>
      <c r="V804" s="148">
        <f>'2 уровень'!X1746</f>
        <v>0</v>
      </c>
      <c r="W804" s="148">
        <f>'2 уровень'!Y1746</f>
        <v>0</v>
      </c>
      <c r="X804" s="530">
        <f>'2 уровень'!Z1746</f>
        <v>0</v>
      </c>
      <c r="Y804" s="148"/>
      <c r="Z804" s="148"/>
      <c r="AA804" s="27">
        <f>'2 уровень'!AA1746</f>
        <v>0</v>
      </c>
      <c r="AB804" s="148">
        <f>'2 уровень'!AB1746</f>
        <v>0</v>
      </c>
      <c r="AC804" s="319">
        <f t="shared" si="158"/>
        <v>0</v>
      </c>
      <c r="AD804" s="319">
        <f t="shared" si="155"/>
        <v>0</v>
      </c>
      <c r="AE804" s="855">
        <f t="shared" si="159"/>
        <v>0</v>
      </c>
      <c r="AF804" s="18" t="e">
        <f t="shared" si="153"/>
        <v>#DIV/0!</v>
      </c>
      <c r="AH804" s="1147"/>
      <c r="AI804" s="18">
        <f t="shared" si="154"/>
        <v>0</v>
      </c>
    </row>
    <row r="805" spans="2:35" ht="75" x14ac:dyDescent="0.25">
      <c r="B805" s="18">
        <v>1</v>
      </c>
      <c r="C805" s="4" t="s">
        <v>464</v>
      </c>
      <c r="D805" s="27">
        <f>'2 уровень'!F1747</f>
        <v>0</v>
      </c>
      <c r="E805" s="27">
        <f>'2 уровень'!G1747</f>
        <v>0</v>
      </c>
      <c r="F805" s="27">
        <f>'2 уровень'!H1747</f>
        <v>0</v>
      </c>
      <c r="G805" s="140" t="e">
        <f>'2 уровень'!I1747</f>
        <v>#DIV/0!</v>
      </c>
      <c r="H805" s="154">
        <f>'2 уровень'!J1747</f>
        <v>0</v>
      </c>
      <c r="I805" s="154">
        <f>'2 уровень'!K1747</f>
        <v>0</v>
      </c>
      <c r="J805" s="149">
        <f>'2 уровень'!L1747</f>
        <v>0</v>
      </c>
      <c r="K805" s="149">
        <f>'2 уровень'!M1747</f>
        <v>0</v>
      </c>
      <c r="L805" s="149">
        <f>'2 уровень'!N1747</f>
        <v>0</v>
      </c>
      <c r="M805" s="149">
        <f>'2 уровень'!O1747</f>
        <v>0</v>
      </c>
      <c r="N805" s="149">
        <f>'2 уровень'!P1747</f>
        <v>0</v>
      </c>
      <c r="O805" s="149">
        <f>'2 уровень'!Q1747</f>
        <v>0</v>
      </c>
      <c r="P805" s="148">
        <f>'2 уровень'!R1747</f>
        <v>0</v>
      </c>
      <c r="Q805" s="148">
        <f>'2 уровень'!S1747</f>
        <v>0</v>
      </c>
      <c r="R805" s="148">
        <f>'2 уровень'!T1747</f>
        <v>0</v>
      </c>
      <c r="S805" s="148">
        <f>'2 уровень'!U1747</f>
        <v>0</v>
      </c>
      <c r="T805" s="148">
        <f>'2 уровень'!V1747</f>
        <v>0</v>
      </c>
      <c r="U805" s="148">
        <f>'2 уровень'!W1747</f>
        <v>0</v>
      </c>
      <c r="V805" s="148">
        <f>'2 уровень'!X1747</f>
        <v>0</v>
      </c>
      <c r="W805" s="148">
        <f>'2 уровень'!Y1747</f>
        <v>0</v>
      </c>
      <c r="X805" s="530">
        <f>'2 уровень'!Z1747</f>
        <v>0</v>
      </c>
      <c r="Y805" s="148"/>
      <c r="Z805" s="148"/>
      <c r="AA805" s="27">
        <f>'2 уровень'!AA1747</f>
        <v>0</v>
      </c>
      <c r="AB805" s="148">
        <f>'2 уровень'!AB1747</f>
        <v>0</v>
      </c>
      <c r="AC805" s="319">
        <f t="shared" si="158"/>
        <v>0</v>
      </c>
      <c r="AD805" s="319">
        <f t="shared" si="155"/>
        <v>0</v>
      </c>
      <c r="AE805" s="855">
        <f t="shared" si="159"/>
        <v>0</v>
      </c>
      <c r="AF805" s="18" t="e">
        <f t="shared" si="153"/>
        <v>#DIV/0!</v>
      </c>
      <c r="AH805" s="1147"/>
      <c r="AI805" s="18">
        <f t="shared" si="154"/>
        <v>0</v>
      </c>
    </row>
    <row r="806" spans="2:35" x14ac:dyDescent="0.25">
      <c r="B806" s="18">
        <v>1</v>
      </c>
      <c r="C806" s="4" t="s">
        <v>131</v>
      </c>
      <c r="D806" s="27">
        <f>'2 уровень'!F1748</f>
        <v>0</v>
      </c>
      <c r="E806" s="27">
        <f>'2 уровень'!G1748</f>
        <v>0</v>
      </c>
      <c r="F806" s="27">
        <f>'2 уровень'!H1748</f>
        <v>0</v>
      </c>
      <c r="G806" s="140" t="e">
        <f>'2 уровень'!I1748</f>
        <v>#DIV/0!</v>
      </c>
      <c r="H806" s="154">
        <f>'2 уровень'!J1748</f>
        <v>0</v>
      </c>
      <c r="I806" s="154">
        <f>'2 уровень'!K1748</f>
        <v>0</v>
      </c>
      <c r="J806" s="149">
        <f>'2 уровень'!L1748</f>
        <v>0</v>
      </c>
      <c r="K806" s="149">
        <f>'2 уровень'!M1748</f>
        <v>0</v>
      </c>
      <c r="L806" s="149">
        <f>'2 уровень'!N1748</f>
        <v>0</v>
      </c>
      <c r="M806" s="149">
        <f>'2 уровень'!O1748</f>
        <v>0</v>
      </c>
      <c r="N806" s="149">
        <f>'2 уровень'!P1748</f>
        <v>0</v>
      </c>
      <c r="O806" s="149">
        <f>'2 уровень'!Q1748</f>
        <v>0</v>
      </c>
      <c r="P806" s="148">
        <f>'2 уровень'!R1748</f>
        <v>0</v>
      </c>
      <c r="Q806" s="148">
        <f>'2 уровень'!S1748</f>
        <v>0</v>
      </c>
      <c r="R806" s="148">
        <f>'2 уровень'!T1748</f>
        <v>0</v>
      </c>
      <c r="S806" s="148">
        <f>'2 уровень'!U1748</f>
        <v>0</v>
      </c>
      <c r="T806" s="148">
        <f>'2 уровень'!V1748</f>
        <v>0</v>
      </c>
      <c r="U806" s="148">
        <f>'2 уровень'!W1748</f>
        <v>0</v>
      </c>
      <c r="V806" s="148">
        <f>'2 уровень'!X1748</f>
        <v>0</v>
      </c>
      <c r="W806" s="148">
        <f>'2 уровень'!Y1748</f>
        <v>0</v>
      </c>
      <c r="X806" s="530">
        <f>'2 уровень'!Z1748</f>
        <v>0</v>
      </c>
      <c r="Y806" s="148"/>
      <c r="Z806" s="148"/>
      <c r="AA806" s="27">
        <f>'2 уровень'!AA1748</f>
        <v>0</v>
      </c>
      <c r="AB806" s="148">
        <f>'2 уровень'!AB1748</f>
        <v>0</v>
      </c>
      <c r="AC806" s="319">
        <f t="shared" si="158"/>
        <v>0</v>
      </c>
      <c r="AD806" s="319">
        <f t="shared" si="155"/>
        <v>0</v>
      </c>
      <c r="AE806" s="855">
        <f t="shared" si="159"/>
        <v>0</v>
      </c>
      <c r="AF806" s="18" t="e">
        <f t="shared" si="153"/>
        <v>#DIV/0!</v>
      </c>
      <c r="AH806" s="1147"/>
      <c r="AI806" s="18">
        <f t="shared" si="154"/>
        <v>0</v>
      </c>
    </row>
    <row r="807" spans="2:35" x14ac:dyDescent="0.25">
      <c r="B807" s="18">
        <v>1</v>
      </c>
      <c r="C807" s="4" t="s">
        <v>222</v>
      </c>
      <c r="D807" s="27">
        <f>'2 уровень'!F1749</f>
        <v>0</v>
      </c>
      <c r="E807" s="27">
        <f>'2 уровень'!G1749</f>
        <v>0</v>
      </c>
      <c r="F807" s="27">
        <f>'2 уровень'!H1749</f>
        <v>0</v>
      </c>
      <c r="G807" s="140" t="e">
        <f>'2 уровень'!I1749</f>
        <v>#DIV/0!</v>
      </c>
      <c r="H807" s="154">
        <f>'2 уровень'!J1749</f>
        <v>0</v>
      </c>
      <c r="I807" s="154">
        <f>'2 уровень'!K1749</f>
        <v>0</v>
      </c>
      <c r="J807" s="149">
        <f>'2 уровень'!L1749</f>
        <v>0</v>
      </c>
      <c r="K807" s="149">
        <f>'2 уровень'!M1749</f>
        <v>0</v>
      </c>
      <c r="L807" s="149">
        <f>'2 уровень'!N1749</f>
        <v>0</v>
      </c>
      <c r="M807" s="149">
        <f>'2 уровень'!O1749</f>
        <v>0</v>
      </c>
      <c r="N807" s="149">
        <f>'2 уровень'!P1749</f>
        <v>0</v>
      </c>
      <c r="O807" s="149">
        <f>'2 уровень'!Q1749</f>
        <v>0</v>
      </c>
      <c r="P807" s="148">
        <f>'2 уровень'!R1749</f>
        <v>0</v>
      </c>
      <c r="Q807" s="148">
        <f>'2 уровень'!S1749</f>
        <v>0</v>
      </c>
      <c r="R807" s="148">
        <f>'2 уровень'!T1749</f>
        <v>0</v>
      </c>
      <c r="S807" s="148">
        <f>'2 уровень'!U1749</f>
        <v>0</v>
      </c>
      <c r="T807" s="148">
        <f>'2 уровень'!V1749</f>
        <v>0</v>
      </c>
      <c r="U807" s="148">
        <f>'2 уровень'!W1749</f>
        <v>0</v>
      </c>
      <c r="V807" s="148">
        <f>'2 уровень'!X1749</f>
        <v>0</v>
      </c>
      <c r="W807" s="148">
        <f>'2 уровень'!Y1749</f>
        <v>0</v>
      </c>
      <c r="X807" s="530">
        <f>'2 уровень'!Z1749</f>
        <v>0</v>
      </c>
      <c r="Y807" s="148"/>
      <c r="Z807" s="148"/>
      <c r="AA807" s="27">
        <f>'2 уровень'!AA1749</f>
        <v>0</v>
      </c>
      <c r="AB807" s="148">
        <f>'2 уровень'!AB1749</f>
        <v>0</v>
      </c>
      <c r="AC807" s="319">
        <f t="shared" si="158"/>
        <v>0</v>
      </c>
      <c r="AD807" s="319">
        <f t="shared" si="155"/>
        <v>0</v>
      </c>
      <c r="AE807" s="855">
        <f t="shared" si="159"/>
        <v>0</v>
      </c>
      <c r="AF807" s="18" t="e">
        <f t="shared" si="153"/>
        <v>#DIV/0!</v>
      </c>
      <c r="AH807" s="1147"/>
      <c r="AI807" s="18">
        <f t="shared" si="154"/>
        <v>0</v>
      </c>
    </row>
    <row r="808" spans="2:35" ht="45" x14ac:dyDescent="0.25">
      <c r="B808" s="18">
        <v>1</v>
      </c>
      <c r="C808" s="4" t="s">
        <v>465</v>
      </c>
      <c r="D808" s="27">
        <f>'2 уровень'!F1750</f>
        <v>0</v>
      </c>
      <c r="E808" s="27">
        <f>'2 уровень'!G1750</f>
        <v>0</v>
      </c>
      <c r="F808" s="27">
        <f>'2 уровень'!H1750</f>
        <v>0</v>
      </c>
      <c r="G808" s="140" t="e">
        <f>'2 уровень'!I1750</f>
        <v>#DIV/0!</v>
      </c>
      <c r="H808" s="154">
        <f>'2 уровень'!J1750</f>
        <v>0</v>
      </c>
      <c r="I808" s="154">
        <f>'2 уровень'!K1750</f>
        <v>0</v>
      </c>
      <c r="J808" s="149">
        <f>'2 уровень'!L1750</f>
        <v>0</v>
      </c>
      <c r="K808" s="149">
        <f>'2 уровень'!M1750</f>
        <v>0</v>
      </c>
      <c r="L808" s="149">
        <f>'2 уровень'!N1750</f>
        <v>0</v>
      </c>
      <c r="M808" s="149">
        <f>'2 уровень'!O1750</f>
        <v>0</v>
      </c>
      <c r="N808" s="149">
        <f>'2 уровень'!P1750</f>
        <v>0</v>
      </c>
      <c r="O808" s="149">
        <f>'2 уровень'!Q1750</f>
        <v>0</v>
      </c>
      <c r="P808" s="148">
        <f>'2 уровень'!R1750</f>
        <v>0</v>
      </c>
      <c r="Q808" s="148">
        <f>'2 уровень'!S1750</f>
        <v>0</v>
      </c>
      <c r="R808" s="148">
        <f>'2 уровень'!T1750</f>
        <v>0</v>
      </c>
      <c r="S808" s="148">
        <f>'2 уровень'!U1750</f>
        <v>0</v>
      </c>
      <c r="T808" s="148">
        <f>'2 уровень'!V1750</f>
        <v>0</v>
      </c>
      <c r="U808" s="148">
        <f>'2 уровень'!W1750</f>
        <v>0</v>
      </c>
      <c r="V808" s="148">
        <f>'2 уровень'!X1750</f>
        <v>0</v>
      </c>
      <c r="W808" s="148">
        <f>'2 уровень'!Y1750</f>
        <v>0</v>
      </c>
      <c r="X808" s="530">
        <f>'2 уровень'!Z1750</f>
        <v>0</v>
      </c>
      <c r="Y808" s="148"/>
      <c r="Z808" s="148"/>
      <c r="AA808" s="27">
        <f>'2 уровень'!AA1750</f>
        <v>0</v>
      </c>
      <c r="AB808" s="148">
        <f>'2 уровень'!AB1750</f>
        <v>0</v>
      </c>
      <c r="AC808" s="319">
        <f t="shared" si="158"/>
        <v>0</v>
      </c>
      <c r="AD808" s="319">
        <f t="shared" si="155"/>
        <v>0</v>
      </c>
      <c r="AE808" s="855">
        <f t="shared" si="159"/>
        <v>0</v>
      </c>
      <c r="AF808" s="18" t="e">
        <f t="shared" si="153"/>
        <v>#DIV/0!</v>
      </c>
      <c r="AH808" s="1147"/>
      <c r="AI808" s="18">
        <f t="shared" si="154"/>
        <v>0</v>
      </c>
    </row>
    <row r="809" spans="2:35" ht="60" x14ac:dyDescent="0.25">
      <c r="B809" s="18">
        <v>1</v>
      </c>
      <c r="C809" s="4" t="s">
        <v>510</v>
      </c>
      <c r="D809" s="27">
        <f>'2 уровень'!F1751</f>
        <v>0</v>
      </c>
      <c r="E809" s="27">
        <f>'2 уровень'!G1751</f>
        <v>0</v>
      </c>
      <c r="F809" s="27">
        <f>'2 уровень'!H1751</f>
        <v>0</v>
      </c>
      <c r="G809" s="140" t="e">
        <f>'2 уровень'!I1751</f>
        <v>#DIV/0!</v>
      </c>
      <c r="H809" s="154">
        <f>'2 уровень'!J1751</f>
        <v>0</v>
      </c>
      <c r="I809" s="154">
        <f>'2 уровень'!K1751</f>
        <v>0</v>
      </c>
      <c r="J809" s="149">
        <f>'2 уровень'!L1751</f>
        <v>0</v>
      </c>
      <c r="K809" s="149">
        <f>'2 уровень'!M1751</f>
        <v>0</v>
      </c>
      <c r="L809" s="149">
        <f>'2 уровень'!N1751</f>
        <v>0</v>
      </c>
      <c r="M809" s="149">
        <f>'2 уровень'!O1751</f>
        <v>0</v>
      </c>
      <c r="N809" s="149">
        <f>'2 уровень'!P1751</f>
        <v>0</v>
      </c>
      <c r="O809" s="149">
        <f>'2 уровень'!Q1751</f>
        <v>0</v>
      </c>
      <c r="P809" s="148">
        <f>'2 уровень'!R1751</f>
        <v>0</v>
      </c>
      <c r="Q809" s="148">
        <f>'2 уровень'!S1751</f>
        <v>0</v>
      </c>
      <c r="R809" s="148">
        <f>'2 уровень'!T1751</f>
        <v>0</v>
      </c>
      <c r="S809" s="148">
        <f>'2 уровень'!U1751</f>
        <v>0</v>
      </c>
      <c r="T809" s="148">
        <f>'2 уровень'!V1751</f>
        <v>0</v>
      </c>
      <c r="U809" s="148">
        <f>'2 уровень'!W1751</f>
        <v>0</v>
      </c>
      <c r="V809" s="148">
        <f>'2 уровень'!X1751</f>
        <v>0</v>
      </c>
      <c r="W809" s="148">
        <f>'2 уровень'!Y1751</f>
        <v>0</v>
      </c>
      <c r="X809" s="530">
        <f>'2 уровень'!Z1751</f>
        <v>0</v>
      </c>
      <c r="Y809" s="148"/>
      <c r="Z809" s="148"/>
      <c r="AA809" s="27">
        <f>'2 уровень'!AA1751</f>
        <v>0</v>
      </c>
      <c r="AB809" s="148">
        <f>'2 уровень'!AB1751</f>
        <v>0</v>
      </c>
      <c r="AC809" s="319">
        <f t="shared" si="158"/>
        <v>0</v>
      </c>
      <c r="AD809" s="319">
        <f t="shared" si="155"/>
        <v>0</v>
      </c>
      <c r="AE809" s="855"/>
      <c r="AH809" s="1147"/>
      <c r="AI809" s="18">
        <f t="shared" si="154"/>
        <v>0</v>
      </c>
    </row>
    <row r="810" spans="2:35" ht="30" x14ac:dyDescent="0.25">
      <c r="B810" s="18">
        <v>1</v>
      </c>
      <c r="C810" s="662" t="s">
        <v>342</v>
      </c>
      <c r="D810" s="27">
        <f>'2 уровень'!F1752</f>
        <v>0</v>
      </c>
      <c r="E810" s="27">
        <f>'2 уровень'!G1752</f>
        <v>0</v>
      </c>
      <c r="F810" s="27">
        <f>'2 уровень'!H1752</f>
        <v>-1</v>
      </c>
      <c r="G810" s="140" t="e">
        <f>'2 уровень'!I1752</f>
        <v>#DIV/0!</v>
      </c>
      <c r="H810" s="154">
        <f>'2 уровень'!J1752</f>
        <v>0</v>
      </c>
      <c r="I810" s="154">
        <f>'2 уровень'!K1752</f>
        <v>0</v>
      </c>
      <c r="J810" s="149">
        <f>'2 уровень'!L1752</f>
        <v>0</v>
      </c>
      <c r="K810" s="149">
        <f>'2 уровень'!M1752</f>
        <v>0</v>
      </c>
      <c r="L810" s="149">
        <f>'2 уровень'!N1752</f>
        <v>0</v>
      </c>
      <c r="M810" s="149">
        <f>'2 уровень'!O1752</f>
        <v>0</v>
      </c>
      <c r="N810" s="149">
        <f>'2 уровень'!P1752</f>
        <v>0</v>
      </c>
      <c r="O810" s="149">
        <f>'2 уровень'!Q1752</f>
        <v>0</v>
      </c>
      <c r="P810" s="148">
        <f>'2 уровень'!R1752</f>
        <v>0</v>
      </c>
      <c r="Q810" s="148">
        <f>'2 уровень'!S1752</f>
        <v>0</v>
      </c>
      <c r="R810" s="148">
        <f>'2 уровень'!T1752</f>
        <v>0</v>
      </c>
      <c r="S810" s="148">
        <f>'2 уровень'!U1752</f>
        <v>0</v>
      </c>
      <c r="T810" s="148">
        <f>'2 уровень'!V1752</f>
        <v>0</v>
      </c>
      <c r="U810" s="148">
        <f>'2 уровень'!W1752</f>
        <v>0</v>
      </c>
      <c r="V810" s="148">
        <f>'2 уровень'!X1752</f>
        <v>0</v>
      </c>
      <c r="W810" s="148">
        <f>'2 уровень'!Y1752</f>
        <v>0</v>
      </c>
      <c r="X810" s="530">
        <f>'2 уровень'!Z1752</f>
        <v>0</v>
      </c>
      <c r="Y810" s="148"/>
      <c r="Z810" s="148"/>
      <c r="AA810" s="27">
        <f>'2 уровень'!AA1754</f>
        <v>0</v>
      </c>
      <c r="AB810" s="148">
        <f>'2 уровень'!AB1754</f>
        <v>0</v>
      </c>
      <c r="AC810" s="319">
        <f t="shared" si="158"/>
        <v>0</v>
      </c>
      <c r="AD810" s="319">
        <f t="shared" si="155"/>
        <v>0</v>
      </c>
      <c r="AE810" s="855">
        <f t="shared" ref="AE810:AE817" si="160">IF(P810&gt;0,P810*1000/D810,0)</f>
        <v>0</v>
      </c>
      <c r="AF810" s="18">
        <f t="shared" ref="AF810:AF817" si="161">R810/F810*1000</f>
        <v>0</v>
      </c>
      <c r="AH810" s="1147"/>
      <c r="AI810" s="18">
        <f t="shared" si="154"/>
        <v>0</v>
      </c>
    </row>
    <row r="811" spans="2:35" ht="31.5" x14ac:dyDescent="0.25">
      <c r="B811" s="18">
        <v>1</v>
      </c>
      <c r="C811" s="733" t="s">
        <v>191</v>
      </c>
      <c r="D811" s="27">
        <f>'2 уровень'!F1753</f>
        <v>0</v>
      </c>
      <c r="E811" s="27">
        <f>'2 уровень'!G1753</f>
        <v>0</v>
      </c>
      <c r="F811" s="27">
        <f>'2 уровень'!H1753</f>
        <v>0</v>
      </c>
      <c r="G811" s="140" t="e">
        <f>'2 уровень'!I1753</f>
        <v>#DIV/0!</v>
      </c>
      <c r="H811" s="154">
        <f>'2 уровень'!J1753</f>
        <v>0</v>
      </c>
      <c r="I811" s="154">
        <f>'2 уровень'!K1753</f>
        <v>0</v>
      </c>
      <c r="J811" s="149">
        <f>'2 уровень'!L1753</f>
        <v>0</v>
      </c>
      <c r="K811" s="149">
        <f>'2 уровень'!M1753</f>
        <v>0</v>
      </c>
      <c r="L811" s="149">
        <f>'2 уровень'!N1753</f>
        <v>0</v>
      </c>
      <c r="M811" s="149">
        <f>'2 уровень'!O1753</f>
        <v>0</v>
      </c>
      <c r="N811" s="149">
        <f>'2 уровень'!P1753</f>
        <v>0</v>
      </c>
      <c r="O811" s="149">
        <f>'2 уровень'!Q1753</f>
        <v>0</v>
      </c>
      <c r="P811" s="148">
        <f>'2 уровень'!R1753</f>
        <v>0</v>
      </c>
      <c r="Q811" s="148">
        <f>'2 уровень'!S1753</f>
        <v>0</v>
      </c>
      <c r="R811" s="148">
        <f>'2 уровень'!T1753</f>
        <v>0</v>
      </c>
      <c r="S811" s="148">
        <f>'2 уровень'!U1753</f>
        <v>0</v>
      </c>
      <c r="T811" s="148">
        <f>'2 уровень'!V1753</f>
        <v>0</v>
      </c>
      <c r="U811" s="148">
        <f>'2 уровень'!W1753</f>
        <v>0</v>
      </c>
      <c r="V811" s="148">
        <f>'2 уровень'!X1753</f>
        <v>0</v>
      </c>
      <c r="W811" s="148">
        <f>'2 уровень'!Y1753</f>
        <v>0</v>
      </c>
      <c r="X811" s="530">
        <f>'2 уровень'!Z1753</f>
        <v>0</v>
      </c>
      <c r="Y811" s="148" t="e">
        <f>R811/Q811*100</f>
        <v>#DIV/0!</v>
      </c>
      <c r="Z811" s="148" t="e">
        <f>X811/Q811*100</f>
        <v>#DIV/0!</v>
      </c>
      <c r="AA811" s="27">
        <f>'2 уровень'!AA1755</f>
        <v>0</v>
      </c>
      <c r="AB811" s="148">
        <f>'2 уровень'!AB1755</f>
        <v>0</v>
      </c>
      <c r="AC811" s="319">
        <f t="shared" si="158"/>
        <v>0</v>
      </c>
      <c r="AD811" s="319">
        <f t="shared" si="155"/>
        <v>0</v>
      </c>
      <c r="AE811" s="855">
        <f t="shared" si="160"/>
        <v>0</v>
      </c>
      <c r="AF811" s="18" t="e">
        <f t="shared" si="161"/>
        <v>#DIV/0!</v>
      </c>
      <c r="AH811" s="1147"/>
      <c r="AI811" s="18">
        <f t="shared" si="154"/>
        <v>0</v>
      </c>
    </row>
    <row r="812" spans="2:35" ht="30" x14ac:dyDescent="0.25">
      <c r="B812" s="18">
        <v>1</v>
      </c>
      <c r="C812" s="678" t="s">
        <v>194</v>
      </c>
      <c r="D812" s="27">
        <f>'2 уровень'!F1754</f>
        <v>0</v>
      </c>
      <c r="E812" s="27">
        <f>'2 уровень'!G1754</f>
        <v>0</v>
      </c>
      <c r="F812" s="27">
        <f>'2 уровень'!H1754</f>
        <v>0</v>
      </c>
      <c r="G812" s="140">
        <f>'2 уровень'!I1754</f>
        <v>0</v>
      </c>
      <c r="H812" s="154">
        <f>'2 уровень'!J1754</f>
        <v>0</v>
      </c>
      <c r="I812" s="154">
        <f>'2 уровень'!K1754</f>
        <v>0</v>
      </c>
      <c r="J812" s="149">
        <f>'2 уровень'!L1754</f>
        <v>0</v>
      </c>
      <c r="K812" s="149">
        <f>'2 уровень'!M1754</f>
        <v>0</v>
      </c>
      <c r="L812" s="149">
        <f>'2 уровень'!N1754</f>
        <v>0</v>
      </c>
      <c r="M812" s="149">
        <f>'2 уровень'!O1754</f>
        <v>0</v>
      </c>
      <c r="N812" s="149">
        <f>'2 уровень'!P1754</f>
        <v>0</v>
      </c>
      <c r="O812" s="149">
        <f>'2 уровень'!Q1754</f>
        <v>0</v>
      </c>
      <c r="P812" s="148">
        <f>'2 уровень'!R1754</f>
        <v>0</v>
      </c>
      <c r="Q812" s="148">
        <f>'2 уровень'!S1754</f>
        <v>0</v>
      </c>
      <c r="R812" s="148">
        <f>'2 уровень'!T1754</f>
        <v>0</v>
      </c>
      <c r="S812" s="148">
        <f>'2 уровень'!U1754</f>
        <v>0</v>
      </c>
      <c r="T812" s="148">
        <f>'2 уровень'!V1754</f>
        <v>0</v>
      </c>
      <c r="U812" s="148">
        <f>'2 уровень'!W1754</f>
        <v>0</v>
      </c>
      <c r="V812" s="148">
        <f>'2 уровень'!X1754</f>
        <v>0</v>
      </c>
      <c r="W812" s="148">
        <f>'2 уровень'!Y1754</f>
        <v>0</v>
      </c>
      <c r="X812" s="530">
        <f>'2 уровень'!Z1754</f>
        <v>0</v>
      </c>
      <c r="Y812" s="148" t="e">
        <f>R812/Q812*100</f>
        <v>#DIV/0!</v>
      </c>
      <c r="Z812" s="148" t="e">
        <f>X812/Q812*100</f>
        <v>#DIV/0!</v>
      </c>
      <c r="AA812" s="27">
        <f>'2 уровень'!AA1759</f>
        <v>0</v>
      </c>
      <c r="AB812" s="148">
        <f>'2 уровень'!AB1759</f>
        <v>0</v>
      </c>
      <c r="AC812" s="319">
        <f t="shared" si="158"/>
        <v>0</v>
      </c>
      <c r="AD812" s="319">
        <f t="shared" si="155"/>
        <v>0</v>
      </c>
      <c r="AE812" s="855">
        <f t="shared" si="160"/>
        <v>0</v>
      </c>
      <c r="AF812" s="18" t="e">
        <f t="shared" si="161"/>
        <v>#DIV/0!</v>
      </c>
      <c r="AH812" s="1147"/>
      <c r="AI812" s="18">
        <f t="shared" si="154"/>
        <v>0</v>
      </c>
    </row>
    <row r="813" spans="2:35" ht="75" x14ac:dyDescent="0.25">
      <c r="B813" s="18">
        <v>1</v>
      </c>
      <c r="C813" s="4" t="s">
        <v>511</v>
      </c>
      <c r="D813" s="27">
        <f>'2 уровень'!F1755</f>
        <v>0</v>
      </c>
      <c r="E813" s="27">
        <f>'2 уровень'!G1755</f>
        <v>0</v>
      </c>
      <c r="F813" s="27">
        <f>'2 уровень'!H1755</f>
        <v>1</v>
      </c>
      <c r="G813" s="140" t="e">
        <f>'2 уровень'!I1755</f>
        <v>#DIV/0!</v>
      </c>
      <c r="H813" s="154">
        <f>'2 уровень'!J1755</f>
        <v>0</v>
      </c>
      <c r="I813" s="154">
        <f>'2 уровень'!K1755</f>
        <v>0</v>
      </c>
      <c r="J813" s="149">
        <f>'2 уровень'!L1755</f>
        <v>0</v>
      </c>
      <c r="K813" s="149">
        <f>'2 уровень'!M1755</f>
        <v>0</v>
      </c>
      <c r="L813" s="149">
        <f>'2 уровень'!N1755</f>
        <v>0</v>
      </c>
      <c r="M813" s="149">
        <f>'2 уровень'!O1755</f>
        <v>0</v>
      </c>
      <c r="N813" s="149">
        <f>'2 уровень'!P1755</f>
        <v>0</v>
      </c>
      <c r="O813" s="149">
        <f>'2 уровень'!Q1755</f>
        <v>0</v>
      </c>
      <c r="P813" s="148">
        <f>'2 уровень'!R1755</f>
        <v>33026.279260000003</v>
      </c>
      <c r="Q813" s="148">
        <f>'2 уровень'!S1755</f>
        <v>0</v>
      </c>
      <c r="R813" s="148">
        <f>'2 уровень'!T1755</f>
        <v>4.43201</v>
      </c>
      <c r="S813" s="148">
        <f>'2 уровень'!U1755</f>
        <v>0</v>
      </c>
      <c r="T813" s="148">
        <f>'2 уровень'!V1755</f>
        <v>0</v>
      </c>
      <c r="U813" s="148">
        <f>'2 уровень'!W1755</f>
        <v>4.43201</v>
      </c>
      <c r="V813" s="148">
        <f>'2 уровень'!X1755</f>
        <v>0</v>
      </c>
      <c r="W813" s="148">
        <f>'2 уровень'!Y1755</f>
        <v>0</v>
      </c>
      <c r="X813" s="530">
        <f>'2 уровень'!Z1755</f>
        <v>4.43201</v>
      </c>
      <c r="Y813" s="148" t="e">
        <f>R813/Q813*100</f>
        <v>#DIV/0!</v>
      </c>
      <c r="Z813" s="148" t="e">
        <f>X813/Q813*100</f>
        <v>#DIV/0!</v>
      </c>
      <c r="AA813" s="27">
        <f>'2 уровень'!AA1760</f>
        <v>0</v>
      </c>
      <c r="AB813" s="148">
        <f>'2 уровень'!AB1760</f>
        <v>0</v>
      </c>
      <c r="AC813" s="319">
        <f t="shared" si="158"/>
        <v>4432.01</v>
      </c>
      <c r="AD813" s="319">
        <f t="shared" si="155"/>
        <v>0</v>
      </c>
      <c r="AE813" s="855" t="e">
        <f t="shared" si="160"/>
        <v>#DIV/0!</v>
      </c>
      <c r="AF813" s="18">
        <f t="shared" si="161"/>
        <v>4432.01</v>
      </c>
      <c r="AH813" s="1147"/>
      <c r="AI813" s="18">
        <f t="shared" si="154"/>
        <v>0</v>
      </c>
    </row>
    <row r="814" spans="2:35" x14ac:dyDescent="0.25">
      <c r="B814" s="18">
        <v>1</v>
      </c>
      <c r="C814" s="4" t="s">
        <v>623</v>
      </c>
      <c r="D814" s="27">
        <f>'2 уровень'!F1756</f>
        <v>0</v>
      </c>
      <c r="E814" s="27">
        <f>'2 уровень'!G1756</f>
        <v>0</v>
      </c>
      <c r="F814" s="27">
        <f>'2 уровень'!H1756</f>
        <v>0</v>
      </c>
      <c r="G814" s="140" t="e">
        <f>'2 уровень'!I1756</f>
        <v>#DIV/0!</v>
      </c>
      <c r="H814" s="154">
        <f>'2 уровень'!J1756</f>
        <v>0</v>
      </c>
      <c r="I814" s="154">
        <f>'2 уровень'!K1756</f>
        <v>0</v>
      </c>
      <c r="J814" s="149">
        <f>'2 уровень'!L1756</f>
        <v>0</v>
      </c>
      <c r="K814" s="149">
        <f>'2 уровень'!M1756</f>
        <v>0</v>
      </c>
      <c r="L814" s="149">
        <f>'2 уровень'!N1756</f>
        <v>0</v>
      </c>
      <c r="M814" s="149">
        <f>'2 уровень'!O1756</f>
        <v>0</v>
      </c>
      <c r="N814" s="149">
        <f>'2 уровень'!P1756</f>
        <v>0</v>
      </c>
      <c r="O814" s="149">
        <f>'2 уровень'!Q1756</f>
        <v>0</v>
      </c>
      <c r="P814" s="148">
        <f>'2 уровень'!R1756</f>
        <v>0</v>
      </c>
      <c r="Q814" s="148">
        <f>'2 уровень'!S1756</f>
        <v>0</v>
      </c>
      <c r="R814" s="148">
        <f>'2 уровень'!T1756</f>
        <v>0</v>
      </c>
      <c r="S814" s="148">
        <f>'2 уровень'!U1756</f>
        <v>0</v>
      </c>
      <c r="T814" s="148">
        <f>'2 уровень'!V1756</f>
        <v>0</v>
      </c>
      <c r="U814" s="148">
        <f>'2 уровень'!W1756</f>
        <v>0</v>
      </c>
      <c r="V814" s="148">
        <f>'2 уровень'!X1756</f>
        <v>0</v>
      </c>
      <c r="W814" s="148">
        <f>'2 уровень'!Y1756</f>
        <v>0</v>
      </c>
      <c r="X814" s="530">
        <f>'2 уровень'!Z1756</f>
        <v>0</v>
      </c>
      <c r="Y814" s="148" t="e">
        <f>R814/Q814*100</f>
        <v>#DIV/0!</v>
      </c>
      <c r="Z814" s="148" t="e">
        <f>X814/Q814*100</f>
        <v>#DIV/0!</v>
      </c>
      <c r="AA814" s="27">
        <f>'2 уровень'!AA1761</f>
        <v>0</v>
      </c>
      <c r="AB814" s="148">
        <f>'2 уровень'!AB1761</f>
        <v>0</v>
      </c>
      <c r="AC814" s="319">
        <f t="shared" si="158"/>
        <v>0</v>
      </c>
      <c r="AD814" s="319">
        <f t="shared" si="155"/>
        <v>0</v>
      </c>
      <c r="AE814" s="855">
        <f t="shared" si="160"/>
        <v>0</v>
      </c>
      <c r="AF814" s="18" t="e">
        <f t="shared" si="161"/>
        <v>#DIV/0!</v>
      </c>
      <c r="AH814" s="1147"/>
      <c r="AI814" s="18">
        <f t="shared" si="154"/>
        <v>0</v>
      </c>
    </row>
    <row r="815" spans="2:35" x14ac:dyDescent="0.25">
      <c r="B815" s="18">
        <v>1</v>
      </c>
      <c r="C815" s="4" t="s">
        <v>624</v>
      </c>
      <c r="D815" s="27">
        <f>'2 уровень'!F1757</f>
        <v>0</v>
      </c>
      <c r="E815" s="27">
        <f>'2 уровень'!G1757</f>
        <v>0</v>
      </c>
      <c r="F815" s="27">
        <f>'2 уровень'!H1757</f>
        <v>0</v>
      </c>
      <c r="G815" s="140" t="e">
        <f>'2 уровень'!I1757</f>
        <v>#DIV/0!</v>
      </c>
      <c r="H815" s="154">
        <f>'2 уровень'!J1757</f>
        <v>0</v>
      </c>
      <c r="I815" s="154">
        <f>'2 уровень'!K1757</f>
        <v>0</v>
      </c>
      <c r="J815" s="149">
        <f>'2 уровень'!L1757</f>
        <v>0</v>
      </c>
      <c r="K815" s="149">
        <f>'2 уровень'!M1757</f>
        <v>0</v>
      </c>
      <c r="L815" s="149">
        <f>'2 уровень'!N1757</f>
        <v>0</v>
      </c>
      <c r="M815" s="149">
        <f>'2 уровень'!O1757</f>
        <v>0</v>
      </c>
      <c r="N815" s="149">
        <f>'2 уровень'!P1757</f>
        <v>0</v>
      </c>
      <c r="O815" s="149">
        <f>'2 уровень'!Q1757</f>
        <v>0</v>
      </c>
      <c r="P815" s="148">
        <f>'2 уровень'!R1757</f>
        <v>0</v>
      </c>
      <c r="Q815" s="148">
        <f>'2 уровень'!S1757</f>
        <v>0</v>
      </c>
      <c r="R815" s="148">
        <f>'2 уровень'!T1757</f>
        <v>0</v>
      </c>
      <c r="S815" s="148">
        <f>'2 уровень'!U1757</f>
        <v>0</v>
      </c>
      <c r="T815" s="148">
        <f>'2 уровень'!V1757</f>
        <v>0</v>
      </c>
      <c r="U815" s="148">
        <f>'2 уровень'!W1757</f>
        <v>0</v>
      </c>
      <c r="V815" s="148">
        <f>'2 уровень'!X1757</f>
        <v>0</v>
      </c>
      <c r="W815" s="148">
        <f>'2 уровень'!Y1757</f>
        <v>0</v>
      </c>
      <c r="X815" s="530">
        <f>'2 уровень'!Z1757</f>
        <v>0</v>
      </c>
      <c r="Y815" s="148"/>
      <c r="Z815" s="148"/>
      <c r="AA815" s="27">
        <f>'2 уровень'!AA1762</f>
        <v>0</v>
      </c>
      <c r="AB815" s="148">
        <f>'2 уровень'!AB1762</f>
        <v>0</v>
      </c>
      <c r="AC815" s="319">
        <f t="shared" si="158"/>
        <v>0</v>
      </c>
      <c r="AD815" s="319">
        <f t="shared" si="155"/>
        <v>0</v>
      </c>
      <c r="AE815" s="855">
        <f t="shared" si="160"/>
        <v>0</v>
      </c>
      <c r="AF815" s="18" t="e">
        <f t="shared" si="161"/>
        <v>#DIV/0!</v>
      </c>
      <c r="AH815" s="1147"/>
      <c r="AI815" s="18">
        <f t="shared" si="154"/>
        <v>0</v>
      </c>
    </row>
    <row r="816" spans="2:35" x14ac:dyDescent="0.25">
      <c r="B816" s="18">
        <v>1</v>
      </c>
      <c r="C816" s="4" t="s">
        <v>625</v>
      </c>
      <c r="D816" s="27">
        <f>'2 уровень'!F1758</f>
        <v>0</v>
      </c>
      <c r="E816" s="27">
        <f>'2 уровень'!G1758</f>
        <v>0</v>
      </c>
      <c r="F816" s="27">
        <f>'2 уровень'!H1758</f>
        <v>1</v>
      </c>
      <c r="G816" s="140" t="e">
        <f>'2 уровень'!I1758</f>
        <v>#DIV/0!</v>
      </c>
      <c r="H816" s="154">
        <f>'2 уровень'!J1758</f>
        <v>0</v>
      </c>
      <c r="I816" s="154">
        <f>'2 уровень'!K1758</f>
        <v>0</v>
      </c>
      <c r="J816" s="149">
        <f>'2 уровень'!L1758</f>
        <v>0</v>
      </c>
      <c r="K816" s="149">
        <f>'2 уровень'!M1758</f>
        <v>0</v>
      </c>
      <c r="L816" s="149">
        <f>'2 уровень'!N1758</f>
        <v>0</v>
      </c>
      <c r="M816" s="149">
        <f>'2 уровень'!O1758</f>
        <v>0</v>
      </c>
      <c r="N816" s="149">
        <f>'2 уровень'!P1758</f>
        <v>0</v>
      </c>
      <c r="O816" s="149">
        <f>'2 уровень'!Q1758</f>
        <v>0</v>
      </c>
      <c r="P816" s="148">
        <f>'2 уровень'!R1758</f>
        <v>0</v>
      </c>
      <c r="Q816" s="148">
        <f>'2 уровень'!S1758</f>
        <v>0</v>
      </c>
      <c r="R816" s="148">
        <f>'2 уровень'!T1758</f>
        <v>0</v>
      </c>
      <c r="S816" s="148">
        <f>'2 уровень'!U1758</f>
        <v>0</v>
      </c>
      <c r="T816" s="148">
        <f>'2 уровень'!V1758</f>
        <v>0</v>
      </c>
      <c r="U816" s="148">
        <f>'2 уровень'!W1758</f>
        <v>0</v>
      </c>
      <c r="V816" s="148">
        <f>'2 уровень'!X1758</f>
        <v>0</v>
      </c>
      <c r="W816" s="148">
        <f>'2 уровень'!Y1758</f>
        <v>0</v>
      </c>
      <c r="X816" s="530">
        <f>'2 уровень'!Z1758</f>
        <v>0</v>
      </c>
      <c r="Y816" s="148" t="e">
        <f>R816/Q816*100</f>
        <v>#DIV/0!</v>
      </c>
      <c r="Z816" s="148" t="e">
        <f>X816/Q816*100</f>
        <v>#DIV/0!</v>
      </c>
      <c r="AA816" s="27">
        <f>'2 уровень'!AA1763</f>
        <v>0</v>
      </c>
      <c r="AB816" s="148">
        <f>'2 уровень'!AB1763</f>
        <v>0</v>
      </c>
      <c r="AC816" s="319">
        <f t="shared" si="158"/>
        <v>0</v>
      </c>
      <c r="AD816" s="319">
        <f t="shared" si="155"/>
        <v>0</v>
      </c>
      <c r="AE816" s="855">
        <f t="shared" si="160"/>
        <v>0</v>
      </c>
      <c r="AF816" s="18">
        <f t="shared" si="161"/>
        <v>0</v>
      </c>
      <c r="AH816" s="1147"/>
      <c r="AI816" s="18">
        <f t="shared" si="154"/>
        <v>0</v>
      </c>
    </row>
    <row r="817" spans="1:196" ht="45" x14ac:dyDescent="0.25">
      <c r="B817" s="18">
        <v>1</v>
      </c>
      <c r="C817" s="678" t="s">
        <v>466</v>
      </c>
      <c r="D817" s="27">
        <f>'2 уровень'!F1759</f>
        <v>0</v>
      </c>
      <c r="E817" s="27">
        <f>'2 уровень'!G1759</f>
        <v>0</v>
      </c>
      <c r="F817" s="27">
        <f>'2 уровень'!H1759</f>
        <v>0</v>
      </c>
      <c r="G817" s="140" t="e">
        <f>'2 уровень'!I1759</f>
        <v>#DIV/0!</v>
      </c>
      <c r="H817" s="154">
        <f>'2 уровень'!J1759</f>
        <v>0</v>
      </c>
      <c r="I817" s="154">
        <f>'2 уровень'!K1759</f>
        <v>0</v>
      </c>
      <c r="J817" s="149">
        <f>'2 уровень'!L1759</f>
        <v>0</v>
      </c>
      <c r="K817" s="149">
        <f>'2 уровень'!M1759</f>
        <v>0</v>
      </c>
      <c r="L817" s="149">
        <f>'2 уровень'!N1759</f>
        <v>0</v>
      </c>
      <c r="M817" s="149">
        <f>'2 уровень'!O1759</f>
        <v>0</v>
      </c>
      <c r="N817" s="149">
        <f>'2 уровень'!P1759</f>
        <v>0</v>
      </c>
      <c r="O817" s="149">
        <f>'2 уровень'!Q1759</f>
        <v>0</v>
      </c>
      <c r="P817" s="148">
        <f>'2 уровень'!R1759</f>
        <v>90512.672099999996</v>
      </c>
      <c r="Q817" s="148">
        <f>'2 уровень'!S1759</f>
        <v>0</v>
      </c>
      <c r="R817" s="148">
        <f>'2 уровень'!T1759</f>
        <v>0</v>
      </c>
      <c r="S817" s="148">
        <f>'2 уровень'!U1759</f>
        <v>0</v>
      </c>
      <c r="T817" s="148">
        <f>'2 уровень'!V1759</f>
        <v>0</v>
      </c>
      <c r="U817" s="148">
        <f>'2 уровень'!W1759</f>
        <v>0</v>
      </c>
      <c r="V817" s="148">
        <f>'2 уровень'!X1759</f>
        <v>0</v>
      </c>
      <c r="W817" s="148">
        <f>'2 уровень'!Y1759</f>
        <v>0</v>
      </c>
      <c r="X817" s="530">
        <f>'2 уровень'!Z1759</f>
        <v>0</v>
      </c>
      <c r="Y817" s="148"/>
      <c r="Z817" s="148"/>
      <c r="AA817" s="27">
        <f>'2 уровень'!AA1764</f>
        <v>0</v>
      </c>
      <c r="AB817" s="148">
        <f>'2 уровень'!AB1764</f>
        <v>0</v>
      </c>
      <c r="AC817" s="319">
        <f t="shared" si="158"/>
        <v>0</v>
      </c>
      <c r="AD817" s="319">
        <f t="shared" si="155"/>
        <v>0</v>
      </c>
      <c r="AE817" s="855" t="e">
        <f t="shared" si="160"/>
        <v>#DIV/0!</v>
      </c>
      <c r="AF817" s="18" t="e">
        <f t="shared" si="161"/>
        <v>#DIV/0!</v>
      </c>
      <c r="AH817" s="1147"/>
      <c r="AI817" s="18">
        <f>E820-D820</f>
        <v>0</v>
      </c>
    </row>
    <row r="818" spans="1:196" ht="30" x14ac:dyDescent="0.25">
      <c r="B818" s="18">
        <v>1</v>
      </c>
      <c r="C818" s="678" t="s">
        <v>271</v>
      </c>
      <c r="D818" s="27">
        <f>'2 уровень'!F1760</f>
        <v>0</v>
      </c>
      <c r="E818" s="27">
        <f>'2 уровень'!G1760</f>
        <v>0</v>
      </c>
      <c r="F818" s="27">
        <f>'2 уровень'!H1760</f>
        <v>0</v>
      </c>
      <c r="G818" s="140" t="e">
        <f>'2 уровень'!I1760</f>
        <v>#DIV/0!</v>
      </c>
      <c r="H818" s="154">
        <f>'2 уровень'!J1760</f>
        <v>0</v>
      </c>
      <c r="I818" s="154">
        <f>'2 уровень'!K1760</f>
        <v>0</v>
      </c>
      <c r="J818" s="149">
        <f>'2 уровень'!L1760</f>
        <v>0</v>
      </c>
      <c r="K818" s="149">
        <f>'2 уровень'!M1760</f>
        <v>0</v>
      </c>
      <c r="L818" s="149">
        <f>'2 уровень'!N1760</f>
        <v>0</v>
      </c>
      <c r="M818" s="149">
        <f>'2 уровень'!O1760</f>
        <v>0</v>
      </c>
      <c r="N818" s="149">
        <f>'2 уровень'!P1760</f>
        <v>0</v>
      </c>
      <c r="O818" s="149">
        <f>'2 уровень'!Q1760</f>
        <v>0</v>
      </c>
      <c r="P818" s="148">
        <f>'2 уровень'!R1760</f>
        <v>54264.403890000001</v>
      </c>
      <c r="Q818" s="148">
        <f>'2 уровень'!S1760</f>
        <v>0</v>
      </c>
      <c r="R818" s="148">
        <f>'2 уровень'!T1760</f>
        <v>0</v>
      </c>
      <c r="S818" s="148">
        <f>'2 уровень'!U1760</f>
        <v>0</v>
      </c>
      <c r="T818" s="148">
        <f>'2 уровень'!V1760</f>
        <v>0</v>
      </c>
      <c r="U818" s="148">
        <f>'2 уровень'!W1760</f>
        <v>0</v>
      </c>
      <c r="V818" s="148">
        <f>'2 уровень'!X1760</f>
        <v>0</v>
      </c>
      <c r="W818" s="148">
        <f>'2 уровень'!Y1760</f>
        <v>0</v>
      </c>
      <c r="X818" s="530">
        <f>'2 уровень'!Z1760</f>
        <v>0</v>
      </c>
      <c r="Y818" s="148"/>
      <c r="Z818" s="148"/>
      <c r="AA818" s="27"/>
      <c r="AB818" s="148"/>
      <c r="AC818" s="319"/>
      <c r="AD818" s="319"/>
      <c r="AE818" s="855"/>
      <c r="AH818" s="1147"/>
    </row>
    <row r="819" spans="1:196" ht="30" x14ac:dyDescent="0.25">
      <c r="B819" s="18">
        <v>1</v>
      </c>
      <c r="C819" s="678" t="s">
        <v>467</v>
      </c>
      <c r="D819" s="27">
        <f>'2 уровень'!F1761</f>
        <v>0</v>
      </c>
      <c r="E819" s="27">
        <f>'2 уровень'!G1761</f>
        <v>0</v>
      </c>
      <c r="F819" s="27">
        <f>'2 уровень'!H1761</f>
        <v>0</v>
      </c>
      <c r="G819" s="140" t="e">
        <f>'2 уровень'!I1761</f>
        <v>#DIV/0!</v>
      </c>
      <c r="H819" s="154">
        <f>'2 уровень'!J1761</f>
        <v>0</v>
      </c>
      <c r="I819" s="154">
        <f>'2 уровень'!K1761</f>
        <v>0</v>
      </c>
      <c r="J819" s="149">
        <f>'2 уровень'!L1761</f>
        <v>0</v>
      </c>
      <c r="K819" s="149">
        <f>'2 уровень'!M1761</f>
        <v>0</v>
      </c>
      <c r="L819" s="149">
        <f>'2 уровень'!N1761</f>
        <v>0</v>
      </c>
      <c r="M819" s="149">
        <f>'2 уровень'!O1761</f>
        <v>0</v>
      </c>
      <c r="N819" s="149">
        <f>'2 уровень'!P1761</f>
        <v>0</v>
      </c>
      <c r="O819" s="149">
        <f>'2 уровень'!Q1761</f>
        <v>0</v>
      </c>
      <c r="P819" s="148">
        <f>'2 уровень'!R1761</f>
        <v>49240.4</v>
      </c>
      <c r="Q819" s="148">
        <f>'2 уровень'!S1761</f>
        <v>0</v>
      </c>
      <c r="R819" s="148">
        <f>'2 уровень'!T1761</f>
        <v>0</v>
      </c>
      <c r="S819" s="148">
        <f>'2 уровень'!U1761</f>
        <v>0</v>
      </c>
      <c r="T819" s="148">
        <f>'2 уровень'!V1761</f>
        <v>0</v>
      </c>
      <c r="U819" s="148">
        <f>'2 уровень'!W1761</f>
        <v>0</v>
      </c>
      <c r="V819" s="148">
        <f>'2 уровень'!X1761</f>
        <v>0</v>
      </c>
      <c r="W819" s="148">
        <f>'2 уровень'!Y1761</f>
        <v>0</v>
      </c>
      <c r="X819" s="530">
        <f>'2 уровень'!Z1761</f>
        <v>0</v>
      </c>
      <c r="Y819" s="148"/>
      <c r="Z819" s="148"/>
      <c r="AA819" s="27"/>
      <c r="AB819" s="148"/>
      <c r="AC819" s="319"/>
      <c r="AD819" s="319"/>
      <c r="AE819" s="855"/>
      <c r="AH819" s="1147"/>
    </row>
    <row r="820" spans="1:196" ht="45" x14ac:dyDescent="0.25">
      <c r="B820" s="18">
        <v>1</v>
      </c>
      <c r="C820" s="4" t="s">
        <v>486</v>
      </c>
      <c r="D820" s="27">
        <f>'2 уровень'!F1762</f>
        <v>0</v>
      </c>
      <c r="E820" s="27">
        <f>'2 уровень'!G1762</f>
        <v>0</v>
      </c>
      <c r="F820" s="27">
        <f>'2 уровень'!H1762</f>
        <v>0</v>
      </c>
      <c r="G820" s="140">
        <f>'2 уровень'!I1762</f>
        <v>0</v>
      </c>
      <c r="H820" s="154">
        <f>'2 уровень'!J1762</f>
        <v>0</v>
      </c>
      <c r="I820" s="154">
        <f>'2 уровень'!K1762</f>
        <v>0</v>
      </c>
      <c r="J820" s="149">
        <f>'2 уровень'!L1762</f>
        <v>0</v>
      </c>
      <c r="K820" s="149">
        <f>'2 уровень'!M1762</f>
        <v>0</v>
      </c>
      <c r="L820" s="149">
        <f>'2 уровень'!N1762</f>
        <v>0</v>
      </c>
      <c r="M820" s="149">
        <f>'2 уровень'!O1762</f>
        <v>0</v>
      </c>
      <c r="N820" s="149">
        <f>'2 уровень'!P1762</f>
        <v>0</v>
      </c>
      <c r="O820" s="149">
        <f>'2 уровень'!Q1762</f>
        <v>0</v>
      </c>
      <c r="P820" s="148">
        <f>'2 уровень'!R1762</f>
        <v>0</v>
      </c>
      <c r="Q820" s="148">
        <f>'2 уровень'!S1762</f>
        <v>0</v>
      </c>
      <c r="R820" s="148">
        <f>'2 уровень'!T1762</f>
        <v>0</v>
      </c>
      <c r="S820" s="148">
        <f>'2 уровень'!U1762</f>
        <v>0</v>
      </c>
      <c r="T820" s="148">
        <f>'2 уровень'!V1762</f>
        <v>0</v>
      </c>
      <c r="U820" s="148">
        <f>'2 уровень'!W1762</f>
        <v>0</v>
      </c>
      <c r="V820" s="148">
        <f>'2 уровень'!X1762</f>
        <v>0</v>
      </c>
      <c r="W820" s="148">
        <f>'2 уровень'!Y1762</f>
        <v>0</v>
      </c>
      <c r="X820" s="530">
        <f>'2 уровень'!Z1762</f>
        <v>0</v>
      </c>
      <c r="Y820" s="148"/>
      <c r="Z820" s="148"/>
      <c r="AA820" s="27">
        <f>'2 уровень'!AA1765</f>
        <v>0</v>
      </c>
      <c r="AB820" s="148">
        <f>'2 уровень'!AB1765</f>
        <v>0</v>
      </c>
      <c r="AC820" s="319">
        <f t="shared" si="158"/>
        <v>0</v>
      </c>
      <c r="AD820" s="319">
        <f t="shared" si="155"/>
        <v>0</v>
      </c>
      <c r="AE820" s="855">
        <f>IF(P820&gt;0,P820*1000/D820,0)</f>
        <v>0</v>
      </c>
      <c r="AF820" s="18" t="e">
        <f t="shared" ref="AF820:AF848" si="162">R820/F820*1000</f>
        <v>#DIV/0!</v>
      </c>
      <c r="AH820" s="1147"/>
      <c r="AI820" s="18">
        <f t="shared" ref="AI820:AI851" si="163">E821-D821</f>
        <v>0</v>
      </c>
    </row>
    <row r="821" spans="1:196" ht="30" x14ac:dyDescent="0.25">
      <c r="B821" s="18">
        <v>1</v>
      </c>
      <c r="C821" s="4" t="s">
        <v>468</v>
      </c>
      <c r="D821" s="27">
        <f>'2 уровень'!F1763</f>
        <v>0</v>
      </c>
      <c r="E821" s="27">
        <f>'2 уровень'!G1763</f>
        <v>0</v>
      </c>
      <c r="F821" s="27">
        <f>'2 уровень'!H1763</f>
        <v>0</v>
      </c>
      <c r="G821" s="140" t="e">
        <f>'2 уровень'!I1763</f>
        <v>#DIV/0!</v>
      </c>
      <c r="H821" s="154">
        <f>'2 уровень'!J1763</f>
        <v>0</v>
      </c>
      <c r="I821" s="154">
        <f>'2 уровень'!K1763</f>
        <v>0</v>
      </c>
      <c r="J821" s="149">
        <f>'2 уровень'!L1763</f>
        <v>0</v>
      </c>
      <c r="K821" s="149">
        <f>'2 уровень'!M1763</f>
        <v>0</v>
      </c>
      <c r="L821" s="149">
        <f>'2 уровень'!N1763</f>
        <v>0</v>
      </c>
      <c r="M821" s="149">
        <f>'2 уровень'!O1763</f>
        <v>0</v>
      </c>
      <c r="N821" s="149">
        <f>'2 уровень'!P1763</f>
        <v>0</v>
      </c>
      <c r="O821" s="149">
        <f>'2 уровень'!Q1763</f>
        <v>0</v>
      </c>
      <c r="P821" s="148">
        <f>'2 уровень'!R1763</f>
        <v>3599.50009</v>
      </c>
      <c r="Q821" s="148">
        <f>'2 уровень'!S1763</f>
        <v>0</v>
      </c>
      <c r="R821" s="148">
        <f>'2 уровень'!T1763</f>
        <v>0</v>
      </c>
      <c r="S821" s="148">
        <f>'2 уровень'!U1763</f>
        <v>0</v>
      </c>
      <c r="T821" s="148">
        <f>'2 уровень'!V1763</f>
        <v>0</v>
      </c>
      <c r="U821" s="148">
        <f>'2 уровень'!W1763</f>
        <v>0</v>
      </c>
      <c r="V821" s="148">
        <f>'2 уровень'!X1763</f>
        <v>0</v>
      </c>
      <c r="W821" s="148">
        <f>'2 уровень'!Y1763</f>
        <v>0</v>
      </c>
      <c r="X821" s="530">
        <f>'2 уровень'!Z1763</f>
        <v>0</v>
      </c>
      <c r="Y821" s="148" t="e">
        <f t="shared" ref="Y821:Y826" si="164">R821/Q821*100</f>
        <v>#DIV/0!</v>
      </c>
      <c r="Z821" s="148" t="e">
        <f t="shared" ref="Z821:Z826" si="165">X821/Q821*100</f>
        <v>#DIV/0!</v>
      </c>
      <c r="AA821" s="27">
        <f>'2 уровень'!AA1766</f>
        <v>0</v>
      </c>
      <c r="AB821" s="148">
        <f>'2 уровень'!AB1766</f>
        <v>0</v>
      </c>
      <c r="AC821" s="319">
        <f t="shared" si="158"/>
        <v>0</v>
      </c>
      <c r="AD821" s="319">
        <f t="shared" si="155"/>
        <v>0</v>
      </c>
      <c r="AE821" s="855" t="e">
        <f>IF(P821&gt;0,P821*1000/D821,0)</f>
        <v>#DIV/0!</v>
      </c>
      <c r="AF821" s="18" t="e">
        <f t="shared" si="162"/>
        <v>#DIV/0!</v>
      </c>
      <c r="AH821" s="1147"/>
      <c r="AI821" s="18">
        <f t="shared" si="163"/>
        <v>0</v>
      </c>
    </row>
    <row r="822" spans="1:196" ht="30" x14ac:dyDescent="0.25">
      <c r="B822" s="18">
        <v>1</v>
      </c>
      <c r="C822" s="4" t="s">
        <v>469</v>
      </c>
      <c r="D822" s="27">
        <f>'2 уровень'!F1764</f>
        <v>0</v>
      </c>
      <c r="E822" s="27">
        <f>'2 уровень'!G1764</f>
        <v>0</v>
      </c>
      <c r="F822" s="27">
        <f>'2 уровень'!H1764</f>
        <v>0</v>
      </c>
      <c r="G822" s="140">
        <f>'2 уровень'!I1764</f>
        <v>0</v>
      </c>
      <c r="H822" s="154">
        <f>'2 уровень'!J1764</f>
        <v>0</v>
      </c>
      <c r="I822" s="154">
        <f>'2 уровень'!K1764</f>
        <v>0</v>
      </c>
      <c r="J822" s="149">
        <f>'2 уровень'!L1764</f>
        <v>0</v>
      </c>
      <c r="K822" s="149">
        <f>'2 уровень'!M1764</f>
        <v>0</v>
      </c>
      <c r="L822" s="149">
        <f>'2 уровень'!N1764</f>
        <v>0</v>
      </c>
      <c r="M822" s="149">
        <f>'2 уровень'!O1764</f>
        <v>0</v>
      </c>
      <c r="N822" s="149">
        <f>'2 уровень'!P1764</f>
        <v>0</v>
      </c>
      <c r="O822" s="149">
        <f>'2 уровень'!Q1764</f>
        <v>0</v>
      </c>
      <c r="P822" s="148">
        <f>'2 уровень'!R1764</f>
        <v>0</v>
      </c>
      <c r="Q822" s="148">
        <f>'2 уровень'!S1764</f>
        <v>0</v>
      </c>
      <c r="R822" s="148">
        <f>'2 уровень'!T1764</f>
        <v>0</v>
      </c>
      <c r="S822" s="148">
        <f>'2 уровень'!U1764</f>
        <v>0</v>
      </c>
      <c r="T822" s="148">
        <f>'2 уровень'!V1764</f>
        <v>0</v>
      </c>
      <c r="U822" s="148">
        <f>'2 уровень'!W1764</f>
        <v>0</v>
      </c>
      <c r="V822" s="148">
        <f>'2 уровень'!X1764</f>
        <v>0</v>
      </c>
      <c r="W822" s="148">
        <f>'2 уровень'!Y1764</f>
        <v>0</v>
      </c>
      <c r="X822" s="530">
        <f>'2 уровень'!Z1764</f>
        <v>0</v>
      </c>
      <c r="Y822" s="148" t="e">
        <f t="shared" si="164"/>
        <v>#DIV/0!</v>
      </c>
      <c r="Z822" s="148" t="e">
        <f t="shared" si="165"/>
        <v>#DIV/0!</v>
      </c>
      <c r="AA822" s="27">
        <f>'2 уровень'!AA1767</f>
        <v>0</v>
      </c>
      <c r="AB822" s="148">
        <f>'2 уровень'!AB1767</f>
        <v>0</v>
      </c>
      <c r="AC822" s="319">
        <f t="shared" si="158"/>
        <v>0</v>
      </c>
      <c r="AD822" s="319">
        <f t="shared" si="155"/>
        <v>0</v>
      </c>
      <c r="AE822" s="855">
        <f>IF(P822&gt;0,P822*1000/D822,0)</f>
        <v>0</v>
      </c>
      <c r="AF822" s="18" t="e">
        <f t="shared" si="162"/>
        <v>#DIV/0!</v>
      </c>
      <c r="AH822" s="1147"/>
      <c r="AI822" s="18">
        <f t="shared" si="163"/>
        <v>0</v>
      </c>
    </row>
    <row r="823" spans="1:196" ht="30" x14ac:dyDescent="0.25">
      <c r="A823" s="18">
        <v>1</v>
      </c>
      <c r="B823" s="18">
        <v>1</v>
      </c>
      <c r="C823" s="4" t="s">
        <v>470</v>
      </c>
      <c r="D823" s="27">
        <f>'2 уровень'!F1765</f>
        <v>0</v>
      </c>
      <c r="E823" s="27">
        <f>'2 уровень'!G1765</f>
        <v>0</v>
      </c>
      <c r="F823" s="27">
        <f>'2 уровень'!H1765</f>
        <v>0</v>
      </c>
      <c r="G823" s="140">
        <f>'2 уровень'!I1765</f>
        <v>0</v>
      </c>
      <c r="H823" s="154">
        <f>'2 уровень'!J1765</f>
        <v>0</v>
      </c>
      <c r="I823" s="154">
        <f>'2 уровень'!K1765</f>
        <v>0</v>
      </c>
      <c r="J823" s="149">
        <f>'2 уровень'!L1765</f>
        <v>0</v>
      </c>
      <c r="K823" s="149">
        <f>'2 уровень'!M1765</f>
        <v>0</v>
      </c>
      <c r="L823" s="149">
        <f>'2 уровень'!N1765</f>
        <v>0</v>
      </c>
      <c r="M823" s="149">
        <f>'2 уровень'!O1765</f>
        <v>0</v>
      </c>
      <c r="N823" s="149">
        <f>'2 уровень'!P1765</f>
        <v>0</v>
      </c>
      <c r="O823" s="149">
        <f>'2 уровень'!Q1765</f>
        <v>0</v>
      </c>
      <c r="P823" s="148">
        <f>'2 уровень'!R1765</f>
        <v>0</v>
      </c>
      <c r="Q823" s="148">
        <f>'2 уровень'!S1765</f>
        <v>0</v>
      </c>
      <c r="R823" s="148">
        <f>'2 уровень'!T1765</f>
        <v>0</v>
      </c>
      <c r="S823" s="148">
        <f>'2 уровень'!U1765</f>
        <v>0</v>
      </c>
      <c r="T823" s="148">
        <f>'2 уровень'!V1765</f>
        <v>0</v>
      </c>
      <c r="U823" s="148">
        <f>'2 уровень'!W1765</f>
        <v>0</v>
      </c>
      <c r="V823" s="148">
        <f>'2 уровень'!X1765</f>
        <v>0</v>
      </c>
      <c r="W823" s="148">
        <f>'2 уровень'!Y1765</f>
        <v>0</v>
      </c>
      <c r="X823" s="530">
        <f>'2 уровень'!Z1765</f>
        <v>0</v>
      </c>
      <c r="Y823" s="148" t="e">
        <f t="shared" si="164"/>
        <v>#DIV/0!</v>
      </c>
      <c r="Z823" s="148" t="e">
        <f t="shared" si="165"/>
        <v>#DIV/0!</v>
      </c>
      <c r="AA823" s="27">
        <f>'2 уровень'!AA1768</f>
        <v>0</v>
      </c>
      <c r="AB823" s="148">
        <f>'2 уровень'!AB1768</f>
        <v>0</v>
      </c>
      <c r="AC823" s="319">
        <f t="shared" si="158"/>
        <v>0</v>
      </c>
      <c r="AD823" s="319">
        <f t="shared" si="155"/>
        <v>0</v>
      </c>
      <c r="AE823" s="855">
        <f>IF(P823&gt;0,P823*1000/D823,0)</f>
        <v>0</v>
      </c>
      <c r="AF823" s="135" t="e">
        <f t="shared" si="162"/>
        <v>#DIV/0!</v>
      </c>
      <c r="AG823" s="135"/>
      <c r="AH823" s="403"/>
      <c r="AI823" s="135">
        <f t="shared" si="163"/>
        <v>0</v>
      </c>
      <c r="AJ823" s="135"/>
      <c r="AK823" s="135"/>
      <c r="AL823" s="135"/>
      <c r="AM823" s="135"/>
      <c r="AN823" s="135"/>
      <c r="AO823" s="135"/>
      <c r="AP823" s="135"/>
      <c r="AQ823" s="135"/>
      <c r="AR823" s="135"/>
      <c r="AS823" s="135"/>
      <c r="AT823" s="135"/>
      <c r="AU823" s="135"/>
      <c r="AV823" s="135"/>
      <c r="AW823" s="135"/>
      <c r="AX823" s="135"/>
      <c r="AY823" s="135"/>
      <c r="AZ823" s="135"/>
      <c r="BA823" s="135"/>
      <c r="BB823" s="135"/>
      <c r="BC823" s="135"/>
      <c r="BD823" s="135"/>
      <c r="BE823" s="135"/>
      <c r="BF823" s="135"/>
      <c r="BG823" s="135"/>
      <c r="BH823" s="135"/>
      <c r="BI823" s="135"/>
      <c r="BJ823" s="135"/>
      <c r="BK823" s="135"/>
      <c r="BL823" s="135"/>
      <c r="BM823" s="135"/>
      <c r="BN823" s="135"/>
      <c r="BO823" s="135"/>
      <c r="BP823" s="135"/>
      <c r="BQ823" s="135"/>
      <c r="BR823" s="135"/>
      <c r="BS823" s="135"/>
      <c r="BT823" s="135"/>
      <c r="BU823" s="135"/>
      <c r="BV823" s="135"/>
      <c r="BW823" s="135"/>
      <c r="BX823" s="135"/>
      <c r="BY823" s="135"/>
      <c r="BZ823" s="135"/>
      <c r="CA823" s="135"/>
      <c r="CB823" s="135"/>
      <c r="CC823" s="135"/>
      <c r="CD823" s="135"/>
      <c r="CE823" s="135"/>
      <c r="CF823" s="135"/>
      <c r="CG823" s="135"/>
      <c r="CH823" s="135"/>
      <c r="CI823" s="135"/>
      <c r="CJ823" s="135"/>
      <c r="CK823" s="135"/>
      <c r="CL823" s="135"/>
      <c r="CM823" s="135"/>
      <c r="CN823" s="135"/>
      <c r="CO823" s="135"/>
      <c r="CP823" s="135"/>
      <c r="CQ823" s="135"/>
      <c r="CR823" s="135"/>
      <c r="CS823" s="135"/>
      <c r="CT823" s="135"/>
      <c r="CU823" s="135"/>
      <c r="CV823" s="135"/>
      <c r="CW823" s="135"/>
      <c r="CX823" s="135"/>
      <c r="CY823" s="135"/>
      <c r="CZ823" s="135"/>
      <c r="DA823" s="135"/>
      <c r="DB823" s="135"/>
      <c r="DC823" s="135"/>
      <c r="DD823" s="135"/>
      <c r="DE823" s="135"/>
      <c r="DF823" s="135"/>
      <c r="DG823" s="135"/>
      <c r="DH823" s="135"/>
      <c r="DI823" s="135"/>
      <c r="DJ823" s="135"/>
      <c r="DK823" s="135"/>
      <c r="DL823" s="135"/>
      <c r="DM823" s="135"/>
      <c r="DN823" s="135"/>
      <c r="DO823" s="135"/>
      <c r="DP823" s="135"/>
      <c r="DQ823" s="135"/>
      <c r="DR823" s="135"/>
      <c r="DS823" s="135"/>
      <c r="DT823" s="135"/>
      <c r="DU823" s="135"/>
      <c r="DV823" s="135"/>
      <c r="DW823" s="135"/>
      <c r="DX823" s="135"/>
      <c r="DY823" s="135"/>
      <c r="DZ823" s="135"/>
      <c r="EA823" s="135"/>
      <c r="EB823" s="135"/>
      <c r="EC823" s="135"/>
      <c r="ED823" s="135"/>
      <c r="EE823" s="135"/>
      <c r="EF823" s="135"/>
      <c r="EG823" s="135"/>
      <c r="EH823" s="135"/>
      <c r="EI823" s="135"/>
      <c r="EJ823" s="135"/>
      <c r="EK823" s="135"/>
      <c r="EL823" s="135"/>
      <c r="EM823" s="135"/>
      <c r="EN823" s="135"/>
      <c r="EO823" s="135"/>
      <c r="EP823" s="135"/>
      <c r="EQ823" s="135"/>
      <c r="ER823" s="135"/>
      <c r="ES823" s="135"/>
      <c r="ET823" s="135"/>
      <c r="EU823" s="135"/>
      <c r="EV823" s="135"/>
      <c r="EW823" s="135"/>
      <c r="EX823" s="135"/>
      <c r="EY823" s="135"/>
      <c r="EZ823" s="135"/>
      <c r="FA823" s="135"/>
      <c r="FB823" s="135"/>
      <c r="FC823" s="135"/>
      <c r="FD823" s="135"/>
      <c r="FE823" s="135"/>
      <c r="FF823" s="135"/>
      <c r="FG823" s="135"/>
      <c r="FH823" s="135"/>
      <c r="FI823" s="135"/>
      <c r="FJ823" s="135"/>
      <c r="FK823" s="135"/>
      <c r="FL823" s="135"/>
      <c r="FM823" s="135"/>
      <c r="FN823" s="135"/>
      <c r="FO823" s="135"/>
      <c r="FP823" s="135"/>
      <c r="FQ823" s="135"/>
      <c r="FR823" s="135"/>
      <c r="FS823" s="135"/>
      <c r="FT823" s="135"/>
      <c r="FU823" s="135"/>
      <c r="FV823" s="135"/>
      <c r="FW823" s="135"/>
      <c r="FX823" s="135"/>
      <c r="FY823" s="135"/>
      <c r="FZ823" s="135"/>
      <c r="GA823" s="135"/>
      <c r="GB823" s="135"/>
      <c r="GC823" s="135"/>
      <c r="GD823" s="135"/>
      <c r="GE823" s="135"/>
      <c r="GF823" s="135"/>
      <c r="GG823" s="135"/>
      <c r="GH823" s="135"/>
      <c r="GI823" s="135"/>
      <c r="GJ823" s="135"/>
      <c r="GK823" s="135"/>
      <c r="GL823" s="135"/>
      <c r="GM823" s="135"/>
      <c r="GN823" s="135"/>
    </row>
    <row r="824" spans="1:196" ht="30" x14ac:dyDescent="0.25">
      <c r="A824" s="18">
        <v>1</v>
      </c>
      <c r="B824" s="18">
        <v>1</v>
      </c>
      <c r="C824" s="4" t="s">
        <v>471</v>
      </c>
      <c r="D824" s="27">
        <f>'2 уровень'!F1766</f>
        <v>0</v>
      </c>
      <c r="E824" s="27">
        <f>'2 уровень'!G1766</f>
        <v>0</v>
      </c>
      <c r="F824" s="27">
        <f>'2 уровень'!H1766</f>
        <v>0</v>
      </c>
      <c r="G824" s="140" t="e">
        <f>'2 уровень'!I1766</f>
        <v>#DIV/0!</v>
      </c>
      <c r="H824" s="154">
        <f>'2 уровень'!J1766</f>
        <v>0</v>
      </c>
      <c r="I824" s="154">
        <f>'2 уровень'!K1766</f>
        <v>0</v>
      </c>
      <c r="J824" s="149">
        <f>'2 уровень'!L1766</f>
        <v>0</v>
      </c>
      <c r="K824" s="149">
        <f>'2 уровень'!M1766</f>
        <v>0</v>
      </c>
      <c r="L824" s="149">
        <f>'2 уровень'!N1766</f>
        <v>0</v>
      </c>
      <c r="M824" s="149">
        <f>'2 уровень'!O1766</f>
        <v>0</v>
      </c>
      <c r="N824" s="149">
        <f>'2 уровень'!P1766</f>
        <v>0</v>
      </c>
      <c r="O824" s="149">
        <f>'2 уровень'!Q1766</f>
        <v>0</v>
      </c>
      <c r="P824" s="148">
        <f>'2 уровень'!R1766</f>
        <v>1424.5037999999997</v>
      </c>
      <c r="Q824" s="148">
        <f>'2 уровень'!S1766</f>
        <v>0</v>
      </c>
      <c r="R824" s="148">
        <f>'2 уровень'!T1766</f>
        <v>0</v>
      </c>
      <c r="S824" s="148">
        <f>'2 уровень'!U1766</f>
        <v>0</v>
      </c>
      <c r="T824" s="148">
        <f>'2 уровень'!V1766</f>
        <v>0</v>
      </c>
      <c r="U824" s="148">
        <f>'2 уровень'!W1766</f>
        <v>0</v>
      </c>
      <c r="V824" s="148">
        <f>'2 уровень'!X1766</f>
        <v>0</v>
      </c>
      <c r="W824" s="148">
        <f>'2 уровень'!Y1766</f>
        <v>0</v>
      </c>
      <c r="X824" s="530">
        <f>'2 уровень'!Z1766</f>
        <v>0</v>
      </c>
      <c r="Y824" s="148" t="e">
        <f t="shared" si="164"/>
        <v>#DIV/0!</v>
      </c>
      <c r="Z824" s="148" t="e">
        <f t="shared" si="165"/>
        <v>#DIV/0!</v>
      </c>
      <c r="AA824" s="27">
        <f>'2 уровень'!AA1769</f>
        <v>0</v>
      </c>
      <c r="AB824" s="148">
        <f>'2 уровень'!AB1769</f>
        <v>0</v>
      </c>
      <c r="AC824" s="319">
        <f t="shared" si="158"/>
        <v>0</v>
      </c>
      <c r="AD824" s="319">
        <f t="shared" si="155"/>
        <v>0</v>
      </c>
      <c r="AE824" s="855" t="e">
        <f>IF(P824&gt;0,P824*1000/D824,0)</f>
        <v>#DIV/0!</v>
      </c>
      <c r="AF824" s="135" t="e">
        <f t="shared" si="162"/>
        <v>#DIV/0!</v>
      </c>
      <c r="AG824" s="135"/>
      <c r="AH824" s="403"/>
      <c r="AI824" s="135">
        <f t="shared" si="163"/>
        <v>0</v>
      </c>
      <c r="AJ824" s="135"/>
      <c r="AK824" s="135"/>
      <c r="AL824" s="135"/>
      <c r="AM824" s="135"/>
      <c r="AN824" s="135"/>
      <c r="AO824" s="135"/>
      <c r="AP824" s="135"/>
      <c r="AQ824" s="135"/>
      <c r="AR824" s="135"/>
      <c r="AS824" s="135"/>
      <c r="AT824" s="135"/>
      <c r="AU824" s="135"/>
      <c r="AV824" s="135"/>
      <c r="AW824" s="135"/>
      <c r="AX824" s="135"/>
      <c r="AY824" s="135"/>
      <c r="AZ824" s="135"/>
      <c r="BA824" s="135"/>
      <c r="BB824" s="135"/>
      <c r="BC824" s="135"/>
      <c r="BD824" s="135"/>
      <c r="BE824" s="135"/>
      <c r="BF824" s="135"/>
      <c r="BG824" s="135"/>
      <c r="BH824" s="135"/>
      <c r="BI824" s="135"/>
      <c r="BJ824" s="135"/>
      <c r="BK824" s="135"/>
      <c r="BL824" s="135"/>
      <c r="BM824" s="135"/>
      <c r="BN824" s="135"/>
      <c r="BO824" s="135"/>
      <c r="BP824" s="135"/>
      <c r="BQ824" s="135"/>
      <c r="BR824" s="135"/>
      <c r="BS824" s="135"/>
      <c r="BT824" s="135"/>
      <c r="BU824" s="135"/>
      <c r="BV824" s="135"/>
      <c r="BW824" s="135"/>
      <c r="BX824" s="135"/>
      <c r="BY824" s="135"/>
      <c r="BZ824" s="135"/>
      <c r="CA824" s="135"/>
      <c r="CB824" s="135"/>
      <c r="CC824" s="135"/>
      <c r="CD824" s="135"/>
      <c r="CE824" s="135"/>
      <c r="CF824" s="135"/>
      <c r="CG824" s="135"/>
      <c r="CH824" s="135"/>
      <c r="CI824" s="135"/>
      <c r="CJ824" s="135"/>
      <c r="CK824" s="135"/>
      <c r="CL824" s="135"/>
      <c r="CM824" s="135"/>
      <c r="CN824" s="135"/>
      <c r="CO824" s="135"/>
      <c r="CP824" s="135"/>
      <c r="CQ824" s="135"/>
      <c r="CR824" s="135"/>
      <c r="CS824" s="135"/>
      <c r="CT824" s="135"/>
      <c r="CU824" s="135"/>
      <c r="CV824" s="135"/>
      <c r="CW824" s="135"/>
      <c r="CX824" s="135"/>
      <c r="CY824" s="135"/>
      <c r="CZ824" s="135"/>
      <c r="DA824" s="135"/>
      <c r="DB824" s="135"/>
      <c r="DC824" s="135"/>
      <c r="DD824" s="135"/>
      <c r="DE824" s="135"/>
      <c r="DF824" s="135"/>
      <c r="DG824" s="135"/>
      <c r="DH824" s="135"/>
      <c r="DI824" s="135"/>
      <c r="DJ824" s="135"/>
      <c r="DK824" s="135"/>
      <c r="DL824" s="135"/>
      <c r="DM824" s="135"/>
      <c r="DN824" s="135"/>
      <c r="DO824" s="135"/>
      <c r="DP824" s="135"/>
      <c r="DQ824" s="135"/>
      <c r="DR824" s="135"/>
      <c r="DS824" s="135"/>
      <c r="DT824" s="135"/>
      <c r="DU824" s="135"/>
      <c r="DV824" s="135"/>
      <c r="DW824" s="135"/>
      <c r="DX824" s="135"/>
      <c r="DY824" s="135"/>
      <c r="DZ824" s="135"/>
      <c r="EA824" s="135"/>
      <c r="EB824" s="135"/>
      <c r="EC824" s="135"/>
      <c r="ED824" s="135"/>
      <c r="EE824" s="135"/>
      <c r="EF824" s="135"/>
      <c r="EG824" s="135"/>
      <c r="EH824" s="135"/>
      <c r="EI824" s="135"/>
      <c r="EJ824" s="135"/>
      <c r="EK824" s="135"/>
      <c r="EL824" s="135"/>
      <c r="EM824" s="135"/>
      <c r="EN824" s="135"/>
      <c r="EO824" s="135"/>
      <c r="EP824" s="135"/>
      <c r="EQ824" s="135"/>
      <c r="ER824" s="135"/>
      <c r="ES824" s="135"/>
      <c r="ET824" s="135"/>
      <c r="EU824" s="135"/>
      <c r="EV824" s="135"/>
      <c r="EW824" s="135"/>
      <c r="EX824" s="135"/>
      <c r="EY824" s="135"/>
      <c r="EZ824" s="135"/>
      <c r="FA824" s="135"/>
      <c r="FB824" s="135"/>
      <c r="FC824" s="135"/>
      <c r="FD824" s="135"/>
      <c r="FE824" s="135"/>
      <c r="FF824" s="135"/>
      <c r="FG824" s="135"/>
      <c r="FH824" s="135"/>
      <c r="FI824" s="135"/>
      <c r="FJ824" s="135"/>
      <c r="FK824" s="135"/>
      <c r="FL824" s="135"/>
      <c r="FM824" s="135"/>
      <c r="FN824" s="135"/>
      <c r="FO824" s="135"/>
      <c r="FP824" s="135"/>
      <c r="FQ824" s="135"/>
      <c r="FR824" s="135"/>
      <c r="FS824" s="135"/>
      <c r="FT824" s="135"/>
      <c r="FU824" s="135"/>
      <c r="FV824" s="135"/>
      <c r="FW824" s="135"/>
      <c r="FX824" s="135"/>
      <c r="FY824" s="135"/>
      <c r="FZ824" s="135"/>
      <c r="GA824" s="135"/>
      <c r="GB824" s="135"/>
      <c r="GC824" s="135"/>
      <c r="GD824" s="135"/>
      <c r="GE824" s="135"/>
      <c r="GF824" s="135"/>
      <c r="GG824" s="135"/>
      <c r="GH824" s="135"/>
      <c r="GI824" s="135"/>
      <c r="GJ824" s="135"/>
      <c r="GK824" s="135"/>
      <c r="GL824" s="135"/>
      <c r="GM824" s="135"/>
      <c r="GN824" s="135"/>
    </row>
    <row r="825" spans="1:196" ht="45" x14ac:dyDescent="0.25">
      <c r="B825" s="18">
        <v>1</v>
      </c>
      <c r="C825" s="678" t="s">
        <v>272</v>
      </c>
      <c r="D825" s="27">
        <f>'2 уровень'!F1767</f>
        <v>0</v>
      </c>
      <c r="E825" s="27">
        <f>'2 уровень'!G1767</f>
        <v>0</v>
      </c>
      <c r="F825" s="27">
        <f>'2 уровень'!H1767</f>
        <v>0</v>
      </c>
      <c r="G825" s="140" t="e">
        <f>'2 уровень'!I1767</f>
        <v>#DIV/0!</v>
      </c>
      <c r="H825" s="154">
        <f>'2 уровень'!J1767</f>
        <v>0</v>
      </c>
      <c r="I825" s="154">
        <f>'2 уровень'!K1767</f>
        <v>0</v>
      </c>
      <c r="J825" s="149">
        <f>'2 уровень'!L1767</f>
        <v>0</v>
      </c>
      <c r="K825" s="149">
        <f>'2 уровень'!M1767</f>
        <v>0</v>
      </c>
      <c r="L825" s="149">
        <f>'2 уровень'!N1767</f>
        <v>0</v>
      </c>
      <c r="M825" s="149">
        <f>'2 уровень'!O1767</f>
        <v>0</v>
      </c>
      <c r="N825" s="149">
        <f>'2 уровень'!P1767</f>
        <v>0</v>
      </c>
      <c r="O825" s="149">
        <f>'2 уровень'!Q1767</f>
        <v>0</v>
      </c>
      <c r="P825" s="148">
        <f>'2 уровень'!R1767</f>
        <v>36248.268210000002</v>
      </c>
      <c r="Q825" s="148">
        <f>'2 уровень'!S1767</f>
        <v>0</v>
      </c>
      <c r="R825" s="148">
        <f>'2 уровень'!T1767</f>
        <v>0</v>
      </c>
      <c r="S825" s="148">
        <f>'2 уровень'!U1767</f>
        <v>0</v>
      </c>
      <c r="T825" s="148">
        <f>'2 уровень'!V1767</f>
        <v>0</v>
      </c>
      <c r="U825" s="148">
        <f>'2 уровень'!W1767</f>
        <v>0</v>
      </c>
      <c r="V825" s="148">
        <f>'2 уровень'!X1767</f>
        <v>0</v>
      </c>
      <c r="W825" s="148">
        <f>'2 уровень'!Y1767</f>
        <v>0</v>
      </c>
      <c r="X825" s="530">
        <f>'2 уровень'!Z1767</f>
        <v>0</v>
      </c>
      <c r="Y825" s="148" t="e">
        <f t="shared" si="164"/>
        <v>#DIV/0!</v>
      </c>
      <c r="Z825" s="148" t="e">
        <f t="shared" si="165"/>
        <v>#DIV/0!</v>
      </c>
      <c r="AA825" s="27">
        <f>'2 уровень'!AA1770</f>
        <v>0</v>
      </c>
      <c r="AB825" s="148">
        <f>'2 уровень'!AB1770</f>
        <v>0</v>
      </c>
      <c r="AC825" s="319">
        <f t="shared" si="158"/>
        <v>0</v>
      </c>
      <c r="AD825" s="319">
        <f t="shared" si="155"/>
        <v>0</v>
      </c>
      <c r="AE825" s="855"/>
      <c r="AF825" s="135" t="e">
        <f t="shared" si="162"/>
        <v>#DIV/0!</v>
      </c>
      <c r="AG825" s="135"/>
      <c r="AH825" s="403"/>
      <c r="AI825" s="135">
        <f t="shared" si="163"/>
        <v>0</v>
      </c>
      <c r="AJ825" s="135"/>
      <c r="AK825" s="135"/>
      <c r="AL825" s="135"/>
      <c r="AM825" s="135"/>
      <c r="AN825" s="135"/>
      <c r="AO825" s="135"/>
      <c r="AP825" s="135"/>
      <c r="AQ825" s="135"/>
      <c r="AR825" s="135"/>
      <c r="AS825" s="135"/>
      <c r="AT825" s="135"/>
      <c r="AU825" s="135"/>
      <c r="AV825" s="135"/>
      <c r="AW825" s="135"/>
      <c r="AX825" s="135"/>
      <c r="AY825" s="135"/>
      <c r="AZ825" s="135"/>
      <c r="BA825" s="135"/>
      <c r="BB825" s="135"/>
      <c r="BC825" s="135"/>
      <c r="BD825" s="135"/>
      <c r="BE825" s="135"/>
      <c r="BF825" s="135"/>
      <c r="BG825" s="135"/>
      <c r="BH825" s="135"/>
      <c r="BI825" s="135"/>
      <c r="BJ825" s="135"/>
      <c r="BK825" s="135"/>
      <c r="BL825" s="135"/>
      <c r="BM825" s="135"/>
      <c r="BN825" s="135"/>
      <c r="BO825" s="135"/>
      <c r="BP825" s="135"/>
      <c r="BQ825" s="135"/>
      <c r="BR825" s="135"/>
      <c r="BS825" s="135"/>
      <c r="BT825" s="135"/>
      <c r="BU825" s="135"/>
      <c r="BV825" s="135"/>
      <c r="BW825" s="135"/>
      <c r="BX825" s="135"/>
      <c r="BY825" s="135"/>
      <c r="BZ825" s="135"/>
      <c r="CA825" s="135"/>
      <c r="CB825" s="135"/>
      <c r="CC825" s="135"/>
      <c r="CD825" s="135"/>
      <c r="CE825" s="135"/>
      <c r="CF825" s="135"/>
      <c r="CG825" s="135"/>
      <c r="CH825" s="135"/>
      <c r="CI825" s="135"/>
      <c r="CJ825" s="135"/>
      <c r="CK825" s="135"/>
      <c r="CL825" s="135"/>
      <c r="CM825" s="135"/>
      <c r="CN825" s="135"/>
      <c r="CO825" s="135"/>
      <c r="CP825" s="135"/>
      <c r="CQ825" s="135"/>
      <c r="CR825" s="135"/>
      <c r="CS825" s="135"/>
      <c r="CT825" s="135"/>
      <c r="CU825" s="135"/>
      <c r="CV825" s="135"/>
      <c r="CW825" s="135"/>
      <c r="CX825" s="135"/>
      <c r="CY825" s="135"/>
      <c r="CZ825" s="135"/>
      <c r="DA825" s="135"/>
      <c r="DB825" s="135"/>
      <c r="DC825" s="135"/>
      <c r="DD825" s="135"/>
      <c r="DE825" s="135"/>
      <c r="DF825" s="135"/>
      <c r="DG825" s="135"/>
      <c r="DH825" s="135"/>
      <c r="DI825" s="135"/>
      <c r="DJ825" s="135"/>
      <c r="DK825" s="135"/>
      <c r="DL825" s="135"/>
      <c r="DM825" s="135"/>
      <c r="DN825" s="135"/>
      <c r="DO825" s="135"/>
      <c r="DP825" s="135"/>
      <c r="DQ825" s="135"/>
      <c r="DR825" s="135"/>
      <c r="DS825" s="135"/>
      <c r="DT825" s="135"/>
      <c r="DU825" s="135"/>
      <c r="DV825" s="135"/>
      <c r="DW825" s="135"/>
      <c r="DX825" s="135"/>
      <c r="DY825" s="135"/>
      <c r="DZ825" s="135"/>
      <c r="EA825" s="135"/>
      <c r="EB825" s="135"/>
      <c r="EC825" s="135"/>
      <c r="ED825" s="135"/>
      <c r="EE825" s="135"/>
      <c r="EF825" s="135"/>
      <c r="EG825" s="135"/>
      <c r="EH825" s="135"/>
      <c r="EI825" s="135"/>
      <c r="EJ825" s="135"/>
      <c r="EK825" s="135"/>
      <c r="EL825" s="135"/>
      <c r="EM825" s="135"/>
      <c r="EN825" s="135"/>
      <c r="EO825" s="135"/>
      <c r="EP825" s="135"/>
      <c r="EQ825" s="135"/>
      <c r="ER825" s="135"/>
      <c r="ES825" s="135"/>
      <c r="ET825" s="135"/>
      <c r="EU825" s="135"/>
      <c r="EV825" s="135"/>
      <c r="EW825" s="135"/>
      <c r="EX825" s="135"/>
      <c r="EY825" s="135"/>
      <c r="EZ825" s="135"/>
      <c r="FA825" s="135"/>
      <c r="FB825" s="135"/>
      <c r="FC825" s="135"/>
      <c r="FD825" s="135"/>
      <c r="FE825" s="135"/>
      <c r="FF825" s="135"/>
      <c r="FG825" s="135"/>
      <c r="FH825" s="135"/>
      <c r="FI825" s="135"/>
      <c r="FJ825" s="135"/>
      <c r="FK825" s="135"/>
      <c r="FL825" s="135"/>
      <c r="FM825" s="135"/>
      <c r="FN825" s="135"/>
      <c r="FO825" s="135"/>
      <c r="FP825" s="135"/>
      <c r="FQ825" s="135"/>
      <c r="FR825" s="135"/>
      <c r="FS825" s="135"/>
      <c r="FT825" s="135"/>
      <c r="FU825" s="135"/>
      <c r="FV825" s="135"/>
      <c r="FW825" s="135"/>
      <c r="FX825" s="135"/>
      <c r="FY825" s="135"/>
      <c r="FZ825" s="135"/>
      <c r="GA825" s="135"/>
      <c r="GB825" s="135"/>
      <c r="GC825" s="135"/>
      <c r="GD825" s="135"/>
      <c r="GE825" s="135"/>
      <c r="GF825" s="135"/>
      <c r="GG825" s="135"/>
      <c r="GH825" s="135"/>
      <c r="GI825" s="135"/>
      <c r="GJ825" s="135"/>
      <c r="GK825" s="135"/>
      <c r="GL825" s="135"/>
      <c r="GM825" s="135"/>
      <c r="GN825" s="135"/>
    </row>
    <row r="826" spans="1:196" ht="29.25" x14ac:dyDescent="0.25">
      <c r="A826" s="18">
        <v>1</v>
      </c>
      <c r="B826" s="18">
        <v>1</v>
      </c>
      <c r="C826" s="666" t="s">
        <v>472</v>
      </c>
      <c r="D826" s="27">
        <f>'2 уровень'!F1768</f>
        <v>0</v>
      </c>
      <c r="E826" s="27">
        <f>'2 уровень'!G1768</f>
        <v>0</v>
      </c>
      <c r="F826" s="27">
        <f>'2 уровень'!H1768</f>
        <v>0</v>
      </c>
      <c r="G826" s="140" t="e">
        <f>'2 уровень'!I1768</f>
        <v>#DIV/0!</v>
      </c>
      <c r="H826" s="154">
        <f>'2 уровень'!J1768</f>
        <v>0</v>
      </c>
      <c r="I826" s="154">
        <f>'2 уровень'!K1768</f>
        <v>0</v>
      </c>
      <c r="J826" s="149">
        <f>'2 уровень'!L1768</f>
        <v>0</v>
      </c>
      <c r="K826" s="149">
        <f>'2 уровень'!M1768</f>
        <v>0</v>
      </c>
      <c r="L826" s="149">
        <f>'2 уровень'!N1768</f>
        <v>0</v>
      </c>
      <c r="M826" s="149">
        <f>'2 уровень'!O1768</f>
        <v>0</v>
      </c>
      <c r="N826" s="149">
        <f>'2 уровень'!P1768</f>
        <v>0</v>
      </c>
      <c r="O826" s="149">
        <f>'2 уровень'!Q1768</f>
        <v>0</v>
      </c>
      <c r="P826" s="148">
        <f>'2 уровень'!R1768</f>
        <v>7605.4321200000004</v>
      </c>
      <c r="Q826" s="148">
        <f>'2 уровень'!S1768</f>
        <v>0</v>
      </c>
      <c r="R826" s="148">
        <f>'2 уровень'!T1768</f>
        <v>0</v>
      </c>
      <c r="S826" s="148">
        <f>'2 уровень'!U1768</f>
        <v>0</v>
      </c>
      <c r="T826" s="148">
        <f>'2 уровень'!V1768</f>
        <v>0</v>
      </c>
      <c r="U826" s="148">
        <f>'2 уровень'!W1768</f>
        <v>0</v>
      </c>
      <c r="V826" s="148">
        <f>'2 уровень'!X1768</f>
        <v>0</v>
      </c>
      <c r="W826" s="148">
        <f>'2 уровень'!Y1768</f>
        <v>0</v>
      </c>
      <c r="X826" s="530">
        <f>'2 уровень'!Z1768</f>
        <v>0</v>
      </c>
      <c r="Y826" s="148" t="e">
        <f t="shared" si="164"/>
        <v>#DIV/0!</v>
      </c>
      <c r="Z826" s="148" t="e">
        <f t="shared" si="165"/>
        <v>#DIV/0!</v>
      </c>
      <c r="AA826" s="27">
        <f>'2 уровень'!AA1771</f>
        <v>0</v>
      </c>
      <c r="AB826" s="148">
        <f>'2 уровень'!AB1771</f>
        <v>0</v>
      </c>
      <c r="AC826" s="319">
        <f t="shared" si="158"/>
        <v>0</v>
      </c>
      <c r="AD826" s="319">
        <f t="shared" si="155"/>
        <v>0</v>
      </c>
      <c r="AE826" s="855" t="e">
        <f t="shared" ref="AE826:AE848" si="166">IF(P826&gt;0,P826*1000/D826,0)</f>
        <v>#DIV/0!</v>
      </c>
      <c r="AF826" s="135" t="e">
        <f t="shared" si="162"/>
        <v>#DIV/0!</v>
      </c>
      <c r="AG826" s="135"/>
      <c r="AH826" s="403"/>
      <c r="AI826" s="135">
        <f t="shared" si="163"/>
        <v>0</v>
      </c>
      <c r="AJ826" s="135"/>
      <c r="AK826" s="135"/>
      <c r="AL826" s="135"/>
      <c r="AM826" s="135"/>
      <c r="AN826" s="135"/>
      <c r="AO826" s="135"/>
      <c r="AP826" s="135"/>
      <c r="AQ826" s="135"/>
      <c r="AR826" s="135"/>
      <c r="AS826" s="135"/>
      <c r="AT826" s="135"/>
      <c r="AU826" s="135"/>
      <c r="AV826" s="135"/>
      <c r="AW826" s="135"/>
      <c r="AX826" s="135"/>
      <c r="AY826" s="135"/>
      <c r="AZ826" s="135"/>
      <c r="BA826" s="135"/>
      <c r="BB826" s="135"/>
      <c r="BC826" s="135"/>
      <c r="BD826" s="135"/>
      <c r="BE826" s="135"/>
      <c r="BF826" s="135"/>
      <c r="BG826" s="135"/>
      <c r="BH826" s="135"/>
      <c r="BI826" s="135"/>
      <c r="BJ826" s="135"/>
      <c r="BK826" s="135"/>
      <c r="BL826" s="135"/>
      <c r="BM826" s="135"/>
      <c r="BN826" s="135"/>
      <c r="BO826" s="135"/>
      <c r="BP826" s="135"/>
      <c r="BQ826" s="135"/>
      <c r="BR826" s="135"/>
      <c r="BS826" s="135"/>
      <c r="BT826" s="135"/>
      <c r="BU826" s="135"/>
      <c r="BV826" s="135"/>
      <c r="BW826" s="135"/>
      <c r="BX826" s="135"/>
      <c r="BY826" s="135"/>
      <c r="BZ826" s="135"/>
      <c r="CA826" s="135"/>
      <c r="CB826" s="135"/>
      <c r="CC826" s="135"/>
      <c r="CD826" s="135"/>
      <c r="CE826" s="135"/>
      <c r="CF826" s="135"/>
      <c r="CG826" s="135"/>
      <c r="CH826" s="135"/>
      <c r="CI826" s="135"/>
      <c r="CJ826" s="135"/>
      <c r="CK826" s="135"/>
      <c r="CL826" s="135"/>
      <c r="CM826" s="135"/>
      <c r="CN826" s="135"/>
      <c r="CO826" s="135"/>
      <c r="CP826" s="135"/>
      <c r="CQ826" s="135"/>
      <c r="CR826" s="135"/>
      <c r="CS826" s="135"/>
      <c r="CT826" s="135"/>
      <c r="CU826" s="135"/>
      <c r="CV826" s="135"/>
      <c r="CW826" s="135"/>
      <c r="CX826" s="135"/>
      <c r="CY826" s="135"/>
      <c r="CZ826" s="135"/>
      <c r="DA826" s="135"/>
      <c r="DB826" s="135"/>
      <c r="DC826" s="135"/>
      <c r="DD826" s="135"/>
      <c r="DE826" s="135"/>
      <c r="DF826" s="135"/>
      <c r="DG826" s="135"/>
      <c r="DH826" s="135"/>
      <c r="DI826" s="135"/>
      <c r="DJ826" s="135"/>
      <c r="DK826" s="135"/>
      <c r="DL826" s="135"/>
      <c r="DM826" s="135"/>
      <c r="DN826" s="135"/>
      <c r="DO826" s="135"/>
      <c r="DP826" s="135"/>
      <c r="DQ826" s="135"/>
      <c r="DR826" s="135"/>
      <c r="DS826" s="135"/>
      <c r="DT826" s="135"/>
      <c r="DU826" s="135"/>
      <c r="DV826" s="135"/>
      <c r="DW826" s="135"/>
      <c r="DX826" s="135"/>
      <c r="DY826" s="135"/>
      <c r="DZ826" s="135"/>
      <c r="EA826" s="135"/>
      <c r="EB826" s="135"/>
      <c r="EC826" s="135"/>
      <c r="ED826" s="135"/>
      <c r="EE826" s="135"/>
      <c r="EF826" s="135"/>
      <c r="EG826" s="135"/>
      <c r="EH826" s="135"/>
      <c r="EI826" s="135"/>
      <c r="EJ826" s="135"/>
      <c r="EK826" s="135"/>
      <c r="EL826" s="135"/>
      <c r="EM826" s="135"/>
      <c r="EN826" s="135"/>
      <c r="EO826" s="135"/>
      <c r="EP826" s="135"/>
      <c r="EQ826" s="135"/>
      <c r="ER826" s="135"/>
      <c r="ES826" s="135"/>
      <c r="ET826" s="135"/>
      <c r="EU826" s="135"/>
      <c r="EV826" s="135"/>
      <c r="EW826" s="135"/>
      <c r="EX826" s="135"/>
      <c r="EY826" s="135"/>
      <c r="EZ826" s="135"/>
      <c r="FA826" s="135"/>
      <c r="FB826" s="135"/>
      <c r="FC826" s="135"/>
      <c r="FD826" s="135"/>
      <c r="FE826" s="135"/>
      <c r="FF826" s="135"/>
      <c r="FG826" s="135"/>
      <c r="FH826" s="135"/>
      <c r="FI826" s="135"/>
      <c r="FJ826" s="135"/>
      <c r="FK826" s="135"/>
      <c r="FL826" s="135"/>
      <c r="FM826" s="135"/>
      <c r="FN826" s="135"/>
      <c r="FO826" s="135"/>
      <c r="FP826" s="135"/>
      <c r="FQ826" s="135"/>
      <c r="FR826" s="135"/>
      <c r="FS826" s="135"/>
      <c r="FT826" s="135"/>
      <c r="FU826" s="135"/>
      <c r="FV826" s="135"/>
      <c r="FW826" s="135"/>
      <c r="FX826" s="135"/>
      <c r="FY826" s="135"/>
      <c r="FZ826" s="135"/>
      <c r="GA826" s="135"/>
      <c r="GB826" s="135"/>
      <c r="GC826" s="135"/>
      <c r="GD826" s="135"/>
      <c r="GE826" s="135"/>
      <c r="GF826" s="135"/>
      <c r="GG826" s="135"/>
      <c r="GH826" s="135"/>
      <c r="GI826" s="135"/>
      <c r="GJ826" s="135"/>
      <c r="GK826" s="135"/>
      <c r="GL826" s="135"/>
      <c r="GM826" s="135"/>
      <c r="GN826" s="135"/>
    </row>
    <row r="827" spans="1:196" ht="60" x14ac:dyDescent="0.25">
      <c r="A827" s="18">
        <v>1</v>
      </c>
      <c r="B827" s="18">
        <v>1</v>
      </c>
      <c r="C827" s="4" t="s">
        <v>473</v>
      </c>
      <c r="D827" s="27">
        <f>'2 уровень'!F1769</f>
        <v>0</v>
      </c>
      <c r="E827" s="27">
        <f>'2 уровень'!G1769</f>
        <v>0</v>
      </c>
      <c r="F827" s="27">
        <f>'2 уровень'!H1769</f>
        <v>0</v>
      </c>
      <c r="G827" s="140" t="e">
        <f>'2 уровень'!I1769</f>
        <v>#DIV/0!</v>
      </c>
      <c r="H827" s="154">
        <f>'2 уровень'!J1769</f>
        <v>0</v>
      </c>
      <c r="I827" s="154">
        <f>'2 уровень'!K1769</f>
        <v>0</v>
      </c>
      <c r="J827" s="149">
        <f>'2 уровень'!L1769</f>
        <v>0</v>
      </c>
      <c r="K827" s="149">
        <f>'2 уровень'!M1769</f>
        <v>0</v>
      </c>
      <c r="L827" s="149">
        <f>'2 уровень'!N1769</f>
        <v>0</v>
      </c>
      <c r="M827" s="149">
        <f>'2 уровень'!O1769</f>
        <v>0</v>
      </c>
      <c r="N827" s="149">
        <f>'2 уровень'!P1769</f>
        <v>0</v>
      </c>
      <c r="O827" s="149">
        <f>'2 уровень'!Q1769</f>
        <v>0</v>
      </c>
      <c r="P827" s="148">
        <f>'2 уровень'!R1769</f>
        <v>25783.568000000003</v>
      </c>
      <c r="Q827" s="148">
        <f>'2 уровень'!S1769</f>
        <v>0</v>
      </c>
      <c r="R827" s="148">
        <f>'2 уровень'!T1769</f>
        <v>0</v>
      </c>
      <c r="S827" s="148">
        <f>'2 уровень'!U1769</f>
        <v>0</v>
      </c>
      <c r="T827" s="148">
        <f>'2 уровень'!V1769</f>
        <v>0</v>
      </c>
      <c r="U827" s="148">
        <f>'2 уровень'!W1769</f>
        <v>0</v>
      </c>
      <c r="V827" s="148">
        <f>'2 уровень'!X1769</f>
        <v>0</v>
      </c>
      <c r="W827" s="148">
        <f>'2 уровень'!Y1769</f>
        <v>0</v>
      </c>
      <c r="X827" s="530">
        <f>'2 уровень'!Z1769</f>
        <v>0</v>
      </c>
      <c r="Y827" s="148"/>
      <c r="Z827" s="148"/>
      <c r="AA827" s="27">
        <f>'2 уровень'!AA1772</f>
        <v>0</v>
      </c>
      <c r="AB827" s="148">
        <f>'2 уровень'!AB1772</f>
        <v>0</v>
      </c>
      <c r="AC827" s="319">
        <f t="shared" si="158"/>
        <v>0</v>
      </c>
      <c r="AD827" s="319">
        <f t="shared" si="155"/>
        <v>0</v>
      </c>
      <c r="AE827" s="855" t="e">
        <f t="shared" si="166"/>
        <v>#DIV/0!</v>
      </c>
      <c r="AF827" s="135" t="e">
        <f t="shared" si="162"/>
        <v>#DIV/0!</v>
      </c>
      <c r="AG827" s="135"/>
      <c r="AH827" s="403"/>
      <c r="AI827" s="135">
        <f t="shared" si="163"/>
        <v>0</v>
      </c>
      <c r="AJ827" s="135"/>
      <c r="AK827" s="135"/>
      <c r="AL827" s="135"/>
      <c r="AM827" s="135"/>
      <c r="AN827" s="135"/>
      <c r="AO827" s="135"/>
      <c r="AP827" s="135"/>
      <c r="AQ827" s="135"/>
      <c r="AR827" s="135"/>
      <c r="AS827" s="135"/>
      <c r="AT827" s="135"/>
      <c r="AU827" s="135"/>
      <c r="AV827" s="135"/>
      <c r="AW827" s="135"/>
      <c r="AX827" s="135"/>
      <c r="AY827" s="135"/>
      <c r="AZ827" s="135"/>
      <c r="BA827" s="135"/>
      <c r="BB827" s="135"/>
      <c r="BC827" s="135"/>
      <c r="BD827" s="135"/>
      <c r="BE827" s="135"/>
      <c r="BF827" s="135"/>
      <c r="BG827" s="135"/>
      <c r="BH827" s="135"/>
      <c r="BI827" s="135"/>
      <c r="BJ827" s="135"/>
      <c r="BK827" s="135"/>
      <c r="BL827" s="135"/>
      <c r="BM827" s="135"/>
      <c r="BN827" s="135"/>
      <c r="BO827" s="135"/>
      <c r="BP827" s="135"/>
      <c r="BQ827" s="135"/>
      <c r="BR827" s="135"/>
      <c r="BS827" s="135"/>
      <c r="BT827" s="135"/>
      <c r="BU827" s="135"/>
      <c r="BV827" s="135"/>
      <c r="BW827" s="135"/>
      <c r="BX827" s="135"/>
      <c r="BY827" s="135"/>
      <c r="BZ827" s="135"/>
      <c r="CA827" s="135"/>
      <c r="CB827" s="135"/>
      <c r="CC827" s="135"/>
      <c r="CD827" s="135"/>
      <c r="CE827" s="135"/>
      <c r="CF827" s="135"/>
      <c r="CG827" s="135"/>
      <c r="CH827" s="135"/>
      <c r="CI827" s="135"/>
      <c r="CJ827" s="135"/>
      <c r="CK827" s="135"/>
      <c r="CL827" s="135"/>
      <c r="CM827" s="135"/>
      <c r="CN827" s="135"/>
      <c r="CO827" s="135"/>
      <c r="CP827" s="135"/>
      <c r="CQ827" s="135"/>
      <c r="CR827" s="135"/>
      <c r="CS827" s="135"/>
      <c r="CT827" s="135"/>
      <c r="CU827" s="135"/>
      <c r="CV827" s="135"/>
      <c r="CW827" s="135"/>
      <c r="CX827" s="135"/>
      <c r="CY827" s="135"/>
      <c r="CZ827" s="135"/>
      <c r="DA827" s="135"/>
      <c r="DB827" s="135"/>
      <c r="DC827" s="135"/>
      <c r="DD827" s="135"/>
      <c r="DE827" s="135"/>
      <c r="DF827" s="135"/>
      <c r="DG827" s="135"/>
      <c r="DH827" s="135"/>
      <c r="DI827" s="135"/>
      <c r="DJ827" s="135"/>
      <c r="DK827" s="135"/>
      <c r="DL827" s="135"/>
      <c r="DM827" s="135"/>
      <c r="DN827" s="135"/>
      <c r="DO827" s="135"/>
      <c r="DP827" s="135"/>
      <c r="DQ827" s="135"/>
      <c r="DR827" s="135"/>
      <c r="DS827" s="135"/>
      <c r="DT827" s="135"/>
      <c r="DU827" s="135"/>
      <c r="DV827" s="135"/>
      <c r="DW827" s="135"/>
      <c r="DX827" s="135"/>
      <c r="DY827" s="135"/>
      <c r="DZ827" s="135"/>
      <c r="EA827" s="135"/>
      <c r="EB827" s="135"/>
      <c r="EC827" s="135"/>
      <c r="ED827" s="135"/>
      <c r="EE827" s="135"/>
      <c r="EF827" s="135"/>
      <c r="EG827" s="135"/>
      <c r="EH827" s="135"/>
      <c r="EI827" s="135"/>
      <c r="EJ827" s="135"/>
      <c r="EK827" s="135"/>
      <c r="EL827" s="135"/>
      <c r="EM827" s="135"/>
      <c r="EN827" s="135"/>
      <c r="EO827" s="135"/>
      <c r="EP827" s="135"/>
      <c r="EQ827" s="135"/>
      <c r="ER827" s="135"/>
      <c r="ES827" s="135"/>
      <c r="ET827" s="135"/>
      <c r="EU827" s="135"/>
      <c r="EV827" s="135"/>
      <c r="EW827" s="135"/>
      <c r="EX827" s="135"/>
      <c r="EY827" s="135"/>
      <c r="EZ827" s="135"/>
      <c r="FA827" s="135"/>
      <c r="FB827" s="135"/>
      <c r="FC827" s="135"/>
      <c r="FD827" s="135"/>
      <c r="FE827" s="135"/>
      <c r="FF827" s="135"/>
      <c r="FG827" s="135"/>
      <c r="FH827" s="135"/>
      <c r="FI827" s="135"/>
      <c r="FJ827" s="135"/>
      <c r="FK827" s="135"/>
      <c r="FL827" s="135"/>
      <c r="FM827" s="135"/>
      <c r="FN827" s="135"/>
      <c r="FO827" s="135"/>
      <c r="FP827" s="135"/>
      <c r="FQ827" s="135"/>
      <c r="FR827" s="135"/>
      <c r="FS827" s="135"/>
      <c r="FT827" s="135"/>
      <c r="FU827" s="135"/>
      <c r="FV827" s="135"/>
      <c r="FW827" s="135"/>
      <c r="FX827" s="135"/>
      <c r="FY827" s="135"/>
      <c r="FZ827" s="135"/>
      <c r="GA827" s="135"/>
      <c r="GB827" s="135"/>
      <c r="GC827" s="135"/>
      <c r="GD827" s="135"/>
      <c r="GE827" s="135"/>
      <c r="GF827" s="135"/>
      <c r="GG827" s="135"/>
      <c r="GH827" s="135"/>
      <c r="GI827" s="135"/>
      <c r="GJ827" s="135"/>
      <c r="GK827" s="135"/>
      <c r="GL827" s="135"/>
      <c r="GM827" s="135"/>
      <c r="GN827" s="135"/>
    </row>
    <row r="828" spans="1:196" ht="45" x14ac:dyDescent="0.25">
      <c r="A828" s="18">
        <v>1</v>
      </c>
      <c r="B828" s="18">
        <v>1</v>
      </c>
      <c r="C828" s="678" t="s">
        <v>474</v>
      </c>
      <c r="D828" s="27">
        <f>'2 уровень'!F1770</f>
        <v>0</v>
      </c>
      <c r="E828" s="27">
        <f>'2 уровень'!G1770</f>
        <v>0</v>
      </c>
      <c r="F828" s="27">
        <f>'2 уровень'!H1770</f>
        <v>0</v>
      </c>
      <c r="G828" s="140" t="e">
        <f>'2 уровень'!I1770</f>
        <v>#DIV/0!</v>
      </c>
      <c r="H828" s="154">
        <f>'2 уровень'!J1770</f>
        <v>0</v>
      </c>
      <c r="I828" s="154">
        <f>'2 уровень'!K1770</f>
        <v>0</v>
      </c>
      <c r="J828" s="149">
        <f>'2 уровень'!L1770</f>
        <v>0</v>
      </c>
      <c r="K828" s="149">
        <f>'2 уровень'!M1770</f>
        <v>0</v>
      </c>
      <c r="L828" s="149">
        <f>'2 уровень'!N1770</f>
        <v>0</v>
      </c>
      <c r="M828" s="149">
        <f>'2 уровень'!O1770</f>
        <v>0</v>
      </c>
      <c r="N828" s="149">
        <f>'2 уровень'!P1770</f>
        <v>0</v>
      </c>
      <c r="O828" s="149">
        <f>'2 уровень'!Q1770</f>
        <v>0</v>
      </c>
      <c r="P828" s="148">
        <f>'2 уровень'!R1770</f>
        <v>2859.2680900000005</v>
      </c>
      <c r="Q828" s="148">
        <f>'2 уровень'!S1770</f>
        <v>0</v>
      </c>
      <c r="R828" s="148">
        <f>'2 уровень'!T1770</f>
        <v>0</v>
      </c>
      <c r="S828" s="148">
        <f>'2 уровень'!U1770</f>
        <v>0</v>
      </c>
      <c r="T828" s="148">
        <f>'2 уровень'!V1770</f>
        <v>0</v>
      </c>
      <c r="U828" s="148">
        <f>'2 уровень'!W1770</f>
        <v>0</v>
      </c>
      <c r="V828" s="148">
        <f>'2 уровень'!X1770</f>
        <v>0</v>
      </c>
      <c r="W828" s="148">
        <f>'2 уровень'!Y1770</f>
        <v>0</v>
      </c>
      <c r="X828" s="530">
        <f>'2 уровень'!Z1770</f>
        <v>0</v>
      </c>
      <c r="Y828" s="148"/>
      <c r="Z828" s="148"/>
      <c r="AA828" s="27">
        <f>'2 уровень'!AA1773</f>
        <v>0</v>
      </c>
      <c r="AB828" s="148">
        <f>'2 уровень'!AB1773</f>
        <v>0</v>
      </c>
      <c r="AC828" s="319">
        <f t="shared" si="158"/>
        <v>0</v>
      </c>
      <c r="AD828" s="319">
        <f t="shared" si="155"/>
        <v>0</v>
      </c>
      <c r="AE828" s="855" t="e">
        <f t="shared" si="166"/>
        <v>#DIV/0!</v>
      </c>
      <c r="AF828" s="135" t="e">
        <f t="shared" si="162"/>
        <v>#DIV/0!</v>
      </c>
      <c r="AG828" s="135"/>
      <c r="AH828" s="403"/>
      <c r="AI828" s="135">
        <f t="shared" si="163"/>
        <v>0</v>
      </c>
      <c r="AJ828" s="135"/>
      <c r="AK828" s="135"/>
      <c r="AL828" s="135"/>
      <c r="AM828" s="135"/>
      <c r="AN828" s="135"/>
      <c r="AO828" s="135"/>
      <c r="AP828" s="135"/>
      <c r="AQ828" s="135"/>
      <c r="AR828" s="135"/>
      <c r="AS828" s="135"/>
      <c r="AT828" s="135"/>
      <c r="AU828" s="135"/>
      <c r="AV828" s="135"/>
      <c r="AW828" s="135"/>
      <c r="AX828" s="135"/>
      <c r="AY828" s="135"/>
      <c r="AZ828" s="135"/>
      <c r="BA828" s="135"/>
      <c r="BB828" s="135"/>
      <c r="BC828" s="135"/>
      <c r="BD828" s="135"/>
      <c r="BE828" s="135"/>
      <c r="BF828" s="135"/>
      <c r="BG828" s="135"/>
      <c r="BH828" s="135"/>
      <c r="BI828" s="135"/>
      <c r="BJ828" s="135"/>
      <c r="BK828" s="135"/>
      <c r="BL828" s="135"/>
      <c r="BM828" s="135"/>
      <c r="BN828" s="135"/>
      <c r="BO828" s="135"/>
      <c r="BP828" s="135"/>
      <c r="BQ828" s="135"/>
      <c r="BR828" s="135"/>
      <c r="BS828" s="135"/>
      <c r="BT828" s="135"/>
      <c r="BU828" s="135"/>
      <c r="BV828" s="135"/>
      <c r="BW828" s="135"/>
      <c r="BX828" s="135"/>
      <c r="BY828" s="135"/>
      <c r="BZ828" s="135"/>
      <c r="CA828" s="135"/>
      <c r="CB828" s="135"/>
      <c r="CC828" s="135"/>
      <c r="CD828" s="135"/>
      <c r="CE828" s="135"/>
      <c r="CF828" s="135"/>
      <c r="CG828" s="135"/>
      <c r="CH828" s="135"/>
      <c r="CI828" s="135"/>
      <c r="CJ828" s="135"/>
      <c r="CK828" s="135"/>
      <c r="CL828" s="135"/>
      <c r="CM828" s="135"/>
      <c r="CN828" s="135"/>
      <c r="CO828" s="135"/>
      <c r="CP828" s="135"/>
      <c r="CQ828" s="135"/>
      <c r="CR828" s="135"/>
      <c r="CS828" s="135"/>
      <c r="CT828" s="135"/>
      <c r="CU828" s="135"/>
      <c r="CV828" s="135"/>
      <c r="CW828" s="135"/>
      <c r="CX828" s="135"/>
      <c r="CY828" s="135"/>
      <c r="CZ828" s="135"/>
      <c r="DA828" s="135"/>
      <c r="DB828" s="135"/>
      <c r="DC828" s="135"/>
      <c r="DD828" s="135"/>
      <c r="DE828" s="135"/>
      <c r="DF828" s="135"/>
      <c r="DG828" s="135"/>
      <c r="DH828" s="135"/>
      <c r="DI828" s="135"/>
      <c r="DJ828" s="135"/>
      <c r="DK828" s="135"/>
      <c r="DL828" s="135"/>
      <c r="DM828" s="135"/>
      <c r="DN828" s="135"/>
      <c r="DO828" s="135"/>
      <c r="DP828" s="135"/>
      <c r="DQ828" s="135"/>
      <c r="DR828" s="135"/>
      <c r="DS828" s="135"/>
      <c r="DT828" s="135"/>
      <c r="DU828" s="135"/>
      <c r="DV828" s="135"/>
      <c r="DW828" s="135"/>
      <c r="DX828" s="135"/>
      <c r="DY828" s="135"/>
      <c r="DZ828" s="135"/>
      <c r="EA828" s="135"/>
      <c r="EB828" s="135"/>
      <c r="EC828" s="135"/>
      <c r="ED828" s="135"/>
      <c r="EE828" s="135"/>
      <c r="EF828" s="135"/>
      <c r="EG828" s="135"/>
      <c r="EH828" s="135"/>
      <c r="EI828" s="135"/>
      <c r="EJ828" s="135"/>
      <c r="EK828" s="135"/>
      <c r="EL828" s="135"/>
      <c r="EM828" s="135"/>
      <c r="EN828" s="135"/>
      <c r="EO828" s="135"/>
      <c r="EP828" s="135"/>
      <c r="EQ828" s="135"/>
      <c r="ER828" s="135"/>
      <c r="ES828" s="135"/>
      <c r="ET828" s="135"/>
      <c r="EU828" s="135"/>
      <c r="EV828" s="135"/>
      <c r="EW828" s="135"/>
      <c r="EX828" s="135"/>
      <c r="EY828" s="135"/>
      <c r="EZ828" s="135"/>
      <c r="FA828" s="135"/>
      <c r="FB828" s="135"/>
      <c r="FC828" s="135"/>
      <c r="FD828" s="135"/>
      <c r="FE828" s="135"/>
      <c r="FF828" s="135"/>
      <c r="FG828" s="135"/>
      <c r="FH828" s="135"/>
      <c r="FI828" s="135"/>
      <c r="FJ828" s="135"/>
      <c r="FK828" s="135"/>
      <c r="FL828" s="135"/>
      <c r="FM828" s="135"/>
      <c r="FN828" s="135"/>
      <c r="FO828" s="135"/>
      <c r="FP828" s="135"/>
      <c r="FQ828" s="135"/>
      <c r="FR828" s="135"/>
      <c r="FS828" s="135"/>
      <c r="FT828" s="135"/>
      <c r="FU828" s="135"/>
      <c r="FV828" s="135"/>
      <c r="FW828" s="135"/>
      <c r="FX828" s="135"/>
      <c r="FY828" s="135"/>
      <c r="FZ828" s="135"/>
      <c r="GA828" s="135"/>
      <c r="GB828" s="135"/>
      <c r="GC828" s="135"/>
      <c r="GD828" s="135"/>
      <c r="GE828" s="135"/>
      <c r="GF828" s="135"/>
      <c r="GG828" s="135"/>
      <c r="GH828" s="135"/>
      <c r="GI828" s="135"/>
      <c r="GJ828" s="135"/>
      <c r="GK828" s="135"/>
      <c r="GL828" s="135"/>
      <c r="GM828" s="135"/>
      <c r="GN828" s="135"/>
    </row>
    <row r="829" spans="1:196" x14ac:dyDescent="0.25">
      <c r="A829" s="18">
        <v>1</v>
      </c>
      <c r="B829" s="18">
        <v>1</v>
      </c>
      <c r="C829" s="4" t="s">
        <v>310</v>
      </c>
      <c r="D829" s="27">
        <f>'2 уровень'!F1771</f>
        <v>0</v>
      </c>
      <c r="E829" s="27">
        <f>'2 уровень'!G1771</f>
        <v>0</v>
      </c>
      <c r="F829" s="27">
        <f>'2 уровень'!H1771</f>
        <v>0</v>
      </c>
      <c r="G829" s="140" t="e">
        <f>'2 уровень'!I1771</f>
        <v>#DIV/0!</v>
      </c>
      <c r="H829" s="154">
        <f>'2 уровень'!J1771</f>
        <v>0</v>
      </c>
      <c r="I829" s="154">
        <f>'2 уровень'!K1771</f>
        <v>0</v>
      </c>
      <c r="J829" s="149">
        <f>'2 уровень'!L1771</f>
        <v>0</v>
      </c>
      <c r="K829" s="149">
        <f>'2 уровень'!M1771</f>
        <v>0</v>
      </c>
      <c r="L829" s="149">
        <f>'2 уровень'!N1771</f>
        <v>0</v>
      </c>
      <c r="M829" s="149">
        <f>'2 уровень'!O1771</f>
        <v>0</v>
      </c>
      <c r="N829" s="149">
        <f>'2 уровень'!P1771</f>
        <v>0</v>
      </c>
      <c r="O829" s="149">
        <f>'2 уровень'!Q1771</f>
        <v>0</v>
      </c>
      <c r="P829" s="148">
        <f>'2 уровень'!R1771</f>
        <v>38914.640999999996</v>
      </c>
      <c r="Q829" s="148">
        <f>'2 уровень'!S1771</f>
        <v>0</v>
      </c>
      <c r="R829" s="148">
        <f>'2 уровень'!T1771</f>
        <v>0</v>
      </c>
      <c r="S829" s="148">
        <f>'2 уровень'!U1771</f>
        <v>0</v>
      </c>
      <c r="T829" s="148">
        <f>'2 уровень'!V1771</f>
        <v>0</v>
      </c>
      <c r="U829" s="148">
        <f>'2 уровень'!W1771</f>
        <v>0</v>
      </c>
      <c r="V829" s="148">
        <f>'2 уровень'!X1771</f>
        <v>0</v>
      </c>
      <c r="W829" s="148">
        <f>'2 уровень'!Y1771</f>
        <v>0</v>
      </c>
      <c r="X829" s="530">
        <f>'2 уровень'!Z1771</f>
        <v>0</v>
      </c>
      <c r="Y829" s="148"/>
      <c r="Z829" s="148"/>
      <c r="AA829" s="27">
        <f>'2 уровень'!AA1774</f>
        <v>0</v>
      </c>
      <c r="AB829" s="148">
        <f>'2 уровень'!AB1774</f>
        <v>0</v>
      </c>
      <c r="AC829" s="319">
        <f t="shared" si="158"/>
        <v>0</v>
      </c>
      <c r="AD829" s="319">
        <f t="shared" si="155"/>
        <v>0</v>
      </c>
      <c r="AE829" s="855" t="e">
        <f t="shared" si="166"/>
        <v>#DIV/0!</v>
      </c>
      <c r="AF829" s="135" t="e">
        <f t="shared" si="162"/>
        <v>#DIV/0!</v>
      </c>
      <c r="AG829" s="135"/>
      <c r="AH829" s="403"/>
      <c r="AI829" s="135">
        <f t="shared" si="163"/>
        <v>0</v>
      </c>
      <c r="AJ829" s="135"/>
      <c r="AK829" s="135"/>
      <c r="AL829" s="135"/>
      <c r="AM829" s="135"/>
      <c r="AN829" s="135"/>
      <c r="AO829" s="135"/>
      <c r="AP829" s="135"/>
      <c r="AQ829" s="135"/>
      <c r="AR829" s="135"/>
      <c r="AS829" s="135"/>
      <c r="AT829" s="135"/>
      <c r="AU829" s="135"/>
      <c r="AV829" s="135"/>
      <c r="AW829" s="135"/>
      <c r="AX829" s="135"/>
      <c r="AY829" s="135"/>
      <c r="AZ829" s="135"/>
      <c r="BA829" s="135"/>
      <c r="BB829" s="135"/>
      <c r="BC829" s="135"/>
      <c r="BD829" s="135"/>
      <c r="BE829" s="135"/>
      <c r="BF829" s="135"/>
      <c r="BG829" s="135"/>
      <c r="BH829" s="135"/>
      <c r="BI829" s="135"/>
      <c r="BJ829" s="135"/>
      <c r="BK829" s="135"/>
      <c r="BL829" s="135"/>
      <c r="BM829" s="135"/>
      <c r="BN829" s="135"/>
      <c r="BO829" s="135"/>
      <c r="BP829" s="135"/>
      <c r="BQ829" s="135"/>
      <c r="BR829" s="135"/>
      <c r="BS829" s="135"/>
      <c r="BT829" s="135"/>
      <c r="BU829" s="135"/>
      <c r="BV829" s="135"/>
      <c r="BW829" s="135"/>
      <c r="BX829" s="135"/>
      <c r="BY829" s="135"/>
      <c r="BZ829" s="135"/>
      <c r="CA829" s="135"/>
      <c r="CB829" s="135"/>
      <c r="CC829" s="135"/>
      <c r="CD829" s="135"/>
      <c r="CE829" s="135"/>
      <c r="CF829" s="135"/>
      <c r="CG829" s="135"/>
      <c r="CH829" s="135"/>
      <c r="CI829" s="135"/>
      <c r="CJ829" s="135"/>
      <c r="CK829" s="135"/>
      <c r="CL829" s="135"/>
      <c r="CM829" s="135"/>
      <c r="CN829" s="135"/>
      <c r="CO829" s="135"/>
      <c r="CP829" s="135"/>
      <c r="CQ829" s="135"/>
      <c r="CR829" s="135"/>
      <c r="CS829" s="135"/>
      <c r="CT829" s="135"/>
      <c r="CU829" s="135"/>
      <c r="CV829" s="135"/>
      <c r="CW829" s="135"/>
      <c r="CX829" s="135"/>
      <c r="CY829" s="135"/>
      <c r="CZ829" s="135"/>
      <c r="DA829" s="135"/>
      <c r="DB829" s="135"/>
      <c r="DC829" s="135"/>
      <c r="DD829" s="135"/>
      <c r="DE829" s="135"/>
      <c r="DF829" s="135"/>
      <c r="DG829" s="135"/>
      <c r="DH829" s="135"/>
      <c r="DI829" s="135"/>
      <c r="DJ829" s="135"/>
      <c r="DK829" s="135"/>
      <c r="DL829" s="135"/>
      <c r="DM829" s="135"/>
      <c r="DN829" s="135"/>
      <c r="DO829" s="135"/>
      <c r="DP829" s="135"/>
      <c r="DQ829" s="135"/>
      <c r="DR829" s="135"/>
      <c r="DS829" s="135"/>
      <c r="DT829" s="135"/>
      <c r="DU829" s="135"/>
      <c r="DV829" s="135"/>
      <c r="DW829" s="135"/>
      <c r="DX829" s="135"/>
      <c r="DY829" s="135"/>
      <c r="DZ829" s="135"/>
      <c r="EA829" s="135"/>
      <c r="EB829" s="135"/>
      <c r="EC829" s="135"/>
      <c r="ED829" s="135"/>
      <c r="EE829" s="135"/>
      <c r="EF829" s="135"/>
      <c r="EG829" s="135"/>
      <c r="EH829" s="135"/>
      <c r="EI829" s="135"/>
      <c r="EJ829" s="135"/>
      <c r="EK829" s="135"/>
      <c r="EL829" s="135"/>
      <c r="EM829" s="135"/>
      <c r="EN829" s="135"/>
      <c r="EO829" s="135"/>
      <c r="EP829" s="135"/>
      <c r="EQ829" s="135"/>
      <c r="ER829" s="135"/>
      <c r="ES829" s="135"/>
      <c r="ET829" s="135"/>
      <c r="EU829" s="135"/>
      <c r="EV829" s="135"/>
      <c r="EW829" s="135"/>
      <c r="EX829" s="135"/>
      <c r="EY829" s="135"/>
      <c r="EZ829" s="135"/>
      <c r="FA829" s="135"/>
      <c r="FB829" s="135"/>
      <c r="FC829" s="135"/>
      <c r="FD829" s="135"/>
      <c r="FE829" s="135"/>
      <c r="FF829" s="135"/>
      <c r="FG829" s="135"/>
      <c r="FH829" s="135"/>
      <c r="FI829" s="135"/>
      <c r="FJ829" s="135"/>
      <c r="FK829" s="135"/>
      <c r="FL829" s="135"/>
      <c r="FM829" s="135"/>
      <c r="FN829" s="135"/>
      <c r="FO829" s="135"/>
      <c r="FP829" s="135"/>
      <c r="FQ829" s="135"/>
      <c r="FR829" s="135"/>
      <c r="FS829" s="135"/>
      <c r="FT829" s="135"/>
      <c r="FU829" s="135"/>
      <c r="FV829" s="135"/>
      <c r="FW829" s="135"/>
      <c r="FX829" s="135"/>
      <c r="FY829" s="135"/>
      <c r="FZ829" s="135"/>
      <c r="GA829" s="135"/>
      <c r="GB829" s="135"/>
      <c r="GC829" s="135"/>
      <c r="GD829" s="135"/>
      <c r="GE829" s="135"/>
      <c r="GF829" s="135"/>
      <c r="GG829" s="135"/>
      <c r="GH829" s="135"/>
      <c r="GI829" s="135"/>
      <c r="GJ829" s="135"/>
      <c r="GK829" s="135"/>
      <c r="GL829" s="135"/>
      <c r="GM829" s="135"/>
      <c r="GN829" s="135"/>
    </row>
    <row r="830" spans="1:196" x14ac:dyDescent="0.25">
      <c r="A830" s="18">
        <v>1</v>
      </c>
      <c r="B830" s="18">
        <v>1</v>
      </c>
      <c r="C830" s="4" t="s">
        <v>303</v>
      </c>
      <c r="D830" s="27">
        <f>'2 уровень'!F1772</f>
        <v>0</v>
      </c>
      <c r="E830" s="27">
        <f>'2 уровень'!G1772</f>
        <v>0</v>
      </c>
      <c r="F830" s="27">
        <f>'2 уровень'!H1772</f>
        <v>0</v>
      </c>
      <c r="G830" s="140">
        <f>'2 уровень'!I1772</f>
        <v>0</v>
      </c>
      <c r="H830" s="154">
        <f>'2 уровень'!J1772</f>
        <v>0</v>
      </c>
      <c r="I830" s="154">
        <f>'2 уровень'!K1772</f>
        <v>0</v>
      </c>
      <c r="J830" s="149">
        <f>'2 уровень'!L1772</f>
        <v>0</v>
      </c>
      <c r="K830" s="149">
        <f>'2 уровень'!M1772</f>
        <v>0</v>
      </c>
      <c r="L830" s="149">
        <f>'2 уровень'!N1772</f>
        <v>0</v>
      </c>
      <c r="M830" s="149">
        <f>'2 уровень'!O1772</f>
        <v>0</v>
      </c>
      <c r="N830" s="149">
        <f>'2 уровень'!P1772</f>
        <v>0</v>
      </c>
      <c r="O830" s="149">
        <f>'2 уровень'!Q1772</f>
        <v>0</v>
      </c>
      <c r="P830" s="148">
        <f>'2 уровень'!R1772</f>
        <v>0</v>
      </c>
      <c r="Q830" s="148">
        <f>'2 уровень'!S1772</f>
        <v>0</v>
      </c>
      <c r="R830" s="148">
        <f>'2 уровень'!T1772</f>
        <v>0</v>
      </c>
      <c r="S830" s="148">
        <f>'2 уровень'!U1772</f>
        <v>0</v>
      </c>
      <c r="T830" s="148">
        <f>'2 уровень'!V1772</f>
        <v>0</v>
      </c>
      <c r="U830" s="148">
        <f>'2 уровень'!W1772</f>
        <v>0</v>
      </c>
      <c r="V830" s="148">
        <f>'2 уровень'!X1772</f>
        <v>0</v>
      </c>
      <c r="W830" s="148">
        <f>'2 уровень'!Y1772</f>
        <v>0</v>
      </c>
      <c r="X830" s="530">
        <f>'2 уровень'!Z1772</f>
        <v>0</v>
      </c>
      <c r="Y830" s="148"/>
      <c r="Z830" s="148"/>
      <c r="AA830" s="27">
        <f>'2 уровень'!AA1775</f>
        <v>0</v>
      </c>
      <c r="AB830" s="148">
        <f>'2 уровень'!AB1775</f>
        <v>0</v>
      </c>
      <c r="AC830" s="319">
        <f t="shared" si="158"/>
        <v>0</v>
      </c>
      <c r="AD830" s="319">
        <f t="shared" si="155"/>
        <v>0</v>
      </c>
      <c r="AE830" s="855">
        <f t="shared" si="166"/>
        <v>0</v>
      </c>
      <c r="AF830" s="135" t="e">
        <f t="shared" si="162"/>
        <v>#DIV/0!</v>
      </c>
      <c r="AG830" s="135"/>
      <c r="AH830" s="403"/>
      <c r="AI830" s="135">
        <f t="shared" si="163"/>
        <v>0</v>
      </c>
      <c r="AJ830" s="135"/>
      <c r="AK830" s="135"/>
      <c r="AL830" s="135"/>
      <c r="AM830" s="135"/>
      <c r="AN830" s="135"/>
      <c r="AO830" s="135"/>
      <c r="AP830" s="135"/>
      <c r="AQ830" s="135"/>
      <c r="AR830" s="135"/>
      <c r="AS830" s="135"/>
      <c r="AT830" s="135"/>
      <c r="AU830" s="135"/>
      <c r="AV830" s="135"/>
      <c r="AW830" s="135"/>
      <c r="AX830" s="135"/>
      <c r="AY830" s="135"/>
      <c r="AZ830" s="135"/>
      <c r="BA830" s="135"/>
      <c r="BB830" s="135"/>
      <c r="BC830" s="135"/>
      <c r="BD830" s="135"/>
      <c r="BE830" s="135"/>
      <c r="BF830" s="135"/>
      <c r="BG830" s="135"/>
      <c r="BH830" s="135"/>
      <c r="BI830" s="135"/>
      <c r="BJ830" s="135"/>
      <c r="BK830" s="135"/>
      <c r="BL830" s="135"/>
      <c r="BM830" s="135"/>
      <c r="BN830" s="135"/>
      <c r="BO830" s="135"/>
      <c r="BP830" s="135"/>
      <c r="BQ830" s="135"/>
      <c r="BR830" s="135"/>
      <c r="BS830" s="135"/>
      <c r="BT830" s="135"/>
      <c r="BU830" s="135"/>
      <c r="BV830" s="135"/>
      <c r="BW830" s="135"/>
      <c r="BX830" s="135"/>
      <c r="BY830" s="135"/>
      <c r="BZ830" s="135"/>
      <c r="CA830" s="135"/>
      <c r="CB830" s="135"/>
      <c r="CC830" s="135"/>
      <c r="CD830" s="135"/>
      <c r="CE830" s="135"/>
      <c r="CF830" s="135"/>
      <c r="CG830" s="135"/>
      <c r="CH830" s="135"/>
      <c r="CI830" s="135"/>
      <c r="CJ830" s="135"/>
      <c r="CK830" s="135"/>
      <c r="CL830" s="135"/>
      <c r="CM830" s="135"/>
      <c r="CN830" s="135"/>
      <c r="CO830" s="135"/>
      <c r="CP830" s="135"/>
      <c r="CQ830" s="135"/>
      <c r="CR830" s="135"/>
      <c r="CS830" s="135"/>
      <c r="CT830" s="135"/>
      <c r="CU830" s="135"/>
      <c r="CV830" s="135"/>
      <c r="CW830" s="135"/>
      <c r="CX830" s="135"/>
      <c r="CY830" s="135"/>
      <c r="CZ830" s="135"/>
      <c r="DA830" s="135"/>
      <c r="DB830" s="135"/>
      <c r="DC830" s="135"/>
      <c r="DD830" s="135"/>
      <c r="DE830" s="135"/>
      <c r="DF830" s="135"/>
      <c r="DG830" s="135"/>
      <c r="DH830" s="135"/>
      <c r="DI830" s="135"/>
      <c r="DJ830" s="135"/>
      <c r="DK830" s="135"/>
      <c r="DL830" s="135"/>
      <c r="DM830" s="135"/>
      <c r="DN830" s="135"/>
      <c r="DO830" s="135"/>
      <c r="DP830" s="135"/>
      <c r="DQ830" s="135"/>
      <c r="DR830" s="135"/>
      <c r="DS830" s="135"/>
      <c r="DT830" s="135"/>
      <c r="DU830" s="135"/>
      <c r="DV830" s="135"/>
      <c r="DW830" s="135"/>
      <c r="DX830" s="135"/>
      <c r="DY830" s="135"/>
      <c r="DZ830" s="135"/>
      <c r="EA830" s="135"/>
      <c r="EB830" s="135"/>
      <c r="EC830" s="135"/>
      <c r="ED830" s="135"/>
      <c r="EE830" s="135"/>
      <c r="EF830" s="135"/>
      <c r="EG830" s="135"/>
      <c r="EH830" s="135"/>
      <c r="EI830" s="135"/>
      <c r="EJ830" s="135"/>
      <c r="EK830" s="135"/>
      <c r="EL830" s="135"/>
      <c r="EM830" s="135"/>
      <c r="EN830" s="135"/>
      <c r="EO830" s="135"/>
      <c r="EP830" s="135"/>
      <c r="EQ830" s="135"/>
      <c r="ER830" s="135"/>
      <c r="ES830" s="135"/>
      <c r="ET830" s="135"/>
      <c r="EU830" s="135"/>
      <c r="EV830" s="135"/>
      <c r="EW830" s="135"/>
      <c r="EX830" s="135"/>
      <c r="EY830" s="135"/>
      <c r="EZ830" s="135"/>
      <c r="FA830" s="135"/>
      <c r="FB830" s="135"/>
      <c r="FC830" s="135"/>
      <c r="FD830" s="135"/>
      <c r="FE830" s="135"/>
      <c r="FF830" s="135"/>
      <c r="FG830" s="135"/>
      <c r="FH830" s="135"/>
      <c r="FI830" s="135"/>
      <c r="FJ830" s="135"/>
      <c r="FK830" s="135"/>
      <c r="FL830" s="135"/>
      <c r="FM830" s="135"/>
      <c r="FN830" s="135"/>
      <c r="FO830" s="135"/>
      <c r="FP830" s="135"/>
      <c r="FQ830" s="135"/>
      <c r="FR830" s="135"/>
      <c r="FS830" s="135"/>
      <c r="FT830" s="135"/>
      <c r="FU830" s="135"/>
      <c r="FV830" s="135"/>
      <c r="FW830" s="135"/>
      <c r="FX830" s="135"/>
      <c r="FY830" s="135"/>
      <c r="FZ830" s="135"/>
      <c r="GA830" s="135"/>
      <c r="GB830" s="135"/>
      <c r="GC830" s="135"/>
      <c r="GD830" s="135"/>
      <c r="GE830" s="135"/>
      <c r="GF830" s="135"/>
      <c r="GG830" s="135"/>
      <c r="GH830" s="135"/>
      <c r="GI830" s="135"/>
      <c r="GJ830" s="135"/>
      <c r="GK830" s="135"/>
      <c r="GL830" s="135"/>
      <c r="GM830" s="135"/>
      <c r="GN830" s="135"/>
    </row>
    <row r="831" spans="1:196" ht="30" x14ac:dyDescent="0.25">
      <c r="A831" s="18">
        <v>1</v>
      </c>
      <c r="B831" s="18">
        <v>1</v>
      </c>
      <c r="C831" s="4" t="s">
        <v>450</v>
      </c>
      <c r="D831" s="27">
        <f>'2 уровень'!F1773</f>
        <v>0</v>
      </c>
      <c r="E831" s="27">
        <f>'2 уровень'!G1773</f>
        <v>0</v>
      </c>
      <c r="F831" s="27">
        <f>'2 уровень'!H1773</f>
        <v>0</v>
      </c>
      <c r="G831" s="140" t="e">
        <f>'2 уровень'!I1773</f>
        <v>#DIV/0!</v>
      </c>
      <c r="H831" s="154">
        <f>'2 уровень'!J1773</f>
        <v>0</v>
      </c>
      <c r="I831" s="154">
        <f>'2 уровень'!K1773</f>
        <v>0</v>
      </c>
      <c r="J831" s="149">
        <f>'2 уровень'!L1773</f>
        <v>0</v>
      </c>
      <c r="K831" s="149">
        <f>'2 уровень'!M1773</f>
        <v>0</v>
      </c>
      <c r="L831" s="149">
        <f>'2 уровень'!N1773</f>
        <v>0</v>
      </c>
      <c r="M831" s="149">
        <f>'2 уровень'!O1773</f>
        <v>0</v>
      </c>
      <c r="N831" s="149">
        <f>'2 уровень'!P1773</f>
        <v>0</v>
      </c>
      <c r="O831" s="149">
        <f>'2 уровень'!Q1773</f>
        <v>0</v>
      </c>
      <c r="P831" s="148">
        <f>'2 уровень'!R1773</f>
        <v>0</v>
      </c>
      <c r="Q831" s="148">
        <f>'2 уровень'!S1773</f>
        <v>0</v>
      </c>
      <c r="R831" s="148">
        <f>'2 уровень'!T1773</f>
        <v>0</v>
      </c>
      <c r="S831" s="148">
        <f>'2 уровень'!U1773</f>
        <v>0</v>
      </c>
      <c r="T831" s="148">
        <f>'2 уровень'!V1773</f>
        <v>0</v>
      </c>
      <c r="U831" s="148">
        <f>'2 уровень'!W1773</f>
        <v>0</v>
      </c>
      <c r="V831" s="148">
        <f>'2 уровень'!X1773</f>
        <v>0</v>
      </c>
      <c r="W831" s="148">
        <f>'2 уровень'!Y1773</f>
        <v>0</v>
      </c>
      <c r="X831" s="530">
        <f>'2 уровень'!Z1773</f>
        <v>0</v>
      </c>
      <c r="Y831" s="148"/>
      <c r="Z831" s="148"/>
      <c r="AA831" s="27">
        <f>'2 уровень'!AA1776</f>
        <v>0</v>
      </c>
      <c r="AB831" s="148">
        <f>'2 уровень'!AB1776</f>
        <v>0</v>
      </c>
      <c r="AC831" s="319">
        <f t="shared" si="158"/>
        <v>0</v>
      </c>
      <c r="AD831" s="319">
        <f t="shared" si="155"/>
        <v>0</v>
      </c>
      <c r="AE831" s="855">
        <f t="shared" si="166"/>
        <v>0</v>
      </c>
      <c r="AF831" s="135" t="e">
        <f t="shared" si="162"/>
        <v>#DIV/0!</v>
      </c>
      <c r="AG831" s="135"/>
      <c r="AH831" s="403"/>
      <c r="AI831" s="135">
        <f t="shared" si="163"/>
        <v>0</v>
      </c>
      <c r="AJ831" s="135"/>
      <c r="AK831" s="135"/>
      <c r="AL831" s="135"/>
      <c r="AM831" s="135"/>
      <c r="AN831" s="135"/>
      <c r="AO831" s="135"/>
      <c r="AP831" s="135"/>
      <c r="AQ831" s="135"/>
      <c r="AR831" s="135"/>
      <c r="AS831" s="135"/>
      <c r="AT831" s="135"/>
      <c r="AU831" s="135"/>
      <c r="AV831" s="135"/>
      <c r="AW831" s="135"/>
      <c r="AX831" s="135"/>
      <c r="AY831" s="135"/>
      <c r="AZ831" s="135"/>
      <c r="BA831" s="135"/>
      <c r="BB831" s="135"/>
      <c r="BC831" s="135"/>
      <c r="BD831" s="135"/>
      <c r="BE831" s="135"/>
      <c r="BF831" s="135"/>
      <c r="BG831" s="135"/>
      <c r="BH831" s="135"/>
      <c r="BI831" s="135"/>
      <c r="BJ831" s="135"/>
      <c r="BK831" s="135"/>
      <c r="BL831" s="135"/>
      <c r="BM831" s="135"/>
      <c r="BN831" s="135"/>
      <c r="BO831" s="135"/>
      <c r="BP831" s="135"/>
      <c r="BQ831" s="135"/>
      <c r="BR831" s="135"/>
      <c r="BS831" s="135"/>
      <c r="BT831" s="135"/>
      <c r="BU831" s="135"/>
      <c r="BV831" s="135"/>
      <c r="BW831" s="135"/>
      <c r="BX831" s="135"/>
      <c r="BY831" s="135"/>
      <c r="BZ831" s="135"/>
      <c r="CA831" s="135"/>
      <c r="CB831" s="135"/>
      <c r="CC831" s="135"/>
      <c r="CD831" s="135"/>
      <c r="CE831" s="135"/>
      <c r="CF831" s="135"/>
      <c r="CG831" s="135"/>
      <c r="CH831" s="135"/>
      <c r="CI831" s="135"/>
      <c r="CJ831" s="135"/>
      <c r="CK831" s="135"/>
      <c r="CL831" s="135"/>
      <c r="CM831" s="135"/>
      <c r="CN831" s="135"/>
      <c r="CO831" s="135"/>
      <c r="CP831" s="135"/>
      <c r="CQ831" s="135"/>
      <c r="CR831" s="135"/>
      <c r="CS831" s="135"/>
      <c r="CT831" s="135"/>
      <c r="CU831" s="135"/>
      <c r="CV831" s="135"/>
      <c r="CW831" s="135"/>
      <c r="CX831" s="135"/>
      <c r="CY831" s="135"/>
      <c r="CZ831" s="135"/>
      <c r="DA831" s="135"/>
      <c r="DB831" s="135"/>
      <c r="DC831" s="135"/>
      <c r="DD831" s="135"/>
      <c r="DE831" s="135"/>
      <c r="DF831" s="135"/>
      <c r="DG831" s="135"/>
      <c r="DH831" s="135"/>
      <c r="DI831" s="135"/>
      <c r="DJ831" s="135"/>
      <c r="DK831" s="135"/>
      <c r="DL831" s="135"/>
      <c r="DM831" s="135"/>
      <c r="DN831" s="135"/>
      <c r="DO831" s="135"/>
      <c r="DP831" s="135"/>
      <c r="DQ831" s="135"/>
      <c r="DR831" s="135"/>
      <c r="DS831" s="135"/>
      <c r="DT831" s="135"/>
      <c r="DU831" s="135"/>
      <c r="DV831" s="135"/>
      <c r="DW831" s="135"/>
      <c r="DX831" s="135"/>
      <c r="DY831" s="135"/>
      <c r="DZ831" s="135"/>
      <c r="EA831" s="135"/>
      <c r="EB831" s="135"/>
      <c r="EC831" s="135"/>
      <c r="ED831" s="135"/>
      <c r="EE831" s="135"/>
      <c r="EF831" s="135"/>
      <c r="EG831" s="135"/>
      <c r="EH831" s="135"/>
      <c r="EI831" s="135"/>
      <c r="EJ831" s="135"/>
      <c r="EK831" s="135"/>
      <c r="EL831" s="135"/>
      <c r="EM831" s="135"/>
      <c r="EN831" s="135"/>
      <c r="EO831" s="135"/>
      <c r="EP831" s="135"/>
      <c r="EQ831" s="135"/>
      <c r="ER831" s="135"/>
      <c r="ES831" s="135"/>
      <c r="ET831" s="135"/>
      <c r="EU831" s="135"/>
      <c r="EV831" s="135"/>
      <c r="EW831" s="135"/>
      <c r="EX831" s="135"/>
      <c r="EY831" s="135"/>
      <c r="EZ831" s="135"/>
      <c r="FA831" s="135"/>
      <c r="FB831" s="135"/>
      <c r="FC831" s="135"/>
      <c r="FD831" s="135"/>
      <c r="FE831" s="135"/>
      <c r="FF831" s="135"/>
      <c r="FG831" s="135"/>
      <c r="FH831" s="135"/>
      <c r="FI831" s="135"/>
      <c r="FJ831" s="135"/>
      <c r="FK831" s="135"/>
      <c r="FL831" s="135"/>
      <c r="FM831" s="135"/>
      <c r="FN831" s="135"/>
      <c r="FO831" s="135"/>
      <c r="FP831" s="135"/>
      <c r="FQ831" s="135"/>
      <c r="FR831" s="135"/>
      <c r="FS831" s="135"/>
      <c r="FT831" s="135"/>
      <c r="FU831" s="135"/>
      <c r="FV831" s="135"/>
      <c r="FW831" s="135"/>
      <c r="FX831" s="135"/>
      <c r="FY831" s="135"/>
      <c r="FZ831" s="135"/>
      <c r="GA831" s="135"/>
      <c r="GB831" s="135"/>
      <c r="GC831" s="135"/>
      <c r="GD831" s="135"/>
      <c r="GE831" s="135"/>
      <c r="GF831" s="135"/>
      <c r="GG831" s="135"/>
      <c r="GH831" s="135"/>
      <c r="GI831" s="135"/>
      <c r="GJ831" s="135"/>
      <c r="GK831" s="135"/>
      <c r="GL831" s="135"/>
      <c r="GM831" s="135"/>
      <c r="GN831" s="135"/>
    </row>
    <row r="832" spans="1:196" x14ac:dyDescent="0.25">
      <c r="A832" s="18">
        <v>1</v>
      </c>
      <c r="B832" s="18">
        <v>1</v>
      </c>
      <c r="C832" s="679" t="s">
        <v>451</v>
      </c>
      <c r="D832" s="27">
        <f>'2 уровень'!F1774</f>
        <v>0</v>
      </c>
      <c r="E832" s="27">
        <f>'2 уровень'!G1774</f>
        <v>0</v>
      </c>
      <c r="F832" s="27">
        <f>'2 уровень'!H1774</f>
        <v>0</v>
      </c>
      <c r="G832" s="140" t="e">
        <f>'2 уровень'!I1774</f>
        <v>#DIV/0!</v>
      </c>
      <c r="H832" s="154">
        <f>'2 уровень'!J1774</f>
        <v>0</v>
      </c>
      <c r="I832" s="154">
        <f>'2 уровень'!K1774</f>
        <v>0</v>
      </c>
      <c r="J832" s="149">
        <f>'2 уровень'!L1774</f>
        <v>0</v>
      </c>
      <c r="K832" s="149">
        <f>'2 уровень'!M1774</f>
        <v>0</v>
      </c>
      <c r="L832" s="149">
        <f>'2 уровень'!N1774</f>
        <v>0</v>
      </c>
      <c r="M832" s="149">
        <f>'2 уровень'!O1774</f>
        <v>0</v>
      </c>
      <c r="N832" s="149">
        <f>'2 уровень'!P1774</f>
        <v>0</v>
      </c>
      <c r="O832" s="149">
        <f>'2 уровень'!Q1774</f>
        <v>0</v>
      </c>
      <c r="P832" s="148">
        <f>'2 уровень'!R1774</f>
        <v>0</v>
      </c>
      <c r="Q832" s="148">
        <f>'2 уровень'!S1774</f>
        <v>0</v>
      </c>
      <c r="R832" s="148">
        <f>'2 уровень'!T1774</f>
        <v>0</v>
      </c>
      <c r="S832" s="148">
        <f>'2 уровень'!U1774</f>
        <v>0</v>
      </c>
      <c r="T832" s="148">
        <f>'2 уровень'!V1774</f>
        <v>0</v>
      </c>
      <c r="U832" s="148">
        <f>'2 уровень'!W1774</f>
        <v>0</v>
      </c>
      <c r="V832" s="148">
        <f>'2 уровень'!X1774</f>
        <v>0</v>
      </c>
      <c r="W832" s="148">
        <f>'2 уровень'!Y1774</f>
        <v>0</v>
      </c>
      <c r="X832" s="530">
        <f>'2 уровень'!Z1774</f>
        <v>0</v>
      </c>
      <c r="Y832" s="148"/>
      <c r="Z832" s="148"/>
      <c r="AA832" s="27">
        <f>'2 уровень'!AA1777</f>
        <v>0</v>
      </c>
      <c r="AB832" s="148">
        <f>'2 уровень'!AB1777</f>
        <v>0</v>
      </c>
      <c r="AC832" s="319">
        <f t="shared" si="158"/>
        <v>0</v>
      </c>
      <c r="AD832" s="319">
        <f t="shared" si="155"/>
        <v>0</v>
      </c>
      <c r="AE832" s="855">
        <f t="shared" si="166"/>
        <v>0</v>
      </c>
      <c r="AF832" s="135" t="e">
        <f t="shared" si="162"/>
        <v>#DIV/0!</v>
      </c>
      <c r="AG832" s="135"/>
      <c r="AH832" s="403"/>
      <c r="AI832" s="135">
        <f t="shared" si="163"/>
        <v>0</v>
      </c>
      <c r="AJ832" s="135"/>
      <c r="AK832" s="135"/>
      <c r="AL832" s="135"/>
      <c r="AM832" s="135"/>
      <c r="AN832" s="135"/>
      <c r="AO832" s="135"/>
      <c r="AP832" s="135"/>
      <c r="AQ832" s="135"/>
      <c r="AR832" s="135"/>
      <c r="AS832" s="135"/>
      <c r="AT832" s="135"/>
      <c r="AU832" s="135"/>
      <c r="AV832" s="135"/>
      <c r="AW832" s="135"/>
      <c r="AX832" s="135"/>
      <c r="AY832" s="135"/>
      <c r="AZ832" s="135"/>
      <c r="BA832" s="135"/>
      <c r="BB832" s="135"/>
      <c r="BC832" s="135"/>
      <c r="BD832" s="135"/>
      <c r="BE832" s="135"/>
      <c r="BF832" s="135"/>
      <c r="BG832" s="135"/>
      <c r="BH832" s="135"/>
      <c r="BI832" s="135"/>
      <c r="BJ832" s="135"/>
      <c r="BK832" s="135"/>
      <c r="BL832" s="135"/>
      <c r="BM832" s="135"/>
      <c r="BN832" s="135"/>
      <c r="BO832" s="135"/>
      <c r="BP832" s="135"/>
      <c r="BQ832" s="135"/>
      <c r="BR832" s="135"/>
      <c r="BS832" s="135"/>
      <c r="BT832" s="135"/>
      <c r="BU832" s="135"/>
      <c r="BV832" s="135"/>
      <c r="BW832" s="135"/>
      <c r="BX832" s="135"/>
      <c r="BY832" s="135"/>
      <c r="BZ832" s="135"/>
      <c r="CA832" s="135"/>
      <c r="CB832" s="135"/>
      <c r="CC832" s="135"/>
      <c r="CD832" s="135"/>
      <c r="CE832" s="135"/>
      <c r="CF832" s="135"/>
      <c r="CG832" s="135"/>
      <c r="CH832" s="135"/>
      <c r="CI832" s="135"/>
      <c r="CJ832" s="135"/>
      <c r="CK832" s="135"/>
      <c r="CL832" s="135"/>
      <c r="CM832" s="135"/>
      <c r="CN832" s="135"/>
      <c r="CO832" s="135"/>
      <c r="CP832" s="135"/>
      <c r="CQ832" s="135"/>
      <c r="CR832" s="135"/>
      <c r="CS832" s="135"/>
      <c r="CT832" s="135"/>
      <c r="CU832" s="135"/>
      <c r="CV832" s="135"/>
      <c r="CW832" s="135"/>
      <c r="CX832" s="135"/>
      <c r="CY832" s="135"/>
      <c r="CZ832" s="135"/>
      <c r="DA832" s="135"/>
      <c r="DB832" s="135"/>
      <c r="DC832" s="135"/>
      <c r="DD832" s="135"/>
      <c r="DE832" s="135"/>
      <c r="DF832" s="135"/>
      <c r="DG832" s="135"/>
      <c r="DH832" s="135"/>
      <c r="DI832" s="135"/>
      <c r="DJ832" s="135"/>
      <c r="DK832" s="135"/>
      <c r="DL832" s="135"/>
      <c r="DM832" s="135"/>
      <c r="DN832" s="135"/>
      <c r="DO832" s="135"/>
      <c r="DP832" s="135"/>
      <c r="DQ832" s="135"/>
      <c r="DR832" s="135"/>
      <c r="DS832" s="135"/>
      <c r="DT832" s="135"/>
      <c r="DU832" s="135"/>
      <c r="DV832" s="135"/>
      <c r="DW832" s="135"/>
      <c r="DX832" s="135"/>
      <c r="DY832" s="135"/>
      <c r="DZ832" s="135"/>
      <c r="EA832" s="135"/>
      <c r="EB832" s="135"/>
      <c r="EC832" s="135"/>
      <c r="ED832" s="135"/>
      <c r="EE832" s="135"/>
      <c r="EF832" s="135"/>
      <c r="EG832" s="135"/>
      <c r="EH832" s="135"/>
      <c r="EI832" s="135"/>
      <c r="EJ832" s="135"/>
      <c r="EK832" s="135"/>
      <c r="EL832" s="135"/>
      <c r="EM832" s="135"/>
      <c r="EN832" s="135"/>
      <c r="EO832" s="135"/>
      <c r="EP832" s="135"/>
      <c r="EQ832" s="135"/>
      <c r="ER832" s="135"/>
      <c r="ES832" s="135"/>
      <c r="ET832" s="135"/>
      <c r="EU832" s="135"/>
      <c r="EV832" s="135"/>
      <c r="EW832" s="135"/>
      <c r="EX832" s="135"/>
      <c r="EY832" s="135"/>
      <c r="EZ832" s="135"/>
      <c r="FA832" s="135"/>
      <c r="FB832" s="135"/>
      <c r="FC832" s="135"/>
      <c r="FD832" s="135"/>
      <c r="FE832" s="135"/>
      <c r="FF832" s="135"/>
      <c r="FG832" s="135"/>
      <c r="FH832" s="135"/>
      <c r="FI832" s="135"/>
      <c r="FJ832" s="135"/>
      <c r="FK832" s="135"/>
      <c r="FL832" s="135"/>
      <c r="FM832" s="135"/>
      <c r="FN832" s="135"/>
      <c r="FO832" s="135"/>
      <c r="FP832" s="135"/>
      <c r="FQ832" s="135"/>
      <c r="FR832" s="135"/>
      <c r="FS832" s="135"/>
      <c r="FT832" s="135"/>
      <c r="FU832" s="135"/>
      <c r="FV832" s="135"/>
      <c r="FW832" s="135"/>
      <c r="FX832" s="135"/>
      <c r="FY832" s="135"/>
      <c r="FZ832" s="135"/>
      <c r="GA832" s="135"/>
      <c r="GB832" s="135"/>
      <c r="GC832" s="135"/>
      <c r="GD832" s="135"/>
      <c r="GE832" s="135"/>
      <c r="GF832" s="135"/>
      <c r="GG832" s="135"/>
      <c r="GH832" s="135"/>
      <c r="GI832" s="135"/>
      <c r="GJ832" s="135"/>
      <c r="GK832" s="135"/>
      <c r="GL832" s="135"/>
      <c r="GM832" s="135"/>
      <c r="GN832" s="135"/>
    </row>
    <row r="833" spans="1:196" ht="30" x14ac:dyDescent="0.25">
      <c r="A833" s="18">
        <v>1</v>
      </c>
      <c r="B833" s="18">
        <v>1</v>
      </c>
      <c r="C833" s="679" t="s">
        <v>452</v>
      </c>
      <c r="D833" s="27">
        <f>'2 уровень'!F1775</f>
        <v>0</v>
      </c>
      <c r="E833" s="27">
        <f>'2 уровень'!G1775</f>
        <v>0</v>
      </c>
      <c r="F833" s="27">
        <f>'2 уровень'!H1775</f>
        <v>0</v>
      </c>
      <c r="G833" s="140" t="e">
        <f>'2 уровень'!I1775</f>
        <v>#DIV/0!</v>
      </c>
      <c r="H833" s="154">
        <f>'2 уровень'!J1775</f>
        <v>0</v>
      </c>
      <c r="I833" s="154">
        <f>'2 уровень'!K1775</f>
        <v>0</v>
      </c>
      <c r="J833" s="149">
        <f>'2 уровень'!L1775</f>
        <v>0</v>
      </c>
      <c r="K833" s="149">
        <f>'2 уровень'!M1775</f>
        <v>0</v>
      </c>
      <c r="L833" s="149">
        <f>'2 уровень'!N1775</f>
        <v>0</v>
      </c>
      <c r="M833" s="149">
        <f>'2 уровень'!O1775</f>
        <v>0</v>
      </c>
      <c r="N833" s="149">
        <f>'2 уровень'!P1775</f>
        <v>0</v>
      </c>
      <c r="O833" s="149">
        <f>'2 уровень'!Q1775</f>
        <v>0</v>
      </c>
      <c r="P833" s="148">
        <f>'2 уровень'!R1775</f>
        <v>0</v>
      </c>
      <c r="Q833" s="148">
        <f>'2 уровень'!S1775</f>
        <v>0</v>
      </c>
      <c r="R833" s="148">
        <f>'2 уровень'!T1775</f>
        <v>0</v>
      </c>
      <c r="S833" s="148">
        <f>'2 уровень'!U1775</f>
        <v>0</v>
      </c>
      <c r="T833" s="148">
        <f>'2 уровень'!V1775</f>
        <v>0</v>
      </c>
      <c r="U833" s="148">
        <f>'2 уровень'!W1775</f>
        <v>0</v>
      </c>
      <c r="V833" s="148">
        <f>'2 уровень'!X1775</f>
        <v>0</v>
      </c>
      <c r="W833" s="148">
        <f>'2 уровень'!Y1775</f>
        <v>0</v>
      </c>
      <c r="X833" s="530">
        <f>'2 уровень'!Z1775</f>
        <v>0</v>
      </c>
      <c r="Y833" s="148"/>
      <c r="Z833" s="148"/>
      <c r="AA833" s="27">
        <f>'2 уровень'!AA1778</f>
        <v>0</v>
      </c>
      <c r="AB833" s="148">
        <f>'2 уровень'!AB1778</f>
        <v>0</v>
      </c>
      <c r="AC833" s="319">
        <f t="shared" si="158"/>
        <v>0</v>
      </c>
      <c r="AD833" s="319">
        <f t="shared" si="155"/>
        <v>0</v>
      </c>
      <c r="AE833" s="855">
        <f t="shared" si="166"/>
        <v>0</v>
      </c>
      <c r="AF833" s="135" t="e">
        <f t="shared" si="162"/>
        <v>#DIV/0!</v>
      </c>
      <c r="AG833" s="135"/>
      <c r="AH833" s="403"/>
      <c r="AI833" s="135">
        <f t="shared" si="163"/>
        <v>0</v>
      </c>
      <c r="AJ833" s="135"/>
      <c r="AK833" s="135"/>
      <c r="AL833" s="135"/>
      <c r="AM833" s="135"/>
      <c r="AN833" s="135"/>
      <c r="AO833" s="135"/>
      <c r="AP833" s="135"/>
      <c r="AQ833" s="135"/>
      <c r="AR833" s="135"/>
      <c r="AS833" s="135"/>
      <c r="AT833" s="135"/>
      <c r="AU833" s="135"/>
      <c r="AV833" s="135"/>
      <c r="AW833" s="135"/>
      <c r="AX833" s="135"/>
      <c r="AY833" s="135"/>
      <c r="AZ833" s="135"/>
      <c r="BA833" s="135"/>
      <c r="BB833" s="135"/>
      <c r="BC833" s="135"/>
      <c r="BD833" s="135"/>
      <c r="BE833" s="135"/>
      <c r="BF833" s="135"/>
      <c r="BG833" s="135"/>
      <c r="BH833" s="135"/>
      <c r="BI833" s="135"/>
      <c r="BJ833" s="135"/>
      <c r="BK833" s="135"/>
      <c r="BL833" s="135"/>
      <c r="BM833" s="135"/>
      <c r="BN833" s="135"/>
      <c r="BO833" s="135"/>
      <c r="BP833" s="135"/>
      <c r="BQ833" s="135"/>
      <c r="BR833" s="135"/>
      <c r="BS833" s="135"/>
      <c r="BT833" s="135"/>
      <c r="BU833" s="135"/>
      <c r="BV833" s="135"/>
      <c r="BW833" s="135"/>
      <c r="BX833" s="135"/>
      <c r="BY833" s="135"/>
      <c r="BZ833" s="135"/>
      <c r="CA833" s="135"/>
      <c r="CB833" s="135"/>
      <c r="CC833" s="135"/>
      <c r="CD833" s="135"/>
      <c r="CE833" s="135"/>
      <c r="CF833" s="135"/>
      <c r="CG833" s="135"/>
      <c r="CH833" s="135"/>
      <c r="CI833" s="135"/>
      <c r="CJ833" s="135"/>
      <c r="CK833" s="135"/>
      <c r="CL833" s="135"/>
      <c r="CM833" s="135"/>
      <c r="CN833" s="135"/>
      <c r="CO833" s="135"/>
      <c r="CP833" s="135"/>
      <c r="CQ833" s="135"/>
      <c r="CR833" s="135"/>
      <c r="CS833" s="135"/>
      <c r="CT833" s="135"/>
      <c r="CU833" s="135"/>
      <c r="CV833" s="135"/>
      <c r="CW833" s="135"/>
      <c r="CX833" s="135"/>
      <c r="CY833" s="135"/>
      <c r="CZ833" s="135"/>
      <c r="DA833" s="135"/>
      <c r="DB833" s="135"/>
      <c r="DC833" s="135"/>
      <c r="DD833" s="135"/>
      <c r="DE833" s="135"/>
      <c r="DF833" s="135"/>
      <c r="DG833" s="135"/>
      <c r="DH833" s="135"/>
      <c r="DI833" s="135"/>
      <c r="DJ833" s="135"/>
      <c r="DK833" s="135"/>
      <c r="DL833" s="135"/>
      <c r="DM833" s="135"/>
      <c r="DN833" s="135"/>
      <c r="DO833" s="135"/>
      <c r="DP833" s="135"/>
      <c r="DQ833" s="135"/>
      <c r="DR833" s="135"/>
      <c r="DS833" s="135"/>
      <c r="DT833" s="135"/>
      <c r="DU833" s="135"/>
      <c r="DV833" s="135"/>
      <c r="DW833" s="135"/>
      <c r="DX833" s="135"/>
      <c r="DY833" s="135"/>
      <c r="DZ833" s="135"/>
      <c r="EA833" s="135"/>
      <c r="EB833" s="135"/>
      <c r="EC833" s="135"/>
      <c r="ED833" s="135"/>
      <c r="EE833" s="135"/>
      <c r="EF833" s="135"/>
      <c r="EG833" s="135"/>
      <c r="EH833" s="135"/>
      <c r="EI833" s="135"/>
      <c r="EJ833" s="135"/>
      <c r="EK833" s="135"/>
      <c r="EL833" s="135"/>
      <c r="EM833" s="135"/>
      <c r="EN833" s="135"/>
      <c r="EO833" s="135"/>
      <c r="EP833" s="135"/>
      <c r="EQ833" s="135"/>
      <c r="ER833" s="135"/>
      <c r="ES833" s="135"/>
      <c r="ET833" s="135"/>
      <c r="EU833" s="135"/>
      <c r="EV833" s="135"/>
      <c r="EW833" s="135"/>
      <c r="EX833" s="135"/>
      <c r="EY833" s="135"/>
      <c r="EZ833" s="135"/>
      <c r="FA833" s="135"/>
      <c r="FB833" s="135"/>
      <c r="FC833" s="135"/>
      <c r="FD833" s="135"/>
      <c r="FE833" s="135"/>
      <c r="FF833" s="135"/>
      <c r="FG833" s="135"/>
      <c r="FH833" s="135"/>
      <c r="FI833" s="135"/>
      <c r="FJ833" s="135"/>
      <c r="FK833" s="135"/>
      <c r="FL833" s="135"/>
      <c r="FM833" s="135"/>
      <c r="FN833" s="135"/>
      <c r="FO833" s="135"/>
      <c r="FP833" s="135"/>
      <c r="FQ833" s="135"/>
      <c r="FR833" s="135"/>
      <c r="FS833" s="135"/>
      <c r="FT833" s="135"/>
      <c r="FU833" s="135"/>
      <c r="FV833" s="135"/>
      <c r="FW833" s="135"/>
      <c r="FX833" s="135"/>
      <c r="FY833" s="135"/>
      <c r="FZ833" s="135"/>
      <c r="GA833" s="135"/>
      <c r="GB833" s="135"/>
      <c r="GC833" s="135"/>
      <c r="GD833" s="135"/>
      <c r="GE833" s="135"/>
      <c r="GF833" s="135"/>
      <c r="GG833" s="135"/>
      <c r="GH833" s="135"/>
      <c r="GI833" s="135"/>
      <c r="GJ833" s="135"/>
      <c r="GK833" s="135"/>
      <c r="GL833" s="135"/>
      <c r="GM833" s="135"/>
      <c r="GN833" s="135"/>
    </row>
    <row r="834" spans="1:196" ht="57" x14ac:dyDescent="0.25">
      <c r="A834" s="18">
        <v>1</v>
      </c>
      <c r="B834" s="18">
        <v>1</v>
      </c>
      <c r="C834" s="1131" t="s">
        <v>454</v>
      </c>
      <c r="D834" s="27">
        <f>'2 уровень'!F1776</f>
        <v>0</v>
      </c>
      <c r="E834" s="27">
        <f>'2 уровень'!G1776</f>
        <v>0</v>
      </c>
      <c r="F834" s="27">
        <f>'2 уровень'!H1776</f>
        <v>0</v>
      </c>
      <c r="G834" s="140">
        <f>'2 уровень'!I1776</f>
        <v>0</v>
      </c>
      <c r="H834" s="154">
        <f>'2 уровень'!J1776</f>
        <v>0</v>
      </c>
      <c r="I834" s="154">
        <f>'2 уровень'!K1776</f>
        <v>0</v>
      </c>
      <c r="J834" s="149">
        <f>'2 уровень'!L1776</f>
        <v>0</v>
      </c>
      <c r="K834" s="149">
        <f>'2 уровень'!M1776</f>
        <v>0</v>
      </c>
      <c r="L834" s="149">
        <f>'2 уровень'!N1776</f>
        <v>0</v>
      </c>
      <c r="M834" s="149">
        <f>'2 уровень'!O1776</f>
        <v>0</v>
      </c>
      <c r="N834" s="149">
        <f>'2 уровень'!P1776</f>
        <v>0</v>
      </c>
      <c r="O834" s="149">
        <f>'2 уровень'!Q1776</f>
        <v>0</v>
      </c>
      <c r="P834" s="148">
        <f>'2 уровень'!R1776</f>
        <v>0</v>
      </c>
      <c r="Q834" s="148">
        <f>'2 уровень'!S1776</f>
        <v>0</v>
      </c>
      <c r="R834" s="148">
        <f>'2 уровень'!T1776</f>
        <v>0</v>
      </c>
      <c r="S834" s="148">
        <f>'2 уровень'!U1776</f>
        <v>0</v>
      </c>
      <c r="T834" s="148">
        <f>'2 уровень'!V1776</f>
        <v>0</v>
      </c>
      <c r="U834" s="148">
        <f>'2 уровень'!W1776</f>
        <v>0</v>
      </c>
      <c r="V834" s="148">
        <f>'2 уровень'!X1776</f>
        <v>0</v>
      </c>
      <c r="W834" s="148">
        <f>'2 уровень'!Y1776</f>
        <v>0</v>
      </c>
      <c r="X834" s="530">
        <f>'2 уровень'!Z1776</f>
        <v>0</v>
      </c>
      <c r="Y834" s="148" t="e">
        <f>R834/Q834*100</f>
        <v>#DIV/0!</v>
      </c>
      <c r="Z834" s="148" t="e">
        <f>X834/Q834*100</f>
        <v>#DIV/0!</v>
      </c>
      <c r="AA834" s="27">
        <f>'2 уровень'!AA1779</f>
        <v>0</v>
      </c>
      <c r="AB834" s="148">
        <f>'2 уровень'!AB1779</f>
        <v>0</v>
      </c>
      <c r="AC834" s="319">
        <f t="shared" si="158"/>
        <v>0</v>
      </c>
      <c r="AD834" s="319">
        <f t="shared" si="155"/>
        <v>0</v>
      </c>
      <c r="AE834" s="855">
        <f t="shared" si="166"/>
        <v>0</v>
      </c>
      <c r="AF834" s="135" t="e">
        <f t="shared" si="162"/>
        <v>#DIV/0!</v>
      </c>
      <c r="AG834" s="135"/>
      <c r="AH834" s="403"/>
      <c r="AI834" s="135">
        <f t="shared" si="163"/>
        <v>0</v>
      </c>
      <c r="AJ834" s="135"/>
      <c r="AK834" s="135"/>
      <c r="AL834" s="135"/>
      <c r="AM834" s="135"/>
      <c r="AN834" s="135"/>
      <c r="AO834" s="135"/>
      <c r="AP834" s="135"/>
      <c r="AQ834" s="135"/>
      <c r="AR834" s="135"/>
      <c r="AS834" s="135"/>
      <c r="AT834" s="135"/>
      <c r="AU834" s="135"/>
      <c r="AV834" s="135"/>
      <c r="AW834" s="135"/>
      <c r="AX834" s="135"/>
      <c r="AY834" s="135"/>
      <c r="AZ834" s="135"/>
      <c r="BA834" s="135"/>
      <c r="BB834" s="135"/>
      <c r="BC834" s="135"/>
      <c r="BD834" s="135"/>
      <c r="BE834" s="135"/>
      <c r="BF834" s="135"/>
      <c r="BG834" s="135"/>
      <c r="BH834" s="135"/>
      <c r="BI834" s="135"/>
      <c r="BJ834" s="135"/>
      <c r="BK834" s="135"/>
      <c r="BL834" s="135"/>
      <c r="BM834" s="135"/>
      <c r="BN834" s="135"/>
      <c r="BO834" s="135"/>
      <c r="BP834" s="135"/>
      <c r="BQ834" s="135"/>
      <c r="BR834" s="135"/>
      <c r="BS834" s="135"/>
      <c r="BT834" s="135"/>
      <c r="BU834" s="135"/>
      <c r="BV834" s="135"/>
      <c r="BW834" s="135"/>
      <c r="BX834" s="135"/>
      <c r="BY834" s="135"/>
      <c r="BZ834" s="135"/>
      <c r="CA834" s="135"/>
      <c r="CB834" s="135"/>
      <c r="CC834" s="135"/>
      <c r="CD834" s="135"/>
      <c r="CE834" s="135"/>
      <c r="CF834" s="135"/>
      <c r="CG834" s="135"/>
      <c r="CH834" s="135"/>
      <c r="CI834" s="135"/>
      <c r="CJ834" s="135"/>
      <c r="CK834" s="135"/>
      <c r="CL834" s="135"/>
      <c r="CM834" s="135"/>
      <c r="CN834" s="135"/>
      <c r="CO834" s="135"/>
      <c r="CP834" s="135"/>
      <c r="CQ834" s="135"/>
      <c r="CR834" s="135"/>
      <c r="CS834" s="135"/>
      <c r="CT834" s="135"/>
      <c r="CU834" s="135"/>
      <c r="CV834" s="135"/>
      <c r="CW834" s="135"/>
      <c r="CX834" s="135"/>
      <c r="CY834" s="135"/>
      <c r="CZ834" s="135"/>
      <c r="DA834" s="135"/>
      <c r="DB834" s="135"/>
      <c r="DC834" s="135"/>
      <c r="DD834" s="135"/>
      <c r="DE834" s="135"/>
      <c r="DF834" s="135"/>
      <c r="DG834" s="135"/>
      <c r="DH834" s="135"/>
      <c r="DI834" s="135"/>
      <c r="DJ834" s="135"/>
      <c r="DK834" s="135"/>
      <c r="DL834" s="135"/>
      <c r="DM834" s="135"/>
      <c r="DN834" s="135"/>
      <c r="DO834" s="135"/>
      <c r="DP834" s="135"/>
      <c r="DQ834" s="135"/>
      <c r="DR834" s="135"/>
      <c r="DS834" s="135"/>
      <c r="DT834" s="135"/>
      <c r="DU834" s="135"/>
      <c r="DV834" s="135"/>
      <c r="DW834" s="135"/>
      <c r="DX834" s="135"/>
      <c r="DY834" s="135"/>
      <c r="DZ834" s="135"/>
      <c r="EA834" s="135"/>
      <c r="EB834" s="135"/>
      <c r="EC834" s="135"/>
      <c r="ED834" s="135"/>
      <c r="EE834" s="135"/>
      <c r="EF834" s="135"/>
      <c r="EG834" s="135"/>
      <c r="EH834" s="135"/>
      <c r="EI834" s="135"/>
      <c r="EJ834" s="135"/>
      <c r="EK834" s="135"/>
      <c r="EL834" s="135"/>
      <c r="EM834" s="135"/>
      <c r="EN834" s="135"/>
      <c r="EO834" s="135"/>
      <c r="EP834" s="135"/>
      <c r="EQ834" s="135"/>
      <c r="ER834" s="135"/>
      <c r="ES834" s="135"/>
      <c r="ET834" s="135"/>
      <c r="EU834" s="135"/>
      <c r="EV834" s="135"/>
      <c r="EW834" s="135"/>
      <c r="EX834" s="135"/>
      <c r="EY834" s="135"/>
      <c r="EZ834" s="135"/>
      <c r="FA834" s="135"/>
      <c r="FB834" s="135"/>
      <c r="FC834" s="135"/>
      <c r="FD834" s="135"/>
      <c r="FE834" s="135"/>
      <c r="FF834" s="135"/>
      <c r="FG834" s="135"/>
      <c r="FH834" s="135"/>
      <c r="FI834" s="135"/>
      <c r="FJ834" s="135"/>
      <c r="FK834" s="135"/>
      <c r="FL834" s="135"/>
      <c r="FM834" s="135"/>
      <c r="FN834" s="135"/>
      <c r="FO834" s="135"/>
      <c r="FP834" s="135"/>
      <c r="FQ834" s="135"/>
      <c r="FR834" s="135"/>
      <c r="FS834" s="135"/>
      <c r="FT834" s="135"/>
      <c r="FU834" s="135"/>
      <c r="FV834" s="135"/>
      <c r="FW834" s="135"/>
      <c r="FX834" s="135"/>
      <c r="FY834" s="135"/>
      <c r="FZ834" s="135"/>
      <c r="GA834" s="135"/>
      <c r="GB834" s="135"/>
      <c r="GC834" s="135"/>
      <c r="GD834" s="135"/>
      <c r="GE834" s="135"/>
      <c r="GF834" s="135"/>
      <c r="GG834" s="135"/>
      <c r="GH834" s="135"/>
      <c r="GI834" s="135"/>
      <c r="GJ834" s="135"/>
      <c r="GK834" s="135"/>
      <c r="GL834" s="135"/>
      <c r="GM834" s="135"/>
      <c r="GN834" s="135"/>
    </row>
    <row r="835" spans="1:196" ht="43.5" x14ac:dyDescent="0.25">
      <c r="A835" s="18">
        <v>1</v>
      </c>
      <c r="B835" s="18">
        <v>1</v>
      </c>
      <c r="C835" s="666" t="s">
        <v>455</v>
      </c>
      <c r="D835" s="27">
        <f>'2 уровень'!F1777</f>
        <v>0</v>
      </c>
      <c r="E835" s="27">
        <f>'2 уровень'!G1777</f>
        <v>0</v>
      </c>
      <c r="F835" s="27">
        <f>'2 уровень'!H1777</f>
        <v>0</v>
      </c>
      <c r="G835" s="140" t="e">
        <f>'2 уровень'!I1777</f>
        <v>#DIV/0!</v>
      </c>
      <c r="H835" s="154">
        <f>'2 уровень'!J1777</f>
        <v>0</v>
      </c>
      <c r="I835" s="154">
        <f>'2 уровень'!K1777</f>
        <v>0</v>
      </c>
      <c r="J835" s="149">
        <f>'2 уровень'!L1777</f>
        <v>0</v>
      </c>
      <c r="K835" s="149">
        <f>'2 уровень'!M1777</f>
        <v>0</v>
      </c>
      <c r="L835" s="149">
        <f>'2 уровень'!N1777</f>
        <v>0</v>
      </c>
      <c r="M835" s="149">
        <f>'2 уровень'!O1777</f>
        <v>0</v>
      </c>
      <c r="N835" s="149">
        <f>'2 уровень'!P1777</f>
        <v>0</v>
      </c>
      <c r="O835" s="149">
        <f>'2 уровень'!Q1777</f>
        <v>0</v>
      </c>
      <c r="P835" s="148">
        <f>'2 уровень'!R1777</f>
        <v>0</v>
      </c>
      <c r="Q835" s="148">
        <f>'2 уровень'!S1777</f>
        <v>0</v>
      </c>
      <c r="R835" s="148">
        <f>'2 уровень'!T1777</f>
        <v>0</v>
      </c>
      <c r="S835" s="148">
        <f>'2 уровень'!U1777</f>
        <v>0</v>
      </c>
      <c r="T835" s="148">
        <f>'2 уровень'!V1777</f>
        <v>0</v>
      </c>
      <c r="U835" s="148">
        <f>'2 уровень'!W1777</f>
        <v>0</v>
      </c>
      <c r="V835" s="148">
        <f>'2 уровень'!X1777</f>
        <v>0</v>
      </c>
      <c r="W835" s="148">
        <f>'2 уровень'!Y1777</f>
        <v>0</v>
      </c>
      <c r="X835" s="530">
        <f>'2 уровень'!Z1777</f>
        <v>0</v>
      </c>
      <c r="Y835" s="148"/>
      <c r="Z835" s="148"/>
      <c r="AA835" s="27">
        <f>'2 уровень'!AA1780</f>
        <v>0</v>
      </c>
      <c r="AB835" s="148">
        <f>'2 уровень'!AB1780</f>
        <v>0</v>
      </c>
      <c r="AC835" s="319">
        <f t="shared" si="158"/>
        <v>0</v>
      </c>
      <c r="AD835" s="319">
        <f t="shared" si="155"/>
        <v>0</v>
      </c>
      <c r="AE835" s="855">
        <f t="shared" si="166"/>
        <v>0</v>
      </c>
      <c r="AF835" s="135" t="e">
        <f t="shared" si="162"/>
        <v>#DIV/0!</v>
      </c>
      <c r="AG835" s="135"/>
      <c r="AH835" s="403"/>
      <c r="AI835" s="135">
        <f t="shared" si="163"/>
        <v>0</v>
      </c>
      <c r="AJ835" s="135"/>
      <c r="AK835" s="135"/>
      <c r="AL835" s="135"/>
      <c r="AM835" s="135"/>
      <c r="AN835" s="135"/>
      <c r="AO835" s="135"/>
      <c r="AP835" s="135"/>
      <c r="AQ835" s="135"/>
      <c r="AR835" s="135"/>
      <c r="AS835" s="135"/>
      <c r="AT835" s="135"/>
      <c r="AU835" s="135"/>
      <c r="AV835" s="135"/>
      <c r="AW835" s="135"/>
      <c r="AX835" s="135"/>
      <c r="AY835" s="135"/>
      <c r="AZ835" s="135"/>
      <c r="BA835" s="135"/>
      <c r="BB835" s="135"/>
      <c r="BC835" s="135"/>
      <c r="BD835" s="135"/>
      <c r="BE835" s="135"/>
      <c r="BF835" s="135"/>
      <c r="BG835" s="135"/>
      <c r="BH835" s="135"/>
      <c r="BI835" s="135"/>
      <c r="BJ835" s="135"/>
      <c r="BK835" s="135"/>
      <c r="BL835" s="135"/>
      <c r="BM835" s="135"/>
      <c r="BN835" s="135"/>
      <c r="BO835" s="135"/>
      <c r="BP835" s="135"/>
      <c r="BQ835" s="135"/>
      <c r="BR835" s="135"/>
      <c r="BS835" s="135"/>
      <c r="BT835" s="135"/>
      <c r="BU835" s="135"/>
      <c r="BV835" s="135"/>
      <c r="BW835" s="135"/>
      <c r="BX835" s="135"/>
      <c r="BY835" s="135"/>
      <c r="BZ835" s="135"/>
      <c r="CA835" s="135"/>
      <c r="CB835" s="135"/>
      <c r="CC835" s="135"/>
      <c r="CD835" s="135"/>
      <c r="CE835" s="135"/>
      <c r="CF835" s="135"/>
      <c r="CG835" s="135"/>
      <c r="CH835" s="135"/>
      <c r="CI835" s="135"/>
      <c r="CJ835" s="135"/>
      <c r="CK835" s="135"/>
      <c r="CL835" s="135"/>
      <c r="CM835" s="135"/>
      <c r="CN835" s="135"/>
      <c r="CO835" s="135"/>
      <c r="CP835" s="135"/>
      <c r="CQ835" s="135"/>
      <c r="CR835" s="135"/>
      <c r="CS835" s="135"/>
      <c r="CT835" s="135"/>
      <c r="CU835" s="135"/>
      <c r="CV835" s="135"/>
      <c r="CW835" s="135"/>
      <c r="CX835" s="135"/>
      <c r="CY835" s="135"/>
      <c r="CZ835" s="135"/>
      <c r="DA835" s="135"/>
      <c r="DB835" s="135"/>
      <c r="DC835" s="135"/>
      <c r="DD835" s="135"/>
      <c r="DE835" s="135"/>
      <c r="DF835" s="135"/>
      <c r="DG835" s="135"/>
      <c r="DH835" s="135"/>
      <c r="DI835" s="135"/>
      <c r="DJ835" s="135"/>
      <c r="DK835" s="135"/>
      <c r="DL835" s="135"/>
      <c r="DM835" s="135"/>
      <c r="DN835" s="135"/>
      <c r="DO835" s="135"/>
      <c r="DP835" s="135"/>
      <c r="DQ835" s="135"/>
      <c r="DR835" s="135"/>
      <c r="DS835" s="135"/>
      <c r="DT835" s="135"/>
      <c r="DU835" s="135"/>
      <c r="DV835" s="135"/>
      <c r="DW835" s="135"/>
      <c r="DX835" s="135"/>
      <c r="DY835" s="135"/>
      <c r="DZ835" s="135"/>
      <c r="EA835" s="135"/>
      <c r="EB835" s="135"/>
      <c r="EC835" s="135"/>
      <c r="ED835" s="135"/>
      <c r="EE835" s="135"/>
      <c r="EF835" s="135"/>
      <c r="EG835" s="135"/>
      <c r="EH835" s="135"/>
      <c r="EI835" s="135"/>
      <c r="EJ835" s="135"/>
      <c r="EK835" s="135"/>
      <c r="EL835" s="135"/>
      <c r="EM835" s="135"/>
      <c r="EN835" s="135"/>
      <c r="EO835" s="135"/>
      <c r="EP835" s="135"/>
      <c r="EQ835" s="135"/>
      <c r="ER835" s="135"/>
      <c r="ES835" s="135"/>
      <c r="ET835" s="135"/>
      <c r="EU835" s="135"/>
      <c r="EV835" s="135"/>
      <c r="EW835" s="135"/>
      <c r="EX835" s="135"/>
      <c r="EY835" s="135"/>
      <c r="EZ835" s="135"/>
      <c r="FA835" s="135"/>
      <c r="FB835" s="135"/>
      <c r="FC835" s="135"/>
      <c r="FD835" s="135"/>
      <c r="FE835" s="135"/>
      <c r="FF835" s="135"/>
      <c r="FG835" s="135"/>
      <c r="FH835" s="135"/>
      <c r="FI835" s="135"/>
      <c r="FJ835" s="135"/>
      <c r="FK835" s="135"/>
      <c r="FL835" s="135"/>
      <c r="FM835" s="135"/>
      <c r="FN835" s="135"/>
      <c r="FO835" s="135"/>
      <c r="FP835" s="135"/>
      <c r="FQ835" s="135"/>
      <c r="FR835" s="135"/>
      <c r="FS835" s="135"/>
      <c r="FT835" s="135"/>
      <c r="FU835" s="135"/>
      <c r="FV835" s="135"/>
      <c r="FW835" s="135"/>
      <c r="FX835" s="135"/>
      <c r="FY835" s="135"/>
      <c r="FZ835" s="135"/>
      <c r="GA835" s="135"/>
      <c r="GB835" s="135"/>
      <c r="GC835" s="135"/>
      <c r="GD835" s="135"/>
      <c r="GE835" s="135"/>
      <c r="GF835" s="135"/>
      <c r="GG835" s="135"/>
      <c r="GH835" s="135"/>
      <c r="GI835" s="135"/>
      <c r="GJ835" s="135"/>
      <c r="GK835" s="135"/>
      <c r="GL835" s="135"/>
      <c r="GM835" s="135"/>
      <c r="GN835" s="135"/>
    </row>
    <row r="836" spans="1:196" ht="86.25" x14ac:dyDescent="0.25">
      <c r="B836" s="18">
        <v>1</v>
      </c>
      <c r="C836" s="666" t="s">
        <v>456</v>
      </c>
      <c r="D836" s="27">
        <f>'2 уровень'!F1778</f>
        <v>0</v>
      </c>
      <c r="E836" s="27">
        <f>'2 уровень'!G1778</f>
        <v>0</v>
      </c>
      <c r="F836" s="27">
        <f>'2 уровень'!H1778</f>
        <v>0</v>
      </c>
      <c r="G836" s="140">
        <f>'2 уровень'!I1778</f>
        <v>0</v>
      </c>
      <c r="H836" s="154">
        <f>'2 уровень'!J1778</f>
        <v>0</v>
      </c>
      <c r="I836" s="154">
        <f>'2 уровень'!K1778</f>
        <v>0</v>
      </c>
      <c r="J836" s="149">
        <f>'2 уровень'!L1778</f>
        <v>0</v>
      </c>
      <c r="K836" s="149">
        <f>'2 уровень'!M1778</f>
        <v>0</v>
      </c>
      <c r="L836" s="149">
        <f>'2 уровень'!N1778</f>
        <v>0</v>
      </c>
      <c r="M836" s="149">
        <f>'2 уровень'!O1778</f>
        <v>0</v>
      </c>
      <c r="N836" s="149">
        <f>'2 уровень'!P1778</f>
        <v>0</v>
      </c>
      <c r="O836" s="149">
        <f>'2 уровень'!Q1778</f>
        <v>0</v>
      </c>
      <c r="P836" s="148">
        <f>'2 уровень'!R1778</f>
        <v>0</v>
      </c>
      <c r="Q836" s="148">
        <f>'2 уровень'!S1778</f>
        <v>0</v>
      </c>
      <c r="R836" s="148">
        <f>'2 уровень'!T1778</f>
        <v>0</v>
      </c>
      <c r="S836" s="148">
        <f>'2 уровень'!U1778</f>
        <v>0</v>
      </c>
      <c r="T836" s="148">
        <f>'2 уровень'!V1778</f>
        <v>0</v>
      </c>
      <c r="U836" s="148">
        <f>'2 уровень'!W1778</f>
        <v>0</v>
      </c>
      <c r="V836" s="148">
        <f>'2 уровень'!X1778</f>
        <v>0</v>
      </c>
      <c r="W836" s="148">
        <f>'2 уровень'!Y1778</f>
        <v>0</v>
      </c>
      <c r="X836" s="530">
        <f>'2 уровень'!Z1778</f>
        <v>0</v>
      </c>
      <c r="Y836" s="148"/>
      <c r="Z836" s="148"/>
      <c r="AA836" s="27">
        <f>'2 уровень'!AA1781</f>
        <v>0</v>
      </c>
      <c r="AB836" s="148">
        <f>'2 уровень'!AB1781</f>
        <v>0</v>
      </c>
      <c r="AC836" s="319">
        <f t="shared" si="158"/>
        <v>0</v>
      </c>
      <c r="AD836" s="319">
        <f t="shared" si="155"/>
        <v>0</v>
      </c>
      <c r="AE836" s="855">
        <f t="shared" si="166"/>
        <v>0</v>
      </c>
      <c r="AF836" s="135" t="e">
        <f t="shared" si="162"/>
        <v>#DIV/0!</v>
      </c>
      <c r="AG836" s="135"/>
      <c r="AH836" s="403"/>
      <c r="AI836" s="135">
        <f t="shared" si="163"/>
        <v>0</v>
      </c>
      <c r="AJ836" s="135"/>
      <c r="AK836" s="135"/>
      <c r="AL836" s="135"/>
      <c r="AM836" s="135"/>
      <c r="AN836" s="135"/>
      <c r="AO836" s="135"/>
      <c r="AP836" s="135"/>
      <c r="AQ836" s="135"/>
      <c r="AR836" s="135"/>
      <c r="AS836" s="135"/>
      <c r="AT836" s="135"/>
      <c r="AU836" s="135"/>
      <c r="AV836" s="135"/>
      <c r="AW836" s="135"/>
      <c r="AX836" s="135"/>
      <c r="AY836" s="135"/>
      <c r="AZ836" s="135"/>
      <c r="BA836" s="135"/>
      <c r="BB836" s="135"/>
      <c r="BC836" s="135"/>
      <c r="BD836" s="135"/>
      <c r="BE836" s="135"/>
      <c r="BF836" s="135"/>
      <c r="BG836" s="135"/>
      <c r="BH836" s="135"/>
      <c r="BI836" s="135"/>
      <c r="BJ836" s="135"/>
      <c r="BK836" s="135"/>
      <c r="BL836" s="135"/>
      <c r="BM836" s="135"/>
      <c r="BN836" s="135"/>
      <c r="BO836" s="135"/>
      <c r="BP836" s="135"/>
      <c r="BQ836" s="135"/>
      <c r="BR836" s="135"/>
      <c r="BS836" s="135"/>
      <c r="BT836" s="135"/>
      <c r="BU836" s="135"/>
      <c r="BV836" s="135"/>
      <c r="BW836" s="135"/>
      <c r="BX836" s="135"/>
      <c r="BY836" s="135"/>
      <c r="BZ836" s="135"/>
      <c r="CA836" s="135"/>
      <c r="CB836" s="135"/>
      <c r="CC836" s="135"/>
      <c r="CD836" s="135"/>
      <c r="CE836" s="135"/>
      <c r="CF836" s="135"/>
      <c r="CG836" s="135"/>
      <c r="CH836" s="135"/>
      <c r="CI836" s="135"/>
      <c r="CJ836" s="135"/>
      <c r="CK836" s="135"/>
      <c r="CL836" s="135"/>
      <c r="CM836" s="135"/>
      <c r="CN836" s="135"/>
      <c r="CO836" s="135"/>
      <c r="CP836" s="135"/>
      <c r="CQ836" s="135"/>
      <c r="CR836" s="135"/>
      <c r="CS836" s="135"/>
      <c r="CT836" s="135"/>
      <c r="CU836" s="135"/>
      <c r="CV836" s="135"/>
      <c r="CW836" s="135"/>
      <c r="CX836" s="135"/>
      <c r="CY836" s="135"/>
      <c r="CZ836" s="135"/>
      <c r="DA836" s="135"/>
      <c r="DB836" s="135"/>
      <c r="DC836" s="135"/>
      <c r="DD836" s="135"/>
      <c r="DE836" s="135"/>
      <c r="DF836" s="135"/>
      <c r="DG836" s="135"/>
      <c r="DH836" s="135"/>
      <c r="DI836" s="135"/>
      <c r="DJ836" s="135"/>
      <c r="DK836" s="135"/>
      <c r="DL836" s="135"/>
      <c r="DM836" s="135"/>
      <c r="DN836" s="135"/>
      <c r="DO836" s="135"/>
      <c r="DP836" s="135"/>
      <c r="DQ836" s="135"/>
      <c r="DR836" s="135"/>
      <c r="DS836" s="135"/>
      <c r="DT836" s="135"/>
      <c r="DU836" s="135"/>
      <c r="DV836" s="135"/>
      <c r="DW836" s="135"/>
      <c r="DX836" s="135"/>
      <c r="DY836" s="135"/>
      <c r="DZ836" s="135"/>
      <c r="EA836" s="135"/>
      <c r="EB836" s="135"/>
      <c r="EC836" s="135"/>
      <c r="ED836" s="135"/>
      <c r="EE836" s="135"/>
      <c r="EF836" s="135"/>
      <c r="EG836" s="135"/>
      <c r="EH836" s="135"/>
      <c r="EI836" s="135"/>
      <c r="EJ836" s="135"/>
      <c r="EK836" s="135"/>
      <c r="EL836" s="135"/>
      <c r="EM836" s="135"/>
      <c r="EN836" s="135"/>
      <c r="EO836" s="135"/>
      <c r="EP836" s="135"/>
      <c r="EQ836" s="135"/>
      <c r="ER836" s="135"/>
      <c r="ES836" s="135"/>
      <c r="ET836" s="135"/>
      <c r="EU836" s="135"/>
      <c r="EV836" s="135"/>
      <c r="EW836" s="135"/>
      <c r="EX836" s="135"/>
      <c r="EY836" s="135"/>
      <c r="EZ836" s="135"/>
      <c r="FA836" s="135"/>
      <c r="FB836" s="135"/>
      <c r="FC836" s="135"/>
      <c r="FD836" s="135"/>
      <c r="FE836" s="135"/>
      <c r="FF836" s="135"/>
      <c r="FG836" s="135"/>
      <c r="FH836" s="135"/>
      <c r="FI836" s="135"/>
      <c r="FJ836" s="135"/>
      <c r="FK836" s="135"/>
      <c r="FL836" s="135"/>
      <c r="FM836" s="135"/>
      <c r="FN836" s="135"/>
      <c r="FO836" s="135"/>
      <c r="FP836" s="135"/>
      <c r="FQ836" s="135"/>
      <c r="FR836" s="135"/>
      <c r="FS836" s="135"/>
      <c r="FT836" s="135"/>
      <c r="FU836" s="135"/>
      <c r="FV836" s="135"/>
      <c r="FW836" s="135"/>
      <c r="FX836" s="135"/>
      <c r="FY836" s="135"/>
      <c r="FZ836" s="135"/>
      <c r="GA836" s="135"/>
      <c r="GB836" s="135"/>
      <c r="GC836" s="135"/>
      <c r="GD836" s="135"/>
      <c r="GE836" s="135"/>
      <c r="GF836" s="135"/>
      <c r="GG836" s="135"/>
      <c r="GH836" s="135"/>
      <c r="GI836" s="135"/>
      <c r="GJ836" s="135"/>
      <c r="GK836" s="135"/>
      <c r="GL836" s="135"/>
      <c r="GM836" s="135"/>
      <c r="GN836" s="135"/>
    </row>
    <row r="837" spans="1:196" ht="30" x14ac:dyDescent="0.25">
      <c r="B837" s="18">
        <v>1</v>
      </c>
      <c r="C837" s="4" t="s">
        <v>475</v>
      </c>
      <c r="D837" s="27">
        <f>'2 уровень'!F1779</f>
        <v>0</v>
      </c>
      <c r="E837" s="27">
        <f>'2 уровень'!G1779</f>
        <v>0</v>
      </c>
      <c r="F837" s="27">
        <f>'2 уровень'!H1779</f>
        <v>0</v>
      </c>
      <c r="G837" s="140" t="e">
        <f>'2 уровень'!I1779</f>
        <v>#DIV/0!</v>
      </c>
      <c r="H837" s="154">
        <f>'2 уровень'!J1779</f>
        <v>0</v>
      </c>
      <c r="I837" s="154">
        <f>'2 уровень'!K1779</f>
        <v>0</v>
      </c>
      <c r="J837" s="149">
        <f>'2 уровень'!L1779</f>
        <v>0</v>
      </c>
      <c r="K837" s="149">
        <f>'2 уровень'!M1779</f>
        <v>0</v>
      </c>
      <c r="L837" s="149">
        <f>'2 уровень'!N1779</f>
        <v>0</v>
      </c>
      <c r="M837" s="149">
        <f>'2 уровень'!O1779</f>
        <v>0</v>
      </c>
      <c r="N837" s="149">
        <f>'2 уровень'!P1779</f>
        <v>0</v>
      </c>
      <c r="O837" s="149">
        <f>'2 уровень'!Q1779</f>
        <v>0</v>
      </c>
      <c r="P837" s="27">
        <f>'2 уровень'!R1779</f>
        <v>8728.2000000000007</v>
      </c>
      <c r="Q837" s="27">
        <f>'2 уровень'!S1779</f>
        <v>0</v>
      </c>
      <c r="R837" s="27">
        <f>'2 уровень'!T1779</f>
        <v>0</v>
      </c>
      <c r="S837" s="27">
        <f>'2 уровень'!U1779</f>
        <v>0</v>
      </c>
      <c r="T837" s="27">
        <f>'2 уровень'!V1779</f>
        <v>0</v>
      </c>
      <c r="U837" s="27">
        <f>'2 уровень'!W1779</f>
        <v>0</v>
      </c>
      <c r="V837" s="27">
        <f>'2 уровень'!X1779</f>
        <v>0</v>
      </c>
      <c r="W837" s="27">
        <f>'2 уровень'!Y1779</f>
        <v>0</v>
      </c>
      <c r="X837" s="27">
        <f>'2 уровень'!Z1779</f>
        <v>0</v>
      </c>
      <c r="Y837" s="148"/>
      <c r="Z837" s="148"/>
      <c r="AA837" s="27">
        <f>'2 уровень'!AA1782</f>
        <v>0</v>
      </c>
      <c r="AB837" s="148">
        <f>'2 уровень'!AB1782</f>
        <v>0</v>
      </c>
      <c r="AC837" s="319">
        <f t="shared" si="158"/>
        <v>0</v>
      </c>
      <c r="AD837" s="319">
        <f t="shared" si="155"/>
        <v>0</v>
      </c>
      <c r="AE837" s="855" t="e">
        <f t="shared" si="166"/>
        <v>#DIV/0!</v>
      </c>
      <c r="AF837" s="135" t="e">
        <f t="shared" si="162"/>
        <v>#DIV/0!</v>
      </c>
      <c r="AG837" s="135"/>
      <c r="AH837" s="403"/>
      <c r="AI837" s="135">
        <f t="shared" si="163"/>
        <v>0</v>
      </c>
      <c r="AJ837" s="135"/>
      <c r="AK837" s="135"/>
      <c r="AL837" s="135"/>
      <c r="AM837" s="135"/>
      <c r="AN837" s="135"/>
      <c r="AO837" s="135"/>
      <c r="AP837" s="135"/>
      <c r="AQ837" s="135"/>
      <c r="AR837" s="135"/>
      <c r="AS837" s="135"/>
      <c r="AT837" s="135"/>
      <c r="AU837" s="135"/>
      <c r="AV837" s="135"/>
      <c r="AW837" s="135"/>
      <c r="AX837" s="135"/>
      <c r="AY837" s="135"/>
      <c r="AZ837" s="135"/>
      <c r="BA837" s="135"/>
      <c r="BB837" s="135"/>
      <c r="BC837" s="135"/>
      <c r="BD837" s="135"/>
      <c r="BE837" s="135"/>
      <c r="BF837" s="135"/>
      <c r="BG837" s="135"/>
      <c r="BH837" s="135"/>
      <c r="BI837" s="135"/>
      <c r="BJ837" s="135"/>
      <c r="BK837" s="135"/>
      <c r="BL837" s="135"/>
      <c r="BM837" s="135"/>
      <c r="BN837" s="135"/>
      <c r="BO837" s="135"/>
      <c r="BP837" s="135"/>
      <c r="BQ837" s="135"/>
      <c r="BR837" s="135"/>
      <c r="BS837" s="135"/>
      <c r="BT837" s="135"/>
      <c r="BU837" s="135"/>
      <c r="BV837" s="135"/>
      <c r="BW837" s="135"/>
      <c r="BX837" s="135"/>
      <c r="BY837" s="135"/>
      <c r="BZ837" s="135"/>
      <c r="CA837" s="135"/>
      <c r="CB837" s="135"/>
      <c r="CC837" s="135"/>
      <c r="CD837" s="135"/>
      <c r="CE837" s="135"/>
      <c r="CF837" s="135"/>
      <c r="CG837" s="135"/>
      <c r="CH837" s="135"/>
      <c r="CI837" s="135"/>
      <c r="CJ837" s="135"/>
      <c r="CK837" s="135"/>
      <c r="CL837" s="135"/>
      <c r="CM837" s="135"/>
      <c r="CN837" s="135"/>
      <c r="CO837" s="135"/>
      <c r="CP837" s="135"/>
      <c r="CQ837" s="135"/>
      <c r="CR837" s="135"/>
      <c r="CS837" s="135"/>
      <c r="CT837" s="135"/>
      <c r="CU837" s="135"/>
      <c r="CV837" s="135"/>
      <c r="CW837" s="135"/>
      <c r="CX837" s="135"/>
      <c r="CY837" s="135"/>
      <c r="CZ837" s="135"/>
      <c r="DA837" s="135"/>
      <c r="DB837" s="135"/>
      <c r="DC837" s="135"/>
      <c r="DD837" s="135"/>
      <c r="DE837" s="135"/>
      <c r="DF837" s="135"/>
      <c r="DG837" s="135"/>
      <c r="DH837" s="135"/>
      <c r="DI837" s="135"/>
      <c r="DJ837" s="135"/>
      <c r="DK837" s="135"/>
      <c r="DL837" s="135"/>
      <c r="DM837" s="135"/>
      <c r="DN837" s="135"/>
      <c r="DO837" s="135"/>
      <c r="DP837" s="135"/>
      <c r="DQ837" s="135"/>
      <c r="DR837" s="135"/>
      <c r="DS837" s="135"/>
      <c r="DT837" s="135"/>
      <c r="DU837" s="135"/>
      <c r="DV837" s="135"/>
      <c r="DW837" s="135"/>
      <c r="DX837" s="135"/>
      <c r="DY837" s="135"/>
      <c r="DZ837" s="135"/>
      <c r="EA837" s="135"/>
      <c r="EB837" s="135"/>
      <c r="EC837" s="135"/>
      <c r="ED837" s="135"/>
      <c r="EE837" s="135"/>
      <c r="EF837" s="135"/>
      <c r="EG837" s="135"/>
      <c r="EH837" s="135"/>
      <c r="EI837" s="135"/>
      <c r="EJ837" s="135"/>
      <c r="EK837" s="135"/>
      <c r="EL837" s="135"/>
      <c r="EM837" s="135"/>
      <c r="EN837" s="135"/>
      <c r="EO837" s="135"/>
      <c r="EP837" s="135"/>
      <c r="EQ837" s="135"/>
      <c r="ER837" s="135"/>
      <c r="ES837" s="135"/>
      <c r="ET837" s="135"/>
      <c r="EU837" s="135"/>
      <c r="EV837" s="135"/>
      <c r="EW837" s="135"/>
      <c r="EX837" s="135"/>
      <c r="EY837" s="135"/>
      <c r="EZ837" s="135"/>
      <c r="FA837" s="135"/>
      <c r="FB837" s="135"/>
      <c r="FC837" s="135"/>
      <c r="FD837" s="135"/>
      <c r="FE837" s="135"/>
      <c r="FF837" s="135"/>
      <c r="FG837" s="135"/>
      <c r="FH837" s="135"/>
      <c r="FI837" s="135"/>
      <c r="FJ837" s="135"/>
      <c r="FK837" s="135"/>
      <c r="FL837" s="135"/>
      <c r="FM837" s="135"/>
      <c r="FN837" s="135"/>
      <c r="FO837" s="135"/>
      <c r="FP837" s="135"/>
      <c r="FQ837" s="135"/>
      <c r="FR837" s="135"/>
      <c r="FS837" s="135"/>
      <c r="FT837" s="135"/>
      <c r="FU837" s="135"/>
      <c r="FV837" s="135"/>
      <c r="FW837" s="135"/>
      <c r="FX837" s="135"/>
      <c r="FY837" s="135"/>
      <c r="FZ837" s="135"/>
      <c r="GA837" s="135"/>
      <c r="GB837" s="135"/>
      <c r="GC837" s="135"/>
      <c r="GD837" s="135"/>
      <c r="GE837" s="135"/>
      <c r="GF837" s="135"/>
      <c r="GG837" s="135"/>
      <c r="GH837" s="135"/>
      <c r="GI837" s="135"/>
      <c r="GJ837" s="135"/>
      <c r="GK837" s="135"/>
      <c r="GL837" s="135"/>
      <c r="GM837" s="135"/>
      <c r="GN837" s="135"/>
    </row>
    <row r="838" spans="1:196" x14ac:dyDescent="0.25">
      <c r="B838" s="18">
        <v>1</v>
      </c>
      <c r="C838" s="680" t="s">
        <v>311</v>
      </c>
      <c r="D838" s="27">
        <f>'2 уровень'!F1780</f>
        <v>0</v>
      </c>
      <c r="E838" s="27">
        <f>'2 уровень'!G1780</f>
        <v>0</v>
      </c>
      <c r="F838" s="27">
        <f>'2 уровень'!H1780</f>
        <v>0</v>
      </c>
      <c r="G838" s="140" t="e">
        <f>'2 уровень'!I1780</f>
        <v>#DIV/0!</v>
      </c>
      <c r="H838" s="154">
        <f>'2 уровень'!J1780</f>
        <v>0</v>
      </c>
      <c r="I838" s="154">
        <f>'2 уровень'!K1780</f>
        <v>0</v>
      </c>
      <c r="J838" s="149">
        <f>'2 уровень'!L1780</f>
        <v>0</v>
      </c>
      <c r="K838" s="149">
        <f>'2 уровень'!M1780</f>
        <v>0</v>
      </c>
      <c r="L838" s="149">
        <f>'2 уровень'!N1780</f>
        <v>0</v>
      </c>
      <c r="M838" s="149">
        <f>'2 уровень'!O1780</f>
        <v>0</v>
      </c>
      <c r="N838" s="149">
        <f>'2 уровень'!P1780</f>
        <v>0</v>
      </c>
      <c r="O838" s="149">
        <f>'2 уровень'!Q1780</f>
        <v>0</v>
      </c>
      <c r="P838" s="148">
        <f>'2 уровень'!R1780</f>
        <v>0</v>
      </c>
      <c r="Q838" s="148">
        <f>'2 уровень'!S1780</f>
        <v>0</v>
      </c>
      <c r="R838" s="148">
        <f>'2 уровень'!T1780</f>
        <v>0</v>
      </c>
      <c r="S838" s="148">
        <f>'2 уровень'!U1780</f>
        <v>0</v>
      </c>
      <c r="T838" s="148">
        <f>'2 уровень'!V1780</f>
        <v>0</v>
      </c>
      <c r="U838" s="148">
        <f>'2 уровень'!W1780</f>
        <v>0</v>
      </c>
      <c r="V838" s="148">
        <f>'2 уровень'!X1780</f>
        <v>0</v>
      </c>
      <c r="W838" s="148">
        <f>'2 уровень'!Y1780</f>
        <v>0</v>
      </c>
      <c r="X838" s="530">
        <f>'2 уровень'!Z1780</f>
        <v>0</v>
      </c>
      <c r="Y838" s="148"/>
      <c r="Z838" s="148"/>
      <c r="AA838" s="27">
        <f>'2 уровень'!AA1783</f>
        <v>0</v>
      </c>
      <c r="AB838" s="148">
        <f>'2 уровень'!AB1783</f>
        <v>0</v>
      </c>
      <c r="AC838" s="319">
        <f t="shared" si="158"/>
        <v>0</v>
      </c>
      <c r="AD838" s="319">
        <f t="shared" si="155"/>
        <v>0</v>
      </c>
      <c r="AE838" s="855">
        <f t="shared" si="166"/>
        <v>0</v>
      </c>
      <c r="AF838" s="135" t="e">
        <f t="shared" si="162"/>
        <v>#DIV/0!</v>
      </c>
      <c r="AG838" s="135"/>
      <c r="AH838" s="403"/>
      <c r="AI838" s="135">
        <f t="shared" si="163"/>
        <v>0</v>
      </c>
      <c r="AJ838" s="135"/>
      <c r="AK838" s="135"/>
      <c r="AL838" s="135"/>
      <c r="AM838" s="135"/>
      <c r="AN838" s="135"/>
      <c r="AO838" s="135"/>
      <c r="AP838" s="135"/>
      <c r="AQ838" s="135"/>
      <c r="AR838" s="135"/>
      <c r="AS838" s="135"/>
      <c r="AT838" s="135"/>
      <c r="AU838" s="135"/>
      <c r="AV838" s="135"/>
      <c r="AW838" s="135"/>
      <c r="AX838" s="135"/>
      <c r="AY838" s="135"/>
      <c r="AZ838" s="135"/>
      <c r="BA838" s="135"/>
      <c r="BB838" s="135"/>
      <c r="BC838" s="135"/>
      <c r="BD838" s="135"/>
      <c r="BE838" s="135"/>
      <c r="BF838" s="135"/>
      <c r="BG838" s="135"/>
      <c r="BH838" s="135"/>
      <c r="BI838" s="135"/>
      <c r="BJ838" s="135"/>
      <c r="BK838" s="135"/>
      <c r="BL838" s="135"/>
      <c r="BM838" s="135"/>
      <c r="BN838" s="135"/>
      <c r="BO838" s="135"/>
      <c r="BP838" s="135"/>
      <c r="BQ838" s="135"/>
      <c r="BR838" s="135"/>
      <c r="BS838" s="135"/>
      <c r="BT838" s="135"/>
      <c r="BU838" s="135"/>
      <c r="BV838" s="135"/>
      <c r="BW838" s="135"/>
      <c r="BX838" s="135"/>
      <c r="BY838" s="135"/>
      <c r="BZ838" s="135"/>
      <c r="CA838" s="135"/>
      <c r="CB838" s="135"/>
      <c r="CC838" s="135"/>
      <c r="CD838" s="135"/>
      <c r="CE838" s="135"/>
      <c r="CF838" s="135"/>
      <c r="CG838" s="135"/>
      <c r="CH838" s="135"/>
      <c r="CI838" s="135"/>
      <c r="CJ838" s="135"/>
      <c r="CK838" s="135"/>
      <c r="CL838" s="135"/>
      <c r="CM838" s="135"/>
      <c r="CN838" s="135"/>
      <c r="CO838" s="135"/>
      <c r="CP838" s="135"/>
      <c r="CQ838" s="135"/>
      <c r="CR838" s="135"/>
      <c r="CS838" s="135"/>
      <c r="CT838" s="135"/>
      <c r="CU838" s="135"/>
      <c r="CV838" s="135"/>
      <c r="CW838" s="135"/>
      <c r="CX838" s="135"/>
      <c r="CY838" s="135"/>
      <c r="CZ838" s="135"/>
      <c r="DA838" s="135"/>
      <c r="DB838" s="135"/>
      <c r="DC838" s="135"/>
      <c r="DD838" s="135"/>
      <c r="DE838" s="135"/>
      <c r="DF838" s="135"/>
      <c r="DG838" s="135"/>
      <c r="DH838" s="135"/>
      <c r="DI838" s="135"/>
      <c r="DJ838" s="135"/>
      <c r="DK838" s="135"/>
      <c r="DL838" s="135"/>
      <c r="DM838" s="135"/>
      <c r="DN838" s="135"/>
      <c r="DO838" s="135"/>
      <c r="DP838" s="135"/>
      <c r="DQ838" s="135"/>
      <c r="DR838" s="135"/>
      <c r="DS838" s="135"/>
      <c r="DT838" s="135"/>
      <c r="DU838" s="135"/>
      <c r="DV838" s="135"/>
      <c r="DW838" s="135"/>
      <c r="DX838" s="135"/>
      <c r="DY838" s="135"/>
      <c r="DZ838" s="135"/>
      <c r="EA838" s="135"/>
      <c r="EB838" s="135"/>
      <c r="EC838" s="135"/>
      <c r="ED838" s="135"/>
      <c r="EE838" s="135"/>
      <c r="EF838" s="135"/>
      <c r="EG838" s="135"/>
      <c r="EH838" s="135"/>
      <c r="EI838" s="135"/>
      <c r="EJ838" s="135"/>
      <c r="EK838" s="135"/>
      <c r="EL838" s="135"/>
      <c r="EM838" s="135"/>
      <c r="EN838" s="135"/>
      <c r="EO838" s="135"/>
      <c r="EP838" s="135"/>
      <c r="EQ838" s="135"/>
      <c r="ER838" s="135"/>
      <c r="ES838" s="135"/>
      <c r="ET838" s="135"/>
      <c r="EU838" s="135"/>
      <c r="EV838" s="135"/>
      <c r="EW838" s="135"/>
      <c r="EX838" s="135"/>
      <c r="EY838" s="135"/>
      <c r="EZ838" s="135"/>
      <c r="FA838" s="135"/>
      <c r="FB838" s="135"/>
      <c r="FC838" s="135"/>
      <c r="FD838" s="135"/>
      <c r="FE838" s="135"/>
      <c r="FF838" s="135"/>
      <c r="FG838" s="135"/>
      <c r="FH838" s="135"/>
      <c r="FI838" s="135"/>
      <c r="FJ838" s="135"/>
      <c r="FK838" s="135"/>
      <c r="FL838" s="135"/>
      <c r="FM838" s="135"/>
      <c r="FN838" s="135"/>
      <c r="FO838" s="135"/>
      <c r="FP838" s="135"/>
      <c r="FQ838" s="135"/>
      <c r="FR838" s="135"/>
      <c r="FS838" s="135"/>
      <c r="FT838" s="135"/>
      <c r="FU838" s="135"/>
      <c r="FV838" s="135"/>
      <c r="FW838" s="135"/>
      <c r="FX838" s="135"/>
      <c r="FY838" s="135"/>
      <c r="FZ838" s="135"/>
      <c r="GA838" s="135"/>
      <c r="GB838" s="135"/>
      <c r="GC838" s="135"/>
      <c r="GD838" s="135"/>
      <c r="GE838" s="135"/>
      <c r="GF838" s="135"/>
      <c r="GG838" s="135"/>
      <c r="GH838" s="135"/>
      <c r="GI838" s="135"/>
      <c r="GJ838" s="135"/>
      <c r="GK838" s="135"/>
      <c r="GL838" s="135"/>
      <c r="GM838" s="135"/>
      <c r="GN838" s="135"/>
    </row>
    <row r="839" spans="1:196" x14ac:dyDescent="0.25">
      <c r="B839" s="18">
        <v>1</v>
      </c>
      <c r="C839" s="666" t="s">
        <v>319</v>
      </c>
      <c r="D839" s="27">
        <f>'2 уровень'!F1781</f>
        <v>0</v>
      </c>
      <c r="E839" s="27">
        <f>'2 уровень'!G1781</f>
        <v>0</v>
      </c>
      <c r="F839" s="27">
        <f>'2 уровень'!H1781</f>
        <v>0</v>
      </c>
      <c r="G839" s="140">
        <f>'2 уровень'!I1781</f>
        <v>0</v>
      </c>
      <c r="H839" s="154">
        <f>'2 уровень'!J1781</f>
        <v>0</v>
      </c>
      <c r="I839" s="154">
        <f>'2 уровень'!K1781</f>
        <v>0</v>
      </c>
      <c r="J839" s="149">
        <f>'2 уровень'!L1781</f>
        <v>0</v>
      </c>
      <c r="K839" s="149">
        <f>'2 уровень'!M1781</f>
        <v>0</v>
      </c>
      <c r="L839" s="149">
        <f>'2 уровень'!N1781</f>
        <v>0</v>
      </c>
      <c r="M839" s="149">
        <f>'2 уровень'!O1781</f>
        <v>0</v>
      </c>
      <c r="N839" s="149">
        <f>'2 уровень'!P1781</f>
        <v>0</v>
      </c>
      <c r="O839" s="149">
        <f>'2 уровень'!Q1781</f>
        <v>0</v>
      </c>
      <c r="P839" s="148">
        <f>'2 уровень'!R1781</f>
        <v>0</v>
      </c>
      <c r="Q839" s="148">
        <f>'2 уровень'!S1781</f>
        <v>0</v>
      </c>
      <c r="R839" s="148">
        <f>'2 уровень'!T1781</f>
        <v>0</v>
      </c>
      <c r="S839" s="148">
        <f>'2 уровень'!U1781</f>
        <v>0</v>
      </c>
      <c r="T839" s="148">
        <f>'2 уровень'!V1781</f>
        <v>0</v>
      </c>
      <c r="U839" s="148">
        <f>'2 уровень'!W1781</f>
        <v>0</v>
      </c>
      <c r="V839" s="148">
        <f>'2 уровень'!X1781</f>
        <v>0</v>
      </c>
      <c r="W839" s="148">
        <f>'2 уровень'!Y1781</f>
        <v>0</v>
      </c>
      <c r="X839" s="530">
        <f>'2 уровень'!Z1781</f>
        <v>0</v>
      </c>
      <c r="Y839" s="148"/>
      <c r="Z839" s="148"/>
      <c r="AA839" s="27" t="e">
        <f>'2 уровень'!#REF!</f>
        <v>#REF!</v>
      </c>
      <c r="AB839" s="148" t="e">
        <f>'2 уровень'!#REF!</f>
        <v>#REF!</v>
      </c>
      <c r="AC839" s="319">
        <f t="shared" si="158"/>
        <v>0</v>
      </c>
      <c r="AD839" s="319">
        <f t="shared" si="155"/>
        <v>0</v>
      </c>
      <c r="AE839" s="855">
        <f t="shared" si="166"/>
        <v>0</v>
      </c>
      <c r="AF839" s="135" t="e">
        <f t="shared" si="162"/>
        <v>#DIV/0!</v>
      </c>
      <c r="AG839" s="135"/>
      <c r="AH839" s="403"/>
      <c r="AI839" s="135">
        <f t="shared" si="163"/>
        <v>0</v>
      </c>
      <c r="AJ839" s="135"/>
      <c r="AK839" s="135"/>
      <c r="AL839" s="135"/>
      <c r="AM839" s="135"/>
      <c r="AN839" s="135"/>
      <c r="AO839" s="135"/>
      <c r="AP839" s="135"/>
      <c r="AQ839" s="135"/>
      <c r="AR839" s="135"/>
      <c r="AS839" s="135"/>
      <c r="AT839" s="135"/>
      <c r="AU839" s="135"/>
      <c r="AV839" s="135"/>
      <c r="AW839" s="135"/>
      <c r="AX839" s="135"/>
      <c r="AY839" s="135"/>
      <c r="AZ839" s="135"/>
      <c r="BA839" s="135"/>
      <c r="BB839" s="135"/>
      <c r="BC839" s="135"/>
      <c r="BD839" s="135"/>
      <c r="BE839" s="135"/>
      <c r="BF839" s="135"/>
      <c r="BG839" s="135"/>
      <c r="BH839" s="135"/>
      <c r="BI839" s="135"/>
      <c r="BJ839" s="135"/>
      <c r="BK839" s="135"/>
      <c r="BL839" s="135"/>
      <c r="BM839" s="135"/>
      <c r="BN839" s="135"/>
      <c r="BO839" s="135"/>
      <c r="BP839" s="135"/>
      <c r="BQ839" s="135"/>
      <c r="BR839" s="135"/>
      <c r="BS839" s="135"/>
      <c r="BT839" s="135"/>
      <c r="BU839" s="135"/>
      <c r="BV839" s="135"/>
      <c r="BW839" s="135"/>
      <c r="BX839" s="135"/>
      <c r="BY839" s="135"/>
      <c r="BZ839" s="135"/>
      <c r="CA839" s="135"/>
      <c r="CB839" s="135"/>
      <c r="CC839" s="135"/>
      <c r="CD839" s="135"/>
      <c r="CE839" s="135"/>
      <c r="CF839" s="135"/>
      <c r="CG839" s="135"/>
      <c r="CH839" s="135"/>
      <c r="CI839" s="135"/>
      <c r="CJ839" s="135"/>
      <c r="CK839" s="135"/>
      <c r="CL839" s="135"/>
      <c r="CM839" s="135"/>
      <c r="CN839" s="135"/>
      <c r="CO839" s="135"/>
      <c r="CP839" s="135"/>
      <c r="CQ839" s="135"/>
      <c r="CR839" s="135"/>
      <c r="CS839" s="135"/>
      <c r="CT839" s="135"/>
      <c r="CU839" s="135"/>
      <c r="CV839" s="135"/>
      <c r="CW839" s="135"/>
      <c r="CX839" s="135"/>
      <c r="CY839" s="135"/>
      <c r="CZ839" s="135"/>
      <c r="DA839" s="135"/>
      <c r="DB839" s="135"/>
      <c r="DC839" s="135"/>
      <c r="DD839" s="135"/>
      <c r="DE839" s="135"/>
      <c r="DF839" s="135"/>
      <c r="DG839" s="135"/>
      <c r="DH839" s="135"/>
      <c r="DI839" s="135"/>
      <c r="DJ839" s="135"/>
      <c r="DK839" s="135"/>
      <c r="DL839" s="135"/>
      <c r="DM839" s="135"/>
      <c r="DN839" s="135"/>
      <c r="DO839" s="135"/>
      <c r="DP839" s="135"/>
      <c r="DQ839" s="135"/>
      <c r="DR839" s="135"/>
      <c r="DS839" s="135"/>
      <c r="DT839" s="135"/>
      <c r="DU839" s="135"/>
      <c r="DV839" s="135"/>
      <c r="DW839" s="135"/>
      <c r="DX839" s="135"/>
      <c r="DY839" s="135"/>
      <c r="DZ839" s="135"/>
      <c r="EA839" s="135"/>
      <c r="EB839" s="135"/>
      <c r="EC839" s="135"/>
      <c r="ED839" s="135"/>
      <c r="EE839" s="135"/>
      <c r="EF839" s="135"/>
      <c r="EG839" s="135"/>
      <c r="EH839" s="135"/>
      <c r="EI839" s="135"/>
      <c r="EJ839" s="135"/>
      <c r="EK839" s="135"/>
      <c r="EL839" s="135"/>
      <c r="EM839" s="135"/>
      <c r="EN839" s="135"/>
      <c r="EO839" s="135"/>
      <c r="EP839" s="135"/>
      <c r="EQ839" s="135"/>
      <c r="ER839" s="135"/>
      <c r="ES839" s="135"/>
      <c r="ET839" s="135"/>
      <c r="EU839" s="135"/>
      <c r="EV839" s="135"/>
      <c r="EW839" s="135"/>
      <c r="EX839" s="135"/>
      <c r="EY839" s="135"/>
      <c r="EZ839" s="135"/>
      <c r="FA839" s="135"/>
      <c r="FB839" s="135"/>
      <c r="FC839" s="135"/>
      <c r="FD839" s="135"/>
      <c r="FE839" s="135"/>
      <c r="FF839" s="135"/>
      <c r="FG839" s="135"/>
      <c r="FH839" s="135"/>
      <c r="FI839" s="135"/>
      <c r="FJ839" s="135"/>
      <c r="FK839" s="135"/>
      <c r="FL839" s="135"/>
      <c r="FM839" s="135"/>
      <c r="FN839" s="135"/>
      <c r="FO839" s="135"/>
      <c r="FP839" s="135"/>
      <c r="FQ839" s="135"/>
      <c r="FR839" s="135"/>
      <c r="FS839" s="135"/>
      <c r="FT839" s="135"/>
      <c r="FU839" s="135"/>
      <c r="FV839" s="135"/>
      <c r="FW839" s="135"/>
      <c r="FX839" s="135"/>
      <c r="FY839" s="135"/>
      <c r="FZ839" s="135"/>
      <c r="GA839" s="135"/>
      <c r="GB839" s="135"/>
      <c r="GC839" s="135"/>
      <c r="GD839" s="135"/>
      <c r="GE839" s="135"/>
      <c r="GF839" s="135"/>
      <c r="GG839" s="135"/>
      <c r="GH839" s="135"/>
      <c r="GI839" s="135"/>
      <c r="GJ839" s="135"/>
      <c r="GK839" s="135"/>
      <c r="GL839" s="135"/>
      <c r="GM839" s="135"/>
      <c r="GN839" s="135"/>
    </row>
    <row r="840" spans="1:196" x14ac:dyDescent="0.25">
      <c r="A840" s="18">
        <v>1</v>
      </c>
      <c r="B840" s="18">
        <v>1</v>
      </c>
      <c r="C840" s="662" t="s">
        <v>320</v>
      </c>
      <c r="D840" s="27">
        <f>'2 уровень'!F1782</f>
        <v>0</v>
      </c>
      <c r="E840" s="27">
        <f>'2 уровень'!G1782</f>
        <v>0</v>
      </c>
      <c r="F840" s="27">
        <f>'2 уровень'!H1782</f>
        <v>0</v>
      </c>
      <c r="G840" s="140" t="e">
        <f>'2 уровень'!I1782</f>
        <v>#DIV/0!</v>
      </c>
      <c r="H840" s="154">
        <f>'2 уровень'!J1782</f>
        <v>0</v>
      </c>
      <c r="I840" s="154">
        <f>'2 уровень'!K1782</f>
        <v>0</v>
      </c>
      <c r="J840" s="149">
        <f>'2 уровень'!L1782</f>
        <v>0</v>
      </c>
      <c r="K840" s="149">
        <f>'2 уровень'!M1782</f>
        <v>0</v>
      </c>
      <c r="L840" s="149">
        <f>'2 уровень'!N1782</f>
        <v>0</v>
      </c>
      <c r="M840" s="149">
        <f>'2 уровень'!O1782</f>
        <v>0</v>
      </c>
      <c r="N840" s="149">
        <f>'2 уровень'!P1782</f>
        <v>0</v>
      </c>
      <c r="O840" s="149">
        <f>'2 уровень'!Q1782</f>
        <v>0</v>
      </c>
      <c r="P840" s="148">
        <f>'2 уровень'!R1782</f>
        <v>0</v>
      </c>
      <c r="Q840" s="148">
        <f>'2 уровень'!S1782</f>
        <v>0</v>
      </c>
      <c r="R840" s="148">
        <f>'2 уровень'!T1782</f>
        <v>0</v>
      </c>
      <c r="S840" s="148">
        <f>'2 уровень'!U1782</f>
        <v>0</v>
      </c>
      <c r="T840" s="148">
        <f>'2 уровень'!V1782</f>
        <v>0</v>
      </c>
      <c r="U840" s="148">
        <f>'2 уровень'!W1782</f>
        <v>0</v>
      </c>
      <c r="V840" s="148">
        <f>'2 уровень'!X1782</f>
        <v>0</v>
      </c>
      <c r="W840" s="148">
        <f>'2 уровень'!Y1782</f>
        <v>0</v>
      </c>
      <c r="X840" s="530">
        <f>'2 уровень'!Z1782</f>
        <v>0</v>
      </c>
      <c r="Y840" s="148"/>
      <c r="Z840" s="148"/>
      <c r="AA840" s="27" t="e">
        <f>'2 уровень'!#REF!</f>
        <v>#REF!</v>
      </c>
      <c r="AB840" s="148" t="e">
        <f>'2 уровень'!#REF!</f>
        <v>#REF!</v>
      </c>
      <c r="AC840" s="319">
        <f t="shared" si="158"/>
        <v>0</v>
      </c>
      <c r="AD840" s="319">
        <f t="shared" si="155"/>
        <v>0</v>
      </c>
      <c r="AE840" s="855">
        <f t="shared" si="166"/>
        <v>0</v>
      </c>
      <c r="AF840" s="135" t="e">
        <f t="shared" si="162"/>
        <v>#DIV/0!</v>
      </c>
      <c r="AG840" s="135"/>
      <c r="AH840" s="403"/>
      <c r="AI840" s="135">
        <f t="shared" si="163"/>
        <v>0</v>
      </c>
      <c r="AJ840" s="135"/>
      <c r="AK840" s="135"/>
      <c r="AL840" s="135"/>
      <c r="AM840" s="135"/>
      <c r="AN840" s="135"/>
      <c r="AO840" s="135"/>
      <c r="AP840" s="135"/>
      <c r="AQ840" s="135"/>
      <c r="AR840" s="135"/>
      <c r="AS840" s="135"/>
      <c r="AT840" s="135"/>
      <c r="AU840" s="135"/>
      <c r="AV840" s="135"/>
      <c r="AW840" s="135"/>
      <c r="AX840" s="135"/>
      <c r="AY840" s="135"/>
      <c r="AZ840" s="135"/>
      <c r="BA840" s="135"/>
      <c r="BB840" s="135"/>
      <c r="BC840" s="135"/>
      <c r="BD840" s="135"/>
      <c r="BE840" s="135"/>
      <c r="BF840" s="135"/>
      <c r="BG840" s="135"/>
      <c r="BH840" s="135"/>
      <c r="BI840" s="135"/>
      <c r="BJ840" s="135"/>
      <c r="BK840" s="135"/>
      <c r="BL840" s="135"/>
      <c r="BM840" s="135"/>
      <c r="BN840" s="135"/>
      <c r="BO840" s="135"/>
      <c r="BP840" s="135"/>
      <c r="BQ840" s="135"/>
      <c r="BR840" s="135"/>
      <c r="BS840" s="135"/>
      <c r="BT840" s="135"/>
      <c r="BU840" s="135"/>
      <c r="BV840" s="135"/>
      <c r="BW840" s="135"/>
      <c r="BX840" s="135"/>
      <c r="BY840" s="135"/>
      <c r="BZ840" s="135"/>
      <c r="CA840" s="135"/>
      <c r="CB840" s="135"/>
      <c r="CC840" s="135"/>
      <c r="CD840" s="135"/>
      <c r="CE840" s="135"/>
      <c r="CF840" s="135"/>
      <c r="CG840" s="135"/>
      <c r="CH840" s="135"/>
      <c r="CI840" s="135"/>
      <c r="CJ840" s="135"/>
      <c r="CK840" s="135"/>
      <c r="CL840" s="135"/>
      <c r="CM840" s="135"/>
      <c r="CN840" s="135"/>
      <c r="CO840" s="135"/>
      <c r="CP840" s="135"/>
      <c r="CQ840" s="135"/>
      <c r="CR840" s="135"/>
      <c r="CS840" s="135"/>
      <c r="CT840" s="135"/>
      <c r="CU840" s="135"/>
      <c r="CV840" s="135"/>
      <c r="CW840" s="135"/>
      <c r="CX840" s="135"/>
      <c r="CY840" s="135"/>
      <c r="CZ840" s="135"/>
      <c r="DA840" s="135"/>
      <c r="DB840" s="135"/>
      <c r="DC840" s="135"/>
      <c r="DD840" s="135"/>
      <c r="DE840" s="135"/>
      <c r="DF840" s="135"/>
      <c r="DG840" s="135"/>
      <c r="DH840" s="135"/>
      <c r="DI840" s="135"/>
      <c r="DJ840" s="135"/>
      <c r="DK840" s="135"/>
      <c r="DL840" s="135"/>
      <c r="DM840" s="135"/>
      <c r="DN840" s="135"/>
      <c r="DO840" s="135"/>
      <c r="DP840" s="135"/>
      <c r="DQ840" s="135"/>
      <c r="DR840" s="135"/>
      <c r="DS840" s="135"/>
      <c r="DT840" s="135"/>
      <c r="DU840" s="135"/>
      <c r="DV840" s="135"/>
      <c r="DW840" s="135"/>
      <c r="DX840" s="135"/>
      <c r="DY840" s="135"/>
      <c r="DZ840" s="135"/>
      <c r="EA840" s="135"/>
      <c r="EB840" s="135"/>
      <c r="EC840" s="135"/>
      <c r="ED840" s="135"/>
      <c r="EE840" s="135"/>
      <c r="EF840" s="135"/>
      <c r="EG840" s="135"/>
      <c r="EH840" s="135"/>
      <c r="EI840" s="135"/>
      <c r="EJ840" s="135"/>
      <c r="EK840" s="135"/>
      <c r="EL840" s="135"/>
      <c r="EM840" s="135"/>
      <c r="EN840" s="135"/>
      <c r="EO840" s="135"/>
      <c r="EP840" s="135"/>
      <c r="EQ840" s="135"/>
      <c r="ER840" s="135"/>
      <c r="ES840" s="135"/>
      <c r="ET840" s="135"/>
      <c r="EU840" s="135"/>
      <c r="EV840" s="135"/>
      <c r="EW840" s="135"/>
      <c r="EX840" s="135"/>
      <c r="EY840" s="135"/>
      <c r="EZ840" s="135"/>
      <c r="FA840" s="135"/>
      <c r="FB840" s="135"/>
      <c r="FC840" s="135"/>
      <c r="FD840" s="135"/>
      <c r="FE840" s="135"/>
      <c r="FF840" s="135"/>
      <c r="FG840" s="135"/>
      <c r="FH840" s="135"/>
      <c r="FI840" s="135"/>
      <c r="FJ840" s="135"/>
      <c r="FK840" s="135"/>
      <c r="FL840" s="135"/>
      <c r="FM840" s="135"/>
      <c r="FN840" s="135"/>
      <c r="FO840" s="135"/>
      <c r="FP840" s="135"/>
      <c r="FQ840" s="135"/>
      <c r="FR840" s="135"/>
      <c r="FS840" s="135"/>
      <c r="FT840" s="135"/>
      <c r="FU840" s="135"/>
      <c r="FV840" s="135"/>
      <c r="FW840" s="135"/>
      <c r="FX840" s="135"/>
      <c r="FY840" s="135"/>
      <c r="FZ840" s="135"/>
      <c r="GA840" s="135"/>
      <c r="GB840" s="135"/>
      <c r="GC840" s="135"/>
      <c r="GD840" s="135"/>
      <c r="GE840" s="135"/>
      <c r="GF840" s="135"/>
      <c r="GG840" s="135"/>
      <c r="GH840" s="135"/>
      <c r="GI840" s="135"/>
      <c r="GJ840" s="135"/>
      <c r="GK840" s="135"/>
      <c r="GL840" s="135"/>
      <c r="GM840" s="135"/>
      <c r="GN840" s="135"/>
    </row>
    <row r="841" spans="1:196" x14ac:dyDescent="0.25">
      <c r="A841" s="18">
        <v>1</v>
      </c>
      <c r="B841" s="18">
        <v>1</v>
      </c>
      <c r="C841" s="666" t="s">
        <v>321</v>
      </c>
      <c r="D841" s="27">
        <f>'2 уровень'!F1783</f>
        <v>0</v>
      </c>
      <c r="E841" s="27">
        <f>'2 уровень'!G1783</f>
        <v>0</v>
      </c>
      <c r="F841" s="27">
        <f>'2 уровень'!H1783</f>
        <v>0</v>
      </c>
      <c r="G841" s="140" t="e">
        <f>'2 уровень'!I1783</f>
        <v>#DIV/0!</v>
      </c>
      <c r="H841" s="154">
        <f>'2 уровень'!J1783</f>
        <v>0</v>
      </c>
      <c r="I841" s="154">
        <f>'2 уровень'!K1783</f>
        <v>0</v>
      </c>
      <c r="J841" s="149">
        <f>'2 уровень'!L1783</f>
        <v>0</v>
      </c>
      <c r="K841" s="149">
        <f>'2 уровень'!M1783</f>
        <v>0</v>
      </c>
      <c r="L841" s="149">
        <f>'2 уровень'!N1783</f>
        <v>0</v>
      </c>
      <c r="M841" s="149">
        <f>'2 уровень'!O1783</f>
        <v>0</v>
      </c>
      <c r="N841" s="149">
        <f>'2 уровень'!P1783</f>
        <v>0</v>
      </c>
      <c r="O841" s="149">
        <f>'2 уровень'!Q1783</f>
        <v>0</v>
      </c>
      <c r="P841" s="148">
        <f>'2 уровень'!R1783</f>
        <v>0</v>
      </c>
      <c r="Q841" s="148">
        <f>'2 уровень'!S1783</f>
        <v>0</v>
      </c>
      <c r="R841" s="148">
        <f>'2 уровень'!T1783</f>
        <v>0</v>
      </c>
      <c r="S841" s="148">
        <f>'2 уровень'!U1783</f>
        <v>0</v>
      </c>
      <c r="T841" s="148">
        <f>'2 уровень'!V1783</f>
        <v>0</v>
      </c>
      <c r="U841" s="148">
        <f>'2 уровень'!W1783</f>
        <v>0</v>
      </c>
      <c r="V841" s="148">
        <f>'2 уровень'!X1783</f>
        <v>0</v>
      </c>
      <c r="W841" s="148">
        <f>'2 уровень'!Y1783</f>
        <v>0</v>
      </c>
      <c r="X841" s="530">
        <f>'2 уровень'!Z1783</f>
        <v>0</v>
      </c>
      <c r="Y841" s="148"/>
      <c r="Z841" s="148"/>
      <c r="AA841" s="27" t="e">
        <f>'2 уровень'!#REF!</f>
        <v>#REF!</v>
      </c>
      <c r="AB841" s="148" t="e">
        <f>'2 уровень'!#REF!</f>
        <v>#REF!</v>
      </c>
      <c r="AC841" s="319">
        <f t="shared" si="158"/>
        <v>0</v>
      </c>
      <c r="AD841" s="319">
        <f t="shared" si="155"/>
        <v>0</v>
      </c>
      <c r="AE841" s="855">
        <f t="shared" si="166"/>
        <v>0</v>
      </c>
      <c r="AF841" s="135" t="e">
        <f t="shared" si="162"/>
        <v>#DIV/0!</v>
      </c>
      <c r="AG841" s="135"/>
      <c r="AH841" s="403"/>
      <c r="AI841" s="135">
        <f t="shared" si="163"/>
        <v>0</v>
      </c>
      <c r="AJ841" s="135"/>
      <c r="AK841" s="135"/>
      <c r="AL841" s="135"/>
      <c r="AM841" s="135"/>
      <c r="AN841" s="135"/>
      <c r="AO841" s="135"/>
      <c r="AP841" s="135"/>
      <c r="AQ841" s="135"/>
      <c r="AR841" s="135"/>
      <c r="AS841" s="135"/>
      <c r="AT841" s="135"/>
      <c r="AU841" s="135"/>
      <c r="AV841" s="135"/>
      <c r="AW841" s="135"/>
      <c r="AX841" s="135"/>
      <c r="AY841" s="135"/>
      <c r="AZ841" s="135"/>
      <c r="BA841" s="135"/>
      <c r="BB841" s="135"/>
      <c r="BC841" s="135"/>
      <c r="BD841" s="135"/>
      <c r="BE841" s="135"/>
      <c r="BF841" s="135"/>
      <c r="BG841" s="135"/>
      <c r="BH841" s="135"/>
      <c r="BI841" s="135"/>
      <c r="BJ841" s="135"/>
      <c r="BK841" s="135"/>
      <c r="BL841" s="135"/>
      <c r="BM841" s="135"/>
      <c r="BN841" s="135"/>
      <c r="BO841" s="135"/>
      <c r="BP841" s="135"/>
      <c r="BQ841" s="135"/>
      <c r="BR841" s="135"/>
      <c r="BS841" s="135"/>
      <c r="BT841" s="135"/>
      <c r="BU841" s="135"/>
      <c r="BV841" s="135"/>
      <c r="BW841" s="135"/>
      <c r="BX841" s="135"/>
      <c r="BY841" s="135"/>
      <c r="BZ841" s="135"/>
      <c r="CA841" s="135"/>
      <c r="CB841" s="135"/>
      <c r="CC841" s="135"/>
      <c r="CD841" s="135"/>
      <c r="CE841" s="135"/>
      <c r="CF841" s="135"/>
      <c r="CG841" s="135"/>
      <c r="CH841" s="135"/>
      <c r="CI841" s="135"/>
      <c r="CJ841" s="135"/>
      <c r="CK841" s="135"/>
      <c r="CL841" s="135"/>
      <c r="CM841" s="135"/>
      <c r="CN841" s="135"/>
      <c r="CO841" s="135"/>
      <c r="CP841" s="135"/>
      <c r="CQ841" s="135"/>
      <c r="CR841" s="135"/>
      <c r="CS841" s="135"/>
      <c r="CT841" s="135"/>
      <c r="CU841" s="135"/>
      <c r="CV841" s="135"/>
      <c r="CW841" s="135"/>
      <c r="CX841" s="135"/>
      <c r="CY841" s="135"/>
      <c r="CZ841" s="135"/>
      <c r="DA841" s="135"/>
      <c r="DB841" s="135"/>
      <c r="DC841" s="135"/>
      <c r="DD841" s="135"/>
      <c r="DE841" s="135"/>
      <c r="DF841" s="135"/>
      <c r="DG841" s="135"/>
      <c r="DH841" s="135"/>
      <c r="DI841" s="135"/>
      <c r="DJ841" s="135"/>
      <c r="DK841" s="135"/>
      <c r="DL841" s="135"/>
      <c r="DM841" s="135"/>
      <c r="DN841" s="135"/>
      <c r="DO841" s="135"/>
      <c r="DP841" s="135"/>
      <c r="DQ841" s="135"/>
      <c r="DR841" s="135"/>
      <c r="DS841" s="135"/>
      <c r="DT841" s="135"/>
      <c r="DU841" s="135"/>
      <c r="DV841" s="135"/>
      <c r="DW841" s="135"/>
      <c r="DX841" s="135"/>
      <c r="DY841" s="135"/>
      <c r="DZ841" s="135"/>
      <c r="EA841" s="135"/>
      <c r="EB841" s="135"/>
      <c r="EC841" s="135"/>
      <c r="ED841" s="135"/>
      <c r="EE841" s="135"/>
      <c r="EF841" s="135"/>
      <c r="EG841" s="135"/>
      <c r="EH841" s="135"/>
      <c r="EI841" s="135"/>
      <c r="EJ841" s="135"/>
      <c r="EK841" s="135"/>
      <c r="EL841" s="135"/>
      <c r="EM841" s="135"/>
      <c r="EN841" s="135"/>
      <c r="EO841" s="135"/>
      <c r="EP841" s="135"/>
      <c r="EQ841" s="135"/>
      <c r="ER841" s="135"/>
      <c r="ES841" s="135"/>
      <c r="ET841" s="135"/>
      <c r="EU841" s="135"/>
      <c r="EV841" s="135"/>
      <c r="EW841" s="135"/>
      <c r="EX841" s="135"/>
      <c r="EY841" s="135"/>
      <c r="EZ841" s="135"/>
      <c r="FA841" s="135"/>
      <c r="FB841" s="135"/>
      <c r="FC841" s="135"/>
      <c r="FD841" s="135"/>
      <c r="FE841" s="135"/>
      <c r="FF841" s="135"/>
      <c r="FG841" s="135"/>
      <c r="FH841" s="135"/>
      <c r="FI841" s="135"/>
      <c r="FJ841" s="135"/>
      <c r="FK841" s="135"/>
      <c r="FL841" s="135"/>
      <c r="FM841" s="135"/>
      <c r="FN841" s="135"/>
      <c r="FO841" s="135"/>
      <c r="FP841" s="135"/>
      <c r="FQ841" s="135"/>
      <c r="FR841" s="135"/>
      <c r="FS841" s="135"/>
      <c r="FT841" s="135"/>
      <c r="FU841" s="135"/>
      <c r="FV841" s="135"/>
      <c r="FW841" s="135"/>
      <c r="FX841" s="135"/>
      <c r="FY841" s="135"/>
      <c r="FZ841" s="135"/>
      <c r="GA841" s="135"/>
      <c r="GB841" s="135"/>
      <c r="GC841" s="135"/>
      <c r="GD841" s="135"/>
      <c r="GE841" s="135"/>
      <c r="GF841" s="135"/>
      <c r="GG841" s="135"/>
      <c r="GH841" s="135"/>
      <c r="GI841" s="135"/>
      <c r="GJ841" s="135"/>
      <c r="GK841" s="135"/>
      <c r="GL841" s="135"/>
      <c r="GM841" s="135"/>
      <c r="GN841" s="135"/>
    </row>
    <row r="842" spans="1:196" x14ac:dyDescent="0.25">
      <c r="A842" s="18">
        <v>1</v>
      </c>
      <c r="B842" s="18">
        <v>1</v>
      </c>
      <c r="C842" s="651" t="s">
        <v>217</v>
      </c>
      <c r="D842" s="27">
        <f>'2 уровень'!F1784</f>
        <v>0</v>
      </c>
      <c r="E842" s="27">
        <f>'2 уровень'!G1784</f>
        <v>0</v>
      </c>
      <c r="F842" s="27">
        <f>'2 уровень'!H1784</f>
        <v>2</v>
      </c>
      <c r="G842" s="140" t="e">
        <f>'2 уровень'!I1784</f>
        <v>#DIV/0!</v>
      </c>
      <c r="H842" s="154">
        <f>'2 уровень'!J1784</f>
        <v>0</v>
      </c>
      <c r="I842" s="154">
        <f>'2 уровень'!K1784</f>
        <v>0</v>
      </c>
      <c r="J842" s="149">
        <f>'2 уровень'!L1784</f>
        <v>0</v>
      </c>
      <c r="K842" s="149">
        <f>'2 уровень'!M1784</f>
        <v>0</v>
      </c>
      <c r="L842" s="149">
        <f>'2 уровень'!N1784</f>
        <v>0</v>
      </c>
      <c r="M842" s="149">
        <f>'2 уровень'!O1784</f>
        <v>0</v>
      </c>
      <c r="N842" s="149">
        <f>'2 уровень'!P1784</f>
        <v>0</v>
      </c>
      <c r="O842" s="149">
        <f>'2 уровень'!Q1784</f>
        <v>0</v>
      </c>
      <c r="P842" s="148">
        <f>'2 уровень'!R1784</f>
        <v>11256.7395</v>
      </c>
      <c r="Q842" s="148">
        <f>'2 уровень'!S1784</f>
        <v>0</v>
      </c>
      <c r="R842" s="148">
        <f>'2 уровень'!T1784</f>
        <v>3.4676</v>
      </c>
      <c r="S842" s="148">
        <f>'2 уровень'!U1784</f>
        <v>0</v>
      </c>
      <c r="T842" s="148">
        <f>'2 уровень'!V1784</f>
        <v>0</v>
      </c>
      <c r="U842" s="148">
        <f>'2 уровень'!W1784</f>
        <v>3.4676</v>
      </c>
      <c r="V842" s="148">
        <f>'2 уровень'!X1784</f>
        <v>0</v>
      </c>
      <c r="W842" s="148">
        <f>'2 уровень'!Y1784</f>
        <v>0</v>
      </c>
      <c r="X842" s="530">
        <f>'2 уровень'!Z1784</f>
        <v>3.4676</v>
      </c>
      <c r="Y842" s="148" t="e">
        <f>R842/Q842*100</f>
        <v>#DIV/0!</v>
      </c>
      <c r="Z842" s="148" t="e">
        <f>X842/Q842*100</f>
        <v>#DIV/0!</v>
      </c>
      <c r="AA842" s="27">
        <f>'2 уровень'!AA1784</f>
        <v>0</v>
      </c>
      <c r="AB842" s="148">
        <f>'2 уровень'!AB1784</f>
        <v>0</v>
      </c>
      <c r="AC842" s="319">
        <f t="shared" si="158"/>
        <v>3467.6</v>
      </c>
      <c r="AD842" s="319">
        <f t="shared" si="155"/>
        <v>0</v>
      </c>
      <c r="AE842" s="855" t="e">
        <f t="shared" si="166"/>
        <v>#DIV/0!</v>
      </c>
      <c r="AF842" s="135">
        <f t="shared" si="162"/>
        <v>1733.8</v>
      </c>
      <c r="AG842" s="135"/>
      <c r="AH842" s="403"/>
      <c r="AI842" s="135">
        <f t="shared" si="163"/>
        <v>0</v>
      </c>
      <c r="AJ842" s="135"/>
      <c r="AK842" s="135"/>
      <c r="AL842" s="135"/>
      <c r="AM842" s="135"/>
      <c r="AN842" s="135"/>
      <c r="AO842" s="135"/>
      <c r="AP842" s="135"/>
      <c r="AQ842" s="135"/>
      <c r="AR842" s="135"/>
      <c r="AS842" s="135"/>
      <c r="AT842" s="135"/>
      <c r="AU842" s="135"/>
      <c r="AV842" s="135"/>
      <c r="AW842" s="135"/>
      <c r="AX842" s="135"/>
      <c r="AY842" s="135"/>
      <c r="AZ842" s="135"/>
      <c r="BA842" s="135"/>
      <c r="BB842" s="135"/>
      <c r="BC842" s="135"/>
      <c r="BD842" s="135"/>
      <c r="BE842" s="135"/>
      <c r="BF842" s="135"/>
      <c r="BG842" s="135"/>
      <c r="BH842" s="135"/>
      <c r="BI842" s="135"/>
      <c r="BJ842" s="135"/>
      <c r="BK842" s="135"/>
      <c r="BL842" s="135"/>
      <c r="BM842" s="135"/>
      <c r="BN842" s="135"/>
      <c r="BO842" s="135"/>
      <c r="BP842" s="135"/>
      <c r="BQ842" s="135"/>
      <c r="BR842" s="135"/>
      <c r="BS842" s="135"/>
      <c r="BT842" s="135"/>
      <c r="BU842" s="135"/>
      <c r="BV842" s="135"/>
      <c r="BW842" s="135"/>
      <c r="BX842" s="135"/>
      <c r="BY842" s="135"/>
      <c r="BZ842" s="135"/>
      <c r="CA842" s="135"/>
      <c r="CB842" s="135"/>
      <c r="CC842" s="135"/>
      <c r="CD842" s="135"/>
      <c r="CE842" s="135"/>
      <c r="CF842" s="135"/>
      <c r="CG842" s="135"/>
      <c r="CH842" s="135"/>
      <c r="CI842" s="135"/>
      <c r="CJ842" s="135"/>
      <c r="CK842" s="135"/>
      <c r="CL842" s="135"/>
      <c r="CM842" s="135"/>
      <c r="CN842" s="135"/>
      <c r="CO842" s="135"/>
      <c r="CP842" s="135"/>
      <c r="CQ842" s="135"/>
      <c r="CR842" s="135"/>
      <c r="CS842" s="135"/>
      <c r="CT842" s="135"/>
      <c r="CU842" s="135"/>
      <c r="CV842" s="135"/>
      <c r="CW842" s="135"/>
      <c r="CX842" s="135"/>
      <c r="CY842" s="135"/>
      <c r="CZ842" s="135"/>
      <c r="DA842" s="135"/>
      <c r="DB842" s="135"/>
      <c r="DC842" s="135"/>
      <c r="DD842" s="135"/>
      <c r="DE842" s="135"/>
      <c r="DF842" s="135"/>
      <c r="DG842" s="135"/>
      <c r="DH842" s="135"/>
      <c r="DI842" s="135"/>
      <c r="DJ842" s="135"/>
      <c r="DK842" s="135"/>
      <c r="DL842" s="135"/>
      <c r="DM842" s="135"/>
      <c r="DN842" s="135"/>
      <c r="DO842" s="135"/>
      <c r="DP842" s="135"/>
      <c r="DQ842" s="135"/>
      <c r="DR842" s="135"/>
      <c r="DS842" s="135"/>
      <c r="DT842" s="135"/>
      <c r="DU842" s="135"/>
      <c r="DV842" s="135"/>
      <c r="DW842" s="135"/>
      <c r="DX842" s="135"/>
      <c r="DY842" s="135"/>
      <c r="DZ842" s="135"/>
      <c r="EA842" s="135"/>
      <c r="EB842" s="135"/>
      <c r="EC842" s="135"/>
      <c r="ED842" s="135"/>
      <c r="EE842" s="135"/>
      <c r="EF842" s="135"/>
      <c r="EG842" s="135"/>
      <c r="EH842" s="135"/>
      <c r="EI842" s="135"/>
      <c r="EJ842" s="135"/>
      <c r="EK842" s="135"/>
      <c r="EL842" s="135"/>
      <c r="EM842" s="135"/>
      <c r="EN842" s="135"/>
      <c r="EO842" s="135"/>
      <c r="EP842" s="135"/>
      <c r="EQ842" s="135"/>
      <c r="ER842" s="135"/>
      <c r="ES842" s="135"/>
      <c r="ET842" s="135"/>
      <c r="EU842" s="135"/>
      <c r="EV842" s="135"/>
      <c r="EW842" s="135"/>
      <c r="EX842" s="135"/>
      <c r="EY842" s="135"/>
      <c r="EZ842" s="135"/>
      <c r="FA842" s="135"/>
      <c r="FB842" s="135"/>
      <c r="FC842" s="135"/>
      <c r="FD842" s="135"/>
      <c r="FE842" s="135"/>
      <c r="FF842" s="135"/>
      <c r="FG842" s="135"/>
      <c r="FH842" s="135"/>
      <c r="FI842" s="135"/>
      <c r="FJ842" s="135"/>
      <c r="FK842" s="135"/>
      <c r="FL842" s="135"/>
      <c r="FM842" s="135"/>
      <c r="FN842" s="135"/>
      <c r="FO842" s="135"/>
      <c r="FP842" s="135"/>
      <c r="FQ842" s="135"/>
      <c r="FR842" s="135"/>
      <c r="FS842" s="135"/>
      <c r="FT842" s="135"/>
      <c r="FU842" s="135"/>
      <c r="FV842" s="135"/>
      <c r="FW842" s="135"/>
      <c r="FX842" s="135"/>
      <c r="FY842" s="135"/>
      <c r="FZ842" s="135"/>
      <c r="GA842" s="135"/>
      <c r="GB842" s="135"/>
      <c r="GC842" s="135"/>
      <c r="GD842" s="135"/>
      <c r="GE842" s="135"/>
      <c r="GF842" s="135"/>
      <c r="GG842" s="135"/>
      <c r="GH842" s="135"/>
      <c r="GI842" s="135"/>
      <c r="GJ842" s="135"/>
      <c r="GK842" s="135"/>
      <c r="GL842" s="135"/>
      <c r="GM842" s="135"/>
      <c r="GN842" s="135"/>
    </row>
    <row r="843" spans="1:196" ht="86.25" x14ac:dyDescent="0.25">
      <c r="A843" s="18">
        <v>1</v>
      </c>
      <c r="B843" s="18">
        <v>1</v>
      </c>
      <c r="C843" s="3695" t="s">
        <v>515</v>
      </c>
      <c r="D843" s="27">
        <f>'2 уровень'!F1785</f>
        <v>0</v>
      </c>
      <c r="E843" s="27">
        <f>'2 уровень'!G1785</f>
        <v>0</v>
      </c>
      <c r="F843" s="27">
        <f>'2 уровень'!H1785</f>
        <v>1</v>
      </c>
      <c r="G843" s="140" t="e">
        <f>'2 уровень'!I1785</f>
        <v>#DIV/0!</v>
      </c>
      <c r="H843" s="154">
        <f>'2 уровень'!J1785</f>
        <v>0</v>
      </c>
      <c r="I843" s="154">
        <f>'2 уровень'!K1785</f>
        <v>0</v>
      </c>
      <c r="J843" s="149">
        <f>'2 уровень'!L1785</f>
        <v>0</v>
      </c>
      <c r="K843" s="149">
        <f>'2 уровень'!M1785</f>
        <v>0</v>
      </c>
      <c r="L843" s="149">
        <f>'2 уровень'!N1785</f>
        <v>0</v>
      </c>
      <c r="M843" s="149">
        <f>'2 уровень'!O1785</f>
        <v>0</v>
      </c>
      <c r="N843" s="149">
        <f>'2 уровень'!P1785</f>
        <v>0</v>
      </c>
      <c r="O843" s="149">
        <f>'2 уровень'!Q1785</f>
        <v>0</v>
      </c>
      <c r="P843" s="148">
        <f>'2 уровень'!R1785</f>
        <v>33026.279260000003</v>
      </c>
      <c r="Q843" s="148">
        <f>'2 уровень'!S1785</f>
        <v>0</v>
      </c>
      <c r="R843" s="148">
        <f>'2 уровень'!T1785</f>
        <v>4.43201</v>
      </c>
      <c r="S843" s="148">
        <f>'2 уровень'!U1785</f>
        <v>0</v>
      </c>
      <c r="T843" s="148">
        <f>'2 уровень'!V1785</f>
        <v>0</v>
      </c>
      <c r="U843" s="148">
        <f>'2 уровень'!W1785</f>
        <v>4.43201</v>
      </c>
      <c r="V843" s="148">
        <f>'2 уровень'!X1785</f>
        <v>0</v>
      </c>
      <c r="W843" s="148">
        <f>'2 уровень'!Y1785</f>
        <v>0</v>
      </c>
      <c r="X843" s="530">
        <f>'2 уровень'!Z1785</f>
        <v>4.43201</v>
      </c>
      <c r="Y843" s="148"/>
      <c r="Z843" s="148"/>
      <c r="AA843" s="27">
        <f>'2 уровень'!AA1785</f>
        <v>0</v>
      </c>
      <c r="AB843" s="148">
        <f>'2 уровень'!AB1785</f>
        <v>0</v>
      </c>
      <c r="AC843" s="319">
        <f t="shared" si="158"/>
        <v>4432.01</v>
      </c>
      <c r="AD843" s="319">
        <f t="shared" si="155"/>
        <v>0</v>
      </c>
      <c r="AE843" s="855" t="e">
        <f t="shared" si="166"/>
        <v>#DIV/0!</v>
      </c>
      <c r="AF843" s="135">
        <f t="shared" si="162"/>
        <v>4432.01</v>
      </c>
      <c r="AG843" s="135"/>
      <c r="AH843" s="403"/>
      <c r="AI843" s="135">
        <f t="shared" si="163"/>
        <v>0</v>
      </c>
      <c r="AJ843" s="135"/>
      <c r="AK843" s="135"/>
      <c r="AL843" s="135"/>
      <c r="AM843" s="135"/>
      <c r="AN843" s="135"/>
      <c r="AO843" s="135"/>
      <c r="AP843" s="135"/>
      <c r="AQ843" s="135"/>
      <c r="AR843" s="135"/>
      <c r="AS843" s="135"/>
      <c r="AT843" s="135"/>
      <c r="AU843" s="135"/>
      <c r="AV843" s="135"/>
      <c r="AW843" s="135"/>
      <c r="AX843" s="135"/>
      <c r="AY843" s="135"/>
      <c r="AZ843" s="135"/>
      <c r="BA843" s="135"/>
      <c r="BB843" s="135"/>
      <c r="BC843" s="135"/>
      <c r="BD843" s="135"/>
      <c r="BE843" s="135"/>
      <c r="BF843" s="135"/>
      <c r="BG843" s="135"/>
      <c r="BH843" s="135"/>
      <c r="BI843" s="135"/>
      <c r="BJ843" s="135"/>
      <c r="BK843" s="135"/>
      <c r="BL843" s="135"/>
      <c r="BM843" s="135"/>
      <c r="BN843" s="135"/>
      <c r="BO843" s="135"/>
      <c r="BP843" s="135"/>
      <c r="BQ843" s="135"/>
      <c r="BR843" s="135"/>
      <c r="BS843" s="135"/>
      <c r="BT843" s="135"/>
      <c r="BU843" s="135"/>
      <c r="BV843" s="135"/>
      <c r="BW843" s="135"/>
      <c r="BX843" s="135"/>
      <c r="BY843" s="135"/>
      <c r="BZ843" s="135"/>
      <c r="CA843" s="135"/>
      <c r="CB843" s="135"/>
      <c r="CC843" s="135"/>
      <c r="CD843" s="135"/>
      <c r="CE843" s="135"/>
      <c r="CF843" s="135"/>
      <c r="CG843" s="135"/>
      <c r="CH843" s="135"/>
      <c r="CI843" s="135"/>
      <c r="CJ843" s="135"/>
      <c r="CK843" s="135"/>
      <c r="CL843" s="135"/>
      <c r="CM843" s="135"/>
      <c r="CN843" s="135"/>
      <c r="CO843" s="135"/>
      <c r="CP843" s="135"/>
      <c r="CQ843" s="135"/>
      <c r="CR843" s="135"/>
      <c r="CS843" s="135"/>
      <c r="CT843" s="135"/>
      <c r="CU843" s="135"/>
      <c r="CV843" s="135"/>
      <c r="CW843" s="135"/>
      <c r="CX843" s="135"/>
      <c r="CY843" s="135"/>
      <c r="CZ843" s="135"/>
      <c r="DA843" s="135"/>
      <c r="DB843" s="135"/>
      <c r="DC843" s="135"/>
      <c r="DD843" s="135"/>
      <c r="DE843" s="135"/>
      <c r="DF843" s="135"/>
      <c r="DG843" s="135"/>
      <c r="DH843" s="135"/>
      <c r="DI843" s="135"/>
      <c r="DJ843" s="135"/>
      <c r="DK843" s="135"/>
      <c r="DL843" s="135"/>
      <c r="DM843" s="135"/>
      <c r="DN843" s="135"/>
      <c r="DO843" s="135"/>
      <c r="DP843" s="135"/>
      <c r="DQ843" s="135"/>
      <c r="DR843" s="135"/>
      <c r="DS843" s="135"/>
      <c r="DT843" s="135"/>
      <c r="DU843" s="135"/>
      <c r="DV843" s="135"/>
      <c r="DW843" s="135"/>
      <c r="DX843" s="135"/>
      <c r="DY843" s="135"/>
      <c r="DZ843" s="135"/>
      <c r="EA843" s="135"/>
      <c r="EB843" s="135"/>
      <c r="EC843" s="135"/>
      <c r="ED843" s="135"/>
      <c r="EE843" s="135"/>
      <c r="EF843" s="135"/>
      <c r="EG843" s="135"/>
      <c r="EH843" s="135"/>
      <c r="EI843" s="135"/>
      <c r="EJ843" s="135"/>
      <c r="EK843" s="135"/>
      <c r="EL843" s="135"/>
      <c r="EM843" s="135"/>
      <c r="EN843" s="135"/>
      <c r="EO843" s="135"/>
      <c r="EP843" s="135"/>
      <c r="EQ843" s="135"/>
      <c r="ER843" s="135"/>
      <c r="ES843" s="135"/>
      <c r="ET843" s="135"/>
      <c r="EU843" s="135"/>
      <c r="EV843" s="135"/>
      <c r="EW843" s="135"/>
      <c r="EX843" s="135"/>
      <c r="EY843" s="135"/>
      <c r="EZ843" s="135"/>
      <c r="FA843" s="135"/>
      <c r="FB843" s="135"/>
      <c r="FC843" s="135"/>
      <c r="FD843" s="135"/>
      <c r="FE843" s="135"/>
      <c r="FF843" s="135"/>
      <c r="FG843" s="135"/>
      <c r="FH843" s="135"/>
      <c r="FI843" s="135"/>
      <c r="FJ843" s="135"/>
      <c r="FK843" s="135"/>
      <c r="FL843" s="135"/>
      <c r="FM843" s="135"/>
      <c r="FN843" s="135"/>
      <c r="FO843" s="135"/>
      <c r="FP843" s="135"/>
      <c r="FQ843" s="135"/>
      <c r="FR843" s="135"/>
      <c r="FS843" s="135"/>
      <c r="FT843" s="135"/>
      <c r="FU843" s="135"/>
      <c r="FV843" s="135"/>
      <c r="FW843" s="135"/>
      <c r="FX843" s="135"/>
      <c r="FY843" s="135"/>
      <c r="FZ843" s="135"/>
      <c r="GA843" s="135"/>
      <c r="GB843" s="135"/>
      <c r="GC843" s="135"/>
      <c r="GD843" s="135"/>
      <c r="GE843" s="135"/>
      <c r="GF843" s="135"/>
      <c r="GG843" s="135"/>
      <c r="GH843" s="135"/>
      <c r="GI843" s="135"/>
      <c r="GJ843" s="135"/>
      <c r="GK843" s="135"/>
      <c r="GL843" s="135"/>
      <c r="GM843" s="135"/>
      <c r="GN843" s="135"/>
    </row>
    <row r="844" spans="1:196" x14ac:dyDescent="0.25">
      <c r="A844" s="18">
        <v>1</v>
      </c>
      <c r="B844" s="18">
        <v>1</v>
      </c>
      <c r="C844" s="3695" t="s">
        <v>260</v>
      </c>
      <c r="D844" s="27">
        <f>'2 уровень'!F1786</f>
        <v>0</v>
      </c>
      <c r="E844" s="27">
        <f>'2 уровень'!G1786</f>
        <v>0</v>
      </c>
      <c r="F844" s="27">
        <f>'2 уровень'!H1786</f>
        <v>0</v>
      </c>
      <c r="G844" s="140" t="e">
        <f>'2 уровень'!I1786</f>
        <v>#DIV/0!</v>
      </c>
      <c r="H844" s="154">
        <f>'2 уровень'!J1786</f>
        <v>0</v>
      </c>
      <c r="I844" s="154">
        <f>'2 уровень'!K1786</f>
        <v>0</v>
      </c>
      <c r="J844" s="149">
        <f>'2 уровень'!L1786</f>
        <v>0</v>
      </c>
      <c r="K844" s="149">
        <f>'2 уровень'!M1786</f>
        <v>0</v>
      </c>
      <c r="L844" s="149">
        <f>'2 уровень'!N1786</f>
        <v>0</v>
      </c>
      <c r="M844" s="149">
        <f>'2 уровень'!O1786</f>
        <v>0</v>
      </c>
      <c r="N844" s="149">
        <f>'2 уровень'!P1786</f>
        <v>0</v>
      </c>
      <c r="O844" s="149">
        <f>'2 уровень'!Q1786</f>
        <v>0</v>
      </c>
      <c r="P844" s="148">
        <f>'2 уровень'!R1786</f>
        <v>0</v>
      </c>
      <c r="Q844" s="148">
        <f>'2 уровень'!S1786</f>
        <v>0</v>
      </c>
      <c r="R844" s="148">
        <f>'2 уровень'!T1786</f>
        <v>0</v>
      </c>
      <c r="S844" s="148">
        <f>'2 уровень'!U1786</f>
        <v>0</v>
      </c>
      <c r="T844" s="148">
        <f>'2 уровень'!V1786</f>
        <v>0</v>
      </c>
      <c r="U844" s="148">
        <f>'2 уровень'!W1786</f>
        <v>0</v>
      </c>
      <c r="V844" s="148">
        <f>'2 уровень'!X1786</f>
        <v>0</v>
      </c>
      <c r="W844" s="148">
        <f>'2 уровень'!Y1786</f>
        <v>0</v>
      </c>
      <c r="X844" s="530">
        <f>'2 уровень'!Z1786</f>
        <v>0</v>
      </c>
      <c r="Y844" s="148"/>
      <c r="Z844" s="148"/>
      <c r="AA844" s="27">
        <f>'2 уровень'!AA1786</f>
        <v>0</v>
      </c>
      <c r="AB844" s="148">
        <f>'2 уровень'!AB1786</f>
        <v>0</v>
      </c>
      <c r="AC844" s="319">
        <f t="shared" si="158"/>
        <v>0</v>
      </c>
      <c r="AD844" s="319">
        <f t="shared" si="155"/>
        <v>0</v>
      </c>
      <c r="AE844" s="855">
        <f t="shared" si="166"/>
        <v>0</v>
      </c>
      <c r="AF844" s="135" t="e">
        <f t="shared" si="162"/>
        <v>#DIV/0!</v>
      </c>
      <c r="AG844" s="135"/>
      <c r="AH844" s="403"/>
      <c r="AI844" s="135">
        <f t="shared" si="163"/>
        <v>0</v>
      </c>
      <c r="AJ844" s="135"/>
      <c r="AK844" s="135"/>
      <c r="AL844" s="135"/>
      <c r="AM844" s="135"/>
      <c r="AN844" s="135"/>
      <c r="AO844" s="135"/>
      <c r="AP844" s="135"/>
      <c r="AQ844" s="135"/>
      <c r="AR844" s="135"/>
      <c r="AS844" s="135"/>
      <c r="AT844" s="135"/>
      <c r="AU844" s="135"/>
      <c r="AV844" s="135"/>
      <c r="AW844" s="135"/>
      <c r="AX844" s="135"/>
      <c r="AY844" s="135"/>
      <c r="AZ844" s="135"/>
      <c r="BA844" s="135"/>
      <c r="BB844" s="135"/>
      <c r="BC844" s="135"/>
      <c r="BD844" s="135"/>
      <c r="BE844" s="135"/>
      <c r="BF844" s="135"/>
      <c r="BG844" s="135"/>
      <c r="BH844" s="135"/>
      <c r="BI844" s="135"/>
      <c r="BJ844" s="135"/>
      <c r="BK844" s="135"/>
      <c r="BL844" s="135"/>
      <c r="BM844" s="135"/>
      <c r="BN844" s="135"/>
      <c r="BO844" s="135"/>
      <c r="BP844" s="135"/>
      <c r="BQ844" s="135"/>
      <c r="BR844" s="135"/>
      <c r="BS844" s="135"/>
      <c r="BT844" s="135"/>
      <c r="BU844" s="135"/>
      <c r="BV844" s="135"/>
      <c r="BW844" s="135"/>
      <c r="BX844" s="135"/>
      <c r="BY844" s="135"/>
      <c r="BZ844" s="135"/>
      <c r="CA844" s="135"/>
      <c r="CB844" s="135"/>
      <c r="CC844" s="135"/>
      <c r="CD844" s="135"/>
      <c r="CE844" s="135"/>
      <c r="CF844" s="135"/>
      <c r="CG844" s="135"/>
      <c r="CH844" s="135"/>
      <c r="CI844" s="135"/>
      <c r="CJ844" s="135"/>
      <c r="CK844" s="135"/>
      <c r="CL844" s="135"/>
      <c r="CM844" s="135"/>
      <c r="CN844" s="135"/>
      <c r="CO844" s="135"/>
      <c r="CP844" s="135"/>
      <c r="CQ844" s="135"/>
      <c r="CR844" s="135"/>
      <c r="CS844" s="135"/>
      <c r="CT844" s="135"/>
      <c r="CU844" s="135"/>
      <c r="CV844" s="135"/>
      <c r="CW844" s="135"/>
      <c r="CX844" s="135"/>
      <c r="CY844" s="135"/>
      <c r="CZ844" s="135"/>
      <c r="DA844" s="135"/>
      <c r="DB844" s="135"/>
      <c r="DC844" s="135"/>
      <c r="DD844" s="135"/>
      <c r="DE844" s="135"/>
      <c r="DF844" s="135"/>
      <c r="DG844" s="135"/>
      <c r="DH844" s="135"/>
      <c r="DI844" s="135"/>
      <c r="DJ844" s="135"/>
      <c r="DK844" s="135"/>
      <c r="DL844" s="135"/>
      <c r="DM844" s="135"/>
      <c r="DN844" s="135"/>
      <c r="DO844" s="135"/>
      <c r="DP844" s="135"/>
      <c r="DQ844" s="135"/>
      <c r="DR844" s="135"/>
      <c r="DS844" s="135"/>
      <c r="DT844" s="135"/>
      <c r="DU844" s="135"/>
      <c r="DV844" s="135"/>
      <c r="DW844" s="135"/>
      <c r="DX844" s="135"/>
      <c r="DY844" s="135"/>
      <c r="DZ844" s="135"/>
      <c r="EA844" s="135"/>
      <c r="EB844" s="135"/>
      <c r="EC844" s="135"/>
      <c r="ED844" s="135"/>
      <c r="EE844" s="135"/>
      <c r="EF844" s="135"/>
      <c r="EG844" s="135"/>
      <c r="EH844" s="135"/>
      <c r="EI844" s="135"/>
      <c r="EJ844" s="135"/>
      <c r="EK844" s="135"/>
      <c r="EL844" s="135"/>
      <c r="EM844" s="135"/>
      <c r="EN844" s="135"/>
      <c r="EO844" s="135"/>
      <c r="EP844" s="135"/>
      <c r="EQ844" s="135"/>
      <c r="ER844" s="135"/>
      <c r="ES844" s="135"/>
      <c r="ET844" s="135"/>
      <c r="EU844" s="135"/>
      <c r="EV844" s="135"/>
      <c r="EW844" s="135"/>
      <c r="EX844" s="135"/>
      <c r="EY844" s="135"/>
      <c r="EZ844" s="135"/>
      <c r="FA844" s="135"/>
      <c r="FB844" s="135"/>
      <c r="FC844" s="135"/>
      <c r="FD844" s="135"/>
      <c r="FE844" s="135"/>
      <c r="FF844" s="135"/>
      <c r="FG844" s="135"/>
      <c r="FH844" s="135"/>
      <c r="FI844" s="135"/>
      <c r="FJ844" s="135"/>
      <c r="FK844" s="135"/>
      <c r="FL844" s="135"/>
      <c r="FM844" s="135"/>
      <c r="FN844" s="135"/>
      <c r="FO844" s="135"/>
      <c r="FP844" s="135"/>
      <c r="FQ844" s="135"/>
      <c r="FR844" s="135"/>
      <c r="FS844" s="135"/>
      <c r="FT844" s="135"/>
      <c r="FU844" s="135"/>
      <c r="FV844" s="135"/>
      <c r="FW844" s="135"/>
      <c r="FX844" s="135"/>
      <c r="FY844" s="135"/>
      <c r="FZ844" s="135"/>
      <c r="GA844" s="135"/>
      <c r="GB844" s="135"/>
      <c r="GC844" s="135"/>
      <c r="GD844" s="135"/>
      <c r="GE844" s="135"/>
      <c r="GF844" s="135"/>
      <c r="GG844" s="135"/>
      <c r="GH844" s="135"/>
      <c r="GI844" s="135"/>
      <c r="GJ844" s="135"/>
      <c r="GK844" s="135"/>
      <c r="GL844" s="135"/>
      <c r="GM844" s="135"/>
      <c r="GN844" s="135"/>
    </row>
    <row r="845" spans="1:196" ht="29.25" x14ac:dyDescent="0.25">
      <c r="A845" s="18">
        <v>1</v>
      </c>
      <c r="B845" s="18">
        <v>1</v>
      </c>
      <c r="C845" s="3695" t="s">
        <v>273</v>
      </c>
      <c r="D845" s="27">
        <f>'2 уровень'!F1787</f>
        <v>0</v>
      </c>
      <c r="E845" s="27">
        <f>'2 уровень'!G1787</f>
        <v>0</v>
      </c>
      <c r="F845" s="27">
        <f>'2 уровень'!H1787</f>
        <v>0</v>
      </c>
      <c r="G845" s="140" t="e">
        <f>'2 уровень'!I1787</f>
        <v>#DIV/0!</v>
      </c>
      <c r="H845" s="154">
        <f>'2 уровень'!J1787</f>
        <v>0</v>
      </c>
      <c r="I845" s="154">
        <f>'2 уровень'!K1787</f>
        <v>0</v>
      </c>
      <c r="J845" s="149">
        <f>'2 уровень'!L1787</f>
        <v>0</v>
      </c>
      <c r="K845" s="149">
        <f>'2 уровень'!M1787</f>
        <v>0</v>
      </c>
      <c r="L845" s="149">
        <f>'2 уровень'!N1787</f>
        <v>0</v>
      </c>
      <c r="M845" s="149">
        <f>'2 уровень'!O1787</f>
        <v>0</v>
      </c>
      <c r="N845" s="149">
        <f>'2 уровень'!P1787</f>
        <v>0</v>
      </c>
      <c r="O845" s="149">
        <f>'2 уровень'!Q1787</f>
        <v>0</v>
      </c>
      <c r="P845" s="148">
        <f>'2 уровень'!R1787</f>
        <v>0</v>
      </c>
      <c r="Q845" s="148">
        <f>'2 уровень'!S1787</f>
        <v>0</v>
      </c>
      <c r="R845" s="148">
        <f>'2 уровень'!T1787</f>
        <v>0</v>
      </c>
      <c r="S845" s="148">
        <f>'2 уровень'!U1787</f>
        <v>0</v>
      </c>
      <c r="T845" s="148">
        <f>'2 уровень'!V1787</f>
        <v>0</v>
      </c>
      <c r="U845" s="148">
        <f>'2 уровень'!W1787</f>
        <v>0</v>
      </c>
      <c r="V845" s="148">
        <f>'2 уровень'!X1787</f>
        <v>0</v>
      </c>
      <c r="W845" s="148">
        <f>'2 уровень'!Y1787</f>
        <v>0</v>
      </c>
      <c r="X845" s="530">
        <f>'2 уровень'!Z1787</f>
        <v>0</v>
      </c>
      <c r="Y845" s="148"/>
      <c r="Z845" s="148"/>
      <c r="AA845" s="27">
        <f>'2 уровень'!AA1787</f>
        <v>0</v>
      </c>
      <c r="AB845" s="148">
        <f>'2 уровень'!AB1787</f>
        <v>0</v>
      </c>
      <c r="AC845" s="319">
        <f t="shared" si="158"/>
        <v>0</v>
      </c>
      <c r="AD845" s="319">
        <f t="shared" si="155"/>
        <v>0</v>
      </c>
      <c r="AE845" s="855">
        <f t="shared" si="166"/>
        <v>0</v>
      </c>
      <c r="AF845" s="135" t="e">
        <f t="shared" si="162"/>
        <v>#DIV/0!</v>
      </c>
      <c r="AG845" s="135"/>
      <c r="AH845" s="403"/>
      <c r="AI845" s="135">
        <f t="shared" si="163"/>
        <v>0</v>
      </c>
      <c r="AJ845" s="135"/>
      <c r="AK845" s="135"/>
      <c r="AL845" s="135"/>
      <c r="AM845" s="135"/>
      <c r="AN845" s="135"/>
      <c r="AO845" s="135"/>
      <c r="AP845" s="135"/>
      <c r="AQ845" s="135"/>
      <c r="AR845" s="135"/>
      <c r="AS845" s="135"/>
      <c r="AT845" s="135"/>
      <c r="AU845" s="135"/>
      <c r="AV845" s="135"/>
      <c r="AW845" s="135"/>
      <c r="AX845" s="135"/>
      <c r="AY845" s="135"/>
      <c r="AZ845" s="135"/>
      <c r="BA845" s="135"/>
      <c r="BB845" s="135"/>
      <c r="BC845" s="135"/>
      <c r="BD845" s="135"/>
      <c r="BE845" s="135"/>
      <c r="BF845" s="135"/>
      <c r="BG845" s="135"/>
      <c r="BH845" s="135"/>
      <c r="BI845" s="135"/>
      <c r="BJ845" s="135"/>
      <c r="BK845" s="135"/>
      <c r="BL845" s="135"/>
      <c r="BM845" s="135"/>
      <c r="BN845" s="135"/>
      <c r="BO845" s="135"/>
      <c r="BP845" s="135"/>
      <c r="BQ845" s="135"/>
      <c r="BR845" s="135"/>
      <c r="BS845" s="135"/>
      <c r="BT845" s="135"/>
      <c r="BU845" s="135"/>
      <c r="BV845" s="135"/>
      <c r="BW845" s="135"/>
      <c r="BX845" s="135"/>
      <c r="BY845" s="135"/>
      <c r="BZ845" s="135"/>
      <c r="CA845" s="135"/>
      <c r="CB845" s="135"/>
      <c r="CC845" s="135"/>
      <c r="CD845" s="135"/>
      <c r="CE845" s="135"/>
      <c r="CF845" s="135"/>
      <c r="CG845" s="135"/>
      <c r="CH845" s="135"/>
      <c r="CI845" s="135"/>
      <c r="CJ845" s="135"/>
      <c r="CK845" s="135"/>
      <c r="CL845" s="135"/>
      <c r="CM845" s="135"/>
      <c r="CN845" s="135"/>
      <c r="CO845" s="135"/>
      <c r="CP845" s="135"/>
      <c r="CQ845" s="135"/>
      <c r="CR845" s="135"/>
      <c r="CS845" s="135"/>
      <c r="CT845" s="135"/>
      <c r="CU845" s="135"/>
      <c r="CV845" s="135"/>
      <c r="CW845" s="135"/>
      <c r="CX845" s="135"/>
      <c r="CY845" s="135"/>
      <c r="CZ845" s="135"/>
      <c r="DA845" s="135"/>
      <c r="DB845" s="135"/>
      <c r="DC845" s="135"/>
      <c r="DD845" s="135"/>
      <c r="DE845" s="135"/>
      <c r="DF845" s="135"/>
      <c r="DG845" s="135"/>
      <c r="DH845" s="135"/>
      <c r="DI845" s="135"/>
      <c r="DJ845" s="135"/>
      <c r="DK845" s="135"/>
      <c r="DL845" s="135"/>
      <c r="DM845" s="135"/>
      <c r="DN845" s="135"/>
      <c r="DO845" s="135"/>
      <c r="DP845" s="135"/>
      <c r="DQ845" s="135"/>
      <c r="DR845" s="135"/>
      <c r="DS845" s="135"/>
      <c r="DT845" s="135"/>
      <c r="DU845" s="135"/>
      <c r="DV845" s="135"/>
      <c r="DW845" s="135"/>
      <c r="DX845" s="135"/>
      <c r="DY845" s="135"/>
      <c r="DZ845" s="135"/>
      <c r="EA845" s="135"/>
      <c r="EB845" s="135"/>
      <c r="EC845" s="135"/>
      <c r="ED845" s="135"/>
      <c r="EE845" s="135"/>
      <c r="EF845" s="135"/>
      <c r="EG845" s="135"/>
      <c r="EH845" s="135"/>
      <c r="EI845" s="135"/>
      <c r="EJ845" s="135"/>
      <c r="EK845" s="135"/>
      <c r="EL845" s="135"/>
      <c r="EM845" s="135"/>
      <c r="EN845" s="135"/>
      <c r="EO845" s="135"/>
      <c r="EP845" s="135"/>
      <c r="EQ845" s="135"/>
      <c r="ER845" s="135"/>
      <c r="ES845" s="135"/>
      <c r="ET845" s="135"/>
      <c r="EU845" s="135"/>
      <c r="EV845" s="135"/>
      <c r="EW845" s="135"/>
      <c r="EX845" s="135"/>
      <c r="EY845" s="135"/>
      <c r="EZ845" s="135"/>
      <c r="FA845" s="135"/>
      <c r="FB845" s="135"/>
      <c r="FC845" s="135"/>
      <c r="FD845" s="135"/>
      <c r="FE845" s="135"/>
      <c r="FF845" s="135"/>
      <c r="FG845" s="135"/>
      <c r="FH845" s="135"/>
      <c r="FI845" s="135"/>
      <c r="FJ845" s="135"/>
      <c r="FK845" s="135"/>
      <c r="FL845" s="135"/>
      <c r="FM845" s="135"/>
      <c r="FN845" s="135"/>
      <c r="FO845" s="135"/>
      <c r="FP845" s="135"/>
      <c r="FQ845" s="135"/>
      <c r="FR845" s="135"/>
      <c r="FS845" s="135"/>
      <c r="FT845" s="135"/>
      <c r="FU845" s="135"/>
      <c r="FV845" s="135"/>
      <c r="FW845" s="135"/>
      <c r="FX845" s="135"/>
      <c r="FY845" s="135"/>
      <c r="FZ845" s="135"/>
      <c r="GA845" s="135"/>
      <c r="GB845" s="135"/>
      <c r="GC845" s="135"/>
      <c r="GD845" s="135"/>
      <c r="GE845" s="135"/>
      <c r="GF845" s="135"/>
      <c r="GG845" s="135"/>
      <c r="GH845" s="135"/>
      <c r="GI845" s="135"/>
      <c r="GJ845" s="135"/>
      <c r="GK845" s="135"/>
      <c r="GL845" s="135"/>
      <c r="GM845" s="135"/>
      <c r="GN845" s="135"/>
    </row>
    <row r="846" spans="1:196" x14ac:dyDescent="0.25">
      <c r="A846" s="18">
        <v>1</v>
      </c>
      <c r="B846" s="18">
        <v>1</v>
      </c>
      <c r="C846" s="3695" t="s">
        <v>261</v>
      </c>
      <c r="D846" s="27">
        <f>'2 уровень'!F1788</f>
        <v>0</v>
      </c>
      <c r="E846" s="27">
        <f>'2 уровень'!G1788</f>
        <v>0</v>
      </c>
      <c r="F846" s="27">
        <f>'2 уровень'!H1788</f>
        <v>0</v>
      </c>
      <c r="G846" s="140" t="e">
        <f>'2 уровень'!I1788</f>
        <v>#DIV/0!</v>
      </c>
      <c r="H846" s="154">
        <f>'2 уровень'!J1788</f>
        <v>0</v>
      </c>
      <c r="I846" s="154">
        <f>'2 уровень'!K1788</f>
        <v>0</v>
      </c>
      <c r="J846" s="149">
        <f>'2 уровень'!L1788</f>
        <v>0</v>
      </c>
      <c r="K846" s="149">
        <f>'2 уровень'!M1788</f>
        <v>0</v>
      </c>
      <c r="L846" s="149">
        <f>'2 уровень'!N1788</f>
        <v>0</v>
      </c>
      <c r="M846" s="149">
        <f>'2 уровень'!O1788</f>
        <v>0</v>
      </c>
      <c r="N846" s="149">
        <f>'2 уровень'!P1788</f>
        <v>0</v>
      </c>
      <c r="O846" s="149">
        <f>'2 уровень'!Q1788</f>
        <v>0</v>
      </c>
      <c r="P846" s="148">
        <f>'2 уровень'!R1788</f>
        <v>0</v>
      </c>
      <c r="Q846" s="148">
        <f>'2 уровень'!S1788</f>
        <v>0</v>
      </c>
      <c r="R846" s="148">
        <f>'2 уровень'!T1788</f>
        <v>0</v>
      </c>
      <c r="S846" s="148">
        <f>'2 уровень'!U1788</f>
        <v>0</v>
      </c>
      <c r="T846" s="148">
        <f>'2 уровень'!V1788</f>
        <v>0</v>
      </c>
      <c r="U846" s="148">
        <f>'2 уровень'!W1788</f>
        <v>0</v>
      </c>
      <c r="V846" s="148">
        <f>'2 уровень'!X1788</f>
        <v>0</v>
      </c>
      <c r="W846" s="148">
        <f>'2 уровень'!Y1788</f>
        <v>0</v>
      </c>
      <c r="X846" s="530">
        <f>'2 уровень'!Z1788</f>
        <v>0</v>
      </c>
      <c r="Y846" s="148"/>
      <c r="Z846" s="148"/>
      <c r="AA846" s="27">
        <f>'2 уровень'!AA1788</f>
        <v>0</v>
      </c>
      <c r="AB846" s="148">
        <f>'2 уровень'!AB1788</f>
        <v>0</v>
      </c>
      <c r="AC846" s="319">
        <f t="shared" si="158"/>
        <v>0</v>
      </c>
      <c r="AD846" s="319">
        <f t="shared" si="155"/>
        <v>0</v>
      </c>
      <c r="AE846" s="855">
        <f t="shared" si="166"/>
        <v>0</v>
      </c>
      <c r="AF846" s="135" t="e">
        <f t="shared" si="162"/>
        <v>#DIV/0!</v>
      </c>
      <c r="AG846" s="135"/>
      <c r="AH846" s="403"/>
      <c r="AI846" s="135">
        <f t="shared" si="163"/>
        <v>0</v>
      </c>
      <c r="AJ846" s="135"/>
      <c r="AK846" s="135"/>
      <c r="AL846" s="135"/>
      <c r="AM846" s="135"/>
      <c r="AN846" s="135"/>
      <c r="AO846" s="135"/>
      <c r="AP846" s="135"/>
      <c r="AQ846" s="135"/>
      <c r="AR846" s="135"/>
      <c r="AS846" s="135"/>
      <c r="AT846" s="135"/>
      <c r="AU846" s="135"/>
      <c r="AV846" s="135"/>
      <c r="AW846" s="135"/>
      <c r="AX846" s="135"/>
      <c r="AY846" s="135"/>
      <c r="AZ846" s="135"/>
      <c r="BA846" s="135"/>
      <c r="BB846" s="135"/>
      <c r="BC846" s="135"/>
      <c r="BD846" s="135"/>
      <c r="BE846" s="135"/>
      <c r="BF846" s="135"/>
      <c r="BG846" s="135"/>
      <c r="BH846" s="135"/>
      <c r="BI846" s="135"/>
      <c r="BJ846" s="135"/>
      <c r="BK846" s="135"/>
      <c r="BL846" s="135"/>
      <c r="BM846" s="135"/>
      <c r="BN846" s="135"/>
      <c r="BO846" s="135"/>
      <c r="BP846" s="135"/>
      <c r="BQ846" s="135"/>
      <c r="BR846" s="135"/>
      <c r="BS846" s="135"/>
      <c r="BT846" s="135"/>
      <c r="BU846" s="135"/>
      <c r="BV846" s="135"/>
      <c r="BW846" s="135"/>
      <c r="BX846" s="135"/>
      <c r="BY846" s="135"/>
      <c r="BZ846" s="135"/>
      <c r="CA846" s="135"/>
      <c r="CB846" s="135"/>
      <c r="CC846" s="135"/>
      <c r="CD846" s="135"/>
      <c r="CE846" s="135"/>
      <c r="CF846" s="135"/>
      <c r="CG846" s="135"/>
      <c r="CH846" s="135"/>
      <c r="CI846" s="135"/>
      <c r="CJ846" s="135"/>
      <c r="CK846" s="135"/>
      <c r="CL846" s="135"/>
      <c r="CM846" s="135"/>
      <c r="CN846" s="135"/>
      <c r="CO846" s="135"/>
      <c r="CP846" s="135"/>
      <c r="CQ846" s="135"/>
      <c r="CR846" s="135"/>
      <c r="CS846" s="135"/>
      <c r="CT846" s="135"/>
      <c r="CU846" s="135"/>
      <c r="CV846" s="135"/>
      <c r="CW846" s="135"/>
      <c r="CX846" s="135"/>
      <c r="CY846" s="135"/>
      <c r="CZ846" s="135"/>
      <c r="DA846" s="135"/>
      <c r="DB846" s="135"/>
      <c r="DC846" s="135"/>
      <c r="DD846" s="135"/>
      <c r="DE846" s="135"/>
      <c r="DF846" s="135"/>
      <c r="DG846" s="135"/>
      <c r="DH846" s="135"/>
      <c r="DI846" s="135"/>
      <c r="DJ846" s="135"/>
      <c r="DK846" s="135"/>
      <c r="DL846" s="135"/>
      <c r="DM846" s="135"/>
      <c r="DN846" s="135"/>
      <c r="DO846" s="135"/>
      <c r="DP846" s="135"/>
      <c r="DQ846" s="135"/>
      <c r="DR846" s="135"/>
      <c r="DS846" s="135"/>
      <c r="DT846" s="135"/>
      <c r="DU846" s="135"/>
      <c r="DV846" s="135"/>
      <c r="DW846" s="135"/>
      <c r="DX846" s="135"/>
      <c r="DY846" s="135"/>
      <c r="DZ846" s="135"/>
      <c r="EA846" s="135"/>
      <c r="EB846" s="135"/>
      <c r="EC846" s="135"/>
      <c r="ED846" s="135"/>
      <c r="EE846" s="135"/>
      <c r="EF846" s="135"/>
      <c r="EG846" s="135"/>
      <c r="EH846" s="135"/>
      <c r="EI846" s="135"/>
      <c r="EJ846" s="135"/>
      <c r="EK846" s="135"/>
      <c r="EL846" s="135"/>
      <c r="EM846" s="135"/>
      <c r="EN846" s="135"/>
      <c r="EO846" s="135"/>
      <c r="EP846" s="135"/>
      <c r="EQ846" s="135"/>
      <c r="ER846" s="135"/>
      <c r="ES846" s="135"/>
      <c r="ET846" s="135"/>
      <c r="EU846" s="135"/>
      <c r="EV846" s="135"/>
      <c r="EW846" s="135"/>
      <c r="EX846" s="135"/>
      <c r="EY846" s="135"/>
      <c r="EZ846" s="135"/>
      <c r="FA846" s="135"/>
      <c r="FB846" s="135"/>
      <c r="FC846" s="135"/>
      <c r="FD846" s="135"/>
      <c r="FE846" s="135"/>
      <c r="FF846" s="135"/>
      <c r="FG846" s="135"/>
      <c r="FH846" s="135"/>
      <c r="FI846" s="135"/>
      <c r="FJ846" s="135"/>
      <c r="FK846" s="135"/>
      <c r="FL846" s="135"/>
      <c r="FM846" s="135"/>
      <c r="FN846" s="135"/>
      <c r="FO846" s="135"/>
      <c r="FP846" s="135"/>
      <c r="FQ846" s="135"/>
      <c r="FR846" s="135"/>
      <c r="FS846" s="135"/>
      <c r="FT846" s="135"/>
      <c r="FU846" s="135"/>
      <c r="FV846" s="135"/>
      <c r="FW846" s="135"/>
      <c r="FX846" s="135"/>
      <c r="FY846" s="135"/>
      <c r="FZ846" s="135"/>
      <c r="GA846" s="135"/>
      <c r="GB846" s="135"/>
      <c r="GC846" s="135"/>
      <c r="GD846" s="135"/>
      <c r="GE846" s="135"/>
      <c r="GF846" s="135"/>
      <c r="GG846" s="135"/>
      <c r="GH846" s="135"/>
      <c r="GI846" s="135"/>
      <c r="GJ846" s="135"/>
      <c r="GK846" s="135"/>
      <c r="GL846" s="135"/>
      <c r="GM846" s="135"/>
      <c r="GN846" s="135"/>
    </row>
    <row r="847" spans="1:196" ht="29.25" x14ac:dyDescent="0.25">
      <c r="A847" s="18">
        <v>1</v>
      </c>
      <c r="B847" s="18">
        <v>1</v>
      </c>
      <c r="C847" s="3695" t="s">
        <v>262</v>
      </c>
      <c r="D847" s="27">
        <f>'2 уровень'!F1789</f>
        <v>0</v>
      </c>
      <c r="E847" s="27">
        <f>'2 уровень'!G1789</f>
        <v>0</v>
      </c>
      <c r="F847" s="27">
        <f>'2 уровень'!H1789</f>
        <v>-1</v>
      </c>
      <c r="G847" s="140" t="e">
        <f>'2 уровень'!I1789</f>
        <v>#DIV/0!</v>
      </c>
      <c r="H847" s="154">
        <f>'2 уровень'!J1789</f>
        <v>0</v>
      </c>
      <c r="I847" s="154">
        <f>'2 уровень'!K1789</f>
        <v>0</v>
      </c>
      <c r="J847" s="149">
        <f>'2 уровень'!L1789</f>
        <v>0</v>
      </c>
      <c r="K847" s="149">
        <f>'2 уровень'!M1789</f>
        <v>0</v>
      </c>
      <c r="L847" s="149">
        <f>'2 уровень'!N1789</f>
        <v>0</v>
      </c>
      <c r="M847" s="149">
        <f>'2 уровень'!O1789</f>
        <v>0</v>
      </c>
      <c r="N847" s="149">
        <f>'2 уровень'!P1789</f>
        <v>0</v>
      </c>
      <c r="O847" s="149">
        <f>'2 уровень'!Q1789</f>
        <v>0</v>
      </c>
      <c r="P847" s="148">
        <f>'2 уровень'!R1789</f>
        <v>0</v>
      </c>
      <c r="Q847" s="148">
        <f>'2 уровень'!S1789</f>
        <v>0</v>
      </c>
      <c r="R847" s="148">
        <f>'2 уровень'!T1789</f>
        <v>0</v>
      </c>
      <c r="S847" s="148">
        <f>'2 уровень'!U1789</f>
        <v>0</v>
      </c>
      <c r="T847" s="148">
        <f>'2 уровень'!V1789</f>
        <v>0</v>
      </c>
      <c r="U847" s="148">
        <f>'2 уровень'!W1789</f>
        <v>0</v>
      </c>
      <c r="V847" s="148">
        <f>'2 уровень'!X1789</f>
        <v>0</v>
      </c>
      <c r="W847" s="148">
        <f>'2 уровень'!Y1789</f>
        <v>-1.2944599999999999</v>
      </c>
      <c r="X847" s="530">
        <f>'2 уровень'!Z1789</f>
        <v>-1.2944599999999999</v>
      </c>
      <c r="Y847" s="148" t="e">
        <f>R847/Q847*100</f>
        <v>#DIV/0!</v>
      </c>
      <c r="Z847" s="148" t="e">
        <f>X847/Q847*100</f>
        <v>#DIV/0!</v>
      </c>
      <c r="AA847" s="27">
        <f>'2 уровень'!AA1789</f>
        <v>0</v>
      </c>
      <c r="AB847" s="148">
        <f>'2 уровень'!AB1789</f>
        <v>0</v>
      </c>
      <c r="AC847" s="319">
        <f t="shared" si="158"/>
        <v>-1294.46</v>
      </c>
      <c r="AD847" s="319">
        <f t="shared" si="155"/>
        <v>-1294.46</v>
      </c>
      <c r="AE847" s="855">
        <f t="shared" si="166"/>
        <v>0</v>
      </c>
      <c r="AF847" s="135">
        <f t="shared" si="162"/>
        <v>0</v>
      </c>
      <c r="AG847" s="135"/>
      <c r="AH847" s="403"/>
      <c r="AI847" s="135">
        <f t="shared" si="163"/>
        <v>0</v>
      </c>
      <c r="AJ847" s="135"/>
      <c r="AK847" s="135"/>
      <c r="AL847" s="135"/>
      <c r="AM847" s="135"/>
      <c r="AN847" s="135"/>
      <c r="AO847" s="135"/>
      <c r="AP847" s="135"/>
      <c r="AQ847" s="135"/>
      <c r="AR847" s="135"/>
      <c r="AS847" s="135"/>
      <c r="AT847" s="135"/>
      <c r="AU847" s="135"/>
      <c r="AV847" s="135"/>
      <c r="AW847" s="135"/>
      <c r="AX847" s="135"/>
      <c r="AY847" s="135"/>
      <c r="AZ847" s="135"/>
      <c r="BA847" s="135"/>
      <c r="BB847" s="135"/>
      <c r="BC847" s="135"/>
      <c r="BD847" s="135"/>
      <c r="BE847" s="135"/>
      <c r="BF847" s="135"/>
      <c r="BG847" s="135"/>
      <c r="BH847" s="135"/>
      <c r="BI847" s="135"/>
      <c r="BJ847" s="135"/>
      <c r="BK847" s="135"/>
      <c r="BL847" s="135"/>
      <c r="BM847" s="135"/>
      <c r="BN847" s="135"/>
      <c r="BO847" s="135"/>
      <c r="BP847" s="135"/>
      <c r="BQ847" s="135"/>
      <c r="BR847" s="135"/>
      <c r="BS847" s="135"/>
      <c r="BT847" s="135"/>
      <c r="BU847" s="135"/>
      <c r="BV847" s="135"/>
      <c r="BW847" s="135"/>
      <c r="BX847" s="135"/>
      <c r="BY847" s="135"/>
      <c r="BZ847" s="135"/>
      <c r="CA847" s="135"/>
      <c r="CB847" s="135"/>
      <c r="CC847" s="135"/>
      <c r="CD847" s="135"/>
      <c r="CE847" s="135"/>
      <c r="CF847" s="135"/>
      <c r="CG847" s="135"/>
      <c r="CH847" s="135"/>
      <c r="CI847" s="135"/>
      <c r="CJ847" s="135"/>
      <c r="CK847" s="135"/>
      <c r="CL847" s="135"/>
      <c r="CM847" s="135"/>
      <c r="CN847" s="135"/>
      <c r="CO847" s="135"/>
      <c r="CP847" s="135"/>
      <c r="CQ847" s="135"/>
      <c r="CR847" s="135"/>
      <c r="CS847" s="135"/>
      <c r="CT847" s="135"/>
      <c r="CU847" s="135"/>
      <c r="CV847" s="135"/>
      <c r="CW847" s="135"/>
      <c r="CX847" s="135"/>
      <c r="CY847" s="135"/>
      <c r="CZ847" s="135"/>
      <c r="DA847" s="135"/>
      <c r="DB847" s="135"/>
      <c r="DC847" s="135"/>
      <c r="DD847" s="135"/>
      <c r="DE847" s="135"/>
      <c r="DF847" s="135"/>
      <c r="DG847" s="135"/>
      <c r="DH847" s="135"/>
      <c r="DI847" s="135"/>
      <c r="DJ847" s="135"/>
      <c r="DK847" s="135"/>
      <c r="DL847" s="135"/>
      <c r="DM847" s="135"/>
      <c r="DN847" s="135"/>
      <c r="DO847" s="135"/>
      <c r="DP847" s="135"/>
      <c r="DQ847" s="135"/>
      <c r="DR847" s="135"/>
      <c r="DS847" s="135"/>
      <c r="DT847" s="135"/>
      <c r="DU847" s="135"/>
      <c r="DV847" s="135"/>
      <c r="DW847" s="135"/>
      <c r="DX847" s="135"/>
      <c r="DY847" s="135"/>
      <c r="DZ847" s="135"/>
      <c r="EA847" s="135"/>
      <c r="EB847" s="135"/>
      <c r="EC847" s="135"/>
      <c r="ED847" s="135"/>
      <c r="EE847" s="135"/>
      <c r="EF847" s="135"/>
      <c r="EG847" s="135"/>
      <c r="EH847" s="135"/>
      <c r="EI847" s="135"/>
      <c r="EJ847" s="135"/>
      <c r="EK847" s="135"/>
      <c r="EL847" s="135"/>
      <c r="EM847" s="135"/>
      <c r="EN847" s="135"/>
      <c r="EO847" s="135"/>
      <c r="EP847" s="135"/>
      <c r="EQ847" s="135"/>
      <c r="ER847" s="135"/>
      <c r="ES847" s="135"/>
      <c r="ET847" s="135"/>
      <c r="EU847" s="135"/>
      <c r="EV847" s="135"/>
      <c r="EW847" s="135"/>
      <c r="EX847" s="135"/>
      <c r="EY847" s="135"/>
      <c r="EZ847" s="135"/>
      <c r="FA847" s="135"/>
      <c r="FB847" s="135"/>
      <c r="FC847" s="135"/>
      <c r="FD847" s="135"/>
      <c r="FE847" s="135"/>
      <c r="FF847" s="135"/>
      <c r="FG847" s="135"/>
      <c r="FH847" s="135"/>
      <c r="FI847" s="135"/>
      <c r="FJ847" s="135"/>
      <c r="FK847" s="135"/>
      <c r="FL847" s="135"/>
      <c r="FM847" s="135"/>
      <c r="FN847" s="135"/>
      <c r="FO847" s="135"/>
      <c r="FP847" s="135"/>
      <c r="FQ847" s="135"/>
      <c r="FR847" s="135"/>
      <c r="FS847" s="135"/>
      <c r="FT847" s="135"/>
      <c r="FU847" s="135"/>
      <c r="FV847" s="135"/>
      <c r="FW847" s="135"/>
      <c r="FX847" s="135"/>
      <c r="FY847" s="135"/>
      <c r="FZ847" s="135"/>
      <c r="GA847" s="135"/>
      <c r="GB847" s="135"/>
      <c r="GC847" s="135"/>
      <c r="GD847" s="135"/>
      <c r="GE847" s="135"/>
      <c r="GF847" s="135"/>
      <c r="GG847" s="135"/>
      <c r="GH847" s="135"/>
      <c r="GI847" s="135"/>
      <c r="GJ847" s="135"/>
      <c r="GK847" s="135"/>
      <c r="GL847" s="135"/>
      <c r="GM847" s="135"/>
      <c r="GN847" s="135"/>
    </row>
    <row r="848" spans="1:196" x14ac:dyDescent="0.25">
      <c r="A848" s="18">
        <v>1</v>
      </c>
      <c r="B848" s="18">
        <v>1</v>
      </c>
      <c r="C848" s="3696" t="s">
        <v>134</v>
      </c>
      <c r="D848" s="27">
        <f>'2 уровень'!F1790</f>
        <v>0</v>
      </c>
      <c r="E848" s="27">
        <f>'2 уровень'!G1790</f>
        <v>0</v>
      </c>
      <c r="F848" s="27">
        <f>'2 уровень'!H1790</f>
        <v>1.6</v>
      </c>
      <c r="G848" s="140" t="e">
        <f>'2 уровень'!I1790</f>
        <v>#DIV/0!</v>
      </c>
      <c r="H848" s="154">
        <f>'2 уровень'!J1790</f>
        <v>0</v>
      </c>
      <c r="I848" s="154">
        <f>'2 уровень'!K1790</f>
        <v>0</v>
      </c>
      <c r="J848" s="149">
        <f>'2 уровень'!L1790</f>
        <v>0</v>
      </c>
      <c r="K848" s="149">
        <f>'2 уровень'!M1790</f>
        <v>0</v>
      </c>
      <c r="L848" s="149">
        <f>'2 уровень'!N1790</f>
        <v>0</v>
      </c>
      <c r="M848" s="149">
        <f>'2 уровень'!O1790</f>
        <v>0</v>
      </c>
      <c r="N848" s="149">
        <f>'2 уровень'!P1790</f>
        <v>0</v>
      </c>
      <c r="O848" s="149">
        <f>'2 уровень'!Q1790</f>
        <v>0</v>
      </c>
      <c r="P848" s="148">
        <f>'2 уровень'!R1790</f>
        <v>389081.41310000001</v>
      </c>
      <c r="Q848" s="148">
        <f>'2 уровень'!S1790</f>
        <v>0</v>
      </c>
      <c r="R848" s="148">
        <f>'2 уровень'!T1790</f>
        <v>7.89961</v>
      </c>
      <c r="S848" s="148">
        <f>'2 уровень'!U1790</f>
        <v>0</v>
      </c>
      <c r="T848" s="148">
        <f>'2 уровень'!V1790</f>
        <v>0</v>
      </c>
      <c r="U848" s="148">
        <f>'2 уровень'!W1790</f>
        <v>7.89961</v>
      </c>
      <c r="V848" s="148">
        <f>'2 уровень'!X1790</f>
        <v>0</v>
      </c>
      <c r="W848" s="148">
        <f>'2 уровень'!Y1790</f>
        <v>-1.2944599999999999</v>
      </c>
      <c r="X848" s="530">
        <f>'2 уровень'!Z1790</f>
        <v>6.6051500000000001</v>
      </c>
      <c r="Y848" s="148" t="e">
        <f>R848/Q848*100</f>
        <v>#DIV/0!</v>
      </c>
      <c r="Z848" s="148" t="e">
        <f>X848/Q848*100</f>
        <v>#DIV/0!</v>
      </c>
      <c r="AA848" s="27">
        <f>'2 уровень'!AA1790</f>
        <v>0</v>
      </c>
      <c r="AB848" s="148">
        <f>'2 уровень'!AB1790</f>
        <v>0</v>
      </c>
      <c r="AC848" s="319">
        <f t="shared" si="158"/>
        <v>6605.15</v>
      </c>
      <c r="AD848" s="319">
        <f t="shared" si="155"/>
        <v>-1294.46</v>
      </c>
      <c r="AE848" s="855" t="e">
        <f t="shared" si="166"/>
        <v>#DIV/0!</v>
      </c>
      <c r="AF848" s="135">
        <f t="shared" si="162"/>
        <v>4937.2562499999995</v>
      </c>
      <c r="AG848" s="135"/>
      <c r="AH848" s="403"/>
      <c r="AI848" s="135">
        <f t="shared" si="163"/>
        <v>0</v>
      </c>
      <c r="AJ848" s="135"/>
      <c r="AK848" s="135"/>
      <c r="AL848" s="135"/>
      <c r="AM848" s="135"/>
      <c r="AN848" s="135"/>
      <c r="AO848" s="135"/>
      <c r="AP848" s="135"/>
      <c r="AQ848" s="135"/>
      <c r="AR848" s="135"/>
      <c r="AS848" s="135"/>
      <c r="AT848" s="135"/>
      <c r="AU848" s="135"/>
      <c r="AV848" s="135"/>
      <c r="AW848" s="135"/>
      <c r="AX848" s="135"/>
      <c r="AY848" s="135"/>
      <c r="AZ848" s="135"/>
      <c r="BA848" s="135"/>
      <c r="BB848" s="135"/>
      <c r="BC848" s="135"/>
      <c r="BD848" s="135"/>
      <c r="BE848" s="135"/>
      <c r="BF848" s="135"/>
      <c r="BG848" s="135"/>
      <c r="BH848" s="135"/>
      <c r="BI848" s="135"/>
      <c r="BJ848" s="135"/>
      <c r="BK848" s="135"/>
      <c r="BL848" s="135"/>
      <c r="BM848" s="135"/>
      <c r="BN848" s="135"/>
      <c r="BO848" s="135"/>
      <c r="BP848" s="135"/>
      <c r="BQ848" s="135"/>
      <c r="BR848" s="135"/>
      <c r="BS848" s="135"/>
      <c r="BT848" s="135"/>
      <c r="BU848" s="135"/>
      <c r="BV848" s="135"/>
      <c r="BW848" s="135"/>
      <c r="BX848" s="135"/>
      <c r="BY848" s="135"/>
      <c r="BZ848" s="135"/>
      <c r="CA848" s="135"/>
      <c r="CB848" s="135"/>
      <c r="CC848" s="135"/>
      <c r="CD848" s="135"/>
      <c r="CE848" s="135"/>
      <c r="CF848" s="135"/>
      <c r="CG848" s="135"/>
      <c r="CH848" s="135"/>
      <c r="CI848" s="135"/>
      <c r="CJ848" s="135"/>
      <c r="CK848" s="135"/>
      <c r="CL848" s="135"/>
      <c r="CM848" s="135"/>
      <c r="CN848" s="135"/>
      <c r="CO848" s="135"/>
      <c r="CP848" s="135"/>
      <c r="CQ848" s="135"/>
      <c r="CR848" s="135"/>
      <c r="CS848" s="135"/>
      <c r="CT848" s="135"/>
      <c r="CU848" s="135"/>
      <c r="CV848" s="135"/>
      <c r="CW848" s="135"/>
      <c r="CX848" s="135"/>
      <c r="CY848" s="135"/>
      <c r="CZ848" s="135"/>
      <c r="DA848" s="135"/>
      <c r="DB848" s="135"/>
      <c r="DC848" s="135"/>
      <c r="DD848" s="135"/>
      <c r="DE848" s="135"/>
      <c r="DF848" s="135"/>
      <c r="DG848" s="135"/>
      <c r="DH848" s="135"/>
      <c r="DI848" s="135"/>
      <c r="DJ848" s="135"/>
      <c r="DK848" s="135"/>
      <c r="DL848" s="135"/>
      <c r="DM848" s="135"/>
      <c r="DN848" s="135"/>
      <c r="DO848" s="135"/>
      <c r="DP848" s="135"/>
      <c r="DQ848" s="135"/>
      <c r="DR848" s="135"/>
      <c r="DS848" s="135"/>
      <c r="DT848" s="135"/>
      <c r="DU848" s="135"/>
      <c r="DV848" s="135"/>
      <c r="DW848" s="135"/>
      <c r="DX848" s="135"/>
      <c r="DY848" s="135"/>
      <c r="DZ848" s="135"/>
      <c r="EA848" s="135"/>
      <c r="EB848" s="135"/>
      <c r="EC848" s="135"/>
      <c r="ED848" s="135"/>
      <c r="EE848" s="135"/>
      <c r="EF848" s="135"/>
      <c r="EG848" s="135"/>
      <c r="EH848" s="135"/>
      <c r="EI848" s="135"/>
      <c r="EJ848" s="135"/>
      <c r="EK848" s="135"/>
      <c r="EL848" s="135"/>
      <c r="EM848" s="135"/>
      <c r="EN848" s="135"/>
      <c r="EO848" s="135"/>
      <c r="EP848" s="135"/>
      <c r="EQ848" s="135"/>
      <c r="ER848" s="135"/>
      <c r="ES848" s="135"/>
      <c r="ET848" s="135"/>
      <c r="EU848" s="135"/>
      <c r="EV848" s="135"/>
      <c r="EW848" s="135"/>
      <c r="EX848" s="135"/>
      <c r="EY848" s="135"/>
      <c r="EZ848" s="135"/>
      <c r="FA848" s="135"/>
      <c r="FB848" s="135"/>
      <c r="FC848" s="135"/>
      <c r="FD848" s="135"/>
      <c r="FE848" s="135"/>
      <c r="FF848" s="135"/>
      <c r="FG848" s="135"/>
      <c r="FH848" s="135"/>
      <c r="FI848" s="135"/>
      <c r="FJ848" s="135"/>
      <c r="FK848" s="135"/>
      <c r="FL848" s="135"/>
      <c r="FM848" s="135"/>
      <c r="FN848" s="135"/>
      <c r="FO848" s="135"/>
      <c r="FP848" s="135"/>
      <c r="FQ848" s="135"/>
      <c r="FR848" s="135"/>
      <c r="FS848" s="135"/>
      <c r="FT848" s="135"/>
      <c r="FU848" s="135"/>
      <c r="FV848" s="135"/>
      <c r="FW848" s="135"/>
      <c r="FX848" s="135"/>
      <c r="FY848" s="135"/>
      <c r="FZ848" s="135"/>
      <c r="GA848" s="135"/>
      <c r="GB848" s="135"/>
      <c r="GC848" s="135"/>
      <c r="GD848" s="135"/>
      <c r="GE848" s="135"/>
      <c r="GF848" s="135"/>
      <c r="GG848" s="135"/>
      <c r="GH848" s="135"/>
      <c r="GI848" s="135"/>
      <c r="GJ848" s="135"/>
      <c r="GK848" s="135"/>
      <c r="GL848" s="135"/>
      <c r="GM848" s="135"/>
      <c r="GN848" s="135"/>
    </row>
    <row r="849" spans="1:196" x14ac:dyDescent="0.25">
      <c r="B849" s="18">
        <v>1</v>
      </c>
      <c r="C849" s="3763"/>
      <c r="D849" s="27">
        <f>'2 уровень'!F1791</f>
        <v>0</v>
      </c>
      <c r="E849" s="27">
        <f>'2 уровень'!G1791</f>
        <v>0</v>
      </c>
      <c r="F849" s="27">
        <f>'2 уровень'!H1791</f>
        <v>0</v>
      </c>
      <c r="G849" s="140">
        <f>'2 уровень'!I1791</f>
        <v>0</v>
      </c>
      <c r="H849" s="154">
        <f>'2 уровень'!J1791</f>
        <v>0</v>
      </c>
      <c r="I849" s="154">
        <f>'2 уровень'!K1791</f>
        <v>0</v>
      </c>
      <c r="J849" s="149">
        <f>'2 уровень'!L1791</f>
        <v>0</v>
      </c>
      <c r="K849" s="149">
        <f>'2 уровень'!M1791</f>
        <v>0</v>
      </c>
      <c r="L849" s="149">
        <f>'2 уровень'!N1791</f>
        <v>0</v>
      </c>
      <c r="M849" s="149">
        <f>'2 уровень'!O1791</f>
        <v>0</v>
      </c>
      <c r="N849" s="149">
        <f>'2 уровень'!P1791</f>
        <v>0</v>
      </c>
      <c r="O849" s="149">
        <f>'2 уровень'!Q1791</f>
        <v>0</v>
      </c>
      <c r="P849" s="148">
        <f>'2 уровень'!R1791</f>
        <v>0</v>
      </c>
      <c r="Q849" s="148">
        <f>'2 уровень'!S1791</f>
        <v>0</v>
      </c>
      <c r="R849" s="148">
        <f>'2 уровень'!T1791</f>
        <v>0</v>
      </c>
      <c r="S849" s="148">
        <f>'2 уровень'!U1791</f>
        <v>0</v>
      </c>
      <c r="T849" s="148">
        <f>'2 уровень'!V1791</f>
        <v>0</v>
      </c>
      <c r="U849" s="148">
        <f>'2 уровень'!W1791</f>
        <v>0</v>
      </c>
      <c r="V849" s="148">
        <f>'2 уровень'!X1791</f>
        <v>0</v>
      </c>
      <c r="W849" s="148">
        <f>'2 уровень'!Y1791</f>
        <v>0</v>
      </c>
      <c r="X849" s="530">
        <f>'2 уровень'!Z1791</f>
        <v>0</v>
      </c>
      <c r="Y849" s="148"/>
      <c r="Z849" s="148"/>
      <c r="AA849" s="27"/>
      <c r="AB849" s="148"/>
      <c r="AC849" s="319"/>
      <c r="AD849" s="319"/>
      <c r="AE849" s="855"/>
      <c r="AF849" s="135"/>
      <c r="AG849" s="135"/>
      <c r="AH849" s="403"/>
      <c r="AI849" s="135">
        <f t="shared" si="163"/>
        <v>0</v>
      </c>
      <c r="AJ849" s="135"/>
      <c r="AK849" s="135"/>
      <c r="AL849" s="135"/>
      <c r="AM849" s="135"/>
      <c r="AN849" s="135"/>
      <c r="AO849" s="135"/>
      <c r="AP849" s="135"/>
      <c r="AQ849" s="135"/>
      <c r="AR849" s="135"/>
      <c r="AS849" s="135"/>
      <c r="AT849" s="135"/>
      <c r="AU849" s="135"/>
      <c r="AV849" s="135"/>
      <c r="AW849" s="135"/>
      <c r="AX849" s="135"/>
      <c r="AY849" s="135"/>
      <c r="AZ849" s="135"/>
      <c r="BA849" s="135"/>
      <c r="BB849" s="135"/>
      <c r="BC849" s="135"/>
      <c r="BD849" s="135"/>
      <c r="BE849" s="135"/>
      <c r="BF849" s="135"/>
      <c r="BG849" s="135"/>
      <c r="BH849" s="135"/>
      <c r="BI849" s="135"/>
      <c r="BJ849" s="135"/>
      <c r="BK849" s="135"/>
      <c r="BL849" s="135"/>
      <c r="BM849" s="135"/>
      <c r="BN849" s="135"/>
      <c r="BO849" s="135"/>
      <c r="BP849" s="135"/>
      <c r="BQ849" s="135"/>
      <c r="BR849" s="135"/>
      <c r="BS849" s="135"/>
      <c r="BT849" s="135"/>
      <c r="BU849" s="135"/>
      <c r="BV849" s="135"/>
      <c r="BW849" s="135"/>
      <c r="BX849" s="135"/>
      <c r="BY849" s="135"/>
      <c r="BZ849" s="135"/>
      <c r="CA849" s="135"/>
      <c r="CB849" s="135"/>
      <c r="CC849" s="135"/>
      <c r="CD849" s="135"/>
      <c r="CE849" s="135"/>
      <c r="CF849" s="135"/>
      <c r="CG849" s="135"/>
      <c r="CH849" s="135"/>
      <c r="CI849" s="135"/>
      <c r="CJ849" s="135"/>
      <c r="CK849" s="135"/>
      <c r="CL849" s="135"/>
      <c r="CM849" s="135"/>
      <c r="CN849" s="135"/>
      <c r="CO849" s="135"/>
      <c r="CP849" s="135"/>
      <c r="CQ849" s="135"/>
      <c r="CR849" s="135"/>
      <c r="CS849" s="135"/>
      <c r="CT849" s="135"/>
      <c r="CU849" s="135"/>
      <c r="CV849" s="135"/>
      <c r="CW849" s="135"/>
      <c r="CX849" s="135"/>
      <c r="CY849" s="135"/>
      <c r="CZ849" s="135"/>
      <c r="DA849" s="135"/>
      <c r="DB849" s="135"/>
      <c r="DC849" s="135"/>
      <c r="DD849" s="135"/>
      <c r="DE849" s="135"/>
      <c r="DF849" s="135"/>
      <c r="DG849" s="135"/>
      <c r="DH849" s="135"/>
      <c r="DI849" s="135"/>
      <c r="DJ849" s="135"/>
      <c r="DK849" s="135"/>
      <c r="DL849" s="135"/>
      <c r="DM849" s="135"/>
      <c r="DN849" s="135"/>
      <c r="DO849" s="135"/>
      <c r="DP849" s="135"/>
      <c r="DQ849" s="135"/>
      <c r="DR849" s="135"/>
      <c r="DS849" s="135"/>
      <c r="DT849" s="135"/>
      <c r="DU849" s="135"/>
      <c r="DV849" s="135"/>
      <c r="DW849" s="135"/>
      <c r="DX849" s="135"/>
      <c r="DY849" s="135"/>
      <c r="DZ849" s="135"/>
      <c r="EA849" s="135"/>
      <c r="EB849" s="135"/>
      <c r="EC849" s="135"/>
      <c r="ED849" s="135"/>
      <c r="EE849" s="135"/>
      <c r="EF849" s="135"/>
      <c r="EG849" s="135"/>
      <c r="EH849" s="135"/>
      <c r="EI849" s="135"/>
      <c r="EJ849" s="135"/>
      <c r="EK849" s="135"/>
      <c r="EL849" s="135"/>
      <c r="EM849" s="135"/>
      <c r="EN849" s="135"/>
      <c r="EO849" s="135"/>
      <c r="EP849" s="135"/>
      <c r="EQ849" s="135"/>
      <c r="ER849" s="135"/>
      <c r="ES849" s="135"/>
      <c r="ET849" s="135"/>
      <c r="EU849" s="135"/>
      <c r="EV849" s="135"/>
      <c r="EW849" s="135"/>
      <c r="EX849" s="135"/>
      <c r="EY849" s="135"/>
      <c r="EZ849" s="135"/>
      <c r="FA849" s="135"/>
      <c r="FB849" s="135"/>
      <c r="FC849" s="135"/>
      <c r="FD849" s="135"/>
      <c r="FE849" s="135"/>
      <c r="FF849" s="135"/>
      <c r="FG849" s="135"/>
      <c r="FH849" s="135"/>
      <c r="FI849" s="135"/>
      <c r="FJ849" s="135"/>
      <c r="FK849" s="135"/>
      <c r="FL849" s="135"/>
      <c r="FM849" s="135"/>
      <c r="FN849" s="135"/>
      <c r="FO849" s="135"/>
      <c r="FP849" s="135"/>
      <c r="FQ849" s="135"/>
      <c r="FR849" s="135"/>
      <c r="FS849" s="135"/>
      <c r="FT849" s="135"/>
      <c r="FU849" s="135"/>
      <c r="FV849" s="135"/>
      <c r="FW849" s="135"/>
      <c r="FX849" s="135"/>
      <c r="FY849" s="135"/>
      <c r="FZ849" s="135"/>
      <c r="GA849" s="135"/>
      <c r="GB849" s="135"/>
      <c r="GC849" s="135"/>
      <c r="GD849" s="135"/>
      <c r="GE849" s="135"/>
      <c r="GF849" s="135"/>
      <c r="GG849" s="135"/>
      <c r="GH849" s="135"/>
      <c r="GI849" s="135"/>
      <c r="GJ849" s="135"/>
      <c r="GK849" s="135"/>
      <c r="GL849" s="135"/>
      <c r="GM849" s="135"/>
      <c r="GN849" s="135"/>
    </row>
    <row r="850" spans="1:196" x14ac:dyDescent="0.25">
      <c r="B850" s="18">
        <v>1</v>
      </c>
      <c r="C850" s="3763" t="s">
        <v>209</v>
      </c>
      <c r="D850" s="27">
        <f>'2 уровень'!F1792</f>
        <v>0</v>
      </c>
      <c r="E850" s="27">
        <f>'2 уровень'!G1792</f>
        <v>0</v>
      </c>
      <c r="F850" s="27">
        <f>'2 уровень'!H1792</f>
        <v>0</v>
      </c>
      <c r="G850" s="140" t="e">
        <f>'2 уровень'!I1792</f>
        <v>#DIV/0!</v>
      </c>
      <c r="H850" s="154">
        <f>'2 уровень'!J1792</f>
        <v>0</v>
      </c>
      <c r="I850" s="154">
        <f>'2 уровень'!K1792</f>
        <v>0</v>
      </c>
      <c r="J850" s="149">
        <f>'2 уровень'!L1792</f>
        <v>0</v>
      </c>
      <c r="K850" s="149">
        <f>'2 уровень'!M1792</f>
        <v>0</v>
      </c>
      <c r="L850" s="149">
        <f>'2 уровень'!N1792</f>
        <v>0</v>
      </c>
      <c r="M850" s="149">
        <f>'2 уровень'!O1792</f>
        <v>0</v>
      </c>
      <c r="N850" s="149">
        <f>'2 уровень'!P1792</f>
        <v>0</v>
      </c>
      <c r="O850" s="149">
        <f>'2 уровень'!Q1792</f>
        <v>0</v>
      </c>
      <c r="P850" s="148">
        <f>'2 уровень'!R1792</f>
        <v>626.57305000000008</v>
      </c>
      <c r="Q850" s="148">
        <f>'2 уровень'!S1792</f>
        <v>0</v>
      </c>
      <c r="R850" s="148">
        <f>'2 уровень'!T1792</f>
        <v>0</v>
      </c>
      <c r="S850" s="148">
        <f>'2 уровень'!U1792</f>
        <v>0</v>
      </c>
      <c r="T850" s="148">
        <f>'2 уровень'!V1792</f>
        <v>0</v>
      </c>
      <c r="U850" s="148">
        <f>'2 уровень'!W1792</f>
        <v>0</v>
      </c>
      <c r="V850" s="148">
        <f>'2 уровень'!X1792</f>
        <v>0</v>
      </c>
      <c r="W850" s="148">
        <f>'2 уровень'!Y1792</f>
        <v>0</v>
      </c>
      <c r="X850" s="530">
        <f>'2 уровень'!Z1792</f>
        <v>0</v>
      </c>
      <c r="Y850" s="148">
        <f>'2 уровень'!AA1792</f>
        <v>0</v>
      </c>
      <c r="Z850" s="148"/>
      <c r="AA850" s="27"/>
      <c r="AB850" s="148"/>
      <c r="AC850" s="319"/>
      <c r="AD850" s="319"/>
      <c r="AE850" s="855"/>
      <c r="AF850" s="135"/>
      <c r="AG850" s="135"/>
      <c r="AH850" s="403"/>
      <c r="AI850" s="135">
        <f t="shared" si="163"/>
        <v>0</v>
      </c>
      <c r="AJ850" s="135"/>
      <c r="AK850" s="135"/>
      <c r="AL850" s="135"/>
      <c r="AM850" s="135"/>
      <c r="AN850" s="135"/>
      <c r="AO850" s="135"/>
      <c r="AP850" s="135"/>
      <c r="AQ850" s="135"/>
      <c r="AR850" s="135"/>
      <c r="AS850" s="135"/>
      <c r="AT850" s="135"/>
      <c r="AU850" s="135"/>
      <c r="AV850" s="135"/>
      <c r="AW850" s="135"/>
      <c r="AX850" s="135"/>
      <c r="AY850" s="135"/>
      <c r="AZ850" s="135"/>
      <c r="BA850" s="135"/>
      <c r="BB850" s="135"/>
      <c r="BC850" s="135"/>
      <c r="BD850" s="135"/>
      <c r="BE850" s="135"/>
      <c r="BF850" s="135"/>
      <c r="BG850" s="135"/>
      <c r="BH850" s="135"/>
      <c r="BI850" s="135"/>
      <c r="BJ850" s="135"/>
      <c r="BK850" s="135"/>
      <c r="BL850" s="135"/>
      <c r="BM850" s="135"/>
      <c r="BN850" s="135"/>
      <c r="BO850" s="135"/>
      <c r="BP850" s="135"/>
      <c r="BQ850" s="135"/>
      <c r="BR850" s="135"/>
      <c r="BS850" s="135"/>
      <c r="BT850" s="135"/>
      <c r="BU850" s="135"/>
      <c r="BV850" s="135"/>
      <c r="BW850" s="135"/>
      <c r="BX850" s="135"/>
      <c r="BY850" s="135"/>
      <c r="BZ850" s="135"/>
      <c r="CA850" s="135"/>
      <c r="CB850" s="135"/>
      <c r="CC850" s="135"/>
      <c r="CD850" s="135"/>
      <c r="CE850" s="135"/>
      <c r="CF850" s="135"/>
      <c r="CG850" s="135"/>
      <c r="CH850" s="135"/>
      <c r="CI850" s="135"/>
      <c r="CJ850" s="135"/>
      <c r="CK850" s="135"/>
      <c r="CL850" s="135"/>
      <c r="CM850" s="135"/>
      <c r="CN850" s="135"/>
      <c r="CO850" s="135"/>
      <c r="CP850" s="135"/>
      <c r="CQ850" s="135"/>
      <c r="CR850" s="135"/>
      <c r="CS850" s="135"/>
      <c r="CT850" s="135"/>
      <c r="CU850" s="135"/>
      <c r="CV850" s="135"/>
      <c r="CW850" s="135"/>
      <c r="CX850" s="135"/>
      <c r="CY850" s="135"/>
      <c r="CZ850" s="135"/>
      <c r="DA850" s="135"/>
      <c r="DB850" s="135"/>
      <c r="DC850" s="135"/>
      <c r="DD850" s="135"/>
      <c r="DE850" s="135"/>
      <c r="DF850" s="135"/>
      <c r="DG850" s="135"/>
      <c r="DH850" s="135"/>
      <c r="DI850" s="135"/>
      <c r="DJ850" s="135"/>
      <c r="DK850" s="135"/>
      <c r="DL850" s="135"/>
      <c r="DM850" s="135"/>
      <c r="DN850" s="135"/>
      <c r="DO850" s="135"/>
      <c r="DP850" s="135"/>
      <c r="DQ850" s="135"/>
      <c r="DR850" s="135"/>
      <c r="DS850" s="135"/>
      <c r="DT850" s="135"/>
      <c r="DU850" s="135"/>
      <c r="DV850" s="135"/>
      <c r="DW850" s="135"/>
      <c r="DX850" s="135"/>
      <c r="DY850" s="135"/>
      <c r="DZ850" s="135"/>
      <c r="EA850" s="135"/>
      <c r="EB850" s="135"/>
      <c r="EC850" s="135"/>
      <c r="ED850" s="135"/>
      <c r="EE850" s="135"/>
      <c r="EF850" s="135"/>
      <c r="EG850" s="135"/>
      <c r="EH850" s="135"/>
      <c r="EI850" s="135"/>
      <c r="EJ850" s="135"/>
      <c r="EK850" s="135"/>
      <c r="EL850" s="135"/>
      <c r="EM850" s="135"/>
      <c r="EN850" s="135"/>
      <c r="EO850" s="135"/>
      <c r="EP850" s="135"/>
      <c r="EQ850" s="135"/>
      <c r="ER850" s="135"/>
      <c r="ES850" s="135"/>
      <c r="ET850" s="135"/>
      <c r="EU850" s="135"/>
      <c r="EV850" s="135"/>
      <c r="EW850" s="135"/>
      <c r="EX850" s="135"/>
      <c r="EY850" s="135"/>
      <c r="EZ850" s="135"/>
      <c r="FA850" s="135"/>
      <c r="FB850" s="135"/>
      <c r="FC850" s="135"/>
      <c r="FD850" s="135"/>
      <c r="FE850" s="135"/>
      <c r="FF850" s="135"/>
      <c r="FG850" s="135"/>
      <c r="FH850" s="135"/>
      <c r="FI850" s="135"/>
      <c r="FJ850" s="135"/>
      <c r="FK850" s="135"/>
      <c r="FL850" s="135"/>
      <c r="FM850" s="135"/>
      <c r="FN850" s="135"/>
      <c r="FO850" s="135"/>
      <c r="FP850" s="135"/>
      <c r="FQ850" s="135"/>
      <c r="FR850" s="135"/>
      <c r="FS850" s="135"/>
      <c r="FT850" s="135"/>
      <c r="FU850" s="135"/>
      <c r="FV850" s="135"/>
      <c r="FW850" s="135"/>
      <c r="FX850" s="135"/>
      <c r="FY850" s="135"/>
      <c r="FZ850" s="135"/>
      <c r="GA850" s="135"/>
      <c r="GB850" s="135"/>
      <c r="GC850" s="135"/>
      <c r="GD850" s="135"/>
      <c r="GE850" s="135"/>
      <c r="GF850" s="135"/>
      <c r="GG850" s="135"/>
      <c r="GH850" s="135"/>
      <c r="GI850" s="135"/>
      <c r="GJ850" s="135"/>
      <c r="GK850" s="135"/>
      <c r="GL850" s="135"/>
      <c r="GM850" s="135"/>
      <c r="GN850" s="135"/>
    </row>
    <row r="851" spans="1:196" x14ac:dyDescent="0.25">
      <c r="A851" s="18">
        <v>1</v>
      </c>
      <c r="B851" s="18">
        <v>1</v>
      </c>
      <c r="C851" s="3724" t="s">
        <v>28</v>
      </c>
      <c r="D851" s="27">
        <f>'2 уровень'!F1793</f>
        <v>0</v>
      </c>
      <c r="E851" s="27">
        <f>'2 уровень'!G1793</f>
        <v>0</v>
      </c>
      <c r="F851" s="27">
        <f>'2 уровень'!H1793</f>
        <v>0</v>
      </c>
      <c r="G851" s="140">
        <f>'2 уровень'!I1793</f>
        <v>0</v>
      </c>
      <c r="H851" s="154">
        <f>'2 уровень'!J1793</f>
        <v>0</v>
      </c>
      <c r="I851" s="154">
        <f>'2 уровень'!K1793</f>
        <v>0</v>
      </c>
      <c r="J851" s="149">
        <f>'2 уровень'!L1793</f>
        <v>0</v>
      </c>
      <c r="K851" s="149">
        <f>'2 уровень'!M1793</f>
        <v>0</v>
      </c>
      <c r="L851" s="149">
        <f>'2 уровень'!N1793</f>
        <v>0</v>
      </c>
      <c r="M851" s="149">
        <f>'2 уровень'!O1793</f>
        <v>0</v>
      </c>
      <c r="N851" s="149">
        <f>'2 уровень'!P1793</f>
        <v>0</v>
      </c>
      <c r="O851" s="149">
        <f>'2 уровень'!Q1793</f>
        <v>0</v>
      </c>
      <c r="P851" s="148">
        <f>'2 уровень'!R1793</f>
        <v>0</v>
      </c>
      <c r="Q851" s="148">
        <f>'2 уровень'!S1793</f>
        <v>0</v>
      </c>
      <c r="R851" s="148">
        <f>'2 уровень'!T1793</f>
        <v>0</v>
      </c>
      <c r="S851" s="148">
        <f>'2 уровень'!U1793</f>
        <v>0</v>
      </c>
      <c r="T851" s="148">
        <f>'2 уровень'!V1793</f>
        <v>0</v>
      </c>
      <c r="U851" s="148">
        <f>'2 уровень'!W1793</f>
        <v>0</v>
      </c>
      <c r="V851" s="148">
        <f>'2 уровень'!X1793</f>
        <v>0</v>
      </c>
      <c r="W851" s="148">
        <f>'2 уровень'!Y1793</f>
        <v>0</v>
      </c>
      <c r="X851" s="530">
        <f>'2 уровень'!Z1793</f>
        <v>0</v>
      </c>
      <c r="Y851" s="148"/>
      <c r="Z851" s="148"/>
      <c r="AA851" s="27">
        <f>'2 уровень'!AA1793</f>
        <v>0</v>
      </c>
      <c r="AB851" s="148">
        <f>'2 уровень'!AB1793</f>
        <v>0</v>
      </c>
      <c r="AC851" s="319">
        <f t="shared" si="158"/>
        <v>0</v>
      </c>
      <c r="AD851" s="319">
        <f t="shared" si="155"/>
        <v>0</v>
      </c>
      <c r="AE851" s="855">
        <f t="shared" ref="AE851:AE858" si="167">IF(P851&gt;0,P851*1000/D851,0)</f>
        <v>0</v>
      </c>
      <c r="AF851" s="135" t="e">
        <f t="shared" ref="AF851:AF872" si="168">R851/F851*1000</f>
        <v>#DIV/0!</v>
      </c>
      <c r="AG851" s="135"/>
      <c r="AH851" s="403"/>
      <c r="AI851" s="135">
        <f t="shared" si="163"/>
        <v>0</v>
      </c>
      <c r="AJ851" s="135"/>
      <c r="AK851" s="135"/>
      <c r="AL851" s="135"/>
      <c r="AM851" s="135"/>
      <c r="AN851" s="135"/>
      <c r="AO851" s="135"/>
      <c r="AP851" s="135"/>
      <c r="AQ851" s="135"/>
      <c r="AR851" s="135"/>
      <c r="AS851" s="135"/>
      <c r="AT851" s="135"/>
      <c r="AU851" s="135"/>
      <c r="AV851" s="135"/>
      <c r="AW851" s="135"/>
      <c r="AX851" s="135"/>
      <c r="AY851" s="135"/>
      <c r="AZ851" s="135"/>
      <c r="BA851" s="135"/>
      <c r="BB851" s="135"/>
      <c r="BC851" s="135"/>
      <c r="BD851" s="135"/>
      <c r="BE851" s="135"/>
      <c r="BF851" s="135"/>
      <c r="BG851" s="135"/>
      <c r="BH851" s="135"/>
      <c r="BI851" s="135"/>
      <c r="BJ851" s="135"/>
      <c r="BK851" s="135"/>
      <c r="BL851" s="135"/>
      <c r="BM851" s="135"/>
      <c r="BN851" s="135"/>
      <c r="BO851" s="135"/>
      <c r="BP851" s="135"/>
      <c r="BQ851" s="135"/>
      <c r="BR851" s="135"/>
      <c r="BS851" s="135"/>
      <c r="BT851" s="135"/>
      <c r="BU851" s="135"/>
      <c r="BV851" s="135"/>
      <c r="BW851" s="135"/>
      <c r="BX851" s="135"/>
      <c r="BY851" s="135"/>
      <c r="BZ851" s="135"/>
      <c r="CA851" s="135"/>
      <c r="CB851" s="135"/>
      <c r="CC851" s="135"/>
      <c r="CD851" s="135"/>
      <c r="CE851" s="135"/>
      <c r="CF851" s="135"/>
      <c r="CG851" s="135"/>
      <c r="CH851" s="135"/>
      <c r="CI851" s="135"/>
      <c r="CJ851" s="135"/>
      <c r="CK851" s="135"/>
      <c r="CL851" s="135"/>
      <c r="CM851" s="135"/>
      <c r="CN851" s="135"/>
      <c r="CO851" s="135"/>
      <c r="CP851" s="135"/>
      <c r="CQ851" s="135"/>
      <c r="CR851" s="135"/>
      <c r="CS851" s="135"/>
      <c r="CT851" s="135"/>
      <c r="CU851" s="135"/>
      <c r="CV851" s="135"/>
      <c r="CW851" s="135"/>
      <c r="CX851" s="135"/>
      <c r="CY851" s="135"/>
      <c r="CZ851" s="135"/>
      <c r="DA851" s="135"/>
      <c r="DB851" s="135"/>
      <c r="DC851" s="135"/>
      <c r="DD851" s="135"/>
      <c r="DE851" s="135"/>
      <c r="DF851" s="135"/>
      <c r="DG851" s="135"/>
      <c r="DH851" s="135"/>
      <c r="DI851" s="135"/>
      <c r="DJ851" s="135"/>
      <c r="DK851" s="135"/>
      <c r="DL851" s="135"/>
      <c r="DM851" s="135"/>
      <c r="DN851" s="135"/>
      <c r="DO851" s="135"/>
      <c r="DP851" s="135"/>
      <c r="DQ851" s="135"/>
      <c r="DR851" s="135"/>
      <c r="DS851" s="135"/>
      <c r="DT851" s="135"/>
      <c r="DU851" s="135"/>
      <c r="DV851" s="135"/>
      <c r="DW851" s="135"/>
      <c r="DX851" s="135"/>
      <c r="DY851" s="135"/>
      <c r="DZ851" s="135"/>
      <c r="EA851" s="135"/>
      <c r="EB851" s="135"/>
      <c r="EC851" s="135"/>
      <c r="ED851" s="135"/>
      <c r="EE851" s="135"/>
      <c r="EF851" s="135"/>
      <c r="EG851" s="135"/>
      <c r="EH851" s="135"/>
      <c r="EI851" s="135"/>
      <c r="EJ851" s="135"/>
      <c r="EK851" s="135"/>
      <c r="EL851" s="135"/>
      <c r="EM851" s="135"/>
      <c r="EN851" s="135"/>
      <c r="EO851" s="135"/>
      <c r="EP851" s="135"/>
      <c r="EQ851" s="135"/>
      <c r="ER851" s="135"/>
      <c r="ES851" s="135"/>
      <c r="ET851" s="135"/>
      <c r="EU851" s="135"/>
      <c r="EV851" s="135"/>
      <c r="EW851" s="135"/>
      <c r="EX851" s="135"/>
      <c r="EY851" s="135"/>
      <c r="EZ851" s="135"/>
      <c r="FA851" s="135"/>
      <c r="FB851" s="135"/>
      <c r="FC851" s="135"/>
      <c r="FD851" s="135"/>
      <c r="FE851" s="135"/>
      <c r="FF851" s="135"/>
      <c r="FG851" s="135"/>
      <c r="FH851" s="135"/>
      <c r="FI851" s="135"/>
      <c r="FJ851" s="135"/>
      <c r="FK851" s="135"/>
      <c r="FL851" s="135"/>
      <c r="FM851" s="135"/>
      <c r="FN851" s="135"/>
      <c r="FO851" s="135"/>
      <c r="FP851" s="135"/>
      <c r="FQ851" s="135"/>
      <c r="FR851" s="135"/>
      <c r="FS851" s="135"/>
      <c r="FT851" s="135"/>
      <c r="FU851" s="135"/>
      <c r="FV851" s="135"/>
      <c r="FW851" s="135"/>
      <c r="FX851" s="135"/>
      <c r="FY851" s="135"/>
      <c r="FZ851" s="135"/>
      <c r="GA851" s="135"/>
      <c r="GB851" s="135"/>
      <c r="GC851" s="135"/>
      <c r="GD851" s="135"/>
      <c r="GE851" s="135"/>
      <c r="GF851" s="135"/>
      <c r="GG851" s="135"/>
      <c r="GH851" s="135"/>
      <c r="GI851" s="135"/>
      <c r="GJ851" s="135"/>
      <c r="GK851" s="135"/>
      <c r="GL851" s="135"/>
      <c r="GM851" s="135"/>
      <c r="GN851" s="135"/>
    </row>
    <row r="852" spans="1:196" x14ac:dyDescent="0.25">
      <c r="A852" s="18">
        <v>1</v>
      </c>
      <c r="B852" s="18">
        <v>1</v>
      </c>
      <c r="C852" s="2067" t="s">
        <v>16</v>
      </c>
      <c r="D852" s="27">
        <f>'2 уровень'!F1794</f>
        <v>0</v>
      </c>
      <c r="E852" s="27">
        <f>'2 уровень'!G1794</f>
        <v>0</v>
      </c>
      <c r="F852" s="27">
        <f>'2 уровень'!H1794</f>
        <v>0</v>
      </c>
      <c r="G852" s="140" t="e">
        <f>'2 уровень'!I1794</f>
        <v>#DIV/0!</v>
      </c>
      <c r="H852" s="154" t="e">
        <f>'2 уровень'!J1794</f>
        <v>#DIV/0!</v>
      </c>
      <c r="I852" s="154" t="e">
        <f>'2 уровень'!K1794</f>
        <v>#DIV/0!</v>
      </c>
      <c r="J852" s="149">
        <f>'2 уровень'!L1794</f>
        <v>0</v>
      </c>
      <c r="K852" s="149">
        <f>'2 уровень'!M1794</f>
        <v>0</v>
      </c>
      <c r="L852" s="149">
        <f>'2 уровень'!N1794</f>
        <v>0</v>
      </c>
      <c r="M852" s="149" t="e">
        <f>'2 уровень'!O1794</f>
        <v>#DIV/0!</v>
      </c>
      <c r="N852" s="149" t="e">
        <f>'2 уровень'!P1794</f>
        <v>#DIV/0!</v>
      </c>
      <c r="O852" s="149" t="e">
        <f>'2 уровень'!Q1794</f>
        <v>#DIV/0!</v>
      </c>
      <c r="P852" s="148">
        <f>'2 уровень'!R1794</f>
        <v>0</v>
      </c>
      <c r="Q852" s="148">
        <f>'2 уровень'!S1794</f>
        <v>0</v>
      </c>
      <c r="R852" s="148">
        <f>'2 уровень'!T1794</f>
        <v>0</v>
      </c>
      <c r="S852" s="148">
        <f>'2 уровень'!U1794</f>
        <v>0</v>
      </c>
      <c r="T852" s="148">
        <f>'2 уровень'!V1794</f>
        <v>0</v>
      </c>
      <c r="U852" s="148">
        <f>'2 уровень'!W1794</f>
        <v>0</v>
      </c>
      <c r="V852" s="148">
        <f>'2 уровень'!X1794</f>
        <v>0</v>
      </c>
      <c r="W852" s="148">
        <f>'2 уровень'!Y1794</f>
        <v>0</v>
      </c>
      <c r="X852" s="530">
        <f>'2 уровень'!Z1794</f>
        <v>0</v>
      </c>
      <c r="Y852" s="148"/>
      <c r="Z852" s="148"/>
      <c r="AA852" s="27">
        <f>'2 уровень'!AA1794</f>
        <v>0</v>
      </c>
      <c r="AB852" s="148">
        <f>'2 уровень'!AB1794</f>
        <v>0</v>
      </c>
      <c r="AC852" s="319">
        <f t="shared" si="158"/>
        <v>0</v>
      </c>
      <c r="AD852" s="319">
        <f t="shared" si="155"/>
        <v>0</v>
      </c>
      <c r="AE852" s="855">
        <f t="shared" si="167"/>
        <v>0</v>
      </c>
      <c r="AF852" s="135" t="e">
        <f t="shared" si="168"/>
        <v>#DIV/0!</v>
      </c>
      <c r="AG852" s="135"/>
      <c r="AH852" s="403"/>
      <c r="AI852" s="135">
        <f t="shared" ref="AI852:AI873" si="169">E853-D853</f>
        <v>0</v>
      </c>
      <c r="AJ852" s="135"/>
      <c r="AK852" s="135"/>
      <c r="AL852" s="135"/>
      <c r="AM852" s="135"/>
      <c r="AN852" s="135"/>
      <c r="AO852" s="135"/>
      <c r="AP852" s="135"/>
      <c r="AQ852" s="135"/>
      <c r="AR852" s="135"/>
      <c r="AS852" s="135"/>
      <c r="AT852" s="135"/>
      <c r="AU852" s="135"/>
      <c r="AV852" s="135"/>
      <c r="AW852" s="135"/>
      <c r="AX852" s="135"/>
      <c r="AY852" s="135"/>
      <c r="AZ852" s="135"/>
      <c r="BA852" s="135"/>
      <c r="BB852" s="135"/>
      <c r="BC852" s="135"/>
      <c r="BD852" s="135"/>
      <c r="BE852" s="135"/>
      <c r="BF852" s="135"/>
      <c r="BG852" s="135"/>
      <c r="BH852" s="135"/>
      <c r="BI852" s="135"/>
      <c r="BJ852" s="135"/>
      <c r="BK852" s="135"/>
      <c r="BL852" s="135"/>
      <c r="BM852" s="135"/>
      <c r="BN852" s="135"/>
      <c r="BO852" s="135"/>
      <c r="BP852" s="135"/>
      <c r="BQ852" s="135"/>
      <c r="BR852" s="135"/>
      <c r="BS852" s="135"/>
      <c r="BT852" s="135"/>
      <c r="BU852" s="135"/>
      <c r="BV852" s="135"/>
      <c r="BW852" s="135"/>
      <c r="BX852" s="135"/>
      <c r="BY852" s="135"/>
      <c r="BZ852" s="135"/>
      <c r="CA852" s="135"/>
      <c r="CB852" s="135"/>
      <c r="CC852" s="135"/>
      <c r="CD852" s="135"/>
      <c r="CE852" s="135"/>
      <c r="CF852" s="135"/>
      <c r="CG852" s="135"/>
      <c r="CH852" s="135"/>
      <c r="CI852" s="135"/>
      <c r="CJ852" s="135"/>
      <c r="CK852" s="135"/>
      <c r="CL852" s="135"/>
      <c r="CM852" s="135"/>
      <c r="CN852" s="135"/>
      <c r="CO852" s="135"/>
      <c r="CP852" s="135"/>
      <c r="CQ852" s="135"/>
      <c r="CR852" s="135"/>
      <c r="CS852" s="135"/>
      <c r="CT852" s="135"/>
      <c r="CU852" s="135"/>
      <c r="CV852" s="135"/>
      <c r="CW852" s="135"/>
      <c r="CX852" s="135"/>
      <c r="CY852" s="135"/>
      <c r="CZ852" s="135"/>
      <c r="DA852" s="135"/>
      <c r="DB852" s="135"/>
      <c r="DC852" s="135"/>
      <c r="DD852" s="135"/>
      <c r="DE852" s="135"/>
      <c r="DF852" s="135"/>
      <c r="DG852" s="135"/>
      <c r="DH852" s="135"/>
      <c r="DI852" s="135"/>
      <c r="DJ852" s="135"/>
      <c r="DK852" s="135"/>
      <c r="DL852" s="135"/>
      <c r="DM852" s="135"/>
      <c r="DN852" s="135"/>
      <c r="DO852" s="135"/>
      <c r="DP852" s="135"/>
      <c r="DQ852" s="135"/>
      <c r="DR852" s="135"/>
      <c r="DS852" s="135"/>
      <c r="DT852" s="135"/>
      <c r="DU852" s="135"/>
      <c r="DV852" s="135"/>
      <c r="DW852" s="135"/>
      <c r="DX852" s="135"/>
      <c r="DY852" s="135"/>
      <c r="DZ852" s="135"/>
      <c r="EA852" s="135"/>
      <c r="EB852" s="135"/>
      <c r="EC852" s="135"/>
      <c r="ED852" s="135"/>
      <c r="EE852" s="135"/>
      <c r="EF852" s="135"/>
      <c r="EG852" s="135"/>
      <c r="EH852" s="135"/>
      <c r="EI852" s="135"/>
      <c r="EJ852" s="135"/>
      <c r="EK852" s="135"/>
      <c r="EL852" s="135"/>
      <c r="EM852" s="135"/>
      <c r="EN852" s="135"/>
      <c r="EO852" s="135"/>
      <c r="EP852" s="135"/>
      <c r="EQ852" s="135"/>
      <c r="ER852" s="135"/>
      <c r="ES852" s="135"/>
      <c r="ET852" s="135"/>
      <c r="EU852" s="135"/>
      <c r="EV852" s="135"/>
      <c r="EW852" s="135"/>
      <c r="EX852" s="135"/>
      <c r="EY852" s="135"/>
      <c r="EZ852" s="135"/>
      <c r="FA852" s="135"/>
      <c r="FB852" s="135"/>
      <c r="FC852" s="135"/>
      <c r="FD852" s="135"/>
      <c r="FE852" s="135"/>
      <c r="FF852" s="135"/>
      <c r="FG852" s="135"/>
      <c r="FH852" s="135"/>
      <c r="FI852" s="135"/>
      <c r="FJ852" s="135"/>
      <c r="FK852" s="135"/>
      <c r="FL852" s="135"/>
      <c r="FM852" s="135"/>
      <c r="FN852" s="135"/>
      <c r="FO852" s="135"/>
      <c r="FP852" s="135"/>
      <c r="FQ852" s="135"/>
      <c r="FR852" s="135"/>
      <c r="FS852" s="135"/>
      <c r="FT852" s="135"/>
      <c r="FU852" s="135"/>
      <c r="FV852" s="135"/>
      <c r="FW852" s="135"/>
      <c r="FX852" s="135"/>
      <c r="FY852" s="135"/>
      <c r="FZ852" s="135"/>
      <c r="GA852" s="135"/>
      <c r="GB852" s="135"/>
      <c r="GC852" s="135"/>
      <c r="GD852" s="135"/>
      <c r="GE852" s="135"/>
      <c r="GF852" s="135"/>
      <c r="GG852" s="135"/>
      <c r="GH852" s="135"/>
      <c r="GI852" s="135"/>
      <c r="GJ852" s="135"/>
      <c r="GK852" s="135"/>
      <c r="GL852" s="135"/>
      <c r="GM852" s="135"/>
      <c r="GN852" s="135"/>
    </row>
    <row r="853" spans="1:196" ht="29.25" x14ac:dyDescent="0.25">
      <c r="A853" s="18">
        <v>1</v>
      </c>
      <c r="B853" s="18">
        <v>1</v>
      </c>
      <c r="C853" s="851" t="s">
        <v>136</v>
      </c>
      <c r="D853" s="27">
        <f>'2 уровень'!F1795</f>
        <v>0</v>
      </c>
      <c r="E853" s="27">
        <f>'2 уровень'!G1795</f>
        <v>0</v>
      </c>
      <c r="F853" s="27">
        <f>'2 уровень'!H1795</f>
        <v>0</v>
      </c>
      <c r="G853" s="140" t="e">
        <f>'2 уровень'!I1795</f>
        <v>#DIV/0!</v>
      </c>
      <c r="H853" s="154" t="e">
        <f>'2 уровень'!J1795</f>
        <v>#DIV/0!</v>
      </c>
      <c r="I853" s="154" t="e">
        <f>'2 уровень'!K1795</f>
        <v>#DIV/0!</v>
      </c>
      <c r="J853" s="149">
        <f>'2 уровень'!L1795</f>
        <v>0</v>
      </c>
      <c r="K853" s="149">
        <f>'2 уровень'!M1795</f>
        <v>0</v>
      </c>
      <c r="L853" s="149">
        <f>'2 уровень'!N1795</f>
        <v>0</v>
      </c>
      <c r="M853" s="149" t="e">
        <f>'2 уровень'!O1795</f>
        <v>#DIV/0!</v>
      </c>
      <c r="N853" s="149" t="e">
        <f>'2 уровень'!P1795</f>
        <v>#DIV/0!</v>
      </c>
      <c r="O853" s="149" t="e">
        <f>'2 уровень'!Q1795</f>
        <v>#DIV/0!</v>
      </c>
      <c r="P853" s="148">
        <f>'2 уровень'!R1795</f>
        <v>28850.463510000001</v>
      </c>
      <c r="Q853" s="148">
        <f>'2 уровень'!S1795</f>
        <v>0</v>
      </c>
      <c r="R853" s="148">
        <f>'2 уровень'!T1795</f>
        <v>0</v>
      </c>
      <c r="S853" s="148">
        <f>'2 уровень'!U1795</f>
        <v>0</v>
      </c>
      <c r="T853" s="148">
        <f>'2 уровень'!V1795</f>
        <v>0</v>
      </c>
      <c r="U853" s="148">
        <f>'2 уровень'!W1795</f>
        <v>0</v>
      </c>
      <c r="V853" s="148">
        <f>'2 уровень'!X1795</f>
        <v>0</v>
      </c>
      <c r="W853" s="148">
        <f>'2 уровень'!Y1795</f>
        <v>0</v>
      </c>
      <c r="X853" s="530">
        <f>'2 уровень'!Z1795</f>
        <v>0</v>
      </c>
      <c r="Y853" s="148" t="e">
        <f>R853/Q853*100</f>
        <v>#DIV/0!</v>
      </c>
      <c r="Z853" s="148" t="e">
        <f>X853/Q853*100</f>
        <v>#DIV/0!</v>
      </c>
      <c r="AA853" s="27">
        <f>'2 уровень'!AA1795</f>
        <v>0</v>
      </c>
      <c r="AB853" s="148">
        <f>'2 уровень'!AB1795</f>
        <v>0</v>
      </c>
      <c r="AC853" s="319">
        <f t="shared" si="158"/>
        <v>0</v>
      </c>
      <c r="AD853" s="319">
        <f t="shared" si="155"/>
        <v>0</v>
      </c>
      <c r="AE853" s="855" t="e">
        <f t="shared" si="167"/>
        <v>#DIV/0!</v>
      </c>
      <c r="AF853" s="135" t="e">
        <f t="shared" si="168"/>
        <v>#DIV/0!</v>
      </c>
      <c r="AG853" s="135"/>
      <c r="AH853" s="403"/>
      <c r="AI853" s="135">
        <f t="shared" si="169"/>
        <v>0</v>
      </c>
      <c r="AJ853" s="135"/>
      <c r="AK853" s="135"/>
      <c r="AL853" s="135"/>
      <c r="AM853" s="135"/>
      <c r="AN853" s="135"/>
      <c r="AO853" s="135"/>
      <c r="AP853" s="135"/>
      <c r="AQ853" s="135"/>
      <c r="AR853" s="135"/>
      <c r="AS853" s="135"/>
      <c r="AT853" s="135"/>
      <c r="AU853" s="135"/>
      <c r="AV853" s="135"/>
      <c r="AW853" s="135"/>
      <c r="AX853" s="135"/>
      <c r="AY853" s="135"/>
      <c r="AZ853" s="135"/>
      <c r="BA853" s="135"/>
      <c r="BB853" s="135"/>
      <c r="BC853" s="135"/>
      <c r="BD853" s="135"/>
      <c r="BE853" s="135"/>
      <c r="BF853" s="135"/>
      <c r="BG853" s="135"/>
      <c r="BH853" s="135"/>
      <c r="BI853" s="135"/>
      <c r="BJ853" s="135"/>
      <c r="BK853" s="135"/>
      <c r="BL853" s="135"/>
      <c r="BM853" s="135"/>
      <c r="BN853" s="135"/>
      <c r="BO853" s="135"/>
      <c r="BP853" s="135"/>
      <c r="BQ853" s="135"/>
      <c r="BR853" s="135"/>
      <c r="BS853" s="135"/>
      <c r="BT853" s="135"/>
      <c r="BU853" s="135"/>
      <c r="BV853" s="135"/>
      <c r="BW853" s="135"/>
      <c r="BX853" s="135"/>
      <c r="BY853" s="135"/>
      <c r="BZ853" s="135"/>
      <c r="CA853" s="135"/>
      <c r="CB853" s="135"/>
      <c r="CC853" s="135"/>
      <c r="CD853" s="135"/>
      <c r="CE853" s="135"/>
      <c r="CF853" s="135"/>
      <c r="CG853" s="135"/>
      <c r="CH853" s="135"/>
      <c r="CI853" s="135"/>
      <c r="CJ853" s="135"/>
      <c r="CK853" s="135"/>
      <c r="CL853" s="135"/>
      <c r="CM853" s="135"/>
      <c r="CN853" s="135"/>
      <c r="CO853" s="135"/>
      <c r="CP853" s="135"/>
      <c r="CQ853" s="135"/>
      <c r="CR853" s="135"/>
      <c r="CS853" s="135"/>
      <c r="CT853" s="135"/>
      <c r="CU853" s="135"/>
      <c r="CV853" s="135"/>
      <c r="CW853" s="135"/>
      <c r="CX853" s="135"/>
      <c r="CY853" s="135"/>
      <c r="CZ853" s="135"/>
      <c r="DA853" s="135"/>
      <c r="DB853" s="135"/>
      <c r="DC853" s="135"/>
      <c r="DD853" s="135"/>
      <c r="DE853" s="135"/>
      <c r="DF853" s="135"/>
      <c r="DG853" s="135"/>
      <c r="DH853" s="135"/>
      <c r="DI853" s="135"/>
      <c r="DJ853" s="135"/>
      <c r="DK853" s="135"/>
      <c r="DL853" s="135"/>
      <c r="DM853" s="135"/>
      <c r="DN853" s="135"/>
      <c r="DO853" s="135"/>
      <c r="DP853" s="135"/>
      <c r="DQ853" s="135"/>
      <c r="DR853" s="135"/>
      <c r="DS853" s="135"/>
      <c r="DT853" s="135"/>
      <c r="DU853" s="135"/>
      <c r="DV853" s="135"/>
      <c r="DW853" s="135"/>
      <c r="DX853" s="135"/>
      <c r="DY853" s="135"/>
      <c r="DZ853" s="135"/>
      <c r="EA853" s="135"/>
      <c r="EB853" s="135"/>
      <c r="EC853" s="135"/>
      <c r="ED853" s="135"/>
      <c r="EE853" s="135"/>
      <c r="EF853" s="135"/>
      <c r="EG853" s="135"/>
      <c r="EH853" s="135"/>
      <c r="EI853" s="135"/>
      <c r="EJ853" s="135"/>
      <c r="EK853" s="135"/>
      <c r="EL853" s="135"/>
      <c r="EM853" s="135"/>
      <c r="EN853" s="135"/>
      <c r="EO853" s="135"/>
      <c r="EP853" s="135"/>
      <c r="EQ853" s="135"/>
      <c r="ER853" s="135"/>
      <c r="ES853" s="135"/>
      <c r="ET853" s="135"/>
      <c r="EU853" s="135"/>
      <c r="EV853" s="135"/>
      <c r="EW853" s="135"/>
      <c r="EX853" s="135"/>
      <c r="EY853" s="135"/>
      <c r="EZ853" s="135"/>
      <c r="FA853" s="135"/>
      <c r="FB853" s="135"/>
      <c r="FC853" s="135"/>
      <c r="FD853" s="135"/>
      <c r="FE853" s="135"/>
      <c r="FF853" s="135"/>
      <c r="FG853" s="135"/>
      <c r="FH853" s="135"/>
      <c r="FI853" s="135"/>
      <c r="FJ853" s="135"/>
      <c r="FK853" s="135"/>
      <c r="FL853" s="135"/>
      <c r="FM853" s="135"/>
      <c r="FN853" s="135"/>
      <c r="FO853" s="135"/>
      <c r="FP853" s="135"/>
      <c r="FQ853" s="135"/>
      <c r="FR853" s="135"/>
      <c r="FS853" s="135"/>
      <c r="FT853" s="135"/>
      <c r="FU853" s="135"/>
      <c r="FV853" s="135"/>
      <c r="FW853" s="135"/>
      <c r="FX853" s="135"/>
      <c r="FY853" s="135"/>
      <c r="FZ853" s="135"/>
      <c r="GA853" s="135"/>
      <c r="GB853" s="135"/>
      <c r="GC853" s="135"/>
      <c r="GD853" s="135"/>
      <c r="GE853" s="135"/>
      <c r="GF853" s="135"/>
      <c r="GG853" s="135"/>
      <c r="GH853" s="135"/>
      <c r="GI853" s="135"/>
      <c r="GJ853" s="135"/>
      <c r="GK853" s="135"/>
      <c r="GL853" s="135"/>
      <c r="GM853" s="135"/>
      <c r="GN853" s="135"/>
    </row>
    <row r="854" spans="1:196" x14ac:dyDescent="0.25">
      <c r="A854" s="18">
        <v>1</v>
      </c>
      <c r="B854" s="18">
        <v>1</v>
      </c>
      <c r="C854" s="1759" t="s">
        <v>197</v>
      </c>
      <c r="D854" s="27">
        <f>'2 уровень'!F1796</f>
        <v>0</v>
      </c>
      <c r="E854" s="27">
        <f>'2 уровень'!G1796</f>
        <v>0</v>
      </c>
      <c r="F854" s="27">
        <f>'2 уровень'!H1796</f>
        <v>0</v>
      </c>
      <c r="G854" s="140" t="e">
        <f>'2 уровень'!I1796</f>
        <v>#DIV/0!</v>
      </c>
      <c r="H854" s="154">
        <f>'2 уровень'!J1796</f>
        <v>0</v>
      </c>
      <c r="I854" s="154">
        <f>'2 уровень'!K1796</f>
        <v>0</v>
      </c>
      <c r="J854" s="149">
        <f>'2 уровень'!L1796</f>
        <v>0</v>
      </c>
      <c r="K854" s="149">
        <f>'2 уровень'!M1796</f>
        <v>0</v>
      </c>
      <c r="L854" s="149">
        <f>'2 уровень'!N1796</f>
        <v>0</v>
      </c>
      <c r="M854" s="149">
        <f>'2 уровень'!O1796</f>
        <v>0</v>
      </c>
      <c r="N854" s="149">
        <f>'2 уровень'!P1796</f>
        <v>0</v>
      </c>
      <c r="O854" s="149">
        <f>'2 уровень'!Q1796</f>
        <v>0</v>
      </c>
      <c r="P854" s="148">
        <f>'2 уровень'!R1796</f>
        <v>0</v>
      </c>
      <c r="Q854" s="148">
        <f>'2 уровень'!S1796</f>
        <v>0</v>
      </c>
      <c r="R854" s="148">
        <f>'2 уровень'!T1796</f>
        <v>0</v>
      </c>
      <c r="S854" s="148">
        <f>'2 уровень'!U1796</f>
        <v>0</v>
      </c>
      <c r="T854" s="148">
        <f>'2 уровень'!V1796</f>
        <v>0</v>
      </c>
      <c r="U854" s="148">
        <f>'2 уровень'!W1796</f>
        <v>0</v>
      </c>
      <c r="V854" s="148">
        <f>'2 уровень'!X1796</f>
        <v>0</v>
      </c>
      <c r="W854" s="148">
        <f>'2 уровень'!Y1796</f>
        <v>0</v>
      </c>
      <c r="X854" s="530">
        <f>'2 уровень'!Z1796</f>
        <v>0</v>
      </c>
      <c r="Y854" s="148"/>
      <c r="Z854" s="148"/>
      <c r="AA854" s="27">
        <f>'2 уровень'!AA1796</f>
        <v>0</v>
      </c>
      <c r="AB854" s="148">
        <f>'2 уровень'!AB1796</f>
        <v>0</v>
      </c>
      <c r="AC854" s="319">
        <f t="shared" si="158"/>
        <v>0</v>
      </c>
      <c r="AD854" s="319">
        <f t="shared" si="155"/>
        <v>0</v>
      </c>
      <c r="AE854" s="855">
        <f t="shared" si="167"/>
        <v>0</v>
      </c>
      <c r="AF854" s="135" t="e">
        <f t="shared" si="168"/>
        <v>#DIV/0!</v>
      </c>
      <c r="AG854" s="135"/>
      <c r="AH854" s="403"/>
      <c r="AI854" s="135">
        <f t="shared" si="169"/>
        <v>0</v>
      </c>
      <c r="AJ854" s="135"/>
      <c r="AK854" s="135"/>
      <c r="AL854" s="135"/>
      <c r="AM854" s="135"/>
      <c r="AN854" s="135"/>
      <c r="AO854" s="135"/>
      <c r="AP854" s="135"/>
      <c r="AQ854" s="135"/>
      <c r="AR854" s="135"/>
      <c r="AS854" s="135"/>
      <c r="AT854" s="135"/>
      <c r="AU854" s="135"/>
      <c r="AV854" s="135"/>
      <c r="AW854" s="135"/>
      <c r="AX854" s="135"/>
      <c r="AY854" s="135"/>
      <c r="AZ854" s="135"/>
      <c r="BA854" s="135"/>
      <c r="BB854" s="135"/>
      <c r="BC854" s="135"/>
      <c r="BD854" s="135"/>
      <c r="BE854" s="135"/>
      <c r="BF854" s="135"/>
      <c r="BG854" s="135"/>
      <c r="BH854" s="135"/>
      <c r="BI854" s="135"/>
      <c r="BJ854" s="135"/>
      <c r="BK854" s="135"/>
      <c r="BL854" s="135"/>
      <c r="BM854" s="135"/>
      <c r="BN854" s="135"/>
      <c r="BO854" s="135"/>
      <c r="BP854" s="135"/>
      <c r="BQ854" s="135"/>
      <c r="BR854" s="135"/>
      <c r="BS854" s="135"/>
      <c r="BT854" s="135"/>
      <c r="BU854" s="135"/>
      <c r="BV854" s="135"/>
      <c r="BW854" s="135"/>
      <c r="BX854" s="135"/>
      <c r="BY854" s="135"/>
      <c r="BZ854" s="135"/>
      <c r="CA854" s="135"/>
      <c r="CB854" s="135"/>
      <c r="CC854" s="135"/>
      <c r="CD854" s="135"/>
      <c r="CE854" s="135"/>
      <c r="CF854" s="135"/>
      <c r="CG854" s="135"/>
      <c r="CH854" s="135"/>
      <c r="CI854" s="135"/>
      <c r="CJ854" s="135"/>
      <c r="CK854" s="135"/>
      <c r="CL854" s="135"/>
      <c r="CM854" s="135"/>
      <c r="CN854" s="135"/>
      <c r="CO854" s="135"/>
      <c r="CP854" s="135"/>
      <c r="CQ854" s="135"/>
      <c r="CR854" s="135"/>
      <c r="CS854" s="135"/>
      <c r="CT854" s="135"/>
      <c r="CU854" s="135"/>
      <c r="CV854" s="135"/>
      <c r="CW854" s="135"/>
      <c r="CX854" s="135"/>
      <c r="CY854" s="135"/>
      <c r="CZ854" s="135"/>
      <c r="DA854" s="135"/>
      <c r="DB854" s="135"/>
      <c r="DC854" s="135"/>
      <c r="DD854" s="135"/>
      <c r="DE854" s="135"/>
      <c r="DF854" s="135"/>
      <c r="DG854" s="135"/>
      <c r="DH854" s="135"/>
      <c r="DI854" s="135"/>
      <c r="DJ854" s="135"/>
      <c r="DK854" s="135"/>
      <c r="DL854" s="135"/>
      <c r="DM854" s="135"/>
      <c r="DN854" s="135"/>
      <c r="DO854" s="135"/>
      <c r="DP854" s="135"/>
      <c r="DQ854" s="135"/>
      <c r="DR854" s="135"/>
      <c r="DS854" s="135"/>
      <c r="DT854" s="135"/>
      <c r="DU854" s="135"/>
      <c r="DV854" s="135"/>
      <c r="DW854" s="135"/>
      <c r="DX854" s="135"/>
      <c r="DY854" s="135"/>
      <c r="DZ854" s="135"/>
      <c r="EA854" s="135"/>
      <c r="EB854" s="135"/>
      <c r="EC854" s="135"/>
      <c r="ED854" s="135"/>
      <c r="EE854" s="135"/>
      <c r="EF854" s="135"/>
      <c r="EG854" s="135"/>
      <c r="EH854" s="135"/>
      <c r="EI854" s="135"/>
      <c r="EJ854" s="135"/>
      <c r="EK854" s="135"/>
      <c r="EL854" s="135"/>
      <c r="EM854" s="135"/>
      <c r="EN854" s="135"/>
      <c r="EO854" s="135"/>
      <c r="EP854" s="135"/>
      <c r="EQ854" s="135"/>
      <c r="ER854" s="135"/>
      <c r="ES854" s="135"/>
      <c r="ET854" s="135"/>
      <c r="EU854" s="135"/>
      <c r="EV854" s="135"/>
      <c r="EW854" s="135"/>
      <c r="EX854" s="135"/>
      <c r="EY854" s="135"/>
      <c r="EZ854" s="135"/>
      <c r="FA854" s="135"/>
      <c r="FB854" s="135"/>
      <c r="FC854" s="135"/>
      <c r="FD854" s="135"/>
      <c r="FE854" s="135"/>
      <c r="FF854" s="135"/>
      <c r="FG854" s="135"/>
      <c r="FH854" s="135"/>
      <c r="FI854" s="135"/>
      <c r="FJ854" s="135"/>
      <c r="FK854" s="135"/>
      <c r="FL854" s="135"/>
      <c r="FM854" s="135"/>
      <c r="FN854" s="135"/>
      <c r="FO854" s="135"/>
      <c r="FP854" s="135"/>
      <c r="FQ854" s="135"/>
      <c r="FR854" s="135"/>
      <c r="FS854" s="135"/>
      <c r="FT854" s="135"/>
      <c r="FU854" s="135"/>
      <c r="FV854" s="135"/>
      <c r="FW854" s="135"/>
      <c r="FX854" s="135"/>
      <c r="FY854" s="135"/>
      <c r="FZ854" s="135"/>
      <c r="GA854" s="135"/>
      <c r="GB854" s="135"/>
      <c r="GC854" s="135"/>
      <c r="GD854" s="135"/>
      <c r="GE854" s="135"/>
      <c r="GF854" s="135"/>
      <c r="GG854" s="135"/>
      <c r="GH854" s="135"/>
      <c r="GI854" s="135"/>
      <c r="GJ854" s="135"/>
      <c r="GK854" s="135"/>
      <c r="GL854" s="135"/>
      <c r="GM854" s="135"/>
      <c r="GN854" s="135"/>
    </row>
    <row r="855" spans="1:196" x14ac:dyDescent="0.25">
      <c r="A855" s="18">
        <v>1</v>
      </c>
      <c r="B855" s="18">
        <v>1</v>
      </c>
      <c r="C855" s="846" t="s">
        <v>198</v>
      </c>
      <c r="D855" s="27">
        <f>'2 уровень'!F1797</f>
        <v>0</v>
      </c>
      <c r="E855" s="27">
        <f>'2 уровень'!G1797</f>
        <v>0</v>
      </c>
      <c r="F855" s="27">
        <f>'2 уровень'!H1797</f>
        <v>0</v>
      </c>
      <c r="G855" s="140" t="e">
        <f>'2 уровень'!I1797</f>
        <v>#DIV/0!</v>
      </c>
      <c r="H855" s="154">
        <f>'2 уровень'!J1797</f>
        <v>0</v>
      </c>
      <c r="I855" s="154">
        <f>'2 уровень'!K1797</f>
        <v>0</v>
      </c>
      <c r="J855" s="149">
        <f>'2 уровень'!L1797</f>
        <v>0</v>
      </c>
      <c r="K855" s="149">
        <f>'2 уровень'!M1797</f>
        <v>0</v>
      </c>
      <c r="L855" s="149">
        <f>'2 уровень'!N1797</f>
        <v>0</v>
      </c>
      <c r="M855" s="149">
        <f>'2 уровень'!O1797</f>
        <v>0</v>
      </c>
      <c r="N855" s="149">
        <f>'2 уровень'!P1797</f>
        <v>0</v>
      </c>
      <c r="O855" s="149">
        <f>'2 уровень'!Q1797</f>
        <v>0</v>
      </c>
      <c r="P855" s="148">
        <f>'2 уровень'!R1797</f>
        <v>0</v>
      </c>
      <c r="Q855" s="148">
        <f>'2 уровень'!S1797</f>
        <v>0</v>
      </c>
      <c r="R855" s="148">
        <f>'2 уровень'!T1797</f>
        <v>0</v>
      </c>
      <c r="S855" s="148">
        <f>'2 уровень'!U1797</f>
        <v>0</v>
      </c>
      <c r="T855" s="148">
        <f>'2 уровень'!V1797</f>
        <v>0</v>
      </c>
      <c r="U855" s="148">
        <f>'2 уровень'!W1797</f>
        <v>0</v>
      </c>
      <c r="V855" s="148">
        <f>'2 уровень'!X1797</f>
        <v>0</v>
      </c>
      <c r="W855" s="148">
        <f>'2 уровень'!Y1797</f>
        <v>0</v>
      </c>
      <c r="X855" s="530">
        <f>'2 уровень'!Z1797</f>
        <v>0</v>
      </c>
      <c r="Y855" s="148"/>
      <c r="Z855" s="148"/>
      <c r="AA855" s="27">
        <f>'2 уровень'!AA1797</f>
        <v>0</v>
      </c>
      <c r="AB855" s="148">
        <f>'2 уровень'!AB1797</f>
        <v>0</v>
      </c>
      <c r="AC855" s="319">
        <f t="shared" si="158"/>
        <v>0</v>
      </c>
      <c r="AD855" s="319">
        <f t="shared" si="155"/>
        <v>0</v>
      </c>
      <c r="AE855" s="855">
        <f t="shared" si="167"/>
        <v>0</v>
      </c>
      <c r="AF855" s="135" t="e">
        <f t="shared" si="168"/>
        <v>#DIV/0!</v>
      </c>
      <c r="AG855" s="135"/>
      <c r="AH855" s="403"/>
      <c r="AI855" s="135">
        <f t="shared" si="169"/>
        <v>0</v>
      </c>
      <c r="AJ855" s="135"/>
      <c r="AK855" s="135"/>
      <c r="AL855" s="135"/>
      <c r="AM855" s="135"/>
      <c r="AN855" s="135"/>
      <c r="AO855" s="135"/>
      <c r="AP855" s="135"/>
      <c r="AQ855" s="135"/>
      <c r="AR855" s="135"/>
      <c r="AS855" s="135"/>
      <c r="AT855" s="135"/>
      <c r="AU855" s="135"/>
      <c r="AV855" s="135"/>
      <c r="AW855" s="135"/>
      <c r="AX855" s="135"/>
      <c r="AY855" s="135"/>
      <c r="AZ855" s="135"/>
      <c r="BA855" s="135"/>
      <c r="BB855" s="135"/>
      <c r="BC855" s="135"/>
      <c r="BD855" s="135"/>
      <c r="BE855" s="135"/>
      <c r="BF855" s="135"/>
      <c r="BG855" s="135"/>
      <c r="BH855" s="135"/>
      <c r="BI855" s="135"/>
      <c r="BJ855" s="135"/>
      <c r="BK855" s="135"/>
      <c r="BL855" s="135"/>
      <c r="BM855" s="135"/>
      <c r="BN855" s="135"/>
      <c r="BO855" s="135"/>
      <c r="BP855" s="135"/>
      <c r="BQ855" s="135"/>
      <c r="BR855" s="135"/>
      <c r="BS855" s="135"/>
      <c r="BT855" s="135"/>
      <c r="BU855" s="135"/>
      <c r="BV855" s="135"/>
      <c r="BW855" s="135"/>
      <c r="BX855" s="135"/>
      <c r="BY855" s="135"/>
      <c r="BZ855" s="135"/>
      <c r="CA855" s="135"/>
      <c r="CB855" s="135"/>
      <c r="CC855" s="135"/>
      <c r="CD855" s="135"/>
      <c r="CE855" s="135"/>
      <c r="CF855" s="135"/>
      <c r="CG855" s="135"/>
      <c r="CH855" s="135"/>
      <c r="CI855" s="135"/>
      <c r="CJ855" s="135"/>
      <c r="CK855" s="135"/>
      <c r="CL855" s="135"/>
      <c r="CM855" s="135"/>
      <c r="CN855" s="135"/>
      <c r="CO855" s="135"/>
      <c r="CP855" s="135"/>
      <c r="CQ855" s="135"/>
      <c r="CR855" s="135"/>
      <c r="CS855" s="135"/>
      <c r="CT855" s="135"/>
      <c r="CU855" s="135"/>
      <c r="CV855" s="135"/>
      <c r="CW855" s="135"/>
      <c r="CX855" s="135"/>
      <c r="CY855" s="135"/>
      <c r="CZ855" s="135"/>
      <c r="DA855" s="135"/>
      <c r="DB855" s="135"/>
      <c r="DC855" s="135"/>
      <c r="DD855" s="135"/>
      <c r="DE855" s="135"/>
      <c r="DF855" s="135"/>
      <c r="DG855" s="135"/>
      <c r="DH855" s="135"/>
      <c r="DI855" s="135"/>
      <c r="DJ855" s="135"/>
      <c r="DK855" s="135"/>
      <c r="DL855" s="135"/>
      <c r="DM855" s="135"/>
      <c r="DN855" s="135"/>
      <c r="DO855" s="135"/>
      <c r="DP855" s="135"/>
      <c r="DQ855" s="135"/>
      <c r="DR855" s="135"/>
      <c r="DS855" s="135"/>
      <c r="DT855" s="135"/>
      <c r="DU855" s="135"/>
      <c r="DV855" s="135"/>
      <c r="DW855" s="135"/>
      <c r="DX855" s="135"/>
      <c r="DY855" s="135"/>
      <c r="DZ855" s="135"/>
      <c r="EA855" s="135"/>
      <c r="EB855" s="135"/>
      <c r="EC855" s="135"/>
      <c r="ED855" s="135"/>
      <c r="EE855" s="135"/>
      <c r="EF855" s="135"/>
      <c r="EG855" s="135"/>
      <c r="EH855" s="135"/>
      <c r="EI855" s="135"/>
      <c r="EJ855" s="135"/>
      <c r="EK855" s="135"/>
      <c r="EL855" s="135"/>
      <c r="EM855" s="135"/>
      <c r="EN855" s="135"/>
      <c r="EO855" s="135"/>
      <c r="EP855" s="135"/>
      <c r="EQ855" s="135"/>
      <c r="ER855" s="135"/>
      <c r="ES855" s="135"/>
      <c r="ET855" s="135"/>
      <c r="EU855" s="135"/>
      <c r="EV855" s="135"/>
      <c r="EW855" s="135"/>
      <c r="EX855" s="135"/>
      <c r="EY855" s="135"/>
      <c r="EZ855" s="135"/>
      <c r="FA855" s="135"/>
      <c r="FB855" s="135"/>
      <c r="FC855" s="135"/>
      <c r="FD855" s="135"/>
      <c r="FE855" s="135"/>
      <c r="FF855" s="135"/>
      <c r="FG855" s="135"/>
      <c r="FH855" s="135"/>
      <c r="FI855" s="135"/>
      <c r="FJ855" s="135"/>
      <c r="FK855" s="135"/>
      <c r="FL855" s="135"/>
      <c r="FM855" s="135"/>
      <c r="FN855" s="135"/>
      <c r="FO855" s="135"/>
      <c r="FP855" s="135"/>
      <c r="FQ855" s="135"/>
      <c r="FR855" s="135"/>
      <c r="FS855" s="135"/>
      <c r="FT855" s="135"/>
      <c r="FU855" s="135"/>
      <c r="FV855" s="135"/>
      <c r="FW855" s="135"/>
      <c r="FX855" s="135"/>
      <c r="FY855" s="135"/>
      <c r="FZ855" s="135"/>
      <c r="GA855" s="135"/>
      <c r="GB855" s="135"/>
      <c r="GC855" s="135"/>
      <c r="GD855" s="135"/>
      <c r="GE855" s="135"/>
      <c r="GF855" s="135"/>
      <c r="GG855" s="135"/>
      <c r="GH855" s="135"/>
      <c r="GI855" s="135"/>
      <c r="GJ855" s="135"/>
      <c r="GK855" s="135"/>
      <c r="GL855" s="135"/>
      <c r="GM855" s="135"/>
      <c r="GN855" s="135"/>
    </row>
    <row r="856" spans="1:196" ht="30" x14ac:dyDescent="0.25">
      <c r="A856" s="18">
        <v>1</v>
      </c>
      <c r="B856" s="18">
        <v>1</v>
      </c>
      <c r="C856" s="846" t="s">
        <v>199</v>
      </c>
      <c r="D856" s="27">
        <f>'2 уровень'!F1798</f>
        <v>0</v>
      </c>
      <c r="E856" s="27">
        <f>'2 уровень'!G1798</f>
        <v>0</v>
      </c>
      <c r="F856" s="27">
        <f>'2 уровень'!H1798</f>
        <v>0</v>
      </c>
      <c r="G856" s="140" t="e">
        <f>'2 уровень'!I1798</f>
        <v>#DIV/0!</v>
      </c>
      <c r="H856" s="154">
        <f>'2 уровень'!J1798</f>
        <v>0</v>
      </c>
      <c r="I856" s="154">
        <f>'2 уровень'!K1798</f>
        <v>0</v>
      </c>
      <c r="J856" s="149">
        <f>'2 уровень'!L1798</f>
        <v>0</v>
      </c>
      <c r="K856" s="149">
        <f>'2 уровень'!M1798</f>
        <v>0</v>
      </c>
      <c r="L856" s="149">
        <f>'2 уровень'!N1798</f>
        <v>0</v>
      </c>
      <c r="M856" s="149">
        <f>'2 уровень'!O1798</f>
        <v>0</v>
      </c>
      <c r="N856" s="149">
        <f>'2 уровень'!P1798</f>
        <v>0</v>
      </c>
      <c r="O856" s="149">
        <f>'2 уровень'!Q1798</f>
        <v>0</v>
      </c>
      <c r="P856" s="148">
        <f>'2 уровень'!R1798</f>
        <v>0</v>
      </c>
      <c r="Q856" s="148">
        <f>'2 уровень'!S1798</f>
        <v>0</v>
      </c>
      <c r="R856" s="148">
        <f>'2 уровень'!T1798</f>
        <v>0</v>
      </c>
      <c r="S856" s="148">
        <f>'2 уровень'!U1798</f>
        <v>0</v>
      </c>
      <c r="T856" s="148">
        <f>'2 уровень'!V1798</f>
        <v>0</v>
      </c>
      <c r="U856" s="148">
        <f>'2 уровень'!W1798</f>
        <v>0</v>
      </c>
      <c r="V856" s="148">
        <f>'2 уровень'!X1798</f>
        <v>0</v>
      </c>
      <c r="W856" s="148">
        <f>'2 уровень'!Y1798</f>
        <v>0</v>
      </c>
      <c r="X856" s="530">
        <f>'2 уровень'!Z1798</f>
        <v>0</v>
      </c>
      <c r="Y856" s="148"/>
      <c r="Z856" s="148"/>
      <c r="AA856" s="27">
        <f>'2 уровень'!AA1798</f>
        <v>0</v>
      </c>
      <c r="AB856" s="148">
        <f>'2 уровень'!AB1798</f>
        <v>0</v>
      </c>
      <c r="AC856" s="319">
        <f t="shared" si="158"/>
        <v>0</v>
      </c>
      <c r="AD856" s="319">
        <f t="shared" si="155"/>
        <v>0</v>
      </c>
      <c r="AE856" s="855">
        <f t="shared" si="167"/>
        <v>0</v>
      </c>
      <c r="AF856" s="135" t="e">
        <f t="shared" si="168"/>
        <v>#DIV/0!</v>
      </c>
      <c r="AG856" s="135"/>
      <c r="AH856" s="403"/>
      <c r="AI856" s="135">
        <f t="shared" si="169"/>
        <v>0</v>
      </c>
      <c r="AJ856" s="135"/>
      <c r="AK856" s="135"/>
      <c r="AL856" s="135"/>
      <c r="AM856" s="135"/>
      <c r="AN856" s="135"/>
      <c r="AO856" s="135"/>
      <c r="AP856" s="135"/>
      <c r="AQ856" s="135"/>
      <c r="AR856" s="135"/>
      <c r="AS856" s="135"/>
      <c r="AT856" s="135"/>
      <c r="AU856" s="135"/>
      <c r="AV856" s="135"/>
      <c r="AW856" s="135"/>
      <c r="AX856" s="135"/>
      <c r="AY856" s="135"/>
      <c r="AZ856" s="135"/>
      <c r="BA856" s="135"/>
      <c r="BB856" s="135"/>
      <c r="BC856" s="135"/>
      <c r="BD856" s="135"/>
      <c r="BE856" s="135"/>
      <c r="BF856" s="135"/>
      <c r="BG856" s="135"/>
      <c r="BH856" s="135"/>
      <c r="BI856" s="135"/>
      <c r="BJ856" s="135"/>
      <c r="BK856" s="135"/>
      <c r="BL856" s="135"/>
      <c r="BM856" s="135"/>
      <c r="BN856" s="135"/>
      <c r="BO856" s="135"/>
      <c r="BP856" s="135"/>
      <c r="BQ856" s="135"/>
      <c r="BR856" s="135"/>
      <c r="BS856" s="135"/>
      <c r="BT856" s="135"/>
      <c r="BU856" s="135"/>
      <c r="BV856" s="135"/>
      <c r="BW856" s="135"/>
      <c r="BX856" s="135"/>
      <c r="BY856" s="135"/>
      <c r="BZ856" s="135"/>
      <c r="CA856" s="135"/>
      <c r="CB856" s="135"/>
      <c r="CC856" s="135"/>
      <c r="CD856" s="135"/>
      <c r="CE856" s="135"/>
      <c r="CF856" s="135"/>
      <c r="CG856" s="135"/>
      <c r="CH856" s="135"/>
      <c r="CI856" s="135"/>
      <c r="CJ856" s="135"/>
      <c r="CK856" s="135"/>
      <c r="CL856" s="135"/>
      <c r="CM856" s="135"/>
      <c r="CN856" s="135"/>
      <c r="CO856" s="135"/>
      <c r="CP856" s="135"/>
      <c r="CQ856" s="135"/>
      <c r="CR856" s="135"/>
      <c r="CS856" s="135"/>
      <c r="CT856" s="135"/>
      <c r="CU856" s="135"/>
      <c r="CV856" s="135"/>
      <c r="CW856" s="135"/>
      <c r="CX856" s="135"/>
      <c r="CY856" s="135"/>
      <c r="CZ856" s="135"/>
      <c r="DA856" s="135"/>
      <c r="DB856" s="135"/>
      <c r="DC856" s="135"/>
      <c r="DD856" s="135"/>
      <c r="DE856" s="135"/>
      <c r="DF856" s="135"/>
      <c r="DG856" s="135"/>
      <c r="DH856" s="135"/>
      <c r="DI856" s="135"/>
      <c r="DJ856" s="135"/>
      <c r="DK856" s="135"/>
      <c r="DL856" s="135"/>
      <c r="DM856" s="135"/>
      <c r="DN856" s="135"/>
      <c r="DO856" s="135"/>
      <c r="DP856" s="135"/>
      <c r="DQ856" s="135"/>
      <c r="DR856" s="135"/>
      <c r="DS856" s="135"/>
      <c r="DT856" s="135"/>
      <c r="DU856" s="135"/>
      <c r="DV856" s="135"/>
      <c r="DW856" s="135"/>
      <c r="DX856" s="135"/>
      <c r="DY856" s="135"/>
      <c r="DZ856" s="135"/>
      <c r="EA856" s="135"/>
      <c r="EB856" s="135"/>
      <c r="EC856" s="135"/>
      <c r="ED856" s="135"/>
      <c r="EE856" s="135"/>
      <c r="EF856" s="135"/>
      <c r="EG856" s="135"/>
      <c r="EH856" s="135"/>
      <c r="EI856" s="135"/>
      <c r="EJ856" s="135"/>
      <c r="EK856" s="135"/>
      <c r="EL856" s="135"/>
      <c r="EM856" s="135"/>
      <c r="EN856" s="135"/>
      <c r="EO856" s="135"/>
      <c r="EP856" s="135"/>
      <c r="EQ856" s="135"/>
      <c r="ER856" s="135"/>
      <c r="ES856" s="135"/>
      <c r="ET856" s="135"/>
      <c r="EU856" s="135"/>
      <c r="EV856" s="135"/>
      <c r="EW856" s="135"/>
      <c r="EX856" s="135"/>
      <c r="EY856" s="135"/>
      <c r="EZ856" s="135"/>
      <c r="FA856" s="135"/>
      <c r="FB856" s="135"/>
      <c r="FC856" s="135"/>
      <c r="FD856" s="135"/>
      <c r="FE856" s="135"/>
      <c r="FF856" s="135"/>
      <c r="FG856" s="135"/>
      <c r="FH856" s="135"/>
      <c r="FI856" s="135"/>
      <c r="FJ856" s="135"/>
      <c r="FK856" s="135"/>
      <c r="FL856" s="135"/>
      <c r="FM856" s="135"/>
      <c r="FN856" s="135"/>
      <c r="FO856" s="135"/>
      <c r="FP856" s="135"/>
      <c r="FQ856" s="135"/>
      <c r="FR856" s="135"/>
      <c r="FS856" s="135"/>
      <c r="FT856" s="135"/>
      <c r="FU856" s="135"/>
      <c r="FV856" s="135"/>
      <c r="FW856" s="135"/>
      <c r="FX856" s="135"/>
      <c r="FY856" s="135"/>
      <c r="FZ856" s="135"/>
      <c r="GA856" s="135"/>
      <c r="GB856" s="135"/>
      <c r="GC856" s="135"/>
      <c r="GD856" s="135"/>
      <c r="GE856" s="135"/>
      <c r="GF856" s="135"/>
      <c r="GG856" s="135"/>
      <c r="GH856" s="135"/>
      <c r="GI856" s="135"/>
      <c r="GJ856" s="135"/>
      <c r="GK856" s="135"/>
      <c r="GL856" s="135"/>
      <c r="GM856" s="135"/>
      <c r="GN856" s="135"/>
    </row>
    <row r="857" spans="1:196" ht="15.75" thickBot="1" x14ac:dyDescent="0.3">
      <c r="A857" s="18">
        <v>1</v>
      </c>
      <c r="B857" s="18">
        <v>1</v>
      </c>
      <c r="C857" s="3743" t="s">
        <v>204</v>
      </c>
      <c r="D857" s="27">
        <f>'2 уровень'!F1799</f>
        <v>0</v>
      </c>
      <c r="E857" s="27">
        <f>'2 уровень'!G1799</f>
        <v>0</v>
      </c>
      <c r="F857" s="27">
        <f>'2 уровень'!H1799</f>
        <v>0</v>
      </c>
      <c r="G857" s="140" t="e">
        <f>'2 уровень'!I1799</f>
        <v>#DIV/0!</v>
      </c>
      <c r="H857" s="154">
        <f>'2 уровень'!J1799</f>
        <v>0</v>
      </c>
      <c r="I857" s="154">
        <f>'2 уровень'!K1799</f>
        <v>0</v>
      </c>
      <c r="J857" s="149">
        <f>'2 уровень'!L1799</f>
        <v>0</v>
      </c>
      <c r="K857" s="149">
        <f>'2 уровень'!M1799</f>
        <v>0</v>
      </c>
      <c r="L857" s="149">
        <f>'2 уровень'!N1799</f>
        <v>0</v>
      </c>
      <c r="M857" s="149">
        <f>'2 уровень'!O1799</f>
        <v>0</v>
      </c>
      <c r="N857" s="149">
        <f>'2 уровень'!P1799</f>
        <v>0</v>
      </c>
      <c r="O857" s="149">
        <f>'2 уровень'!Q1799</f>
        <v>0</v>
      </c>
      <c r="P857" s="148">
        <f>'2 уровень'!R1799</f>
        <v>61554.602760000009</v>
      </c>
      <c r="Q857" s="148">
        <f>'2 уровень'!S1799</f>
        <v>0</v>
      </c>
      <c r="R857" s="148">
        <f>'2 уровень'!T1799</f>
        <v>0</v>
      </c>
      <c r="S857" s="148">
        <f>'2 уровень'!U1799</f>
        <v>0</v>
      </c>
      <c r="T857" s="148">
        <f>'2 уровень'!V1799</f>
        <v>0</v>
      </c>
      <c r="U857" s="148">
        <f>'2 уровень'!W1799</f>
        <v>0</v>
      </c>
      <c r="V857" s="148">
        <f>'2 уровень'!X1799</f>
        <v>0</v>
      </c>
      <c r="W857" s="148">
        <f>'2 уровень'!Y1799</f>
        <v>0</v>
      </c>
      <c r="X857" s="530">
        <f>'2 уровень'!Z1799</f>
        <v>0</v>
      </c>
      <c r="Y857" s="148" t="e">
        <f>R857/Q857*100</f>
        <v>#DIV/0!</v>
      </c>
      <c r="Z857" s="148" t="e">
        <f>X857/Q857*100</f>
        <v>#DIV/0!</v>
      </c>
      <c r="AA857" s="27">
        <f>'2 уровень'!AA1799</f>
        <v>0</v>
      </c>
      <c r="AB857" s="148">
        <f>'2 уровень'!AB1799</f>
        <v>0</v>
      </c>
      <c r="AC857" s="319">
        <f t="shared" si="158"/>
        <v>0</v>
      </c>
      <c r="AD857" s="319">
        <f t="shared" si="155"/>
        <v>0</v>
      </c>
      <c r="AE857" s="855" t="e">
        <f t="shared" si="167"/>
        <v>#DIV/0!</v>
      </c>
      <c r="AF857" s="135" t="e">
        <f t="shared" si="168"/>
        <v>#DIV/0!</v>
      </c>
      <c r="AG857" s="135"/>
      <c r="AH857" s="403"/>
      <c r="AI857" s="135">
        <f t="shared" si="169"/>
        <v>0</v>
      </c>
      <c r="AJ857" s="135"/>
      <c r="AK857" s="135"/>
      <c r="AL857" s="135"/>
      <c r="AM857" s="135"/>
      <c r="AN857" s="135"/>
      <c r="AO857" s="135"/>
      <c r="AP857" s="135"/>
      <c r="AQ857" s="135"/>
      <c r="AR857" s="135"/>
      <c r="AS857" s="135"/>
      <c r="AT857" s="135"/>
      <c r="AU857" s="135"/>
      <c r="AV857" s="135"/>
      <c r="AW857" s="135"/>
      <c r="AX857" s="135"/>
      <c r="AY857" s="135"/>
      <c r="AZ857" s="135"/>
      <c r="BA857" s="135"/>
      <c r="BB857" s="135"/>
      <c r="BC857" s="135"/>
      <c r="BD857" s="135"/>
      <c r="BE857" s="135"/>
      <c r="BF857" s="135"/>
      <c r="BG857" s="135"/>
      <c r="BH857" s="135"/>
      <c r="BI857" s="135"/>
      <c r="BJ857" s="135"/>
      <c r="BK857" s="135"/>
      <c r="BL857" s="135"/>
      <c r="BM857" s="135"/>
      <c r="BN857" s="135"/>
      <c r="BO857" s="135"/>
      <c r="BP857" s="135"/>
      <c r="BQ857" s="135"/>
      <c r="BR857" s="135"/>
      <c r="BS857" s="135"/>
      <c r="BT857" s="135"/>
      <c r="BU857" s="135"/>
      <c r="BV857" s="135"/>
      <c r="BW857" s="135"/>
      <c r="BX857" s="135"/>
      <c r="BY857" s="135"/>
      <c r="BZ857" s="135"/>
      <c r="CA857" s="135"/>
      <c r="CB857" s="135"/>
      <c r="CC857" s="135"/>
      <c r="CD857" s="135"/>
      <c r="CE857" s="135"/>
      <c r="CF857" s="135"/>
      <c r="CG857" s="135"/>
      <c r="CH857" s="135"/>
      <c r="CI857" s="135"/>
      <c r="CJ857" s="135"/>
      <c r="CK857" s="135"/>
      <c r="CL857" s="135"/>
      <c r="CM857" s="135"/>
      <c r="CN857" s="135"/>
      <c r="CO857" s="135"/>
      <c r="CP857" s="135"/>
      <c r="CQ857" s="135"/>
      <c r="CR857" s="135"/>
      <c r="CS857" s="135"/>
      <c r="CT857" s="135"/>
      <c r="CU857" s="135"/>
      <c r="CV857" s="135"/>
      <c r="CW857" s="135"/>
      <c r="CX857" s="135"/>
      <c r="CY857" s="135"/>
      <c r="CZ857" s="135"/>
      <c r="DA857" s="135"/>
      <c r="DB857" s="135"/>
      <c r="DC857" s="135"/>
      <c r="DD857" s="135"/>
      <c r="DE857" s="135"/>
      <c r="DF857" s="135"/>
      <c r="DG857" s="135"/>
      <c r="DH857" s="135"/>
      <c r="DI857" s="135"/>
      <c r="DJ857" s="135"/>
      <c r="DK857" s="135"/>
      <c r="DL857" s="135"/>
      <c r="DM857" s="135"/>
      <c r="DN857" s="135"/>
      <c r="DO857" s="135"/>
      <c r="DP857" s="135"/>
      <c r="DQ857" s="135"/>
      <c r="DR857" s="135"/>
      <c r="DS857" s="135"/>
      <c r="DT857" s="135"/>
      <c r="DU857" s="135"/>
      <c r="DV857" s="135"/>
      <c r="DW857" s="135"/>
      <c r="DX857" s="135"/>
      <c r="DY857" s="135"/>
      <c r="DZ857" s="135"/>
      <c r="EA857" s="135"/>
      <c r="EB857" s="135"/>
      <c r="EC857" s="135"/>
      <c r="ED857" s="135"/>
      <c r="EE857" s="135"/>
      <c r="EF857" s="135"/>
      <c r="EG857" s="135"/>
      <c r="EH857" s="135"/>
      <c r="EI857" s="135"/>
      <c r="EJ857" s="135"/>
      <c r="EK857" s="135"/>
      <c r="EL857" s="135"/>
      <c r="EM857" s="135"/>
      <c r="EN857" s="135"/>
      <c r="EO857" s="135"/>
      <c r="EP857" s="135"/>
      <c r="EQ857" s="135"/>
      <c r="ER857" s="135"/>
      <c r="ES857" s="135"/>
      <c r="ET857" s="135"/>
      <c r="EU857" s="135"/>
      <c r="EV857" s="135"/>
      <c r="EW857" s="135"/>
      <c r="EX857" s="135"/>
      <c r="EY857" s="135"/>
      <c r="EZ857" s="135"/>
      <c r="FA857" s="135"/>
      <c r="FB857" s="135"/>
      <c r="FC857" s="135"/>
      <c r="FD857" s="135"/>
      <c r="FE857" s="135"/>
      <c r="FF857" s="135"/>
      <c r="FG857" s="135"/>
      <c r="FH857" s="135"/>
      <c r="FI857" s="135"/>
      <c r="FJ857" s="135"/>
      <c r="FK857" s="135"/>
      <c r="FL857" s="135"/>
      <c r="FM857" s="135"/>
      <c r="FN857" s="135"/>
      <c r="FO857" s="135"/>
      <c r="FP857" s="135"/>
      <c r="FQ857" s="135"/>
      <c r="FR857" s="135"/>
      <c r="FS857" s="135"/>
      <c r="FT857" s="135"/>
      <c r="FU857" s="135"/>
      <c r="FV857" s="135"/>
      <c r="FW857" s="135"/>
      <c r="FX857" s="135"/>
      <c r="FY857" s="135"/>
      <c r="FZ857" s="135"/>
      <c r="GA857" s="135"/>
      <c r="GB857" s="135"/>
      <c r="GC857" s="135"/>
      <c r="GD857" s="135"/>
      <c r="GE857" s="135"/>
      <c r="GF857" s="135"/>
      <c r="GG857" s="135"/>
      <c r="GH857" s="135"/>
      <c r="GI857" s="135"/>
      <c r="GJ857" s="135"/>
      <c r="GK857" s="135"/>
      <c r="GL857" s="135"/>
      <c r="GM857" s="135"/>
      <c r="GN857" s="135"/>
    </row>
    <row r="858" spans="1:196" x14ac:dyDescent="0.25">
      <c r="A858" s="18">
        <v>1</v>
      </c>
      <c r="B858" s="18">
        <v>1</v>
      </c>
      <c r="C858" s="6" t="s">
        <v>103</v>
      </c>
      <c r="D858" s="155"/>
      <c r="E858" s="155"/>
      <c r="F858" s="155"/>
      <c r="G858" s="156"/>
      <c r="H858" s="157"/>
      <c r="I858" s="157"/>
      <c r="J858" s="24"/>
      <c r="K858" s="24"/>
      <c r="L858" s="24"/>
      <c r="M858" s="24"/>
      <c r="N858" s="24"/>
      <c r="O858" s="24"/>
      <c r="P858" s="533">
        <f>P859-P915-P918-P922-P860</f>
        <v>0</v>
      </c>
      <c r="Q858" s="533">
        <f t="shared" ref="Q858:X858" si="170">Q859-Q915-Q918-Q922-Q860</f>
        <v>0</v>
      </c>
      <c r="R858" s="533">
        <f t="shared" si="170"/>
        <v>0</v>
      </c>
      <c r="S858" s="533">
        <f t="shared" si="170"/>
        <v>0</v>
      </c>
      <c r="T858" s="533">
        <f t="shared" si="170"/>
        <v>0</v>
      </c>
      <c r="U858" s="533">
        <f t="shared" si="170"/>
        <v>0</v>
      </c>
      <c r="V858" s="533">
        <f t="shared" si="170"/>
        <v>0</v>
      </c>
      <c r="W858" s="533">
        <f t="shared" si="170"/>
        <v>0</v>
      </c>
      <c r="X858" s="533">
        <f t="shared" si="170"/>
        <v>0</v>
      </c>
      <c r="Y858" s="533"/>
      <c r="Z858" s="533"/>
      <c r="AA858" s="155"/>
      <c r="AB858" s="533" t="e">
        <f>AB859-AB860-AB919-AB922-#REF!</f>
        <v>#REF!</v>
      </c>
      <c r="AC858" s="319">
        <f t="shared" si="158"/>
        <v>0</v>
      </c>
      <c r="AD858" s="319">
        <f t="shared" si="155"/>
        <v>0</v>
      </c>
      <c r="AE858" s="855">
        <f t="shared" si="167"/>
        <v>0</v>
      </c>
      <c r="AF858" s="135" t="e">
        <f t="shared" si="168"/>
        <v>#DIV/0!</v>
      </c>
      <c r="AG858" s="135"/>
      <c r="AH858" s="403"/>
      <c r="AI858" s="135">
        <f t="shared" si="169"/>
        <v>0</v>
      </c>
      <c r="AJ858" s="135"/>
      <c r="AK858" s="135"/>
      <c r="AL858" s="135"/>
      <c r="AM858" s="135"/>
      <c r="AN858" s="135"/>
      <c r="AO858" s="135"/>
      <c r="AP858" s="135"/>
      <c r="AQ858" s="135"/>
      <c r="AR858" s="135"/>
      <c r="AS858" s="135"/>
      <c r="AT858" s="135"/>
      <c r="AU858" s="135"/>
      <c r="AV858" s="135"/>
      <c r="AW858" s="135"/>
      <c r="AX858" s="135"/>
      <c r="AY858" s="135"/>
      <c r="AZ858" s="135"/>
      <c r="BA858" s="135"/>
      <c r="BB858" s="135"/>
      <c r="BC858" s="135"/>
      <c r="BD858" s="135"/>
      <c r="BE858" s="135"/>
      <c r="BF858" s="135"/>
      <c r="BG858" s="135"/>
      <c r="BH858" s="135"/>
      <c r="BI858" s="135"/>
      <c r="BJ858" s="135"/>
      <c r="BK858" s="135"/>
      <c r="BL858" s="135"/>
      <c r="BM858" s="135"/>
      <c r="BN858" s="135"/>
      <c r="BO858" s="135"/>
      <c r="BP858" s="135"/>
      <c r="BQ858" s="135"/>
      <c r="BR858" s="135"/>
      <c r="BS858" s="135"/>
      <c r="BT858" s="135"/>
      <c r="BU858" s="135"/>
      <c r="BV858" s="135"/>
      <c r="BW858" s="135"/>
      <c r="BX858" s="135"/>
      <c r="BY858" s="135"/>
      <c r="BZ858" s="135"/>
      <c r="CA858" s="135"/>
      <c r="CB858" s="135"/>
      <c r="CC858" s="135"/>
      <c r="CD858" s="135"/>
      <c r="CE858" s="135"/>
      <c r="CF858" s="135"/>
      <c r="CG858" s="135"/>
      <c r="CH858" s="135"/>
      <c r="CI858" s="135"/>
      <c r="CJ858" s="135"/>
      <c r="CK858" s="135"/>
      <c r="CL858" s="135"/>
      <c r="CM858" s="135"/>
      <c r="CN858" s="135"/>
      <c r="CO858" s="135"/>
      <c r="CP858" s="135"/>
      <c r="CQ858" s="135"/>
      <c r="CR858" s="135"/>
      <c r="CS858" s="135"/>
      <c r="CT858" s="135"/>
      <c r="CU858" s="135"/>
      <c r="CV858" s="135"/>
      <c r="CW858" s="135"/>
      <c r="CX858" s="135"/>
      <c r="CY858" s="135"/>
      <c r="CZ858" s="135"/>
      <c r="DA858" s="135"/>
      <c r="DB858" s="135"/>
      <c r="DC858" s="135"/>
      <c r="DD858" s="135"/>
      <c r="DE858" s="135"/>
      <c r="DF858" s="135"/>
      <c r="DG858" s="135"/>
      <c r="DH858" s="135"/>
      <c r="DI858" s="135"/>
      <c r="DJ858" s="135"/>
      <c r="DK858" s="135"/>
      <c r="DL858" s="135"/>
      <c r="DM858" s="135"/>
      <c r="DN858" s="135"/>
      <c r="DO858" s="135"/>
      <c r="DP858" s="135"/>
      <c r="DQ858" s="135"/>
      <c r="DR858" s="135"/>
      <c r="DS858" s="135"/>
      <c r="DT858" s="135"/>
      <c r="DU858" s="135"/>
      <c r="DV858" s="135"/>
      <c r="DW858" s="135"/>
      <c r="DX858" s="135"/>
      <c r="DY858" s="135"/>
      <c r="DZ858" s="135"/>
      <c r="EA858" s="135"/>
      <c r="EB858" s="135"/>
      <c r="EC858" s="135"/>
      <c r="ED858" s="135"/>
      <c r="EE858" s="135"/>
      <c r="EF858" s="135"/>
      <c r="EG858" s="135"/>
      <c r="EH858" s="135"/>
      <c r="EI858" s="135"/>
      <c r="EJ858" s="135"/>
      <c r="EK858" s="135"/>
      <c r="EL858" s="135"/>
      <c r="EM858" s="135"/>
      <c r="EN858" s="135"/>
      <c r="EO858" s="135"/>
      <c r="EP858" s="135"/>
      <c r="EQ858" s="135"/>
      <c r="ER858" s="135"/>
      <c r="ES858" s="135"/>
      <c r="ET858" s="135"/>
      <c r="EU858" s="135"/>
      <c r="EV858" s="135"/>
      <c r="EW858" s="135"/>
      <c r="EX858" s="135"/>
      <c r="EY858" s="135"/>
      <c r="EZ858" s="135"/>
      <c r="FA858" s="135"/>
      <c r="FB858" s="135"/>
      <c r="FC858" s="135"/>
      <c r="FD858" s="135"/>
      <c r="FE858" s="135"/>
      <c r="FF858" s="135"/>
      <c r="FG858" s="135"/>
      <c r="FH858" s="135"/>
      <c r="FI858" s="135"/>
      <c r="FJ858" s="135"/>
      <c r="FK858" s="135"/>
      <c r="FL858" s="135"/>
      <c r="FM858" s="135"/>
      <c r="FN858" s="135"/>
      <c r="FO858" s="135"/>
      <c r="FP858" s="135"/>
      <c r="FQ858" s="135"/>
      <c r="FR858" s="135"/>
      <c r="FS858" s="135"/>
      <c r="FT858" s="135"/>
      <c r="FU858" s="135"/>
      <c r="FV858" s="135"/>
      <c r="FW858" s="135"/>
      <c r="FX858" s="135"/>
      <c r="FY858" s="135"/>
      <c r="FZ858" s="135"/>
      <c r="GA858" s="135"/>
      <c r="GB858" s="135"/>
      <c r="GC858" s="135"/>
      <c r="GD858" s="135"/>
      <c r="GE858" s="135"/>
      <c r="GF858" s="135"/>
      <c r="GG858" s="135"/>
      <c r="GH858" s="135"/>
      <c r="GI858" s="135"/>
      <c r="GJ858" s="135"/>
      <c r="GK858" s="135"/>
      <c r="GL858" s="135"/>
      <c r="GM858" s="135"/>
      <c r="GN858" s="135"/>
    </row>
    <row r="859" spans="1:196" s="135" customFormat="1" x14ac:dyDescent="0.25">
      <c r="A859" s="18">
        <v>1</v>
      </c>
      <c r="B859" s="18">
        <v>1</v>
      </c>
      <c r="C859" s="12" t="s">
        <v>92</v>
      </c>
      <c r="D859" s="136">
        <f>'2 уровень'!F1887</f>
        <v>0</v>
      </c>
      <c r="E859" s="136">
        <f>'2 уровень'!G1887</f>
        <v>0</v>
      </c>
      <c r="F859" s="136">
        <f>'2 уровень'!H1887</f>
        <v>0</v>
      </c>
      <c r="G859" s="147">
        <f>'2 уровень'!I1887</f>
        <v>0</v>
      </c>
      <c r="H859" s="148">
        <f>'2 уровень'!J1887</f>
        <v>0</v>
      </c>
      <c r="I859" s="148">
        <f>'2 уровень'!K1887</f>
        <v>0</v>
      </c>
      <c r="J859" s="21">
        <f>'2 уровень'!L1887</f>
        <v>0</v>
      </c>
      <c r="K859" s="21">
        <f>'2 уровень'!M1887</f>
        <v>0</v>
      </c>
      <c r="L859" s="21">
        <f>'2 уровень'!N1887</f>
        <v>0</v>
      </c>
      <c r="M859" s="21">
        <f>'2 уровень'!O1887</f>
        <v>0</v>
      </c>
      <c r="N859" s="21">
        <f>'2 уровень'!P1887</f>
        <v>0</v>
      </c>
      <c r="O859" s="21">
        <f>'2 уровень'!Q1887</f>
        <v>0</v>
      </c>
      <c r="P859" s="148">
        <f>'2 уровень'!R1887</f>
        <v>510360.01762400003</v>
      </c>
      <c r="Q859" s="148">
        <f>'2 уровень'!S1887</f>
        <v>0</v>
      </c>
      <c r="R859" s="148">
        <f>'2 уровень'!T1887</f>
        <v>242.41500000000002</v>
      </c>
      <c r="S859" s="148">
        <f>'2 уровень'!U1887</f>
        <v>0</v>
      </c>
      <c r="T859" s="148">
        <f>'2 уровень'!V1887</f>
        <v>-0.23605999999999999</v>
      </c>
      <c r="U859" s="148">
        <f>'2 уровень'!W1887</f>
        <v>242.41500000000002</v>
      </c>
      <c r="V859" s="148">
        <f>'2 уровень'!X1887</f>
        <v>0</v>
      </c>
      <c r="W859" s="148">
        <f>'2 уровень'!Y1887</f>
        <v>-34.091760000000001</v>
      </c>
      <c r="X859" s="530">
        <f>'2 уровень'!Z1887</f>
        <v>242.76512</v>
      </c>
      <c r="Y859" s="148" t="e">
        <f>R859/Q859*100</f>
        <v>#DIV/0!</v>
      </c>
      <c r="Z859" s="148" t="e">
        <f>X859/Q859*100</f>
        <v>#DIV/0!</v>
      </c>
      <c r="AA859" s="136">
        <f>'2 уровень'!AA1887</f>
        <v>0</v>
      </c>
      <c r="AB859" s="148">
        <f>'2 уровень'!AB1887</f>
        <v>0</v>
      </c>
      <c r="AC859" s="319">
        <f t="shared" si="158"/>
        <v>242765.12</v>
      </c>
      <c r="AD859" s="319">
        <f t="shared" si="155"/>
        <v>-34091.760000000002</v>
      </c>
      <c r="AE859" s="855"/>
      <c r="AF859" s="18" t="e">
        <f t="shared" si="168"/>
        <v>#DIV/0!</v>
      </c>
      <c r="AG859" s="18"/>
      <c r="AH859" s="1147"/>
      <c r="AI859" s="18">
        <f t="shared" si="169"/>
        <v>0</v>
      </c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</row>
    <row r="860" spans="1:196" s="135" customFormat="1" x14ac:dyDescent="0.25">
      <c r="A860" s="18">
        <v>1</v>
      </c>
      <c r="B860" s="18">
        <v>1</v>
      </c>
      <c r="C860" s="663" t="s">
        <v>77</v>
      </c>
      <c r="D860" s="20">
        <f>'2 уровень'!F1888</f>
        <v>0</v>
      </c>
      <c r="E860" s="20">
        <f>'2 уровень'!G1888</f>
        <v>0</v>
      </c>
      <c r="F860" s="20">
        <f>'2 уровень'!H1888</f>
        <v>4</v>
      </c>
      <c r="G860" s="138" t="e">
        <f>'2 уровень'!I1888</f>
        <v>#DIV/0!</v>
      </c>
      <c r="H860" s="148" t="e">
        <f>'2 уровень'!J1888</f>
        <v>#DIV/0!</v>
      </c>
      <c r="I860" s="148">
        <f>'2 уровень'!K1888</f>
        <v>10.5</v>
      </c>
      <c r="J860" s="23">
        <f>'2 уровень'!L1888</f>
        <v>0</v>
      </c>
      <c r="K860" s="23">
        <f>'2 уровень'!M1888</f>
        <v>0</v>
      </c>
      <c r="L860" s="23">
        <f>'2 уровень'!N1888</f>
        <v>42</v>
      </c>
      <c r="M860" s="23" t="e">
        <f>'2 уровень'!O1888</f>
        <v>#DIV/0!</v>
      </c>
      <c r="N860" s="23" t="e">
        <f>'2 уровень'!P1888</f>
        <v>#DIV/0!</v>
      </c>
      <c r="O860" s="23" t="e">
        <f>'2 уровень'!Q1888</f>
        <v>#DIV/0!</v>
      </c>
      <c r="P860" s="148">
        <f>'2 уровень'!R1888</f>
        <v>148916.61249999999</v>
      </c>
      <c r="Q860" s="148">
        <f>'2 уровень'!S1888</f>
        <v>0</v>
      </c>
      <c r="R860" s="148">
        <f>'2 уровень'!T1888</f>
        <v>193.95010000000002</v>
      </c>
      <c r="S860" s="148">
        <f>'2 уровень'!U1888</f>
        <v>0</v>
      </c>
      <c r="T860" s="148">
        <f>'2 уровень'!V1888</f>
        <v>-0.23605999999999999</v>
      </c>
      <c r="U860" s="148">
        <f>'2 уровень'!W1888</f>
        <v>193.95010000000002</v>
      </c>
      <c r="V860" s="148">
        <f>'2 уровень'!X1888</f>
        <v>0</v>
      </c>
      <c r="W860" s="148">
        <f>'2 уровень'!Y1888</f>
        <v>-32.720939999999999</v>
      </c>
      <c r="X860" s="530">
        <f>'2 уровень'!Z1888</f>
        <v>160.9931</v>
      </c>
      <c r="Y860" s="148" t="e">
        <f>R860/Q860*100</f>
        <v>#DIV/0!</v>
      </c>
      <c r="Z860" s="148" t="e">
        <f>X860/Q860*100</f>
        <v>#DIV/0!</v>
      </c>
      <c r="AA860" s="20">
        <f>'2 уровень'!AA1888</f>
        <v>0</v>
      </c>
      <c r="AB860" s="148">
        <f>'2 уровень'!AB1888</f>
        <v>0</v>
      </c>
      <c r="AC860" s="319">
        <f t="shared" si="158"/>
        <v>160993.1</v>
      </c>
      <c r="AD860" s="319">
        <f t="shared" si="155"/>
        <v>-32720.94</v>
      </c>
      <c r="AE860" s="855" t="e">
        <f>IF(P860&gt;0,P860*1000/D860,0)</f>
        <v>#DIV/0!</v>
      </c>
      <c r="AF860" s="135">
        <f t="shared" si="168"/>
        <v>48487.525000000009</v>
      </c>
      <c r="AH860" s="403"/>
      <c r="AI860" s="135">
        <f t="shared" si="169"/>
        <v>0</v>
      </c>
    </row>
    <row r="861" spans="1:196" x14ac:dyDescent="0.25">
      <c r="A861" s="18">
        <v>1</v>
      </c>
      <c r="B861" s="18">
        <v>1</v>
      </c>
      <c r="C861" s="678" t="s">
        <v>195</v>
      </c>
      <c r="D861" s="27">
        <f>'2 уровень'!F1889</f>
        <v>0</v>
      </c>
      <c r="E861" s="27">
        <f>'2 уровень'!G1889</f>
        <v>0</v>
      </c>
      <c r="F861" s="27">
        <f>'2 уровень'!H1889</f>
        <v>0</v>
      </c>
      <c r="G861" s="140">
        <f>'2 уровень'!I1889</f>
        <v>0</v>
      </c>
      <c r="H861" s="154">
        <f>'2 уровень'!J1889</f>
        <v>0</v>
      </c>
      <c r="I861" s="154">
        <f>'2 уровень'!K1889</f>
        <v>0</v>
      </c>
      <c r="J861" s="149">
        <f>'2 уровень'!L1889</f>
        <v>0</v>
      </c>
      <c r="K861" s="149">
        <f>'2 уровень'!M1889</f>
        <v>0</v>
      </c>
      <c r="L861" s="149">
        <f>'2 уровень'!N1889</f>
        <v>0</v>
      </c>
      <c r="M861" s="149">
        <f>'2 уровень'!O1889</f>
        <v>0</v>
      </c>
      <c r="N861" s="149">
        <f>'2 уровень'!P1889</f>
        <v>0</v>
      </c>
      <c r="O861" s="149">
        <f>'2 уровень'!Q1889</f>
        <v>0</v>
      </c>
      <c r="P861" s="148">
        <f>'2 уровень'!R1889</f>
        <v>0</v>
      </c>
      <c r="Q861" s="148">
        <f>'2 уровень'!S1889</f>
        <v>0</v>
      </c>
      <c r="R861" s="148">
        <f>'2 уровень'!T1889</f>
        <v>0</v>
      </c>
      <c r="S861" s="148">
        <f>'2 уровень'!U1889</f>
        <v>0</v>
      </c>
      <c r="T861" s="148">
        <f>'2 уровень'!V1889</f>
        <v>0</v>
      </c>
      <c r="U861" s="148">
        <f>'2 уровень'!W1889</f>
        <v>0</v>
      </c>
      <c r="V861" s="148">
        <f>'2 уровень'!X1889</f>
        <v>0</v>
      </c>
      <c r="W861" s="148">
        <f>'2 уровень'!Y1889</f>
        <v>0</v>
      </c>
      <c r="X861" s="530">
        <f>'2 уровень'!Z1889</f>
        <v>0</v>
      </c>
      <c r="Y861" s="148"/>
      <c r="Z861" s="148"/>
      <c r="AA861" s="27">
        <f>'2 уровень'!AA1889</f>
        <v>0</v>
      </c>
      <c r="AB861" s="148">
        <f>'2 уровень'!AB1889</f>
        <v>0</v>
      </c>
      <c r="AC861" s="319">
        <f t="shared" si="158"/>
        <v>0</v>
      </c>
      <c r="AD861" s="319">
        <f t="shared" ref="AD861:AD927" si="171">W861*1000</f>
        <v>0</v>
      </c>
      <c r="AE861" s="855">
        <f>IF(P861&gt;0,P861*1000/D861,0)</f>
        <v>0</v>
      </c>
      <c r="AF861" s="135" t="e">
        <f t="shared" si="168"/>
        <v>#DIV/0!</v>
      </c>
      <c r="AG861" s="135"/>
      <c r="AH861" s="403"/>
      <c r="AI861" s="135">
        <f t="shared" si="169"/>
        <v>0</v>
      </c>
      <c r="AJ861" s="135"/>
      <c r="AK861" s="135"/>
      <c r="AL861" s="135"/>
      <c r="AM861" s="135"/>
      <c r="AN861" s="135"/>
      <c r="AO861" s="135"/>
      <c r="AP861" s="135"/>
      <c r="AQ861" s="135"/>
      <c r="AR861" s="135"/>
      <c r="AS861" s="135"/>
      <c r="AT861" s="135"/>
      <c r="AU861" s="135"/>
      <c r="AV861" s="135"/>
      <c r="AW861" s="135"/>
      <c r="AX861" s="135"/>
      <c r="AY861" s="135"/>
      <c r="AZ861" s="135"/>
      <c r="BA861" s="135"/>
      <c r="BB861" s="135"/>
      <c r="BC861" s="135"/>
      <c r="BD861" s="135"/>
      <c r="BE861" s="135"/>
      <c r="BF861" s="135"/>
      <c r="BG861" s="135"/>
      <c r="BH861" s="135"/>
      <c r="BI861" s="135"/>
      <c r="BJ861" s="135"/>
      <c r="BK861" s="135"/>
      <c r="BL861" s="135"/>
      <c r="BM861" s="135"/>
      <c r="BN861" s="135"/>
      <c r="BO861" s="135"/>
      <c r="BP861" s="135"/>
      <c r="BQ861" s="135"/>
      <c r="BR861" s="135"/>
      <c r="BS861" s="135"/>
      <c r="BT861" s="135"/>
      <c r="BU861" s="135"/>
      <c r="BV861" s="135"/>
      <c r="BW861" s="135"/>
      <c r="BX861" s="135"/>
      <c r="BY861" s="135"/>
      <c r="BZ861" s="135"/>
      <c r="CA861" s="135"/>
      <c r="CB861" s="135"/>
      <c r="CC861" s="135"/>
      <c r="CD861" s="135"/>
      <c r="CE861" s="135"/>
      <c r="CF861" s="135"/>
      <c r="CG861" s="135"/>
      <c r="CH861" s="135"/>
      <c r="CI861" s="135"/>
      <c r="CJ861" s="135"/>
      <c r="CK861" s="135"/>
      <c r="CL861" s="135"/>
      <c r="CM861" s="135"/>
      <c r="CN861" s="135"/>
      <c r="CO861" s="135"/>
      <c r="CP861" s="135"/>
      <c r="CQ861" s="135"/>
      <c r="CR861" s="135"/>
      <c r="CS861" s="135"/>
      <c r="CT861" s="135"/>
      <c r="CU861" s="135"/>
      <c r="CV861" s="135"/>
      <c r="CW861" s="135"/>
      <c r="CX861" s="135"/>
      <c r="CY861" s="135"/>
      <c r="CZ861" s="135"/>
      <c r="DA861" s="135"/>
      <c r="DB861" s="135"/>
      <c r="DC861" s="135"/>
      <c r="DD861" s="135"/>
      <c r="DE861" s="135"/>
      <c r="DF861" s="135"/>
      <c r="DG861" s="135"/>
      <c r="DH861" s="135"/>
      <c r="DI861" s="135"/>
      <c r="DJ861" s="135"/>
      <c r="DK861" s="135"/>
      <c r="DL861" s="135"/>
      <c r="DM861" s="135"/>
      <c r="DN861" s="135"/>
      <c r="DO861" s="135"/>
      <c r="DP861" s="135"/>
      <c r="DQ861" s="135"/>
      <c r="DR861" s="135"/>
      <c r="DS861" s="135"/>
      <c r="DT861" s="135"/>
      <c r="DU861" s="135"/>
      <c r="DV861" s="135"/>
      <c r="DW861" s="135"/>
      <c r="DX861" s="135"/>
      <c r="DY861" s="135"/>
      <c r="DZ861" s="135"/>
      <c r="EA861" s="135"/>
      <c r="EB861" s="135"/>
      <c r="EC861" s="135"/>
      <c r="ED861" s="135"/>
      <c r="EE861" s="135"/>
      <c r="EF861" s="135"/>
      <c r="EG861" s="135"/>
      <c r="EH861" s="135"/>
      <c r="EI861" s="135"/>
      <c r="EJ861" s="135"/>
      <c r="EK861" s="135"/>
      <c r="EL861" s="135"/>
      <c r="EM861" s="135"/>
      <c r="EN861" s="135"/>
      <c r="EO861" s="135"/>
      <c r="EP861" s="135"/>
      <c r="EQ861" s="135"/>
      <c r="ER861" s="135"/>
      <c r="ES861" s="135"/>
      <c r="ET861" s="135"/>
      <c r="EU861" s="135"/>
      <c r="EV861" s="135"/>
      <c r="EW861" s="135"/>
      <c r="EX861" s="135"/>
      <c r="EY861" s="135"/>
      <c r="EZ861" s="135"/>
      <c r="FA861" s="135"/>
      <c r="FB861" s="135"/>
      <c r="FC861" s="135"/>
      <c r="FD861" s="135"/>
      <c r="FE861" s="135"/>
      <c r="FF861" s="135"/>
      <c r="FG861" s="135"/>
      <c r="FH861" s="135"/>
      <c r="FI861" s="135"/>
      <c r="FJ861" s="135"/>
      <c r="FK861" s="135"/>
      <c r="FL861" s="135"/>
      <c r="FM861" s="135"/>
      <c r="FN861" s="135"/>
      <c r="FO861" s="135"/>
      <c r="FP861" s="135"/>
      <c r="FQ861" s="135"/>
      <c r="FR861" s="135"/>
      <c r="FS861" s="135"/>
      <c r="FT861" s="135"/>
      <c r="FU861" s="135"/>
      <c r="FV861" s="135"/>
      <c r="FW861" s="135"/>
      <c r="FX861" s="135"/>
      <c r="FY861" s="135"/>
      <c r="FZ861" s="135"/>
      <c r="GA861" s="135"/>
      <c r="GB861" s="135"/>
      <c r="GC861" s="135"/>
      <c r="GD861" s="135"/>
      <c r="GE861" s="135"/>
      <c r="GF861" s="135"/>
      <c r="GG861" s="135"/>
      <c r="GH861" s="135"/>
      <c r="GI861" s="135"/>
      <c r="GJ861" s="135"/>
      <c r="GK861" s="135"/>
      <c r="GL861" s="135"/>
      <c r="GM861" s="135"/>
      <c r="GN861" s="135"/>
    </row>
    <row r="862" spans="1:196" x14ac:dyDescent="0.25">
      <c r="B862" s="18">
        <v>1</v>
      </c>
      <c r="C862" s="677" t="s">
        <v>194</v>
      </c>
      <c r="D862" s="27">
        <f>'2 уровень'!F1890</f>
        <v>0</v>
      </c>
      <c r="E862" s="27">
        <f>'2 уровень'!G1890</f>
        <v>0</v>
      </c>
      <c r="F862" s="27">
        <f>'2 уровень'!H1890</f>
        <v>0</v>
      </c>
      <c r="G862" s="140">
        <f>'2 уровень'!I1890</f>
        <v>0</v>
      </c>
      <c r="H862" s="154">
        <f>'2 уровень'!J1890</f>
        <v>0</v>
      </c>
      <c r="I862" s="154">
        <f>'2 уровень'!K1890</f>
        <v>0</v>
      </c>
      <c r="J862" s="149">
        <f>'2 уровень'!L1890</f>
        <v>0</v>
      </c>
      <c r="K862" s="149">
        <f>'2 уровень'!M1890</f>
        <v>0</v>
      </c>
      <c r="L862" s="149">
        <f>'2 уровень'!N1890</f>
        <v>0</v>
      </c>
      <c r="M862" s="149">
        <f>'2 уровень'!O1890</f>
        <v>0</v>
      </c>
      <c r="N862" s="149">
        <f>'2 уровень'!P1890</f>
        <v>0</v>
      </c>
      <c r="O862" s="149">
        <f>'2 уровень'!Q1890</f>
        <v>0</v>
      </c>
      <c r="P862" s="148">
        <f>'2 уровень'!R1890</f>
        <v>170717.19656000001</v>
      </c>
      <c r="Q862" s="148">
        <f>'2 уровень'!S1890</f>
        <v>0</v>
      </c>
      <c r="R862" s="148">
        <f>'2 уровень'!T1890</f>
        <v>0</v>
      </c>
      <c r="S862" s="148">
        <f>'2 уровень'!U1890</f>
        <v>0</v>
      </c>
      <c r="T862" s="148">
        <f>'2 уровень'!V1890</f>
        <v>0</v>
      </c>
      <c r="U862" s="148">
        <f>'2 уровень'!W1890</f>
        <v>0</v>
      </c>
      <c r="V862" s="148">
        <f>'2 уровень'!X1890</f>
        <v>0</v>
      </c>
      <c r="W862" s="148">
        <f>'2 уровень'!Y1890</f>
        <v>0</v>
      </c>
      <c r="X862" s="530">
        <f>'2 уровень'!Z1890</f>
        <v>0</v>
      </c>
      <c r="Y862" s="148" t="e">
        <f>R862/Q862*100</f>
        <v>#DIV/0!</v>
      </c>
      <c r="Z862" s="148" t="e">
        <f>X862/Q862*100</f>
        <v>#DIV/0!</v>
      </c>
      <c r="AA862" s="27">
        <f>'2 уровень'!AA1890</f>
        <v>0</v>
      </c>
      <c r="AB862" s="148">
        <f>'2 уровень'!AB1890</f>
        <v>0</v>
      </c>
      <c r="AC862" s="319">
        <f t="shared" ref="AC862:AC928" si="172">X862*1000</f>
        <v>0</v>
      </c>
      <c r="AD862" s="319">
        <f t="shared" si="171"/>
        <v>0</v>
      </c>
      <c r="AE862" s="855"/>
      <c r="AF862" s="135" t="e">
        <f t="shared" si="168"/>
        <v>#DIV/0!</v>
      </c>
      <c r="AG862" s="135"/>
      <c r="AH862" s="403"/>
      <c r="AI862" s="135">
        <f t="shared" si="169"/>
        <v>0</v>
      </c>
      <c r="AJ862" s="135"/>
      <c r="AK862" s="135"/>
      <c r="AL862" s="135"/>
      <c r="AM862" s="135"/>
      <c r="AN862" s="135"/>
      <c r="AO862" s="135"/>
      <c r="AP862" s="135"/>
      <c r="AQ862" s="135"/>
      <c r="AR862" s="135"/>
      <c r="AS862" s="135"/>
      <c r="AT862" s="135"/>
      <c r="AU862" s="135"/>
      <c r="AV862" s="135"/>
      <c r="AW862" s="135"/>
      <c r="AX862" s="135"/>
      <c r="AY862" s="135"/>
      <c r="AZ862" s="135"/>
      <c r="BA862" s="135"/>
      <c r="BB862" s="135"/>
      <c r="BC862" s="135"/>
      <c r="BD862" s="135"/>
      <c r="BE862" s="135"/>
      <c r="BF862" s="135"/>
      <c r="BG862" s="135"/>
      <c r="BH862" s="135"/>
      <c r="BI862" s="135"/>
      <c r="BJ862" s="135"/>
      <c r="BK862" s="135"/>
      <c r="BL862" s="135"/>
      <c r="BM862" s="135"/>
      <c r="BN862" s="135"/>
      <c r="BO862" s="135"/>
      <c r="BP862" s="135"/>
      <c r="BQ862" s="135"/>
      <c r="BR862" s="135"/>
      <c r="BS862" s="135"/>
      <c r="BT862" s="135"/>
      <c r="BU862" s="135"/>
      <c r="BV862" s="135"/>
      <c r="BW862" s="135"/>
      <c r="BX862" s="135"/>
      <c r="BY862" s="135"/>
      <c r="BZ862" s="135"/>
      <c r="CA862" s="135"/>
      <c r="CB862" s="135"/>
      <c r="CC862" s="135"/>
      <c r="CD862" s="135"/>
      <c r="CE862" s="135"/>
      <c r="CF862" s="135"/>
      <c r="CG862" s="135"/>
      <c r="CH862" s="135"/>
      <c r="CI862" s="135"/>
      <c r="CJ862" s="135"/>
      <c r="CK862" s="135"/>
      <c r="CL862" s="135"/>
      <c r="CM862" s="135"/>
      <c r="CN862" s="135"/>
      <c r="CO862" s="135"/>
      <c r="CP862" s="135"/>
      <c r="CQ862" s="135"/>
      <c r="CR862" s="135"/>
      <c r="CS862" s="135"/>
      <c r="CT862" s="135"/>
      <c r="CU862" s="135"/>
      <c r="CV862" s="135"/>
      <c r="CW862" s="135"/>
      <c r="CX862" s="135"/>
      <c r="CY862" s="135"/>
      <c r="CZ862" s="135"/>
      <c r="DA862" s="135"/>
      <c r="DB862" s="135"/>
      <c r="DC862" s="135"/>
      <c r="DD862" s="135"/>
      <c r="DE862" s="135"/>
      <c r="DF862" s="135"/>
      <c r="DG862" s="135"/>
      <c r="DH862" s="135"/>
      <c r="DI862" s="135"/>
      <c r="DJ862" s="135"/>
      <c r="DK862" s="135"/>
      <c r="DL862" s="135"/>
      <c r="DM862" s="135"/>
      <c r="DN862" s="135"/>
      <c r="DO862" s="135"/>
      <c r="DP862" s="135"/>
      <c r="DQ862" s="135"/>
      <c r="DR862" s="135"/>
      <c r="DS862" s="135"/>
      <c r="DT862" s="135"/>
      <c r="DU862" s="135"/>
      <c r="DV862" s="135"/>
      <c r="DW862" s="135"/>
      <c r="DX862" s="135"/>
      <c r="DY862" s="135"/>
      <c r="DZ862" s="135"/>
      <c r="EA862" s="135"/>
      <c r="EB862" s="135"/>
      <c r="EC862" s="135"/>
      <c r="ED862" s="135"/>
      <c r="EE862" s="135"/>
      <c r="EF862" s="135"/>
      <c r="EG862" s="135"/>
      <c r="EH862" s="135"/>
      <c r="EI862" s="135"/>
      <c r="EJ862" s="135"/>
      <c r="EK862" s="135"/>
      <c r="EL862" s="135"/>
      <c r="EM862" s="135"/>
      <c r="EN862" s="135"/>
      <c r="EO862" s="135"/>
      <c r="EP862" s="135"/>
      <c r="EQ862" s="135"/>
      <c r="ER862" s="135"/>
      <c r="ES862" s="135"/>
      <c r="ET862" s="135"/>
      <c r="EU862" s="135"/>
      <c r="EV862" s="135"/>
      <c r="EW862" s="135"/>
      <c r="EX862" s="135"/>
      <c r="EY862" s="135"/>
      <c r="EZ862" s="135"/>
      <c r="FA862" s="135"/>
      <c r="FB862" s="135"/>
      <c r="FC862" s="135"/>
      <c r="FD862" s="135"/>
      <c r="FE862" s="135"/>
      <c r="FF862" s="135"/>
      <c r="FG862" s="135"/>
      <c r="FH862" s="135"/>
      <c r="FI862" s="135"/>
      <c r="FJ862" s="135"/>
      <c r="FK862" s="135"/>
      <c r="FL862" s="135"/>
      <c r="FM862" s="135"/>
      <c r="FN862" s="135"/>
      <c r="FO862" s="135"/>
      <c r="FP862" s="135"/>
      <c r="FQ862" s="135"/>
      <c r="FR862" s="135"/>
      <c r="FS862" s="135"/>
      <c r="FT862" s="135"/>
      <c r="FU862" s="135"/>
      <c r="FV862" s="135"/>
      <c r="FW862" s="135"/>
      <c r="FX862" s="135"/>
      <c r="FY862" s="135"/>
      <c r="FZ862" s="135"/>
      <c r="GA862" s="135"/>
      <c r="GB862" s="135"/>
      <c r="GC862" s="135"/>
      <c r="GD862" s="135"/>
      <c r="GE862" s="135"/>
      <c r="GF862" s="135"/>
      <c r="GG862" s="135"/>
      <c r="GH862" s="135"/>
      <c r="GI862" s="135"/>
      <c r="GJ862" s="135"/>
      <c r="GK862" s="135"/>
      <c r="GL862" s="135"/>
      <c r="GM862" s="135"/>
      <c r="GN862" s="135"/>
    </row>
    <row r="863" spans="1:196" x14ac:dyDescent="0.25">
      <c r="B863" s="18">
        <v>1</v>
      </c>
      <c r="C863" s="677" t="s">
        <v>288</v>
      </c>
      <c r="D863" s="27">
        <f>'2 уровень'!F1891</f>
        <v>0</v>
      </c>
      <c r="E863" s="27">
        <f>'2 уровень'!G1891</f>
        <v>0</v>
      </c>
      <c r="F863" s="27">
        <f>'2 уровень'!H1891</f>
        <v>0</v>
      </c>
      <c r="G863" s="140">
        <f>'2 уровень'!I1891</f>
        <v>0</v>
      </c>
      <c r="H863" s="154">
        <f>'2 уровень'!J1891</f>
        <v>0</v>
      </c>
      <c r="I863" s="154">
        <f>'2 уровень'!K1891</f>
        <v>0</v>
      </c>
      <c r="J863" s="149">
        <f>'2 уровень'!L1891</f>
        <v>0</v>
      </c>
      <c r="K863" s="149">
        <f>'2 уровень'!M1891</f>
        <v>0</v>
      </c>
      <c r="L863" s="149">
        <f>'2 уровень'!N1891</f>
        <v>0</v>
      </c>
      <c r="M863" s="149">
        <f>'2 уровень'!O1891</f>
        <v>0</v>
      </c>
      <c r="N863" s="149">
        <f>'2 уровень'!P1891</f>
        <v>0</v>
      </c>
      <c r="O863" s="149">
        <f>'2 уровень'!Q1891</f>
        <v>0</v>
      </c>
      <c r="P863" s="148">
        <f>'2 уровень'!R1891</f>
        <v>7709.9783040000002</v>
      </c>
      <c r="Q863" s="148">
        <f>'2 уровень'!S1891</f>
        <v>0</v>
      </c>
      <c r="R863" s="148">
        <f>'2 уровень'!T1891</f>
        <v>0</v>
      </c>
      <c r="S863" s="148">
        <f>'2 уровень'!U1891</f>
        <v>0</v>
      </c>
      <c r="T863" s="148">
        <f>'2 уровень'!V1891</f>
        <v>0</v>
      </c>
      <c r="U863" s="148">
        <f>'2 уровень'!W1891</f>
        <v>0</v>
      </c>
      <c r="V863" s="148">
        <f>'2 уровень'!X1891</f>
        <v>0</v>
      </c>
      <c r="W863" s="148">
        <f>'2 уровень'!Y1891</f>
        <v>0</v>
      </c>
      <c r="X863" s="530">
        <f>'2 уровень'!Z1891</f>
        <v>0</v>
      </c>
      <c r="Y863" s="148" t="e">
        <f>R863/Q863*100</f>
        <v>#DIV/0!</v>
      </c>
      <c r="Z863" s="148" t="e">
        <f>X863/Q863*100</f>
        <v>#DIV/0!</v>
      </c>
      <c r="AA863" s="27">
        <f>'2 уровень'!AA1891</f>
        <v>0</v>
      </c>
      <c r="AB863" s="148">
        <f>'2 уровень'!AB1891</f>
        <v>0</v>
      </c>
      <c r="AC863" s="319">
        <f t="shared" si="172"/>
        <v>0</v>
      </c>
      <c r="AD863" s="319">
        <f t="shared" si="171"/>
        <v>0</v>
      </c>
      <c r="AE863" s="855"/>
      <c r="AF863" s="135" t="e">
        <f t="shared" si="168"/>
        <v>#DIV/0!</v>
      </c>
      <c r="AG863" s="135"/>
      <c r="AH863" s="403"/>
      <c r="AI863" s="135">
        <f t="shared" si="169"/>
        <v>0</v>
      </c>
      <c r="AJ863" s="135"/>
      <c r="AK863" s="135"/>
      <c r="AL863" s="135"/>
      <c r="AM863" s="135"/>
      <c r="AN863" s="135"/>
      <c r="AO863" s="135"/>
      <c r="AP863" s="135"/>
      <c r="AQ863" s="135"/>
      <c r="AR863" s="135"/>
      <c r="AS863" s="135"/>
      <c r="AT863" s="135"/>
      <c r="AU863" s="135"/>
      <c r="AV863" s="135"/>
      <c r="AW863" s="135"/>
      <c r="AX863" s="135"/>
      <c r="AY863" s="135"/>
      <c r="AZ863" s="135"/>
      <c r="BA863" s="135"/>
      <c r="BB863" s="135"/>
      <c r="BC863" s="135"/>
      <c r="BD863" s="135"/>
      <c r="BE863" s="135"/>
      <c r="BF863" s="135"/>
      <c r="BG863" s="135"/>
      <c r="BH863" s="135"/>
      <c r="BI863" s="135"/>
      <c r="BJ863" s="135"/>
      <c r="BK863" s="135"/>
      <c r="BL863" s="135"/>
      <c r="BM863" s="135"/>
      <c r="BN863" s="135"/>
      <c r="BO863" s="135"/>
      <c r="BP863" s="135"/>
      <c r="BQ863" s="135"/>
      <c r="BR863" s="135"/>
      <c r="BS863" s="135"/>
      <c r="BT863" s="135"/>
      <c r="BU863" s="135"/>
      <c r="BV863" s="135"/>
      <c r="BW863" s="135"/>
      <c r="BX863" s="135"/>
      <c r="BY863" s="135"/>
      <c r="BZ863" s="135"/>
      <c r="CA863" s="135"/>
      <c r="CB863" s="135"/>
      <c r="CC863" s="135"/>
      <c r="CD863" s="135"/>
      <c r="CE863" s="135"/>
      <c r="CF863" s="135"/>
      <c r="CG863" s="135"/>
      <c r="CH863" s="135"/>
      <c r="CI863" s="135"/>
      <c r="CJ863" s="135"/>
      <c r="CK863" s="135"/>
      <c r="CL863" s="135"/>
      <c r="CM863" s="135"/>
      <c r="CN863" s="135"/>
      <c r="CO863" s="135"/>
      <c r="CP863" s="135"/>
      <c r="CQ863" s="135"/>
      <c r="CR863" s="135"/>
      <c r="CS863" s="135"/>
      <c r="CT863" s="135"/>
      <c r="CU863" s="135"/>
      <c r="CV863" s="135"/>
      <c r="CW863" s="135"/>
      <c r="CX863" s="135"/>
      <c r="CY863" s="135"/>
      <c r="CZ863" s="135"/>
      <c r="DA863" s="135"/>
      <c r="DB863" s="135"/>
      <c r="DC863" s="135"/>
      <c r="DD863" s="135"/>
      <c r="DE863" s="135"/>
      <c r="DF863" s="135"/>
      <c r="DG863" s="135"/>
      <c r="DH863" s="135"/>
      <c r="DI863" s="135"/>
      <c r="DJ863" s="135"/>
      <c r="DK863" s="135"/>
      <c r="DL863" s="135"/>
      <c r="DM863" s="135"/>
      <c r="DN863" s="135"/>
      <c r="DO863" s="135"/>
      <c r="DP863" s="135"/>
      <c r="DQ863" s="135"/>
      <c r="DR863" s="135"/>
      <c r="DS863" s="135"/>
      <c r="DT863" s="135"/>
      <c r="DU863" s="135"/>
      <c r="DV863" s="135"/>
      <c r="DW863" s="135"/>
      <c r="DX863" s="135"/>
      <c r="DY863" s="135"/>
      <c r="DZ863" s="135"/>
      <c r="EA863" s="135"/>
      <c r="EB863" s="135"/>
      <c r="EC863" s="135"/>
      <c r="ED863" s="135"/>
      <c r="EE863" s="135"/>
      <c r="EF863" s="135"/>
      <c r="EG863" s="135"/>
      <c r="EH863" s="135"/>
      <c r="EI863" s="135"/>
      <c r="EJ863" s="135"/>
      <c r="EK863" s="135"/>
      <c r="EL863" s="135"/>
      <c r="EM863" s="135"/>
      <c r="EN863" s="135"/>
      <c r="EO863" s="135"/>
      <c r="EP863" s="135"/>
      <c r="EQ863" s="135"/>
      <c r="ER863" s="135"/>
      <c r="ES863" s="135"/>
      <c r="ET863" s="135"/>
      <c r="EU863" s="135"/>
      <c r="EV863" s="135"/>
      <c r="EW863" s="135"/>
      <c r="EX863" s="135"/>
      <c r="EY863" s="135"/>
      <c r="EZ863" s="135"/>
      <c r="FA863" s="135"/>
      <c r="FB863" s="135"/>
      <c r="FC863" s="135"/>
      <c r="FD863" s="135"/>
      <c r="FE863" s="135"/>
      <c r="FF863" s="135"/>
      <c r="FG863" s="135"/>
      <c r="FH863" s="135"/>
      <c r="FI863" s="135"/>
      <c r="FJ863" s="135"/>
      <c r="FK863" s="135"/>
      <c r="FL863" s="135"/>
      <c r="FM863" s="135"/>
      <c r="FN863" s="135"/>
      <c r="FO863" s="135"/>
      <c r="FP863" s="135"/>
      <c r="FQ863" s="135"/>
      <c r="FR863" s="135"/>
      <c r="FS863" s="135"/>
      <c r="FT863" s="135"/>
      <c r="FU863" s="135"/>
      <c r="FV863" s="135"/>
      <c r="FW863" s="135"/>
      <c r="FX863" s="135"/>
      <c r="FY863" s="135"/>
      <c r="FZ863" s="135"/>
      <c r="GA863" s="135"/>
      <c r="GB863" s="135"/>
      <c r="GC863" s="135"/>
      <c r="GD863" s="135"/>
      <c r="GE863" s="135"/>
      <c r="GF863" s="135"/>
      <c r="GG863" s="135"/>
      <c r="GH863" s="135"/>
      <c r="GI863" s="135"/>
      <c r="GJ863" s="135"/>
      <c r="GK863" s="135"/>
      <c r="GL863" s="135"/>
      <c r="GM863" s="135"/>
      <c r="GN863" s="135"/>
    </row>
    <row r="864" spans="1:196" x14ac:dyDescent="0.25">
      <c r="B864" s="18">
        <v>1</v>
      </c>
      <c r="C864" s="666" t="s">
        <v>270</v>
      </c>
      <c r="D864" s="27">
        <f>'2 уровень'!F1892</f>
        <v>0</v>
      </c>
      <c r="E864" s="27">
        <f>'2 уровень'!G1892</f>
        <v>0</v>
      </c>
      <c r="F864" s="27">
        <f>'2 уровень'!H1892</f>
        <v>4</v>
      </c>
      <c r="G864" s="140" t="e">
        <f>'2 уровень'!I1892</f>
        <v>#DIV/0!</v>
      </c>
      <c r="H864" s="154">
        <f>'2 уровень'!J1892</f>
        <v>0</v>
      </c>
      <c r="I864" s="154">
        <f>'2 уровень'!K1892</f>
        <v>0</v>
      </c>
      <c r="J864" s="149">
        <f>'2 уровень'!L1892</f>
        <v>0</v>
      </c>
      <c r="K864" s="149">
        <f>'2 уровень'!M1892</f>
        <v>0</v>
      </c>
      <c r="L864" s="149">
        <f>'2 уровень'!N1892</f>
        <v>0</v>
      </c>
      <c r="M864" s="149">
        <f>'2 уровень'!O1892</f>
        <v>0</v>
      </c>
      <c r="N864" s="149">
        <f>'2 уровень'!P1892</f>
        <v>0</v>
      </c>
      <c r="O864" s="149">
        <f>'2 уровень'!Q1892</f>
        <v>0</v>
      </c>
      <c r="P864" s="148">
        <f>'2 уровень'!R1892</f>
        <v>0</v>
      </c>
      <c r="Q864" s="148">
        <f>'2 уровень'!S1892</f>
        <v>0</v>
      </c>
      <c r="R864" s="148">
        <f>'2 уровень'!T1892</f>
        <v>0</v>
      </c>
      <c r="S864" s="148">
        <f>'2 уровень'!U1892</f>
        <v>0</v>
      </c>
      <c r="T864" s="148">
        <f>'2 уровень'!V1892</f>
        <v>0</v>
      </c>
      <c r="U864" s="148">
        <f>'2 уровень'!W1892</f>
        <v>0</v>
      </c>
      <c r="V864" s="148">
        <f>'2 уровень'!X1892</f>
        <v>0</v>
      </c>
      <c r="W864" s="148">
        <f>'2 уровень'!Y1892</f>
        <v>0</v>
      </c>
      <c r="X864" s="530">
        <f>'2 уровень'!Z1892</f>
        <v>30.46162</v>
      </c>
      <c r="Y864" s="148"/>
      <c r="Z864" s="148"/>
      <c r="AA864" s="27">
        <f>'2 уровень'!AA1892</f>
        <v>0</v>
      </c>
      <c r="AB864" s="148">
        <f>'2 уровень'!AB1892</f>
        <v>0</v>
      </c>
      <c r="AC864" s="319">
        <f t="shared" si="172"/>
        <v>30461.62</v>
      </c>
      <c r="AD864" s="319">
        <f t="shared" si="171"/>
        <v>0</v>
      </c>
      <c r="AE864" s="855">
        <f t="shared" ref="AE864:AE872" si="173">IF(P864&gt;0,P864*1000/D864,0)</f>
        <v>0</v>
      </c>
      <c r="AF864" s="135">
        <f t="shared" si="168"/>
        <v>0</v>
      </c>
      <c r="AG864" s="135"/>
      <c r="AH864" s="403"/>
      <c r="AI864" s="135">
        <f t="shared" si="169"/>
        <v>0</v>
      </c>
      <c r="AJ864" s="135"/>
      <c r="AK864" s="135"/>
      <c r="AL864" s="135"/>
      <c r="AM864" s="135"/>
      <c r="AN864" s="135"/>
      <c r="AO864" s="135"/>
      <c r="AP864" s="135"/>
      <c r="AQ864" s="135"/>
      <c r="AR864" s="135"/>
      <c r="AS864" s="135"/>
      <c r="AT864" s="135"/>
      <c r="AU864" s="135"/>
      <c r="AV864" s="135"/>
      <c r="AW864" s="135"/>
      <c r="AX864" s="135"/>
      <c r="AY864" s="135"/>
      <c r="AZ864" s="135"/>
      <c r="BA864" s="135"/>
      <c r="BB864" s="135"/>
      <c r="BC864" s="135"/>
      <c r="BD864" s="135"/>
      <c r="BE864" s="135"/>
      <c r="BF864" s="135"/>
      <c r="BG864" s="135"/>
      <c r="BH864" s="135"/>
      <c r="BI864" s="135"/>
      <c r="BJ864" s="135"/>
      <c r="BK864" s="135"/>
      <c r="BL864" s="135"/>
      <c r="BM864" s="135"/>
      <c r="BN864" s="135"/>
      <c r="BO864" s="135"/>
      <c r="BP864" s="135"/>
      <c r="BQ864" s="135"/>
      <c r="BR864" s="135"/>
      <c r="BS864" s="135"/>
      <c r="BT864" s="135"/>
      <c r="BU864" s="135"/>
      <c r="BV864" s="135"/>
      <c r="BW864" s="135"/>
      <c r="BX864" s="135"/>
      <c r="BY864" s="135"/>
      <c r="BZ864" s="135"/>
      <c r="CA864" s="135"/>
      <c r="CB864" s="135"/>
      <c r="CC864" s="135"/>
      <c r="CD864" s="135"/>
      <c r="CE864" s="135"/>
      <c r="CF864" s="135"/>
      <c r="CG864" s="135"/>
      <c r="CH864" s="135"/>
      <c r="CI864" s="135"/>
      <c r="CJ864" s="135"/>
      <c r="CK864" s="135"/>
      <c r="CL864" s="135"/>
      <c r="CM864" s="135"/>
      <c r="CN864" s="135"/>
      <c r="CO864" s="135"/>
      <c r="CP864" s="135"/>
      <c r="CQ864" s="135"/>
      <c r="CR864" s="135"/>
      <c r="CS864" s="135"/>
      <c r="CT864" s="135"/>
      <c r="CU864" s="135"/>
      <c r="CV864" s="135"/>
      <c r="CW864" s="135"/>
      <c r="CX864" s="135"/>
      <c r="CY864" s="135"/>
      <c r="CZ864" s="135"/>
      <c r="DA864" s="135"/>
      <c r="DB864" s="135"/>
      <c r="DC864" s="135"/>
      <c r="DD864" s="135"/>
      <c r="DE864" s="135"/>
      <c r="DF864" s="135"/>
      <c r="DG864" s="135"/>
      <c r="DH864" s="135"/>
      <c r="DI864" s="135"/>
      <c r="DJ864" s="135"/>
      <c r="DK864" s="135"/>
      <c r="DL864" s="135"/>
      <c r="DM864" s="135"/>
      <c r="DN864" s="135"/>
      <c r="DO864" s="135"/>
      <c r="DP864" s="135"/>
      <c r="DQ864" s="135"/>
      <c r="DR864" s="135"/>
      <c r="DS864" s="135"/>
      <c r="DT864" s="135"/>
      <c r="DU864" s="135"/>
      <c r="DV864" s="135"/>
      <c r="DW864" s="135"/>
      <c r="DX864" s="135"/>
      <c r="DY864" s="135"/>
      <c r="DZ864" s="135"/>
      <c r="EA864" s="135"/>
      <c r="EB864" s="135"/>
      <c r="EC864" s="135"/>
      <c r="ED864" s="135"/>
      <c r="EE864" s="135"/>
      <c r="EF864" s="135"/>
      <c r="EG864" s="135"/>
      <c r="EH864" s="135"/>
      <c r="EI864" s="135"/>
      <c r="EJ864" s="135"/>
      <c r="EK864" s="135"/>
      <c r="EL864" s="135"/>
      <c r="EM864" s="135"/>
      <c r="EN864" s="135"/>
      <c r="EO864" s="135"/>
      <c r="EP864" s="135"/>
      <c r="EQ864" s="135"/>
      <c r="ER864" s="135"/>
      <c r="ES864" s="135"/>
      <c r="ET864" s="135"/>
      <c r="EU864" s="135"/>
      <c r="EV864" s="135"/>
      <c r="EW864" s="135"/>
      <c r="EX864" s="135"/>
      <c r="EY864" s="135"/>
      <c r="EZ864" s="135"/>
      <c r="FA864" s="135"/>
      <c r="FB864" s="135"/>
      <c r="FC864" s="135"/>
      <c r="FD864" s="135"/>
      <c r="FE864" s="135"/>
      <c r="FF864" s="135"/>
      <c r="FG864" s="135"/>
      <c r="FH864" s="135"/>
      <c r="FI864" s="135"/>
      <c r="FJ864" s="135"/>
      <c r="FK864" s="135"/>
      <c r="FL864" s="135"/>
      <c r="FM864" s="135"/>
      <c r="FN864" s="135"/>
      <c r="FO864" s="135"/>
      <c r="FP864" s="135"/>
      <c r="FQ864" s="135"/>
      <c r="FR864" s="135"/>
      <c r="FS864" s="135"/>
      <c r="FT864" s="135"/>
      <c r="FU864" s="135"/>
      <c r="FV864" s="135"/>
      <c r="FW864" s="135"/>
      <c r="FX864" s="135"/>
      <c r="FY864" s="135"/>
      <c r="FZ864" s="135"/>
      <c r="GA864" s="135"/>
      <c r="GB864" s="135"/>
      <c r="GC864" s="135"/>
      <c r="GD864" s="135"/>
      <c r="GE864" s="135"/>
      <c r="GF864" s="135"/>
      <c r="GG864" s="135"/>
      <c r="GH864" s="135"/>
      <c r="GI864" s="135"/>
      <c r="GJ864" s="135"/>
      <c r="GK864" s="135"/>
      <c r="GL864" s="135"/>
      <c r="GM864" s="135"/>
      <c r="GN864" s="135"/>
    </row>
    <row r="865" spans="2:196" x14ac:dyDescent="0.25">
      <c r="B865" s="18">
        <v>1</v>
      </c>
      <c r="C865" s="679" t="s">
        <v>193</v>
      </c>
      <c r="D865" s="27">
        <f>'2 уровень'!F1893</f>
        <v>0</v>
      </c>
      <c r="E865" s="27">
        <f>'2 уровень'!G1893</f>
        <v>0</v>
      </c>
      <c r="F865" s="27">
        <f>'2 уровень'!H1893</f>
        <v>0</v>
      </c>
      <c r="G865" s="140">
        <f>'2 уровень'!I1893</f>
        <v>0</v>
      </c>
      <c r="H865" s="154">
        <f>'2 уровень'!J1893</f>
        <v>0</v>
      </c>
      <c r="I865" s="154">
        <f>'2 уровень'!K1893</f>
        <v>0</v>
      </c>
      <c r="J865" s="149">
        <f>'2 уровень'!L1893</f>
        <v>0</v>
      </c>
      <c r="K865" s="149">
        <f>'2 уровень'!M1893</f>
        <v>0</v>
      </c>
      <c r="L865" s="149">
        <f>'2 уровень'!N1893</f>
        <v>0</v>
      </c>
      <c r="M865" s="149">
        <f>'2 уровень'!O1893</f>
        <v>0</v>
      </c>
      <c r="N865" s="149">
        <f>'2 уровень'!P1893</f>
        <v>0</v>
      </c>
      <c r="O865" s="149">
        <f>'2 уровень'!Q1893</f>
        <v>0</v>
      </c>
      <c r="P865" s="148">
        <f>'2 уровень'!R1893</f>
        <v>0</v>
      </c>
      <c r="Q865" s="148">
        <f>'2 уровень'!S1893</f>
        <v>0</v>
      </c>
      <c r="R865" s="148">
        <f>'2 уровень'!T1893</f>
        <v>0</v>
      </c>
      <c r="S865" s="148">
        <f>'2 уровень'!U1893</f>
        <v>0</v>
      </c>
      <c r="T865" s="148">
        <f>'2 уровень'!V1893</f>
        <v>0</v>
      </c>
      <c r="U865" s="148">
        <f>'2 уровень'!W1893</f>
        <v>0</v>
      </c>
      <c r="V865" s="148">
        <f>'2 уровень'!X1893</f>
        <v>0</v>
      </c>
      <c r="W865" s="148">
        <f>'2 уровень'!Y1893</f>
        <v>0</v>
      </c>
      <c r="X865" s="530">
        <f>'2 уровень'!Z1893</f>
        <v>0</v>
      </c>
      <c r="Y865" s="148"/>
      <c r="Z865" s="148"/>
      <c r="AA865" s="27">
        <f>'2 уровень'!AA1893</f>
        <v>0</v>
      </c>
      <c r="AB865" s="148">
        <f>'2 уровень'!AB1893</f>
        <v>0</v>
      </c>
      <c r="AC865" s="319">
        <f t="shared" si="172"/>
        <v>0</v>
      </c>
      <c r="AD865" s="319">
        <f t="shared" si="171"/>
        <v>0</v>
      </c>
      <c r="AE865" s="855">
        <f t="shared" si="173"/>
        <v>0</v>
      </c>
      <c r="AF865" s="135" t="e">
        <f t="shared" si="168"/>
        <v>#DIV/0!</v>
      </c>
      <c r="AG865" s="135"/>
      <c r="AH865" s="403"/>
      <c r="AI865" s="135">
        <f t="shared" si="169"/>
        <v>0</v>
      </c>
      <c r="AJ865" s="135"/>
      <c r="AK865" s="135"/>
      <c r="AL865" s="135"/>
      <c r="AM865" s="135"/>
      <c r="AN865" s="135"/>
      <c r="AO865" s="135"/>
      <c r="AP865" s="135"/>
      <c r="AQ865" s="135"/>
      <c r="AR865" s="135"/>
      <c r="AS865" s="135"/>
      <c r="AT865" s="135"/>
      <c r="AU865" s="135"/>
      <c r="AV865" s="135"/>
      <c r="AW865" s="135"/>
      <c r="AX865" s="135"/>
      <c r="AY865" s="135"/>
      <c r="AZ865" s="135"/>
      <c r="BA865" s="135"/>
      <c r="BB865" s="135"/>
      <c r="BC865" s="135"/>
      <c r="BD865" s="135"/>
      <c r="BE865" s="135"/>
      <c r="BF865" s="135"/>
      <c r="BG865" s="135"/>
      <c r="BH865" s="135"/>
      <c r="BI865" s="135"/>
      <c r="BJ865" s="135"/>
      <c r="BK865" s="135"/>
      <c r="BL865" s="135"/>
      <c r="BM865" s="135"/>
      <c r="BN865" s="135"/>
      <c r="BO865" s="135"/>
      <c r="BP865" s="135"/>
      <c r="BQ865" s="135"/>
      <c r="BR865" s="135"/>
      <c r="BS865" s="135"/>
      <c r="BT865" s="135"/>
      <c r="BU865" s="135"/>
      <c r="BV865" s="135"/>
      <c r="BW865" s="135"/>
      <c r="BX865" s="135"/>
      <c r="BY865" s="135"/>
      <c r="BZ865" s="135"/>
      <c r="CA865" s="135"/>
      <c r="CB865" s="135"/>
      <c r="CC865" s="135"/>
      <c r="CD865" s="135"/>
      <c r="CE865" s="135"/>
      <c r="CF865" s="135"/>
      <c r="CG865" s="135"/>
      <c r="CH865" s="135"/>
      <c r="CI865" s="135"/>
      <c r="CJ865" s="135"/>
      <c r="CK865" s="135"/>
      <c r="CL865" s="135"/>
      <c r="CM865" s="135"/>
      <c r="CN865" s="135"/>
      <c r="CO865" s="135"/>
      <c r="CP865" s="135"/>
      <c r="CQ865" s="135"/>
      <c r="CR865" s="135"/>
      <c r="CS865" s="135"/>
      <c r="CT865" s="135"/>
      <c r="CU865" s="135"/>
      <c r="CV865" s="135"/>
      <c r="CW865" s="135"/>
      <c r="CX865" s="135"/>
      <c r="CY865" s="135"/>
      <c r="CZ865" s="135"/>
      <c r="DA865" s="135"/>
      <c r="DB865" s="135"/>
      <c r="DC865" s="135"/>
      <c r="DD865" s="135"/>
      <c r="DE865" s="135"/>
      <c r="DF865" s="135"/>
      <c r="DG865" s="135"/>
      <c r="DH865" s="135"/>
      <c r="DI865" s="135"/>
      <c r="DJ865" s="135"/>
      <c r="DK865" s="135"/>
      <c r="DL865" s="135"/>
      <c r="DM865" s="135"/>
      <c r="DN865" s="135"/>
      <c r="DO865" s="135"/>
      <c r="DP865" s="135"/>
      <c r="DQ865" s="135"/>
      <c r="DR865" s="135"/>
      <c r="DS865" s="135"/>
      <c r="DT865" s="135"/>
      <c r="DU865" s="135"/>
      <c r="DV865" s="135"/>
      <c r="DW865" s="135"/>
      <c r="DX865" s="135"/>
      <c r="DY865" s="135"/>
      <c r="DZ865" s="135"/>
      <c r="EA865" s="135"/>
      <c r="EB865" s="135"/>
      <c r="EC865" s="135"/>
      <c r="ED865" s="135"/>
      <c r="EE865" s="135"/>
      <c r="EF865" s="135"/>
      <c r="EG865" s="135"/>
      <c r="EH865" s="135"/>
      <c r="EI865" s="135"/>
      <c r="EJ865" s="135"/>
      <c r="EK865" s="135"/>
      <c r="EL865" s="135"/>
      <c r="EM865" s="135"/>
      <c r="EN865" s="135"/>
      <c r="EO865" s="135"/>
      <c r="EP865" s="135"/>
      <c r="EQ865" s="135"/>
      <c r="ER865" s="135"/>
      <c r="ES865" s="135"/>
      <c r="ET865" s="135"/>
      <c r="EU865" s="135"/>
      <c r="EV865" s="135"/>
      <c r="EW865" s="135"/>
      <c r="EX865" s="135"/>
      <c r="EY865" s="135"/>
      <c r="EZ865" s="135"/>
      <c r="FA865" s="135"/>
      <c r="FB865" s="135"/>
      <c r="FC865" s="135"/>
      <c r="FD865" s="135"/>
      <c r="FE865" s="135"/>
      <c r="FF865" s="135"/>
      <c r="FG865" s="135"/>
      <c r="FH865" s="135"/>
      <c r="FI865" s="135"/>
      <c r="FJ865" s="135"/>
      <c r="FK865" s="135"/>
      <c r="FL865" s="135"/>
      <c r="FM865" s="135"/>
      <c r="FN865" s="135"/>
      <c r="FO865" s="135"/>
      <c r="FP865" s="135"/>
      <c r="FQ865" s="135"/>
      <c r="FR865" s="135"/>
      <c r="FS865" s="135"/>
      <c r="FT865" s="135"/>
      <c r="FU865" s="135"/>
      <c r="FV865" s="135"/>
      <c r="FW865" s="135"/>
      <c r="FX865" s="135"/>
      <c r="FY865" s="135"/>
      <c r="FZ865" s="135"/>
      <c r="GA865" s="135"/>
      <c r="GB865" s="135"/>
      <c r="GC865" s="135"/>
      <c r="GD865" s="135"/>
      <c r="GE865" s="135"/>
      <c r="GF865" s="135"/>
      <c r="GG865" s="135"/>
      <c r="GH865" s="135"/>
      <c r="GI865" s="135"/>
      <c r="GJ865" s="135"/>
      <c r="GK865" s="135"/>
      <c r="GL865" s="135"/>
      <c r="GM865" s="135"/>
      <c r="GN865" s="135"/>
    </row>
    <row r="866" spans="2:196" ht="30" x14ac:dyDescent="0.25">
      <c r="B866" s="18">
        <v>1</v>
      </c>
      <c r="C866" s="679" t="s">
        <v>461</v>
      </c>
      <c r="D866" s="27">
        <f>'2 уровень'!F1894</f>
        <v>0</v>
      </c>
      <c r="E866" s="27">
        <f>'2 уровень'!G1894</f>
        <v>0</v>
      </c>
      <c r="F866" s="27">
        <f>'2 уровень'!H1894</f>
        <v>2</v>
      </c>
      <c r="G866" s="140" t="e">
        <f>'2 уровень'!I1894</f>
        <v>#DIV/0!</v>
      </c>
      <c r="H866" s="154">
        <f>'2 уровень'!J1894</f>
        <v>0</v>
      </c>
      <c r="I866" s="154">
        <f>'2 уровень'!K1894</f>
        <v>0</v>
      </c>
      <c r="J866" s="149">
        <f>'2 уровень'!L1894</f>
        <v>0</v>
      </c>
      <c r="K866" s="149">
        <f>'2 уровень'!M1894</f>
        <v>0</v>
      </c>
      <c r="L866" s="149">
        <f>'2 уровень'!N1894</f>
        <v>0</v>
      </c>
      <c r="M866" s="149">
        <f>'2 уровень'!O1894</f>
        <v>0</v>
      </c>
      <c r="N866" s="149">
        <f>'2 уровень'!P1894</f>
        <v>0</v>
      </c>
      <c r="O866" s="149">
        <f>'2 уровень'!Q1894</f>
        <v>0</v>
      </c>
      <c r="P866" s="148">
        <f>'2 уровень'!R1894</f>
        <v>0</v>
      </c>
      <c r="Q866" s="148">
        <f>'2 уровень'!S1894</f>
        <v>0</v>
      </c>
      <c r="R866" s="148">
        <f>'2 уровень'!T1894</f>
        <v>0</v>
      </c>
      <c r="S866" s="148">
        <f>'2 уровень'!U1894</f>
        <v>0</v>
      </c>
      <c r="T866" s="148">
        <f>'2 уровень'!V1894</f>
        <v>0</v>
      </c>
      <c r="U866" s="148">
        <f>'2 уровень'!W1894</f>
        <v>0</v>
      </c>
      <c r="V866" s="148">
        <f>'2 уровень'!X1894</f>
        <v>0</v>
      </c>
      <c r="W866" s="148">
        <f>'2 уровень'!Y1894</f>
        <v>0</v>
      </c>
      <c r="X866" s="530">
        <f>'2 уровень'!Z1894</f>
        <v>0</v>
      </c>
      <c r="Y866" s="148"/>
      <c r="Z866" s="148"/>
      <c r="AA866" s="27">
        <f>'2 уровень'!AA1894</f>
        <v>0</v>
      </c>
      <c r="AB866" s="148">
        <f>'2 уровень'!AB1894</f>
        <v>0</v>
      </c>
      <c r="AC866" s="319">
        <f t="shared" si="172"/>
        <v>0</v>
      </c>
      <c r="AD866" s="319">
        <f t="shared" si="171"/>
        <v>0</v>
      </c>
      <c r="AE866" s="855">
        <f t="shared" si="173"/>
        <v>0</v>
      </c>
      <c r="AF866" s="135">
        <f t="shared" si="168"/>
        <v>0</v>
      </c>
      <c r="AG866" s="135"/>
      <c r="AH866" s="403"/>
      <c r="AI866" s="135">
        <f t="shared" si="169"/>
        <v>0</v>
      </c>
      <c r="AJ866" s="135"/>
      <c r="AK866" s="135"/>
      <c r="AL866" s="135"/>
      <c r="AM866" s="135"/>
      <c r="AN866" s="135"/>
      <c r="AO866" s="135"/>
      <c r="AP866" s="135"/>
      <c r="AQ866" s="135"/>
      <c r="AR866" s="135"/>
      <c r="AS866" s="135"/>
      <c r="AT866" s="135"/>
      <c r="AU866" s="135"/>
      <c r="AV866" s="135"/>
      <c r="AW866" s="135"/>
      <c r="AX866" s="135"/>
      <c r="AY866" s="135"/>
      <c r="AZ866" s="135"/>
      <c r="BA866" s="135"/>
      <c r="BB866" s="135"/>
      <c r="BC866" s="135"/>
      <c r="BD866" s="135"/>
      <c r="BE866" s="135"/>
      <c r="BF866" s="135"/>
      <c r="BG866" s="135"/>
      <c r="BH866" s="135"/>
      <c r="BI866" s="135"/>
      <c r="BJ866" s="135"/>
      <c r="BK866" s="135"/>
      <c r="BL866" s="135"/>
      <c r="BM866" s="135"/>
      <c r="BN866" s="135"/>
      <c r="BO866" s="135"/>
      <c r="BP866" s="135"/>
      <c r="BQ866" s="135"/>
      <c r="BR866" s="135"/>
      <c r="BS866" s="135"/>
      <c r="BT866" s="135"/>
      <c r="BU866" s="135"/>
      <c r="BV866" s="135"/>
      <c r="BW866" s="135"/>
      <c r="BX866" s="135"/>
      <c r="BY866" s="135"/>
      <c r="BZ866" s="135"/>
      <c r="CA866" s="135"/>
      <c r="CB866" s="135"/>
      <c r="CC866" s="135"/>
      <c r="CD866" s="135"/>
      <c r="CE866" s="135"/>
      <c r="CF866" s="135"/>
      <c r="CG866" s="135"/>
      <c r="CH866" s="135"/>
      <c r="CI866" s="135"/>
      <c r="CJ866" s="135"/>
      <c r="CK866" s="135"/>
      <c r="CL866" s="135"/>
      <c r="CM866" s="135"/>
      <c r="CN866" s="135"/>
      <c r="CO866" s="135"/>
      <c r="CP866" s="135"/>
      <c r="CQ866" s="135"/>
      <c r="CR866" s="135"/>
      <c r="CS866" s="135"/>
      <c r="CT866" s="135"/>
      <c r="CU866" s="135"/>
      <c r="CV866" s="135"/>
      <c r="CW866" s="135"/>
      <c r="CX866" s="135"/>
      <c r="CY866" s="135"/>
      <c r="CZ866" s="135"/>
      <c r="DA866" s="135"/>
      <c r="DB866" s="135"/>
      <c r="DC866" s="135"/>
      <c r="DD866" s="135"/>
      <c r="DE866" s="135"/>
      <c r="DF866" s="135"/>
      <c r="DG866" s="135"/>
      <c r="DH866" s="135"/>
      <c r="DI866" s="135"/>
      <c r="DJ866" s="135"/>
      <c r="DK866" s="135"/>
      <c r="DL866" s="135"/>
      <c r="DM866" s="135"/>
      <c r="DN866" s="135"/>
      <c r="DO866" s="135"/>
      <c r="DP866" s="135"/>
      <c r="DQ866" s="135"/>
      <c r="DR866" s="135"/>
      <c r="DS866" s="135"/>
      <c r="DT866" s="135"/>
      <c r="DU866" s="135"/>
      <c r="DV866" s="135"/>
      <c r="DW866" s="135"/>
      <c r="DX866" s="135"/>
      <c r="DY866" s="135"/>
      <c r="DZ866" s="135"/>
      <c r="EA866" s="135"/>
      <c r="EB866" s="135"/>
      <c r="EC866" s="135"/>
      <c r="ED866" s="135"/>
      <c r="EE866" s="135"/>
      <c r="EF866" s="135"/>
      <c r="EG866" s="135"/>
      <c r="EH866" s="135"/>
      <c r="EI866" s="135"/>
      <c r="EJ866" s="135"/>
      <c r="EK866" s="135"/>
      <c r="EL866" s="135"/>
      <c r="EM866" s="135"/>
      <c r="EN866" s="135"/>
      <c r="EO866" s="135"/>
      <c r="EP866" s="135"/>
      <c r="EQ866" s="135"/>
      <c r="ER866" s="135"/>
      <c r="ES866" s="135"/>
      <c r="ET866" s="135"/>
      <c r="EU866" s="135"/>
      <c r="EV866" s="135"/>
      <c r="EW866" s="135"/>
      <c r="EX866" s="135"/>
      <c r="EY866" s="135"/>
      <c r="EZ866" s="135"/>
      <c r="FA866" s="135"/>
      <c r="FB866" s="135"/>
      <c r="FC866" s="135"/>
      <c r="FD866" s="135"/>
      <c r="FE866" s="135"/>
      <c r="FF866" s="135"/>
      <c r="FG866" s="135"/>
      <c r="FH866" s="135"/>
      <c r="FI866" s="135"/>
      <c r="FJ866" s="135"/>
      <c r="FK866" s="135"/>
      <c r="FL866" s="135"/>
      <c r="FM866" s="135"/>
      <c r="FN866" s="135"/>
      <c r="FO866" s="135"/>
      <c r="FP866" s="135"/>
      <c r="FQ866" s="135"/>
      <c r="FR866" s="135"/>
      <c r="FS866" s="135"/>
      <c r="FT866" s="135"/>
      <c r="FU866" s="135"/>
      <c r="FV866" s="135"/>
      <c r="FW866" s="135"/>
      <c r="FX866" s="135"/>
      <c r="FY866" s="135"/>
      <c r="FZ866" s="135"/>
      <c r="GA866" s="135"/>
      <c r="GB866" s="135"/>
      <c r="GC866" s="135"/>
      <c r="GD866" s="135"/>
      <c r="GE866" s="135"/>
      <c r="GF866" s="135"/>
      <c r="GG866" s="135"/>
      <c r="GH866" s="135"/>
      <c r="GI866" s="135"/>
      <c r="GJ866" s="135"/>
      <c r="GK866" s="135"/>
      <c r="GL866" s="135"/>
      <c r="GM866" s="135"/>
      <c r="GN866" s="135"/>
    </row>
    <row r="867" spans="2:196" ht="60" x14ac:dyDescent="0.25">
      <c r="B867" s="18">
        <v>1</v>
      </c>
      <c r="C867" s="678" t="s">
        <v>462</v>
      </c>
      <c r="D867" s="27">
        <f>'2 уровень'!F1895</f>
        <v>0</v>
      </c>
      <c r="E867" s="27">
        <f>'2 уровень'!G1895</f>
        <v>0</v>
      </c>
      <c r="F867" s="27">
        <f>'2 уровень'!H1895</f>
        <v>0</v>
      </c>
      <c r="G867" s="140" t="e">
        <f>'2 уровень'!I1895</f>
        <v>#DIV/0!</v>
      </c>
      <c r="H867" s="154">
        <f>'2 уровень'!J1895</f>
        <v>0</v>
      </c>
      <c r="I867" s="154">
        <f>'2 уровень'!K1895</f>
        <v>0</v>
      </c>
      <c r="J867" s="149">
        <f>'2 уровень'!L1895</f>
        <v>0</v>
      </c>
      <c r="K867" s="149">
        <f>'2 уровень'!M1895</f>
        <v>0</v>
      </c>
      <c r="L867" s="149">
        <f>'2 уровень'!N1895</f>
        <v>0</v>
      </c>
      <c r="M867" s="149">
        <f>'2 уровень'!O1895</f>
        <v>0</v>
      </c>
      <c r="N867" s="149">
        <f>'2 уровень'!P1895</f>
        <v>0</v>
      </c>
      <c r="O867" s="149">
        <f>'2 уровень'!Q1895</f>
        <v>0</v>
      </c>
      <c r="P867" s="148">
        <f>'2 уровень'!R1895</f>
        <v>0</v>
      </c>
      <c r="Q867" s="148">
        <f>'2 уровень'!S1895</f>
        <v>0</v>
      </c>
      <c r="R867" s="148">
        <f>'2 уровень'!T1895</f>
        <v>0</v>
      </c>
      <c r="S867" s="148">
        <f>'2 уровень'!U1895</f>
        <v>0</v>
      </c>
      <c r="T867" s="148">
        <f>'2 уровень'!V1895</f>
        <v>0</v>
      </c>
      <c r="U867" s="148">
        <f>'2 уровень'!W1895</f>
        <v>0</v>
      </c>
      <c r="V867" s="148">
        <f>'2 уровень'!X1895</f>
        <v>0</v>
      </c>
      <c r="W867" s="148">
        <f>'2 уровень'!Y1895</f>
        <v>0</v>
      </c>
      <c r="X867" s="530">
        <f>'2 уровень'!Z1895</f>
        <v>0</v>
      </c>
      <c r="Y867" s="148"/>
      <c r="Z867" s="148"/>
      <c r="AA867" s="27">
        <f>'2 уровень'!AA1895</f>
        <v>0</v>
      </c>
      <c r="AB867" s="148">
        <f>'2 уровень'!AB1895</f>
        <v>0</v>
      </c>
      <c r="AC867" s="319">
        <f t="shared" si="172"/>
        <v>0</v>
      </c>
      <c r="AD867" s="319">
        <f t="shared" si="171"/>
        <v>0</v>
      </c>
      <c r="AE867" s="855">
        <f t="shared" si="173"/>
        <v>0</v>
      </c>
      <c r="AF867" s="135" t="e">
        <f t="shared" si="168"/>
        <v>#DIV/0!</v>
      </c>
      <c r="AG867" s="135"/>
      <c r="AH867" s="403"/>
      <c r="AI867" s="135">
        <f t="shared" si="169"/>
        <v>0</v>
      </c>
      <c r="AJ867" s="135"/>
      <c r="AK867" s="135"/>
      <c r="AL867" s="135"/>
      <c r="AM867" s="135"/>
      <c r="AN867" s="135"/>
      <c r="AO867" s="135"/>
      <c r="AP867" s="135"/>
      <c r="AQ867" s="135"/>
      <c r="AR867" s="135"/>
      <c r="AS867" s="135"/>
      <c r="AT867" s="135"/>
      <c r="AU867" s="135"/>
      <c r="AV867" s="135"/>
      <c r="AW867" s="135"/>
      <c r="AX867" s="135"/>
      <c r="AY867" s="135"/>
      <c r="AZ867" s="135"/>
      <c r="BA867" s="135"/>
      <c r="BB867" s="135"/>
      <c r="BC867" s="135"/>
      <c r="BD867" s="135"/>
      <c r="BE867" s="135"/>
      <c r="BF867" s="135"/>
      <c r="BG867" s="135"/>
      <c r="BH867" s="135"/>
      <c r="BI867" s="135"/>
      <c r="BJ867" s="135"/>
      <c r="BK867" s="135"/>
      <c r="BL867" s="135"/>
      <c r="BM867" s="135"/>
      <c r="BN867" s="135"/>
      <c r="BO867" s="135"/>
      <c r="BP867" s="135"/>
      <c r="BQ867" s="135"/>
      <c r="BR867" s="135"/>
      <c r="BS867" s="135"/>
      <c r="BT867" s="135"/>
      <c r="BU867" s="135"/>
      <c r="BV867" s="135"/>
      <c r="BW867" s="135"/>
      <c r="BX867" s="135"/>
      <c r="BY867" s="135"/>
      <c r="BZ867" s="135"/>
      <c r="CA867" s="135"/>
      <c r="CB867" s="135"/>
      <c r="CC867" s="135"/>
      <c r="CD867" s="135"/>
      <c r="CE867" s="135"/>
      <c r="CF867" s="135"/>
      <c r="CG867" s="135"/>
      <c r="CH867" s="135"/>
      <c r="CI867" s="135"/>
      <c r="CJ867" s="135"/>
      <c r="CK867" s="135"/>
      <c r="CL867" s="135"/>
      <c r="CM867" s="135"/>
      <c r="CN867" s="135"/>
      <c r="CO867" s="135"/>
      <c r="CP867" s="135"/>
      <c r="CQ867" s="135"/>
      <c r="CR867" s="135"/>
      <c r="CS867" s="135"/>
      <c r="CT867" s="135"/>
      <c r="CU867" s="135"/>
      <c r="CV867" s="135"/>
      <c r="CW867" s="135"/>
      <c r="CX867" s="135"/>
      <c r="CY867" s="135"/>
      <c r="CZ867" s="135"/>
      <c r="DA867" s="135"/>
      <c r="DB867" s="135"/>
      <c r="DC867" s="135"/>
      <c r="DD867" s="135"/>
      <c r="DE867" s="135"/>
      <c r="DF867" s="135"/>
      <c r="DG867" s="135"/>
      <c r="DH867" s="135"/>
      <c r="DI867" s="135"/>
      <c r="DJ867" s="135"/>
      <c r="DK867" s="135"/>
      <c r="DL867" s="135"/>
      <c r="DM867" s="135"/>
      <c r="DN867" s="135"/>
      <c r="DO867" s="135"/>
      <c r="DP867" s="135"/>
      <c r="DQ867" s="135"/>
      <c r="DR867" s="135"/>
      <c r="DS867" s="135"/>
      <c r="DT867" s="135"/>
      <c r="DU867" s="135"/>
      <c r="DV867" s="135"/>
      <c r="DW867" s="135"/>
      <c r="DX867" s="135"/>
      <c r="DY867" s="135"/>
      <c r="DZ867" s="135"/>
      <c r="EA867" s="135"/>
      <c r="EB867" s="135"/>
      <c r="EC867" s="135"/>
      <c r="ED867" s="135"/>
      <c r="EE867" s="135"/>
      <c r="EF867" s="135"/>
      <c r="EG867" s="135"/>
      <c r="EH867" s="135"/>
      <c r="EI867" s="135"/>
      <c r="EJ867" s="135"/>
      <c r="EK867" s="135"/>
      <c r="EL867" s="135"/>
      <c r="EM867" s="135"/>
      <c r="EN867" s="135"/>
      <c r="EO867" s="135"/>
      <c r="EP867" s="135"/>
      <c r="EQ867" s="135"/>
      <c r="ER867" s="135"/>
      <c r="ES867" s="135"/>
      <c r="ET867" s="135"/>
      <c r="EU867" s="135"/>
      <c r="EV867" s="135"/>
      <c r="EW867" s="135"/>
      <c r="EX867" s="135"/>
      <c r="EY867" s="135"/>
      <c r="EZ867" s="135"/>
      <c r="FA867" s="135"/>
      <c r="FB867" s="135"/>
      <c r="FC867" s="135"/>
      <c r="FD867" s="135"/>
      <c r="FE867" s="135"/>
      <c r="FF867" s="135"/>
      <c r="FG867" s="135"/>
      <c r="FH867" s="135"/>
      <c r="FI867" s="135"/>
      <c r="FJ867" s="135"/>
      <c r="FK867" s="135"/>
      <c r="FL867" s="135"/>
      <c r="FM867" s="135"/>
      <c r="FN867" s="135"/>
      <c r="FO867" s="135"/>
      <c r="FP867" s="135"/>
      <c r="FQ867" s="135"/>
      <c r="FR867" s="135"/>
      <c r="FS867" s="135"/>
      <c r="FT867" s="135"/>
      <c r="FU867" s="135"/>
      <c r="FV867" s="135"/>
      <c r="FW867" s="135"/>
      <c r="FX867" s="135"/>
      <c r="FY867" s="135"/>
      <c r="FZ867" s="135"/>
      <c r="GA867" s="135"/>
      <c r="GB867" s="135"/>
      <c r="GC867" s="135"/>
      <c r="GD867" s="135"/>
      <c r="GE867" s="135"/>
      <c r="GF867" s="135"/>
      <c r="GG867" s="135"/>
      <c r="GH867" s="135"/>
      <c r="GI867" s="135"/>
      <c r="GJ867" s="135"/>
      <c r="GK867" s="135"/>
      <c r="GL867" s="135"/>
      <c r="GM867" s="135"/>
      <c r="GN867" s="135"/>
    </row>
    <row r="868" spans="2:196" ht="45" x14ac:dyDescent="0.25">
      <c r="B868" s="18">
        <v>1</v>
      </c>
      <c r="C868" s="4" t="s">
        <v>463</v>
      </c>
      <c r="D868" s="27">
        <f>'2 уровень'!F1896</f>
        <v>0</v>
      </c>
      <c r="E868" s="27">
        <f>'2 уровень'!G1896</f>
        <v>0</v>
      </c>
      <c r="F868" s="27">
        <f>'2 уровень'!H1896</f>
        <v>2</v>
      </c>
      <c r="G868" s="140" t="e">
        <f>'2 уровень'!I1896</f>
        <v>#DIV/0!</v>
      </c>
      <c r="H868" s="154">
        <f>'2 уровень'!J1896</f>
        <v>0</v>
      </c>
      <c r="I868" s="154">
        <f>'2 уровень'!K1896</f>
        <v>0</v>
      </c>
      <c r="J868" s="149">
        <f>'2 уровень'!L1896</f>
        <v>0</v>
      </c>
      <c r="K868" s="149">
        <f>'2 уровень'!M1896</f>
        <v>0</v>
      </c>
      <c r="L868" s="149">
        <f>'2 уровень'!N1896</f>
        <v>0</v>
      </c>
      <c r="M868" s="149">
        <f>'2 уровень'!O1896</f>
        <v>0</v>
      </c>
      <c r="N868" s="149">
        <f>'2 уровень'!P1896</f>
        <v>0</v>
      </c>
      <c r="O868" s="149">
        <f>'2 уровень'!Q1896</f>
        <v>0</v>
      </c>
      <c r="P868" s="148">
        <f>'2 уровень'!R1896</f>
        <v>0</v>
      </c>
      <c r="Q868" s="148">
        <f>'2 уровень'!S1896</f>
        <v>0</v>
      </c>
      <c r="R868" s="148">
        <f>'2 уровень'!T1896</f>
        <v>0</v>
      </c>
      <c r="S868" s="148">
        <f>'2 уровень'!U1896</f>
        <v>0</v>
      </c>
      <c r="T868" s="148">
        <f>'2 уровень'!V1896</f>
        <v>0</v>
      </c>
      <c r="U868" s="148">
        <f>'2 уровень'!W1896</f>
        <v>0</v>
      </c>
      <c r="V868" s="148">
        <f>'2 уровень'!X1896</f>
        <v>0</v>
      </c>
      <c r="W868" s="148">
        <f>'2 уровень'!Y1896</f>
        <v>0</v>
      </c>
      <c r="X868" s="530">
        <f>'2 уровень'!Z1896</f>
        <v>0</v>
      </c>
      <c r="Y868" s="148"/>
      <c r="Z868" s="148"/>
      <c r="AA868" s="27">
        <f>'2 уровень'!AA1896</f>
        <v>0</v>
      </c>
      <c r="AB868" s="148">
        <f>'2 уровень'!AB1896</f>
        <v>0</v>
      </c>
      <c r="AC868" s="319">
        <f t="shared" si="172"/>
        <v>0</v>
      </c>
      <c r="AD868" s="319">
        <f t="shared" si="171"/>
        <v>0</v>
      </c>
      <c r="AE868" s="855">
        <f t="shared" si="173"/>
        <v>0</v>
      </c>
      <c r="AF868" s="135">
        <f t="shared" si="168"/>
        <v>0</v>
      </c>
      <c r="AG868" s="135"/>
      <c r="AH868" s="403"/>
      <c r="AI868" s="135">
        <f t="shared" si="169"/>
        <v>0</v>
      </c>
      <c r="AJ868" s="135"/>
      <c r="AK868" s="135"/>
      <c r="AL868" s="135"/>
      <c r="AM868" s="135"/>
      <c r="AN868" s="135"/>
      <c r="AO868" s="135"/>
      <c r="AP868" s="135"/>
      <c r="AQ868" s="135"/>
      <c r="AR868" s="135"/>
      <c r="AS868" s="135"/>
      <c r="AT868" s="135"/>
      <c r="AU868" s="135"/>
      <c r="AV868" s="135"/>
      <c r="AW868" s="135"/>
      <c r="AX868" s="135"/>
      <c r="AY868" s="135"/>
      <c r="AZ868" s="135"/>
      <c r="BA868" s="135"/>
      <c r="BB868" s="135"/>
      <c r="BC868" s="135"/>
      <c r="BD868" s="135"/>
      <c r="BE868" s="135"/>
      <c r="BF868" s="135"/>
      <c r="BG868" s="135"/>
      <c r="BH868" s="135"/>
      <c r="BI868" s="135"/>
      <c r="BJ868" s="135"/>
      <c r="BK868" s="135"/>
      <c r="BL868" s="135"/>
      <c r="BM868" s="135"/>
      <c r="BN868" s="135"/>
      <c r="BO868" s="135"/>
      <c r="BP868" s="135"/>
      <c r="BQ868" s="135"/>
      <c r="BR868" s="135"/>
      <c r="BS868" s="135"/>
      <c r="BT868" s="135"/>
      <c r="BU868" s="135"/>
      <c r="BV868" s="135"/>
      <c r="BW868" s="135"/>
      <c r="BX868" s="135"/>
      <c r="BY868" s="135"/>
      <c r="BZ868" s="135"/>
      <c r="CA868" s="135"/>
      <c r="CB868" s="135"/>
      <c r="CC868" s="135"/>
      <c r="CD868" s="135"/>
      <c r="CE868" s="135"/>
      <c r="CF868" s="135"/>
      <c r="CG868" s="135"/>
      <c r="CH868" s="135"/>
      <c r="CI868" s="135"/>
      <c r="CJ868" s="135"/>
      <c r="CK868" s="135"/>
      <c r="CL868" s="135"/>
      <c r="CM868" s="135"/>
      <c r="CN868" s="135"/>
      <c r="CO868" s="135"/>
      <c r="CP868" s="135"/>
      <c r="CQ868" s="135"/>
      <c r="CR868" s="135"/>
      <c r="CS868" s="135"/>
      <c r="CT868" s="135"/>
      <c r="CU868" s="135"/>
      <c r="CV868" s="135"/>
      <c r="CW868" s="135"/>
      <c r="CX868" s="135"/>
      <c r="CY868" s="135"/>
      <c r="CZ868" s="135"/>
      <c r="DA868" s="135"/>
      <c r="DB868" s="135"/>
      <c r="DC868" s="135"/>
      <c r="DD868" s="135"/>
      <c r="DE868" s="135"/>
      <c r="DF868" s="135"/>
      <c r="DG868" s="135"/>
      <c r="DH868" s="135"/>
      <c r="DI868" s="135"/>
      <c r="DJ868" s="135"/>
      <c r="DK868" s="135"/>
      <c r="DL868" s="135"/>
      <c r="DM868" s="135"/>
      <c r="DN868" s="135"/>
      <c r="DO868" s="135"/>
      <c r="DP868" s="135"/>
      <c r="DQ868" s="135"/>
      <c r="DR868" s="135"/>
      <c r="DS868" s="135"/>
      <c r="DT868" s="135"/>
      <c r="DU868" s="135"/>
      <c r="DV868" s="135"/>
      <c r="DW868" s="135"/>
      <c r="DX868" s="135"/>
      <c r="DY868" s="135"/>
      <c r="DZ868" s="135"/>
      <c r="EA868" s="135"/>
      <c r="EB868" s="135"/>
      <c r="EC868" s="135"/>
      <c r="ED868" s="135"/>
      <c r="EE868" s="135"/>
      <c r="EF868" s="135"/>
      <c r="EG868" s="135"/>
      <c r="EH868" s="135"/>
      <c r="EI868" s="135"/>
      <c r="EJ868" s="135"/>
      <c r="EK868" s="135"/>
      <c r="EL868" s="135"/>
      <c r="EM868" s="135"/>
      <c r="EN868" s="135"/>
      <c r="EO868" s="135"/>
      <c r="EP868" s="135"/>
      <c r="EQ868" s="135"/>
      <c r="ER868" s="135"/>
      <c r="ES868" s="135"/>
      <c r="ET868" s="135"/>
      <c r="EU868" s="135"/>
      <c r="EV868" s="135"/>
      <c r="EW868" s="135"/>
      <c r="EX868" s="135"/>
      <c r="EY868" s="135"/>
      <c r="EZ868" s="135"/>
      <c r="FA868" s="135"/>
      <c r="FB868" s="135"/>
      <c r="FC868" s="135"/>
      <c r="FD868" s="135"/>
      <c r="FE868" s="135"/>
      <c r="FF868" s="135"/>
      <c r="FG868" s="135"/>
      <c r="FH868" s="135"/>
      <c r="FI868" s="135"/>
      <c r="FJ868" s="135"/>
      <c r="FK868" s="135"/>
      <c r="FL868" s="135"/>
      <c r="FM868" s="135"/>
      <c r="FN868" s="135"/>
      <c r="FO868" s="135"/>
      <c r="FP868" s="135"/>
      <c r="FQ868" s="135"/>
      <c r="FR868" s="135"/>
      <c r="FS868" s="135"/>
      <c r="FT868" s="135"/>
      <c r="FU868" s="135"/>
      <c r="FV868" s="135"/>
      <c r="FW868" s="135"/>
      <c r="FX868" s="135"/>
      <c r="FY868" s="135"/>
      <c r="FZ868" s="135"/>
      <c r="GA868" s="135"/>
      <c r="GB868" s="135"/>
      <c r="GC868" s="135"/>
      <c r="GD868" s="135"/>
      <c r="GE868" s="135"/>
      <c r="GF868" s="135"/>
      <c r="GG868" s="135"/>
      <c r="GH868" s="135"/>
      <c r="GI868" s="135"/>
      <c r="GJ868" s="135"/>
      <c r="GK868" s="135"/>
      <c r="GL868" s="135"/>
      <c r="GM868" s="135"/>
      <c r="GN868" s="135"/>
    </row>
    <row r="869" spans="2:196" ht="75" x14ac:dyDescent="0.25">
      <c r="B869" s="18">
        <v>1</v>
      </c>
      <c r="C869" s="4" t="s">
        <v>464</v>
      </c>
      <c r="D869" s="27">
        <f>'2 уровень'!F1897</f>
        <v>0</v>
      </c>
      <c r="E869" s="27">
        <f>'2 уровень'!G1897</f>
        <v>0</v>
      </c>
      <c r="F869" s="27">
        <f>'2 уровень'!H1897</f>
        <v>0</v>
      </c>
      <c r="G869" s="140" t="e">
        <f>'2 уровень'!I1897</f>
        <v>#DIV/0!</v>
      </c>
      <c r="H869" s="154">
        <f>'2 уровень'!J1897</f>
        <v>0</v>
      </c>
      <c r="I869" s="154">
        <f>'2 уровень'!K1897</f>
        <v>0</v>
      </c>
      <c r="J869" s="149">
        <f>'2 уровень'!L1897</f>
        <v>0</v>
      </c>
      <c r="K869" s="149">
        <f>'2 уровень'!M1897</f>
        <v>0</v>
      </c>
      <c r="L869" s="149">
        <f>'2 уровень'!N1897</f>
        <v>0</v>
      </c>
      <c r="M869" s="149">
        <f>'2 уровень'!O1897</f>
        <v>0</v>
      </c>
      <c r="N869" s="149">
        <f>'2 уровень'!P1897</f>
        <v>0</v>
      </c>
      <c r="O869" s="149">
        <f>'2 уровень'!Q1897</f>
        <v>0</v>
      </c>
      <c r="P869" s="148">
        <f>'2 уровень'!R1897</f>
        <v>0</v>
      </c>
      <c r="Q869" s="148">
        <f>'2 уровень'!S1897</f>
        <v>0</v>
      </c>
      <c r="R869" s="148">
        <f>'2 уровень'!T1897</f>
        <v>0</v>
      </c>
      <c r="S869" s="148">
        <f>'2 уровень'!U1897</f>
        <v>0</v>
      </c>
      <c r="T869" s="148">
        <f>'2 уровень'!V1897</f>
        <v>0</v>
      </c>
      <c r="U869" s="148">
        <f>'2 уровень'!W1897</f>
        <v>0</v>
      </c>
      <c r="V869" s="148">
        <f>'2 уровень'!X1897</f>
        <v>0</v>
      </c>
      <c r="W869" s="148">
        <f>'2 уровень'!Y1897</f>
        <v>0</v>
      </c>
      <c r="X869" s="530">
        <f>'2 уровень'!Z1897</f>
        <v>0</v>
      </c>
      <c r="Y869" s="148"/>
      <c r="Z869" s="148"/>
      <c r="AA869" s="27">
        <f>'2 уровень'!AA1897</f>
        <v>0</v>
      </c>
      <c r="AB869" s="148">
        <f>'2 уровень'!AB1897</f>
        <v>0</v>
      </c>
      <c r="AC869" s="319">
        <f t="shared" si="172"/>
        <v>0</v>
      </c>
      <c r="AD869" s="319">
        <f t="shared" si="171"/>
        <v>0</v>
      </c>
      <c r="AE869" s="855">
        <f t="shared" si="173"/>
        <v>0</v>
      </c>
      <c r="AF869" s="135" t="e">
        <f t="shared" si="168"/>
        <v>#DIV/0!</v>
      </c>
      <c r="AG869" s="135"/>
      <c r="AH869" s="403"/>
      <c r="AI869" s="135">
        <f t="shared" si="169"/>
        <v>0</v>
      </c>
      <c r="AJ869" s="135"/>
      <c r="AK869" s="135"/>
      <c r="AL869" s="135"/>
      <c r="AM869" s="135"/>
      <c r="AN869" s="135"/>
      <c r="AO869" s="135"/>
      <c r="AP869" s="135"/>
      <c r="AQ869" s="135"/>
      <c r="AR869" s="135"/>
      <c r="AS869" s="135"/>
      <c r="AT869" s="135"/>
      <c r="AU869" s="135"/>
      <c r="AV869" s="135"/>
      <c r="AW869" s="135"/>
      <c r="AX869" s="135"/>
      <c r="AY869" s="135"/>
      <c r="AZ869" s="135"/>
      <c r="BA869" s="135"/>
      <c r="BB869" s="135"/>
      <c r="BC869" s="135"/>
      <c r="BD869" s="135"/>
      <c r="BE869" s="135"/>
      <c r="BF869" s="135"/>
      <c r="BG869" s="135"/>
      <c r="BH869" s="135"/>
      <c r="BI869" s="135"/>
      <c r="BJ869" s="135"/>
      <c r="BK869" s="135"/>
      <c r="BL869" s="135"/>
      <c r="BM869" s="135"/>
      <c r="BN869" s="135"/>
      <c r="BO869" s="135"/>
      <c r="BP869" s="135"/>
      <c r="BQ869" s="135"/>
      <c r="BR869" s="135"/>
      <c r="BS869" s="135"/>
      <c r="BT869" s="135"/>
      <c r="BU869" s="135"/>
      <c r="BV869" s="135"/>
      <c r="BW869" s="135"/>
      <c r="BX869" s="135"/>
      <c r="BY869" s="135"/>
      <c r="BZ869" s="135"/>
      <c r="CA869" s="135"/>
      <c r="CB869" s="135"/>
      <c r="CC869" s="135"/>
      <c r="CD869" s="135"/>
      <c r="CE869" s="135"/>
      <c r="CF869" s="135"/>
      <c r="CG869" s="135"/>
      <c r="CH869" s="135"/>
      <c r="CI869" s="135"/>
      <c r="CJ869" s="135"/>
      <c r="CK869" s="135"/>
      <c r="CL869" s="135"/>
      <c r="CM869" s="135"/>
      <c r="CN869" s="135"/>
      <c r="CO869" s="135"/>
      <c r="CP869" s="135"/>
      <c r="CQ869" s="135"/>
      <c r="CR869" s="135"/>
      <c r="CS869" s="135"/>
      <c r="CT869" s="135"/>
      <c r="CU869" s="135"/>
      <c r="CV869" s="135"/>
      <c r="CW869" s="135"/>
      <c r="CX869" s="135"/>
      <c r="CY869" s="135"/>
      <c r="CZ869" s="135"/>
      <c r="DA869" s="135"/>
      <c r="DB869" s="135"/>
      <c r="DC869" s="135"/>
      <c r="DD869" s="135"/>
      <c r="DE869" s="135"/>
      <c r="DF869" s="135"/>
      <c r="DG869" s="135"/>
      <c r="DH869" s="135"/>
      <c r="DI869" s="135"/>
      <c r="DJ869" s="135"/>
      <c r="DK869" s="135"/>
      <c r="DL869" s="135"/>
      <c r="DM869" s="135"/>
      <c r="DN869" s="135"/>
      <c r="DO869" s="135"/>
      <c r="DP869" s="135"/>
      <c r="DQ869" s="135"/>
      <c r="DR869" s="135"/>
      <c r="DS869" s="135"/>
      <c r="DT869" s="135"/>
      <c r="DU869" s="135"/>
      <c r="DV869" s="135"/>
      <c r="DW869" s="135"/>
      <c r="DX869" s="135"/>
      <c r="DY869" s="135"/>
      <c r="DZ869" s="135"/>
      <c r="EA869" s="135"/>
      <c r="EB869" s="135"/>
      <c r="EC869" s="135"/>
      <c r="ED869" s="135"/>
      <c r="EE869" s="135"/>
      <c r="EF869" s="135"/>
      <c r="EG869" s="135"/>
      <c r="EH869" s="135"/>
      <c r="EI869" s="135"/>
      <c r="EJ869" s="135"/>
      <c r="EK869" s="135"/>
      <c r="EL869" s="135"/>
      <c r="EM869" s="135"/>
      <c r="EN869" s="135"/>
      <c r="EO869" s="135"/>
      <c r="EP869" s="135"/>
      <c r="EQ869" s="135"/>
      <c r="ER869" s="135"/>
      <c r="ES869" s="135"/>
      <c r="ET869" s="135"/>
      <c r="EU869" s="135"/>
      <c r="EV869" s="135"/>
      <c r="EW869" s="135"/>
      <c r="EX869" s="135"/>
      <c r="EY869" s="135"/>
      <c r="EZ869" s="135"/>
      <c r="FA869" s="135"/>
      <c r="FB869" s="135"/>
      <c r="FC869" s="135"/>
      <c r="FD869" s="135"/>
      <c r="FE869" s="135"/>
      <c r="FF869" s="135"/>
      <c r="FG869" s="135"/>
      <c r="FH869" s="135"/>
      <c r="FI869" s="135"/>
      <c r="FJ869" s="135"/>
      <c r="FK869" s="135"/>
      <c r="FL869" s="135"/>
      <c r="FM869" s="135"/>
      <c r="FN869" s="135"/>
      <c r="FO869" s="135"/>
      <c r="FP869" s="135"/>
      <c r="FQ869" s="135"/>
      <c r="FR869" s="135"/>
      <c r="FS869" s="135"/>
      <c r="FT869" s="135"/>
      <c r="FU869" s="135"/>
      <c r="FV869" s="135"/>
      <c r="FW869" s="135"/>
      <c r="FX869" s="135"/>
      <c r="FY869" s="135"/>
      <c r="FZ869" s="135"/>
      <c r="GA869" s="135"/>
      <c r="GB869" s="135"/>
      <c r="GC869" s="135"/>
      <c r="GD869" s="135"/>
      <c r="GE869" s="135"/>
      <c r="GF869" s="135"/>
      <c r="GG869" s="135"/>
      <c r="GH869" s="135"/>
      <c r="GI869" s="135"/>
      <c r="GJ869" s="135"/>
      <c r="GK869" s="135"/>
      <c r="GL869" s="135"/>
      <c r="GM869" s="135"/>
      <c r="GN869" s="135"/>
    </row>
    <row r="870" spans="2:196" ht="30" x14ac:dyDescent="0.25">
      <c r="B870" s="18">
        <v>1</v>
      </c>
      <c r="C870" s="4" t="s">
        <v>619</v>
      </c>
      <c r="D870" s="27">
        <f>'2 уровень'!F1898</f>
        <v>0</v>
      </c>
      <c r="E870" s="27">
        <f>'2 уровень'!G1898</f>
        <v>0</v>
      </c>
      <c r="F870" s="27">
        <f>'2 уровень'!H1898</f>
        <v>0</v>
      </c>
      <c r="G870" s="140" t="e">
        <f>'2 уровень'!I1898</f>
        <v>#DIV/0!</v>
      </c>
      <c r="H870" s="154">
        <f>'2 уровень'!J1898</f>
        <v>0</v>
      </c>
      <c r="I870" s="154">
        <f>'2 уровень'!K1898</f>
        <v>0</v>
      </c>
      <c r="J870" s="149">
        <f>'2 уровень'!L1898</f>
        <v>0</v>
      </c>
      <c r="K870" s="149">
        <f>'2 уровень'!M1898</f>
        <v>0</v>
      </c>
      <c r="L870" s="149">
        <f>'2 уровень'!N1898</f>
        <v>0</v>
      </c>
      <c r="M870" s="149">
        <f>'2 уровень'!O1898</f>
        <v>0</v>
      </c>
      <c r="N870" s="149">
        <f>'2 уровень'!P1898</f>
        <v>0</v>
      </c>
      <c r="O870" s="149">
        <f>'2 уровень'!Q1898</f>
        <v>0</v>
      </c>
      <c r="P870" s="148">
        <f>'2 уровень'!R1898</f>
        <v>0</v>
      </c>
      <c r="Q870" s="148">
        <f>'2 уровень'!S1898</f>
        <v>0</v>
      </c>
      <c r="R870" s="148">
        <f>'2 уровень'!T1898</f>
        <v>0</v>
      </c>
      <c r="S870" s="148">
        <f>'2 уровень'!U1898</f>
        <v>0</v>
      </c>
      <c r="T870" s="148">
        <f>'2 уровень'!V1898</f>
        <v>0</v>
      </c>
      <c r="U870" s="148">
        <f>'2 уровень'!W1898</f>
        <v>0</v>
      </c>
      <c r="V870" s="148">
        <f>'2 уровень'!X1898</f>
        <v>0</v>
      </c>
      <c r="W870" s="148">
        <f>'2 уровень'!Y1898</f>
        <v>0</v>
      </c>
      <c r="X870" s="530">
        <f>'2 уровень'!Z1898</f>
        <v>0</v>
      </c>
      <c r="Y870" s="148"/>
      <c r="Z870" s="148"/>
      <c r="AA870" s="27">
        <f>'2 уровень'!AA1901</f>
        <v>0</v>
      </c>
      <c r="AB870" s="148">
        <f>'2 уровень'!AB1901</f>
        <v>0</v>
      </c>
      <c r="AC870" s="319">
        <f t="shared" si="172"/>
        <v>0</v>
      </c>
      <c r="AD870" s="319">
        <f t="shared" si="171"/>
        <v>0</v>
      </c>
      <c r="AE870" s="855">
        <f t="shared" si="173"/>
        <v>0</v>
      </c>
      <c r="AF870" s="135" t="e">
        <f t="shared" si="168"/>
        <v>#DIV/0!</v>
      </c>
      <c r="AG870" s="135"/>
      <c r="AH870" s="403"/>
      <c r="AI870" s="135">
        <f t="shared" si="169"/>
        <v>0</v>
      </c>
      <c r="AJ870" s="135"/>
      <c r="AK870" s="135"/>
      <c r="AL870" s="135"/>
      <c r="AM870" s="135"/>
      <c r="AN870" s="135"/>
      <c r="AO870" s="135"/>
      <c r="AP870" s="135"/>
      <c r="AQ870" s="135"/>
      <c r="AR870" s="135"/>
      <c r="AS870" s="135"/>
      <c r="AT870" s="135"/>
      <c r="AU870" s="135"/>
      <c r="AV870" s="135"/>
      <c r="AW870" s="135"/>
      <c r="AX870" s="135"/>
      <c r="AY870" s="135"/>
      <c r="AZ870" s="135"/>
      <c r="BA870" s="135"/>
      <c r="BB870" s="135"/>
      <c r="BC870" s="135"/>
      <c r="BD870" s="135"/>
      <c r="BE870" s="135"/>
      <c r="BF870" s="135"/>
      <c r="BG870" s="135"/>
      <c r="BH870" s="135"/>
      <c r="BI870" s="135"/>
      <c r="BJ870" s="135"/>
      <c r="BK870" s="135"/>
      <c r="BL870" s="135"/>
      <c r="BM870" s="135"/>
      <c r="BN870" s="135"/>
      <c r="BO870" s="135"/>
      <c r="BP870" s="135"/>
      <c r="BQ870" s="135"/>
      <c r="BR870" s="135"/>
      <c r="BS870" s="135"/>
      <c r="BT870" s="135"/>
      <c r="BU870" s="135"/>
      <c r="BV870" s="135"/>
      <c r="BW870" s="135"/>
      <c r="BX870" s="135"/>
      <c r="BY870" s="135"/>
      <c r="BZ870" s="135"/>
      <c r="CA870" s="135"/>
      <c r="CB870" s="135"/>
      <c r="CC870" s="135"/>
      <c r="CD870" s="135"/>
      <c r="CE870" s="135"/>
      <c r="CF870" s="135"/>
      <c r="CG870" s="135"/>
      <c r="CH870" s="135"/>
      <c r="CI870" s="135"/>
      <c r="CJ870" s="135"/>
      <c r="CK870" s="135"/>
      <c r="CL870" s="135"/>
      <c r="CM870" s="135"/>
      <c r="CN870" s="135"/>
      <c r="CO870" s="135"/>
      <c r="CP870" s="135"/>
      <c r="CQ870" s="135"/>
      <c r="CR870" s="135"/>
      <c r="CS870" s="135"/>
      <c r="CT870" s="135"/>
      <c r="CU870" s="135"/>
      <c r="CV870" s="135"/>
      <c r="CW870" s="135"/>
      <c r="CX870" s="135"/>
      <c r="CY870" s="135"/>
      <c r="CZ870" s="135"/>
      <c r="DA870" s="135"/>
      <c r="DB870" s="135"/>
      <c r="DC870" s="135"/>
      <c r="DD870" s="135"/>
      <c r="DE870" s="135"/>
      <c r="DF870" s="135"/>
      <c r="DG870" s="135"/>
      <c r="DH870" s="135"/>
      <c r="DI870" s="135"/>
      <c r="DJ870" s="135"/>
      <c r="DK870" s="135"/>
      <c r="DL870" s="135"/>
      <c r="DM870" s="135"/>
      <c r="DN870" s="135"/>
      <c r="DO870" s="135"/>
      <c r="DP870" s="135"/>
      <c r="DQ870" s="135"/>
      <c r="DR870" s="135"/>
      <c r="DS870" s="135"/>
      <c r="DT870" s="135"/>
      <c r="DU870" s="135"/>
      <c r="DV870" s="135"/>
      <c r="DW870" s="135"/>
      <c r="DX870" s="135"/>
      <c r="DY870" s="135"/>
      <c r="DZ870" s="135"/>
      <c r="EA870" s="135"/>
      <c r="EB870" s="135"/>
      <c r="EC870" s="135"/>
      <c r="ED870" s="135"/>
      <c r="EE870" s="135"/>
      <c r="EF870" s="135"/>
      <c r="EG870" s="135"/>
      <c r="EH870" s="135"/>
      <c r="EI870" s="135"/>
      <c r="EJ870" s="135"/>
      <c r="EK870" s="135"/>
      <c r="EL870" s="135"/>
      <c r="EM870" s="135"/>
      <c r="EN870" s="135"/>
      <c r="EO870" s="135"/>
      <c r="EP870" s="135"/>
      <c r="EQ870" s="135"/>
      <c r="ER870" s="135"/>
      <c r="ES870" s="135"/>
      <c r="ET870" s="135"/>
      <c r="EU870" s="135"/>
      <c r="EV870" s="135"/>
      <c r="EW870" s="135"/>
      <c r="EX870" s="135"/>
      <c r="EY870" s="135"/>
      <c r="EZ870" s="135"/>
      <c r="FA870" s="135"/>
      <c r="FB870" s="135"/>
      <c r="FC870" s="135"/>
      <c r="FD870" s="135"/>
      <c r="FE870" s="135"/>
      <c r="FF870" s="135"/>
      <c r="FG870" s="135"/>
      <c r="FH870" s="135"/>
      <c r="FI870" s="135"/>
      <c r="FJ870" s="135"/>
      <c r="FK870" s="135"/>
      <c r="FL870" s="135"/>
      <c r="FM870" s="135"/>
      <c r="FN870" s="135"/>
      <c r="FO870" s="135"/>
      <c r="FP870" s="135"/>
      <c r="FQ870" s="135"/>
      <c r="FR870" s="135"/>
      <c r="FS870" s="135"/>
      <c r="FT870" s="135"/>
      <c r="FU870" s="135"/>
      <c r="FV870" s="135"/>
      <c r="FW870" s="135"/>
      <c r="FX870" s="135"/>
      <c r="FY870" s="135"/>
      <c r="FZ870" s="135"/>
      <c r="GA870" s="135"/>
      <c r="GB870" s="135"/>
      <c r="GC870" s="135"/>
      <c r="GD870" s="135"/>
      <c r="GE870" s="135"/>
      <c r="GF870" s="135"/>
      <c r="GG870" s="135"/>
      <c r="GH870" s="135"/>
      <c r="GI870" s="135"/>
      <c r="GJ870" s="135"/>
      <c r="GK870" s="135"/>
      <c r="GL870" s="135"/>
      <c r="GM870" s="135"/>
      <c r="GN870" s="135"/>
    </row>
    <row r="871" spans="2:196" ht="30" x14ac:dyDescent="0.25">
      <c r="B871" s="18">
        <v>1</v>
      </c>
      <c r="C871" s="4" t="s">
        <v>620</v>
      </c>
      <c r="D871" s="27">
        <f>'2 уровень'!F1899</f>
        <v>0</v>
      </c>
      <c r="E871" s="27">
        <f>'2 уровень'!G1899</f>
        <v>0</v>
      </c>
      <c r="F871" s="27">
        <f>'2 уровень'!H1899</f>
        <v>0</v>
      </c>
      <c r="G871" s="140" t="e">
        <f>'2 уровень'!I1899</f>
        <v>#DIV/0!</v>
      </c>
      <c r="H871" s="154">
        <f>'2 уровень'!J1899</f>
        <v>0</v>
      </c>
      <c r="I871" s="154">
        <f>'2 уровень'!K1899</f>
        <v>0</v>
      </c>
      <c r="J871" s="149">
        <f>'2 уровень'!L1899</f>
        <v>0</v>
      </c>
      <c r="K871" s="149">
        <f>'2 уровень'!M1899</f>
        <v>0</v>
      </c>
      <c r="L871" s="149">
        <f>'2 уровень'!N1899</f>
        <v>0</v>
      </c>
      <c r="M871" s="149">
        <f>'2 уровень'!O1899</f>
        <v>0</v>
      </c>
      <c r="N871" s="149">
        <f>'2 уровень'!P1899</f>
        <v>0</v>
      </c>
      <c r="O871" s="149">
        <f>'2 уровень'!Q1899</f>
        <v>0</v>
      </c>
      <c r="P871" s="148">
        <f>'2 уровень'!R1899</f>
        <v>0</v>
      </c>
      <c r="Q871" s="148">
        <f>'2 уровень'!S1899</f>
        <v>0</v>
      </c>
      <c r="R871" s="148">
        <f>'2 уровень'!T1899</f>
        <v>0</v>
      </c>
      <c r="S871" s="148">
        <f>'2 уровень'!U1899</f>
        <v>0</v>
      </c>
      <c r="T871" s="148">
        <f>'2 уровень'!V1899</f>
        <v>0</v>
      </c>
      <c r="U871" s="148">
        <f>'2 уровень'!W1899</f>
        <v>0</v>
      </c>
      <c r="V871" s="148">
        <f>'2 уровень'!X1899</f>
        <v>0</v>
      </c>
      <c r="W871" s="148">
        <f>'2 уровень'!Y1899</f>
        <v>0</v>
      </c>
      <c r="X871" s="530">
        <f>'2 уровень'!Z1899</f>
        <v>0</v>
      </c>
      <c r="Y871" s="148"/>
      <c r="Z871" s="148"/>
      <c r="AA871" s="27">
        <f>'2 уровень'!AA1902</f>
        <v>0</v>
      </c>
      <c r="AB871" s="148">
        <f>'2 уровень'!AB1902</f>
        <v>0</v>
      </c>
      <c r="AC871" s="319">
        <f t="shared" si="172"/>
        <v>0</v>
      </c>
      <c r="AD871" s="319">
        <f t="shared" si="171"/>
        <v>0</v>
      </c>
      <c r="AE871" s="855">
        <f t="shared" si="173"/>
        <v>0</v>
      </c>
      <c r="AF871" s="135" t="e">
        <f t="shared" si="168"/>
        <v>#DIV/0!</v>
      </c>
      <c r="AG871" s="135"/>
      <c r="AH871" s="403"/>
      <c r="AI871" s="135">
        <f t="shared" si="169"/>
        <v>0</v>
      </c>
      <c r="AJ871" s="135"/>
      <c r="AK871" s="135"/>
      <c r="AL871" s="135"/>
      <c r="AM871" s="135"/>
      <c r="AN871" s="135"/>
      <c r="AO871" s="135"/>
      <c r="AP871" s="135"/>
      <c r="AQ871" s="135"/>
      <c r="AR871" s="135"/>
      <c r="AS871" s="135"/>
      <c r="AT871" s="135"/>
      <c r="AU871" s="135"/>
      <c r="AV871" s="135"/>
      <c r="AW871" s="135"/>
      <c r="AX871" s="135"/>
      <c r="AY871" s="135"/>
      <c r="AZ871" s="135"/>
      <c r="BA871" s="135"/>
      <c r="BB871" s="135"/>
      <c r="BC871" s="135"/>
      <c r="BD871" s="135"/>
      <c r="BE871" s="135"/>
      <c r="BF871" s="135"/>
      <c r="BG871" s="135"/>
      <c r="BH871" s="135"/>
      <c r="BI871" s="135"/>
      <c r="BJ871" s="135"/>
      <c r="BK871" s="135"/>
      <c r="BL871" s="135"/>
      <c r="BM871" s="135"/>
      <c r="BN871" s="135"/>
      <c r="BO871" s="135"/>
      <c r="BP871" s="135"/>
      <c r="BQ871" s="135"/>
      <c r="BR871" s="135"/>
      <c r="BS871" s="135"/>
      <c r="BT871" s="135"/>
      <c r="BU871" s="135"/>
      <c r="BV871" s="135"/>
      <c r="BW871" s="135"/>
      <c r="BX871" s="135"/>
      <c r="BY871" s="135"/>
      <c r="BZ871" s="135"/>
      <c r="CA871" s="135"/>
      <c r="CB871" s="135"/>
      <c r="CC871" s="135"/>
      <c r="CD871" s="135"/>
      <c r="CE871" s="135"/>
      <c r="CF871" s="135"/>
      <c r="CG871" s="135"/>
      <c r="CH871" s="135"/>
      <c r="CI871" s="135"/>
      <c r="CJ871" s="135"/>
      <c r="CK871" s="135"/>
      <c r="CL871" s="135"/>
      <c r="CM871" s="135"/>
      <c r="CN871" s="135"/>
      <c r="CO871" s="135"/>
      <c r="CP871" s="135"/>
      <c r="CQ871" s="135"/>
      <c r="CR871" s="135"/>
      <c r="CS871" s="135"/>
      <c r="CT871" s="135"/>
      <c r="CU871" s="135"/>
      <c r="CV871" s="135"/>
      <c r="CW871" s="135"/>
      <c r="CX871" s="135"/>
      <c r="CY871" s="135"/>
      <c r="CZ871" s="135"/>
      <c r="DA871" s="135"/>
      <c r="DB871" s="135"/>
      <c r="DC871" s="135"/>
      <c r="DD871" s="135"/>
      <c r="DE871" s="135"/>
      <c r="DF871" s="135"/>
      <c r="DG871" s="135"/>
      <c r="DH871" s="135"/>
      <c r="DI871" s="135"/>
      <c r="DJ871" s="135"/>
      <c r="DK871" s="135"/>
      <c r="DL871" s="135"/>
      <c r="DM871" s="135"/>
      <c r="DN871" s="135"/>
      <c r="DO871" s="135"/>
      <c r="DP871" s="135"/>
      <c r="DQ871" s="135"/>
      <c r="DR871" s="135"/>
      <c r="DS871" s="135"/>
      <c r="DT871" s="135"/>
      <c r="DU871" s="135"/>
      <c r="DV871" s="135"/>
      <c r="DW871" s="135"/>
      <c r="DX871" s="135"/>
      <c r="DY871" s="135"/>
      <c r="DZ871" s="135"/>
      <c r="EA871" s="135"/>
      <c r="EB871" s="135"/>
      <c r="EC871" s="135"/>
      <c r="ED871" s="135"/>
      <c r="EE871" s="135"/>
      <c r="EF871" s="135"/>
      <c r="EG871" s="135"/>
      <c r="EH871" s="135"/>
      <c r="EI871" s="135"/>
      <c r="EJ871" s="135"/>
      <c r="EK871" s="135"/>
      <c r="EL871" s="135"/>
      <c r="EM871" s="135"/>
      <c r="EN871" s="135"/>
      <c r="EO871" s="135"/>
      <c r="EP871" s="135"/>
      <c r="EQ871" s="135"/>
      <c r="ER871" s="135"/>
      <c r="ES871" s="135"/>
      <c r="ET871" s="135"/>
      <c r="EU871" s="135"/>
      <c r="EV871" s="135"/>
      <c r="EW871" s="135"/>
      <c r="EX871" s="135"/>
      <c r="EY871" s="135"/>
      <c r="EZ871" s="135"/>
      <c r="FA871" s="135"/>
      <c r="FB871" s="135"/>
      <c r="FC871" s="135"/>
      <c r="FD871" s="135"/>
      <c r="FE871" s="135"/>
      <c r="FF871" s="135"/>
      <c r="FG871" s="135"/>
      <c r="FH871" s="135"/>
      <c r="FI871" s="135"/>
      <c r="FJ871" s="135"/>
      <c r="FK871" s="135"/>
      <c r="FL871" s="135"/>
      <c r="FM871" s="135"/>
      <c r="FN871" s="135"/>
      <c r="FO871" s="135"/>
      <c r="FP871" s="135"/>
      <c r="FQ871" s="135"/>
      <c r="FR871" s="135"/>
      <c r="FS871" s="135"/>
      <c r="FT871" s="135"/>
      <c r="FU871" s="135"/>
      <c r="FV871" s="135"/>
      <c r="FW871" s="135"/>
      <c r="FX871" s="135"/>
      <c r="FY871" s="135"/>
      <c r="FZ871" s="135"/>
      <c r="GA871" s="135"/>
      <c r="GB871" s="135"/>
      <c r="GC871" s="135"/>
      <c r="GD871" s="135"/>
      <c r="GE871" s="135"/>
      <c r="GF871" s="135"/>
      <c r="GG871" s="135"/>
      <c r="GH871" s="135"/>
      <c r="GI871" s="135"/>
      <c r="GJ871" s="135"/>
      <c r="GK871" s="135"/>
      <c r="GL871" s="135"/>
      <c r="GM871" s="135"/>
      <c r="GN871" s="135"/>
    </row>
    <row r="872" spans="2:196" ht="30" x14ac:dyDescent="0.25">
      <c r="B872" s="18">
        <v>1</v>
      </c>
      <c r="C872" s="4" t="s">
        <v>621</v>
      </c>
      <c r="D872" s="27">
        <f>'2 уровень'!F1900</f>
        <v>0</v>
      </c>
      <c r="E872" s="27">
        <f>'2 уровень'!G1900</f>
        <v>0</v>
      </c>
      <c r="F872" s="27">
        <f>'2 уровень'!H1900</f>
        <v>0</v>
      </c>
      <c r="G872" s="140" t="e">
        <f>'2 уровень'!I1900</f>
        <v>#DIV/0!</v>
      </c>
      <c r="H872" s="154">
        <f>'2 уровень'!J1900</f>
        <v>0</v>
      </c>
      <c r="I872" s="154">
        <f>'2 уровень'!K1900</f>
        <v>0</v>
      </c>
      <c r="J872" s="149">
        <f>'2 уровень'!L1900</f>
        <v>0</v>
      </c>
      <c r="K872" s="149">
        <f>'2 уровень'!M1900</f>
        <v>0</v>
      </c>
      <c r="L872" s="149">
        <f>'2 уровень'!N1900</f>
        <v>0</v>
      </c>
      <c r="M872" s="149">
        <f>'2 уровень'!O1900</f>
        <v>0</v>
      </c>
      <c r="N872" s="149">
        <f>'2 уровень'!P1900</f>
        <v>0</v>
      </c>
      <c r="O872" s="149">
        <f>'2 уровень'!Q1900</f>
        <v>0</v>
      </c>
      <c r="P872" s="148">
        <f>'2 уровень'!R1900</f>
        <v>0</v>
      </c>
      <c r="Q872" s="148">
        <f>'2 уровень'!S1900</f>
        <v>0</v>
      </c>
      <c r="R872" s="148">
        <f>'2 уровень'!T1900</f>
        <v>0</v>
      </c>
      <c r="S872" s="148">
        <f>'2 уровень'!U1900</f>
        <v>0</v>
      </c>
      <c r="T872" s="148">
        <f>'2 уровень'!V1900</f>
        <v>0</v>
      </c>
      <c r="U872" s="148">
        <f>'2 уровень'!W1900</f>
        <v>0</v>
      </c>
      <c r="V872" s="148">
        <f>'2 уровень'!X1900</f>
        <v>0</v>
      </c>
      <c r="W872" s="148">
        <f>'2 уровень'!Y1900</f>
        <v>0</v>
      </c>
      <c r="X872" s="530">
        <f>'2 уровень'!Z1900</f>
        <v>0</v>
      </c>
      <c r="Y872" s="148"/>
      <c r="Z872" s="148"/>
      <c r="AA872" s="27">
        <f>'2 уровень'!AA1903</f>
        <v>0</v>
      </c>
      <c r="AB872" s="148">
        <f>'2 уровень'!AB1903</f>
        <v>0</v>
      </c>
      <c r="AC872" s="319">
        <f t="shared" si="172"/>
        <v>0</v>
      </c>
      <c r="AD872" s="319">
        <f t="shared" si="171"/>
        <v>0</v>
      </c>
      <c r="AE872" s="855">
        <f t="shared" si="173"/>
        <v>0</v>
      </c>
      <c r="AF872" s="135" t="e">
        <f t="shared" si="168"/>
        <v>#DIV/0!</v>
      </c>
      <c r="AG872" s="135"/>
      <c r="AH872" s="403"/>
      <c r="AI872" s="135">
        <f t="shared" si="169"/>
        <v>0</v>
      </c>
      <c r="AJ872" s="135"/>
      <c r="AK872" s="135"/>
      <c r="AL872" s="135"/>
      <c r="AM872" s="135"/>
      <c r="AN872" s="135"/>
      <c r="AO872" s="135"/>
      <c r="AP872" s="135"/>
      <c r="AQ872" s="135"/>
      <c r="AR872" s="135"/>
      <c r="AS872" s="135"/>
      <c r="AT872" s="135"/>
      <c r="AU872" s="135"/>
      <c r="AV872" s="135"/>
      <c r="AW872" s="135"/>
      <c r="AX872" s="135"/>
      <c r="AY872" s="135"/>
      <c r="AZ872" s="135"/>
      <c r="BA872" s="135"/>
      <c r="BB872" s="135"/>
      <c r="BC872" s="135"/>
      <c r="BD872" s="135"/>
      <c r="BE872" s="135"/>
      <c r="BF872" s="135"/>
      <c r="BG872" s="135"/>
      <c r="BH872" s="135"/>
      <c r="BI872" s="135"/>
      <c r="BJ872" s="135"/>
      <c r="BK872" s="135"/>
      <c r="BL872" s="135"/>
      <c r="BM872" s="135"/>
      <c r="BN872" s="135"/>
      <c r="BO872" s="135"/>
      <c r="BP872" s="135"/>
      <c r="BQ872" s="135"/>
      <c r="BR872" s="135"/>
      <c r="BS872" s="135"/>
      <c r="BT872" s="135"/>
      <c r="BU872" s="135"/>
      <c r="BV872" s="135"/>
      <c r="BW872" s="135"/>
      <c r="BX872" s="135"/>
      <c r="BY872" s="135"/>
      <c r="BZ872" s="135"/>
      <c r="CA872" s="135"/>
      <c r="CB872" s="135"/>
      <c r="CC872" s="135"/>
      <c r="CD872" s="135"/>
      <c r="CE872" s="135"/>
      <c r="CF872" s="135"/>
      <c r="CG872" s="135"/>
      <c r="CH872" s="135"/>
      <c r="CI872" s="135"/>
      <c r="CJ872" s="135"/>
      <c r="CK872" s="135"/>
      <c r="CL872" s="135"/>
      <c r="CM872" s="135"/>
      <c r="CN872" s="135"/>
      <c r="CO872" s="135"/>
      <c r="CP872" s="135"/>
      <c r="CQ872" s="135"/>
      <c r="CR872" s="135"/>
      <c r="CS872" s="135"/>
      <c r="CT872" s="135"/>
      <c r="CU872" s="135"/>
      <c r="CV872" s="135"/>
      <c r="CW872" s="135"/>
      <c r="CX872" s="135"/>
      <c r="CY872" s="135"/>
      <c r="CZ872" s="135"/>
      <c r="DA872" s="135"/>
      <c r="DB872" s="135"/>
      <c r="DC872" s="135"/>
      <c r="DD872" s="135"/>
      <c r="DE872" s="135"/>
      <c r="DF872" s="135"/>
      <c r="DG872" s="135"/>
      <c r="DH872" s="135"/>
      <c r="DI872" s="135"/>
      <c r="DJ872" s="135"/>
      <c r="DK872" s="135"/>
      <c r="DL872" s="135"/>
      <c r="DM872" s="135"/>
      <c r="DN872" s="135"/>
      <c r="DO872" s="135"/>
      <c r="DP872" s="135"/>
      <c r="DQ872" s="135"/>
      <c r="DR872" s="135"/>
      <c r="DS872" s="135"/>
      <c r="DT872" s="135"/>
      <c r="DU872" s="135"/>
      <c r="DV872" s="135"/>
      <c r="DW872" s="135"/>
      <c r="DX872" s="135"/>
      <c r="DY872" s="135"/>
      <c r="DZ872" s="135"/>
      <c r="EA872" s="135"/>
      <c r="EB872" s="135"/>
      <c r="EC872" s="135"/>
      <c r="ED872" s="135"/>
      <c r="EE872" s="135"/>
      <c r="EF872" s="135"/>
      <c r="EG872" s="135"/>
      <c r="EH872" s="135"/>
      <c r="EI872" s="135"/>
      <c r="EJ872" s="135"/>
      <c r="EK872" s="135"/>
      <c r="EL872" s="135"/>
      <c r="EM872" s="135"/>
      <c r="EN872" s="135"/>
      <c r="EO872" s="135"/>
      <c r="EP872" s="135"/>
      <c r="EQ872" s="135"/>
      <c r="ER872" s="135"/>
      <c r="ES872" s="135"/>
      <c r="ET872" s="135"/>
      <c r="EU872" s="135"/>
      <c r="EV872" s="135"/>
      <c r="EW872" s="135"/>
      <c r="EX872" s="135"/>
      <c r="EY872" s="135"/>
      <c r="EZ872" s="135"/>
      <c r="FA872" s="135"/>
      <c r="FB872" s="135"/>
      <c r="FC872" s="135"/>
      <c r="FD872" s="135"/>
      <c r="FE872" s="135"/>
      <c r="FF872" s="135"/>
      <c r="FG872" s="135"/>
      <c r="FH872" s="135"/>
      <c r="FI872" s="135"/>
      <c r="FJ872" s="135"/>
      <c r="FK872" s="135"/>
      <c r="FL872" s="135"/>
      <c r="FM872" s="135"/>
      <c r="FN872" s="135"/>
      <c r="FO872" s="135"/>
      <c r="FP872" s="135"/>
      <c r="FQ872" s="135"/>
      <c r="FR872" s="135"/>
      <c r="FS872" s="135"/>
      <c r="FT872" s="135"/>
      <c r="FU872" s="135"/>
      <c r="FV872" s="135"/>
      <c r="FW872" s="135"/>
      <c r="FX872" s="135"/>
      <c r="FY872" s="135"/>
      <c r="FZ872" s="135"/>
      <c r="GA872" s="135"/>
      <c r="GB872" s="135"/>
      <c r="GC872" s="135"/>
      <c r="GD872" s="135"/>
      <c r="GE872" s="135"/>
      <c r="GF872" s="135"/>
      <c r="GG872" s="135"/>
      <c r="GH872" s="135"/>
      <c r="GI872" s="135"/>
      <c r="GJ872" s="135"/>
      <c r="GK872" s="135"/>
      <c r="GL872" s="135"/>
      <c r="GM872" s="135"/>
      <c r="GN872" s="135"/>
    </row>
    <row r="873" spans="2:196" x14ac:dyDescent="0.25">
      <c r="B873" s="18">
        <v>1</v>
      </c>
      <c r="C873" s="4" t="s">
        <v>131</v>
      </c>
      <c r="D873" s="27">
        <f>'2 уровень'!F1901</f>
        <v>0</v>
      </c>
      <c r="E873" s="27">
        <f>'2 уровень'!G1901</f>
        <v>0</v>
      </c>
      <c r="F873" s="27">
        <f>'2 уровень'!H1901</f>
        <v>10</v>
      </c>
      <c r="G873" s="140" t="e">
        <f>'2 уровень'!I1901</f>
        <v>#DIV/0!</v>
      </c>
      <c r="H873" s="154">
        <f>'2 уровень'!J1901</f>
        <v>0</v>
      </c>
      <c r="I873" s="154">
        <f>'2 уровень'!K1901</f>
        <v>0</v>
      </c>
      <c r="J873" s="149">
        <f>'2 уровень'!L1901</f>
        <v>0</v>
      </c>
      <c r="K873" s="149">
        <f>'2 уровень'!M1901</f>
        <v>0</v>
      </c>
      <c r="L873" s="149">
        <f>'2 уровень'!N1901</f>
        <v>0</v>
      </c>
      <c r="M873" s="149">
        <f>'2 уровень'!O1901</f>
        <v>0</v>
      </c>
      <c r="N873" s="149">
        <f>'2 уровень'!P1901</f>
        <v>0</v>
      </c>
      <c r="O873" s="149">
        <f>'2 уровень'!Q1901</f>
        <v>0</v>
      </c>
      <c r="P873" s="148">
        <f>'2 уровень'!R1901</f>
        <v>0</v>
      </c>
      <c r="Q873" s="148">
        <f>'2 уровень'!S1901</f>
        <v>0</v>
      </c>
      <c r="R873" s="148">
        <f>'2 уровень'!T1901</f>
        <v>0</v>
      </c>
      <c r="S873" s="148">
        <f>'2 уровень'!U1901</f>
        <v>0</v>
      </c>
      <c r="T873" s="148">
        <f>'2 уровень'!V1901</f>
        <v>0</v>
      </c>
      <c r="U873" s="148">
        <f>'2 уровень'!W1901</f>
        <v>0</v>
      </c>
      <c r="V873" s="148">
        <f>'2 уровень'!X1901</f>
        <v>0</v>
      </c>
      <c r="W873" s="148">
        <f>'2 уровень'!Y1901</f>
        <v>0</v>
      </c>
      <c r="X873" s="530">
        <f>'2 уровень'!Z1901</f>
        <v>0</v>
      </c>
      <c r="Y873" s="148"/>
      <c r="Z873" s="148"/>
      <c r="AA873" s="27">
        <f>'2 уровень'!AA1904</f>
        <v>0</v>
      </c>
      <c r="AB873" s="148">
        <f>'2 уровень'!AB1904</f>
        <v>0</v>
      </c>
      <c r="AC873" s="319">
        <f t="shared" si="172"/>
        <v>0</v>
      </c>
      <c r="AD873" s="319">
        <f t="shared" si="171"/>
        <v>0</v>
      </c>
      <c r="AE873" s="855"/>
      <c r="AF873" s="135"/>
      <c r="AG873" s="135"/>
      <c r="AH873" s="403"/>
      <c r="AI873" s="135">
        <f t="shared" si="169"/>
        <v>0</v>
      </c>
      <c r="AJ873" s="135"/>
      <c r="AK873" s="135"/>
      <c r="AL873" s="135"/>
      <c r="AM873" s="135"/>
      <c r="AN873" s="135"/>
      <c r="AO873" s="135"/>
      <c r="AP873" s="135"/>
      <c r="AQ873" s="135"/>
      <c r="AR873" s="135"/>
      <c r="AS873" s="135"/>
      <c r="AT873" s="135"/>
      <c r="AU873" s="135"/>
      <c r="AV873" s="135"/>
      <c r="AW873" s="135"/>
      <c r="AX873" s="135"/>
      <c r="AY873" s="135"/>
      <c r="AZ873" s="135"/>
      <c r="BA873" s="135"/>
      <c r="BB873" s="135"/>
      <c r="BC873" s="135"/>
      <c r="BD873" s="135"/>
      <c r="BE873" s="135"/>
      <c r="BF873" s="135"/>
      <c r="BG873" s="135"/>
      <c r="BH873" s="135"/>
      <c r="BI873" s="135"/>
      <c r="BJ873" s="135"/>
      <c r="BK873" s="135"/>
      <c r="BL873" s="135"/>
      <c r="BM873" s="135"/>
      <c r="BN873" s="135"/>
      <c r="BO873" s="135"/>
      <c r="BP873" s="135"/>
      <c r="BQ873" s="135"/>
      <c r="BR873" s="135"/>
      <c r="BS873" s="135"/>
      <c r="BT873" s="135"/>
      <c r="BU873" s="135"/>
      <c r="BV873" s="135"/>
      <c r="BW873" s="135"/>
      <c r="BX873" s="135"/>
      <c r="BY873" s="135"/>
      <c r="BZ873" s="135"/>
      <c r="CA873" s="135"/>
      <c r="CB873" s="135"/>
      <c r="CC873" s="135"/>
      <c r="CD873" s="135"/>
      <c r="CE873" s="135"/>
      <c r="CF873" s="135"/>
      <c r="CG873" s="135"/>
      <c r="CH873" s="135"/>
      <c r="CI873" s="135"/>
      <c r="CJ873" s="135"/>
      <c r="CK873" s="135"/>
      <c r="CL873" s="135"/>
      <c r="CM873" s="135"/>
      <c r="CN873" s="135"/>
      <c r="CO873" s="135"/>
      <c r="CP873" s="135"/>
      <c r="CQ873" s="135"/>
      <c r="CR873" s="135"/>
      <c r="CS873" s="135"/>
      <c r="CT873" s="135"/>
      <c r="CU873" s="135"/>
      <c r="CV873" s="135"/>
      <c r="CW873" s="135"/>
      <c r="CX873" s="135"/>
      <c r="CY873" s="135"/>
      <c r="CZ873" s="135"/>
      <c r="DA873" s="135"/>
      <c r="DB873" s="135"/>
      <c r="DC873" s="135"/>
      <c r="DD873" s="135"/>
      <c r="DE873" s="135"/>
      <c r="DF873" s="135"/>
      <c r="DG873" s="135"/>
      <c r="DH873" s="135"/>
      <c r="DI873" s="135"/>
      <c r="DJ873" s="135"/>
      <c r="DK873" s="135"/>
      <c r="DL873" s="135"/>
      <c r="DM873" s="135"/>
      <c r="DN873" s="135"/>
      <c r="DO873" s="135"/>
      <c r="DP873" s="135"/>
      <c r="DQ873" s="135"/>
      <c r="DR873" s="135"/>
      <c r="DS873" s="135"/>
      <c r="DT873" s="135"/>
      <c r="DU873" s="135"/>
      <c r="DV873" s="135"/>
      <c r="DW873" s="135"/>
      <c r="DX873" s="135"/>
      <c r="DY873" s="135"/>
      <c r="DZ873" s="135"/>
      <c r="EA873" s="135"/>
      <c r="EB873" s="135"/>
      <c r="EC873" s="135"/>
      <c r="ED873" s="135"/>
      <c r="EE873" s="135"/>
      <c r="EF873" s="135"/>
      <c r="EG873" s="135"/>
      <c r="EH873" s="135"/>
      <c r="EI873" s="135"/>
      <c r="EJ873" s="135"/>
      <c r="EK873" s="135"/>
      <c r="EL873" s="135"/>
      <c r="EM873" s="135"/>
      <c r="EN873" s="135"/>
      <c r="EO873" s="135"/>
      <c r="EP873" s="135"/>
      <c r="EQ873" s="135"/>
      <c r="ER873" s="135"/>
      <c r="ES873" s="135"/>
      <c r="ET873" s="135"/>
      <c r="EU873" s="135"/>
      <c r="EV873" s="135"/>
      <c r="EW873" s="135"/>
      <c r="EX873" s="135"/>
      <c r="EY873" s="135"/>
      <c r="EZ873" s="135"/>
      <c r="FA873" s="135"/>
      <c r="FB873" s="135"/>
      <c r="FC873" s="135"/>
      <c r="FD873" s="135"/>
      <c r="FE873" s="135"/>
      <c r="FF873" s="135"/>
      <c r="FG873" s="135"/>
      <c r="FH873" s="135"/>
      <c r="FI873" s="135"/>
      <c r="FJ873" s="135"/>
      <c r="FK873" s="135"/>
      <c r="FL873" s="135"/>
      <c r="FM873" s="135"/>
      <c r="FN873" s="135"/>
      <c r="FO873" s="135"/>
      <c r="FP873" s="135"/>
      <c r="FQ873" s="135"/>
      <c r="FR873" s="135"/>
      <c r="FS873" s="135"/>
      <c r="FT873" s="135"/>
      <c r="FU873" s="135"/>
      <c r="FV873" s="135"/>
      <c r="FW873" s="135"/>
      <c r="FX873" s="135"/>
      <c r="FY873" s="135"/>
      <c r="FZ873" s="135"/>
      <c r="GA873" s="135"/>
      <c r="GB873" s="135"/>
      <c r="GC873" s="135"/>
      <c r="GD873" s="135"/>
      <c r="GE873" s="135"/>
      <c r="GF873" s="135"/>
      <c r="GG873" s="135"/>
      <c r="GH873" s="135"/>
      <c r="GI873" s="135"/>
      <c r="GJ873" s="135"/>
      <c r="GK873" s="135"/>
      <c r="GL873" s="135"/>
      <c r="GM873" s="135"/>
      <c r="GN873" s="135"/>
    </row>
    <row r="874" spans="2:196" x14ac:dyDescent="0.25">
      <c r="B874" s="18">
        <v>1</v>
      </c>
      <c r="C874" s="662" t="s">
        <v>222</v>
      </c>
      <c r="D874" s="27">
        <f>'2 уровень'!F1902</f>
        <v>0</v>
      </c>
      <c r="E874" s="27">
        <f>'2 уровень'!G1902</f>
        <v>0</v>
      </c>
      <c r="F874" s="27">
        <f>'2 уровень'!H1902</f>
        <v>0</v>
      </c>
      <c r="G874" s="140" t="e">
        <f>'2 уровень'!I1902</f>
        <v>#DIV/0!</v>
      </c>
      <c r="H874" s="154">
        <f>'2 уровень'!J1902</f>
        <v>0</v>
      </c>
      <c r="I874" s="154">
        <f>'2 уровень'!K1902</f>
        <v>0</v>
      </c>
      <c r="J874" s="149">
        <f>'2 уровень'!L1902</f>
        <v>0</v>
      </c>
      <c r="K874" s="149">
        <f>'2 уровень'!M1902</f>
        <v>0</v>
      </c>
      <c r="L874" s="149">
        <f>'2 уровень'!N1902</f>
        <v>0</v>
      </c>
      <c r="M874" s="149">
        <f>'2 уровень'!O1902</f>
        <v>0</v>
      </c>
      <c r="N874" s="149">
        <f>'2 уровень'!P1902</f>
        <v>0</v>
      </c>
      <c r="O874" s="149">
        <f>'2 уровень'!Q1902</f>
        <v>0</v>
      </c>
      <c r="P874" s="148">
        <f>'2 уровень'!R1902</f>
        <v>0</v>
      </c>
      <c r="Q874" s="148">
        <f>'2 уровень'!S1902</f>
        <v>0</v>
      </c>
      <c r="R874" s="148">
        <f>'2 уровень'!T1902</f>
        <v>0</v>
      </c>
      <c r="S874" s="148">
        <f>'2 уровень'!U1902</f>
        <v>0</v>
      </c>
      <c r="T874" s="148">
        <f>'2 уровень'!V1902</f>
        <v>0</v>
      </c>
      <c r="U874" s="148">
        <f>'2 уровень'!W1902</f>
        <v>0</v>
      </c>
      <c r="V874" s="148">
        <f>'2 уровень'!X1902</f>
        <v>0</v>
      </c>
      <c r="W874" s="148">
        <f>'2 уровень'!Y1902</f>
        <v>0</v>
      </c>
      <c r="X874" s="530">
        <f>'2 уровень'!Z1902</f>
        <v>0</v>
      </c>
      <c r="Y874" s="148"/>
      <c r="Z874" s="148"/>
      <c r="AA874" s="27">
        <f>'2 уровень'!AA1907</f>
        <v>0</v>
      </c>
      <c r="AB874" s="148">
        <f>'2 уровень'!AB1907</f>
        <v>0</v>
      </c>
      <c r="AC874" s="319">
        <f t="shared" si="172"/>
        <v>0</v>
      </c>
      <c r="AD874" s="319">
        <f t="shared" si="171"/>
        <v>0</v>
      </c>
      <c r="AE874" s="855">
        <f>IF(P874&gt;0,P874*1000/D874,0)</f>
        <v>0</v>
      </c>
      <c r="AF874" s="135" t="e">
        <f>R874/F874*1000</f>
        <v>#DIV/0!</v>
      </c>
      <c r="AG874" s="135"/>
      <c r="AH874" s="403"/>
      <c r="AI874" s="135">
        <f>E878-D878</f>
        <v>0</v>
      </c>
      <c r="AJ874" s="135"/>
      <c r="AK874" s="135"/>
      <c r="AL874" s="135"/>
      <c r="AM874" s="135"/>
      <c r="AN874" s="135"/>
      <c r="AO874" s="135"/>
      <c r="AP874" s="135"/>
      <c r="AQ874" s="135"/>
      <c r="AR874" s="135"/>
      <c r="AS874" s="135"/>
      <c r="AT874" s="135"/>
      <c r="AU874" s="135"/>
      <c r="AV874" s="135"/>
      <c r="AW874" s="135"/>
      <c r="AX874" s="135"/>
      <c r="AY874" s="135"/>
      <c r="AZ874" s="135"/>
      <c r="BA874" s="135"/>
      <c r="BB874" s="135"/>
      <c r="BC874" s="135"/>
      <c r="BD874" s="135"/>
      <c r="BE874" s="135"/>
      <c r="BF874" s="135"/>
      <c r="BG874" s="135"/>
      <c r="BH874" s="135"/>
      <c r="BI874" s="135"/>
      <c r="BJ874" s="135"/>
      <c r="BK874" s="135"/>
      <c r="BL874" s="135"/>
      <c r="BM874" s="135"/>
      <c r="BN874" s="135"/>
      <c r="BO874" s="135"/>
      <c r="BP874" s="135"/>
      <c r="BQ874" s="135"/>
      <c r="BR874" s="135"/>
      <c r="BS874" s="135"/>
      <c r="BT874" s="135"/>
      <c r="BU874" s="135"/>
      <c r="BV874" s="135"/>
      <c r="BW874" s="135"/>
      <c r="BX874" s="135"/>
      <c r="BY874" s="135"/>
      <c r="BZ874" s="135"/>
      <c r="CA874" s="135"/>
      <c r="CB874" s="135"/>
      <c r="CC874" s="135"/>
      <c r="CD874" s="135"/>
      <c r="CE874" s="135"/>
      <c r="CF874" s="135"/>
      <c r="CG874" s="135"/>
      <c r="CH874" s="135"/>
      <c r="CI874" s="135"/>
      <c r="CJ874" s="135"/>
      <c r="CK874" s="135"/>
      <c r="CL874" s="135"/>
      <c r="CM874" s="135"/>
      <c r="CN874" s="135"/>
      <c r="CO874" s="135"/>
      <c r="CP874" s="135"/>
      <c r="CQ874" s="135"/>
      <c r="CR874" s="135"/>
      <c r="CS874" s="135"/>
      <c r="CT874" s="135"/>
      <c r="CU874" s="135"/>
      <c r="CV874" s="135"/>
      <c r="CW874" s="135"/>
      <c r="CX874" s="135"/>
      <c r="CY874" s="135"/>
      <c r="CZ874" s="135"/>
      <c r="DA874" s="135"/>
      <c r="DB874" s="135"/>
      <c r="DC874" s="135"/>
      <c r="DD874" s="135"/>
      <c r="DE874" s="135"/>
      <c r="DF874" s="135"/>
      <c r="DG874" s="135"/>
      <c r="DH874" s="135"/>
      <c r="DI874" s="135"/>
      <c r="DJ874" s="135"/>
      <c r="DK874" s="135"/>
      <c r="DL874" s="135"/>
      <c r="DM874" s="135"/>
      <c r="DN874" s="135"/>
      <c r="DO874" s="135"/>
      <c r="DP874" s="135"/>
      <c r="DQ874" s="135"/>
      <c r="DR874" s="135"/>
      <c r="DS874" s="135"/>
      <c r="DT874" s="135"/>
      <c r="DU874" s="135"/>
      <c r="DV874" s="135"/>
      <c r="DW874" s="135"/>
      <c r="DX874" s="135"/>
      <c r="DY874" s="135"/>
      <c r="DZ874" s="135"/>
      <c r="EA874" s="135"/>
      <c r="EB874" s="135"/>
      <c r="EC874" s="135"/>
      <c r="ED874" s="135"/>
      <c r="EE874" s="135"/>
      <c r="EF874" s="135"/>
      <c r="EG874" s="135"/>
      <c r="EH874" s="135"/>
      <c r="EI874" s="135"/>
      <c r="EJ874" s="135"/>
      <c r="EK874" s="135"/>
      <c r="EL874" s="135"/>
      <c r="EM874" s="135"/>
      <c r="EN874" s="135"/>
      <c r="EO874" s="135"/>
      <c r="EP874" s="135"/>
      <c r="EQ874" s="135"/>
      <c r="ER874" s="135"/>
      <c r="ES874" s="135"/>
      <c r="ET874" s="135"/>
      <c r="EU874" s="135"/>
      <c r="EV874" s="135"/>
      <c r="EW874" s="135"/>
      <c r="EX874" s="135"/>
      <c r="EY874" s="135"/>
      <c r="EZ874" s="135"/>
      <c r="FA874" s="135"/>
      <c r="FB874" s="135"/>
      <c r="FC874" s="135"/>
      <c r="FD874" s="135"/>
      <c r="FE874" s="135"/>
      <c r="FF874" s="135"/>
      <c r="FG874" s="135"/>
      <c r="FH874" s="135"/>
      <c r="FI874" s="135"/>
      <c r="FJ874" s="135"/>
      <c r="FK874" s="135"/>
      <c r="FL874" s="135"/>
      <c r="FM874" s="135"/>
      <c r="FN874" s="135"/>
      <c r="FO874" s="135"/>
      <c r="FP874" s="135"/>
      <c r="FQ874" s="135"/>
      <c r="FR874" s="135"/>
      <c r="FS874" s="135"/>
      <c r="FT874" s="135"/>
      <c r="FU874" s="135"/>
      <c r="FV874" s="135"/>
      <c r="FW874" s="135"/>
      <c r="FX874" s="135"/>
      <c r="FY874" s="135"/>
      <c r="FZ874" s="135"/>
      <c r="GA874" s="135"/>
      <c r="GB874" s="135"/>
      <c r="GC874" s="135"/>
      <c r="GD874" s="135"/>
      <c r="GE874" s="135"/>
      <c r="GF874" s="135"/>
      <c r="GG874" s="135"/>
      <c r="GH874" s="135"/>
      <c r="GI874" s="135"/>
      <c r="GJ874" s="135"/>
      <c r="GK874" s="135"/>
      <c r="GL874" s="135"/>
      <c r="GM874" s="135"/>
      <c r="GN874" s="135"/>
    </row>
    <row r="875" spans="2:196" ht="45" x14ac:dyDescent="0.25">
      <c r="B875" s="18">
        <v>1</v>
      </c>
      <c r="C875" s="662" t="s">
        <v>465</v>
      </c>
      <c r="D875" s="27">
        <f>'2 уровень'!F1903</f>
        <v>0</v>
      </c>
      <c r="E875" s="27">
        <f>'2 уровень'!G1903</f>
        <v>0</v>
      </c>
      <c r="F875" s="27">
        <f>'2 уровень'!H1903</f>
        <v>0</v>
      </c>
      <c r="G875" s="140" t="e">
        <f>'2 уровень'!I1903</f>
        <v>#DIV/0!</v>
      </c>
      <c r="H875" s="154">
        <f>'2 уровень'!J1903</f>
        <v>0</v>
      </c>
      <c r="I875" s="154">
        <f>'2 уровень'!K1903</f>
        <v>0</v>
      </c>
      <c r="J875" s="149">
        <f>'2 уровень'!L1903</f>
        <v>0</v>
      </c>
      <c r="K875" s="149">
        <f>'2 уровень'!M1903</f>
        <v>0</v>
      </c>
      <c r="L875" s="149">
        <f>'2 уровень'!N1903</f>
        <v>0</v>
      </c>
      <c r="M875" s="149">
        <f>'2 уровень'!O1903</f>
        <v>0</v>
      </c>
      <c r="N875" s="149">
        <f>'2 уровень'!P1903</f>
        <v>0</v>
      </c>
      <c r="O875" s="149">
        <f>'2 уровень'!Q1903</f>
        <v>0</v>
      </c>
      <c r="P875" s="148">
        <f>'2 уровень'!R1903</f>
        <v>0</v>
      </c>
      <c r="Q875" s="148">
        <f>'2 уровень'!S1903</f>
        <v>0</v>
      </c>
      <c r="R875" s="148">
        <f>'2 уровень'!T1903</f>
        <v>0</v>
      </c>
      <c r="S875" s="148">
        <f>'2 уровень'!U1903</f>
        <v>0</v>
      </c>
      <c r="T875" s="148">
        <f>'2 уровень'!V1903</f>
        <v>0</v>
      </c>
      <c r="U875" s="148">
        <f>'2 уровень'!W1903</f>
        <v>0</v>
      </c>
      <c r="V875" s="148">
        <f>'2 уровень'!X1903</f>
        <v>0</v>
      </c>
      <c r="W875" s="148">
        <f>'2 уровень'!Y1903</f>
        <v>0</v>
      </c>
      <c r="X875" s="530">
        <f>'2 уровень'!Z1903</f>
        <v>0</v>
      </c>
      <c r="Y875" s="148"/>
      <c r="Z875" s="148"/>
      <c r="AA875" s="27"/>
      <c r="AB875" s="148"/>
      <c r="AC875" s="319"/>
      <c r="AD875" s="319"/>
      <c r="AE875" s="855"/>
      <c r="AF875" s="135"/>
      <c r="AG875" s="135"/>
      <c r="AH875" s="403"/>
      <c r="AI875" s="135"/>
      <c r="AJ875" s="135"/>
      <c r="AK875" s="135"/>
      <c r="AL875" s="135"/>
      <c r="AM875" s="135"/>
      <c r="AN875" s="135"/>
      <c r="AO875" s="135"/>
      <c r="AP875" s="135"/>
      <c r="AQ875" s="135"/>
      <c r="AR875" s="135"/>
      <c r="AS875" s="135"/>
      <c r="AT875" s="135"/>
      <c r="AU875" s="135"/>
      <c r="AV875" s="135"/>
      <c r="AW875" s="135"/>
      <c r="AX875" s="135"/>
      <c r="AY875" s="135"/>
      <c r="AZ875" s="135"/>
      <c r="BA875" s="135"/>
      <c r="BB875" s="135"/>
      <c r="BC875" s="135"/>
      <c r="BD875" s="135"/>
      <c r="BE875" s="135"/>
      <c r="BF875" s="135"/>
      <c r="BG875" s="135"/>
      <c r="BH875" s="135"/>
      <c r="BI875" s="135"/>
      <c r="BJ875" s="135"/>
      <c r="BK875" s="135"/>
      <c r="BL875" s="135"/>
      <c r="BM875" s="135"/>
      <c r="BN875" s="135"/>
      <c r="BO875" s="135"/>
      <c r="BP875" s="135"/>
      <c r="BQ875" s="135"/>
      <c r="BR875" s="135"/>
      <c r="BS875" s="135"/>
      <c r="BT875" s="135"/>
      <c r="BU875" s="135"/>
      <c r="BV875" s="135"/>
      <c r="BW875" s="135"/>
      <c r="BX875" s="135"/>
      <c r="BY875" s="135"/>
      <c r="BZ875" s="135"/>
      <c r="CA875" s="135"/>
      <c r="CB875" s="135"/>
      <c r="CC875" s="135"/>
      <c r="CD875" s="135"/>
      <c r="CE875" s="135"/>
      <c r="CF875" s="135"/>
      <c r="CG875" s="135"/>
      <c r="CH875" s="135"/>
      <c r="CI875" s="135"/>
      <c r="CJ875" s="135"/>
      <c r="CK875" s="135"/>
      <c r="CL875" s="135"/>
      <c r="CM875" s="135"/>
      <c r="CN875" s="135"/>
      <c r="CO875" s="135"/>
      <c r="CP875" s="135"/>
      <c r="CQ875" s="135"/>
      <c r="CR875" s="135"/>
      <c r="CS875" s="135"/>
      <c r="CT875" s="135"/>
      <c r="CU875" s="135"/>
      <c r="CV875" s="135"/>
      <c r="CW875" s="135"/>
      <c r="CX875" s="135"/>
      <c r="CY875" s="135"/>
      <c r="CZ875" s="135"/>
      <c r="DA875" s="135"/>
      <c r="DB875" s="135"/>
      <c r="DC875" s="135"/>
      <c r="DD875" s="135"/>
      <c r="DE875" s="135"/>
      <c r="DF875" s="135"/>
      <c r="DG875" s="135"/>
      <c r="DH875" s="135"/>
      <c r="DI875" s="135"/>
      <c r="DJ875" s="135"/>
      <c r="DK875" s="135"/>
      <c r="DL875" s="135"/>
      <c r="DM875" s="135"/>
      <c r="DN875" s="135"/>
      <c r="DO875" s="135"/>
      <c r="DP875" s="135"/>
      <c r="DQ875" s="135"/>
      <c r="DR875" s="135"/>
      <c r="DS875" s="135"/>
      <c r="DT875" s="135"/>
      <c r="DU875" s="135"/>
      <c r="DV875" s="135"/>
      <c r="DW875" s="135"/>
      <c r="DX875" s="135"/>
      <c r="DY875" s="135"/>
      <c r="DZ875" s="135"/>
      <c r="EA875" s="135"/>
      <c r="EB875" s="135"/>
      <c r="EC875" s="135"/>
      <c r="ED875" s="135"/>
      <c r="EE875" s="135"/>
      <c r="EF875" s="135"/>
      <c r="EG875" s="135"/>
      <c r="EH875" s="135"/>
      <c r="EI875" s="135"/>
      <c r="EJ875" s="135"/>
      <c r="EK875" s="135"/>
      <c r="EL875" s="135"/>
      <c r="EM875" s="135"/>
      <c r="EN875" s="135"/>
      <c r="EO875" s="135"/>
      <c r="EP875" s="135"/>
      <c r="EQ875" s="135"/>
      <c r="ER875" s="135"/>
      <c r="ES875" s="135"/>
      <c r="ET875" s="135"/>
      <c r="EU875" s="135"/>
      <c r="EV875" s="135"/>
      <c r="EW875" s="135"/>
      <c r="EX875" s="135"/>
      <c r="EY875" s="135"/>
      <c r="EZ875" s="135"/>
      <c r="FA875" s="135"/>
      <c r="FB875" s="135"/>
      <c r="FC875" s="135"/>
      <c r="FD875" s="135"/>
      <c r="FE875" s="135"/>
      <c r="FF875" s="135"/>
      <c r="FG875" s="135"/>
      <c r="FH875" s="135"/>
      <c r="FI875" s="135"/>
      <c r="FJ875" s="135"/>
      <c r="FK875" s="135"/>
      <c r="FL875" s="135"/>
      <c r="FM875" s="135"/>
      <c r="FN875" s="135"/>
      <c r="FO875" s="135"/>
      <c r="FP875" s="135"/>
      <c r="FQ875" s="135"/>
      <c r="FR875" s="135"/>
      <c r="FS875" s="135"/>
      <c r="FT875" s="135"/>
      <c r="FU875" s="135"/>
      <c r="FV875" s="135"/>
      <c r="FW875" s="135"/>
      <c r="FX875" s="135"/>
      <c r="FY875" s="135"/>
      <c r="FZ875" s="135"/>
      <c r="GA875" s="135"/>
      <c r="GB875" s="135"/>
      <c r="GC875" s="135"/>
      <c r="GD875" s="135"/>
      <c r="GE875" s="135"/>
      <c r="GF875" s="135"/>
      <c r="GG875" s="135"/>
      <c r="GH875" s="135"/>
      <c r="GI875" s="135"/>
      <c r="GJ875" s="135"/>
      <c r="GK875" s="135"/>
      <c r="GL875" s="135"/>
      <c r="GM875" s="135"/>
      <c r="GN875" s="135"/>
    </row>
    <row r="876" spans="2:196" ht="60" x14ac:dyDescent="0.25">
      <c r="B876" s="18">
        <v>1</v>
      </c>
      <c r="C876" s="662" t="s">
        <v>510</v>
      </c>
      <c r="D876" s="27">
        <f>'2 уровень'!F1904</f>
        <v>0</v>
      </c>
      <c r="E876" s="27">
        <f>'2 уровень'!G1904</f>
        <v>0</v>
      </c>
      <c r="F876" s="27">
        <f>'2 уровень'!H1904</f>
        <v>0</v>
      </c>
      <c r="G876" s="140">
        <f>'2 уровень'!I1904</f>
        <v>0</v>
      </c>
      <c r="H876" s="154">
        <f>'2 уровень'!J1904</f>
        <v>0</v>
      </c>
      <c r="I876" s="154">
        <f>'2 уровень'!K1904</f>
        <v>0</v>
      </c>
      <c r="J876" s="149">
        <f>'2 уровень'!L1904</f>
        <v>0</v>
      </c>
      <c r="K876" s="149">
        <f>'2 уровень'!M1904</f>
        <v>0</v>
      </c>
      <c r="L876" s="149">
        <f>'2 уровень'!N1904</f>
        <v>0</v>
      </c>
      <c r="M876" s="149">
        <f>'2 уровень'!O1904</f>
        <v>0</v>
      </c>
      <c r="N876" s="149">
        <f>'2 уровень'!P1904</f>
        <v>0</v>
      </c>
      <c r="O876" s="149">
        <f>'2 уровень'!Q1904</f>
        <v>0</v>
      </c>
      <c r="P876" s="148">
        <f>'2 уровень'!R1904</f>
        <v>0</v>
      </c>
      <c r="Q876" s="148">
        <f>'2 уровень'!S1904</f>
        <v>0</v>
      </c>
      <c r="R876" s="148">
        <f>'2 уровень'!T1904</f>
        <v>0</v>
      </c>
      <c r="S876" s="148">
        <f>'2 уровень'!U1904</f>
        <v>0</v>
      </c>
      <c r="T876" s="148">
        <f>'2 уровень'!V1904</f>
        <v>0</v>
      </c>
      <c r="U876" s="148">
        <f>'2 уровень'!W1904</f>
        <v>0</v>
      </c>
      <c r="V876" s="148">
        <f>'2 уровень'!X1904</f>
        <v>0</v>
      </c>
      <c r="W876" s="148">
        <f>'2 уровень'!Y1904</f>
        <v>0</v>
      </c>
      <c r="X876" s="530">
        <f>'2 уровень'!Z1904</f>
        <v>0</v>
      </c>
      <c r="Y876" s="148"/>
      <c r="Z876" s="148"/>
      <c r="AA876" s="27"/>
      <c r="AB876" s="148"/>
      <c r="AC876" s="319"/>
      <c r="AD876" s="319"/>
      <c r="AE876" s="855"/>
      <c r="AF876" s="135"/>
      <c r="AG876" s="135"/>
      <c r="AH876" s="403"/>
      <c r="AI876" s="135"/>
      <c r="AJ876" s="135"/>
      <c r="AK876" s="135"/>
      <c r="AL876" s="135"/>
      <c r="AM876" s="135"/>
      <c r="AN876" s="135"/>
      <c r="AO876" s="135"/>
      <c r="AP876" s="135"/>
      <c r="AQ876" s="135"/>
      <c r="AR876" s="135"/>
      <c r="AS876" s="135"/>
      <c r="AT876" s="135"/>
      <c r="AU876" s="135"/>
      <c r="AV876" s="135"/>
      <c r="AW876" s="135"/>
      <c r="AX876" s="135"/>
      <c r="AY876" s="135"/>
      <c r="AZ876" s="135"/>
      <c r="BA876" s="135"/>
      <c r="BB876" s="135"/>
      <c r="BC876" s="135"/>
      <c r="BD876" s="135"/>
      <c r="BE876" s="135"/>
      <c r="BF876" s="135"/>
      <c r="BG876" s="135"/>
      <c r="BH876" s="135"/>
      <c r="BI876" s="135"/>
      <c r="BJ876" s="135"/>
      <c r="BK876" s="135"/>
      <c r="BL876" s="135"/>
      <c r="BM876" s="135"/>
      <c r="BN876" s="135"/>
      <c r="BO876" s="135"/>
      <c r="BP876" s="135"/>
      <c r="BQ876" s="135"/>
      <c r="BR876" s="135"/>
      <c r="BS876" s="135"/>
      <c r="BT876" s="135"/>
      <c r="BU876" s="135"/>
      <c r="BV876" s="135"/>
      <c r="BW876" s="135"/>
      <c r="BX876" s="135"/>
      <c r="BY876" s="135"/>
      <c r="BZ876" s="135"/>
      <c r="CA876" s="135"/>
      <c r="CB876" s="135"/>
      <c r="CC876" s="135"/>
      <c r="CD876" s="135"/>
      <c r="CE876" s="135"/>
      <c r="CF876" s="135"/>
      <c r="CG876" s="135"/>
      <c r="CH876" s="135"/>
      <c r="CI876" s="135"/>
      <c r="CJ876" s="135"/>
      <c r="CK876" s="135"/>
      <c r="CL876" s="135"/>
      <c r="CM876" s="135"/>
      <c r="CN876" s="135"/>
      <c r="CO876" s="135"/>
      <c r="CP876" s="135"/>
      <c r="CQ876" s="135"/>
      <c r="CR876" s="135"/>
      <c r="CS876" s="135"/>
      <c r="CT876" s="135"/>
      <c r="CU876" s="135"/>
      <c r="CV876" s="135"/>
      <c r="CW876" s="135"/>
      <c r="CX876" s="135"/>
      <c r="CY876" s="135"/>
      <c r="CZ876" s="135"/>
      <c r="DA876" s="135"/>
      <c r="DB876" s="135"/>
      <c r="DC876" s="135"/>
      <c r="DD876" s="135"/>
      <c r="DE876" s="135"/>
      <c r="DF876" s="135"/>
      <c r="DG876" s="135"/>
      <c r="DH876" s="135"/>
      <c r="DI876" s="135"/>
      <c r="DJ876" s="135"/>
      <c r="DK876" s="135"/>
      <c r="DL876" s="135"/>
      <c r="DM876" s="135"/>
      <c r="DN876" s="135"/>
      <c r="DO876" s="135"/>
      <c r="DP876" s="135"/>
      <c r="DQ876" s="135"/>
      <c r="DR876" s="135"/>
      <c r="DS876" s="135"/>
      <c r="DT876" s="135"/>
      <c r="DU876" s="135"/>
      <c r="DV876" s="135"/>
      <c r="DW876" s="135"/>
      <c r="DX876" s="135"/>
      <c r="DY876" s="135"/>
      <c r="DZ876" s="135"/>
      <c r="EA876" s="135"/>
      <c r="EB876" s="135"/>
      <c r="EC876" s="135"/>
      <c r="ED876" s="135"/>
      <c r="EE876" s="135"/>
      <c r="EF876" s="135"/>
      <c r="EG876" s="135"/>
      <c r="EH876" s="135"/>
      <c r="EI876" s="135"/>
      <c r="EJ876" s="135"/>
      <c r="EK876" s="135"/>
      <c r="EL876" s="135"/>
      <c r="EM876" s="135"/>
      <c r="EN876" s="135"/>
      <c r="EO876" s="135"/>
      <c r="EP876" s="135"/>
      <c r="EQ876" s="135"/>
      <c r="ER876" s="135"/>
      <c r="ES876" s="135"/>
      <c r="ET876" s="135"/>
      <c r="EU876" s="135"/>
      <c r="EV876" s="135"/>
      <c r="EW876" s="135"/>
      <c r="EX876" s="135"/>
      <c r="EY876" s="135"/>
      <c r="EZ876" s="135"/>
      <c r="FA876" s="135"/>
      <c r="FB876" s="135"/>
      <c r="FC876" s="135"/>
      <c r="FD876" s="135"/>
      <c r="FE876" s="135"/>
      <c r="FF876" s="135"/>
      <c r="FG876" s="135"/>
      <c r="FH876" s="135"/>
      <c r="FI876" s="135"/>
      <c r="FJ876" s="135"/>
      <c r="FK876" s="135"/>
      <c r="FL876" s="135"/>
      <c r="FM876" s="135"/>
      <c r="FN876" s="135"/>
      <c r="FO876" s="135"/>
      <c r="FP876" s="135"/>
      <c r="FQ876" s="135"/>
      <c r="FR876" s="135"/>
      <c r="FS876" s="135"/>
      <c r="FT876" s="135"/>
      <c r="FU876" s="135"/>
      <c r="FV876" s="135"/>
      <c r="FW876" s="135"/>
      <c r="FX876" s="135"/>
      <c r="FY876" s="135"/>
      <c r="FZ876" s="135"/>
      <c r="GA876" s="135"/>
      <c r="GB876" s="135"/>
      <c r="GC876" s="135"/>
      <c r="GD876" s="135"/>
      <c r="GE876" s="135"/>
      <c r="GF876" s="135"/>
      <c r="GG876" s="135"/>
      <c r="GH876" s="135"/>
      <c r="GI876" s="135"/>
      <c r="GJ876" s="135"/>
      <c r="GK876" s="135"/>
      <c r="GL876" s="135"/>
      <c r="GM876" s="135"/>
      <c r="GN876" s="135"/>
    </row>
    <row r="877" spans="2:196" ht="29.25" x14ac:dyDescent="0.25">
      <c r="B877" s="18">
        <v>1</v>
      </c>
      <c r="C877" s="732" t="s">
        <v>342</v>
      </c>
      <c r="D877" s="27">
        <f>'2 уровень'!F1905</f>
        <v>0</v>
      </c>
      <c r="E877" s="27">
        <f>'2 уровень'!G1905</f>
        <v>0</v>
      </c>
      <c r="F877" s="27">
        <f>'2 уровень'!H1905</f>
        <v>2</v>
      </c>
      <c r="G877" s="140" t="e">
        <f>'2 уровень'!I1905</f>
        <v>#DIV/0!</v>
      </c>
      <c r="H877" s="154">
        <f>'2 уровень'!J1905</f>
        <v>0</v>
      </c>
      <c r="I877" s="154">
        <f>'2 уровень'!K1905</f>
        <v>0</v>
      </c>
      <c r="J877" s="149">
        <f>'2 уровень'!L1905</f>
        <v>0</v>
      </c>
      <c r="K877" s="149">
        <f>'2 уровень'!M1905</f>
        <v>0</v>
      </c>
      <c r="L877" s="149">
        <f>'2 уровень'!N1905</f>
        <v>0</v>
      </c>
      <c r="M877" s="149">
        <f>'2 уровень'!O1905</f>
        <v>0</v>
      </c>
      <c r="N877" s="149">
        <f>'2 уровень'!P1905</f>
        <v>0</v>
      </c>
      <c r="O877" s="149">
        <f>'2 уровень'!Q1905</f>
        <v>0</v>
      </c>
      <c r="P877" s="148">
        <f>'2 уровень'!R1905</f>
        <v>0</v>
      </c>
      <c r="Q877" s="148">
        <f>'2 уровень'!S1905</f>
        <v>0</v>
      </c>
      <c r="R877" s="148">
        <f>'2 уровень'!T1905</f>
        <v>0</v>
      </c>
      <c r="S877" s="148">
        <f>'2 уровень'!U1905</f>
        <v>0</v>
      </c>
      <c r="T877" s="148">
        <f>'2 уровень'!V1905</f>
        <v>0</v>
      </c>
      <c r="U877" s="148">
        <f>'2 уровень'!W1905</f>
        <v>0</v>
      </c>
      <c r="V877" s="148">
        <f>'2 уровень'!X1905</f>
        <v>0</v>
      </c>
      <c r="W877" s="148">
        <f>'2 уровень'!Y1905</f>
        <v>0</v>
      </c>
      <c r="X877" s="530">
        <f>'2 уровень'!Z1905</f>
        <v>0</v>
      </c>
      <c r="Y877" s="148"/>
      <c r="Z877" s="148"/>
      <c r="AA877" s="27"/>
      <c r="AB877" s="148"/>
      <c r="AC877" s="319"/>
      <c r="AD877" s="319"/>
      <c r="AE877" s="855"/>
      <c r="AF877" s="135"/>
      <c r="AG877" s="135"/>
      <c r="AH877" s="403"/>
      <c r="AI877" s="135"/>
      <c r="AJ877" s="135"/>
      <c r="AK877" s="135"/>
      <c r="AL877" s="135"/>
      <c r="AM877" s="135"/>
      <c r="AN877" s="135"/>
      <c r="AO877" s="135"/>
      <c r="AP877" s="135"/>
      <c r="AQ877" s="135"/>
      <c r="AR877" s="135"/>
      <c r="AS877" s="135"/>
      <c r="AT877" s="135"/>
      <c r="AU877" s="135"/>
      <c r="AV877" s="135"/>
      <c r="AW877" s="135"/>
      <c r="AX877" s="135"/>
      <c r="AY877" s="135"/>
      <c r="AZ877" s="135"/>
      <c r="BA877" s="135"/>
      <c r="BB877" s="135"/>
      <c r="BC877" s="135"/>
      <c r="BD877" s="135"/>
      <c r="BE877" s="135"/>
      <c r="BF877" s="135"/>
      <c r="BG877" s="135"/>
      <c r="BH877" s="135"/>
      <c r="BI877" s="135"/>
      <c r="BJ877" s="135"/>
      <c r="BK877" s="135"/>
      <c r="BL877" s="135"/>
      <c r="BM877" s="135"/>
      <c r="BN877" s="135"/>
      <c r="BO877" s="135"/>
      <c r="BP877" s="135"/>
      <c r="BQ877" s="135"/>
      <c r="BR877" s="135"/>
      <c r="BS877" s="135"/>
      <c r="BT877" s="135"/>
      <c r="BU877" s="135"/>
      <c r="BV877" s="135"/>
      <c r="BW877" s="135"/>
      <c r="BX877" s="135"/>
      <c r="BY877" s="135"/>
      <c r="BZ877" s="135"/>
      <c r="CA877" s="135"/>
      <c r="CB877" s="135"/>
      <c r="CC877" s="135"/>
      <c r="CD877" s="135"/>
      <c r="CE877" s="135"/>
      <c r="CF877" s="135"/>
      <c r="CG877" s="135"/>
      <c r="CH877" s="135"/>
      <c r="CI877" s="135"/>
      <c r="CJ877" s="135"/>
      <c r="CK877" s="135"/>
      <c r="CL877" s="135"/>
      <c r="CM877" s="135"/>
      <c r="CN877" s="135"/>
      <c r="CO877" s="135"/>
      <c r="CP877" s="135"/>
      <c r="CQ877" s="135"/>
      <c r="CR877" s="135"/>
      <c r="CS877" s="135"/>
      <c r="CT877" s="135"/>
      <c r="CU877" s="135"/>
      <c r="CV877" s="135"/>
      <c r="CW877" s="135"/>
      <c r="CX877" s="135"/>
      <c r="CY877" s="135"/>
      <c r="CZ877" s="135"/>
      <c r="DA877" s="135"/>
      <c r="DB877" s="135"/>
      <c r="DC877" s="135"/>
      <c r="DD877" s="135"/>
      <c r="DE877" s="135"/>
      <c r="DF877" s="135"/>
      <c r="DG877" s="135"/>
      <c r="DH877" s="135"/>
      <c r="DI877" s="135"/>
      <c r="DJ877" s="135"/>
      <c r="DK877" s="135"/>
      <c r="DL877" s="135"/>
      <c r="DM877" s="135"/>
      <c r="DN877" s="135"/>
      <c r="DO877" s="135"/>
      <c r="DP877" s="135"/>
      <c r="DQ877" s="135"/>
      <c r="DR877" s="135"/>
      <c r="DS877" s="135"/>
      <c r="DT877" s="135"/>
      <c r="DU877" s="135"/>
      <c r="DV877" s="135"/>
      <c r="DW877" s="135"/>
      <c r="DX877" s="135"/>
      <c r="DY877" s="135"/>
      <c r="DZ877" s="135"/>
      <c r="EA877" s="135"/>
      <c r="EB877" s="135"/>
      <c r="EC877" s="135"/>
      <c r="ED877" s="135"/>
      <c r="EE877" s="135"/>
      <c r="EF877" s="135"/>
      <c r="EG877" s="135"/>
      <c r="EH877" s="135"/>
      <c r="EI877" s="135"/>
      <c r="EJ877" s="135"/>
      <c r="EK877" s="135"/>
      <c r="EL877" s="135"/>
      <c r="EM877" s="135"/>
      <c r="EN877" s="135"/>
      <c r="EO877" s="135"/>
      <c r="EP877" s="135"/>
      <c r="EQ877" s="135"/>
      <c r="ER877" s="135"/>
      <c r="ES877" s="135"/>
      <c r="ET877" s="135"/>
      <c r="EU877" s="135"/>
      <c r="EV877" s="135"/>
      <c r="EW877" s="135"/>
      <c r="EX877" s="135"/>
      <c r="EY877" s="135"/>
      <c r="EZ877" s="135"/>
      <c r="FA877" s="135"/>
      <c r="FB877" s="135"/>
      <c r="FC877" s="135"/>
      <c r="FD877" s="135"/>
      <c r="FE877" s="135"/>
      <c r="FF877" s="135"/>
      <c r="FG877" s="135"/>
      <c r="FH877" s="135"/>
      <c r="FI877" s="135"/>
      <c r="FJ877" s="135"/>
      <c r="FK877" s="135"/>
      <c r="FL877" s="135"/>
      <c r="FM877" s="135"/>
      <c r="FN877" s="135"/>
      <c r="FO877" s="135"/>
      <c r="FP877" s="135"/>
      <c r="FQ877" s="135"/>
      <c r="FR877" s="135"/>
      <c r="FS877" s="135"/>
      <c r="FT877" s="135"/>
      <c r="FU877" s="135"/>
      <c r="FV877" s="135"/>
      <c r="FW877" s="135"/>
      <c r="FX877" s="135"/>
      <c r="FY877" s="135"/>
      <c r="FZ877" s="135"/>
      <c r="GA877" s="135"/>
      <c r="GB877" s="135"/>
      <c r="GC877" s="135"/>
      <c r="GD877" s="135"/>
      <c r="GE877" s="135"/>
      <c r="GF877" s="135"/>
      <c r="GG877" s="135"/>
      <c r="GH877" s="135"/>
      <c r="GI877" s="135"/>
      <c r="GJ877" s="135"/>
      <c r="GK877" s="135"/>
      <c r="GL877" s="135"/>
      <c r="GM877" s="135"/>
      <c r="GN877" s="135"/>
    </row>
    <row r="878" spans="2:196" ht="63" x14ac:dyDescent="0.25">
      <c r="B878" s="18">
        <v>1</v>
      </c>
      <c r="C878" s="733" t="s">
        <v>637</v>
      </c>
      <c r="D878" s="27">
        <f>'2 уровень'!F1906</f>
        <v>0</v>
      </c>
      <c r="E878" s="27">
        <f>'2 уровень'!G1906</f>
        <v>0</v>
      </c>
      <c r="F878" s="27">
        <f>'2 уровень'!H1906</f>
        <v>1</v>
      </c>
      <c r="G878" s="140" t="e">
        <f>'2 уровень'!I1906</f>
        <v>#DIV/0!</v>
      </c>
      <c r="H878" s="154">
        <f>'2 уровень'!J1906</f>
        <v>0</v>
      </c>
      <c r="I878" s="154">
        <f>'2 уровень'!K1906</f>
        <v>0</v>
      </c>
      <c r="J878" s="149">
        <f>'2 уровень'!L1906</f>
        <v>0</v>
      </c>
      <c r="K878" s="149">
        <f>'2 уровень'!M1906</f>
        <v>0</v>
      </c>
      <c r="L878" s="149">
        <f>'2 уровень'!N1906</f>
        <v>0</v>
      </c>
      <c r="M878" s="149">
        <f>'2 уровень'!O1906</f>
        <v>0</v>
      </c>
      <c r="N878" s="149">
        <f>'2 уровень'!P1906</f>
        <v>0</v>
      </c>
      <c r="O878" s="149">
        <f>'2 уровень'!Q1906</f>
        <v>0</v>
      </c>
      <c r="P878" s="148">
        <f>'2 уровень'!R1906</f>
        <v>0</v>
      </c>
      <c r="Q878" s="148">
        <f>'2 уровень'!S1906</f>
        <v>0</v>
      </c>
      <c r="R878" s="148">
        <f>'2 уровень'!T1906</f>
        <v>0</v>
      </c>
      <c r="S878" s="148">
        <f>'2 уровень'!U1906</f>
        <v>0</v>
      </c>
      <c r="T878" s="148">
        <f>'2 уровень'!V1906</f>
        <v>0</v>
      </c>
      <c r="U878" s="148">
        <f>'2 уровень'!W1906</f>
        <v>0</v>
      </c>
      <c r="V878" s="148">
        <f>'2 уровень'!X1906</f>
        <v>0</v>
      </c>
      <c r="W878" s="148">
        <f>'2 уровень'!Y1906</f>
        <v>0</v>
      </c>
      <c r="X878" s="530">
        <f>'2 уровень'!Z1906</f>
        <v>0</v>
      </c>
      <c r="Y878" s="148" t="e">
        <f>R878/Q878*100</f>
        <v>#DIV/0!</v>
      </c>
      <c r="Z878" s="148" t="e">
        <f>X878/Q878*100</f>
        <v>#DIV/0!</v>
      </c>
      <c r="AA878" s="27">
        <f>'2 уровень'!AA1908</f>
        <v>0</v>
      </c>
      <c r="AB878" s="148">
        <f>'2 уровень'!AB1908</f>
        <v>0</v>
      </c>
      <c r="AC878" s="319">
        <f t="shared" si="172"/>
        <v>0</v>
      </c>
      <c r="AD878" s="319">
        <f t="shared" si="171"/>
        <v>0</v>
      </c>
      <c r="AE878" s="855">
        <f>IF(P878&gt;0,P878*1000/D878,0)</f>
        <v>0</v>
      </c>
      <c r="AF878" s="135">
        <f>R878/F878*1000</f>
        <v>0</v>
      </c>
      <c r="AG878" s="135"/>
      <c r="AH878" s="403"/>
      <c r="AI878" s="135">
        <f>E879-D879</f>
        <v>0</v>
      </c>
      <c r="AJ878" s="135"/>
      <c r="AK878" s="135"/>
      <c r="AL878" s="135"/>
      <c r="AM878" s="135"/>
      <c r="AN878" s="135"/>
      <c r="AO878" s="135"/>
      <c r="AP878" s="135"/>
      <c r="AQ878" s="135"/>
      <c r="AR878" s="135"/>
      <c r="AS878" s="135"/>
      <c r="AT878" s="135"/>
      <c r="AU878" s="135"/>
      <c r="AV878" s="135"/>
      <c r="AW878" s="135"/>
      <c r="AX878" s="135"/>
      <c r="AY878" s="135"/>
      <c r="AZ878" s="135"/>
      <c r="BA878" s="135"/>
      <c r="BB878" s="135"/>
      <c r="BC878" s="135"/>
      <c r="BD878" s="135"/>
      <c r="BE878" s="135"/>
      <c r="BF878" s="135"/>
      <c r="BG878" s="135"/>
      <c r="BH878" s="135"/>
      <c r="BI878" s="135"/>
      <c r="BJ878" s="135"/>
      <c r="BK878" s="135"/>
      <c r="BL878" s="135"/>
      <c r="BM878" s="135"/>
      <c r="BN878" s="135"/>
      <c r="BO878" s="135"/>
      <c r="BP878" s="135"/>
      <c r="BQ878" s="135"/>
      <c r="BR878" s="135"/>
      <c r="BS878" s="135"/>
      <c r="BT878" s="135"/>
      <c r="BU878" s="135"/>
      <c r="BV878" s="135"/>
      <c r="BW878" s="135"/>
      <c r="BX878" s="135"/>
      <c r="BY878" s="135"/>
      <c r="BZ878" s="135"/>
      <c r="CA878" s="135"/>
      <c r="CB878" s="135"/>
      <c r="CC878" s="135"/>
      <c r="CD878" s="135"/>
      <c r="CE878" s="135"/>
      <c r="CF878" s="135"/>
      <c r="CG878" s="135"/>
      <c r="CH878" s="135"/>
      <c r="CI878" s="135"/>
      <c r="CJ878" s="135"/>
      <c r="CK878" s="135"/>
      <c r="CL878" s="135"/>
      <c r="CM878" s="135"/>
      <c r="CN878" s="135"/>
      <c r="CO878" s="135"/>
      <c r="CP878" s="135"/>
      <c r="CQ878" s="135"/>
      <c r="CR878" s="135"/>
      <c r="CS878" s="135"/>
      <c r="CT878" s="135"/>
      <c r="CU878" s="135"/>
      <c r="CV878" s="135"/>
      <c r="CW878" s="135"/>
      <c r="CX878" s="135"/>
      <c r="CY878" s="135"/>
      <c r="CZ878" s="135"/>
      <c r="DA878" s="135"/>
      <c r="DB878" s="135"/>
      <c r="DC878" s="135"/>
      <c r="DD878" s="135"/>
      <c r="DE878" s="135"/>
      <c r="DF878" s="135"/>
      <c r="DG878" s="135"/>
      <c r="DH878" s="135"/>
      <c r="DI878" s="135"/>
      <c r="DJ878" s="135"/>
      <c r="DK878" s="135"/>
      <c r="DL878" s="135"/>
      <c r="DM878" s="135"/>
      <c r="DN878" s="135"/>
      <c r="DO878" s="135"/>
      <c r="DP878" s="135"/>
      <c r="DQ878" s="135"/>
      <c r="DR878" s="135"/>
      <c r="DS878" s="135"/>
      <c r="DT878" s="135"/>
      <c r="DU878" s="135"/>
      <c r="DV878" s="135"/>
      <c r="DW878" s="135"/>
      <c r="DX878" s="135"/>
      <c r="DY878" s="135"/>
      <c r="DZ878" s="135"/>
      <c r="EA878" s="135"/>
      <c r="EB878" s="135"/>
      <c r="EC878" s="135"/>
      <c r="ED878" s="135"/>
      <c r="EE878" s="135"/>
      <c r="EF878" s="135"/>
      <c r="EG878" s="135"/>
      <c r="EH878" s="135"/>
      <c r="EI878" s="135"/>
      <c r="EJ878" s="135"/>
      <c r="EK878" s="135"/>
      <c r="EL878" s="135"/>
      <c r="EM878" s="135"/>
      <c r="EN878" s="135"/>
      <c r="EO878" s="135"/>
      <c r="EP878" s="135"/>
      <c r="EQ878" s="135"/>
      <c r="ER878" s="135"/>
      <c r="ES878" s="135"/>
      <c r="ET878" s="135"/>
      <c r="EU878" s="135"/>
      <c r="EV878" s="135"/>
      <c r="EW878" s="135"/>
      <c r="EX878" s="135"/>
      <c r="EY878" s="135"/>
      <c r="EZ878" s="135"/>
      <c r="FA878" s="135"/>
      <c r="FB878" s="135"/>
      <c r="FC878" s="135"/>
      <c r="FD878" s="135"/>
      <c r="FE878" s="135"/>
      <c r="FF878" s="135"/>
      <c r="FG878" s="135"/>
      <c r="FH878" s="135"/>
      <c r="FI878" s="135"/>
      <c r="FJ878" s="135"/>
      <c r="FK878" s="135"/>
      <c r="FL878" s="135"/>
      <c r="FM878" s="135"/>
      <c r="FN878" s="135"/>
      <c r="FO878" s="135"/>
      <c r="FP878" s="135"/>
      <c r="FQ878" s="135"/>
      <c r="FR878" s="135"/>
      <c r="FS878" s="135"/>
      <c r="FT878" s="135"/>
      <c r="FU878" s="135"/>
      <c r="FV878" s="135"/>
      <c r="FW878" s="135"/>
      <c r="FX878" s="135"/>
      <c r="FY878" s="135"/>
      <c r="FZ878" s="135"/>
      <c r="GA878" s="135"/>
      <c r="GB878" s="135"/>
      <c r="GC878" s="135"/>
      <c r="GD878" s="135"/>
      <c r="GE878" s="135"/>
      <c r="GF878" s="135"/>
      <c r="GG878" s="135"/>
      <c r="GH878" s="135"/>
      <c r="GI878" s="135"/>
      <c r="GJ878" s="135"/>
      <c r="GK878" s="135"/>
      <c r="GL878" s="135"/>
      <c r="GM878" s="135"/>
      <c r="GN878" s="135"/>
    </row>
    <row r="879" spans="2:196" ht="30" x14ac:dyDescent="0.25">
      <c r="B879" s="18">
        <v>1</v>
      </c>
      <c r="C879" s="678" t="s">
        <v>194</v>
      </c>
      <c r="D879" s="27">
        <f>'2 уровень'!F1907</f>
        <v>0</v>
      </c>
      <c r="E879" s="27">
        <f>'2 уровень'!G1907</f>
        <v>0</v>
      </c>
      <c r="F879" s="27">
        <f>'2 уровень'!H1907</f>
        <v>0</v>
      </c>
      <c r="G879" s="140">
        <f>'2 уровень'!I1907</f>
        <v>0</v>
      </c>
      <c r="H879" s="154">
        <f>'2 уровень'!J1907</f>
        <v>0</v>
      </c>
      <c r="I879" s="154">
        <f>'2 уровень'!K1907</f>
        <v>0</v>
      </c>
      <c r="J879" s="149">
        <f>'2 уровень'!L1907</f>
        <v>0</v>
      </c>
      <c r="K879" s="149">
        <f>'2 уровень'!M1907</f>
        <v>0</v>
      </c>
      <c r="L879" s="149">
        <f>'2 уровень'!N1907</f>
        <v>0</v>
      </c>
      <c r="M879" s="149">
        <f>'2 уровень'!O1907</f>
        <v>0</v>
      </c>
      <c r="N879" s="149">
        <f>'2 уровень'!P1907</f>
        <v>0</v>
      </c>
      <c r="O879" s="149">
        <f>'2 уровень'!Q1907</f>
        <v>0</v>
      </c>
      <c r="P879" s="148">
        <f>'2 уровень'!R1907</f>
        <v>0</v>
      </c>
      <c r="Q879" s="148">
        <f>'2 уровень'!S1907</f>
        <v>0</v>
      </c>
      <c r="R879" s="148">
        <f>'2 уровень'!T1907</f>
        <v>0</v>
      </c>
      <c r="S879" s="148">
        <f>'2 уровень'!U1907</f>
        <v>0</v>
      </c>
      <c r="T879" s="148">
        <f>'2 уровень'!V1907</f>
        <v>0</v>
      </c>
      <c r="U879" s="148">
        <f>'2 уровень'!W1907</f>
        <v>0</v>
      </c>
      <c r="V879" s="148">
        <f>'2 уровень'!X1907</f>
        <v>0</v>
      </c>
      <c r="W879" s="148">
        <f>'2 уровень'!Y1907</f>
        <v>0</v>
      </c>
      <c r="X879" s="530">
        <f>'2 уровень'!Z1907</f>
        <v>0</v>
      </c>
      <c r="Y879" s="148" t="e">
        <f>R879/Q879*100</f>
        <v>#DIV/0!</v>
      </c>
      <c r="Z879" s="148" t="e">
        <f>X879/Q879*100</f>
        <v>#DIV/0!</v>
      </c>
      <c r="AA879" s="27">
        <f>'2 уровень'!AA1912</f>
        <v>0</v>
      </c>
      <c r="AB879" s="148">
        <f>'2 уровень'!AB1912</f>
        <v>0</v>
      </c>
      <c r="AC879" s="319">
        <f t="shared" si="172"/>
        <v>0</v>
      </c>
      <c r="AD879" s="319">
        <f t="shared" si="171"/>
        <v>0</v>
      </c>
      <c r="AE879" s="855">
        <f>IF(P879&gt;0,P879*1000/D879,0)</f>
        <v>0</v>
      </c>
      <c r="AF879" s="135" t="e">
        <f>R879/F879*1000</f>
        <v>#DIV/0!</v>
      </c>
      <c r="AG879" s="135"/>
      <c r="AH879" s="403"/>
      <c r="AI879" s="135">
        <f>E880-D880</f>
        <v>0</v>
      </c>
      <c r="AJ879" s="135"/>
      <c r="AK879" s="135"/>
      <c r="AL879" s="135"/>
      <c r="AM879" s="135"/>
      <c r="AN879" s="135"/>
      <c r="AO879" s="135"/>
      <c r="AP879" s="135"/>
      <c r="AQ879" s="135"/>
      <c r="AR879" s="135"/>
      <c r="AS879" s="135"/>
      <c r="AT879" s="135"/>
      <c r="AU879" s="135"/>
      <c r="AV879" s="135"/>
      <c r="AW879" s="135"/>
      <c r="AX879" s="135"/>
      <c r="AY879" s="135"/>
      <c r="AZ879" s="135"/>
      <c r="BA879" s="135"/>
      <c r="BB879" s="135"/>
      <c r="BC879" s="135"/>
      <c r="BD879" s="135"/>
      <c r="BE879" s="135"/>
      <c r="BF879" s="135"/>
      <c r="BG879" s="135"/>
      <c r="BH879" s="135"/>
      <c r="BI879" s="135"/>
      <c r="BJ879" s="135"/>
      <c r="BK879" s="135"/>
      <c r="BL879" s="135"/>
      <c r="BM879" s="135"/>
      <c r="BN879" s="135"/>
      <c r="BO879" s="135"/>
      <c r="BP879" s="135"/>
      <c r="BQ879" s="135"/>
      <c r="BR879" s="135"/>
      <c r="BS879" s="135"/>
      <c r="BT879" s="135"/>
      <c r="BU879" s="135"/>
      <c r="BV879" s="135"/>
      <c r="BW879" s="135"/>
      <c r="BX879" s="135"/>
      <c r="BY879" s="135"/>
      <c r="BZ879" s="135"/>
      <c r="CA879" s="135"/>
      <c r="CB879" s="135"/>
      <c r="CC879" s="135"/>
      <c r="CD879" s="135"/>
      <c r="CE879" s="135"/>
      <c r="CF879" s="135"/>
      <c r="CG879" s="135"/>
      <c r="CH879" s="135"/>
      <c r="CI879" s="135"/>
      <c r="CJ879" s="135"/>
      <c r="CK879" s="135"/>
      <c r="CL879" s="135"/>
      <c r="CM879" s="135"/>
      <c r="CN879" s="135"/>
      <c r="CO879" s="135"/>
      <c r="CP879" s="135"/>
      <c r="CQ879" s="135"/>
      <c r="CR879" s="135"/>
      <c r="CS879" s="135"/>
      <c r="CT879" s="135"/>
      <c r="CU879" s="135"/>
      <c r="CV879" s="135"/>
      <c r="CW879" s="135"/>
      <c r="CX879" s="135"/>
      <c r="CY879" s="135"/>
      <c r="CZ879" s="135"/>
      <c r="DA879" s="135"/>
      <c r="DB879" s="135"/>
      <c r="DC879" s="135"/>
      <c r="DD879" s="135"/>
      <c r="DE879" s="135"/>
      <c r="DF879" s="135"/>
      <c r="DG879" s="135"/>
      <c r="DH879" s="135"/>
      <c r="DI879" s="135"/>
      <c r="DJ879" s="135"/>
      <c r="DK879" s="135"/>
      <c r="DL879" s="135"/>
      <c r="DM879" s="135"/>
      <c r="DN879" s="135"/>
      <c r="DO879" s="135"/>
      <c r="DP879" s="135"/>
      <c r="DQ879" s="135"/>
      <c r="DR879" s="135"/>
      <c r="DS879" s="135"/>
      <c r="DT879" s="135"/>
      <c r="DU879" s="135"/>
      <c r="DV879" s="135"/>
      <c r="DW879" s="135"/>
      <c r="DX879" s="135"/>
      <c r="DY879" s="135"/>
      <c r="DZ879" s="135"/>
      <c r="EA879" s="135"/>
      <c r="EB879" s="135"/>
      <c r="EC879" s="135"/>
      <c r="ED879" s="135"/>
      <c r="EE879" s="135"/>
      <c r="EF879" s="135"/>
      <c r="EG879" s="135"/>
      <c r="EH879" s="135"/>
      <c r="EI879" s="135"/>
      <c r="EJ879" s="135"/>
      <c r="EK879" s="135"/>
      <c r="EL879" s="135"/>
      <c r="EM879" s="135"/>
      <c r="EN879" s="135"/>
      <c r="EO879" s="135"/>
      <c r="EP879" s="135"/>
      <c r="EQ879" s="135"/>
      <c r="ER879" s="135"/>
      <c r="ES879" s="135"/>
      <c r="ET879" s="135"/>
      <c r="EU879" s="135"/>
      <c r="EV879" s="135"/>
      <c r="EW879" s="135"/>
      <c r="EX879" s="135"/>
      <c r="EY879" s="135"/>
      <c r="EZ879" s="135"/>
      <c r="FA879" s="135"/>
      <c r="FB879" s="135"/>
      <c r="FC879" s="135"/>
      <c r="FD879" s="135"/>
      <c r="FE879" s="135"/>
      <c r="FF879" s="135"/>
      <c r="FG879" s="135"/>
      <c r="FH879" s="135"/>
      <c r="FI879" s="135"/>
      <c r="FJ879" s="135"/>
      <c r="FK879" s="135"/>
      <c r="FL879" s="135"/>
      <c r="FM879" s="135"/>
      <c r="FN879" s="135"/>
      <c r="FO879" s="135"/>
      <c r="FP879" s="135"/>
      <c r="FQ879" s="135"/>
      <c r="FR879" s="135"/>
      <c r="FS879" s="135"/>
      <c r="FT879" s="135"/>
      <c r="FU879" s="135"/>
      <c r="FV879" s="135"/>
      <c r="FW879" s="135"/>
      <c r="FX879" s="135"/>
      <c r="FY879" s="135"/>
      <c r="FZ879" s="135"/>
      <c r="GA879" s="135"/>
      <c r="GB879" s="135"/>
      <c r="GC879" s="135"/>
      <c r="GD879" s="135"/>
      <c r="GE879" s="135"/>
      <c r="GF879" s="135"/>
      <c r="GG879" s="135"/>
      <c r="GH879" s="135"/>
      <c r="GI879" s="135"/>
      <c r="GJ879" s="135"/>
      <c r="GK879" s="135"/>
      <c r="GL879" s="135"/>
      <c r="GM879" s="135"/>
      <c r="GN879" s="135"/>
    </row>
    <row r="880" spans="2:196" ht="75" x14ac:dyDescent="0.25">
      <c r="B880" s="18">
        <v>1</v>
      </c>
      <c r="C880" s="4" t="s">
        <v>511</v>
      </c>
      <c r="D880" s="27">
        <f>'2 уровень'!F1908</f>
        <v>0</v>
      </c>
      <c r="E880" s="27">
        <f>'2 уровень'!G1908</f>
        <v>0</v>
      </c>
      <c r="F880" s="27">
        <f>'2 уровень'!H1908</f>
        <v>0</v>
      </c>
      <c r="G880" s="140" t="e">
        <f>'2 уровень'!I1908</f>
        <v>#DIV/0!</v>
      </c>
      <c r="H880" s="154">
        <f>'2 уровень'!J1908</f>
        <v>0</v>
      </c>
      <c r="I880" s="154">
        <f>'2 уровень'!K1908</f>
        <v>0</v>
      </c>
      <c r="J880" s="149">
        <f>'2 уровень'!L1908</f>
        <v>0</v>
      </c>
      <c r="K880" s="149">
        <f>'2 уровень'!M1908</f>
        <v>0</v>
      </c>
      <c r="L880" s="149">
        <f>'2 уровень'!N1908</f>
        <v>0</v>
      </c>
      <c r="M880" s="149">
        <f>'2 уровень'!O1908</f>
        <v>0</v>
      </c>
      <c r="N880" s="149">
        <f>'2 уровень'!P1908</f>
        <v>0</v>
      </c>
      <c r="O880" s="149">
        <f>'2 уровень'!Q1908</f>
        <v>0</v>
      </c>
      <c r="P880" s="148">
        <f>'2 уровень'!R1908</f>
        <v>26761.68837</v>
      </c>
      <c r="Q880" s="148">
        <f>'2 уровень'!S1908</f>
        <v>0</v>
      </c>
      <c r="R880" s="148">
        <f>'2 уровень'!T1908</f>
        <v>0</v>
      </c>
      <c r="S880" s="148">
        <f>'2 уровень'!U1908</f>
        <v>0</v>
      </c>
      <c r="T880" s="148">
        <f>'2 уровень'!V1908</f>
        <v>0</v>
      </c>
      <c r="U880" s="148">
        <f>'2 уровень'!W1908</f>
        <v>0</v>
      </c>
      <c r="V880" s="148">
        <f>'2 уровень'!X1908</f>
        <v>0</v>
      </c>
      <c r="W880" s="148">
        <f>'2 уровень'!Y1908</f>
        <v>0</v>
      </c>
      <c r="X880" s="530">
        <f>'2 уровень'!Z1908</f>
        <v>0</v>
      </c>
      <c r="Y880" s="148" t="e">
        <f>R880/Q880*100</f>
        <v>#DIV/0!</v>
      </c>
      <c r="Z880" s="148" t="e">
        <f>X880/Q880*100</f>
        <v>#DIV/0!</v>
      </c>
      <c r="AA880" s="27">
        <f>'2 уровень'!AA1913</f>
        <v>0</v>
      </c>
      <c r="AB880" s="148">
        <f>'2 уровень'!AB1913</f>
        <v>0</v>
      </c>
      <c r="AC880" s="319">
        <f t="shared" si="172"/>
        <v>0</v>
      </c>
      <c r="AD880" s="319">
        <f t="shared" si="171"/>
        <v>0</v>
      </c>
      <c r="AE880" s="855" t="e">
        <f>IF(P880&gt;0,P880*1000/D880,0)</f>
        <v>#DIV/0!</v>
      </c>
      <c r="AF880" s="135" t="e">
        <f>R880/F880*1000</f>
        <v>#DIV/0!</v>
      </c>
      <c r="AG880" s="135"/>
      <c r="AH880" s="403"/>
      <c r="AI880" s="135">
        <f>E884-D884</f>
        <v>0</v>
      </c>
      <c r="AJ880" s="135"/>
      <c r="AK880" s="135"/>
      <c r="AL880" s="135"/>
      <c r="AM880" s="135"/>
      <c r="AN880" s="135"/>
      <c r="AO880" s="135"/>
      <c r="AP880" s="135"/>
      <c r="AQ880" s="135"/>
      <c r="AR880" s="135"/>
      <c r="AS880" s="135"/>
      <c r="AT880" s="135"/>
      <c r="AU880" s="135"/>
      <c r="AV880" s="135"/>
      <c r="AW880" s="135"/>
      <c r="AX880" s="135"/>
      <c r="AY880" s="135"/>
      <c r="AZ880" s="135"/>
      <c r="BA880" s="135"/>
      <c r="BB880" s="135"/>
      <c r="BC880" s="135"/>
      <c r="BD880" s="135"/>
      <c r="BE880" s="135"/>
      <c r="BF880" s="135"/>
      <c r="BG880" s="135"/>
      <c r="BH880" s="135"/>
      <c r="BI880" s="135"/>
      <c r="BJ880" s="135"/>
      <c r="BK880" s="135"/>
      <c r="BL880" s="135"/>
      <c r="BM880" s="135"/>
      <c r="BN880" s="135"/>
      <c r="BO880" s="135"/>
      <c r="BP880" s="135"/>
      <c r="BQ880" s="135"/>
      <c r="BR880" s="135"/>
      <c r="BS880" s="135"/>
      <c r="BT880" s="135"/>
      <c r="BU880" s="135"/>
      <c r="BV880" s="135"/>
      <c r="BW880" s="135"/>
      <c r="BX880" s="135"/>
      <c r="BY880" s="135"/>
      <c r="BZ880" s="135"/>
      <c r="CA880" s="135"/>
      <c r="CB880" s="135"/>
      <c r="CC880" s="135"/>
      <c r="CD880" s="135"/>
      <c r="CE880" s="135"/>
      <c r="CF880" s="135"/>
      <c r="CG880" s="135"/>
      <c r="CH880" s="135"/>
      <c r="CI880" s="135"/>
      <c r="CJ880" s="135"/>
      <c r="CK880" s="135"/>
      <c r="CL880" s="135"/>
      <c r="CM880" s="135"/>
      <c r="CN880" s="135"/>
      <c r="CO880" s="135"/>
      <c r="CP880" s="135"/>
      <c r="CQ880" s="135"/>
      <c r="CR880" s="135"/>
      <c r="CS880" s="135"/>
      <c r="CT880" s="135"/>
      <c r="CU880" s="135"/>
      <c r="CV880" s="135"/>
      <c r="CW880" s="135"/>
      <c r="CX880" s="135"/>
      <c r="CY880" s="135"/>
      <c r="CZ880" s="135"/>
      <c r="DA880" s="135"/>
      <c r="DB880" s="135"/>
      <c r="DC880" s="135"/>
      <c r="DD880" s="135"/>
      <c r="DE880" s="135"/>
      <c r="DF880" s="135"/>
      <c r="DG880" s="135"/>
      <c r="DH880" s="135"/>
      <c r="DI880" s="135"/>
      <c r="DJ880" s="135"/>
      <c r="DK880" s="135"/>
      <c r="DL880" s="135"/>
      <c r="DM880" s="135"/>
      <c r="DN880" s="135"/>
      <c r="DO880" s="135"/>
      <c r="DP880" s="135"/>
      <c r="DQ880" s="135"/>
      <c r="DR880" s="135"/>
      <c r="DS880" s="135"/>
      <c r="DT880" s="135"/>
      <c r="DU880" s="135"/>
      <c r="DV880" s="135"/>
      <c r="DW880" s="135"/>
      <c r="DX880" s="135"/>
      <c r="DY880" s="135"/>
      <c r="DZ880" s="135"/>
      <c r="EA880" s="135"/>
      <c r="EB880" s="135"/>
      <c r="EC880" s="135"/>
      <c r="ED880" s="135"/>
      <c r="EE880" s="135"/>
      <c r="EF880" s="135"/>
      <c r="EG880" s="135"/>
      <c r="EH880" s="135"/>
      <c r="EI880" s="135"/>
      <c r="EJ880" s="135"/>
      <c r="EK880" s="135"/>
      <c r="EL880" s="135"/>
      <c r="EM880" s="135"/>
      <c r="EN880" s="135"/>
      <c r="EO880" s="135"/>
      <c r="EP880" s="135"/>
      <c r="EQ880" s="135"/>
      <c r="ER880" s="135"/>
      <c r="ES880" s="135"/>
      <c r="ET880" s="135"/>
      <c r="EU880" s="135"/>
      <c r="EV880" s="135"/>
      <c r="EW880" s="135"/>
      <c r="EX880" s="135"/>
      <c r="EY880" s="135"/>
      <c r="EZ880" s="135"/>
      <c r="FA880" s="135"/>
      <c r="FB880" s="135"/>
      <c r="FC880" s="135"/>
      <c r="FD880" s="135"/>
      <c r="FE880" s="135"/>
      <c r="FF880" s="135"/>
      <c r="FG880" s="135"/>
      <c r="FH880" s="135"/>
      <c r="FI880" s="135"/>
      <c r="FJ880" s="135"/>
      <c r="FK880" s="135"/>
      <c r="FL880" s="135"/>
      <c r="FM880" s="135"/>
      <c r="FN880" s="135"/>
      <c r="FO880" s="135"/>
      <c r="FP880" s="135"/>
      <c r="FQ880" s="135"/>
      <c r="FR880" s="135"/>
      <c r="FS880" s="135"/>
      <c r="FT880" s="135"/>
      <c r="FU880" s="135"/>
      <c r="FV880" s="135"/>
      <c r="FW880" s="135"/>
      <c r="FX880" s="135"/>
      <c r="FY880" s="135"/>
      <c r="FZ880" s="135"/>
      <c r="GA880" s="135"/>
      <c r="GB880" s="135"/>
      <c r="GC880" s="135"/>
      <c r="GD880" s="135"/>
      <c r="GE880" s="135"/>
      <c r="GF880" s="135"/>
      <c r="GG880" s="135"/>
      <c r="GH880" s="135"/>
      <c r="GI880" s="135"/>
      <c r="GJ880" s="135"/>
      <c r="GK880" s="135"/>
      <c r="GL880" s="135"/>
      <c r="GM880" s="135"/>
      <c r="GN880" s="135"/>
    </row>
    <row r="881" spans="1:196" x14ac:dyDescent="0.25">
      <c r="C881" s="4" t="s">
        <v>623</v>
      </c>
      <c r="D881" s="27">
        <f>'2 уровень'!F1909</f>
        <v>0</v>
      </c>
      <c r="E881" s="27">
        <f>'2 уровень'!G1909</f>
        <v>0</v>
      </c>
      <c r="F881" s="27">
        <f>'2 уровень'!H1909</f>
        <v>0</v>
      </c>
      <c r="G881" s="140" t="e">
        <f>'2 уровень'!I1909</f>
        <v>#DIV/0!</v>
      </c>
      <c r="H881" s="154"/>
      <c r="I881" s="154"/>
      <c r="J881" s="149"/>
      <c r="K881" s="149"/>
      <c r="L881" s="149"/>
      <c r="M881" s="149"/>
      <c r="N881" s="149"/>
      <c r="O881" s="149"/>
      <c r="P881" s="148"/>
      <c r="Q881" s="148"/>
      <c r="R881" s="148"/>
      <c r="S881" s="148"/>
      <c r="T881" s="148"/>
      <c r="U881" s="148"/>
      <c r="V881" s="148"/>
      <c r="W881" s="148"/>
      <c r="X881" s="530"/>
      <c r="Y881" s="148"/>
      <c r="Z881" s="148"/>
      <c r="AA881" s="27"/>
      <c r="AB881" s="148"/>
      <c r="AC881" s="319"/>
      <c r="AD881" s="319"/>
      <c r="AE881" s="855"/>
      <c r="AF881" s="135"/>
      <c r="AG881" s="135"/>
      <c r="AH881" s="403"/>
      <c r="AI881" s="135"/>
      <c r="AJ881" s="135"/>
      <c r="AK881" s="135"/>
      <c r="AL881" s="135"/>
      <c r="AM881" s="135"/>
      <c r="AN881" s="135"/>
      <c r="AO881" s="135"/>
      <c r="AP881" s="135"/>
      <c r="AQ881" s="135"/>
      <c r="AR881" s="135"/>
      <c r="AS881" s="135"/>
      <c r="AT881" s="135"/>
      <c r="AU881" s="135"/>
      <c r="AV881" s="135"/>
      <c r="AW881" s="135"/>
      <c r="AX881" s="135"/>
      <c r="AY881" s="135"/>
      <c r="AZ881" s="135"/>
      <c r="BA881" s="135"/>
      <c r="BB881" s="135"/>
      <c r="BC881" s="135"/>
      <c r="BD881" s="135"/>
      <c r="BE881" s="135"/>
      <c r="BF881" s="135"/>
      <c r="BG881" s="135"/>
      <c r="BH881" s="135"/>
      <c r="BI881" s="135"/>
      <c r="BJ881" s="135"/>
      <c r="BK881" s="135"/>
      <c r="BL881" s="135"/>
      <c r="BM881" s="135"/>
      <c r="BN881" s="135"/>
      <c r="BO881" s="135"/>
      <c r="BP881" s="135"/>
      <c r="BQ881" s="135"/>
      <c r="BR881" s="135"/>
      <c r="BS881" s="135"/>
      <c r="BT881" s="135"/>
      <c r="BU881" s="135"/>
      <c r="BV881" s="135"/>
      <c r="BW881" s="135"/>
      <c r="BX881" s="135"/>
      <c r="BY881" s="135"/>
      <c r="BZ881" s="135"/>
      <c r="CA881" s="135"/>
      <c r="CB881" s="135"/>
      <c r="CC881" s="135"/>
      <c r="CD881" s="135"/>
      <c r="CE881" s="135"/>
      <c r="CF881" s="135"/>
      <c r="CG881" s="135"/>
      <c r="CH881" s="135"/>
      <c r="CI881" s="135"/>
      <c r="CJ881" s="135"/>
      <c r="CK881" s="135"/>
      <c r="CL881" s="135"/>
      <c r="CM881" s="135"/>
      <c r="CN881" s="135"/>
      <c r="CO881" s="135"/>
      <c r="CP881" s="135"/>
      <c r="CQ881" s="135"/>
      <c r="CR881" s="135"/>
      <c r="CS881" s="135"/>
      <c r="CT881" s="135"/>
      <c r="CU881" s="135"/>
      <c r="CV881" s="135"/>
      <c r="CW881" s="135"/>
      <c r="CX881" s="135"/>
      <c r="CY881" s="135"/>
      <c r="CZ881" s="135"/>
      <c r="DA881" s="135"/>
      <c r="DB881" s="135"/>
      <c r="DC881" s="135"/>
      <c r="DD881" s="135"/>
      <c r="DE881" s="135"/>
      <c r="DF881" s="135"/>
      <c r="DG881" s="135"/>
      <c r="DH881" s="135"/>
      <c r="DI881" s="135"/>
      <c r="DJ881" s="135"/>
      <c r="DK881" s="135"/>
      <c r="DL881" s="135"/>
      <c r="DM881" s="135"/>
      <c r="DN881" s="135"/>
      <c r="DO881" s="135"/>
      <c r="DP881" s="135"/>
      <c r="DQ881" s="135"/>
      <c r="DR881" s="135"/>
      <c r="DS881" s="135"/>
      <c r="DT881" s="135"/>
      <c r="DU881" s="135"/>
      <c r="DV881" s="135"/>
      <c r="DW881" s="135"/>
      <c r="DX881" s="135"/>
      <c r="DY881" s="135"/>
      <c r="DZ881" s="135"/>
      <c r="EA881" s="135"/>
      <c r="EB881" s="135"/>
      <c r="EC881" s="135"/>
      <c r="ED881" s="135"/>
      <c r="EE881" s="135"/>
      <c r="EF881" s="135"/>
      <c r="EG881" s="135"/>
      <c r="EH881" s="135"/>
      <c r="EI881" s="135"/>
      <c r="EJ881" s="135"/>
      <c r="EK881" s="135"/>
      <c r="EL881" s="135"/>
      <c r="EM881" s="135"/>
      <c r="EN881" s="135"/>
      <c r="EO881" s="135"/>
      <c r="EP881" s="135"/>
      <c r="EQ881" s="135"/>
      <c r="ER881" s="135"/>
      <c r="ES881" s="135"/>
      <c r="ET881" s="135"/>
      <c r="EU881" s="135"/>
      <c r="EV881" s="135"/>
      <c r="EW881" s="135"/>
      <c r="EX881" s="135"/>
      <c r="EY881" s="135"/>
      <c r="EZ881" s="135"/>
      <c r="FA881" s="135"/>
      <c r="FB881" s="135"/>
      <c r="FC881" s="135"/>
      <c r="FD881" s="135"/>
      <c r="FE881" s="135"/>
      <c r="FF881" s="135"/>
      <c r="FG881" s="135"/>
      <c r="FH881" s="135"/>
      <c r="FI881" s="135"/>
      <c r="FJ881" s="135"/>
      <c r="FK881" s="135"/>
      <c r="FL881" s="135"/>
      <c r="FM881" s="135"/>
      <c r="FN881" s="135"/>
      <c r="FO881" s="135"/>
      <c r="FP881" s="135"/>
      <c r="FQ881" s="135"/>
      <c r="FR881" s="135"/>
      <c r="FS881" s="135"/>
      <c r="FT881" s="135"/>
      <c r="FU881" s="135"/>
      <c r="FV881" s="135"/>
      <c r="FW881" s="135"/>
      <c r="FX881" s="135"/>
      <c r="FY881" s="135"/>
      <c r="FZ881" s="135"/>
      <c r="GA881" s="135"/>
      <c r="GB881" s="135"/>
      <c r="GC881" s="135"/>
      <c r="GD881" s="135"/>
      <c r="GE881" s="135"/>
      <c r="GF881" s="135"/>
      <c r="GG881" s="135"/>
      <c r="GH881" s="135"/>
      <c r="GI881" s="135"/>
      <c r="GJ881" s="135"/>
      <c r="GK881" s="135"/>
      <c r="GL881" s="135"/>
      <c r="GM881" s="135"/>
      <c r="GN881" s="135"/>
    </row>
    <row r="882" spans="1:196" x14ac:dyDescent="0.25">
      <c r="C882" s="4" t="s">
        <v>624</v>
      </c>
      <c r="D882" s="27">
        <f>'2 уровень'!F1910</f>
        <v>0</v>
      </c>
      <c r="E882" s="27">
        <f>'2 уровень'!G1910</f>
        <v>0</v>
      </c>
      <c r="F882" s="27">
        <f>'2 уровень'!H1910</f>
        <v>0</v>
      </c>
      <c r="G882" s="140" t="e">
        <f>'2 уровень'!I1910</f>
        <v>#DIV/0!</v>
      </c>
      <c r="H882" s="154"/>
      <c r="I882" s="154"/>
      <c r="J882" s="149"/>
      <c r="K882" s="149"/>
      <c r="L882" s="149"/>
      <c r="M882" s="149"/>
      <c r="N882" s="149"/>
      <c r="O882" s="149"/>
      <c r="P882" s="148"/>
      <c r="Q882" s="148"/>
      <c r="R882" s="148"/>
      <c r="S882" s="148"/>
      <c r="T882" s="148"/>
      <c r="U882" s="148"/>
      <c r="V882" s="148"/>
      <c r="W882" s="148"/>
      <c r="X882" s="530"/>
      <c r="Y882" s="148"/>
      <c r="Z882" s="148"/>
      <c r="AA882" s="27"/>
      <c r="AB882" s="148"/>
      <c r="AC882" s="319"/>
      <c r="AD882" s="319"/>
      <c r="AE882" s="855"/>
      <c r="AF882" s="135"/>
      <c r="AG882" s="135"/>
      <c r="AH882" s="403"/>
      <c r="AI882" s="135"/>
      <c r="AJ882" s="135"/>
      <c r="AK882" s="135"/>
      <c r="AL882" s="135"/>
      <c r="AM882" s="135"/>
      <c r="AN882" s="135"/>
      <c r="AO882" s="135"/>
      <c r="AP882" s="135"/>
      <c r="AQ882" s="135"/>
      <c r="AR882" s="135"/>
      <c r="AS882" s="135"/>
      <c r="AT882" s="135"/>
      <c r="AU882" s="135"/>
      <c r="AV882" s="135"/>
      <c r="AW882" s="135"/>
      <c r="AX882" s="135"/>
      <c r="AY882" s="135"/>
      <c r="AZ882" s="135"/>
      <c r="BA882" s="135"/>
      <c r="BB882" s="135"/>
      <c r="BC882" s="135"/>
      <c r="BD882" s="135"/>
      <c r="BE882" s="135"/>
      <c r="BF882" s="135"/>
      <c r="BG882" s="135"/>
      <c r="BH882" s="135"/>
      <c r="BI882" s="135"/>
      <c r="BJ882" s="135"/>
      <c r="BK882" s="135"/>
      <c r="BL882" s="135"/>
      <c r="BM882" s="135"/>
      <c r="BN882" s="135"/>
      <c r="BO882" s="135"/>
      <c r="BP882" s="135"/>
      <c r="BQ882" s="135"/>
      <c r="BR882" s="135"/>
      <c r="BS882" s="135"/>
      <c r="BT882" s="135"/>
      <c r="BU882" s="135"/>
      <c r="BV882" s="135"/>
      <c r="BW882" s="135"/>
      <c r="BX882" s="135"/>
      <c r="BY882" s="135"/>
      <c r="BZ882" s="135"/>
      <c r="CA882" s="135"/>
      <c r="CB882" s="135"/>
      <c r="CC882" s="135"/>
      <c r="CD882" s="135"/>
      <c r="CE882" s="135"/>
      <c r="CF882" s="135"/>
      <c r="CG882" s="135"/>
      <c r="CH882" s="135"/>
      <c r="CI882" s="135"/>
      <c r="CJ882" s="135"/>
      <c r="CK882" s="135"/>
      <c r="CL882" s="135"/>
      <c r="CM882" s="135"/>
      <c r="CN882" s="135"/>
      <c r="CO882" s="135"/>
      <c r="CP882" s="135"/>
      <c r="CQ882" s="135"/>
      <c r="CR882" s="135"/>
      <c r="CS882" s="135"/>
      <c r="CT882" s="135"/>
      <c r="CU882" s="135"/>
      <c r="CV882" s="135"/>
      <c r="CW882" s="135"/>
      <c r="CX882" s="135"/>
      <c r="CY882" s="135"/>
      <c r="CZ882" s="135"/>
      <c r="DA882" s="135"/>
      <c r="DB882" s="135"/>
      <c r="DC882" s="135"/>
      <c r="DD882" s="135"/>
      <c r="DE882" s="135"/>
      <c r="DF882" s="135"/>
      <c r="DG882" s="135"/>
      <c r="DH882" s="135"/>
      <c r="DI882" s="135"/>
      <c r="DJ882" s="135"/>
      <c r="DK882" s="135"/>
      <c r="DL882" s="135"/>
      <c r="DM882" s="135"/>
      <c r="DN882" s="135"/>
      <c r="DO882" s="135"/>
      <c r="DP882" s="135"/>
      <c r="DQ882" s="135"/>
      <c r="DR882" s="135"/>
      <c r="DS882" s="135"/>
      <c r="DT882" s="135"/>
      <c r="DU882" s="135"/>
      <c r="DV882" s="135"/>
      <c r="DW882" s="135"/>
      <c r="DX882" s="135"/>
      <c r="DY882" s="135"/>
      <c r="DZ882" s="135"/>
      <c r="EA882" s="135"/>
      <c r="EB882" s="135"/>
      <c r="EC882" s="135"/>
      <c r="ED882" s="135"/>
      <c r="EE882" s="135"/>
      <c r="EF882" s="135"/>
      <c r="EG882" s="135"/>
      <c r="EH882" s="135"/>
      <c r="EI882" s="135"/>
      <c r="EJ882" s="135"/>
      <c r="EK882" s="135"/>
      <c r="EL882" s="135"/>
      <c r="EM882" s="135"/>
      <c r="EN882" s="135"/>
      <c r="EO882" s="135"/>
      <c r="EP882" s="135"/>
      <c r="EQ882" s="135"/>
      <c r="ER882" s="135"/>
      <c r="ES882" s="135"/>
      <c r="ET882" s="135"/>
      <c r="EU882" s="135"/>
      <c r="EV882" s="135"/>
      <c r="EW882" s="135"/>
      <c r="EX882" s="135"/>
      <c r="EY882" s="135"/>
      <c r="EZ882" s="135"/>
      <c r="FA882" s="135"/>
      <c r="FB882" s="135"/>
      <c r="FC882" s="135"/>
      <c r="FD882" s="135"/>
      <c r="FE882" s="135"/>
      <c r="FF882" s="135"/>
      <c r="FG882" s="135"/>
      <c r="FH882" s="135"/>
      <c r="FI882" s="135"/>
      <c r="FJ882" s="135"/>
      <c r="FK882" s="135"/>
      <c r="FL882" s="135"/>
      <c r="FM882" s="135"/>
      <c r="FN882" s="135"/>
      <c r="FO882" s="135"/>
      <c r="FP882" s="135"/>
      <c r="FQ882" s="135"/>
      <c r="FR882" s="135"/>
      <c r="FS882" s="135"/>
      <c r="FT882" s="135"/>
      <c r="FU882" s="135"/>
      <c r="FV882" s="135"/>
      <c r="FW882" s="135"/>
      <c r="FX882" s="135"/>
      <c r="FY882" s="135"/>
      <c r="FZ882" s="135"/>
      <c r="GA882" s="135"/>
      <c r="GB882" s="135"/>
      <c r="GC882" s="135"/>
      <c r="GD882" s="135"/>
      <c r="GE882" s="135"/>
      <c r="GF882" s="135"/>
      <c r="GG882" s="135"/>
      <c r="GH882" s="135"/>
      <c r="GI882" s="135"/>
      <c r="GJ882" s="135"/>
      <c r="GK882" s="135"/>
      <c r="GL882" s="135"/>
      <c r="GM882" s="135"/>
      <c r="GN882" s="135"/>
    </row>
    <row r="883" spans="1:196" x14ac:dyDescent="0.25">
      <c r="C883" s="4" t="s">
        <v>625</v>
      </c>
      <c r="D883" s="27">
        <f>'2 уровень'!F1911</f>
        <v>0</v>
      </c>
      <c r="E883" s="27">
        <f>'2 уровень'!G1911</f>
        <v>0</v>
      </c>
      <c r="F883" s="27">
        <f>'2 уровень'!H1911</f>
        <v>0</v>
      </c>
      <c r="G883" s="140" t="e">
        <f>'2 уровень'!I1911</f>
        <v>#DIV/0!</v>
      </c>
      <c r="H883" s="154"/>
      <c r="I883" s="154"/>
      <c r="J883" s="149"/>
      <c r="K883" s="149"/>
      <c r="L883" s="149"/>
      <c r="M883" s="149"/>
      <c r="N883" s="149"/>
      <c r="O883" s="149"/>
      <c r="P883" s="148"/>
      <c r="Q883" s="148"/>
      <c r="R883" s="148"/>
      <c r="S883" s="148"/>
      <c r="T883" s="148"/>
      <c r="U883" s="148"/>
      <c r="V883" s="148"/>
      <c r="W883" s="148"/>
      <c r="X883" s="530"/>
      <c r="Y883" s="148"/>
      <c r="Z883" s="148"/>
      <c r="AA883" s="27"/>
      <c r="AB883" s="148"/>
      <c r="AC883" s="319"/>
      <c r="AD883" s="319"/>
      <c r="AE883" s="855"/>
      <c r="AF883" s="135"/>
      <c r="AG883" s="135"/>
      <c r="AH883" s="403"/>
      <c r="AI883" s="135"/>
      <c r="AJ883" s="135"/>
      <c r="AK883" s="135"/>
      <c r="AL883" s="135"/>
      <c r="AM883" s="135"/>
      <c r="AN883" s="135"/>
      <c r="AO883" s="135"/>
      <c r="AP883" s="135"/>
      <c r="AQ883" s="135"/>
      <c r="AR883" s="135"/>
      <c r="AS883" s="135"/>
      <c r="AT883" s="135"/>
      <c r="AU883" s="135"/>
      <c r="AV883" s="135"/>
      <c r="AW883" s="135"/>
      <c r="AX883" s="135"/>
      <c r="AY883" s="135"/>
      <c r="AZ883" s="135"/>
      <c r="BA883" s="135"/>
      <c r="BB883" s="135"/>
      <c r="BC883" s="135"/>
      <c r="BD883" s="135"/>
      <c r="BE883" s="135"/>
      <c r="BF883" s="135"/>
      <c r="BG883" s="135"/>
      <c r="BH883" s="135"/>
      <c r="BI883" s="135"/>
      <c r="BJ883" s="135"/>
      <c r="BK883" s="135"/>
      <c r="BL883" s="135"/>
      <c r="BM883" s="135"/>
      <c r="BN883" s="135"/>
      <c r="BO883" s="135"/>
      <c r="BP883" s="135"/>
      <c r="BQ883" s="135"/>
      <c r="BR883" s="135"/>
      <c r="BS883" s="135"/>
      <c r="BT883" s="135"/>
      <c r="BU883" s="135"/>
      <c r="BV883" s="135"/>
      <c r="BW883" s="135"/>
      <c r="BX883" s="135"/>
      <c r="BY883" s="135"/>
      <c r="BZ883" s="135"/>
      <c r="CA883" s="135"/>
      <c r="CB883" s="135"/>
      <c r="CC883" s="135"/>
      <c r="CD883" s="135"/>
      <c r="CE883" s="135"/>
      <c r="CF883" s="135"/>
      <c r="CG883" s="135"/>
      <c r="CH883" s="135"/>
      <c r="CI883" s="135"/>
      <c r="CJ883" s="135"/>
      <c r="CK883" s="135"/>
      <c r="CL883" s="135"/>
      <c r="CM883" s="135"/>
      <c r="CN883" s="135"/>
      <c r="CO883" s="135"/>
      <c r="CP883" s="135"/>
      <c r="CQ883" s="135"/>
      <c r="CR883" s="135"/>
      <c r="CS883" s="135"/>
      <c r="CT883" s="135"/>
      <c r="CU883" s="135"/>
      <c r="CV883" s="135"/>
      <c r="CW883" s="135"/>
      <c r="CX883" s="135"/>
      <c r="CY883" s="135"/>
      <c r="CZ883" s="135"/>
      <c r="DA883" s="135"/>
      <c r="DB883" s="135"/>
      <c r="DC883" s="135"/>
      <c r="DD883" s="135"/>
      <c r="DE883" s="135"/>
      <c r="DF883" s="135"/>
      <c r="DG883" s="135"/>
      <c r="DH883" s="135"/>
      <c r="DI883" s="135"/>
      <c r="DJ883" s="135"/>
      <c r="DK883" s="135"/>
      <c r="DL883" s="135"/>
      <c r="DM883" s="135"/>
      <c r="DN883" s="135"/>
      <c r="DO883" s="135"/>
      <c r="DP883" s="135"/>
      <c r="DQ883" s="135"/>
      <c r="DR883" s="135"/>
      <c r="DS883" s="135"/>
      <c r="DT883" s="135"/>
      <c r="DU883" s="135"/>
      <c r="DV883" s="135"/>
      <c r="DW883" s="135"/>
      <c r="DX883" s="135"/>
      <c r="DY883" s="135"/>
      <c r="DZ883" s="135"/>
      <c r="EA883" s="135"/>
      <c r="EB883" s="135"/>
      <c r="EC883" s="135"/>
      <c r="ED883" s="135"/>
      <c r="EE883" s="135"/>
      <c r="EF883" s="135"/>
      <c r="EG883" s="135"/>
      <c r="EH883" s="135"/>
      <c r="EI883" s="135"/>
      <c r="EJ883" s="135"/>
      <c r="EK883" s="135"/>
      <c r="EL883" s="135"/>
      <c r="EM883" s="135"/>
      <c r="EN883" s="135"/>
      <c r="EO883" s="135"/>
      <c r="EP883" s="135"/>
      <c r="EQ883" s="135"/>
      <c r="ER883" s="135"/>
      <c r="ES883" s="135"/>
      <c r="ET883" s="135"/>
      <c r="EU883" s="135"/>
      <c r="EV883" s="135"/>
      <c r="EW883" s="135"/>
      <c r="EX883" s="135"/>
      <c r="EY883" s="135"/>
      <c r="EZ883" s="135"/>
      <c r="FA883" s="135"/>
      <c r="FB883" s="135"/>
      <c r="FC883" s="135"/>
      <c r="FD883" s="135"/>
      <c r="FE883" s="135"/>
      <c r="FF883" s="135"/>
      <c r="FG883" s="135"/>
      <c r="FH883" s="135"/>
      <c r="FI883" s="135"/>
      <c r="FJ883" s="135"/>
      <c r="FK883" s="135"/>
      <c r="FL883" s="135"/>
      <c r="FM883" s="135"/>
      <c r="FN883" s="135"/>
      <c r="FO883" s="135"/>
      <c r="FP883" s="135"/>
      <c r="FQ883" s="135"/>
      <c r="FR883" s="135"/>
      <c r="FS883" s="135"/>
      <c r="FT883" s="135"/>
      <c r="FU883" s="135"/>
      <c r="FV883" s="135"/>
      <c r="FW883" s="135"/>
      <c r="FX883" s="135"/>
      <c r="FY883" s="135"/>
      <c r="FZ883" s="135"/>
      <c r="GA883" s="135"/>
      <c r="GB883" s="135"/>
      <c r="GC883" s="135"/>
      <c r="GD883" s="135"/>
      <c r="GE883" s="135"/>
      <c r="GF883" s="135"/>
      <c r="GG883" s="135"/>
      <c r="GH883" s="135"/>
      <c r="GI883" s="135"/>
      <c r="GJ883" s="135"/>
      <c r="GK883" s="135"/>
      <c r="GL883" s="135"/>
      <c r="GM883" s="135"/>
      <c r="GN883" s="135"/>
    </row>
    <row r="884" spans="1:196" ht="45" x14ac:dyDescent="0.25">
      <c r="B884" s="18">
        <v>1</v>
      </c>
      <c r="C884" s="4" t="s">
        <v>466</v>
      </c>
      <c r="D884" s="27">
        <f>'2 уровень'!F1912</f>
        <v>0</v>
      </c>
      <c r="E884" s="27">
        <f>'2 уровень'!G1912</f>
        <v>0</v>
      </c>
      <c r="F884" s="27">
        <f>'2 уровень'!H1912</f>
        <v>0</v>
      </c>
      <c r="G884" s="140" t="e">
        <f>'2 уровень'!I1912</f>
        <v>#DIV/0!</v>
      </c>
      <c r="H884" s="154">
        <f>'2 уровень'!J1912</f>
        <v>0</v>
      </c>
      <c r="I884" s="154">
        <f>'2 уровень'!K1912</f>
        <v>0</v>
      </c>
      <c r="J884" s="149">
        <f>'2 уровень'!L1912</f>
        <v>0</v>
      </c>
      <c r="K884" s="149">
        <f>'2 уровень'!M1912</f>
        <v>0</v>
      </c>
      <c r="L884" s="149">
        <f>'2 уровень'!N1912</f>
        <v>0</v>
      </c>
      <c r="M884" s="149">
        <f>'2 уровень'!O1912</f>
        <v>0</v>
      </c>
      <c r="N884" s="149">
        <f>'2 уровень'!P1912</f>
        <v>0</v>
      </c>
      <c r="O884" s="149">
        <f>'2 уровень'!Q1912</f>
        <v>0</v>
      </c>
      <c r="P884" s="148">
        <f>'2 уровень'!R1912</f>
        <v>77435.225930000001</v>
      </c>
      <c r="Q884" s="148">
        <f>'2 уровень'!S1912</f>
        <v>0</v>
      </c>
      <c r="R884" s="148">
        <f>'2 уровень'!T1912</f>
        <v>0</v>
      </c>
      <c r="S884" s="148">
        <f>'2 уровень'!U1912</f>
        <v>0</v>
      </c>
      <c r="T884" s="148">
        <f>'2 уровень'!V1912</f>
        <v>0</v>
      </c>
      <c r="U884" s="148">
        <f>'2 уровень'!W1912</f>
        <v>0</v>
      </c>
      <c r="V884" s="148">
        <f>'2 уровень'!X1912</f>
        <v>0</v>
      </c>
      <c r="W884" s="148">
        <f>'2 уровень'!Y1912</f>
        <v>0</v>
      </c>
      <c r="X884" s="530">
        <f>'2 уровень'!Z1912</f>
        <v>0</v>
      </c>
      <c r="Y884" s="148" t="e">
        <f>R884/Q884*100</f>
        <v>#DIV/0!</v>
      </c>
      <c r="Z884" s="148" t="e">
        <f>X884/Q884*100</f>
        <v>#DIV/0!</v>
      </c>
      <c r="AA884" s="27">
        <f>'2 уровень'!AA1914</f>
        <v>0</v>
      </c>
      <c r="AB884" s="148">
        <f>'2 уровень'!AB1914</f>
        <v>0</v>
      </c>
      <c r="AC884" s="319">
        <f t="shared" si="172"/>
        <v>0</v>
      </c>
      <c r="AD884" s="319">
        <f t="shared" si="171"/>
        <v>0</v>
      </c>
      <c r="AE884" s="855" t="e">
        <f t="shared" ref="AE884:AE892" si="174">IF(P884&gt;0,P884*1000/D884,0)</f>
        <v>#DIV/0!</v>
      </c>
      <c r="AF884" s="135" t="e">
        <f t="shared" ref="AF884:AF902" si="175">R884/F884*1000</f>
        <v>#DIV/0!</v>
      </c>
      <c r="AG884" s="135"/>
      <c r="AH884" s="403"/>
      <c r="AI884" s="135">
        <f t="shared" ref="AI884:AI921" si="176">E885-D885</f>
        <v>0</v>
      </c>
      <c r="AJ884" s="135"/>
      <c r="AK884" s="135"/>
      <c r="AL884" s="135"/>
      <c r="AM884" s="135"/>
      <c r="AN884" s="135"/>
      <c r="AO884" s="135"/>
      <c r="AP884" s="135"/>
      <c r="AQ884" s="135"/>
      <c r="AR884" s="135"/>
      <c r="AS884" s="135"/>
      <c r="AT884" s="135"/>
      <c r="AU884" s="135"/>
      <c r="AV884" s="135"/>
      <c r="AW884" s="135"/>
      <c r="AX884" s="135"/>
      <c r="AY884" s="135"/>
      <c r="AZ884" s="135"/>
      <c r="BA884" s="135"/>
      <c r="BB884" s="135"/>
      <c r="BC884" s="135"/>
      <c r="BD884" s="135"/>
      <c r="BE884" s="135"/>
      <c r="BF884" s="135"/>
      <c r="BG884" s="135"/>
      <c r="BH884" s="135"/>
      <c r="BI884" s="135"/>
      <c r="BJ884" s="135"/>
      <c r="BK884" s="135"/>
      <c r="BL884" s="135"/>
      <c r="BM884" s="135"/>
      <c r="BN884" s="135"/>
      <c r="BO884" s="135"/>
      <c r="BP884" s="135"/>
      <c r="BQ884" s="135"/>
      <c r="BR884" s="135"/>
      <c r="BS884" s="135"/>
      <c r="BT884" s="135"/>
      <c r="BU884" s="135"/>
      <c r="BV884" s="135"/>
      <c r="BW884" s="135"/>
      <c r="BX884" s="135"/>
      <c r="BY884" s="135"/>
      <c r="BZ884" s="135"/>
      <c r="CA884" s="135"/>
      <c r="CB884" s="135"/>
      <c r="CC884" s="135"/>
      <c r="CD884" s="135"/>
      <c r="CE884" s="135"/>
      <c r="CF884" s="135"/>
      <c r="CG884" s="135"/>
      <c r="CH884" s="135"/>
      <c r="CI884" s="135"/>
      <c r="CJ884" s="135"/>
      <c r="CK884" s="135"/>
      <c r="CL884" s="135"/>
      <c r="CM884" s="135"/>
      <c r="CN884" s="135"/>
      <c r="CO884" s="135"/>
      <c r="CP884" s="135"/>
      <c r="CQ884" s="135"/>
      <c r="CR884" s="135"/>
      <c r="CS884" s="135"/>
      <c r="CT884" s="135"/>
      <c r="CU884" s="135"/>
      <c r="CV884" s="135"/>
      <c r="CW884" s="135"/>
      <c r="CX884" s="135"/>
      <c r="CY884" s="135"/>
      <c r="CZ884" s="135"/>
      <c r="DA884" s="135"/>
      <c r="DB884" s="135"/>
      <c r="DC884" s="135"/>
      <c r="DD884" s="135"/>
      <c r="DE884" s="135"/>
      <c r="DF884" s="135"/>
      <c r="DG884" s="135"/>
      <c r="DH884" s="135"/>
      <c r="DI884" s="135"/>
      <c r="DJ884" s="135"/>
      <c r="DK884" s="135"/>
      <c r="DL884" s="135"/>
      <c r="DM884" s="135"/>
      <c r="DN884" s="135"/>
      <c r="DO884" s="135"/>
      <c r="DP884" s="135"/>
      <c r="DQ884" s="135"/>
      <c r="DR884" s="135"/>
      <c r="DS884" s="135"/>
      <c r="DT884" s="135"/>
      <c r="DU884" s="135"/>
      <c r="DV884" s="135"/>
      <c r="DW884" s="135"/>
      <c r="DX884" s="135"/>
      <c r="DY884" s="135"/>
      <c r="DZ884" s="135"/>
      <c r="EA884" s="135"/>
      <c r="EB884" s="135"/>
      <c r="EC884" s="135"/>
      <c r="ED884" s="135"/>
      <c r="EE884" s="135"/>
      <c r="EF884" s="135"/>
      <c r="EG884" s="135"/>
      <c r="EH884" s="135"/>
      <c r="EI884" s="135"/>
      <c r="EJ884" s="135"/>
      <c r="EK884" s="135"/>
      <c r="EL884" s="135"/>
      <c r="EM884" s="135"/>
      <c r="EN884" s="135"/>
      <c r="EO884" s="135"/>
      <c r="EP884" s="135"/>
      <c r="EQ884" s="135"/>
      <c r="ER884" s="135"/>
      <c r="ES884" s="135"/>
      <c r="ET884" s="135"/>
      <c r="EU884" s="135"/>
      <c r="EV884" s="135"/>
      <c r="EW884" s="135"/>
      <c r="EX884" s="135"/>
      <c r="EY884" s="135"/>
      <c r="EZ884" s="135"/>
      <c r="FA884" s="135"/>
      <c r="FB884" s="135"/>
      <c r="FC884" s="135"/>
      <c r="FD884" s="135"/>
      <c r="FE884" s="135"/>
      <c r="FF884" s="135"/>
      <c r="FG884" s="135"/>
      <c r="FH884" s="135"/>
      <c r="FI884" s="135"/>
      <c r="FJ884" s="135"/>
      <c r="FK884" s="135"/>
      <c r="FL884" s="135"/>
      <c r="FM884" s="135"/>
      <c r="FN884" s="135"/>
      <c r="FO884" s="135"/>
      <c r="FP884" s="135"/>
      <c r="FQ884" s="135"/>
      <c r="FR884" s="135"/>
      <c r="FS884" s="135"/>
      <c r="FT884" s="135"/>
      <c r="FU884" s="135"/>
      <c r="FV884" s="135"/>
      <c r="FW884" s="135"/>
      <c r="FX884" s="135"/>
      <c r="FY884" s="135"/>
      <c r="FZ884" s="135"/>
      <c r="GA884" s="135"/>
      <c r="GB884" s="135"/>
      <c r="GC884" s="135"/>
      <c r="GD884" s="135"/>
      <c r="GE884" s="135"/>
      <c r="GF884" s="135"/>
      <c r="GG884" s="135"/>
      <c r="GH884" s="135"/>
      <c r="GI884" s="135"/>
      <c r="GJ884" s="135"/>
      <c r="GK884" s="135"/>
      <c r="GL884" s="135"/>
      <c r="GM884" s="135"/>
      <c r="GN884" s="135"/>
    </row>
    <row r="885" spans="1:196" ht="30" x14ac:dyDescent="0.25">
      <c r="B885" s="18">
        <v>1</v>
      </c>
      <c r="C885" s="4" t="s">
        <v>271</v>
      </c>
      <c r="D885" s="27">
        <f>'2 уровень'!F1913</f>
        <v>0</v>
      </c>
      <c r="E885" s="27">
        <f>'2 уровень'!G1913</f>
        <v>0</v>
      </c>
      <c r="F885" s="27">
        <f>'2 уровень'!H1913</f>
        <v>0</v>
      </c>
      <c r="G885" s="140" t="e">
        <f>'2 уровень'!I1913</f>
        <v>#DIV/0!</v>
      </c>
      <c r="H885" s="154">
        <f>'2 уровень'!J1913</f>
        <v>0</v>
      </c>
      <c r="I885" s="154">
        <f>'2 уровень'!K1913</f>
        <v>0</v>
      </c>
      <c r="J885" s="149">
        <f>'2 уровень'!L1913</f>
        <v>0</v>
      </c>
      <c r="K885" s="149">
        <f>'2 уровень'!M1913</f>
        <v>0</v>
      </c>
      <c r="L885" s="149">
        <f>'2 уровень'!N1913</f>
        <v>0</v>
      </c>
      <c r="M885" s="149">
        <f>'2 уровень'!O1913</f>
        <v>0</v>
      </c>
      <c r="N885" s="149">
        <f>'2 уровень'!P1913</f>
        <v>0</v>
      </c>
      <c r="O885" s="149">
        <f>'2 уровень'!Q1913</f>
        <v>0</v>
      </c>
      <c r="P885" s="148">
        <f>'2 уровень'!R1913</f>
        <v>44905.28183</v>
      </c>
      <c r="Q885" s="148">
        <f>'2 уровень'!S1913</f>
        <v>0</v>
      </c>
      <c r="R885" s="148">
        <f>'2 уровень'!T1913</f>
        <v>0</v>
      </c>
      <c r="S885" s="148">
        <f>'2 уровень'!U1913</f>
        <v>0</v>
      </c>
      <c r="T885" s="148">
        <f>'2 уровень'!V1913</f>
        <v>0</v>
      </c>
      <c r="U885" s="148">
        <f>'2 уровень'!W1913</f>
        <v>0</v>
      </c>
      <c r="V885" s="148">
        <f>'2 уровень'!X1913</f>
        <v>0</v>
      </c>
      <c r="W885" s="148">
        <f>'2 уровень'!Y1913</f>
        <v>0</v>
      </c>
      <c r="X885" s="530">
        <f>'2 уровень'!Z1913</f>
        <v>0</v>
      </c>
      <c r="Y885" s="148"/>
      <c r="Z885" s="148"/>
      <c r="AA885" s="27">
        <f>'2 уровень'!AA1915</f>
        <v>0</v>
      </c>
      <c r="AB885" s="148">
        <f>'2 уровень'!AB1915</f>
        <v>0</v>
      </c>
      <c r="AC885" s="319">
        <f t="shared" si="172"/>
        <v>0</v>
      </c>
      <c r="AD885" s="319">
        <f t="shared" si="171"/>
        <v>0</v>
      </c>
      <c r="AE885" s="855" t="e">
        <f t="shared" si="174"/>
        <v>#DIV/0!</v>
      </c>
      <c r="AF885" s="135" t="e">
        <f t="shared" si="175"/>
        <v>#DIV/0!</v>
      </c>
      <c r="AG885" s="135"/>
      <c r="AH885" s="403"/>
      <c r="AI885" s="135">
        <f t="shared" si="176"/>
        <v>0</v>
      </c>
      <c r="AJ885" s="135"/>
      <c r="AK885" s="135"/>
      <c r="AL885" s="135"/>
      <c r="AM885" s="135"/>
      <c r="AN885" s="135"/>
      <c r="AO885" s="135"/>
      <c r="AP885" s="135"/>
      <c r="AQ885" s="135"/>
      <c r="AR885" s="135"/>
      <c r="AS885" s="135"/>
      <c r="AT885" s="135"/>
      <c r="AU885" s="135"/>
      <c r="AV885" s="135"/>
      <c r="AW885" s="135"/>
      <c r="AX885" s="135"/>
      <c r="AY885" s="135"/>
      <c r="AZ885" s="135"/>
      <c r="BA885" s="135"/>
      <c r="BB885" s="135"/>
      <c r="BC885" s="135"/>
      <c r="BD885" s="135"/>
      <c r="BE885" s="135"/>
      <c r="BF885" s="135"/>
      <c r="BG885" s="135"/>
      <c r="BH885" s="135"/>
      <c r="BI885" s="135"/>
      <c r="BJ885" s="135"/>
      <c r="BK885" s="135"/>
      <c r="BL885" s="135"/>
      <c r="BM885" s="135"/>
      <c r="BN885" s="135"/>
      <c r="BO885" s="135"/>
      <c r="BP885" s="135"/>
      <c r="BQ885" s="135"/>
      <c r="BR885" s="135"/>
      <c r="BS885" s="135"/>
      <c r="BT885" s="135"/>
      <c r="BU885" s="135"/>
      <c r="BV885" s="135"/>
      <c r="BW885" s="135"/>
      <c r="BX885" s="135"/>
      <c r="BY885" s="135"/>
      <c r="BZ885" s="135"/>
      <c r="CA885" s="135"/>
      <c r="CB885" s="135"/>
      <c r="CC885" s="135"/>
      <c r="CD885" s="135"/>
      <c r="CE885" s="135"/>
      <c r="CF885" s="135"/>
      <c r="CG885" s="135"/>
      <c r="CH885" s="135"/>
      <c r="CI885" s="135"/>
      <c r="CJ885" s="135"/>
      <c r="CK885" s="135"/>
      <c r="CL885" s="135"/>
      <c r="CM885" s="135"/>
      <c r="CN885" s="135"/>
      <c r="CO885" s="135"/>
      <c r="CP885" s="135"/>
      <c r="CQ885" s="135"/>
      <c r="CR885" s="135"/>
      <c r="CS885" s="135"/>
      <c r="CT885" s="135"/>
      <c r="CU885" s="135"/>
      <c r="CV885" s="135"/>
      <c r="CW885" s="135"/>
      <c r="CX885" s="135"/>
      <c r="CY885" s="135"/>
      <c r="CZ885" s="135"/>
      <c r="DA885" s="135"/>
      <c r="DB885" s="135"/>
      <c r="DC885" s="135"/>
      <c r="DD885" s="135"/>
      <c r="DE885" s="135"/>
      <c r="DF885" s="135"/>
      <c r="DG885" s="135"/>
      <c r="DH885" s="135"/>
      <c r="DI885" s="135"/>
      <c r="DJ885" s="135"/>
      <c r="DK885" s="135"/>
      <c r="DL885" s="135"/>
      <c r="DM885" s="135"/>
      <c r="DN885" s="135"/>
      <c r="DO885" s="135"/>
      <c r="DP885" s="135"/>
      <c r="DQ885" s="135"/>
      <c r="DR885" s="135"/>
      <c r="DS885" s="135"/>
      <c r="DT885" s="135"/>
      <c r="DU885" s="135"/>
      <c r="DV885" s="135"/>
      <c r="DW885" s="135"/>
      <c r="DX885" s="135"/>
      <c r="DY885" s="135"/>
      <c r="DZ885" s="135"/>
      <c r="EA885" s="135"/>
      <c r="EB885" s="135"/>
      <c r="EC885" s="135"/>
      <c r="ED885" s="135"/>
      <c r="EE885" s="135"/>
      <c r="EF885" s="135"/>
      <c r="EG885" s="135"/>
      <c r="EH885" s="135"/>
      <c r="EI885" s="135"/>
      <c r="EJ885" s="135"/>
      <c r="EK885" s="135"/>
      <c r="EL885" s="135"/>
      <c r="EM885" s="135"/>
      <c r="EN885" s="135"/>
      <c r="EO885" s="135"/>
      <c r="EP885" s="135"/>
      <c r="EQ885" s="135"/>
      <c r="ER885" s="135"/>
      <c r="ES885" s="135"/>
      <c r="ET885" s="135"/>
      <c r="EU885" s="135"/>
      <c r="EV885" s="135"/>
      <c r="EW885" s="135"/>
      <c r="EX885" s="135"/>
      <c r="EY885" s="135"/>
      <c r="EZ885" s="135"/>
      <c r="FA885" s="135"/>
      <c r="FB885" s="135"/>
      <c r="FC885" s="135"/>
      <c r="FD885" s="135"/>
      <c r="FE885" s="135"/>
      <c r="FF885" s="135"/>
      <c r="FG885" s="135"/>
      <c r="FH885" s="135"/>
      <c r="FI885" s="135"/>
      <c r="FJ885" s="135"/>
      <c r="FK885" s="135"/>
      <c r="FL885" s="135"/>
      <c r="FM885" s="135"/>
      <c r="FN885" s="135"/>
      <c r="FO885" s="135"/>
      <c r="FP885" s="135"/>
      <c r="FQ885" s="135"/>
      <c r="FR885" s="135"/>
      <c r="FS885" s="135"/>
      <c r="FT885" s="135"/>
      <c r="FU885" s="135"/>
      <c r="FV885" s="135"/>
      <c r="FW885" s="135"/>
      <c r="FX885" s="135"/>
      <c r="FY885" s="135"/>
      <c r="FZ885" s="135"/>
      <c r="GA885" s="135"/>
      <c r="GB885" s="135"/>
      <c r="GC885" s="135"/>
      <c r="GD885" s="135"/>
      <c r="GE885" s="135"/>
      <c r="GF885" s="135"/>
      <c r="GG885" s="135"/>
      <c r="GH885" s="135"/>
      <c r="GI885" s="135"/>
      <c r="GJ885" s="135"/>
      <c r="GK885" s="135"/>
      <c r="GL885" s="135"/>
      <c r="GM885" s="135"/>
      <c r="GN885" s="135"/>
    </row>
    <row r="886" spans="1:196" ht="30" x14ac:dyDescent="0.25">
      <c r="B886" s="18">
        <v>1</v>
      </c>
      <c r="C886" s="4" t="s">
        <v>467</v>
      </c>
      <c r="D886" s="27">
        <f>'2 уровень'!F1914</f>
        <v>0</v>
      </c>
      <c r="E886" s="27">
        <f>'2 уровень'!G1914</f>
        <v>0</v>
      </c>
      <c r="F886" s="27">
        <f>'2 уровень'!H1914</f>
        <v>0</v>
      </c>
      <c r="G886" s="140" t="e">
        <f>'2 уровень'!I1914</f>
        <v>#DIV/0!</v>
      </c>
      <c r="H886" s="154">
        <f>'2 уровень'!J1914</f>
        <v>0</v>
      </c>
      <c r="I886" s="154">
        <f>'2 уровень'!K1914</f>
        <v>0</v>
      </c>
      <c r="J886" s="149">
        <f>'2 уровень'!L1914</f>
        <v>0</v>
      </c>
      <c r="K886" s="149">
        <f>'2 уровень'!M1914</f>
        <v>0</v>
      </c>
      <c r="L886" s="149">
        <f>'2 уровень'!N1914</f>
        <v>0</v>
      </c>
      <c r="M886" s="149">
        <f>'2 уровень'!O1914</f>
        <v>0</v>
      </c>
      <c r="N886" s="149">
        <f>'2 уровень'!P1914</f>
        <v>0</v>
      </c>
      <c r="O886" s="149">
        <f>'2 уровень'!Q1914</f>
        <v>0</v>
      </c>
      <c r="P886" s="148">
        <f>'2 уровень'!R1914</f>
        <v>39974</v>
      </c>
      <c r="Q886" s="148">
        <f>'2 уровень'!S1914</f>
        <v>0</v>
      </c>
      <c r="R886" s="148">
        <f>'2 уровень'!T1914</f>
        <v>0</v>
      </c>
      <c r="S886" s="148">
        <f>'2 уровень'!U1914</f>
        <v>0</v>
      </c>
      <c r="T886" s="148">
        <f>'2 уровень'!V1914</f>
        <v>0</v>
      </c>
      <c r="U886" s="148">
        <f>'2 уровень'!W1914</f>
        <v>0</v>
      </c>
      <c r="V886" s="148">
        <f>'2 уровень'!X1914</f>
        <v>0</v>
      </c>
      <c r="W886" s="148">
        <f>'2 уровень'!Y1914</f>
        <v>0</v>
      </c>
      <c r="X886" s="530">
        <f>'2 уровень'!Z1914</f>
        <v>0</v>
      </c>
      <c r="Y886" s="148" t="e">
        <f>R886/Q886*100</f>
        <v>#DIV/0!</v>
      </c>
      <c r="Z886" s="148" t="e">
        <f>X886/Q886*100</f>
        <v>#DIV/0!</v>
      </c>
      <c r="AA886" s="27">
        <f>'2 уровень'!AA1916</f>
        <v>0</v>
      </c>
      <c r="AB886" s="148">
        <f>'2 уровень'!AB1916</f>
        <v>0</v>
      </c>
      <c r="AC886" s="319">
        <f t="shared" si="172"/>
        <v>0</v>
      </c>
      <c r="AD886" s="319">
        <f t="shared" si="171"/>
        <v>0</v>
      </c>
      <c r="AE886" s="855" t="e">
        <f t="shared" si="174"/>
        <v>#DIV/0!</v>
      </c>
      <c r="AF886" s="135" t="e">
        <f t="shared" si="175"/>
        <v>#DIV/0!</v>
      </c>
      <c r="AG886" s="135"/>
      <c r="AH886" s="403"/>
      <c r="AI886" s="135">
        <f t="shared" si="176"/>
        <v>0</v>
      </c>
      <c r="AJ886" s="135"/>
      <c r="AK886" s="135"/>
      <c r="AL886" s="135"/>
      <c r="AM886" s="135"/>
      <c r="AN886" s="135"/>
      <c r="AO886" s="135"/>
      <c r="AP886" s="135"/>
      <c r="AQ886" s="135"/>
      <c r="AR886" s="135"/>
      <c r="AS886" s="135"/>
      <c r="AT886" s="135"/>
      <c r="AU886" s="135"/>
      <c r="AV886" s="135"/>
      <c r="AW886" s="135"/>
      <c r="AX886" s="135"/>
      <c r="AY886" s="135"/>
      <c r="AZ886" s="135"/>
      <c r="BA886" s="135"/>
      <c r="BB886" s="135"/>
      <c r="BC886" s="135"/>
      <c r="BD886" s="135"/>
      <c r="BE886" s="135"/>
      <c r="BF886" s="135"/>
      <c r="BG886" s="135"/>
      <c r="BH886" s="135"/>
      <c r="BI886" s="135"/>
      <c r="BJ886" s="135"/>
      <c r="BK886" s="135"/>
      <c r="BL886" s="135"/>
      <c r="BM886" s="135"/>
      <c r="BN886" s="135"/>
      <c r="BO886" s="135"/>
      <c r="BP886" s="135"/>
      <c r="BQ886" s="135"/>
      <c r="BR886" s="135"/>
      <c r="BS886" s="135"/>
      <c r="BT886" s="135"/>
      <c r="BU886" s="135"/>
      <c r="BV886" s="135"/>
      <c r="BW886" s="135"/>
      <c r="BX886" s="135"/>
      <c r="BY886" s="135"/>
      <c r="BZ886" s="135"/>
      <c r="CA886" s="135"/>
      <c r="CB886" s="135"/>
      <c r="CC886" s="135"/>
      <c r="CD886" s="135"/>
      <c r="CE886" s="135"/>
      <c r="CF886" s="135"/>
      <c r="CG886" s="135"/>
      <c r="CH886" s="135"/>
      <c r="CI886" s="135"/>
      <c r="CJ886" s="135"/>
      <c r="CK886" s="135"/>
      <c r="CL886" s="135"/>
      <c r="CM886" s="135"/>
      <c r="CN886" s="135"/>
      <c r="CO886" s="135"/>
      <c r="CP886" s="135"/>
      <c r="CQ886" s="135"/>
      <c r="CR886" s="135"/>
      <c r="CS886" s="135"/>
      <c r="CT886" s="135"/>
      <c r="CU886" s="135"/>
      <c r="CV886" s="135"/>
      <c r="CW886" s="135"/>
      <c r="CX886" s="135"/>
      <c r="CY886" s="135"/>
      <c r="CZ886" s="135"/>
      <c r="DA886" s="135"/>
      <c r="DB886" s="135"/>
      <c r="DC886" s="135"/>
      <c r="DD886" s="135"/>
      <c r="DE886" s="135"/>
      <c r="DF886" s="135"/>
      <c r="DG886" s="135"/>
      <c r="DH886" s="135"/>
      <c r="DI886" s="135"/>
      <c r="DJ886" s="135"/>
      <c r="DK886" s="135"/>
      <c r="DL886" s="135"/>
      <c r="DM886" s="135"/>
      <c r="DN886" s="135"/>
      <c r="DO886" s="135"/>
      <c r="DP886" s="135"/>
      <c r="DQ886" s="135"/>
      <c r="DR886" s="135"/>
      <c r="DS886" s="135"/>
      <c r="DT886" s="135"/>
      <c r="DU886" s="135"/>
      <c r="DV886" s="135"/>
      <c r="DW886" s="135"/>
      <c r="DX886" s="135"/>
      <c r="DY886" s="135"/>
      <c r="DZ886" s="135"/>
      <c r="EA886" s="135"/>
      <c r="EB886" s="135"/>
      <c r="EC886" s="135"/>
      <c r="ED886" s="135"/>
      <c r="EE886" s="135"/>
      <c r="EF886" s="135"/>
      <c r="EG886" s="135"/>
      <c r="EH886" s="135"/>
      <c r="EI886" s="135"/>
      <c r="EJ886" s="135"/>
      <c r="EK886" s="135"/>
      <c r="EL886" s="135"/>
      <c r="EM886" s="135"/>
      <c r="EN886" s="135"/>
      <c r="EO886" s="135"/>
      <c r="EP886" s="135"/>
      <c r="EQ886" s="135"/>
      <c r="ER886" s="135"/>
      <c r="ES886" s="135"/>
      <c r="ET886" s="135"/>
      <c r="EU886" s="135"/>
      <c r="EV886" s="135"/>
      <c r="EW886" s="135"/>
      <c r="EX886" s="135"/>
      <c r="EY886" s="135"/>
      <c r="EZ886" s="135"/>
      <c r="FA886" s="135"/>
      <c r="FB886" s="135"/>
      <c r="FC886" s="135"/>
      <c r="FD886" s="135"/>
      <c r="FE886" s="135"/>
      <c r="FF886" s="135"/>
      <c r="FG886" s="135"/>
      <c r="FH886" s="135"/>
      <c r="FI886" s="135"/>
      <c r="FJ886" s="135"/>
      <c r="FK886" s="135"/>
      <c r="FL886" s="135"/>
      <c r="FM886" s="135"/>
      <c r="FN886" s="135"/>
      <c r="FO886" s="135"/>
      <c r="FP886" s="135"/>
      <c r="FQ886" s="135"/>
      <c r="FR886" s="135"/>
      <c r="FS886" s="135"/>
      <c r="FT886" s="135"/>
      <c r="FU886" s="135"/>
      <c r="FV886" s="135"/>
      <c r="FW886" s="135"/>
      <c r="FX886" s="135"/>
      <c r="FY886" s="135"/>
      <c r="FZ886" s="135"/>
      <c r="GA886" s="135"/>
      <c r="GB886" s="135"/>
      <c r="GC886" s="135"/>
      <c r="GD886" s="135"/>
      <c r="GE886" s="135"/>
      <c r="GF886" s="135"/>
      <c r="GG886" s="135"/>
      <c r="GH886" s="135"/>
      <c r="GI886" s="135"/>
      <c r="GJ886" s="135"/>
      <c r="GK886" s="135"/>
      <c r="GL886" s="135"/>
      <c r="GM886" s="135"/>
      <c r="GN886" s="135"/>
    </row>
    <row r="887" spans="1:196" ht="45" x14ac:dyDescent="0.25">
      <c r="B887" s="18">
        <v>1</v>
      </c>
      <c r="C887" s="678" t="s">
        <v>486</v>
      </c>
      <c r="D887" s="27">
        <f>'2 уровень'!F1915</f>
        <v>0</v>
      </c>
      <c r="E887" s="27">
        <f>'2 уровень'!G1915</f>
        <v>0</v>
      </c>
      <c r="F887" s="27">
        <f>'2 уровень'!H1915</f>
        <v>0</v>
      </c>
      <c r="G887" s="140">
        <f>'2 уровень'!I1915</f>
        <v>0</v>
      </c>
      <c r="H887" s="154">
        <f>'2 уровень'!J1915</f>
        <v>0</v>
      </c>
      <c r="I887" s="154">
        <f>'2 уровень'!K1915</f>
        <v>0</v>
      </c>
      <c r="J887" s="149">
        <f>'2 уровень'!L1915</f>
        <v>0</v>
      </c>
      <c r="K887" s="149">
        <f>'2 уровень'!M1915</f>
        <v>0</v>
      </c>
      <c r="L887" s="149">
        <f>'2 уровень'!N1915</f>
        <v>0</v>
      </c>
      <c r="M887" s="149">
        <f>'2 уровень'!O1915</f>
        <v>0</v>
      </c>
      <c r="N887" s="149">
        <f>'2 уровень'!P1915</f>
        <v>0</v>
      </c>
      <c r="O887" s="149">
        <f>'2 уровень'!Q1915</f>
        <v>0</v>
      </c>
      <c r="P887" s="148">
        <f>'2 уровень'!R1915</f>
        <v>0</v>
      </c>
      <c r="Q887" s="148">
        <f>'2 уровень'!S1915</f>
        <v>0</v>
      </c>
      <c r="R887" s="148">
        <f>'2 уровень'!T1915</f>
        <v>0</v>
      </c>
      <c r="S887" s="148">
        <f>'2 уровень'!U1915</f>
        <v>0</v>
      </c>
      <c r="T887" s="148">
        <f>'2 уровень'!V1915</f>
        <v>0</v>
      </c>
      <c r="U887" s="148">
        <f>'2 уровень'!W1915</f>
        <v>0</v>
      </c>
      <c r="V887" s="148">
        <f>'2 уровень'!X1915</f>
        <v>0</v>
      </c>
      <c r="W887" s="148">
        <f>'2 уровень'!Y1915</f>
        <v>0</v>
      </c>
      <c r="X887" s="530">
        <f>'2 уровень'!Z1915</f>
        <v>0</v>
      </c>
      <c r="Y887" s="148"/>
      <c r="Z887" s="148"/>
      <c r="AA887" s="27">
        <f>'2 уровень'!AA1917</f>
        <v>0</v>
      </c>
      <c r="AB887" s="148">
        <f>'2 уровень'!AB1917</f>
        <v>0</v>
      </c>
      <c r="AC887" s="319">
        <f t="shared" si="172"/>
        <v>0</v>
      </c>
      <c r="AD887" s="319">
        <f t="shared" si="171"/>
        <v>0</v>
      </c>
      <c r="AE887" s="855">
        <f t="shared" si="174"/>
        <v>0</v>
      </c>
      <c r="AF887" s="135" t="e">
        <f t="shared" si="175"/>
        <v>#DIV/0!</v>
      </c>
      <c r="AG887" s="135"/>
      <c r="AH887" s="403"/>
      <c r="AI887" s="135">
        <f t="shared" si="176"/>
        <v>0</v>
      </c>
      <c r="AJ887" s="135"/>
      <c r="AK887" s="135"/>
      <c r="AL887" s="135"/>
      <c r="AM887" s="135"/>
      <c r="AN887" s="135"/>
      <c r="AO887" s="135"/>
      <c r="AP887" s="135"/>
      <c r="AQ887" s="135"/>
      <c r="AR887" s="135"/>
      <c r="AS887" s="135"/>
      <c r="AT887" s="135"/>
      <c r="AU887" s="135"/>
      <c r="AV887" s="135"/>
      <c r="AW887" s="135"/>
      <c r="AX887" s="135"/>
      <c r="AY887" s="135"/>
      <c r="AZ887" s="135"/>
      <c r="BA887" s="135"/>
      <c r="BB887" s="135"/>
      <c r="BC887" s="135"/>
      <c r="BD887" s="135"/>
      <c r="BE887" s="135"/>
      <c r="BF887" s="135"/>
      <c r="BG887" s="135"/>
      <c r="BH887" s="135"/>
      <c r="BI887" s="135"/>
      <c r="BJ887" s="135"/>
      <c r="BK887" s="135"/>
      <c r="BL887" s="135"/>
      <c r="BM887" s="135"/>
      <c r="BN887" s="135"/>
      <c r="BO887" s="135"/>
      <c r="BP887" s="135"/>
      <c r="BQ887" s="135"/>
      <c r="BR887" s="135"/>
      <c r="BS887" s="135"/>
      <c r="BT887" s="135"/>
      <c r="BU887" s="135"/>
      <c r="BV887" s="135"/>
      <c r="BW887" s="135"/>
      <c r="BX887" s="135"/>
      <c r="BY887" s="135"/>
      <c r="BZ887" s="135"/>
      <c r="CA887" s="135"/>
      <c r="CB887" s="135"/>
      <c r="CC887" s="135"/>
      <c r="CD887" s="135"/>
      <c r="CE887" s="135"/>
      <c r="CF887" s="135"/>
      <c r="CG887" s="135"/>
      <c r="CH887" s="135"/>
      <c r="CI887" s="135"/>
      <c r="CJ887" s="135"/>
      <c r="CK887" s="135"/>
      <c r="CL887" s="135"/>
      <c r="CM887" s="135"/>
      <c r="CN887" s="135"/>
      <c r="CO887" s="135"/>
      <c r="CP887" s="135"/>
      <c r="CQ887" s="135"/>
      <c r="CR887" s="135"/>
      <c r="CS887" s="135"/>
      <c r="CT887" s="135"/>
      <c r="CU887" s="135"/>
      <c r="CV887" s="135"/>
      <c r="CW887" s="135"/>
      <c r="CX887" s="135"/>
      <c r="CY887" s="135"/>
      <c r="CZ887" s="135"/>
      <c r="DA887" s="135"/>
      <c r="DB887" s="135"/>
      <c r="DC887" s="135"/>
      <c r="DD887" s="135"/>
      <c r="DE887" s="135"/>
      <c r="DF887" s="135"/>
      <c r="DG887" s="135"/>
      <c r="DH887" s="135"/>
      <c r="DI887" s="135"/>
      <c r="DJ887" s="135"/>
      <c r="DK887" s="135"/>
      <c r="DL887" s="135"/>
      <c r="DM887" s="135"/>
      <c r="DN887" s="135"/>
      <c r="DO887" s="135"/>
      <c r="DP887" s="135"/>
      <c r="DQ887" s="135"/>
      <c r="DR887" s="135"/>
      <c r="DS887" s="135"/>
      <c r="DT887" s="135"/>
      <c r="DU887" s="135"/>
      <c r="DV887" s="135"/>
      <c r="DW887" s="135"/>
      <c r="DX887" s="135"/>
      <c r="DY887" s="135"/>
      <c r="DZ887" s="135"/>
      <c r="EA887" s="135"/>
      <c r="EB887" s="135"/>
      <c r="EC887" s="135"/>
      <c r="ED887" s="135"/>
      <c r="EE887" s="135"/>
      <c r="EF887" s="135"/>
      <c r="EG887" s="135"/>
      <c r="EH887" s="135"/>
      <c r="EI887" s="135"/>
      <c r="EJ887" s="135"/>
      <c r="EK887" s="135"/>
      <c r="EL887" s="135"/>
      <c r="EM887" s="135"/>
      <c r="EN887" s="135"/>
      <c r="EO887" s="135"/>
      <c r="EP887" s="135"/>
      <c r="EQ887" s="135"/>
      <c r="ER887" s="135"/>
      <c r="ES887" s="135"/>
      <c r="ET887" s="135"/>
      <c r="EU887" s="135"/>
      <c r="EV887" s="135"/>
      <c r="EW887" s="135"/>
      <c r="EX887" s="135"/>
      <c r="EY887" s="135"/>
      <c r="EZ887" s="135"/>
      <c r="FA887" s="135"/>
      <c r="FB887" s="135"/>
      <c r="FC887" s="135"/>
      <c r="FD887" s="135"/>
      <c r="FE887" s="135"/>
      <c r="FF887" s="135"/>
      <c r="FG887" s="135"/>
      <c r="FH887" s="135"/>
      <c r="FI887" s="135"/>
      <c r="FJ887" s="135"/>
      <c r="FK887" s="135"/>
      <c r="FL887" s="135"/>
      <c r="FM887" s="135"/>
      <c r="FN887" s="135"/>
      <c r="FO887" s="135"/>
      <c r="FP887" s="135"/>
      <c r="FQ887" s="135"/>
      <c r="FR887" s="135"/>
      <c r="FS887" s="135"/>
      <c r="FT887" s="135"/>
      <c r="FU887" s="135"/>
      <c r="FV887" s="135"/>
      <c r="FW887" s="135"/>
      <c r="FX887" s="135"/>
      <c r="FY887" s="135"/>
      <c r="FZ887" s="135"/>
      <c r="GA887" s="135"/>
      <c r="GB887" s="135"/>
      <c r="GC887" s="135"/>
      <c r="GD887" s="135"/>
      <c r="GE887" s="135"/>
      <c r="GF887" s="135"/>
      <c r="GG887" s="135"/>
      <c r="GH887" s="135"/>
      <c r="GI887" s="135"/>
      <c r="GJ887" s="135"/>
      <c r="GK887" s="135"/>
      <c r="GL887" s="135"/>
      <c r="GM887" s="135"/>
      <c r="GN887" s="135"/>
    </row>
    <row r="888" spans="1:196" ht="30" x14ac:dyDescent="0.25">
      <c r="B888" s="18">
        <v>1</v>
      </c>
      <c r="C888" s="4" t="s">
        <v>468</v>
      </c>
      <c r="D888" s="27">
        <f>'2 уровень'!F1916</f>
        <v>0</v>
      </c>
      <c r="E888" s="27">
        <f>'2 уровень'!G1916</f>
        <v>0</v>
      </c>
      <c r="F888" s="27">
        <f>'2 уровень'!H1916</f>
        <v>0</v>
      </c>
      <c r="G888" s="140" t="e">
        <f>'2 уровень'!I1916</f>
        <v>#DIV/0!</v>
      </c>
      <c r="H888" s="154">
        <f>'2 уровень'!J1916</f>
        <v>0</v>
      </c>
      <c r="I888" s="154">
        <f>'2 уровень'!K1916</f>
        <v>0</v>
      </c>
      <c r="J888" s="149">
        <f>'2 уровень'!L1916</f>
        <v>0</v>
      </c>
      <c r="K888" s="149">
        <f>'2 уровень'!M1916</f>
        <v>0</v>
      </c>
      <c r="L888" s="149">
        <f>'2 уровень'!N1916</f>
        <v>0</v>
      </c>
      <c r="M888" s="149">
        <f>'2 уровень'!O1916</f>
        <v>0</v>
      </c>
      <c r="N888" s="149">
        <f>'2 уровень'!P1916</f>
        <v>0</v>
      </c>
      <c r="O888" s="149">
        <f>'2 уровень'!Q1916</f>
        <v>0</v>
      </c>
      <c r="P888" s="148">
        <f>'2 уровень'!R1916</f>
        <v>2921.8824300000001</v>
      </c>
      <c r="Q888" s="148">
        <f>'2 уровень'!S1916</f>
        <v>0</v>
      </c>
      <c r="R888" s="148">
        <f>'2 уровень'!T1916</f>
        <v>0</v>
      </c>
      <c r="S888" s="148">
        <f>'2 уровень'!U1916</f>
        <v>0</v>
      </c>
      <c r="T888" s="148">
        <f>'2 уровень'!V1916</f>
        <v>0</v>
      </c>
      <c r="U888" s="148">
        <f>'2 уровень'!W1916</f>
        <v>0</v>
      </c>
      <c r="V888" s="148">
        <f>'2 уровень'!X1916</f>
        <v>0</v>
      </c>
      <c r="W888" s="148">
        <f>'2 уровень'!Y1916</f>
        <v>0</v>
      </c>
      <c r="X888" s="530">
        <f>'2 уровень'!Z1916</f>
        <v>0</v>
      </c>
      <c r="Y888" s="148" t="e">
        <f t="shared" ref="Y888:Y894" si="177">R888/Q888*100</f>
        <v>#DIV/0!</v>
      </c>
      <c r="Z888" s="148" t="e">
        <f t="shared" ref="Z888:Z894" si="178">X888/Q888*100</f>
        <v>#DIV/0!</v>
      </c>
      <c r="AA888" s="27">
        <f>'2 уровень'!AA1918</f>
        <v>0</v>
      </c>
      <c r="AB888" s="148">
        <f>'2 уровень'!AB1918</f>
        <v>0</v>
      </c>
      <c r="AC888" s="319">
        <f t="shared" si="172"/>
        <v>0</v>
      </c>
      <c r="AD888" s="319">
        <f t="shared" si="171"/>
        <v>0</v>
      </c>
      <c r="AE888" s="855" t="e">
        <f t="shared" si="174"/>
        <v>#DIV/0!</v>
      </c>
      <c r="AF888" s="135" t="e">
        <f t="shared" si="175"/>
        <v>#DIV/0!</v>
      </c>
      <c r="AG888" s="135"/>
      <c r="AH888" s="403"/>
      <c r="AI888" s="135">
        <f t="shared" si="176"/>
        <v>0</v>
      </c>
      <c r="AJ888" s="135"/>
      <c r="AK888" s="135"/>
      <c r="AL888" s="135"/>
      <c r="AM888" s="135"/>
      <c r="AN888" s="135"/>
      <c r="AO888" s="135"/>
      <c r="AP888" s="135"/>
      <c r="AQ888" s="135"/>
      <c r="AR888" s="135"/>
      <c r="AS888" s="135"/>
      <c r="AT888" s="135"/>
      <c r="AU888" s="135"/>
      <c r="AV888" s="135"/>
      <c r="AW888" s="135"/>
      <c r="AX888" s="135"/>
      <c r="AY888" s="135"/>
      <c r="AZ888" s="135"/>
      <c r="BA888" s="135"/>
      <c r="BB888" s="135"/>
      <c r="BC888" s="135"/>
      <c r="BD888" s="135"/>
      <c r="BE888" s="135"/>
      <c r="BF888" s="135"/>
      <c r="BG888" s="135"/>
      <c r="BH888" s="135"/>
      <c r="BI888" s="135"/>
      <c r="BJ888" s="135"/>
      <c r="BK888" s="135"/>
      <c r="BL888" s="135"/>
      <c r="BM888" s="135"/>
      <c r="BN888" s="135"/>
      <c r="BO888" s="135"/>
      <c r="BP888" s="135"/>
      <c r="BQ888" s="135"/>
      <c r="BR888" s="135"/>
      <c r="BS888" s="135"/>
      <c r="BT888" s="135"/>
      <c r="BU888" s="135"/>
      <c r="BV888" s="135"/>
      <c r="BW888" s="135"/>
      <c r="BX888" s="135"/>
      <c r="BY888" s="135"/>
      <c r="BZ888" s="135"/>
      <c r="CA888" s="135"/>
      <c r="CB888" s="135"/>
      <c r="CC888" s="135"/>
      <c r="CD888" s="135"/>
      <c r="CE888" s="135"/>
      <c r="CF888" s="135"/>
      <c r="CG888" s="135"/>
      <c r="CH888" s="135"/>
      <c r="CI888" s="135"/>
      <c r="CJ888" s="135"/>
      <c r="CK888" s="135"/>
      <c r="CL888" s="135"/>
      <c r="CM888" s="135"/>
      <c r="CN888" s="135"/>
      <c r="CO888" s="135"/>
      <c r="CP888" s="135"/>
      <c r="CQ888" s="135"/>
      <c r="CR888" s="135"/>
      <c r="CS888" s="135"/>
      <c r="CT888" s="135"/>
      <c r="CU888" s="135"/>
      <c r="CV888" s="135"/>
      <c r="CW888" s="135"/>
      <c r="CX888" s="135"/>
      <c r="CY888" s="135"/>
      <c r="CZ888" s="135"/>
      <c r="DA888" s="135"/>
      <c r="DB888" s="135"/>
      <c r="DC888" s="135"/>
      <c r="DD888" s="135"/>
      <c r="DE888" s="135"/>
      <c r="DF888" s="135"/>
      <c r="DG888" s="135"/>
      <c r="DH888" s="135"/>
      <c r="DI888" s="135"/>
      <c r="DJ888" s="135"/>
      <c r="DK888" s="135"/>
      <c r="DL888" s="135"/>
      <c r="DM888" s="135"/>
      <c r="DN888" s="135"/>
      <c r="DO888" s="135"/>
      <c r="DP888" s="135"/>
      <c r="DQ888" s="135"/>
      <c r="DR888" s="135"/>
      <c r="DS888" s="135"/>
      <c r="DT888" s="135"/>
      <c r="DU888" s="135"/>
      <c r="DV888" s="135"/>
      <c r="DW888" s="135"/>
      <c r="DX888" s="135"/>
      <c r="DY888" s="135"/>
      <c r="DZ888" s="135"/>
      <c r="EA888" s="135"/>
      <c r="EB888" s="135"/>
      <c r="EC888" s="135"/>
      <c r="ED888" s="135"/>
      <c r="EE888" s="135"/>
      <c r="EF888" s="135"/>
      <c r="EG888" s="135"/>
      <c r="EH888" s="135"/>
      <c r="EI888" s="135"/>
      <c r="EJ888" s="135"/>
      <c r="EK888" s="135"/>
      <c r="EL888" s="135"/>
      <c r="EM888" s="135"/>
      <c r="EN888" s="135"/>
      <c r="EO888" s="135"/>
      <c r="EP888" s="135"/>
      <c r="EQ888" s="135"/>
      <c r="ER888" s="135"/>
      <c r="ES888" s="135"/>
      <c r="ET888" s="135"/>
      <c r="EU888" s="135"/>
      <c r="EV888" s="135"/>
      <c r="EW888" s="135"/>
      <c r="EX888" s="135"/>
      <c r="EY888" s="135"/>
      <c r="EZ888" s="135"/>
      <c r="FA888" s="135"/>
      <c r="FB888" s="135"/>
      <c r="FC888" s="135"/>
      <c r="FD888" s="135"/>
      <c r="FE888" s="135"/>
      <c r="FF888" s="135"/>
      <c r="FG888" s="135"/>
      <c r="FH888" s="135"/>
      <c r="FI888" s="135"/>
      <c r="FJ888" s="135"/>
      <c r="FK888" s="135"/>
      <c r="FL888" s="135"/>
      <c r="FM888" s="135"/>
      <c r="FN888" s="135"/>
      <c r="FO888" s="135"/>
      <c r="FP888" s="135"/>
      <c r="FQ888" s="135"/>
      <c r="FR888" s="135"/>
      <c r="FS888" s="135"/>
      <c r="FT888" s="135"/>
      <c r="FU888" s="135"/>
      <c r="FV888" s="135"/>
      <c r="FW888" s="135"/>
      <c r="FX888" s="135"/>
      <c r="FY888" s="135"/>
      <c r="FZ888" s="135"/>
      <c r="GA888" s="135"/>
      <c r="GB888" s="135"/>
      <c r="GC888" s="135"/>
      <c r="GD888" s="135"/>
      <c r="GE888" s="135"/>
      <c r="GF888" s="135"/>
      <c r="GG888" s="135"/>
      <c r="GH888" s="135"/>
      <c r="GI888" s="135"/>
      <c r="GJ888" s="135"/>
      <c r="GK888" s="135"/>
      <c r="GL888" s="135"/>
      <c r="GM888" s="135"/>
      <c r="GN888" s="135"/>
    </row>
    <row r="889" spans="1:196" ht="30" x14ac:dyDescent="0.25">
      <c r="B889" s="18">
        <v>1</v>
      </c>
      <c r="C889" s="4" t="s">
        <v>469</v>
      </c>
      <c r="D889" s="27">
        <f>'2 уровень'!F1917</f>
        <v>0</v>
      </c>
      <c r="E889" s="27">
        <f>'2 уровень'!G1917</f>
        <v>0</v>
      </c>
      <c r="F889" s="27">
        <f>'2 уровень'!H1917</f>
        <v>0</v>
      </c>
      <c r="G889" s="140">
        <f>'2 уровень'!I1917</f>
        <v>0</v>
      </c>
      <c r="H889" s="154">
        <f>'2 уровень'!J1917</f>
        <v>0</v>
      </c>
      <c r="I889" s="154">
        <f>'2 уровень'!K1917</f>
        <v>0</v>
      </c>
      <c r="J889" s="149">
        <f>'2 уровень'!L1917</f>
        <v>0</v>
      </c>
      <c r="K889" s="149">
        <f>'2 уровень'!M1917</f>
        <v>0</v>
      </c>
      <c r="L889" s="149">
        <f>'2 уровень'!N1917</f>
        <v>0</v>
      </c>
      <c r="M889" s="149">
        <f>'2 уровень'!O1917</f>
        <v>0</v>
      </c>
      <c r="N889" s="149">
        <f>'2 уровень'!P1917</f>
        <v>0</v>
      </c>
      <c r="O889" s="149">
        <f>'2 уровень'!Q1917</f>
        <v>0</v>
      </c>
      <c r="P889" s="148">
        <f>'2 уровень'!R1917</f>
        <v>0</v>
      </c>
      <c r="Q889" s="148">
        <f>'2 уровень'!S1917</f>
        <v>0</v>
      </c>
      <c r="R889" s="148">
        <f>'2 уровень'!T1917</f>
        <v>0</v>
      </c>
      <c r="S889" s="148">
        <f>'2 уровень'!U1917</f>
        <v>0</v>
      </c>
      <c r="T889" s="148">
        <f>'2 уровень'!V1917</f>
        <v>0</v>
      </c>
      <c r="U889" s="148">
        <f>'2 уровень'!W1917</f>
        <v>0</v>
      </c>
      <c r="V889" s="148">
        <f>'2 уровень'!X1917</f>
        <v>0</v>
      </c>
      <c r="W889" s="148">
        <f>'2 уровень'!Y1917</f>
        <v>0</v>
      </c>
      <c r="X889" s="530">
        <f>'2 уровень'!Z1917</f>
        <v>0</v>
      </c>
      <c r="Y889" s="148" t="e">
        <f t="shared" si="177"/>
        <v>#DIV/0!</v>
      </c>
      <c r="Z889" s="148" t="e">
        <f t="shared" si="178"/>
        <v>#DIV/0!</v>
      </c>
      <c r="AA889" s="27">
        <f>'2 уровень'!AA1919</f>
        <v>0</v>
      </c>
      <c r="AB889" s="148">
        <f>'2 уровень'!AB1919</f>
        <v>0</v>
      </c>
      <c r="AC889" s="319">
        <f t="shared" si="172"/>
        <v>0</v>
      </c>
      <c r="AD889" s="319">
        <f t="shared" si="171"/>
        <v>0</v>
      </c>
      <c r="AE889" s="855">
        <f t="shared" si="174"/>
        <v>0</v>
      </c>
      <c r="AF889" s="135" t="e">
        <f t="shared" si="175"/>
        <v>#DIV/0!</v>
      </c>
      <c r="AG889" s="135"/>
      <c r="AH889" s="403"/>
      <c r="AI889" s="135">
        <f t="shared" si="176"/>
        <v>0</v>
      </c>
      <c r="AJ889" s="135"/>
      <c r="AK889" s="135"/>
      <c r="AL889" s="135"/>
      <c r="AM889" s="135"/>
      <c r="AN889" s="135"/>
      <c r="AO889" s="135"/>
      <c r="AP889" s="135"/>
      <c r="AQ889" s="135"/>
      <c r="AR889" s="135"/>
      <c r="AS889" s="135"/>
      <c r="AT889" s="135"/>
      <c r="AU889" s="135"/>
      <c r="AV889" s="135"/>
      <c r="AW889" s="135"/>
      <c r="AX889" s="135"/>
      <c r="AY889" s="135"/>
      <c r="AZ889" s="135"/>
      <c r="BA889" s="135"/>
      <c r="BB889" s="135"/>
      <c r="BC889" s="135"/>
      <c r="BD889" s="135"/>
      <c r="BE889" s="135"/>
      <c r="BF889" s="135"/>
      <c r="BG889" s="135"/>
      <c r="BH889" s="135"/>
      <c r="BI889" s="135"/>
      <c r="BJ889" s="135"/>
      <c r="BK889" s="135"/>
      <c r="BL889" s="135"/>
      <c r="BM889" s="135"/>
      <c r="BN889" s="135"/>
      <c r="BO889" s="135"/>
      <c r="BP889" s="135"/>
      <c r="BQ889" s="135"/>
      <c r="BR889" s="135"/>
      <c r="BS889" s="135"/>
      <c r="BT889" s="135"/>
      <c r="BU889" s="135"/>
      <c r="BV889" s="135"/>
      <c r="BW889" s="135"/>
      <c r="BX889" s="135"/>
      <c r="BY889" s="135"/>
      <c r="BZ889" s="135"/>
      <c r="CA889" s="135"/>
      <c r="CB889" s="135"/>
      <c r="CC889" s="135"/>
      <c r="CD889" s="135"/>
      <c r="CE889" s="135"/>
      <c r="CF889" s="135"/>
      <c r="CG889" s="135"/>
      <c r="CH889" s="135"/>
      <c r="CI889" s="135"/>
      <c r="CJ889" s="135"/>
      <c r="CK889" s="135"/>
      <c r="CL889" s="135"/>
      <c r="CM889" s="135"/>
      <c r="CN889" s="135"/>
      <c r="CO889" s="135"/>
      <c r="CP889" s="135"/>
      <c r="CQ889" s="135"/>
      <c r="CR889" s="135"/>
      <c r="CS889" s="135"/>
      <c r="CT889" s="135"/>
      <c r="CU889" s="135"/>
      <c r="CV889" s="135"/>
      <c r="CW889" s="135"/>
      <c r="CX889" s="135"/>
      <c r="CY889" s="135"/>
      <c r="CZ889" s="135"/>
      <c r="DA889" s="135"/>
      <c r="DB889" s="135"/>
      <c r="DC889" s="135"/>
      <c r="DD889" s="135"/>
      <c r="DE889" s="135"/>
      <c r="DF889" s="135"/>
      <c r="DG889" s="135"/>
      <c r="DH889" s="135"/>
      <c r="DI889" s="135"/>
      <c r="DJ889" s="135"/>
      <c r="DK889" s="135"/>
      <c r="DL889" s="135"/>
      <c r="DM889" s="135"/>
      <c r="DN889" s="135"/>
      <c r="DO889" s="135"/>
      <c r="DP889" s="135"/>
      <c r="DQ889" s="135"/>
      <c r="DR889" s="135"/>
      <c r="DS889" s="135"/>
      <c r="DT889" s="135"/>
      <c r="DU889" s="135"/>
      <c r="DV889" s="135"/>
      <c r="DW889" s="135"/>
      <c r="DX889" s="135"/>
      <c r="DY889" s="135"/>
      <c r="DZ889" s="135"/>
      <c r="EA889" s="135"/>
      <c r="EB889" s="135"/>
      <c r="EC889" s="135"/>
      <c r="ED889" s="135"/>
      <c r="EE889" s="135"/>
      <c r="EF889" s="135"/>
      <c r="EG889" s="135"/>
      <c r="EH889" s="135"/>
      <c r="EI889" s="135"/>
      <c r="EJ889" s="135"/>
      <c r="EK889" s="135"/>
      <c r="EL889" s="135"/>
      <c r="EM889" s="135"/>
      <c r="EN889" s="135"/>
      <c r="EO889" s="135"/>
      <c r="EP889" s="135"/>
      <c r="EQ889" s="135"/>
      <c r="ER889" s="135"/>
      <c r="ES889" s="135"/>
      <c r="ET889" s="135"/>
      <c r="EU889" s="135"/>
      <c r="EV889" s="135"/>
      <c r="EW889" s="135"/>
      <c r="EX889" s="135"/>
      <c r="EY889" s="135"/>
      <c r="EZ889" s="135"/>
      <c r="FA889" s="135"/>
      <c r="FB889" s="135"/>
      <c r="FC889" s="135"/>
      <c r="FD889" s="135"/>
      <c r="FE889" s="135"/>
      <c r="FF889" s="135"/>
      <c r="FG889" s="135"/>
      <c r="FH889" s="135"/>
      <c r="FI889" s="135"/>
      <c r="FJ889" s="135"/>
      <c r="FK889" s="135"/>
      <c r="FL889" s="135"/>
      <c r="FM889" s="135"/>
      <c r="FN889" s="135"/>
      <c r="FO889" s="135"/>
      <c r="FP889" s="135"/>
      <c r="FQ889" s="135"/>
      <c r="FR889" s="135"/>
      <c r="FS889" s="135"/>
      <c r="FT889" s="135"/>
      <c r="FU889" s="135"/>
      <c r="FV889" s="135"/>
      <c r="FW889" s="135"/>
      <c r="FX889" s="135"/>
      <c r="FY889" s="135"/>
      <c r="FZ889" s="135"/>
      <c r="GA889" s="135"/>
      <c r="GB889" s="135"/>
      <c r="GC889" s="135"/>
      <c r="GD889" s="135"/>
      <c r="GE889" s="135"/>
      <c r="GF889" s="135"/>
      <c r="GG889" s="135"/>
      <c r="GH889" s="135"/>
      <c r="GI889" s="135"/>
      <c r="GJ889" s="135"/>
      <c r="GK889" s="135"/>
      <c r="GL889" s="135"/>
      <c r="GM889" s="135"/>
      <c r="GN889" s="135"/>
    </row>
    <row r="890" spans="1:196" ht="30" x14ac:dyDescent="0.25">
      <c r="B890" s="18">
        <v>1</v>
      </c>
      <c r="C890" s="4" t="s">
        <v>470</v>
      </c>
      <c r="D890" s="27">
        <f>'2 уровень'!F1918</f>
        <v>0</v>
      </c>
      <c r="E890" s="27">
        <f>'2 уровень'!G1918</f>
        <v>0</v>
      </c>
      <c r="F890" s="27">
        <f>'2 уровень'!H1918</f>
        <v>0</v>
      </c>
      <c r="G890" s="140" t="e">
        <f>'2 уровень'!I1918</f>
        <v>#DIV/0!</v>
      </c>
      <c r="H890" s="154">
        <f>'2 уровень'!J1918</f>
        <v>0</v>
      </c>
      <c r="I890" s="154">
        <f>'2 уровень'!K1918</f>
        <v>0</v>
      </c>
      <c r="J890" s="149">
        <f>'2 уровень'!L1918</f>
        <v>0</v>
      </c>
      <c r="K890" s="149">
        <f>'2 уровень'!M1918</f>
        <v>0</v>
      </c>
      <c r="L890" s="149">
        <f>'2 уровень'!N1918</f>
        <v>0</v>
      </c>
      <c r="M890" s="149">
        <f>'2 уровень'!O1918</f>
        <v>0</v>
      </c>
      <c r="N890" s="149">
        <f>'2 уровень'!P1918</f>
        <v>0</v>
      </c>
      <c r="O890" s="149">
        <f>'2 уровень'!Q1918</f>
        <v>0</v>
      </c>
      <c r="P890" s="148">
        <f>'2 уровень'!R1918</f>
        <v>839.6081999999999</v>
      </c>
      <c r="Q890" s="148">
        <f>'2 уровень'!S1918</f>
        <v>0</v>
      </c>
      <c r="R890" s="148">
        <f>'2 уровень'!T1918</f>
        <v>0</v>
      </c>
      <c r="S890" s="148">
        <f>'2 уровень'!U1918</f>
        <v>0</v>
      </c>
      <c r="T890" s="148">
        <f>'2 уровень'!V1918</f>
        <v>0</v>
      </c>
      <c r="U890" s="148">
        <f>'2 уровень'!W1918</f>
        <v>0</v>
      </c>
      <c r="V890" s="148">
        <f>'2 уровень'!X1918</f>
        <v>0</v>
      </c>
      <c r="W890" s="148">
        <f>'2 уровень'!Y1918</f>
        <v>0</v>
      </c>
      <c r="X890" s="530">
        <f>'2 уровень'!Z1918</f>
        <v>0</v>
      </c>
      <c r="Y890" s="148" t="e">
        <f t="shared" si="177"/>
        <v>#DIV/0!</v>
      </c>
      <c r="Z890" s="148" t="e">
        <f t="shared" si="178"/>
        <v>#DIV/0!</v>
      </c>
      <c r="AA890" s="27">
        <f>'2 уровень'!AA1920</f>
        <v>0</v>
      </c>
      <c r="AB890" s="148">
        <f>'2 уровень'!AB1920</f>
        <v>0</v>
      </c>
      <c r="AC890" s="319">
        <f t="shared" si="172"/>
        <v>0</v>
      </c>
      <c r="AD890" s="319">
        <f t="shared" si="171"/>
        <v>0</v>
      </c>
      <c r="AE890" s="855" t="e">
        <f t="shared" si="174"/>
        <v>#DIV/0!</v>
      </c>
      <c r="AF890" s="135" t="e">
        <f t="shared" si="175"/>
        <v>#DIV/0!</v>
      </c>
      <c r="AG890" s="135"/>
      <c r="AH890" s="403"/>
      <c r="AI890" s="135">
        <f t="shared" si="176"/>
        <v>0</v>
      </c>
      <c r="AJ890" s="135"/>
      <c r="AK890" s="135"/>
      <c r="AL890" s="135"/>
      <c r="AM890" s="135"/>
      <c r="AN890" s="135"/>
      <c r="AO890" s="135"/>
      <c r="AP890" s="135"/>
      <c r="AQ890" s="135"/>
      <c r="AR890" s="135"/>
      <c r="AS890" s="135"/>
      <c r="AT890" s="135"/>
      <c r="AU890" s="135"/>
      <c r="AV890" s="135"/>
      <c r="AW890" s="135"/>
      <c r="AX890" s="135"/>
      <c r="AY890" s="135"/>
      <c r="AZ890" s="135"/>
      <c r="BA890" s="135"/>
      <c r="BB890" s="135"/>
      <c r="BC890" s="135"/>
      <c r="BD890" s="135"/>
      <c r="BE890" s="135"/>
      <c r="BF890" s="135"/>
      <c r="BG890" s="135"/>
      <c r="BH890" s="135"/>
      <c r="BI890" s="135"/>
      <c r="BJ890" s="135"/>
      <c r="BK890" s="135"/>
      <c r="BL890" s="135"/>
      <c r="BM890" s="135"/>
      <c r="BN890" s="135"/>
      <c r="BO890" s="135"/>
      <c r="BP890" s="135"/>
      <c r="BQ890" s="135"/>
      <c r="BR890" s="135"/>
      <c r="BS890" s="135"/>
      <c r="BT890" s="135"/>
      <c r="BU890" s="135"/>
      <c r="BV890" s="135"/>
      <c r="BW890" s="135"/>
      <c r="BX890" s="135"/>
      <c r="BY890" s="135"/>
      <c r="BZ890" s="135"/>
      <c r="CA890" s="135"/>
      <c r="CB890" s="135"/>
      <c r="CC890" s="135"/>
      <c r="CD890" s="135"/>
      <c r="CE890" s="135"/>
      <c r="CF890" s="135"/>
      <c r="CG890" s="135"/>
      <c r="CH890" s="135"/>
      <c r="CI890" s="135"/>
      <c r="CJ890" s="135"/>
      <c r="CK890" s="135"/>
      <c r="CL890" s="135"/>
      <c r="CM890" s="135"/>
      <c r="CN890" s="135"/>
      <c r="CO890" s="135"/>
      <c r="CP890" s="135"/>
      <c r="CQ890" s="135"/>
      <c r="CR890" s="135"/>
      <c r="CS890" s="135"/>
      <c r="CT890" s="135"/>
      <c r="CU890" s="135"/>
      <c r="CV890" s="135"/>
      <c r="CW890" s="135"/>
      <c r="CX890" s="135"/>
      <c r="CY890" s="135"/>
      <c r="CZ890" s="135"/>
      <c r="DA890" s="135"/>
      <c r="DB890" s="135"/>
      <c r="DC890" s="135"/>
      <c r="DD890" s="135"/>
      <c r="DE890" s="135"/>
      <c r="DF890" s="135"/>
      <c r="DG890" s="135"/>
      <c r="DH890" s="135"/>
      <c r="DI890" s="135"/>
      <c r="DJ890" s="135"/>
      <c r="DK890" s="135"/>
      <c r="DL890" s="135"/>
      <c r="DM890" s="135"/>
      <c r="DN890" s="135"/>
      <c r="DO890" s="135"/>
      <c r="DP890" s="135"/>
      <c r="DQ890" s="135"/>
      <c r="DR890" s="135"/>
      <c r="DS890" s="135"/>
      <c r="DT890" s="135"/>
      <c r="DU890" s="135"/>
      <c r="DV890" s="135"/>
      <c r="DW890" s="135"/>
      <c r="DX890" s="135"/>
      <c r="DY890" s="135"/>
      <c r="DZ890" s="135"/>
      <c r="EA890" s="135"/>
      <c r="EB890" s="135"/>
      <c r="EC890" s="135"/>
      <c r="ED890" s="135"/>
      <c r="EE890" s="135"/>
      <c r="EF890" s="135"/>
      <c r="EG890" s="135"/>
      <c r="EH890" s="135"/>
      <c r="EI890" s="135"/>
      <c r="EJ890" s="135"/>
      <c r="EK890" s="135"/>
      <c r="EL890" s="135"/>
      <c r="EM890" s="135"/>
      <c r="EN890" s="135"/>
      <c r="EO890" s="135"/>
      <c r="EP890" s="135"/>
      <c r="EQ890" s="135"/>
      <c r="ER890" s="135"/>
      <c r="ES890" s="135"/>
      <c r="ET890" s="135"/>
      <c r="EU890" s="135"/>
      <c r="EV890" s="135"/>
      <c r="EW890" s="135"/>
      <c r="EX890" s="135"/>
      <c r="EY890" s="135"/>
      <c r="EZ890" s="135"/>
      <c r="FA890" s="135"/>
      <c r="FB890" s="135"/>
      <c r="FC890" s="135"/>
      <c r="FD890" s="135"/>
      <c r="FE890" s="135"/>
      <c r="FF890" s="135"/>
      <c r="FG890" s="135"/>
      <c r="FH890" s="135"/>
      <c r="FI890" s="135"/>
      <c r="FJ890" s="135"/>
      <c r="FK890" s="135"/>
      <c r="FL890" s="135"/>
      <c r="FM890" s="135"/>
      <c r="FN890" s="135"/>
      <c r="FO890" s="135"/>
      <c r="FP890" s="135"/>
      <c r="FQ890" s="135"/>
      <c r="FR890" s="135"/>
      <c r="FS890" s="135"/>
      <c r="FT890" s="135"/>
      <c r="FU890" s="135"/>
      <c r="FV890" s="135"/>
      <c r="FW890" s="135"/>
      <c r="FX890" s="135"/>
      <c r="FY890" s="135"/>
      <c r="FZ890" s="135"/>
      <c r="GA890" s="135"/>
      <c r="GB890" s="135"/>
      <c r="GC890" s="135"/>
      <c r="GD890" s="135"/>
      <c r="GE890" s="135"/>
      <c r="GF890" s="135"/>
      <c r="GG890" s="135"/>
      <c r="GH890" s="135"/>
      <c r="GI890" s="135"/>
      <c r="GJ890" s="135"/>
      <c r="GK890" s="135"/>
      <c r="GL890" s="135"/>
      <c r="GM890" s="135"/>
      <c r="GN890" s="135"/>
    </row>
    <row r="891" spans="1:196" ht="30" x14ac:dyDescent="0.25">
      <c r="A891" s="18">
        <v>1</v>
      </c>
      <c r="B891" s="18">
        <v>1</v>
      </c>
      <c r="C891" s="4" t="s">
        <v>471</v>
      </c>
      <c r="D891" s="27">
        <f>'2 уровень'!F1919</f>
        <v>0</v>
      </c>
      <c r="E891" s="27">
        <f>'2 уровень'!G1919</f>
        <v>0</v>
      </c>
      <c r="F891" s="27">
        <f>'2 уровень'!H1919</f>
        <v>0</v>
      </c>
      <c r="G891" s="140" t="e">
        <f>'2 уровень'!I1919</f>
        <v>#DIV/0!</v>
      </c>
      <c r="H891" s="154">
        <f>'2 уровень'!J1919</f>
        <v>0</v>
      </c>
      <c r="I891" s="154">
        <f>'2 уровень'!K1919</f>
        <v>0</v>
      </c>
      <c r="J891" s="149">
        <f>'2 уровень'!L1919</f>
        <v>0</v>
      </c>
      <c r="K891" s="149">
        <f>'2 уровень'!M1919</f>
        <v>0</v>
      </c>
      <c r="L891" s="149">
        <f>'2 уровень'!N1919</f>
        <v>0</v>
      </c>
      <c r="M891" s="149">
        <f>'2 уровень'!O1919</f>
        <v>0</v>
      </c>
      <c r="N891" s="149">
        <f>'2 уровень'!P1919</f>
        <v>0</v>
      </c>
      <c r="O891" s="149">
        <f>'2 уровень'!Q1919</f>
        <v>0</v>
      </c>
      <c r="P891" s="148">
        <f>'2 уровень'!R1919</f>
        <v>1169.7911999999999</v>
      </c>
      <c r="Q891" s="148">
        <f>'2 уровень'!S1919</f>
        <v>0</v>
      </c>
      <c r="R891" s="148">
        <f>'2 уровень'!T1919</f>
        <v>0</v>
      </c>
      <c r="S891" s="148">
        <f>'2 уровень'!U1919</f>
        <v>0</v>
      </c>
      <c r="T891" s="148">
        <f>'2 уровень'!V1919</f>
        <v>0</v>
      </c>
      <c r="U891" s="148">
        <f>'2 уровень'!W1919</f>
        <v>0</v>
      </c>
      <c r="V891" s="148">
        <f>'2 уровень'!X1919</f>
        <v>0</v>
      </c>
      <c r="W891" s="148">
        <f>'2 уровень'!Y1919</f>
        <v>0</v>
      </c>
      <c r="X891" s="530">
        <f>'2 уровень'!Z1919</f>
        <v>0</v>
      </c>
      <c r="Y891" s="148" t="e">
        <f t="shared" si="177"/>
        <v>#DIV/0!</v>
      </c>
      <c r="Z891" s="148" t="e">
        <f t="shared" si="178"/>
        <v>#DIV/0!</v>
      </c>
      <c r="AA891" s="27">
        <f>'2 уровень'!AA1921</f>
        <v>0</v>
      </c>
      <c r="AB891" s="148">
        <f>'2 уровень'!AB1921</f>
        <v>0</v>
      </c>
      <c r="AC891" s="319">
        <f t="shared" si="172"/>
        <v>0</v>
      </c>
      <c r="AD891" s="319">
        <f t="shared" si="171"/>
        <v>0</v>
      </c>
      <c r="AE891" s="855" t="e">
        <f t="shared" si="174"/>
        <v>#DIV/0!</v>
      </c>
      <c r="AF891" s="18" t="e">
        <f t="shared" si="175"/>
        <v>#DIV/0!</v>
      </c>
      <c r="AH891" s="1147"/>
      <c r="AI891" s="18">
        <f t="shared" si="176"/>
        <v>0</v>
      </c>
    </row>
    <row r="892" spans="1:196" ht="30" x14ac:dyDescent="0.25">
      <c r="A892" s="18">
        <v>1</v>
      </c>
      <c r="B892" s="18">
        <v>1</v>
      </c>
      <c r="C892" s="4" t="s">
        <v>272</v>
      </c>
      <c r="D892" s="27">
        <f>'2 уровень'!F1920</f>
        <v>0</v>
      </c>
      <c r="E892" s="27">
        <f>'2 уровень'!G1920</f>
        <v>0</v>
      </c>
      <c r="F892" s="27">
        <f>'2 уровень'!H1920</f>
        <v>0</v>
      </c>
      <c r="G892" s="140" t="e">
        <f>'2 уровень'!I1920</f>
        <v>#DIV/0!</v>
      </c>
      <c r="H892" s="154">
        <f>'2 уровень'!J1920</f>
        <v>0</v>
      </c>
      <c r="I892" s="154">
        <f>'2 уровень'!K1920</f>
        <v>0</v>
      </c>
      <c r="J892" s="149">
        <f>'2 уровень'!L1920</f>
        <v>0</v>
      </c>
      <c r="K892" s="149">
        <f>'2 уровень'!M1920</f>
        <v>0</v>
      </c>
      <c r="L892" s="149">
        <f>'2 уровень'!N1920</f>
        <v>0</v>
      </c>
      <c r="M892" s="149">
        <f>'2 уровень'!O1920</f>
        <v>0</v>
      </c>
      <c r="N892" s="149">
        <f>'2 уровень'!P1920</f>
        <v>0</v>
      </c>
      <c r="O892" s="149">
        <f>'2 уровень'!Q1920</f>
        <v>0</v>
      </c>
      <c r="P892" s="148">
        <f>'2 уровень'!R1920</f>
        <v>32529.944099999997</v>
      </c>
      <c r="Q892" s="148">
        <f>'2 уровень'!S1920</f>
        <v>0</v>
      </c>
      <c r="R892" s="148">
        <f>'2 уровень'!T1920</f>
        <v>0</v>
      </c>
      <c r="S892" s="148">
        <f>'2 уровень'!U1920</f>
        <v>0</v>
      </c>
      <c r="T892" s="148">
        <f>'2 уровень'!V1920</f>
        <v>0</v>
      </c>
      <c r="U892" s="148">
        <f>'2 уровень'!W1920</f>
        <v>0</v>
      </c>
      <c r="V892" s="148">
        <f>'2 уровень'!X1920</f>
        <v>0</v>
      </c>
      <c r="W892" s="148">
        <f>'2 уровень'!Y1920</f>
        <v>0</v>
      </c>
      <c r="X892" s="530">
        <f>'2 уровень'!Z1920</f>
        <v>0</v>
      </c>
      <c r="Y892" s="148" t="e">
        <f t="shared" si="177"/>
        <v>#DIV/0!</v>
      </c>
      <c r="Z892" s="148" t="e">
        <f t="shared" si="178"/>
        <v>#DIV/0!</v>
      </c>
      <c r="AA892" s="27">
        <f>'2 уровень'!AA1922</f>
        <v>0</v>
      </c>
      <c r="AB892" s="148">
        <f>'2 уровень'!AB1922</f>
        <v>0</v>
      </c>
      <c r="AC892" s="319">
        <f t="shared" si="172"/>
        <v>0</v>
      </c>
      <c r="AD892" s="319">
        <f t="shared" si="171"/>
        <v>0</v>
      </c>
      <c r="AE892" s="855" t="e">
        <f t="shared" si="174"/>
        <v>#DIV/0!</v>
      </c>
      <c r="AF892" s="18" t="e">
        <f t="shared" si="175"/>
        <v>#DIV/0!</v>
      </c>
      <c r="AH892" s="1147"/>
      <c r="AI892" s="18">
        <f t="shared" si="176"/>
        <v>0</v>
      </c>
    </row>
    <row r="893" spans="1:196" ht="30" x14ac:dyDescent="0.25">
      <c r="A893" s="18">
        <v>1</v>
      </c>
      <c r="B893" s="18">
        <v>1</v>
      </c>
      <c r="C893" s="4" t="s">
        <v>472</v>
      </c>
      <c r="D893" s="27">
        <f>'2 уровень'!F1921</f>
        <v>0</v>
      </c>
      <c r="E893" s="27">
        <f>'2 уровень'!G1921</f>
        <v>0</v>
      </c>
      <c r="F893" s="27">
        <f>'2 уровень'!H1921</f>
        <v>0</v>
      </c>
      <c r="G893" s="140" t="e">
        <f>'2 уровень'!I1921</f>
        <v>#DIV/0!</v>
      </c>
      <c r="H893" s="154">
        <f>'2 уровень'!J1921</f>
        <v>0</v>
      </c>
      <c r="I893" s="154">
        <f>'2 уровень'!K1921</f>
        <v>0</v>
      </c>
      <c r="J893" s="149">
        <f>'2 уровень'!L1921</f>
        <v>0</v>
      </c>
      <c r="K893" s="149">
        <f>'2 уровень'!M1921</f>
        <v>0</v>
      </c>
      <c r="L893" s="149">
        <f>'2 уровень'!N1921</f>
        <v>0</v>
      </c>
      <c r="M893" s="149">
        <f>'2 уровень'!O1921</f>
        <v>0</v>
      </c>
      <c r="N893" s="149">
        <f>'2 уровень'!P1921</f>
        <v>0</v>
      </c>
      <c r="O893" s="149">
        <f>'2 уровень'!Q1921</f>
        <v>0</v>
      </c>
      <c r="P893" s="148">
        <f>'2 уровень'!R1921</f>
        <v>6160.1165999999994</v>
      </c>
      <c r="Q893" s="148">
        <f>'2 уровень'!S1921</f>
        <v>0</v>
      </c>
      <c r="R893" s="148">
        <f>'2 уровень'!T1921</f>
        <v>0</v>
      </c>
      <c r="S893" s="148">
        <f>'2 уровень'!U1921</f>
        <v>0</v>
      </c>
      <c r="T893" s="148">
        <f>'2 уровень'!V1921</f>
        <v>0</v>
      </c>
      <c r="U893" s="148">
        <f>'2 уровень'!W1921</f>
        <v>0</v>
      </c>
      <c r="V893" s="148">
        <f>'2 уровень'!X1921</f>
        <v>0</v>
      </c>
      <c r="W893" s="148">
        <f>'2 уровень'!Y1921</f>
        <v>0</v>
      </c>
      <c r="X893" s="530">
        <f>'2 уровень'!Z1921</f>
        <v>0</v>
      </c>
      <c r="Y893" s="148" t="e">
        <f t="shared" si="177"/>
        <v>#DIV/0!</v>
      </c>
      <c r="Z893" s="148" t="e">
        <f t="shared" si="178"/>
        <v>#DIV/0!</v>
      </c>
      <c r="AA893" s="27">
        <f>'2 уровень'!AA1923</f>
        <v>0</v>
      </c>
      <c r="AB893" s="148">
        <f>'2 уровень'!AB1923</f>
        <v>0</v>
      </c>
      <c r="AC893" s="319">
        <f t="shared" si="172"/>
        <v>0</v>
      </c>
      <c r="AD893" s="319">
        <f t="shared" si="171"/>
        <v>0</v>
      </c>
      <c r="AE893" s="855"/>
      <c r="AF893" s="18" t="e">
        <f t="shared" si="175"/>
        <v>#DIV/0!</v>
      </c>
      <c r="AH893" s="1147"/>
      <c r="AI893" s="18">
        <f t="shared" si="176"/>
        <v>0</v>
      </c>
    </row>
    <row r="894" spans="1:196" ht="57.75" x14ac:dyDescent="0.25">
      <c r="B894" s="18">
        <v>1</v>
      </c>
      <c r="C894" s="666" t="s">
        <v>473</v>
      </c>
      <c r="D894" s="27">
        <f>'2 уровень'!F1922</f>
        <v>0</v>
      </c>
      <c r="E894" s="27">
        <f>'2 уровень'!G1922</f>
        <v>0</v>
      </c>
      <c r="F894" s="27">
        <f>'2 уровень'!H1922</f>
        <v>0</v>
      </c>
      <c r="G894" s="140" t="e">
        <f>'2 уровень'!I1922</f>
        <v>#DIV/0!</v>
      </c>
      <c r="H894" s="154">
        <f>'2 уровень'!J1922</f>
        <v>0</v>
      </c>
      <c r="I894" s="154">
        <f>'2 уровень'!K1922</f>
        <v>0</v>
      </c>
      <c r="J894" s="149">
        <f>'2 уровень'!L1922</f>
        <v>0</v>
      </c>
      <c r="K894" s="149">
        <f>'2 уровень'!M1922</f>
        <v>0</v>
      </c>
      <c r="L894" s="149">
        <f>'2 уровень'!N1922</f>
        <v>0</v>
      </c>
      <c r="M894" s="149">
        <f>'2 уровень'!O1922</f>
        <v>0</v>
      </c>
      <c r="N894" s="149">
        <f>'2 уровень'!P1922</f>
        <v>0</v>
      </c>
      <c r="O894" s="149">
        <f>'2 уровень'!Q1922</f>
        <v>0</v>
      </c>
      <c r="P894" s="148">
        <f>'2 уровень'!R1922</f>
        <v>22103.246999999999</v>
      </c>
      <c r="Q894" s="148">
        <f>'2 уровень'!S1922</f>
        <v>0</v>
      </c>
      <c r="R894" s="148">
        <f>'2 уровень'!T1922</f>
        <v>0</v>
      </c>
      <c r="S894" s="148">
        <f>'2 уровень'!U1922</f>
        <v>0</v>
      </c>
      <c r="T894" s="148">
        <f>'2 уровень'!V1922</f>
        <v>0</v>
      </c>
      <c r="U894" s="148">
        <f>'2 уровень'!W1922</f>
        <v>0</v>
      </c>
      <c r="V894" s="148">
        <f>'2 уровень'!X1922</f>
        <v>0</v>
      </c>
      <c r="W894" s="148">
        <f>'2 уровень'!Y1922</f>
        <v>0</v>
      </c>
      <c r="X894" s="530">
        <f>'2 уровень'!Z1922</f>
        <v>0</v>
      </c>
      <c r="Y894" s="148" t="e">
        <f t="shared" si="177"/>
        <v>#DIV/0!</v>
      </c>
      <c r="Z894" s="148" t="e">
        <f t="shared" si="178"/>
        <v>#DIV/0!</v>
      </c>
      <c r="AA894" s="27">
        <f>'2 уровень'!AA1924</f>
        <v>0</v>
      </c>
      <c r="AB894" s="148">
        <f>'2 уровень'!AB1924</f>
        <v>0</v>
      </c>
      <c r="AC894" s="319">
        <f t="shared" si="172"/>
        <v>0</v>
      </c>
      <c r="AD894" s="319">
        <f t="shared" si="171"/>
        <v>0</v>
      </c>
      <c r="AE894" s="855" t="e">
        <f t="shared" ref="AE894:AE902" si="179">IF(P894&gt;0,P894*1000/D894,0)</f>
        <v>#DIV/0!</v>
      </c>
      <c r="AF894" s="18" t="e">
        <f t="shared" si="175"/>
        <v>#DIV/0!</v>
      </c>
      <c r="AH894" s="1147"/>
      <c r="AI894" s="18">
        <f t="shared" si="176"/>
        <v>0</v>
      </c>
    </row>
    <row r="895" spans="1:196" ht="45" x14ac:dyDescent="0.25">
      <c r="A895" s="18">
        <v>1</v>
      </c>
      <c r="B895" s="18">
        <v>1</v>
      </c>
      <c r="C895" s="4" t="s">
        <v>474</v>
      </c>
      <c r="D895" s="27">
        <f>'2 уровень'!F1923</f>
        <v>0</v>
      </c>
      <c r="E895" s="27">
        <f>'2 уровень'!G1923</f>
        <v>0</v>
      </c>
      <c r="F895" s="27">
        <f>'2 уровень'!H1923</f>
        <v>0</v>
      </c>
      <c r="G895" s="140" t="e">
        <f>'2 уровень'!I1923</f>
        <v>#DIV/0!</v>
      </c>
      <c r="H895" s="154">
        <f>'2 уровень'!J1923</f>
        <v>0</v>
      </c>
      <c r="I895" s="154">
        <f>'2 уровень'!K1923</f>
        <v>0</v>
      </c>
      <c r="J895" s="149">
        <f>'2 уровень'!L1923</f>
        <v>0</v>
      </c>
      <c r="K895" s="149">
        <f>'2 уровень'!M1923</f>
        <v>0</v>
      </c>
      <c r="L895" s="149">
        <f>'2 уровень'!N1923</f>
        <v>0</v>
      </c>
      <c r="M895" s="149">
        <f>'2 уровень'!O1923</f>
        <v>0</v>
      </c>
      <c r="N895" s="149">
        <f>'2 уровень'!P1923</f>
        <v>0</v>
      </c>
      <c r="O895" s="149">
        <f>'2 уровень'!Q1923</f>
        <v>0</v>
      </c>
      <c r="P895" s="148">
        <f>'2 уровень'!R1923</f>
        <v>4266.5805</v>
      </c>
      <c r="Q895" s="148">
        <f>'2 уровень'!S1923</f>
        <v>0</v>
      </c>
      <c r="R895" s="148">
        <f>'2 уровень'!T1923</f>
        <v>0</v>
      </c>
      <c r="S895" s="148">
        <f>'2 уровень'!U1923</f>
        <v>0</v>
      </c>
      <c r="T895" s="148">
        <f>'2 уровень'!V1923</f>
        <v>0</v>
      </c>
      <c r="U895" s="148">
        <f>'2 уровень'!W1923</f>
        <v>0</v>
      </c>
      <c r="V895" s="148">
        <f>'2 уровень'!X1923</f>
        <v>0</v>
      </c>
      <c r="W895" s="148">
        <f>'2 уровень'!Y1923</f>
        <v>0</v>
      </c>
      <c r="X895" s="530">
        <f>'2 уровень'!Z1923</f>
        <v>0</v>
      </c>
      <c r="Y895" s="148"/>
      <c r="Z895" s="148"/>
      <c r="AA895" s="27">
        <f>'2 уровень'!AA1925</f>
        <v>0</v>
      </c>
      <c r="AB895" s="148">
        <f>'2 уровень'!AB1925</f>
        <v>0</v>
      </c>
      <c r="AC895" s="319">
        <f t="shared" si="172"/>
        <v>0</v>
      </c>
      <c r="AD895" s="319">
        <f t="shared" si="171"/>
        <v>0</v>
      </c>
      <c r="AE895" s="855" t="e">
        <f t="shared" si="179"/>
        <v>#DIV/0!</v>
      </c>
      <c r="AF895" s="18" t="e">
        <f t="shared" si="175"/>
        <v>#DIV/0!</v>
      </c>
      <c r="AH895" s="1147"/>
      <c r="AI895" s="18">
        <f t="shared" si="176"/>
        <v>0</v>
      </c>
    </row>
    <row r="896" spans="1:196" x14ac:dyDescent="0.25">
      <c r="A896" s="18">
        <v>1</v>
      </c>
      <c r="B896" s="18">
        <v>1</v>
      </c>
      <c r="C896" s="678" t="s">
        <v>310</v>
      </c>
      <c r="D896" s="27">
        <f>'2 уровень'!F1924</f>
        <v>0</v>
      </c>
      <c r="E896" s="27">
        <f>'2 уровень'!G1924</f>
        <v>0</v>
      </c>
      <c r="F896" s="27">
        <f>'2 уровень'!H1924</f>
        <v>0</v>
      </c>
      <c r="G896" s="140" t="e">
        <f>'2 уровень'!I1924</f>
        <v>#DIV/0!</v>
      </c>
      <c r="H896" s="154">
        <f>'2 уровень'!J1924</f>
        <v>0</v>
      </c>
      <c r="I896" s="154">
        <f>'2 уровень'!K1924</f>
        <v>0</v>
      </c>
      <c r="J896" s="149">
        <f>'2 уровень'!L1924</f>
        <v>0</v>
      </c>
      <c r="K896" s="149">
        <f>'2 уровень'!M1924</f>
        <v>0</v>
      </c>
      <c r="L896" s="149">
        <f>'2 уровень'!N1924</f>
        <v>0</v>
      </c>
      <c r="M896" s="149">
        <f>'2 уровень'!O1924</f>
        <v>0</v>
      </c>
      <c r="N896" s="149">
        <f>'2 уровень'!P1924</f>
        <v>0</v>
      </c>
      <c r="O896" s="149">
        <f>'2 уровень'!Q1924</f>
        <v>0</v>
      </c>
      <c r="P896" s="148">
        <f>'2 уровень'!R1924</f>
        <v>6493.600000000004</v>
      </c>
      <c r="Q896" s="148">
        <f>'2 уровень'!S1924</f>
        <v>0</v>
      </c>
      <c r="R896" s="148">
        <f>'2 уровень'!T1924</f>
        <v>0</v>
      </c>
      <c r="S896" s="148">
        <f>'2 уровень'!U1924</f>
        <v>0</v>
      </c>
      <c r="T896" s="148">
        <f>'2 уровень'!V1924</f>
        <v>0</v>
      </c>
      <c r="U896" s="148">
        <f>'2 уровень'!W1924</f>
        <v>0</v>
      </c>
      <c r="V896" s="148">
        <f>'2 уровень'!X1924</f>
        <v>0</v>
      </c>
      <c r="W896" s="148">
        <f>'2 уровень'!Y1924</f>
        <v>0</v>
      </c>
      <c r="X896" s="530">
        <f>'2 уровень'!Z1924</f>
        <v>0</v>
      </c>
      <c r="Y896" s="148"/>
      <c r="Z896" s="148"/>
      <c r="AA896" s="27">
        <f>'2 уровень'!AA1926</f>
        <v>0</v>
      </c>
      <c r="AB896" s="148">
        <f>'2 уровень'!AB1926</f>
        <v>0</v>
      </c>
      <c r="AC896" s="319">
        <f t="shared" si="172"/>
        <v>0</v>
      </c>
      <c r="AD896" s="319">
        <f t="shared" si="171"/>
        <v>0</v>
      </c>
      <c r="AE896" s="855" t="e">
        <f t="shared" si="179"/>
        <v>#DIV/0!</v>
      </c>
      <c r="AF896" s="18" t="e">
        <f t="shared" si="175"/>
        <v>#DIV/0!</v>
      </c>
      <c r="AH896" s="1147"/>
      <c r="AI896" s="18">
        <f t="shared" si="176"/>
        <v>0</v>
      </c>
    </row>
    <row r="897" spans="1:35" x14ac:dyDescent="0.25">
      <c r="A897" s="18">
        <v>1</v>
      </c>
      <c r="B897" s="18">
        <v>1</v>
      </c>
      <c r="C897" s="4" t="s">
        <v>303</v>
      </c>
      <c r="D897" s="27">
        <f>'2 уровень'!F1925</f>
        <v>0</v>
      </c>
      <c r="E897" s="27">
        <f>'2 уровень'!G1925</f>
        <v>0</v>
      </c>
      <c r="F897" s="27">
        <f>'2 уровень'!H1925</f>
        <v>0</v>
      </c>
      <c r="G897" s="140">
        <f>'2 уровень'!I1925</f>
        <v>0</v>
      </c>
      <c r="H897" s="154">
        <f>'2 уровень'!J1925</f>
        <v>0</v>
      </c>
      <c r="I897" s="154">
        <f>'2 уровень'!K1925</f>
        <v>0</v>
      </c>
      <c r="J897" s="149">
        <f>'2 уровень'!L1925</f>
        <v>0</v>
      </c>
      <c r="K897" s="149">
        <f>'2 уровень'!M1925</f>
        <v>0</v>
      </c>
      <c r="L897" s="149">
        <f>'2 уровень'!N1925</f>
        <v>0</v>
      </c>
      <c r="M897" s="149">
        <f>'2 уровень'!O1925</f>
        <v>0</v>
      </c>
      <c r="N897" s="149">
        <f>'2 уровень'!P1925</f>
        <v>0</v>
      </c>
      <c r="O897" s="149">
        <f>'2 уровень'!Q1925</f>
        <v>0</v>
      </c>
      <c r="P897" s="148">
        <f>'2 уровень'!R1925</f>
        <v>0</v>
      </c>
      <c r="Q897" s="148">
        <f>'2 уровень'!S1925</f>
        <v>0</v>
      </c>
      <c r="R897" s="148">
        <f>'2 уровень'!T1925</f>
        <v>0</v>
      </c>
      <c r="S897" s="148">
        <f>'2 уровень'!U1925</f>
        <v>0</v>
      </c>
      <c r="T897" s="148">
        <f>'2 уровень'!V1925</f>
        <v>0</v>
      </c>
      <c r="U897" s="148">
        <f>'2 уровень'!W1925</f>
        <v>0</v>
      </c>
      <c r="V897" s="148">
        <f>'2 уровень'!X1925</f>
        <v>0</v>
      </c>
      <c r="W897" s="148">
        <f>'2 уровень'!Y1925</f>
        <v>0</v>
      </c>
      <c r="X897" s="530">
        <f>'2 уровень'!Z1925</f>
        <v>0</v>
      </c>
      <c r="Y897" s="148"/>
      <c r="Z897" s="148"/>
      <c r="AA897" s="27">
        <f>'2 уровень'!AA1927</f>
        <v>0</v>
      </c>
      <c r="AB897" s="148">
        <f>'2 уровень'!AB1927</f>
        <v>0</v>
      </c>
      <c r="AC897" s="319">
        <f t="shared" si="172"/>
        <v>0</v>
      </c>
      <c r="AD897" s="319">
        <f t="shared" si="171"/>
        <v>0</v>
      </c>
      <c r="AE897" s="855">
        <f t="shared" si="179"/>
        <v>0</v>
      </c>
      <c r="AF897" s="18" t="e">
        <f t="shared" si="175"/>
        <v>#DIV/0!</v>
      </c>
      <c r="AH897" s="1147"/>
      <c r="AI897" s="18">
        <f t="shared" si="176"/>
        <v>0</v>
      </c>
    </row>
    <row r="898" spans="1:35" ht="30" x14ac:dyDescent="0.25">
      <c r="A898" s="18">
        <v>1</v>
      </c>
      <c r="B898" s="18">
        <v>1</v>
      </c>
      <c r="C898" s="4" t="s">
        <v>450</v>
      </c>
      <c r="D898" s="27">
        <f>'2 уровень'!F1926</f>
        <v>0</v>
      </c>
      <c r="E898" s="27">
        <f>'2 уровень'!G1926</f>
        <v>0</v>
      </c>
      <c r="F898" s="27">
        <f>'2 уровень'!H1926</f>
        <v>0</v>
      </c>
      <c r="G898" s="140" t="e">
        <f>'2 уровень'!I1926</f>
        <v>#DIV/0!</v>
      </c>
      <c r="H898" s="154">
        <f>'2 уровень'!J1926</f>
        <v>0</v>
      </c>
      <c r="I898" s="154">
        <f>'2 уровень'!K1926</f>
        <v>0</v>
      </c>
      <c r="J898" s="149">
        <f>'2 уровень'!L1926</f>
        <v>0</v>
      </c>
      <c r="K898" s="149">
        <f>'2 уровень'!M1926</f>
        <v>0</v>
      </c>
      <c r="L898" s="149">
        <f>'2 уровень'!N1926</f>
        <v>0</v>
      </c>
      <c r="M898" s="149">
        <f>'2 уровень'!O1926</f>
        <v>0</v>
      </c>
      <c r="N898" s="149">
        <f>'2 уровень'!P1926</f>
        <v>0</v>
      </c>
      <c r="O898" s="149">
        <f>'2 уровень'!Q1926</f>
        <v>0</v>
      </c>
      <c r="P898" s="148">
        <f>'2 уровень'!R1926</f>
        <v>0</v>
      </c>
      <c r="Q898" s="148">
        <f>'2 уровень'!S1926</f>
        <v>0</v>
      </c>
      <c r="R898" s="148">
        <f>'2 уровень'!T1926</f>
        <v>0</v>
      </c>
      <c r="S898" s="148">
        <f>'2 уровень'!U1926</f>
        <v>0</v>
      </c>
      <c r="T898" s="148">
        <f>'2 уровень'!V1926</f>
        <v>0</v>
      </c>
      <c r="U898" s="148">
        <f>'2 уровень'!W1926</f>
        <v>0</v>
      </c>
      <c r="V898" s="148">
        <f>'2 уровень'!X1926</f>
        <v>0</v>
      </c>
      <c r="W898" s="148">
        <f>'2 уровень'!Y1926</f>
        <v>0</v>
      </c>
      <c r="X898" s="530">
        <f>'2 уровень'!Z1926</f>
        <v>0</v>
      </c>
      <c r="Y898" s="148"/>
      <c r="Z898" s="148"/>
      <c r="AA898" s="27">
        <f>'2 уровень'!AA1928</f>
        <v>0</v>
      </c>
      <c r="AB898" s="148">
        <f>'2 уровень'!AB1928</f>
        <v>0</v>
      </c>
      <c r="AC898" s="319">
        <f t="shared" si="172"/>
        <v>0</v>
      </c>
      <c r="AD898" s="319">
        <f t="shared" si="171"/>
        <v>0</v>
      </c>
      <c r="AE898" s="855">
        <f t="shared" si="179"/>
        <v>0</v>
      </c>
      <c r="AF898" s="18" t="e">
        <f t="shared" si="175"/>
        <v>#DIV/0!</v>
      </c>
      <c r="AH898" s="1147"/>
      <c r="AI898" s="18">
        <f t="shared" si="176"/>
        <v>0</v>
      </c>
    </row>
    <row r="899" spans="1:35" x14ac:dyDescent="0.25">
      <c r="A899" s="18">
        <v>1</v>
      </c>
      <c r="B899" s="18">
        <v>1</v>
      </c>
      <c r="C899" s="4" t="s">
        <v>451</v>
      </c>
      <c r="D899" s="27">
        <f>'2 уровень'!F1927</f>
        <v>0</v>
      </c>
      <c r="E899" s="27">
        <f>'2 уровень'!G1927</f>
        <v>0</v>
      </c>
      <c r="F899" s="27">
        <f>'2 уровень'!H1927</f>
        <v>0</v>
      </c>
      <c r="G899" s="140">
        <f>'2 уровень'!I1927</f>
        <v>0</v>
      </c>
      <c r="H899" s="154">
        <f>'2 уровень'!J1927</f>
        <v>0</v>
      </c>
      <c r="I899" s="154">
        <f>'2 уровень'!K1927</f>
        <v>0</v>
      </c>
      <c r="J899" s="149">
        <f>'2 уровень'!L1927</f>
        <v>0</v>
      </c>
      <c r="K899" s="149">
        <f>'2 уровень'!M1927</f>
        <v>0</v>
      </c>
      <c r="L899" s="149">
        <f>'2 уровень'!N1927</f>
        <v>0</v>
      </c>
      <c r="M899" s="149">
        <f>'2 уровень'!O1927</f>
        <v>0</v>
      </c>
      <c r="N899" s="149">
        <f>'2 уровень'!P1927</f>
        <v>0</v>
      </c>
      <c r="O899" s="149">
        <f>'2 уровень'!Q1927</f>
        <v>0</v>
      </c>
      <c r="P899" s="148">
        <f>'2 уровень'!R1927</f>
        <v>0</v>
      </c>
      <c r="Q899" s="148">
        <f>'2 уровень'!S1927</f>
        <v>0</v>
      </c>
      <c r="R899" s="148">
        <f>'2 уровень'!T1927</f>
        <v>0</v>
      </c>
      <c r="S899" s="148">
        <f>'2 уровень'!U1927</f>
        <v>0</v>
      </c>
      <c r="T899" s="148">
        <f>'2 уровень'!V1927</f>
        <v>0</v>
      </c>
      <c r="U899" s="148">
        <f>'2 уровень'!W1927</f>
        <v>0</v>
      </c>
      <c r="V899" s="148">
        <f>'2 уровень'!X1927</f>
        <v>0</v>
      </c>
      <c r="W899" s="148">
        <f>'2 уровень'!Y1927</f>
        <v>0</v>
      </c>
      <c r="X899" s="530">
        <f>'2 уровень'!Z1927</f>
        <v>0</v>
      </c>
      <c r="Y899" s="148"/>
      <c r="Z899" s="148"/>
      <c r="AA899" s="27">
        <f>'2 уровень'!AA1929</f>
        <v>0</v>
      </c>
      <c r="AB899" s="148">
        <f>'2 уровень'!AB1929</f>
        <v>0</v>
      </c>
      <c r="AC899" s="319">
        <f t="shared" si="172"/>
        <v>0</v>
      </c>
      <c r="AD899" s="319">
        <f t="shared" si="171"/>
        <v>0</v>
      </c>
      <c r="AE899" s="855">
        <f t="shared" si="179"/>
        <v>0</v>
      </c>
      <c r="AF899" s="18" t="e">
        <f t="shared" si="175"/>
        <v>#DIV/0!</v>
      </c>
      <c r="AH899" s="1147"/>
      <c r="AI899" s="18">
        <f t="shared" si="176"/>
        <v>0</v>
      </c>
    </row>
    <row r="900" spans="1:35" ht="30" x14ac:dyDescent="0.25">
      <c r="A900" s="18">
        <v>1</v>
      </c>
      <c r="B900" s="18">
        <v>1</v>
      </c>
      <c r="C900" s="679" t="s">
        <v>452</v>
      </c>
      <c r="D900" s="27">
        <f>'2 уровень'!F1928</f>
        <v>0</v>
      </c>
      <c r="E900" s="27">
        <f>'2 уровень'!G1928</f>
        <v>0</v>
      </c>
      <c r="F900" s="27">
        <f>'2 уровень'!H1928</f>
        <v>0</v>
      </c>
      <c r="G900" s="140" t="e">
        <f>'2 уровень'!I1928</f>
        <v>#DIV/0!</v>
      </c>
      <c r="H900" s="154">
        <f>'2 уровень'!J1928</f>
        <v>0</v>
      </c>
      <c r="I900" s="154">
        <f>'2 уровень'!K1928</f>
        <v>0</v>
      </c>
      <c r="J900" s="149">
        <f>'2 уровень'!L1928</f>
        <v>0</v>
      </c>
      <c r="K900" s="149">
        <f>'2 уровень'!M1928</f>
        <v>0</v>
      </c>
      <c r="L900" s="149">
        <f>'2 уровень'!N1928</f>
        <v>0</v>
      </c>
      <c r="M900" s="149">
        <f>'2 уровень'!O1928</f>
        <v>0</v>
      </c>
      <c r="N900" s="149">
        <f>'2 уровень'!P1928</f>
        <v>0</v>
      </c>
      <c r="O900" s="149">
        <f>'2 уровень'!Q1928</f>
        <v>0</v>
      </c>
      <c r="P900" s="148">
        <f>'2 уровень'!R1928</f>
        <v>0</v>
      </c>
      <c r="Q900" s="148">
        <f>'2 уровень'!S1928</f>
        <v>0</v>
      </c>
      <c r="R900" s="148">
        <f>'2 уровень'!T1928</f>
        <v>0</v>
      </c>
      <c r="S900" s="148">
        <f>'2 уровень'!U1928</f>
        <v>0</v>
      </c>
      <c r="T900" s="148">
        <f>'2 уровень'!V1928</f>
        <v>0</v>
      </c>
      <c r="U900" s="148">
        <f>'2 уровень'!W1928</f>
        <v>0</v>
      </c>
      <c r="V900" s="148">
        <f>'2 уровень'!X1928</f>
        <v>0</v>
      </c>
      <c r="W900" s="148">
        <f>'2 уровень'!Y1928</f>
        <v>0</v>
      </c>
      <c r="X900" s="530">
        <f>'2 уровень'!Z1928</f>
        <v>0</v>
      </c>
      <c r="Y900" s="148"/>
      <c r="Z900" s="148"/>
      <c r="AA900" s="27">
        <f>'2 уровень'!AA1930</f>
        <v>0</v>
      </c>
      <c r="AB900" s="148">
        <f>'2 уровень'!AB1930</f>
        <v>0</v>
      </c>
      <c r="AC900" s="319">
        <f t="shared" si="172"/>
        <v>0</v>
      </c>
      <c r="AD900" s="319">
        <f t="shared" si="171"/>
        <v>0</v>
      </c>
      <c r="AE900" s="855">
        <f t="shared" si="179"/>
        <v>0</v>
      </c>
      <c r="AF900" s="18" t="e">
        <f t="shared" si="175"/>
        <v>#DIV/0!</v>
      </c>
      <c r="AH900" s="1147"/>
      <c r="AI900" s="18">
        <f t="shared" si="176"/>
        <v>0</v>
      </c>
    </row>
    <row r="901" spans="1:35" ht="60" x14ac:dyDescent="0.25">
      <c r="A901" s="18">
        <v>1</v>
      </c>
      <c r="B901" s="18">
        <v>1</v>
      </c>
      <c r="C901" s="679" t="s">
        <v>454</v>
      </c>
      <c r="D901" s="27">
        <f>'2 уровень'!F1929</f>
        <v>0</v>
      </c>
      <c r="E901" s="27">
        <f>'2 уровень'!G1929</f>
        <v>0</v>
      </c>
      <c r="F901" s="27">
        <f>'2 уровень'!H1929</f>
        <v>0</v>
      </c>
      <c r="G901" s="140">
        <f>'2 уровень'!I1929</f>
        <v>0</v>
      </c>
      <c r="H901" s="154">
        <f>'2 уровень'!J1929</f>
        <v>0</v>
      </c>
      <c r="I901" s="154">
        <f>'2 уровень'!K1929</f>
        <v>0</v>
      </c>
      <c r="J901" s="149">
        <f>'2 уровень'!L1929</f>
        <v>0</v>
      </c>
      <c r="K901" s="149">
        <f>'2 уровень'!M1929</f>
        <v>0</v>
      </c>
      <c r="L901" s="149">
        <f>'2 уровень'!N1929</f>
        <v>0</v>
      </c>
      <c r="M901" s="149">
        <f>'2 уровень'!O1929</f>
        <v>0</v>
      </c>
      <c r="N901" s="149">
        <f>'2 уровень'!P1929</f>
        <v>0</v>
      </c>
      <c r="O901" s="149">
        <f>'2 уровень'!Q1929</f>
        <v>0</v>
      </c>
      <c r="P901" s="148">
        <f>'2 уровень'!R1929</f>
        <v>0</v>
      </c>
      <c r="Q901" s="148">
        <f>'2 уровень'!S1929</f>
        <v>0</v>
      </c>
      <c r="R901" s="148">
        <f>'2 уровень'!T1929</f>
        <v>0</v>
      </c>
      <c r="S901" s="148">
        <f>'2 уровень'!U1929</f>
        <v>0</v>
      </c>
      <c r="T901" s="148">
        <f>'2 уровень'!V1929</f>
        <v>0</v>
      </c>
      <c r="U901" s="148">
        <f>'2 уровень'!W1929</f>
        <v>0</v>
      </c>
      <c r="V901" s="148">
        <f>'2 уровень'!X1929</f>
        <v>0</v>
      </c>
      <c r="W901" s="148">
        <f>'2 уровень'!Y1929</f>
        <v>0</v>
      </c>
      <c r="X901" s="530">
        <f>'2 уровень'!Z1929</f>
        <v>0</v>
      </c>
      <c r="Y901" s="148"/>
      <c r="Z901" s="148"/>
      <c r="AA901" s="27">
        <f>'2 уровень'!AA1931</f>
        <v>0</v>
      </c>
      <c r="AB901" s="148">
        <f>'2 уровень'!AB1931</f>
        <v>0</v>
      </c>
      <c r="AC901" s="319">
        <f t="shared" si="172"/>
        <v>0</v>
      </c>
      <c r="AD901" s="319">
        <f t="shared" si="171"/>
        <v>0</v>
      </c>
      <c r="AE901" s="855">
        <f t="shared" si="179"/>
        <v>0</v>
      </c>
      <c r="AF901" s="18" t="e">
        <f t="shared" si="175"/>
        <v>#DIV/0!</v>
      </c>
      <c r="AH901" s="1147"/>
      <c r="AI901" s="18">
        <f t="shared" si="176"/>
        <v>0</v>
      </c>
    </row>
    <row r="902" spans="1:35" ht="42.75" x14ac:dyDescent="0.25">
      <c r="A902" s="18">
        <v>1</v>
      </c>
      <c r="B902" s="18">
        <v>1</v>
      </c>
      <c r="C902" s="1131" t="s">
        <v>455</v>
      </c>
      <c r="D902" s="27">
        <f>'2 уровень'!F1930</f>
        <v>0</v>
      </c>
      <c r="E902" s="27">
        <f>'2 уровень'!G1930</f>
        <v>0</v>
      </c>
      <c r="F902" s="27">
        <f>'2 уровень'!H1930</f>
        <v>0</v>
      </c>
      <c r="G902" s="140">
        <f>'2 уровень'!I1930</f>
        <v>0</v>
      </c>
      <c r="H902" s="154">
        <f>'2 уровень'!J1930</f>
        <v>0</v>
      </c>
      <c r="I902" s="154">
        <f>'2 уровень'!K1930</f>
        <v>0</v>
      </c>
      <c r="J902" s="149">
        <f>'2 уровень'!L1930</f>
        <v>0</v>
      </c>
      <c r="K902" s="149">
        <f>'2 уровень'!M1930</f>
        <v>0</v>
      </c>
      <c r="L902" s="149">
        <f>'2 уровень'!N1930</f>
        <v>0</v>
      </c>
      <c r="M902" s="149">
        <f>'2 уровень'!O1930</f>
        <v>0</v>
      </c>
      <c r="N902" s="149">
        <f>'2 уровень'!P1930</f>
        <v>0</v>
      </c>
      <c r="O902" s="149">
        <f>'2 уровень'!Q1930</f>
        <v>0</v>
      </c>
      <c r="P902" s="148">
        <f>'2 уровень'!R1930</f>
        <v>0</v>
      </c>
      <c r="Q902" s="148">
        <f>'2 уровень'!S1930</f>
        <v>0</v>
      </c>
      <c r="R902" s="148">
        <f>'2 уровень'!T1930</f>
        <v>0</v>
      </c>
      <c r="S902" s="148">
        <f>'2 уровень'!U1930</f>
        <v>0</v>
      </c>
      <c r="T902" s="148">
        <f>'2 уровень'!V1930</f>
        <v>0</v>
      </c>
      <c r="U902" s="148">
        <f>'2 уровень'!W1930</f>
        <v>0</v>
      </c>
      <c r="V902" s="148">
        <f>'2 уровень'!X1930</f>
        <v>0</v>
      </c>
      <c r="W902" s="148">
        <f>'2 уровень'!Y1930</f>
        <v>0</v>
      </c>
      <c r="X902" s="530">
        <f>'2 уровень'!Z1930</f>
        <v>0</v>
      </c>
      <c r="Y902" s="148" t="e">
        <f>R902/Q902*100</f>
        <v>#DIV/0!</v>
      </c>
      <c r="Z902" s="148" t="e">
        <f>X902/Q902*100</f>
        <v>#DIV/0!</v>
      </c>
      <c r="AA902" s="27">
        <f>'2 уровень'!AA1932</f>
        <v>0</v>
      </c>
      <c r="AB902" s="148">
        <f>'2 уровень'!AB1932</f>
        <v>0</v>
      </c>
      <c r="AC902" s="319">
        <f t="shared" si="172"/>
        <v>0</v>
      </c>
      <c r="AD902" s="319">
        <f t="shared" si="171"/>
        <v>0</v>
      </c>
      <c r="AE902" s="855">
        <f t="shared" si="179"/>
        <v>0</v>
      </c>
      <c r="AF902" s="18" t="e">
        <f t="shared" si="175"/>
        <v>#DIV/0!</v>
      </c>
      <c r="AH902" s="1147"/>
      <c r="AI902" s="18">
        <f t="shared" si="176"/>
        <v>0</v>
      </c>
    </row>
    <row r="903" spans="1:35" ht="85.5" x14ac:dyDescent="0.25">
      <c r="B903" s="18">
        <v>1</v>
      </c>
      <c r="C903" s="1131" t="s">
        <v>456</v>
      </c>
      <c r="D903" s="27">
        <f>'2 уровень'!F1931</f>
        <v>0</v>
      </c>
      <c r="E903" s="27">
        <f>'2 уровень'!G1931</f>
        <v>0</v>
      </c>
      <c r="F903" s="27">
        <f>'2 уровень'!H1931</f>
        <v>0</v>
      </c>
      <c r="G903" s="140" t="e">
        <f>'2 уровень'!I1931</f>
        <v>#DIV/0!</v>
      </c>
      <c r="H903" s="154">
        <f>'2 уровень'!J1931</f>
        <v>0</v>
      </c>
      <c r="I903" s="154">
        <f>'2 уровень'!K1931</f>
        <v>0</v>
      </c>
      <c r="J903" s="149">
        <f>'2 уровень'!L1931</f>
        <v>0</v>
      </c>
      <c r="K903" s="149">
        <f>'2 уровень'!M1931</f>
        <v>0</v>
      </c>
      <c r="L903" s="149">
        <f>'2 уровень'!N1931</f>
        <v>0</v>
      </c>
      <c r="M903" s="149">
        <f>'2 уровень'!O1931</f>
        <v>0</v>
      </c>
      <c r="N903" s="149">
        <f>'2 уровень'!P1931</f>
        <v>0</v>
      </c>
      <c r="O903" s="149">
        <f>'2 уровень'!Q1931</f>
        <v>0</v>
      </c>
      <c r="P903" s="148">
        <f>'2 уровень'!R1931</f>
        <v>0</v>
      </c>
      <c r="Q903" s="148">
        <f>'2 уровень'!S1931</f>
        <v>0</v>
      </c>
      <c r="R903" s="148">
        <f>'2 уровень'!T1931</f>
        <v>0</v>
      </c>
      <c r="S903" s="148">
        <f>'2 уровень'!U1931</f>
        <v>0</v>
      </c>
      <c r="T903" s="148">
        <f>'2 уровень'!V1931</f>
        <v>0</v>
      </c>
      <c r="U903" s="148">
        <f>'2 уровень'!W1931</f>
        <v>0</v>
      </c>
      <c r="V903" s="148">
        <f>'2 уровень'!X1931</f>
        <v>0</v>
      </c>
      <c r="W903" s="148">
        <f>'2 уровень'!Y1931</f>
        <v>0</v>
      </c>
      <c r="X903" s="530">
        <f>'2 уровень'!Z1931</f>
        <v>0</v>
      </c>
      <c r="Y903" s="148" t="e">
        <f>R903/Q903*100</f>
        <v>#DIV/0!</v>
      </c>
      <c r="Z903" s="148" t="e">
        <f>X903/Q903*100</f>
        <v>#DIV/0!</v>
      </c>
      <c r="AA903" s="27" t="e">
        <f>'2 уровень'!#REF!</f>
        <v>#REF!</v>
      </c>
      <c r="AB903" s="148" t="e">
        <f>'2 уровень'!#REF!</f>
        <v>#REF!</v>
      </c>
      <c r="AC903" s="319">
        <f t="shared" si="172"/>
        <v>0</v>
      </c>
      <c r="AD903" s="319">
        <f t="shared" si="171"/>
        <v>0</v>
      </c>
      <c r="AE903" s="855"/>
      <c r="AH903" s="1147"/>
      <c r="AI903" s="18">
        <f t="shared" si="176"/>
        <v>0</v>
      </c>
    </row>
    <row r="904" spans="1:35" ht="30" x14ac:dyDescent="0.25">
      <c r="B904" s="18">
        <v>1</v>
      </c>
      <c r="C904" s="679" t="s">
        <v>475</v>
      </c>
      <c r="D904" s="27">
        <f>'2 уровень'!F1932</f>
        <v>0</v>
      </c>
      <c r="E904" s="27">
        <f>'2 уровень'!G1932</f>
        <v>0</v>
      </c>
      <c r="F904" s="27">
        <f>'2 уровень'!H1932</f>
        <v>0</v>
      </c>
      <c r="G904" s="140" t="e">
        <f>'2 уровень'!I1932</f>
        <v>#DIV/0!</v>
      </c>
      <c r="H904" s="154">
        <f>'2 уровень'!J1932</f>
        <v>0</v>
      </c>
      <c r="I904" s="154">
        <f>'2 уровень'!K1932</f>
        <v>0</v>
      </c>
      <c r="J904" s="149">
        <f>'2 уровень'!L1932</f>
        <v>0</v>
      </c>
      <c r="K904" s="149">
        <f>'2 уровень'!M1932</f>
        <v>0</v>
      </c>
      <c r="L904" s="149">
        <f>'2 уровень'!N1932</f>
        <v>0</v>
      </c>
      <c r="M904" s="149">
        <f>'2 уровень'!O1932</f>
        <v>0</v>
      </c>
      <c r="N904" s="149">
        <f>'2 уровень'!P1932</f>
        <v>0</v>
      </c>
      <c r="O904" s="149">
        <f>'2 уровень'!Q1932</f>
        <v>0</v>
      </c>
      <c r="P904" s="148">
        <f>'2 уровень'!R1932</f>
        <v>7087.6</v>
      </c>
      <c r="Q904" s="148">
        <f>'2 уровень'!S1932</f>
        <v>0</v>
      </c>
      <c r="R904" s="148">
        <f>'2 уровень'!T1932</f>
        <v>0</v>
      </c>
      <c r="S904" s="148">
        <f>'2 уровень'!U1932</f>
        <v>0</v>
      </c>
      <c r="T904" s="148">
        <f>'2 уровень'!V1932</f>
        <v>0</v>
      </c>
      <c r="U904" s="148">
        <f>'2 уровень'!W1932</f>
        <v>0</v>
      </c>
      <c r="V904" s="148">
        <f>'2 уровень'!X1932</f>
        <v>0</v>
      </c>
      <c r="W904" s="148">
        <f>'2 уровень'!Y1932</f>
        <v>0</v>
      </c>
      <c r="X904" s="530">
        <f>'2 уровень'!Z1932</f>
        <v>0</v>
      </c>
      <c r="Y904" s="148"/>
      <c r="Z904" s="148"/>
      <c r="AA904" s="27" t="e">
        <f>'2 уровень'!#REF!</f>
        <v>#REF!</v>
      </c>
      <c r="AB904" s="148" t="e">
        <f>'2 уровень'!#REF!</f>
        <v>#REF!</v>
      </c>
      <c r="AC904" s="319">
        <f t="shared" si="172"/>
        <v>0</v>
      </c>
      <c r="AD904" s="319">
        <f t="shared" si="171"/>
        <v>0</v>
      </c>
      <c r="AE904" s="855"/>
      <c r="AH904" s="1147"/>
      <c r="AI904" s="18">
        <f t="shared" si="176"/>
        <v>0</v>
      </c>
    </row>
    <row r="905" spans="1:35" x14ac:dyDescent="0.25">
      <c r="B905" s="18">
        <v>1</v>
      </c>
      <c r="C905" s="679" t="s">
        <v>311</v>
      </c>
      <c r="D905" s="27">
        <f>'2 уровень'!F1933</f>
        <v>0</v>
      </c>
      <c r="E905" s="27">
        <f>'2 уровень'!G1933</f>
        <v>0</v>
      </c>
      <c r="F905" s="27">
        <f>'2 уровень'!H1933</f>
        <v>0.20744680851063829</v>
      </c>
      <c r="G905" s="140" t="e">
        <f>'2 уровень'!I1933</f>
        <v>#DIV/0!</v>
      </c>
      <c r="H905" s="154">
        <f>'2 уровень'!J1933</f>
        <v>0</v>
      </c>
      <c r="I905" s="154">
        <f>'2 уровень'!K1933</f>
        <v>0</v>
      </c>
      <c r="J905" s="149">
        <f>'2 уровень'!L1933</f>
        <v>0</v>
      </c>
      <c r="K905" s="149">
        <f>'2 уровень'!M1933</f>
        <v>0</v>
      </c>
      <c r="L905" s="149">
        <f>'2 уровень'!N1933</f>
        <v>0</v>
      </c>
      <c r="M905" s="149">
        <f>'2 уровень'!O1933</f>
        <v>0</v>
      </c>
      <c r="N905" s="149">
        <f>'2 уровень'!P1933</f>
        <v>0</v>
      </c>
      <c r="O905" s="149">
        <f>'2 уровень'!Q1933</f>
        <v>0</v>
      </c>
      <c r="P905" s="148">
        <f>'2 уровень'!R1933</f>
        <v>0</v>
      </c>
      <c r="Q905" s="148">
        <f>'2 уровень'!S1933</f>
        <v>0</v>
      </c>
      <c r="R905" s="148">
        <f>'2 уровень'!T1933</f>
        <v>0</v>
      </c>
      <c r="S905" s="148">
        <f>'2 уровень'!U1933</f>
        <v>0</v>
      </c>
      <c r="T905" s="148">
        <f>'2 уровень'!V1933</f>
        <v>0</v>
      </c>
      <c r="U905" s="148">
        <f>'2 уровень'!W1933</f>
        <v>0</v>
      </c>
      <c r="V905" s="148">
        <f>'2 уровень'!X1933</f>
        <v>0</v>
      </c>
      <c r="W905" s="148">
        <f>'2 уровень'!Y1933</f>
        <v>0</v>
      </c>
      <c r="X905" s="530">
        <f>'2 уровень'!Z1933</f>
        <v>0</v>
      </c>
      <c r="Y905" s="148"/>
      <c r="Z905" s="148"/>
      <c r="AA905" s="27" t="e">
        <f>'2 уровень'!#REF!</f>
        <v>#REF!</v>
      </c>
      <c r="AB905" s="148" t="e">
        <f>'2 уровень'!#REF!</f>
        <v>#REF!</v>
      </c>
      <c r="AC905" s="319">
        <f t="shared" si="172"/>
        <v>0</v>
      </c>
      <c r="AD905" s="319">
        <f t="shared" si="171"/>
        <v>0</v>
      </c>
      <c r="AE905" s="855"/>
      <c r="AH905" s="1147"/>
      <c r="AI905" s="18">
        <f t="shared" si="176"/>
        <v>0</v>
      </c>
    </row>
    <row r="906" spans="1:35" x14ac:dyDescent="0.25">
      <c r="A906" s="18">
        <v>1</v>
      </c>
      <c r="B906" s="18">
        <v>1</v>
      </c>
      <c r="C906" s="666" t="s">
        <v>319</v>
      </c>
      <c r="D906" s="27">
        <f>'2 уровень'!F1934</f>
        <v>0</v>
      </c>
      <c r="E906" s="27">
        <f>'2 уровень'!G1934</f>
        <v>0</v>
      </c>
      <c r="F906" s="27">
        <f>'2 уровень'!H1934</f>
        <v>0</v>
      </c>
      <c r="G906" s="140">
        <f>'2 уровень'!I1934</f>
        <v>0</v>
      </c>
      <c r="H906" s="154">
        <f>'2 уровень'!J1934</f>
        <v>0</v>
      </c>
      <c r="I906" s="154">
        <f>'2 уровень'!K1934</f>
        <v>0</v>
      </c>
      <c r="J906" s="149">
        <f>'2 уровень'!L1934</f>
        <v>0</v>
      </c>
      <c r="K906" s="149">
        <f>'2 уровень'!M1934</f>
        <v>0</v>
      </c>
      <c r="L906" s="149">
        <f>'2 уровень'!N1934</f>
        <v>0</v>
      </c>
      <c r="M906" s="149">
        <f>'2 уровень'!O1934</f>
        <v>0</v>
      </c>
      <c r="N906" s="149">
        <f>'2 уровень'!P1934</f>
        <v>0</v>
      </c>
      <c r="O906" s="149">
        <f>'2 уровень'!Q1934</f>
        <v>0</v>
      </c>
      <c r="P906" s="148">
        <f>'2 уровень'!R1934</f>
        <v>0</v>
      </c>
      <c r="Q906" s="148">
        <f>'2 уровень'!S1934</f>
        <v>0</v>
      </c>
      <c r="R906" s="148">
        <f>'2 уровень'!T1934</f>
        <v>0</v>
      </c>
      <c r="S906" s="148">
        <f>'2 уровень'!U1934</f>
        <v>0</v>
      </c>
      <c r="T906" s="148">
        <f>'2 уровень'!V1934</f>
        <v>0</v>
      </c>
      <c r="U906" s="148">
        <f>'2 уровень'!W1934</f>
        <v>0</v>
      </c>
      <c r="V906" s="148">
        <f>'2 уровень'!X1934</f>
        <v>0</v>
      </c>
      <c r="W906" s="148">
        <f>'2 уровень'!Y1934</f>
        <v>0</v>
      </c>
      <c r="X906" s="530">
        <f>'2 уровень'!Z1934</f>
        <v>0</v>
      </c>
      <c r="Y906" s="148"/>
      <c r="Z906" s="148"/>
      <c r="AA906" s="27">
        <f>'2 уровень'!AA1933</f>
        <v>0</v>
      </c>
      <c r="AB906" s="148">
        <f>'2 уровень'!AB1933</f>
        <v>0</v>
      </c>
      <c r="AC906" s="319">
        <f t="shared" si="172"/>
        <v>0</v>
      </c>
      <c r="AD906" s="319">
        <f t="shared" si="171"/>
        <v>0</v>
      </c>
      <c r="AE906" s="855">
        <f t="shared" ref="AE906:AE923" si="180">IF(P906&gt;0,P906*1000/D906,0)</f>
        <v>0</v>
      </c>
      <c r="AF906" s="18" t="e">
        <f t="shared" ref="AF906:AF925" si="181">R906/F906*1000</f>
        <v>#DIV/0!</v>
      </c>
      <c r="AH906" s="1147"/>
      <c r="AI906" s="18">
        <f t="shared" si="176"/>
        <v>0</v>
      </c>
    </row>
    <row r="907" spans="1:35" x14ac:dyDescent="0.25">
      <c r="B907" s="18">
        <v>1</v>
      </c>
      <c r="C907" s="666" t="s">
        <v>320</v>
      </c>
      <c r="D907" s="27">
        <f>'2 уровень'!F1935</f>
        <v>0</v>
      </c>
      <c r="E907" s="27">
        <f>'2 уровень'!G1935</f>
        <v>0</v>
      </c>
      <c r="F907" s="27">
        <f>'2 уровень'!H1935</f>
        <v>0.20744680851063829</v>
      </c>
      <c r="G907" s="140" t="e">
        <f>'2 уровень'!I1935</f>
        <v>#DIV/0!</v>
      </c>
      <c r="H907" s="154">
        <f>'2 уровень'!J1935</f>
        <v>0</v>
      </c>
      <c r="I907" s="154">
        <f>'2 уровень'!K1935</f>
        <v>0</v>
      </c>
      <c r="J907" s="149">
        <f>'2 уровень'!L1935</f>
        <v>0</v>
      </c>
      <c r="K907" s="149">
        <f>'2 уровень'!M1935</f>
        <v>0</v>
      </c>
      <c r="L907" s="149">
        <f>'2 уровень'!N1935</f>
        <v>0</v>
      </c>
      <c r="M907" s="149">
        <f>'2 уровень'!O1935</f>
        <v>0</v>
      </c>
      <c r="N907" s="149">
        <f>'2 уровень'!P1935</f>
        <v>0</v>
      </c>
      <c r="O907" s="149">
        <f>'2 уровень'!Q1935</f>
        <v>0</v>
      </c>
      <c r="P907" s="148">
        <f>'2 уровень'!R1935</f>
        <v>0</v>
      </c>
      <c r="Q907" s="148">
        <f>'2 уровень'!S1935</f>
        <v>0</v>
      </c>
      <c r="R907" s="148">
        <f>'2 уровень'!T1935</f>
        <v>0</v>
      </c>
      <c r="S907" s="148">
        <f>'2 уровень'!U1935</f>
        <v>0</v>
      </c>
      <c r="T907" s="148">
        <f>'2 уровень'!V1935</f>
        <v>0</v>
      </c>
      <c r="U907" s="148">
        <f>'2 уровень'!W1935</f>
        <v>0</v>
      </c>
      <c r="V907" s="148">
        <f>'2 уровень'!X1935</f>
        <v>0</v>
      </c>
      <c r="W907" s="148">
        <f>'2 уровень'!Y1935</f>
        <v>0</v>
      </c>
      <c r="X907" s="530">
        <f>'2 уровень'!Z1935</f>
        <v>0</v>
      </c>
      <c r="Y907" s="148"/>
      <c r="Z907" s="148"/>
      <c r="AA907" s="27">
        <f>'2 уровень'!AA1934</f>
        <v>0</v>
      </c>
      <c r="AB907" s="148">
        <f>'2 уровень'!AB1934</f>
        <v>0</v>
      </c>
      <c r="AC907" s="319">
        <f t="shared" si="172"/>
        <v>0</v>
      </c>
      <c r="AD907" s="319">
        <f t="shared" si="171"/>
        <v>0</v>
      </c>
      <c r="AE907" s="855">
        <f t="shared" si="180"/>
        <v>0</v>
      </c>
      <c r="AF907" s="18">
        <f t="shared" si="181"/>
        <v>0</v>
      </c>
      <c r="AH907" s="1147"/>
      <c r="AI907" s="18">
        <f t="shared" si="176"/>
        <v>0</v>
      </c>
    </row>
    <row r="908" spans="1:35" x14ac:dyDescent="0.25">
      <c r="B908" s="18">
        <v>1</v>
      </c>
      <c r="C908" s="4" t="s">
        <v>321</v>
      </c>
      <c r="D908" s="27">
        <f>'2 уровень'!F1936</f>
        <v>0</v>
      </c>
      <c r="E908" s="27">
        <f>'2 уровень'!G1936</f>
        <v>0</v>
      </c>
      <c r="F908" s="27">
        <f>'2 уровень'!H1936</f>
        <v>1.95</v>
      </c>
      <c r="G908" s="140" t="e">
        <f>'2 уровень'!I1936</f>
        <v>#DIV/0!</v>
      </c>
      <c r="H908" s="154">
        <f>'2 уровень'!J1936</f>
        <v>0</v>
      </c>
      <c r="I908" s="154">
        <f>'2 уровень'!K1936</f>
        <v>0</v>
      </c>
      <c r="J908" s="149">
        <f>'2 уровень'!L1936</f>
        <v>0</v>
      </c>
      <c r="K908" s="149">
        <f>'2 уровень'!M1936</f>
        <v>0</v>
      </c>
      <c r="L908" s="149">
        <f>'2 уровень'!N1936</f>
        <v>0</v>
      </c>
      <c r="M908" s="149">
        <f>'2 уровень'!O1936</f>
        <v>0</v>
      </c>
      <c r="N908" s="149">
        <f>'2 уровень'!P1936</f>
        <v>0</v>
      </c>
      <c r="O908" s="149">
        <f>'2 уровень'!Q1936</f>
        <v>0</v>
      </c>
      <c r="P908" s="27">
        <f>'2 уровень'!R1936</f>
        <v>0</v>
      </c>
      <c r="Q908" s="27">
        <f>'2 уровень'!S1936</f>
        <v>0</v>
      </c>
      <c r="R908" s="27">
        <f>'2 уровень'!T1936</f>
        <v>0</v>
      </c>
      <c r="S908" s="27">
        <f>'2 уровень'!U1936</f>
        <v>0</v>
      </c>
      <c r="T908" s="27">
        <f>'2 уровень'!V1936</f>
        <v>0</v>
      </c>
      <c r="U908" s="27">
        <f>'2 уровень'!W1936</f>
        <v>0</v>
      </c>
      <c r="V908" s="27">
        <f>'2 уровень'!X1936</f>
        <v>0</v>
      </c>
      <c r="W908" s="27">
        <f>'2 уровень'!Y1936</f>
        <v>0</v>
      </c>
      <c r="X908" s="27">
        <f>'2 уровень'!Z1936</f>
        <v>0</v>
      </c>
      <c r="Y908" s="148"/>
      <c r="Z908" s="148"/>
      <c r="AA908" s="27">
        <f>'2 уровень'!AA1935</f>
        <v>0</v>
      </c>
      <c r="AB908" s="148">
        <f>'2 уровень'!AB1935</f>
        <v>0</v>
      </c>
      <c r="AC908" s="319">
        <f t="shared" si="172"/>
        <v>0</v>
      </c>
      <c r="AD908" s="319">
        <f t="shared" si="171"/>
        <v>0</v>
      </c>
      <c r="AE908" s="855">
        <f t="shared" si="180"/>
        <v>0</v>
      </c>
      <c r="AF908" s="18">
        <f t="shared" si="181"/>
        <v>0</v>
      </c>
      <c r="AH908" s="1147"/>
      <c r="AI908" s="18">
        <f t="shared" si="176"/>
        <v>0</v>
      </c>
    </row>
    <row r="909" spans="1:35" x14ac:dyDescent="0.25">
      <c r="B909" s="18">
        <v>1</v>
      </c>
      <c r="C909" s="732" t="s">
        <v>217</v>
      </c>
      <c r="D909" s="27">
        <f>'2 уровень'!F1937</f>
        <v>0</v>
      </c>
      <c r="E909" s="27">
        <f>'2 уровень'!G1937</f>
        <v>0</v>
      </c>
      <c r="F909" s="27">
        <f>'2 уровень'!H1937</f>
        <v>1</v>
      </c>
      <c r="G909" s="140" t="e">
        <f>'2 уровень'!I1937</f>
        <v>#DIV/0!</v>
      </c>
      <c r="H909" s="154">
        <f>'2 уровень'!J1937</f>
        <v>0</v>
      </c>
      <c r="I909" s="154">
        <f>'2 уровень'!K1937</f>
        <v>0</v>
      </c>
      <c r="J909" s="149">
        <f>'2 уровень'!L1937</f>
        <v>0</v>
      </c>
      <c r="K909" s="149">
        <f>'2 уровень'!M1937</f>
        <v>0</v>
      </c>
      <c r="L909" s="149">
        <f>'2 уровень'!N1937</f>
        <v>0</v>
      </c>
      <c r="M909" s="149">
        <f>'2 уровень'!O1937</f>
        <v>0</v>
      </c>
      <c r="N909" s="149">
        <f>'2 уровень'!P1937</f>
        <v>0</v>
      </c>
      <c r="O909" s="149">
        <f>'2 уровень'!Q1937</f>
        <v>0</v>
      </c>
      <c r="P909" s="148">
        <f>'2 уровень'!R1937</f>
        <v>1218.0630000000001</v>
      </c>
      <c r="Q909" s="148">
        <f>'2 уровень'!S1937</f>
        <v>0</v>
      </c>
      <c r="R909" s="148">
        <f>'2 уровень'!T1937</f>
        <v>1.67</v>
      </c>
      <c r="S909" s="148">
        <f>'2 уровень'!U1937</f>
        <v>0</v>
      </c>
      <c r="T909" s="148">
        <f>'2 уровень'!V1937</f>
        <v>0</v>
      </c>
      <c r="U909" s="148">
        <f>'2 уровень'!W1937</f>
        <v>1.67</v>
      </c>
      <c r="V909" s="148">
        <f>'2 уровень'!X1937</f>
        <v>0</v>
      </c>
      <c r="W909" s="148">
        <f>'2 уровень'!Y1937</f>
        <v>0</v>
      </c>
      <c r="X909" s="530">
        <f>'2 уровень'!Z1937</f>
        <v>1.67</v>
      </c>
      <c r="Y909" s="148"/>
      <c r="Z909" s="148"/>
      <c r="AA909" s="27">
        <f>'2 уровень'!AA1936</f>
        <v>0</v>
      </c>
      <c r="AB909" s="148">
        <f>'2 уровень'!AB1936</f>
        <v>0</v>
      </c>
      <c r="AC909" s="319">
        <f t="shared" si="172"/>
        <v>1670</v>
      </c>
      <c r="AD909" s="319">
        <f t="shared" si="171"/>
        <v>0</v>
      </c>
      <c r="AE909" s="855" t="e">
        <f t="shared" si="180"/>
        <v>#DIV/0!</v>
      </c>
      <c r="AF909" s="18">
        <f t="shared" si="181"/>
        <v>1670</v>
      </c>
      <c r="AH909" s="1147"/>
      <c r="AI909" s="18">
        <f t="shared" si="176"/>
        <v>0</v>
      </c>
    </row>
    <row r="910" spans="1:35" ht="86.25" x14ac:dyDescent="0.25">
      <c r="B910" s="18">
        <v>1</v>
      </c>
      <c r="C910" s="666" t="s">
        <v>515</v>
      </c>
      <c r="D910" s="27">
        <f>'2 уровень'!F1938</f>
        <v>0</v>
      </c>
      <c r="E910" s="27">
        <f>'2 уровень'!G1938</f>
        <v>0</v>
      </c>
      <c r="F910" s="27">
        <f>'2 уровень'!H1938</f>
        <v>0</v>
      </c>
      <c r="G910" s="140" t="e">
        <f>'2 уровень'!I1938</f>
        <v>#DIV/0!</v>
      </c>
      <c r="H910" s="154">
        <f>'2 уровень'!J1938</f>
        <v>0</v>
      </c>
      <c r="I910" s="154">
        <f>'2 уровень'!K1938</f>
        <v>0</v>
      </c>
      <c r="J910" s="149">
        <f>'2 уровень'!L1938</f>
        <v>0</v>
      </c>
      <c r="K910" s="149">
        <f>'2 уровень'!M1938</f>
        <v>0</v>
      </c>
      <c r="L910" s="149">
        <f>'2 уровень'!N1938</f>
        <v>0</v>
      </c>
      <c r="M910" s="149">
        <f>'2 уровень'!O1938</f>
        <v>0</v>
      </c>
      <c r="N910" s="149">
        <f>'2 уровень'!P1938</f>
        <v>0</v>
      </c>
      <c r="O910" s="149">
        <f>'2 уровень'!Q1938</f>
        <v>0</v>
      </c>
      <c r="P910" s="148">
        <f>'2 уровень'!R1938</f>
        <v>26761.68837</v>
      </c>
      <c r="Q910" s="148">
        <f>'2 уровень'!S1938</f>
        <v>0</v>
      </c>
      <c r="R910" s="148">
        <f>'2 уровень'!T1938</f>
        <v>0</v>
      </c>
      <c r="S910" s="148">
        <f>'2 уровень'!U1938</f>
        <v>0</v>
      </c>
      <c r="T910" s="148">
        <f>'2 уровень'!V1938</f>
        <v>0</v>
      </c>
      <c r="U910" s="148">
        <f>'2 уровень'!W1938</f>
        <v>0</v>
      </c>
      <c r="V910" s="148">
        <f>'2 уровень'!X1938</f>
        <v>0</v>
      </c>
      <c r="W910" s="148">
        <f>'2 уровень'!Y1938</f>
        <v>0</v>
      </c>
      <c r="X910" s="530">
        <f>'2 уровень'!Z1938</f>
        <v>0</v>
      </c>
      <c r="Y910" s="148"/>
      <c r="Z910" s="148"/>
      <c r="AA910" s="27" t="e">
        <f>'2 уровень'!#REF!</f>
        <v>#REF!</v>
      </c>
      <c r="AB910" s="148" t="e">
        <f>'2 уровень'!#REF!</f>
        <v>#REF!</v>
      </c>
      <c r="AC910" s="319">
        <f t="shared" si="172"/>
        <v>0</v>
      </c>
      <c r="AD910" s="319">
        <f t="shared" si="171"/>
        <v>0</v>
      </c>
      <c r="AE910" s="855" t="e">
        <f t="shared" si="180"/>
        <v>#DIV/0!</v>
      </c>
      <c r="AF910" s="18" t="e">
        <f t="shared" si="181"/>
        <v>#DIV/0!</v>
      </c>
      <c r="AH910" s="1147"/>
      <c r="AI910" s="18">
        <f t="shared" si="176"/>
        <v>0</v>
      </c>
    </row>
    <row r="911" spans="1:35" x14ac:dyDescent="0.25">
      <c r="A911" s="18">
        <v>1</v>
      </c>
      <c r="B911" s="18">
        <v>1</v>
      </c>
      <c r="C911" s="662" t="s">
        <v>260</v>
      </c>
      <c r="D911" s="27">
        <f>'2 уровень'!F1939</f>
        <v>0</v>
      </c>
      <c r="E911" s="27">
        <f>'2 уровень'!G1939</f>
        <v>0</v>
      </c>
      <c r="F911" s="27">
        <f>'2 уровень'!H1939</f>
        <v>4</v>
      </c>
      <c r="G911" s="140" t="e">
        <f>'2 уровень'!I1939</f>
        <v>#DIV/0!</v>
      </c>
      <c r="H911" s="154">
        <f>'2 уровень'!J1939</f>
        <v>0</v>
      </c>
      <c r="I911" s="154">
        <f>'2 уровень'!K1939</f>
        <v>0</v>
      </c>
      <c r="J911" s="149">
        <f>'2 уровень'!L1939</f>
        <v>0</v>
      </c>
      <c r="K911" s="149">
        <f>'2 уровень'!M1939</f>
        <v>0</v>
      </c>
      <c r="L911" s="149">
        <f>'2 уровень'!N1939</f>
        <v>0</v>
      </c>
      <c r="M911" s="149">
        <f>'2 уровень'!O1939</f>
        <v>0</v>
      </c>
      <c r="N911" s="149">
        <f>'2 уровень'!P1939</f>
        <v>0</v>
      </c>
      <c r="O911" s="149">
        <f>'2 уровень'!Q1939</f>
        <v>0</v>
      </c>
      <c r="P911" s="148">
        <f>'2 уровень'!R1939</f>
        <v>0</v>
      </c>
      <c r="Q911" s="148">
        <f>'2 уровень'!S1939</f>
        <v>0</v>
      </c>
      <c r="R911" s="148">
        <f>'2 уровень'!T1939</f>
        <v>0</v>
      </c>
      <c r="S911" s="148">
        <f>'2 уровень'!U1939</f>
        <v>0</v>
      </c>
      <c r="T911" s="148">
        <f>'2 уровень'!V1939</f>
        <v>0</v>
      </c>
      <c r="U911" s="148">
        <f>'2 уровень'!W1939</f>
        <v>0</v>
      </c>
      <c r="V911" s="148">
        <f>'2 уровень'!X1939</f>
        <v>0</v>
      </c>
      <c r="W911" s="148">
        <f>'2 уровень'!Y1939</f>
        <v>0</v>
      </c>
      <c r="X911" s="530">
        <f>'2 уровень'!Z1939</f>
        <v>0</v>
      </c>
      <c r="Y911" s="148"/>
      <c r="Z911" s="148"/>
      <c r="AA911" s="27" t="e">
        <f>'2 уровень'!#REF!</f>
        <v>#REF!</v>
      </c>
      <c r="AB911" s="148" t="e">
        <f>'2 уровень'!#REF!</f>
        <v>#REF!</v>
      </c>
      <c r="AC911" s="319">
        <f t="shared" si="172"/>
        <v>0</v>
      </c>
      <c r="AD911" s="319">
        <f t="shared" si="171"/>
        <v>0</v>
      </c>
      <c r="AE911" s="855">
        <f t="shared" si="180"/>
        <v>0</v>
      </c>
      <c r="AF911" s="18">
        <f t="shared" si="181"/>
        <v>0</v>
      </c>
      <c r="AH911" s="1147"/>
      <c r="AI911" s="18">
        <f t="shared" si="176"/>
        <v>0</v>
      </c>
    </row>
    <row r="912" spans="1:35" ht="29.25" x14ac:dyDescent="0.25">
      <c r="A912" s="18">
        <v>1</v>
      </c>
      <c r="B912" s="18">
        <v>1</v>
      </c>
      <c r="C912" s="666" t="s">
        <v>273</v>
      </c>
      <c r="D912" s="27">
        <f>'2 уровень'!F1940</f>
        <v>0</v>
      </c>
      <c r="E912" s="27">
        <f>'2 уровень'!G1940</f>
        <v>0</v>
      </c>
      <c r="F912" s="27">
        <f>'2 уровень'!H1940</f>
        <v>0</v>
      </c>
      <c r="G912" s="140" t="e">
        <f>'2 уровень'!I1940</f>
        <v>#DIV/0!</v>
      </c>
      <c r="H912" s="154">
        <f>'2 уровень'!J1940</f>
        <v>0</v>
      </c>
      <c r="I912" s="154">
        <f>'2 уровень'!K1940</f>
        <v>0</v>
      </c>
      <c r="J912" s="149">
        <f>'2 уровень'!L1940</f>
        <v>0</v>
      </c>
      <c r="K912" s="149">
        <f>'2 уровень'!M1940</f>
        <v>0</v>
      </c>
      <c r="L912" s="149">
        <f>'2 уровень'!N1940</f>
        <v>0</v>
      </c>
      <c r="M912" s="149">
        <f>'2 уровень'!O1940</f>
        <v>0</v>
      </c>
      <c r="N912" s="149">
        <f>'2 уровень'!P1940</f>
        <v>0</v>
      </c>
      <c r="O912" s="149">
        <f>'2 уровень'!Q1940</f>
        <v>0</v>
      </c>
      <c r="P912" s="148">
        <f>'2 уровень'!R1940</f>
        <v>0</v>
      </c>
      <c r="Q912" s="148">
        <f>'2 уровень'!S1940</f>
        <v>0</v>
      </c>
      <c r="R912" s="148">
        <f>'2 уровень'!T1940</f>
        <v>0</v>
      </c>
      <c r="S912" s="148">
        <f>'2 уровень'!U1940</f>
        <v>0</v>
      </c>
      <c r="T912" s="148">
        <f>'2 уровень'!V1940</f>
        <v>0</v>
      </c>
      <c r="U912" s="148">
        <f>'2 уровень'!W1940</f>
        <v>0</v>
      </c>
      <c r="V912" s="148">
        <f>'2 уровень'!X1940</f>
        <v>0</v>
      </c>
      <c r="W912" s="148">
        <f>'2 уровень'!Y1940</f>
        <v>0</v>
      </c>
      <c r="X912" s="530">
        <f>'2 уровень'!Z1940</f>
        <v>0</v>
      </c>
      <c r="Y912" s="148"/>
      <c r="Z912" s="148"/>
      <c r="AA912" s="27" t="e">
        <f>'2 уровень'!#REF!</f>
        <v>#REF!</v>
      </c>
      <c r="AB912" s="148" t="e">
        <f>'2 уровень'!#REF!</f>
        <v>#REF!</v>
      </c>
      <c r="AC912" s="319">
        <f t="shared" si="172"/>
        <v>0</v>
      </c>
      <c r="AD912" s="319">
        <f t="shared" si="171"/>
        <v>0</v>
      </c>
      <c r="AE912" s="855">
        <f t="shared" si="180"/>
        <v>0</v>
      </c>
      <c r="AF912" s="18" t="e">
        <f t="shared" si="181"/>
        <v>#DIV/0!</v>
      </c>
      <c r="AH912" s="1147"/>
      <c r="AI912" s="18">
        <f t="shared" si="176"/>
        <v>0</v>
      </c>
    </row>
    <row r="913" spans="1:196" ht="30" x14ac:dyDescent="0.25">
      <c r="A913" s="18">
        <v>1</v>
      </c>
      <c r="B913" s="18">
        <v>1</v>
      </c>
      <c r="C913" s="651" t="s">
        <v>261</v>
      </c>
      <c r="D913" s="27">
        <f>'2 уровень'!F1941</f>
        <v>0</v>
      </c>
      <c r="E913" s="27">
        <f>'2 уровень'!G1941</f>
        <v>0</v>
      </c>
      <c r="F913" s="27">
        <f>'2 уровень'!H1941</f>
        <v>10.207446808510639</v>
      </c>
      <c r="G913" s="140" t="e">
        <f>'2 уровень'!I1941</f>
        <v>#DIV/0!</v>
      </c>
      <c r="H913" s="154">
        <f>'2 уровень'!J1941</f>
        <v>0</v>
      </c>
      <c r="I913" s="154">
        <f>'2 уровень'!K1941</f>
        <v>0</v>
      </c>
      <c r="J913" s="149">
        <f>'2 уровень'!L1941</f>
        <v>0</v>
      </c>
      <c r="K913" s="149">
        <f>'2 уровень'!M1941</f>
        <v>0</v>
      </c>
      <c r="L913" s="149">
        <f>'2 уровень'!N1941</f>
        <v>0</v>
      </c>
      <c r="M913" s="149">
        <f>'2 уровень'!O1941</f>
        <v>0</v>
      </c>
      <c r="N913" s="149">
        <f>'2 уровень'!P1941</f>
        <v>0</v>
      </c>
      <c r="O913" s="149">
        <f>'2 уровень'!Q1941</f>
        <v>0</v>
      </c>
      <c r="P913" s="148">
        <f>'2 уровень'!R1941</f>
        <v>0</v>
      </c>
      <c r="Q913" s="148">
        <f>'2 уровень'!S1941</f>
        <v>0</v>
      </c>
      <c r="R913" s="148">
        <f>'2 уровень'!T1941</f>
        <v>0</v>
      </c>
      <c r="S913" s="148">
        <f>'2 уровень'!U1941</f>
        <v>0</v>
      </c>
      <c r="T913" s="148">
        <f>'2 уровень'!V1941</f>
        <v>0</v>
      </c>
      <c r="U913" s="148">
        <f>'2 уровень'!W1941</f>
        <v>0</v>
      </c>
      <c r="V913" s="148">
        <f>'2 уровень'!X1941</f>
        <v>0</v>
      </c>
      <c r="W913" s="148">
        <f>'2 уровень'!Y1941</f>
        <v>0</v>
      </c>
      <c r="X913" s="530">
        <f>'2 уровень'!Z1941</f>
        <v>0</v>
      </c>
      <c r="Y913" s="148" t="e">
        <f>R913/Q913*100</f>
        <v>#DIV/0!</v>
      </c>
      <c r="Z913" s="148" t="e">
        <f>X913/Q913*100</f>
        <v>#DIV/0!</v>
      </c>
      <c r="AA913" s="27">
        <f>'2 уровень'!AA1937</f>
        <v>0</v>
      </c>
      <c r="AB913" s="148">
        <f>'2 уровень'!AB1937</f>
        <v>0</v>
      </c>
      <c r="AC913" s="319">
        <f t="shared" si="172"/>
        <v>0</v>
      </c>
      <c r="AD913" s="319">
        <f t="shared" si="171"/>
        <v>0</v>
      </c>
      <c r="AE913" s="855">
        <f t="shared" si="180"/>
        <v>0</v>
      </c>
      <c r="AF913" s="18">
        <f t="shared" si="181"/>
        <v>0</v>
      </c>
      <c r="AH913" s="1147"/>
      <c r="AI913" s="18">
        <f t="shared" si="176"/>
        <v>0</v>
      </c>
    </row>
    <row r="914" spans="1:196" ht="29.25" x14ac:dyDescent="0.25">
      <c r="A914" s="18">
        <v>1</v>
      </c>
      <c r="B914" s="18">
        <v>1</v>
      </c>
      <c r="C914" s="3695" t="s">
        <v>262</v>
      </c>
      <c r="D914" s="27">
        <f>'2 уровень'!F1942</f>
        <v>0</v>
      </c>
      <c r="E914" s="27">
        <f>'2 уровень'!G1942</f>
        <v>0</v>
      </c>
      <c r="F914" s="27">
        <f>'2 уровень'!H1942</f>
        <v>3</v>
      </c>
      <c r="G914" s="140" t="e">
        <f>'2 уровень'!I1942</f>
        <v>#DIV/0!</v>
      </c>
      <c r="H914" s="154">
        <f>'2 уровень'!J1942</f>
        <v>0</v>
      </c>
      <c r="I914" s="154">
        <f>'2 уровень'!K1942</f>
        <v>0</v>
      </c>
      <c r="J914" s="149">
        <f>'2 уровень'!L1942</f>
        <v>0</v>
      </c>
      <c r="K914" s="149">
        <f>'2 уровень'!M1942</f>
        <v>0</v>
      </c>
      <c r="L914" s="149">
        <f>'2 уровень'!N1942</f>
        <v>0</v>
      </c>
      <c r="M914" s="149">
        <f>'2 уровень'!O1942</f>
        <v>0</v>
      </c>
      <c r="N914" s="149">
        <f>'2 уровень'!P1942</f>
        <v>0</v>
      </c>
      <c r="O914" s="149">
        <f>'2 уровень'!Q1942</f>
        <v>0</v>
      </c>
      <c r="P914" s="148">
        <f>'2 уровень'!R1942</f>
        <v>0</v>
      </c>
      <c r="Q914" s="148">
        <f>'2 уровень'!S1942</f>
        <v>0</v>
      </c>
      <c r="R914" s="148">
        <f>'2 уровень'!T1942</f>
        <v>0</v>
      </c>
      <c r="S914" s="148">
        <f>'2 уровень'!U1942</f>
        <v>0</v>
      </c>
      <c r="T914" s="148">
        <f>'2 уровень'!V1942</f>
        <v>0</v>
      </c>
      <c r="U914" s="148">
        <f>'2 уровень'!W1942</f>
        <v>0</v>
      </c>
      <c r="V914" s="148">
        <f>'2 уровень'!X1942</f>
        <v>0</v>
      </c>
      <c r="W914" s="148">
        <f>'2 уровень'!Y1942</f>
        <v>0</v>
      </c>
      <c r="X914" s="530">
        <f>'2 уровень'!Z1942</f>
        <v>4.2163199999999996</v>
      </c>
      <c r="Y914" s="148"/>
      <c r="Z914" s="148"/>
      <c r="AA914" s="27">
        <f>'2 уровень'!AA1938</f>
        <v>0</v>
      </c>
      <c r="AB914" s="148">
        <f>'2 уровень'!AB1938</f>
        <v>0</v>
      </c>
      <c r="AC914" s="319">
        <f t="shared" si="172"/>
        <v>4216.32</v>
      </c>
      <c r="AD914" s="319">
        <f t="shared" si="171"/>
        <v>0</v>
      </c>
      <c r="AE914" s="855">
        <f t="shared" si="180"/>
        <v>0</v>
      </c>
      <c r="AF914" s="18">
        <f t="shared" si="181"/>
        <v>0</v>
      </c>
      <c r="AH914" s="1147"/>
      <c r="AI914" s="18">
        <f t="shared" si="176"/>
        <v>0</v>
      </c>
    </row>
    <row r="915" spans="1:196" x14ac:dyDescent="0.25">
      <c r="A915" s="18">
        <v>1</v>
      </c>
      <c r="B915" s="18">
        <v>1</v>
      </c>
      <c r="C915" s="3695" t="s">
        <v>134</v>
      </c>
      <c r="D915" s="27">
        <f>'2 уровень'!F1943</f>
        <v>0</v>
      </c>
      <c r="E915" s="27">
        <f>'2 уровень'!G1943</f>
        <v>0</v>
      </c>
      <c r="F915" s="27">
        <f>'2 уровень'!H1943</f>
        <v>33.464285714285715</v>
      </c>
      <c r="G915" s="140" t="e">
        <f>'2 уровень'!I1943</f>
        <v>#DIV/0!</v>
      </c>
      <c r="H915" s="154">
        <f>'2 уровень'!J1943</f>
        <v>0</v>
      </c>
      <c r="I915" s="154">
        <f>'2 уровень'!K1943</f>
        <v>0</v>
      </c>
      <c r="J915" s="149">
        <f>'2 уровень'!L1943</f>
        <v>0</v>
      </c>
      <c r="K915" s="149">
        <f>'2 уровень'!M1943</f>
        <v>0</v>
      </c>
      <c r="L915" s="149">
        <f>'2 уровень'!N1943</f>
        <v>0</v>
      </c>
      <c r="M915" s="149">
        <f>'2 уровень'!O1943</f>
        <v>0</v>
      </c>
      <c r="N915" s="149">
        <f>'2 уровень'!P1943</f>
        <v>0</v>
      </c>
      <c r="O915" s="149">
        <f>'2 уровень'!Q1943</f>
        <v>0</v>
      </c>
      <c r="P915" s="148">
        <f>'2 уровень'!R1943</f>
        <v>297423.35216400004</v>
      </c>
      <c r="Q915" s="148">
        <f>'2 уровень'!S1943</f>
        <v>0</v>
      </c>
      <c r="R915" s="148">
        <f>'2 уровень'!T1943</f>
        <v>1.67</v>
      </c>
      <c r="S915" s="148">
        <f>'2 уровень'!U1943</f>
        <v>0</v>
      </c>
      <c r="T915" s="148">
        <f>'2 уровень'!V1943</f>
        <v>0</v>
      </c>
      <c r="U915" s="148">
        <f>'2 уровень'!W1943</f>
        <v>1.67</v>
      </c>
      <c r="V915" s="148">
        <f>'2 уровень'!X1943</f>
        <v>0</v>
      </c>
      <c r="W915" s="148">
        <f>'2 уровень'!Y1943</f>
        <v>0</v>
      </c>
      <c r="X915" s="530">
        <f>'2 уровень'!Z1943</f>
        <v>36.347940000000001</v>
      </c>
      <c r="Y915" s="148"/>
      <c r="Z915" s="148"/>
      <c r="AA915" s="27">
        <f>'2 уровень'!AA1939</f>
        <v>0</v>
      </c>
      <c r="AB915" s="148">
        <f>'2 уровень'!AB1939</f>
        <v>0</v>
      </c>
      <c r="AC915" s="319">
        <f t="shared" si="172"/>
        <v>36347.94</v>
      </c>
      <c r="AD915" s="319">
        <f t="shared" si="171"/>
        <v>0</v>
      </c>
      <c r="AE915" s="855" t="e">
        <f t="shared" si="180"/>
        <v>#DIV/0!</v>
      </c>
      <c r="AF915" s="18">
        <f t="shared" si="181"/>
        <v>49.90394877267876</v>
      </c>
      <c r="AH915" s="1147"/>
      <c r="AI915" s="18">
        <f t="shared" si="176"/>
        <v>0</v>
      </c>
    </row>
    <row r="916" spans="1:196" x14ac:dyDescent="0.25">
      <c r="A916" s="18">
        <v>1</v>
      </c>
      <c r="B916" s="18">
        <v>1</v>
      </c>
      <c r="C916" s="3695" t="s">
        <v>66</v>
      </c>
      <c r="D916" s="27">
        <f>'2 уровень'!F1944</f>
        <v>0</v>
      </c>
      <c r="E916" s="27">
        <f>'2 уровень'!G1944</f>
        <v>0</v>
      </c>
      <c r="F916" s="27">
        <f>'2 уровень'!H1944</f>
        <v>0</v>
      </c>
      <c r="G916" s="140" t="e">
        <f>'2 уровень'!I1944</f>
        <v>#DIV/0!</v>
      </c>
      <c r="H916" s="154" t="e">
        <f>'2 уровень'!J1944</f>
        <v>#DIV/0!</v>
      </c>
      <c r="I916" s="154" t="e">
        <f>'2 уровень'!K1944</f>
        <v>#DIV/0!</v>
      </c>
      <c r="J916" s="149">
        <f>'2 уровень'!L1944</f>
        <v>0</v>
      </c>
      <c r="K916" s="149">
        <f>'2 уровень'!M1944</f>
        <v>0</v>
      </c>
      <c r="L916" s="149">
        <f>'2 уровень'!N1944</f>
        <v>0</v>
      </c>
      <c r="M916" s="149" t="e">
        <f>'2 уровень'!O1944</f>
        <v>#DIV/0!</v>
      </c>
      <c r="N916" s="149" t="e">
        <f>'2 уровень'!P1944</f>
        <v>#DIV/0!</v>
      </c>
      <c r="O916" s="149" t="e">
        <f>'2 уровень'!Q1944</f>
        <v>#DIV/0!</v>
      </c>
      <c r="P916" s="148">
        <f>'2 уровень'!R1944</f>
        <v>0</v>
      </c>
      <c r="Q916" s="148">
        <f>'2 уровень'!S1944</f>
        <v>0</v>
      </c>
      <c r="R916" s="148">
        <f>'2 уровень'!T1944</f>
        <v>0</v>
      </c>
      <c r="S916" s="148">
        <f>'2 уровень'!U1944</f>
        <v>0</v>
      </c>
      <c r="T916" s="148">
        <f>'2 уровень'!V1944</f>
        <v>0</v>
      </c>
      <c r="U916" s="148">
        <f>'2 уровень'!W1944</f>
        <v>0</v>
      </c>
      <c r="V916" s="148">
        <f>'2 уровень'!X1944</f>
        <v>0</v>
      </c>
      <c r="W916" s="148">
        <f>'2 уровень'!Y1944</f>
        <v>0</v>
      </c>
      <c r="X916" s="530">
        <f>'2 уровень'!Z1944</f>
        <v>0</v>
      </c>
      <c r="Y916" s="148"/>
      <c r="Z916" s="148"/>
      <c r="AA916" s="27">
        <f>'2 уровень'!AA1940</f>
        <v>0</v>
      </c>
      <c r="AB916" s="148">
        <f>'2 уровень'!AB1940</f>
        <v>0</v>
      </c>
      <c r="AC916" s="319">
        <f t="shared" si="172"/>
        <v>0</v>
      </c>
      <c r="AD916" s="319">
        <f t="shared" si="171"/>
        <v>0</v>
      </c>
      <c r="AE916" s="855">
        <f t="shared" si="180"/>
        <v>0</v>
      </c>
      <c r="AF916" s="18" t="e">
        <f t="shared" si="181"/>
        <v>#DIV/0!</v>
      </c>
      <c r="AH916" s="1147"/>
      <c r="AI916" s="18">
        <f t="shared" si="176"/>
        <v>0</v>
      </c>
    </row>
    <row r="917" spans="1:196" x14ac:dyDescent="0.25">
      <c r="A917" s="18">
        <v>1</v>
      </c>
      <c r="B917" s="18">
        <v>1</v>
      </c>
      <c r="C917" s="3695" t="s">
        <v>16</v>
      </c>
      <c r="D917" s="27">
        <f>'2 уровень'!F1945</f>
        <v>0</v>
      </c>
      <c r="E917" s="27">
        <f>'2 уровень'!G1945</f>
        <v>0</v>
      </c>
      <c r="F917" s="27">
        <f>'2 уровень'!H1945</f>
        <v>0</v>
      </c>
      <c r="G917" s="140" t="e">
        <f>'2 уровень'!I1945</f>
        <v>#DIV/0!</v>
      </c>
      <c r="H917" s="154" t="e">
        <f>'2 уровень'!J1945</f>
        <v>#DIV/0!</v>
      </c>
      <c r="I917" s="154" t="e">
        <f>'2 уровень'!K1945</f>
        <v>#DIV/0!</v>
      </c>
      <c r="J917" s="149">
        <f>'2 уровень'!L1945</f>
        <v>0</v>
      </c>
      <c r="K917" s="149">
        <f>'2 уровень'!M1945</f>
        <v>0</v>
      </c>
      <c r="L917" s="149">
        <f>'2 уровень'!N1945</f>
        <v>0</v>
      </c>
      <c r="M917" s="149" t="e">
        <f>'2 уровень'!O1945</f>
        <v>#DIV/0!</v>
      </c>
      <c r="N917" s="149" t="e">
        <f>'2 уровень'!P1945</f>
        <v>#DIV/0!</v>
      </c>
      <c r="O917" s="149" t="e">
        <f>'2 уровень'!Q1945</f>
        <v>#DIV/0!</v>
      </c>
      <c r="P917" s="148">
        <f>'2 уровень'!R1945</f>
        <v>0</v>
      </c>
      <c r="Q917" s="148">
        <f>'2 уровень'!S1945</f>
        <v>0</v>
      </c>
      <c r="R917" s="148">
        <f>'2 уровень'!T1945</f>
        <v>0</v>
      </c>
      <c r="S917" s="148">
        <f>'2 уровень'!U1945</f>
        <v>0</v>
      </c>
      <c r="T917" s="148">
        <f>'2 уровень'!V1945</f>
        <v>0</v>
      </c>
      <c r="U917" s="148">
        <f>'2 уровень'!W1945</f>
        <v>0</v>
      </c>
      <c r="V917" s="148">
        <f>'2 уровень'!X1945</f>
        <v>0</v>
      </c>
      <c r="W917" s="148">
        <f>'2 уровень'!Y1945</f>
        <v>0</v>
      </c>
      <c r="X917" s="530">
        <f>'2 уровень'!Z1945</f>
        <v>0</v>
      </c>
      <c r="Y917" s="148"/>
      <c r="Z917" s="148"/>
      <c r="AA917" s="27">
        <f>'2 уровень'!AA1941</f>
        <v>0</v>
      </c>
      <c r="AB917" s="148">
        <f>'2 уровень'!AB1941</f>
        <v>0</v>
      </c>
      <c r="AC917" s="319">
        <f t="shared" si="172"/>
        <v>0</v>
      </c>
      <c r="AD917" s="319">
        <f t="shared" si="171"/>
        <v>0</v>
      </c>
      <c r="AE917" s="855">
        <f t="shared" si="180"/>
        <v>0</v>
      </c>
      <c r="AF917" s="18" t="e">
        <f t="shared" si="181"/>
        <v>#DIV/0!</v>
      </c>
      <c r="AH917" s="1147"/>
      <c r="AI917" s="18">
        <f t="shared" si="176"/>
        <v>0</v>
      </c>
    </row>
    <row r="918" spans="1:196" ht="29.25" x14ac:dyDescent="0.25">
      <c r="A918" s="18">
        <v>1</v>
      </c>
      <c r="B918" s="18">
        <v>1</v>
      </c>
      <c r="C918" s="3695" t="s">
        <v>136</v>
      </c>
      <c r="D918" s="27">
        <f>'2 уровень'!F1946</f>
        <v>0</v>
      </c>
      <c r="E918" s="27">
        <f>'2 уровень'!G1946</f>
        <v>0</v>
      </c>
      <c r="F918" s="27">
        <f>'2 уровень'!H1946</f>
        <v>0</v>
      </c>
      <c r="G918" s="140" t="e">
        <f>'2 уровень'!I1946</f>
        <v>#DIV/0!</v>
      </c>
      <c r="H918" s="154" t="e">
        <f>'2 уровень'!J1946</f>
        <v>#DIV/0!</v>
      </c>
      <c r="I918" s="154" t="e">
        <f>'2 уровень'!K1946</f>
        <v>#DIV/0!</v>
      </c>
      <c r="J918" s="149">
        <f>'2 уровень'!L1946</f>
        <v>0</v>
      </c>
      <c r="K918" s="149">
        <f>'2 уровень'!M1946</f>
        <v>0</v>
      </c>
      <c r="L918" s="149">
        <f>'2 уровень'!N1946</f>
        <v>0</v>
      </c>
      <c r="M918" s="149" t="e">
        <f>'2 уровень'!O1946</f>
        <v>#DIV/0!</v>
      </c>
      <c r="N918" s="149" t="e">
        <f>'2 уровень'!P1946</f>
        <v>#DIV/0!</v>
      </c>
      <c r="O918" s="149" t="e">
        <f>'2 уровень'!Q1946</f>
        <v>#DIV/0!</v>
      </c>
      <c r="P918" s="148">
        <f>'2 уровень'!R1946</f>
        <v>14574.475</v>
      </c>
      <c r="Q918" s="148">
        <f>'2 уровень'!S1946</f>
        <v>0</v>
      </c>
      <c r="R918" s="148">
        <f>'2 уровень'!T1946</f>
        <v>0</v>
      </c>
      <c r="S918" s="148">
        <f>'2 уровень'!U1946</f>
        <v>0</v>
      </c>
      <c r="T918" s="148">
        <f>'2 уровень'!V1946</f>
        <v>0</v>
      </c>
      <c r="U918" s="148">
        <f>'2 уровень'!W1946</f>
        <v>0</v>
      </c>
      <c r="V918" s="148">
        <f>'2 уровень'!X1946</f>
        <v>0</v>
      </c>
      <c r="W918" s="148">
        <f>'2 уровень'!Y1946</f>
        <v>0</v>
      </c>
      <c r="X918" s="530">
        <f>'2 уровень'!Z1946</f>
        <v>0</v>
      </c>
      <c r="Y918" s="148" t="e">
        <f>R918/Q918*100</f>
        <v>#DIV/0!</v>
      </c>
      <c r="Z918" s="148" t="e">
        <f>X918/Q918*100</f>
        <v>#DIV/0!</v>
      </c>
      <c r="AA918" s="27">
        <f>'2 уровень'!AA1942</f>
        <v>0</v>
      </c>
      <c r="AB918" s="148">
        <f>'2 уровень'!AB1942</f>
        <v>0</v>
      </c>
      <c r="AC918" s="319">
        <f t="shared" si="172"/>
        <v>0</v>
      </c>
      <c r="AD918" s="319">
        <f t="shared" si="171"/>
        <v>0</v>
      </c>
      <c r="AE918" s="855" t="e">
        <f t="shared" si="180"/>
        <v>#DIV/0!</v>
      </c>
      <c r="AF918" s="18" t="e">
        <f t="shared" si="181"/>
        <v>#DIV/0!</v>
      </c>
      <c r="AH918" s="1147"/>
      <c r="AI918" s="18">
        <f t="shared" si="176"/>
        <v>0</v>
      </c>
    </row>
    <row r="919" spans="1:196" x14ac:dyDescent="0.25">
      <c r="A919" s="18">
        <v>1</v>
      </c>
      <c r="B919" s="18">
        <v>1</v>
      </c>
      <c r="C919" s="3696" t="s">
        <v>197</v>
      </c>
      <c r="D919" s="27">
        <f>'2 уровень'!F1947</f>
        <v>0</v>
      </c>
      <c r="E919" s="27">
        <f>'2 уровень'!G1947</f>
        <v>0</v>
      </c>
      <c r="F919" s="27">
        <f>'2 уровень'!H1947</f>
        <v>9</v>
      </c>
      <c r="G919" s="140" t="e">
        <f>'2 уровень'!I1947</f>
        <v>#DIV/0!</v>
      </c>
      <c r="H919" s="154">
        <f>'2 уровень'!J1947</f>
        <v>0</v>
      </c>
      <c r="I919" s="154">
        <f>'2 уровень'!K1947</f>
        <v>0</v>
      </c>
      <c r="J919" s="149">
        <f>'2 уровень'!L1947</f>
        <v>0</v>
      </c>
      <c r="K919" s="149">
        <f>'2 уровень'!M1947</f>
        <v>0</v>
      </c>
      <c r="L919" s="149">
        <f>'2 уровень'!N1947</f>
        <v>0</v>
      </c>
      <c r="M919" s="149">
        <f>'2 уровень'!O1947</f>
        <v>0</v>
      </c>
      <c r="N919" s="149">
        <f>'2 уровень'!P1947</f>
        <v>0</v>
      </c>
      <c r="O919" s="149">
        <f>'2 уровень'!Q1947</f>
        <v>0</v>
      </c>
      <c r="P919" s="148">
        <f>'2 уровень'!R1947</f>
        <v>0</v>
      </c>
      <c r="Q919" s="148">
        <f>'2 уровень'!S1947</f>
        <v>0</v>
      </c>
      <c r="R919" s="148">
        <f>'2 уровень'!T1947</f>
        <v>0</v>
      </c>
      <c r="S919" s="148">
        <f>'2 уровень'!U1947</f>
        <v>0</v>
      </c>
      <c r="T919" s="148">
        <f>'2 уровень'!V1947</f>
        <v>0</v>
      </c>
      <c r="U919" s="148">
        <f>'2 уровень'!W1947</f>
        <v>0</v>
      </c>
      <c r="V919" s="148">
        <f>'2 уровень'!X1947</f>
        <v>0</v>
      </c>
      <c r="W919" s="148">
        <f>'2 уровень'!Y1947</f>
        <v>0</v>
      </c>
      <c r="X919" s="530">
        <f>'2 уровень'!Z1947</f>
        <v>0</v>
      </c>
      <c r="Y919" s="148" t="e">
        <f>R919/Q919*100</f>
        <v>#DIV/0!</v>
      </c>
      <c r="Z919" s="148" t="e">
        <f>X919/Q919*100</f>
        <v>#DIV/0!</v>
      </c>
      <c r="AA919" s="27">
        <f>'2 уровень'!AA1943</f>
        <v>0</v>
      </c>
      <c r="AB919" s="148">
        <f>'2 уровень'!AB1943</f>
        <v>0</v>
      </c>
      <c r="AC919" s="319">
        <f t="shared" si="172"/>
        <v>0</v>
      </c>
      <c r="AD919" s="319">
        <f t="shared" si="171"/>
        <v>0</v>
      </c>
      <c r="AE919" s="855">
        <f t="shared" si="180"/>
        <v>0</v>
      </c>
      <c r="AF919" s="18">
        <f t="shared" si="181"/>
        <v>0</v>
      </c>
      <c r="AH919" s="1147"/>
      <c r="AI919" s="18">
        <f t="shared" si="176"/>
        <v>0</v>
      </c>
    </row>
    <row r="920" spans="1:196" x14ac:dyDescent="0.25">
      <c r="A920" s="18">
        <v>1</v>
      </c>
      <c r="B920" s="18">
        <v>1</v>
      </c>
      <c r="C920" s="3724" t="s">
        <v>198</v>
      </c>
      <c r="D920" s="27">
        <f>'2 уровень'!F1948</f>
        <v>0</v>
      </c>
      <c r="E920" s="27">
        <f>'2 уровень'!G1948</f>
        <v>0</v>
      </c>
      <c r="F920" s="27">
        <f>'2 уровень'!H1948</f>
        <v>9</v>
      </c>
      <c r="G920" s="140" t="e">
        <f>'2 уровень'!I1948</f>
        <v>#DIV/0!</v>
      </c>
      <c r="H920" s="154">
        <f>'2 уровень'!J1948</f>
        <v>0</v>
      </c>
      <c r="I920" s="154">
        <f>'2 уровень'!K1948</f>
        <v>0</v>
      </c>
      <c r="J920" s="149">
        <f>'2 уровень'!L1948</f>
        <v>0</v>
      </c>
      <c r="K920" s="149">
        <f>'2 уровень'!M1948</f>
        <v>0</v>
      </c>
      <c r="L920" s="149">
        <f>'2 уровень'!N1948</f>
        <v>0</v>
      </c>
      <c r="M920" s="149">
        <f>'2 уровень'!O1948</f>
        <v>0</v>
      </c>
      <c r="N920" s="149">
        <f>'2 уровень'!P1948</f>
        <v>0</v>
      </c>
      <c r="O920" s="149">
        <f>'2 уровень'!Q1948</f>
        <v>0</v>
      </c>
      <c r="P920" s="148">
        <f>'2 уровень'!R1948</f>
        <v>0</v>
      </c>
      <c r="Q920" s="148">
        <f>'2 уровень'!S1948</f>
        <v>0</v>
      </c>
      <c r="R920" s="148">
        <f>'2 уровень'!T1948</f>
        <v>0</v>
      </c>
      <c r="S920" s="148">
        <f>'2 уровень'!U1948</f>
        <v>0</v>
      </c>
      <c r="T920" s="148">
        <f>'2 уровень'!V1948</f>
        <v>0</v>
      </c>
      <c r="U920" s="148">
        <f>'2 уровень'!W1948</f>
        <v>0</v>
      </c>
      <c r="V920" s="148">
        <f>'2 уровень'!X1948</f>
        <v>0</v>
      </c>
      <c r="W920" s="148">
        <f>'2 уровень'!Y1948</f>
        <v>0</v>
      </c>
      <c r="X920" s="530">
        <f>'2 уровень'!Z1948</f>
        <v>0</v>
      </c>
      <c r="Y920" s="148"/>
      <c r="Z920" s="148"/>
      <c r="AA920" s="27">
        <f>'2 уровень'!AA1944</f>
        <v>0</v>
      </c>
      <c r="AB920" s="148">
        <f>'2 уровень'!AB1944</f>
        <v>0</v>
      </c>
      <c r="AC920" s="319">
        <f t="shared" si="172"/>
        <v>0</v>
      </c>
      <c r="AD920" s="319">
        <f t="shared" si="171"/>
        <v>0</v>
      </c>
      <c r="AE920" s="855">
        <f t="shared" si="180"/>
        <v>0</v>
      </c>
      <c r="AF920" s="18">
        <f t="shared" si="181"/>
        <v>0</v>
      </c>
      <c r="AH920" s="1147"/>
      <c r="AI920" s="18">
        <f t="shared" si="176"/>
        <v>0</v>
      </c>
    </row>
    <row r="921" spans="1:196" x14ac:dyDescent="0.25">
      <c r="A921" s="18">
        <v>1</v>
      </c>
      <c r="B921" s="18">
        <v>1</v>
      </c>
      <c r="C921" s="3" t="s">
        <v>199</v>
      </c>
      <c r="D921" s="27">
        <f>'2 уровень'!F1949</f>
        <v>0</v>
      </c>
      <c r="E921" s="27">
        <f>'2 уровень'!G1949</f>
        <v>0</v>
      </c>
      <c r="F921" s="27">
        <f>'2 уровень'!H1949</f>
        <v>0</v>
      </c>
      <c r="G921" s="140" t="e">
        <f>'2 уровень'!I1949</f>
        <v>#DIV/0!</v>
      </c>
      <c r="H921" s="154">
        <f>'2 уровень'!J1949</f>
        <v>0</v>
      </c>
      <c r="I921" s="154">
        <f>'2 уровень'!K1949</f>
        <v>0</v>
      </c>
      <c r="J921" s="149">
        <f>'2 уровень'!L1949</f>
        <v>0</v>
      </c>
      <c r="K921" s="149">
        <f>'2 уровень'!M1949</f>
        <v>0</v>
      </c>
      <c r="L921" s="149">
        <f>'2 уровень'!N1949</f>
        <v>0</v>
      </c>
      <c r="M921" s="149">
        <f>'2 уровень'!O1949</f>
        <v>0</v>
      </c>
      <c r="N921" s="149">
        <f>'2 уровень'!P1949</f>
        <v>0</v>
      </c>
      <c r="O921" s="149">
        <f>'2 уровень'!Q1949</f>
        <v>0</v>
      </c>
      <c r="P921" s="148">
        <f>'2 уровень'!R1949</f>
        <v>0</v>
      </c>
      <c r="Q921" s="148">
        <f>'2 уровень'!S1949</f>
        <v>0</v>
      </c>
      <c r="R921" s="148">
        <f>'2 уровень'!T1949</f>
        <v>0</v>
      </c>
      <c r="S921" s="148">
        <f>'2 уровень'!U1949</f>
        <v>0</v>
      </c>
      <c r="T921" s="148">
        <f>'2 уровень'!V1949</f>
        <v>0</v>
      </c>
      <c r="U921" s="148">
        <f>'2 уровень'!W1949</f>
        <v>0</v>
      </c>
      <c r="V921" s="148">
        <f>'2 уровень'!X1949</f>
        <v>0</v>
      </c>
      <c r="W921" s="148">
        <f>'2 уровень'!Y1949</f>
        <v>0</v>
      </c>
      <c r="X921" s="530">
        <f>'2 уровень'!Z1949</f>
        <v>0</v>
      </c>
      <c r="Y921" s="148"/>
      <c r="Z921" s="148"/>
      <c r="AA921" s="27">
        <f>'2 уровень'!AA1945</f>
        <v>0</v>
      </c>
      <c r="AB921" s="148">
        <f>'2 уровень'!AB1945</f>
        <v>0</v>
      </c>
      <c r="AC921" s="319">
        <f t="shared" si="172"/>
        <v>0</v>
      </c>
      <c r="AD921" s="319">
        <f t="shared" si="171"/>
        <v>0</v>
      </c>
      <c r="AE921" s="855">
        <f t="shared" si="180"/>
        <v>0</v>
      </c>
      <c r="AF921" s="18" t="e">
        <f t="shared" si="181"/>
        <v>#DIV/0!</v>
      </c>
      <c r="AH921" s="1147"/>
      <c r="AI921" s="18">
        <f t="shared" si="176"/>
        <v>0</v>
      </c>
    </row>
    <row r="922" spans="1:196" ht="15.75" thickBot="1" x14ac:dyDescent="0.3">
      <c r="A922" s="18">
        <v>1</v>
      </c>
      <c r="B922" s="18">
        <v>1</v>
      </c>
      <c r="C922" s="852" t="s">
        <v>204</v>
      </c>
      <c r="D922" s="27">
        <f>'2 уровень'!F1950</f>
        <v>0</v>
      </c>
      <c r="E922" s="27">
        <f>'2 уровень'!G1950</f>
        <v>0</v>
      </c>
      <c r="F922" s="27">
        <f>'2 уровень'!H1950</f>
        <v>9</v>
      </c>
      <c r="G922" s="140" t="e">
        <f>'2 уровень'!I1950</f>
        <v>#DIV/0!</v>
      </c>
      <c r="H922" s="154">
        <f>'2 уровень'!J1950</f>
        <v>0</v>
      </c>
      <c r="I922" s="154">
        <f>'2 уровень'!K1950</f>
        <v>0</v>
      </c>
      <c r="J922" s="149">
        <f>'2 уровень'!L1950</f>
        <v>0</v>
      </c>
      <c r="K922" s="149">
        <f>'2 уровень'!M1950</f>
        <v>0</v>
      </c>
      <c r="L922" s="149">
        <f>'2 уровень'!N1950</f>
        <v>0</v>
      </c>
      <c r="M922" s="149">
        <f>'2 уровень'!O1950</f>
        <v>0</v>
      </c>
      <c r="N922" s="149">
        <f>'2 уровень'!P1950</f>
        <v>0</v>
      </c>
      <c r="O922" s="149">
        <f>'2 уровень'!Q1950</f>
        <v>0</v>
      </c>
      <c r="P922" s="148">
        <f>'2 уровень'!R1950</f>
        <v>49445.577960000002</v>
      </c>
      <c r="Q922" s="148">
        <f>'2 уровень'!S1950</f>
        <v>0</v>
      </c>
      <c r="R922" s="148">
        <f>'2 уровень'!T1950</f>
        <v>46.794900000000005</v>
      </c>
      <c r="S922" s="148">
        <f>'2 уровень'!U1950</f>
        <v>0</v>
      </c>
      <c r="T922" s="148">
        <f>'2 уровень'!V1950</f>
        <v>0</v>
      </c>
      <c r="U922" s="148">
        <f>'2 уровень'!W1950</f>
        <v>46.794900000000005</v>
      </c>
      <c r="V922" s="148">
        <f>'2 уровень'!X1950</f>
        <v>0</v>
      </c>
      <c r="W922" s="148">
        <f>'2 уровень'!Y1950</f>
        <v>-1.3708199999999999</v>
      </c>
      <c r="X922" s="530">
        <f>'2 уровень'!Z1950</f>
        <v>45.424080000000004</v>
      </c>
      <c r="Y922" s="148" t="e">
        <f>R922/Q922*100</f>
        <v>#DIV/0!</v>
      </c>
      <c r="Z922" s="148" t="e">
        <f>X922/Q922*100</f>
        <v>#DIV/0!</v>
      </c>
      <c r="AA922" s="27">
        <f>'2 уровень'!AA1946</f>
        <v>0</v>
      </c>
      <c r="AB922" s="148">
        <f>'2 уровень'!AB1946</f>
        <v>0</v>
      </c>
      <c r="AC922" s="319">
        <f t="shared" si="172"/>
        <v>45424.08</v>
      </c>
      <c r="AD922" s="319">
        <f t="shared" si="171"/>
        <v>-1370.82</v>
      </c>
      <c r="AE922" s="855" t="e">
        <f t="shared" si="180"/>
        <v>#DIV/0!</v>
      </c>
      <c r="AF922" s="18">
        <f t="shared" si="181"/>
        <v>5199.4333333333343</v>
      </c>
      <c r="AH922" s="1147"/>
      <c r="AI922" s="18" t="e">
        <f>#REF!-#REF!</f>
        <v>#REF!</v>
      </c>
    </row>
    <row r="923" spans="1:196" x14ac:dyDescent="0.25">
      <c r="A923" s="18">
        <v>1</v>
      </c>
      <c r="B923" s="18">
        <v>1</v>
      </c>
      <c r="C923" s="6" t="s">
        <v>104</v>
      </c>
      <c r="D923" s="155"/>
      <c r="E923" s="155"/>
      <c r="F923" s="155"/>
      <c r="G923" s="156"/>
      <c r="H923" s="157"/>
      <c r="I923" s="157"/>
      <c r="J923" s="24"/>
      <c r="K923" s="24"/>
      <c r="L923" s="24"/>
      <c r="M923" s="24"/>
      <c r="N923" s="24"/>
      <c r="O923" s="24"/>
      <c r="P923" s="539">
        <f>P924-P925-P977-P980-P984</f>
        <v>0</v>
      </c>
      <c r="Q923" s="539">
        <f t="shared" ref="Q923:X923" si="182">Q924-Q925-Q977-Q980-Q984</f>
        <v>0</v>
      </c>
      <c r="R923" s="539">
        <f t="shared" si="182"/>
        <v>0</v>
      </c>
      <c r="S923" s="539">
        <f t="shared" si="182"/>
        <v>0</v>
      </c>
      <c r="T923" s="539">
        <f t="shared" si="182"/>
        <v>0</v>
      </c>
      <c r="U923" s="539">
        <f t="shared" si="182"/>
        <v>0</v>
      </c>
      <c r="V923" s="539">
        <f t="shared" si="182"/>
        <v>0</v>
      </c>
      <c r="W923" s="539">
        <f t="shared" si="182"/>
        <v>0</v>
      </c>
      <c r="X923" s="539">
        <f t="shared" si="182"/>
        <v>5.6843418860808015E-14</v>
      </c>
      <c r="Y923" s="539"/>
      <c r="Z923" s="539"/>
      <c r="AA923" s="155"/>
      <c r="AB923" s="539" t="e">
        <f>AB924-AB925-AB981-AB984-#REF!</f>
        <v>#REF!</v>
      </c>
      <c r="AC923" s="319">
        <f t="shared" si="172"/>
        <v>5.6843418860808015E-11</v>
      </c>
      <c r="AD923" s="319">
        <f t="shared" si="171"/>
        <v>0</v>
      </c>
      <c r="AE923" s="855">
        <f t="shared" si="180"/>
        <v>0</v>
      </c>
      <c r="AF923" s="18" t="e">
        <f t="shared" si="181"/>
        <v>#DIV/0!</v>
      </c>
      <c r="AH923" s="1147"/>
      <c r="AI923" s="18">
        <f t="shared" ref="AI923:AI937" si="183">E924-D924</f>
        <v>0</v>
      </c>
    </row>
    <row r="924" spans="1:196" s="135" customFormat="1" x14ac:dyDescent="0.25">
      <c r="A924" s="18">
        <v>1</v>
      </c>
      <c r="B924" s="18">
        <v>1</v>
      </c>
      <c r="C924" s="12" t="s">
        <v>92</v>
      </c>
      <c r="D924" s="136">
        <f>'Охотск '!C90</f>
        <v>0</v>
      </c>
      <c r="E924" s="136">
        <f>'Охотск '!D90</f>
        <v>0</v>
      </c>
      <c r="F924" s="136">
        <f>'Охотск '!E90</f>
        <v>0</v>
      </c>
      <c r="G924" s="147">
        <f>'Охотск '!F90</f>
        <v>0</v>
      </c>
      <c r="H924" s="148">
        <f>'Охотск '!G90</f>
        <v>0</v>
      </c>
      <c r="I924" s="148">
        <f>'Охотск '!H90</f>
        <v>0</v>
      </c>
      <c r="J924" s="21">
        <f>'Охотск '!I90</f>
        <v>0</v>
      </c>
      <c r="K924" s="21">
        <f>'Охотск '!J90</f>
        <v>0</v>
      </c>
      <c r="L924" s="21">
        <f>'Охотск '!K90</f>
        <v>0</v>
      </c>
      <c r="M924" s="21">
        <f>'Охотск '!L90</f>
        <v>0</v>
      </c>
      <c r="N924" s="21">
        <f>'Охотск '!M90</f>
        <v>0</v>
      </c>
      <c r="O924" s="21">
        <f>'Охотск '!N90</f>
        <v>0</v>
      </c>
      <c r="P924" s="540">
        <f>'Охотск '!O90</f>
        <v>0</v>
      </c>
      <c r="Q924" s="540">
        <f>'Охотск '!P90</f>
        <v>0</v>
      </c>
      <c r="R924" s="540">
        <f>'Охотск '!Q90</f>
        <v>488.67948999999993</v>
      </c>
      <c r="S924" s="540">
        <f>'Охотск '!R90</f>
        <v>0</v>
      </c>
      <c r="T924" s="540">
        <f>'Охотск '!S90</f>
        <v>0</v>
      </c>
      <c r="U924" s="540">
        <f>'Охотск '!T90</f>
        <v>488.67948999999993</v>
      </c>
      <c r="V924" s="540">
        <f>'Охотск '!U90</f>
        <v>0</v>
      </c>
      <c r="W924" s="540">
        <f>'Охотск '!V90</f>
        <v>0</v>
      </c>
      <c r="X924" s="541">
        <f>'Охотск '!W90</f>
        <v>592.72883999999999</v>
      </c>
      <c r="Y924" s="540" t="e">
        <f>R924/Q924*100</f>
        <v>#DIV/0!</v>
      </c>
      <c r="Z924" s="540" t="e">
        <f>X924/Q924*100</f>
        <v>#DIV/0!</v>
      </c>
      <c r="AA924" s="136" t="e">
        <f>'Охотск '!X90</f>
        <v>#REF!</v>
      </c>
      <c r="AB924" s="540" t="e">
        <f>'Охотск '!Y90</f>
        <v>#REF!</v>
      </c>
      <c r="AC924" s="319">
        <f t="shared" si="172"/>
        <v>592728.84</v>
      </c>
      <c r="AD924" s="319">
        <f t="shared" si="171"/>
        <v>0</v>
      </c>
      <c r="AE924" s="855"/>
      <c r="AF924" s="135" t="e">
        <f t="shared" si="181"/>
        <v>#DIV/0!</v>
      </c>
      <c r="AH924" s="403"/>
      <c r="AI924" s="135">
        <f t="shared" si="183"/>
        <v>0</v>
      </c>
    </row>
    <row r="925" spans="1:196" s="135" customFormat="1" x14ac:dyDescent="0.25">
      <c r="A925" s="18">
        <v>1</v>
      </c>
      <c r="B925" s="18">
        <v>1</v>
      </c>
      <c r="C925" s="3724" t="s">
        <v>77</v>
      </c>
      <c r="D925" s="20">
        <f>'Охотск '!C91</f>
        <v>0</v>
      </c>
      <c r="E925" s="20">
        <f>'Охотск '!D91</f>
        <v>0</v>
      </c>
      <c r="F925" s="20">
        <f>'Охотск '!E91</f>
        <v>9</v>
      </c>
      <c r="G925" s="138" t="e">
        <f>'Охотск '!F91</f>
        <v>#DIV/0!</v>
      </c>
      <c r="H925" s="148">
        <f>'Охотск '!G91</f>
        <v>0</v>
      </c>
      <c r="I925" s="148">
        <f>'Охотск '!H91</f>
        <v>8.8888888888888893</v>
      </c>
      <c r="J925" s="29">
        <f>'Охотск '!I91</f>
        <v>0</v>
      </c>
      <c r="K925" s="29">
        <f>'Охотск '!J91</f>
        <v>0</v>
      </c>
      <c r="L925" s="29">
        <f>'Охотск '!K91</f>
        <v>80</v>
      </c>
      <c r="M925" s="29" t="e">
        <f>'Охотск '!L91</f>
        <v>#DIV/0!</v>
      </c>
      <c r="N925" s="29">
        <f>'Охотск '!M91</f>
        <v>0</v>
      </c>
      <c r="O925" s="29" t="e">
        <f>'Охотск '!N91</f>
        <v>#DIV/0!</v>
      </c>
      <c r="P925" s="540">
        <f>'Охотск '!O91</f>
        <v>0</v>
      </c>
      <c r="Q925" s="540">
        <f>'Охотск '!P91</f>
        <v>0</v>
      </c>
      <c r="R925" s="540">
        <f>'Охотск '!Q91</f>
        <v>465.35982999999993</v>
      </c>
      <c r="S925" s="540">
        <f>'Охотск '!R91</f>
        <v>0</v>
      </c>
      <c r="T925" s="540">
        <f>'Охотск '!S91</f>
        <v>0</v>
      </c>
      <c r="U925" s="540">
        <f>'Охотск '!T91</f>
        <v>465.35982999999993</v>
      </c>
      <c r="V925" s="540">
        <f>'Охотск '!U91</f>
        <v>0</v>
      </c>
      <c r="W925" s="540">
        <f>'Охотск '!V91</f>
        <v>0</v>
      </c>
      <c r="X925" s="541">
        <f>'Охотск '!W91</f>
        <v>465.35982999999993</v>
      </c>
      <c r="Y925" s="540" t="e">
        <f>R925/Q925*100</f>
        <v>#DIV/0!</v>
      </c>
      <c r="Z925" s="540" t="e">
        <f>X925/Q925*100</f>
        <v>#DIV/0!</v>
      </c>
      <c r="AA925" s="20">
        <f>'Охотск '!X91</f>
        <v>0</v>
      </c>
      <c r="AB925" s="540">
        <f>'Охотск '!Y91</f>
        <v>0</v>
      </c>
      <c r="AC925" s="319">
        <f t="shared" si="172"/>
        <v>465359.82999999996</v>
      </c>
      <c r="AD925" s="319">
        <f t="shared" si="171"/>
        <v>0</v>
      </c>
      <c r="AE925" s="855">
        <f>IF(P925&gt;0,P925*1000/D925,0)</f>
        <v>0</v>
      </c>
      <c r="AF925" s="135">
        <f t="shared" si="181"/>
        <v>51706.647777777769</v>
      </c>
      <c r="AH925" s="403"/>
      <c r="AI925" s="135">
        <f t="shared" si="183"/>
        <v>0</v>
      </c>
    </row>
    <row r="926" spans="1:196" s="135" customFormat="1" x14ac:dyDescent="0.25">
      <c r="A926" s="18"/>
      <c r="B926" s="18">
        <v>1</v>
      </c>
      <c r="C926" s="1449" t="s">
        <v>14</v>
      </c>
      <c r="D926" s="20">
        <f>'Охотск '!C92</f>
        <v>0</v>
      </c>
      <c r="E926" s="20">
        <f>'Охотск '!D92</f>
        <v>0</v>
      </c>
      <c r="F926" s="20">
        <f>'Охотск '!E92</f>
        <v>0</v>
      </c>
      <c r="G926" s="138">
        <f>'Охотск '!F92</f>
        <v>0</v>
      </c>
      <c r="H926" s="148">
        <f>'Охотск '!G92</f>
        <v>0</v>
      </c>
      <c r="I926" s="148">
        <f>'Охотск '!H92</f>
        <v>0</v>
      </c>
      <c r="J926" s="29">
        <f>'Охотск '!I92</f>
        <v>0</v>
      </c>
      <c r="K926" s="29">
        <f>'Охотск '!J92</f>
        <v>0</v>
      </c>
      <c r="L926" s="29">
        <f>'Охотск '!K92</f>
        <v>0</v>
      </c>
      <c r="M926" s="29">
        <f>'Охотск '!L92</f>
        <v>0</v>
      </c>
      <c r="N926" s="29">
        <f>'Охотск '!M92</f>
        <v>0</v>
      </c>
      <c r="O926" s="29">
        <f>'Охотск '!N92</f>
        <v>0</v>
      </c>
      <c r="P926" s="540">
        <f>'Охотск '!O92</f>
        <v>0</v>
      </c>
      <c r="Q926" s="540">
        <f>'Охотск '!P92</f>
        <v>0</v>
      </c>
      <c r="R926" s="540">
        <f>'Охотск '!Q92</f>
        <v>0</v>
      </c>
      <c r="S926" s="540">
        <f>'Охотск '!R92</f>
        <v>0</v>
      </c>
      <c r="T926" s="540">
        <f>'Охотск '!S92</f>
        <v>0</v>
      </c>
      <c r="U926" s="540">
        <f>'Охотск '!T92</f>
        <v>0</v>
      </c>
      <c r="V926" s="540">
        <f>'Охотск '!U92</f>
        <v>0</v>
      </c>
      <c r="W926" s="540">
        <f>'Охотск '!V92</f>
        <v>0</v>
      </c>
      <c r="X926" s="541">
        <f>'Охотск '!W92</f>
        <v>0</v>
      </c>
      <c r="Y926" s="540"/>
      <c r="Z926" s="540"/>
      <c r="AA926" s="20"/>
      <c r="AB926" s="540"/>
      <c r="AC926" s="319"/>
      <c r="AD926" s="319"/>
      <c r="AE926" s="855"/>
      <c r="AH926" s="403"/>
      <c r="AI926" s="135">
        <f t="shared" si="183"/>
        <v>0</v>
      </c>
    </row>
    <row r="927" spans="1:196" x14ac:dyDescent="0.25">
      <c r="A927" s="18">
        <v>1</v>
      </c>
      <c r="B927" s="18">
        <v>1</v>
      </c>
      <c r="C927" s="1969" t="s">
        <v>194</v>
      </c>
      <c r="D927" s="27">
        <f>'Охотск '!C93</f>
        <v>0</v>
      </c>
      <c r="E927" s="27">
        <f>'Охотск '!D93</f>
        <v>0</v>
      </c>
      <c r="F927" s="27">
        <f>'Охотск '!E93</f>
        <v>0</v>
      </c>
      <c r="G927" s="140">
        <f>'Охотск '!F93</f>
        <v>0</v>
      </c>
      <c r="H927" s="154">
        <f>'Охотск '!G93</f>
        <v>0</v>
      </c>
      <c r="I927" s="154">
        <f>'Охотск '!H93</f>
        <v>0</v>
      </c>
      <c r="J927" s="25">
        <f>'Охотск '!I93</f>
        <v>0</v>
      </c>
      <c r="K927" s="25">
        <f>'Охотск '!J93</f>
        <v>0</v>
      </c>
      <c r="L927" s="25">
        <f>'Охотск '!K93</f>
        <v>0</v>
      </c>
      <c r="M927" s="25">
        <f>'Охотск '!L93</f>
        <v>0</v>
      </c>
      <c r="N927" s="25">
        <f>'Охотск '!M93</f>
        <v>0</v>
      </c>
      <c r="O927" s="25">
        <f>'Охотск '!N93</f>
        <v>0</v>
      </c>
      <c r="P927" s="542">
        <f>'Охотск '!O93</f>
        <v>0</v>
      </c>
      <c r="Q927" s="542">
        <f>'Охотск '!P93</f>
        <v>0</v>
      </c>
      <c r="R927" s="542">
        <f>'Охотск '!Q93</f>
        <v>0</v>
      </c>
      <c r="S927" s="542">
        <f>'Охотск '!R93</f>
        <v>0</v>
      </c>
      <c r="T927" s="542">
        <f>'Охотск '!S93</f>
        <v>0</v>
      </c>
      <c r="U927" s="542">
        <f>'Охотск '!T93</f>
        <v>0</v>
      </c>
      <c r="V927" s="542">
        <f>'Охотск '!U93</f>
        <v>0</v>
      </c>
      <c r="W927" s="542">
        <f>'Охотск '!V93</f>
        <v>0</v>
      </c>
      <c r="X927" s="543">
        <f>'Охотск '!W93</f>
        <v>0</v>
      </c>
      <c r="Y927" s="542"/>
      <c r="Z927" s="542"/>
      <c r="AA927" s="27">
        <f>'Охотск '!X92</f>
        <v>0</v>
      </c>
      <c r="AB927" s="542">
        <f>'Охотск '!Y92</f>
        <v>0</v>
      </c>
      <c r="AC927" s="319">
        <f t="shared" si="172"/>
        <v>0</v>
      </c>
      <c r="AD927" s="319">
        <f t="shared" si="171"/>
        <v>0</v>
      </c>
      <c r="AE927" s="855">
        <f>IF(P927&gt;0,P927*1000/D927,0)</f>
        <v>0</v>
      </c>
      <c r="AF927" s="135" t="e">
        <f t="shared" ref="AF927:AF938" si="184">R927/F927*1000</f>
        <v>#DIV/0!</v>
      </c>
      <c r="AG927" s="135"/>
      <c r="AH927" s="403"/>
      <c r="AI927" s="135">
        <f t="shared" si="183"/>
        <v>0</v>
      </c>
      <c r="AJ927" s="135"/>
      <c r="AK927" s="135"/>
      <c r="AL927" s="135"/>
      <c r="AM927" s="135"/>
      <c r="AN927" s="135"/>
      <c r="AO927" s="135"/>
      <c r="AP927" s="135"/>
      <c r="AQ927" s="135"/>
      <c r="AR927" s="135"/>
      <c r="AS927" s="135"/>
      <c r="AT927" s="135"/>
      <c r="AU927" s="135"/>
      <c r="AV927" s="135"/>
      <c r="AW927" s="135"/>
      <c r="AX927" s="135"/>
      <c r="AY927" s="135"/>
      <c r="AZ927" s="135"/>
      <c r="BA927" s="135"/>
      <c r="BB927" s="135"/>
      <c r="BC927" s="135"/>
      <c r="BD927" s="135"/>
      <c r="BE927" s="135"/>
      <c r="BF927" s="135"/>
      <c r="BG927" s="135"/>
      <c r="BH927" s="135"/>
      <c r="BI927" s="135"/>
      <c r="BJ927" s="135"/>
      <c r="BK927" s="135"/>
      <c r="BL927" s="135"/>
      <c r="BM927" s="135"/>
      <c r="BN927" s="135"/>
      <c r="BO927" s="135"/>
      <c r="BP927" s="135"/>
      <c r="BQ927" s="135"/>
      <c r="BR927" s="135"/>
      <c r="BS927" s="135"/>
      <c r="BT927" s="135"/>
      <c r="BU927" s="135"/>
      <c r="BV927" s="135"/>
      <c r="BW927" s="135"/>
      <c r="BX927" s="135"/>
      <c r="BY927" s="135"/>
      <c r="BZ927" s="135"/>
      <c r="CA927" s="135"/>
      <c r="CB927" s="135"/>
      <c r="CC927" s="135"/>
      <c r="CD927" s="135"/>
      <c r="CE927" s="135"/>
      <c r="CF927" s="135"/>
      <c r="CG927" s="135"/>
      <c r="CH927" s="135"/>
      <c r="CI927" s="135"/>
      <c r="CJ927" s="135"/>
      <c r="CK927" s="135"/>
      <c r="CL927" s="135"/>
      <c r="CM927" s="135"/>
      <c r="CN927" s="135"/>
      <c r="CO927" s="135"/>
      <c r="CP927" s="135"/>
      <c r="CQ927" s="135"/>
      <c r="CR927" s="135"/>
      <c r="CS927" s="135"/>
      <c r="CT927" s="135"/>
      <c r="CU927" s="135"/>
      <c r="CV927" s="135"/>
      <c r="CW927" s="135"/>
      <c r="CX927" s="135"/>
      <c r="CY927" s="135"/>
      <c r="CZ927" s="135"/>
      <c r="DA927" s="135"/>
      <c r="DB927" s="135"/>
      <c r="DC927" s="135"/>
      <c r="DD927" s="135"/>
      <c r="DE927" s="135"/>
      <c r="DF927" s="135"/>
      <c r="DG927" s="135"/>
      <c r="DH927" s="135"/>
      <c r="DI927" s="135"/>
      <c r="DJ927" s="135"/>
      <c r="DK927" s="135"/>
      <c r="DL927" s="135"/>
      <c r="DM927" s="135"/>
      <c r="DN927" s="135"/>
      <c r="DO927" s="135"/>
      <c r="DP927" s="135"/>
      <c r="DQ927" s="135"/>
      <c r="DR927" s="135"/>
      <c r="DS927" s="135"/>
      <c r="DT927" s="135"/>
      <c r="DU927" s="135"/>
      <c r="DV927" s="135"/>
      <c r="DW927" s="135"/>
      <c r="DX927" s="135"/>
      <c r="DY927" s="135"/>
      <c r="DZ927" s="135"/>
      <c r="EA927" s="135"/>
      <c r="EB927" s="135"/>
      <c r="EC927" s="135"/>
      <c r="ED927" s="135"/>
      <c r="EE927" s="135"/>
      <c r="EF927" s="135"/>
      <c r="EG927" s="135"/>
      <c r="EH927" s="135"/>
      <c r="EI927" s="135"/>
      <c r="EJ927" s="135"/>
      <c r="EK927" s="135"/>
      <c r="EL927" s="135"/>
      <c r="EM927" s="135"/>
      <c r="EN927" s="135"/>
      <c r="EO927" s="135"/>
      <c r="EP927" s="135"/>
      <c r="EQ927" s="135"/>
      <c r="ER927" s="135"/>
      <c r="ES927" s="135"/>
      <c r="ET927" s="135"/>
      <c r="EU927" s="135"/>
      <c r="EV927" s="135"/>
      <c r="EW927" s="135"/>
      <c r="EX927" s="135"/>
      <c r="EY927" s="135"/>
      <c r="EZ927" s="135"/>
      <c r="FA927" s="135"/>
      <c r="FB927" s="135"/>
      <c r="FC927" s="135"/>
      <c r="FD927" s="135"/>
      <c r="FE927" s="135"/>
      <c r="FF927" s="135"/>
      <c r="FG927" s="135"/>
      <c r="FH927" s="135"/>
      <c r="FI927" s="135"/>
      <c r="FJ927" s="135"/>
      <c r="FK927" s="135"/>
      <c r="FL927" s="135"/>
      <c r="FM927" s="135"/>
      <c r="FN927" s="135"/>
      <c r="FO927" s="135"/>
      <c r="FP927" s="135"/>
      <c r="FQ927" s="135"/>
      <c r="FR927" s="135"/>
      <c r="FS927" s="135"/>
      <c r="FT927" s="135"/>
      <c r="FU927" s="135"/>
      <c r="FV927" s="135"/>
      <c r="FW927" s="135"/>
      <c r="FX927" s="135"/>
      <c r="FY927" s="135"/>
      <c r="FZ927" s="135"/>
      <c r="GA927" s="135"/>
      <c r="GB927" s="135"/>
      <c r="GC927" s="135"/>
      <c r="GD927" s="135"/>
      <c r="GE927" s="135"/>
      <c r="GF927" s="135"/>
      <c r="GG927" s="135"/>
      <c r="GH927" s="135"/>
      <c r="GI927" s="135"/>
      <c r="GJ927" s="135"/>
      <c r="GK927" s="135"/>
      <c r="GL927" s="135"/>
      <c r="GM927" s="135"/>
      <c r="GN927" s="135"/>
    </row>
    <row r="928" spans="1:196" x14ac:dyDescent="0.25">
      <c r="A928" s="18">
        <v>1</v>
      </c>
      <c r="B928" s="18">
        <v>1</v>
      </c>
      <c r="C928" s="677" t="s">
        <v>288</v>
      </c>
      <c r="D928" s="27">
        <f>'Охотск '!C94</f>
        <v>0</v>
      </c>
      <c r="E928" s="27">
        <f>'Охотск '!D94</f>
        <v>0</v>
      </c>
      <c r="F928" s="27">
        <f>'Охотск '!E94</f>
        <v>0</v>
      </c>
      <c r="G928" s="140">
        <f>'Охотск '!F94</f>
        <v>0</v>
      </c>
      <c r="H928" s="154">
        <f>'Охотск '!G94</f>
        <v>0</v>
      </c>
      <c r="I928" s="154">
        <f>'Охотск '!H94</f>
        <v>0</v>
      </c>
      <c r="J928" s="25">
        <f>'Охотск '!I94</f>
        <v>0</v>
      </c>
      <c r="K928" s="25">
        <f>'Охотск '!J94</f>
        <v>0</v>
      </c>
      <c r="L928" s="25">
        <f>'Охотск '!K94</f>
        <v>0</v>
      </c>
      <c r="M928" s="25">
        <f>'Охотск '!L94</f>
        <v>0</v>
      </c>
      <c r="N928" s="25">
        <f>'Охотск '!M94</f>
        <v>0</v>
      </c>
      <c r="O928" s="25">
        <f>'Охотск '!N94</f>
        <v>0</v>
      </c>
      <c r="P928" s="542">
        <f>'Охотск '!O94</f>
        <v>0</v>
      </c>
      <c r="Q928" s="542">
        <f>'Охотск '!P94</f>
        <v>0</v>
      </c>
      <c r="R928" s="542">
        <f>'Охотск '!Q94</f>
        <v>0</v>
      </c>
      <c r="S928" s="542">
        <f>'Охотск '!R94</f>
        <v>0</v>
      </c>
      <c r="T928" s="542">
        <f>'Охотск '!S94</f>
        <v>0</v>
      </c>
      <c r="U928" s="542">
        <f>'Охотск '!T94</f>
        <v>0</v>
      </c>
      <c r="V928" s="542">
        <f>'Охотск '!U94</f>
        <v>0</v>
      </c>
      <c r="W928" s="542">
        <f>'Охотск '!V94</f>
        <v>0</v>
      </c>
      <c r="X928" s="543">
        <f>'Охотск '!W94</f>
        <v>0</v>
      </c>
      <c r="Y928" s="542" t="e">
        <f>R928/Q928*100</f>
        <v>#DIV/0!</v>
      </c>
      <c r="Z928" s="542" t="e">
        <f>X928/Q928*100</f>
        <v>#DIV/0!</v>
      </c>
      <c r="AA928" s="27">
        <f>'Охотск '!X93</f>
        <v>0</v>
      </c>
      <c r="AB928" s="542">
        <f>'Охотск '!Y93</f>
        <v>0</v>
      </c>
      <c r="AC928" s="319">
        <f t="shared" si="172"/>
        <v>0</v>
      </c>
      <c r="AD928" s="319">
        <f t="shared" ref="AD928:AD994" si="185">W928*1000</f>
        <v>0</v>
      </c>
      <c r="AE928" s="855"/>
      <c r="AF928" s="18" t="e">
        <f t="shared" si="184"/>
        <v>#DIV/0!</v>
      </c>
      <c r="AH928" s="1147"/>
      <c r="AI928" s="18">
        <f t="shared" si="183"/>
        <v>0</v>
      </c>
    </row>
    <row r="929" spans="2:35" x14ac:dyDescent="0.25">
      <c r="B929" s="18">
        <v>1</v>
      </c>
      <c r="C929" s="3764" t="s">
        <v>270</v>
      </c>
      <c r="D929" s="27">
        <f>'Охотск '!C95</f>
        <v>0</v>
      </c>
      <c r="E929" s="27">
        <f>'Охотск '!D95</f>
        <v>0</v>
      </c>
      <c r="F929" s="27">
        <f>'Охотск '!E95</f>
        <v>4</v>
      </c>
      <c r="G929" s="140" t="e">
        <f>'Охотск '!F95</f>
        <v>#DIV/0!</v>
      </c>
      <c r="H929" s="154">
        <f>'Охотск '!G95</f>
        <v>0</v>
      </c>
      <c r="I929" s="154">
        <f>'Охотск '!H95</f>
        <v>0</v>
      </c>
      <c r="J929" s="25">
        <f>'Охотск '!I95</f>
        <v>0</v>
      </c>
      <c r="K929" s="25">
        <f>'Охотск '!J95</f>
        <v>0</v>
      </c>
      <c r="L929" s="25">
        <f>'Охотск '!K95</f>
        <v>0</v>
      </c>
      <c r="M929" s="25">
        <f>'Охотск '!L95</f>
        <v>0</v>
      </c>
      <c r="N929" s="25">
        <f>'Охотск '!M95</f>
        <v>0</v>
      </c>
      <c r="O929" s="25">
        <f>'Охотск '!N95</f>
        <v>0</v>
      </c>
      <c r="P929" s="542">
        <f>'Охотск '!O95</f>
        <v>0</v>
      </c>
      <c r="Q929" s="542">
        <f>'Охотск '!P95</f>
        <v>0</v>
      </c>
      <c r="R929" s="542">
        <f>'Охотск '!Q95</f>
        <v>0</v>
      </c>
      <c r="S929" s="542">
        <f>'Охотск '!R95</f>
        <v>0</v>
      </c>
      <c r="T929" s="542">
        <f>'Охотск '!S95</f>
        <v>0</v>
      </c>
      <c r="U929" s="542">
        <f>'Охотск '!T95</f>
        <v>0</v>
      </c>
      <c r="V929" s="542">
        <f>'Охотск '!U95</f>
        <v>0</v>
      </c>
      <c r="W929" s="542">
        <f>'Охотск '!V95</f>
        <v>0</v>
      </c>
      <c r="X929" s="543">
        <f>'Охотск '!W95</f>
        <v>22.293920000000035</v>
      </c>
      <c r="Y929" s="542"/>
      <c r="Z929" s="542" t="e">
        <f>X929/Q929*100</f>
        <v>#DIV/0!</v>
      </c>
      <c r="AA929" s="27">
        <f>'Охотск '!X94</f>
        <v>0</v>
      </c>
      <c r="AB929" s="542">
        <f>'Охотск '!Y94</f>
        <v>0</v>
      </c>
      <c r="AC929" s="319">
        <f t="shared" ref="AC929:AC995" si="186">X929*1000</f>
        <v>22293.920000000035</v>
      </c>
      <c r="AD929" s="319">
        <f t="shared" si="185"/>
        <v>0</v>
      </c>
      <c r="AE929" s="855"/>
      <c r="AF929" s="18">
        <f t="shared" si="184"/>
        <v>0</v>
      </c>
      <c r="AH929" s="1147"/>
      <c r="AI929" s="18">
        <f t="shared" si="183"/>
        <v>0</v>
      </c>
    </row>
    <row r="930" spans="2:35" ht="29.25" x14ac:dyDescent="0.25">
      <c r="B930" s="18">
        <v>1</v>
      </c>
      <c r="C930" s="980" t="s">
        <v>193</v>
      </c>
      <c r="D930" s="27">
        <f>'Охотск '!C96</f>
        <v>0</v>
      </c>
      <c r="E930" s="27">
        <f>'Охотск '!D96</f>
        <v>0</v>
      </c>
      <c r="F930" s="27">
        <f>'Охотск '!E96</f>
        <v>0</v>
      </c>
      <c r="G930" s="140" t="e">
        <f>'Охотск '!F96</f>
        <v>#DIV/0!</v>
      </c>
      <c r="H930" s="154">
        <f>'Охотск '!G96</f>
        <v>0</v>
      </c>
      <c r="I930" s="154">
        <f>'Охотск '!H96</f>
        <v>0</v>
      </c>
      <c r="J930" s="25">
        <f>'Охотск '!I96</f>
        <v>0</v>
      </c>
      <c r="K930" s="25">
        <f>'Охотск '!J96</f>
        <v>0</v>
      </c>
      <c r="L930" s="25">
        <f>'Охотск '!K96</f>
        <v>0</v>
      </c>
      <c r="M930" s="25">
        <f>'Охотск '!L96</f>
        <v>0</v>
      </c>
      <c r="N930" s="25">
        <f>'Охотск '!M96</f>
        <v>0</v>
      </c>
      <c r="O930" s="25">
        <f>'Охотск '!N96</f>
        <v>0</v>
      </c>
      <c r="P930" s="542">
        <f>'Охотск '!O96</f>
        <v>0</v>
      </c>
      <c r="Q930" s="542">
        <f>'Охотск '!P96</f>
        <v>0</v>
      </c>
      <c r="R930" s="542">
        <f>'Охотск '!Q96</f>
        <v>0</v>
      </c>
      <c r="S930" s="542">
        <f>'Охотск '!R96</f>
        <v>0</v>
      </c>
      <c r="T930" s="542">
        <f>'Охотск '!S96</f>
        <v>0</v>
      </c>
      <c r="U930" s="542">
        <f>'Охотск '!T96</f>
        <v>0</v>
      </c>
      <c r="V930" s="542">
        <f>'Охотск '!U96</f>
        <v>0</v>
      </c>
      <c r="W930" s="542">
        <f>'Охотск '!V96</f>
        <v>0</v>
      </c>
      <c r="X930" s="543">
        <f>'Охотск '!W96</f>
        <v>0</v>
      </c>
      <c r="Y930" s="542"/>
      <c r="Z930" s="542"/>
      <c r="AA930" s="27">
        <f>'Охотск '!X95</f>
        <v>0</v>
      </c>
      <c r="AB930" s="542">
        <f>'Охотск '!Y95</f>
        <v>0</v>
      </c>
      <c r="AC930" s="319">
        <f t="shared" si="186"/>
        <v>0</v>
      </c>
      <c r="AD930" s="319">
        <f t="shared" si="185"/>
        <v>0</v>
      </c>
      <c r="AE930" s="855">
        <f t="shared" ref="AE930:AE938" si="187">IF(P930&gt;0,P930*1000/D930,0)</f>
        <v>0</v>
      </c>
      <c r="AF930" s="18" t="e">
        <f t="shared" si="184"/>
        <v>#DIV/0!</v>
      </c>
      <c r="AH930" s="1147"/>
      <c r="AI930" s="18">
        <f t="shared" si="183"/>
        <v>0</v>
      </c>
    </row>
    <row r="931" spans="2:35" ht="30" x14ac:dyDescent="0.25">
      <c r="B931" s="18">
        <v>1</v>
      </c>
      <c r="C931" s="3727" t="s">
        <v>461</v>
      </c>
      <c r="D931" s="27">
        <f>'Охотск '!C97</f>
        <v>0</v>
      </c>
      <c r="E931" s="27">
        <f>'Охотск '!D97</f>
        <v>0</v>
      </c>
      <c r="F931" s="27">
        <f>'Охотск '!E97</f>
        <v>4</v>
      </c>
      <c r="G931" s="140" t="e">
        <f>'Охотск '!F97</f>
        <v>#DIV/0!</v>
      </c>
      <c r="H931" s="154">
        <f>'Охотск '!G97</f>
        <v>0</v>
      </c>
      <c r="I931" s="154">
        <f>'Охотск '!H97</f>
        <v>0</v>
      </c>
      <c r="J931" s="25">
        <f>'Охотск '!I97</f>
        <v>0</v>
      </c>
      <c r="K931" s="25">
        <f>'Охотск '!J97</f>
        <v>0</v>
      </c>
      <c r="L931" s="25">
        <f>'Охотск '!K97</f>
        <v>0</v>
      </c>
      <c r="M931" s="25">
        <f>'Охотск '!L97</f>
        <v>0</v>
      </c>
      <c r="N931" s="25">
        <f>'Охотск '!M97</f>
        <v>0</v>
      </c>
      <c r="O931" s="25">
        <f>'Охотск '!N97</f>
        <v>0</v>
      </c>
      <c r="P931" s="542">
        <f>'Охотск '!O97</f>
        <v>0</v>
      </c>
      <c r="Q931" s="542">
        <f>'Охотск '!P97</f>
        <v>0</v>
      </c>
      <c r="R931" s="542">
        <f>'Охотск '!Q97</f>
        <v>0</v>
      </c>
      <c r="S931" s="542">
        <f>'Охотск '!R97</f>
        <v>0</v>
      </c>
      <c r="T931" s="542">
        <f>'Охотск '!S97</f>
        <v>0</v>
      </c>
      <c r="U931" s="542">
        <f>'Охотск '!T97</f>
        <v>0</v>
      </c>
      <c r="V931" s="542">
        <f>'Охотск '!U97</f>
        <v>0</v>
      </c>
      <c r="W931" s="542">
        <f>'Охотск '!V97</f>
        <v>0</v>
      </c>
      <c r="X931" s="543">
        <f>'Охотск '!W97</f>
        <v>0</v>
      </c>
      <c r="Y931" s="542"/>
      <c r="Z931" s="542"/>
      <c r="AA931" s="27">
        <f>'Охотск '!X96</f>
        <v>0</v>
      </c>
      <c r="AB931" s="542">
        <f>'Охотск '!Y96</f>
        <v>0</v>
      </c>
      <c r="AC931" s="319">
        <f t="shared" si="186"/>
        <v>0</v>
      </c>
      <c r="AD931" s="319">
        <f t="shared" si="185"/>
        <v>0</v>
      </c>
      <c r="AE931" s="855">
        <f t="shared" si="187"/>
        <v>0</v>
      </c>
      <c r="AF931" s="18">
        <f t="shared" si="184"/>
        <v>0</v>
      </c>
      <c r="AH931" s="1147"/>
      <c r="AI931" s="18">
        <f t="shared" si="183"/>
        <v>0</v>
      </c>
    </row>
    <row r="932" spans="2:35" ht="60" x14ac:dyDescent="0.25">
      <c r="B932" s="18">
        <v>1</v>
      </c>
      <c r="C932" s="3727" t="s">
        <v>462</v>
      </c>
      <c r="D932" s="27">
        <f>'Охотск '!C98</f>
        <v>0</v>
      </c>
      <c r="E932" s="27">
        <f>'Охотск '!D98</f>
        <v>0</v>
      </c>
      <c r="F932" s="27">
        <f>'Охотск '!E98</f>
        <v>0</v>
      </c>
      <c r="G932" s="140" t="e">
        <f>'Охотск '!F98</f>
        <v>#DIV/0!</v>
      </c>
      <c r="H932" s="154">
        <f>'Охотск '!G98</f>
        <v>0</v>
      </c>
      <c r="I932" s="154">
        <f>'Охотск '!H98</f>
        <v>0</v>
      </c>
      <c r="J932" s="25">
        <f>'Охотск '!I98</f>
        <v>0</v>
      </c>
      <c r="K932" s="25">
        <f>'Охотск '!J98</f>
        <v>0</v>
      </c>
      <c r="L932" s="25">
        <f>'Охотск '!K98</f>
        <v>0</v>
      </c>
      <c r="M932" s="25">
        <f>'Охотск '!L98</f>
        <v>0</v>
      </c>
      <c r="N932" s="25">
        <f>'Охотск '!M98</f>
        <v>0</v>
      </c>
      <c r="O932" s="25">
        <f>'Охотск '!N98</f>
        <v>0</v>
      </c>
      <c r="P932" s="542">
        <f>'Охотск '!O98</f>
        <v>0</v>
      </c>
      <c r="Q932" s="542">
        <f>'Охотск '!P98</f>
        <v>0</v>
      </c>
      <c r="R932" s="542">
        <f>'Охотск '!Q98</f>
        <v>0</v>
      </c>
      <c r="S932" s="542">
        <f>'Охотск '!R98</f>
        <v>0</v>
      </c>
      <c r="T932" s="542">
        <f>'Охотск '!S98</f>
        <v>0</v>
      </c>
      <c r="U932" s="542">
        <f>'Охотск '!T98</f>
        <v>0</v>
      </c>
      <c r="V932" s="542">
        <f>'Охотск '!U98</f>
        <v>0</v>
      </c>
      <c r="W932" s="542">
        <f>'Охотск '!V98</f>
        <v>0</v>
      </c>
      <c r="X932" s="543">
        <f>'Охотск '!W98</f>
        <v>0</v>
      </c>
      <c r="Y932" s="542"/>
      <c r="Z932" s="542"/>
      <c r="AA932" s="27">
        <f>'Охотск '!X97</f>
        <v>0</v>
      </c>
      <c r="AB932" s="542">
        <f>'Охотск '!Y97</f>
        <v>0</v>
      </c>
      <c r="AC932" s="319">
        <f t="shared" si="186"/>
        <v>0</v>
      </c>
      <c r="AD932" s="319">
        <f t="shared" si="185"/>
        <v>0</v>
      </c>
      <c r="AE932" s="855">
        <f t="shared" si="187"/>
        <v>0</v>
      </c>
      <c r="AF932" s="18" t="e">
        <f t="shared" si="184"/>
        <v>#DIV/0!</v>
      </c>
      <c r="AH932" s="1147"/>
      <c r="AI932" s="18">
        <f t="shared" si="183"/>
        <v>0</v>
      </c>
    </row>
    <row r="933" spans="2:35" ht="45" x14ac:dyDescent="0.25">
      <c r="B933" s="18">
        <v>1</v>
      </c>
      <c r="C933" s="3728" t="s">
        <v>463</v>
      </c>
      <c r="D933" s="27">
        <f>'Охотск '!C99</f>
        <v>0</v>
      </c>
      <c r="E933" s="27">
        <f>'Охотск '!D99</f>
        <v>0</v>
      </c>
      <c r="F933" s="27">
        <f>'Охотск '!E99</f>
        <v>0</v>
      </c>
      <c r="G933" s="140" t="e">
        <f>'Охотск '!F99</f>
        <v>#DIV/0!</v>
      </c>
      <c r="H933" s="154">
        <f>'Охотск '!G99</f>
        <v>0</v>
      </c>
      <c r="I933" s="154">
        <f>'Охотск '!H99</f>
        <v>0</v>
      </c>
      <c r="J933" s="25">
        <f>'Охотск '!I99</f>
        <v>0</v>
      </c>
      <c r="K933" s="25">
        <f>'Охотск '!J99</f>
        <v>0</v>
      </c>
      <c r="L933" s="25">
        <f>'Охотск '!K99</f>
        <v>0</v>
      </c>
      <c r="M933" s="25">
        <f>'Охотск '!L99</f>
        <v>0</v>
      </c>
      <c r="N933" s="25">
        <f>'Охотск '!M99</f>
        <v>0</v>
      </c>
      <c r="O933" s="25">
        <f>'Охотск '!N99</f>
        <v>0</v>
      </c>
      <c r="P933" s="542">
        <f>'Охотск '!O99</f>
        <v>0</v>
      </c>
      <c r="Q933" s="542">
        <f>'Охотск '!P99</f>
        <v>0</v>
      </c>
      <c r="R933" s="542">
        <f>'Охотск '!Q99</f>
        <v>0</v>
      </c>
      <c r="S933" s="542">
        <f>'Охотск '!R99</f>
        <v>0</v>
      </c>
      <c r="T933" s="542">
        <f>'Охотск '!S99</f>
        <v>0</v>
      </c>
      <c r="U933" s="542">
        <f>'Охотск '!T99</f>
        <v>0</v>
      </c>
      <c r="V933" s="542">
        <f>'Охотск '!U99</f>
        <v>0</v>
      </c>
      <c r="W933" s="542">
        <f>'Охотск '!V99</f>
        <v>0</v>
      </c>
      <c r="X933" s="543">
        <f>'Охотск '!W99</f>
        <v>0</v>
      </c>
      <c r="Y933" s="542"/>
      <c r="Z933" s="542"/>
      <c r="AA933" s="27">
        <f>'Охотск '!X98</f>
        <v>0</v>
      </c>
      <c r="AB933" s="542">
        <f>'Охотск '!Y98</f>
        <v>0</v>
      </c>
      <c r="AC933" s="319">
        <f t="shared" si="186"/>
        <v>0</v>
      </c>
      <c r="AD933" s="319">
        <f t="shared" si="185"/>
        <v>0</v>
      </c>
      <c r="AE933" s="855">
        <f t="shared" si="187"/>
        <v>0</v>
      </c>
      <c r="AF933" s="18" t="e">
        <f t="shared" si="184"/>
        <v>#DIV/0!</v>
      </c>
      <c r="AH933" s="1147"/>
      <c r="AI933" s="18">
        <f t="shared" si="183"/>
        <v>0</v>
      </c>
    </row>
    <row r="934" spans="2:35" ht="75" x14ac:dyDescent="0.25">
      <c r="B934" s="18">
        <v>1</v>
      </c>
      <c r="C934" s="3729" t="s">
        <v>464</v>
      </c>
      <c r="D934" s="27">
        <f>'Охотск '!C100</f>
        <v>0</v>
      </c>
      <c r="E934" s="27">
        <f>'Охотск '!D100</f>
        <v>0</v>
      </c>
      <c r="F934" s="27">
        <f>'Охотск '!E100</f>
        <v>0</v>
      </c>
      <c r="G934" s="140" t="e">
        <f>'Охотск '!F100</f>
        <v>#DIV/0!</v>
      </c>
      <c r="H934" s="154">
        <f>'Охотск '!G100</f>
        <v>0</v>
      </c>
      <c r="I934" s="154">
        <f>'Охотск '!H100</f>
        <v>0</v>
      </c>
      <c r="J934" s="25">
        <f>'Охотск '!I100</f>
        <v>0</v>
      </c>
      <c r="K934" s="25">
        <f>'Охотск '!J100</f>
        <v>0</v>
      </c>
      <c r="L934" s="25">
        <f>'Охотск '!K100</f>
        <v>0</v>
      </c>
      <c r="M934" s="25">
        <f>'Охотск '!L100</f>
        <v>0</v>
      </c>
      <c r="N934" s="25">
        <f>'Охотск '!M100</f>
        <v>0</v>
      </c>
      <c r="O934" s="25">
        <f>'Охотск '!N100</f>
        <v>0</v>
      </c>
      <c r="P934" s="542">
        <f>'Охотск '!O100</f>
        <v>0</v>
      </c>
      <c r="Q934" s="542">
        <f>'Охотск '!P100</f>
        <v>0</v>
      </c>
      <c r="R934" s="542">
        <f>'Охотск '!Q100</f>
        <v>0</v>
      </c>
      <c r="S934" s="542">
        <f>'Охотск '!R100</f>
        <v>0</v>
      </c>
      <c r="T934" s="542">
        <f>'Охотск '!S100</f>
        <v>0</v>
      </c>
      <c r="U934" s="542">
        <f>'Охотск '!T100</f>
        <v>0</v>
      </c>
      <c r="V934" s="542">
        <f>'Охотск '!U100</f>
        <v>0</v>
      </c>
      <c r="W934" s="542">
        <f>'Охотск '!V100</f>
        <v>0</v>
      </c>
      <c r="X934" s="543">
        <f>'Охотск '!W100</f>
        <v>0</v>
      </c>
      <c r="Y934" s="542"/>
      <c r="Z934" s="542"/>
      <c r="AA934" s="27">
        <f>'Охотск '!X99</f>
        <v>0</v>
      </c>
      <c r="AB934" s="542">
        <f>'Охотск '!Y99</f>
        <v>0</v>
      </c>
      <c r="AC934" s="319">
        <f t="shared" si="186"/>
        <v>0</v>
      </c>
      <c r="AD934" s="319">
        <f t="shared" si="185"/>
        <v>0</v>
      </c>
      <c r="AE934" s="855">
        <f t="shared" si="187"/>
        <v>0</v>
      </c>
      <c r="AF934" s="18" t="e">
        <f t="shared" si="184"/>
        <v>#DIV/0!</v>
      </c>
      <c r="AH934" s="1147"/>
      <c r="AI934" s="18">
        <f t="shared" si="183"/>
        <v>0</v>
      </c>
    </row>
    <row r="935" spans="2:35" x14ac:dyDescent="0.25">
      <c r="B935" s="18">
        <v>1</v>
      </c>
      <c r="C935" s="3729" t="s">
        <v>131</v>
      </c>
      <c r="D935" s="27">
        <f>'Охотск '!C101</f>
        <v>0</v>
      </c>
      <c r="E935" s="27">
        <f>'Охотск '!D101</f>
        <v>0</v>
      </c>
      <c r="F935" s="27">
        <f>'Охотск '!E101</f>
        <v>12</v>
      </c>
      <c r="G935" s="140" t="e">
        <f>'Охотск '!F101</f>
        <v>#DIV/0!</v>
      </c>
      <c r="H935" s="154">
        <f>'Охотск '!G101</f>
        <v>0</v>
      </c>
      <c r="I935" s="154">
        <f>'Охотск '!H101</f>
        <v>0</v>
      </c>
      <c r="J935" s="25">
        <f>'Охотск '!I101</f>
        <v>0</v>
      </c>
      <c r="K935" s="25">
        <f>'Охотск '!J101</f>
        <v>0</v>
      </c>
      <c r="L935" s="25">
        <f>'Охотск '!K101</f>
        <v>0</v>
      </c>
      <c r="M935" s="25">
        <f>'Охотск '!L101</f>
        <v>0</v>
      </c>
      <c r="N935" s="25">
        <f>'Охотск '!M101</f>
        <v>0</v>
      </c>
      <c r="O935" s="25">
        <f>'Охотск '!N101</f>
        <v>0</v>
      </c>
      <c r="P935" s="542">
        <f>'Охотск '!O101</f>
        <v>0</v>
      </c>
      <c r="Q935" s="542">
        <f>'Охотск '!P101</f>
        <v>0</v>
      </c>
      <c r="R935" s="542">
        <f>'Охотск '!Q101</f>
        <v>0</v>
      </c>
      <c r="S935" s="542">
        <f>'Охотск '!R101</f>
        <v>0</v>
      </c>
      <c r="T935" s="542">
        <f>'Охотск '!S101</f>
        <v>0</v>
      </c>
      <c r="U935" s="542">
        <f>'Охотск '!T101</f>
        <v>0</v>
      </c>
      <c r="V935" s="542">
        <f>'Охотск '!U101</f>
        <v>0</v>
      </c>
      <c r="W935" s="542">
        <f>'Охотск '!V101</f>
        <v>0</v>
      </c>
      <c r="X935" s="543">
        <f>'Охотск '!W101</f>
        <v>0</v>
      </c>
      <c r="Y935" s="542"/>
      <c r="Z935" s="542"/>
      <c r="AA935" s="27">
        <f>'Охотск '!X100</f>
        <v>0</v>
      </c>
      <c r="AB935" s="542">
        <f>'Охотск '!Y100</f>
        <v>0</v>
      </c>
      <c r="AC935" s="319">
        <f t="shared" si="186"/>
        <v>0</v>
      </c>
      <c r="AD935" s="319">
        <f t="shared" si="185"/>
        <v>0</v>
      </c>
      <c r="AE935" s="855">
        <f t="shared" si="187"/>
        <v>0</v>
      </c>
      <c r="AF935" s="18">
        <f t="shared" si="184"/>
        <v>0</v>
      </c>
      <c r="AH935" s="1147"/>
      <c r="AI935" s="18">
        <f t="shared" si="183"/>
        <v>0</v>
      </c>
    </row>
    <row r="936" spans="2:35" x14ac:dyDescent="0.25">
      <c r="B936" s="18">
        <v>1</v>
      </c>
      <c r="C936" s="3729" t="s">
        <v>222</v>
      </c>
      <c r="D936" s="27">
        <f>'Охотск '!C102</f>
        <v>0</v>
      </c>
      <c r="E936" s="27">
        <f>'Охотск '!D102</f>
        <v>0</v>
      </c>
      <c r="F936" s="27">
        <f>'Охотск '!E102</f>
        <v>12</v>
      </c>
      <c r="G936" s="140" t="e">
        <f>'Охотск '!F102</f>
        <v>#DIV/0!</v>
      </c>
      <c r="H936" s="154">
        <f>'Охотск '!G102</f>
        <v>0</v>
      </c>
      <c r="I936" s="154">
        <f>'Охотск '!H102</f>
        <v>0</v>
      </c>
      <c r="J936" s="25">
        <f>'Охотск '!I102</f>
        <v>0</v>
      </c>
      <c r="K936" s="25">
        <f>'Охотск '!J102</f>
        <v>0</v>
      </c>
      <c r="L936" s="25">
        <f>'Охотск '!K102</f>
        <v>0</v>
      </c>
      <c r="M936" s="25">
        <f>'Охотск '!L102</f>
        <v>0</v>
      </c>
      <c r="N936" s="25">
        <f>'Охотск '!M102</f>
        <v>0</v>
      </c>
      <c r="O936" s="25">
        <f>'Охотск '!N102</f>
        <v>0</v>
      </c>
      <c r="P936" s="542">
        <f>'Охотск '!O102</f>
        <v>0</v>
      </c>
      <c r="Q936" s="542">
        <f>'Охотск '!P102</f>
        <v>0</v>
      </c>
      <c r="R936" s="542">
        <f>'Охотск '!Q102</f>
        <v>0</v>
      </c>
      <c r="S936" s="542">
        <f>'Охотск '!R102</f>
        <v>0</v>
      </c>
      <c r="T936" s="542">
        <f>'Охотск '!S102</f>
        <v>0</v>
      </c>
      <c r="U936" s="542">
        <f>'Охотск '!T102</f>
        <v>0</v>
      </c>
      <c r="V936" s="542">
        <f>'Охотск '!U102</f>
        <v>0</v>
      </c>
      <c r="W936" s="542">
        <f>'Охотск '!V102</f>
        <v>0</v>
      </c>
      <c r="X936" s="543">
        <f>'Охотск '!W102</f>
        <v>0</v>
      </c>
      <c r="Y936" s="542"/>
      <c r="Z936" s="542"/>
      <c r="AA936" s="27">
        <f>'Охотск '!X101</f>
        <v>0</v>
      </c>
      <c r="AB936" s="542">
        <f>'Охотск '!Y101</f>
        <v>0</v>
      </c>
      <c r="AC936" s="319">
        <f t="shared" si="186"/>
        <v>0</v>
      </c>
      <c r="AD936" s="319">
        <f t="shared" si="185"/>
        <v>0</v>
      </c>
      <c r="AE936" s="855">
        <f t="shared" si="187"/>
        <v>0</v>
      </c>
      <c r="AF936" s="18">
        <f t="shared" si="184"/>
        <v>0</v>
      </c>
      <c r="AH936" s="1147"/>
      <c r="AI936" s="18">
        <f t="shared" si="183"/>
        <v>0</v>
      </c>
    </row>
    <row r="937" spans="2:35" ht="45" x14ac:dyDescent="0.25">
      <c r="B937" s="18">
        <v>1</v>
      </c>
      <c r="C937" s="3729" t="s">
        <v>465</v>
      </c>
      <c r="D937" s="27">
        <f>'Охотск '!C103</f>
        <v>0</v>
      </c>
      <c r="E937" s="27">
        <f>'Охотск '!D103</f>
        <v>0</v>
      </c>
      <c r="F937" s="27">
        <f>'Охотск '!E103</f>
        <v>0</v>
      </c>
      <c r="G937" s="140" t="e">
        <f>'Охотск '!F103</f>
        <v>#DIV/0!</v>
      </c>
      <c r="H937" s="154">
        <f>'Охотск '!G103</f>
        <v>0</v>
      </c>
      <c r="I937" s="154">
        <f>'Охотск '!H103</f>
        <v>0</v>
      </c>
      <c r="J937" s="25">
        <f>'Охотск '!I103</f>
        <v>0</v>
      </c>
      <c r="K937" s="25">
        <f>'Охотск '!J103</f>
        <v>0</v>
      </c>
      <c r="L937" s="25">
        <f>'Охотск '!K103</f>
        <v>0</v>
      </c>
      <c r="M937" s="25">
        <f>'Охотск '!L103</f>
        <v>0</v>
      </c>
      <c r="N937" s="25">
        <f>'Охотск '!M103</f>
        <v>0</v>
      </c>
      <c r="O937" s="25">
        <f>'Охотск '!N103</f>
        <v>0</v>
      </c>
      <c r="P937" s="542">
        <f>'Охотск '!O103</f>
        <v>0</v>
      </c>
      <c r="Q937" s="542">
        <f>'Охотск '!P103</f>
        <v>0</v>
      </c>
      <c r="R937" s="542">
        <f>'Охотск '!Q103</f>
        <v>0</v>
      </c>
      <c r="S937" s="542">
        <f>'Охотск '!R103</f>
        <v>0</v>
      </c>
      <c r="T937" s="542">
        <f>'Охотск '!S103</f>
        <v>0</v>
      </c>
      <c r="U937" s="542">
        <f>'Охотск '!T103</f>
        <v>0</v>
      </c>
      <c r="V937" s="542">
        <f>'Охотск '!U103</f>
        <v>0</v>
      </c>
      <c r="W937" s="542">
        <f>'Охотск '!V103</f>
        <v>0</v>
      </c>
      <c r="X937" s="543">
        <f>'Охотск '!W103</f>
        <v>0</v>
      </c>
      <c r="Y937" s="542"/>
      <c r="Z937" s="542"/>
      <c r="AA937" s="27">
        <f>'Охотск '!X102</f>
        <v>0</v>
      </c>
      <c r="AB937" s="542">
        <f>'Охотск '!Y102</f>
        <v>0</v>
      </c>
      <c r="AC937" s="319">
        <f t="shared" si="186"/>
        <v>0</v>
      </c>
      <c r="AD937" s="319">
        <f t="shared" si="185"/>
        <v>0</v>
      </c>
      <c r="AE937" s="855">
        <f t="shared" si="187"/>
        <v>0</v>
      </c>
      <c r="AF937" s="18" t="e">
        <f t="shared" si="184"/>
        <v>#DIV/0!</v>
      </c>
      <c r="AH937" s="1147"/>
      <c r="AI937" s="18">
        <f t="shared" si="183"/>
        <v>0</v>
      </c>
    </row>
    <row r="938" spans="2:35" ht="60" x14ac:dyDescent="0.25">
      <c r="B938" s="18">
        <v>1</v>
      </c>
      <c r="C938" s="3729" t="s">
        <v>510</v>
      </c>
      <c r="D938" s="27">
        <f>'Охотск '!C104</f>
        <v>0</v>
      </c>
      <c r="E938" s="27">
        <f>'Охотск '!D104</f>
        <v>0</v>
      </c>
      <c r="F938" s="27">
        <f>'Охотск '!E104</f>
        <v>0</v>
      </c>
      <c r="G938" s="140" t="e">
        <f>'Охотск '!F104</f>
        <v>#DIV/0!</v>
      </c>
      <c r="H938" s="154">
        <f>'Охотск '!G104</f>
        <v>0</v>
      </c>
      <c r="I938" s="154">
        <f>'Охотск '!H104</f>
        <v>0</v>
      </c>
      <c r="J938" s="25">
        <f>'Охотск '!I104</f>
        <v>0</v>
      </c>
      <c r="K938" s="25">
        <f>'Охотск '!J104</f>
        <v>0</v>
      </c>
      <c r="L938" s="25">
        <f>'Охотск '!K104</f>
        <v>0</v>
      </c>
      <c r="M938" s="25">
        <f>'Охотск '!L104</f>
        <v>0</v>
      </c>
      <c r="N938" s="25">
        <f>'Охотск '!M104</f>
        <v>0</v>
      </c>
      <c r="O938" s="25">
        <f>'Охотск '!N104</f>
        <v>0</v>
      </c>
      <c r="P938" s="542">
        <f>'Охотск '!O104</f>
        <v>0</v>
      </c>
      <c r="Q938" s="542">
        <f>'Охотск '!P104</f>
        <v>0</v>
      </c>
      <c r="R938" s="542">
        <f>'Охотск '!Q104</f>
        <v>0</v>
      </c>
      <c r="S938" s="542">
        <f>'Охотск '!R104</f>
        <v>0</v>
      </c>
      <c r="T938" s="542">
        <f>'Охотск '!S104</f>
        <v>0</v>
      </c>
      <c r="U938" s="542">
        <f>'Охотск '!T104</f>
        <v>0</v>
      </c>
      <c r="V938" s="542">
        <f>'Охотск '!U104</f>
        <v>0</v>
      </c>
      <c r="W938" s="542">
        <f>'Охотск '!V104</f>
        <v>0</v>
      </c>
      <c r="X938" s="543">
        <f>'Охотск '!W104</f>
        <v>0</v>
      </c>
      <c r="Y938" s="542"/>
      <c r="Z938" s="542"/>
      <c r="AA938" s="27">
        <f>'Охотск '!X103</f>
        <v>0</v>
      </c>
      <c r="AB938" s="542">
        <f>'Охотск '!Y103</f>
        <v>0</v>
      </c>
      <c r="AC938" s="319">
        <f t="shared" si="186"/>
        <v>0</v>
      </c>
      <c r="AD938" s="319">
        <f t="shared" si="185"/>
        <v>0</v>
      </c>
      <c r="AE938" s="855">
        <f t="shared" si="187"/>
        <v>0</v>
      </c>
      <c r="AF938" s="18" t="e">
        <f t="shared" si="184"/>
        <v>#DIV/0!</v>
      </c>
      <c r="AH938" s="1147"/>
      <c r="AI938" s="18">
        <f>E941-D941</f>
        <v>0</v>
      </c>
    </row>
    <row r="939" spans="2:35" ht="29.25" x14ac:dyDescent="0.25">
      <c r="C939" s="980" t="s">
        <v>342</v>
      </c>
      <c r="D939" s="27">
        <f>'Охотск '!C105</f>
        <v>0</v>
      </c>
      <c r="E939" s="27">
        <f>'Охотск '!D105</f>
        <v>0</v>
      </c>
      <c r="F939" s="27">
        <f>'Охотск '!E105</f>
        <v>6</v>
      </c>
      <c r="G939" s="140" t="e">
        <f>'Охотск '!F105</f>
        <v>#DIV/0!</v>
      </c>
      <c r="H939" s="154"/>
      <c r="I939" s="154"/>
      <c r="J939" s="25"/>
      <c r="K939" s="25"/>
      <c r="L939" s="25"/>
      <c r="M939" s="25"/>
      <c r="N939" s="25"/>
      <c r="O939" s="25"/>
      <c r="P939" s="542"/>
      <c r="Q939" s="542"/>
      <c r="R939" s="542"/>
      <c r="S939" s="542"/>
      <c r="T939" s="542"/>
      <c r="U939" s="542"/>
      <c r="V939" s="542"/>
      <c r="W939" s="542"/>
      <c r="X939" s="543"/>
      <c r="Y939" s="542"/>
      <c r="Z939" s="542"/>
      <c r="AA939" s="27"/>
      <c r="AB939" s="542"/>
      <c r="AC939" s="319"/>
      <c r="AD939" s="319"/>
      <c r="AE939" s="855"/>
      <c r="AH939" s="1147"/>
    </row>
    <row r="940" spans="2:35" ht="57.75" x14ac:dyDescent="0.25">
      <c r="C940" s="980" t="s">
        <v>637</v>
      </c>
      <c r="D940" s="27">
        <f>'Охотск '!C106</f>
        <v>0</v>
      </c>
      <c r="E940" s="27">
        <f>'Охотск '!D106</f>
        <v>0</v>
      </c>
      <c r="F940" s="27">
        <f>'Охотск '!E106</f>
        <v>0</v>
      </c>
      <c r="G940" s="140" t="e">
        <f>'Охотск '!F106</f>
        <v>#DIV/0!</v>
      </c>
      <c r="H940" s="154"/>
      <c r="I940" s="154"/>
      <c r="J940" s="25"/>
      <c r="K940" s="25"/>
      <c r="L940" s="25"/>
      <c r="M940" s="25"/>
      <c r="N940" s="25"/>
      <c r="O940" s="25"/>
      <c r="P940" s="542"/>
      <c r="Q940" s="542"/>
      <c r="R940" s="542"/>
      <c r="S940" s="542"/>
      <c r="T940" s="542"/>
      <c r="U940" s="542"/>
      <c r="V940" s="542"/>
      <c r="W940" s="542"/>
      <c r="X940" s="543"/>
      <c r="Y940" s="542"/>
      <c r="Z940" s="542"/>
      <c r="AA940" s="27"/>
      <c r="AB940" s="542"/>
      <c r="AC940" s="319"/>
      <c r="AD940" s="319"/>
      <c r="AE940" s="855"/>
      <c r="AH940" s="1147"/>
    </row>
    <row r="941" spans="2:35" ht="30" x14ac:dyDescent="0.25">
      <c r="B941" s="18">
        <v>1</v>
      </c>
      <c r="C941" s="3729" t="s">
        <v>194</v>
      </c>
      <c r="D941" s="27">
        <f>'Охотск '!C107</f>
        <v>0</v>
      </c>
      <c r="E941" s="27">
        <f>'Охотск '!D107</f>
        <v>0</v>
      </c>
      <c r="F941" s="27">
        <f>'Охотск '!E107</f>
        <v>0</v>
      </c>
      <c r="G941" s="140">
        <f>'Охотск '!F107</f>
        <v>0</v>
      </c>
      <c r="H941" s="154">
        <f>'Охотск '!G107</f>
        <v>0</v>
      </c>
      <c r="I941" s="154">
        <f>'Охотск '!H107</f>
        <v>0</v>
      </c>
      <c r="J941" s="25">
        <f>'Охотск '!I107</f>
        <v>0</v>
      </c>
      <c r="K941" s="25">
        <f>'Охотск '!J107</f>
        <v>0</v>
      </c>
      <c r="L941" s="25">
        <f>'Охотск '!K107</f>
        <v>0</v>
      </c>
      <c r="M941" s="25">
        <f>'Охотск '!L107</f>
        <v>0</v>
      </c>
      <c r="N941" s="25">
        <f>'Охотск '!M107</f>
        <v>0</v>
      </c>
      <c r="O941" s="25">
        <f>'Охотск '!N107</f>
        <v>0</v>
      </c>
      <c r="P941" s="542">
        <f>'Охотск '!O107</f>
        <v>0</v>
      </c>
      <c r="Q941" s="542">
        <f>'Охотск '!P107</f>
        <v>0</v>
      </c>
      <c r="R941" s="542">
        <f>'Охотск '!Q107</f>
        <v>0</v>
      </c>
      <c r="S941" s="542">
        <f>'Охотск '!R107</f>
        <v>0</v>
      </c>
      <c r="T941" s="542">
        <f>'Охотск '!S107</f>
        <v>0</v>
      </c>
      <c r="U941" s="542">
        <f>'Охотск '!T107</f>
        <v>0</v>
      </c>
      <c r="V941" s="542">
        <f>'Охотск '!U107</f>
        <v>0</v>
      </c>
      <c r="W941" s="542">
        <f>'Охотск '!V107</f>
        <v>0</v>
      </c>
      <c r="X941" s="543">
        <f>'Охотск '!W107</f>
        <v>69.025319999999965</v>
      </c>
      <c r="Y941" s="542"/>
      <c r="Z941" s="542"/>
      <c r="AA941" s="27">
        <f>'Охотск '!X104</f>
        <v>0</v>
      </c>
      <c r="AB941" s="542">
        <f>'Охотск '!Y104</f>
        <v>0</v>
      </c>
      <c r="AC941" s="319">
        <f t="shared" si="186"/>
        <v>69025.319999999963</v>
      </c>
      <c r="AD941" s="319">
        <f t="shared" si="185"/>
        <v>0</v>
      </c>
      <c r="AE941" s="855"/>
      <c r="AH941" s="1147"/>
      <c r="AI941" s="18">
        <f>E942-D942</f>
        <v>0</v>
      </c>
    </row>
    <row r="942" spans="2:35" ht="75" x14ac:dyDescent="0.25">
      <c r="B942" s="18">
        <v>1</v>
      </c>
      <c r="C942" s="3731" t="s">
        <v>511</v>
      </c>
      <c r="D942" s="27">
        <f>'Охотск '!C108</f>
        <v>0</v>
      </c>
      <c r="E942" s="27">
        <f>'Охотск '!D108</f>
        <v>0</v>
      </c>
      <c r="F942" s="27">
        <f>'Охотск '!E108</f>
        <v>0</v>
      </c>
      <c r="G942" s="140" t="e">
        <f>'Охотск '!F108</f>
        <v>#DIV/0!</v>
      </c>
      <c r="H942" s="154">
        <f>'Охотск '!G108</f>
        <v>0</v>
      </c>
      <c r="I942" s="154">
        <f>'Охотск '!H108</f>
        <v>0</v>
      </c>
      <c r="J942" s="25">
        <f>'Охотск '!I108</f>
        <v>0</v>
      </c>
      <c r="K942" s="25">
        <f>'Охотск '!J108</f>
        <v>0</v>
      </c>
      <c r="L942" s="25">
        <f>'Охотск '!K108</f>
        <v>0</v>
      </c>
      <c r="M942" s="25">
        <f>'Охотск '!L108</f>
        <v>0</v>
      </c>
      <c r="N942" s="25">
        <f>'Охотск '!M108</f>
        <v>0</v>
      </c>
      <c r="O942" s="25">
        <f>'Охотск '!N108</f>
        <v>0</v>
      </c>
      <c r="P942" s="542">
        <f>'Охотск '!O108</f>
        <v>0</v>
      </c>
      <c r="Q942" s="542">
        <f>'Охотск '!P108</f>
        <v>0</v>
      </c>
      <c r="R942" s="542">
        <f>'Охотск '!Q108</f>
        <v>0</v>
      </c>
      <c r="S942" s="542">
        <f>'Охотск '!R108</f>
        <v>0</v>
      </c>
      <c r="T942" s="542">
        <f>'Охотск '!S108</f>
        <v>0</v>
      </c>
      <c r="U942" s="542">
        <f>'Охотск '!T108</f>
        <v>0</v>
      </c>
      <c r="V942" s="542">
        <f>'Охотск '!U108</f>
        <v>0</v>
      </c>
      <c r="W942" s="542">
        <f>'Охотск '!V108</f>
        <v>0</v>
      </c>
      <c r="X942" s="543">
        <f>'Охотск '!W108</f>
        <v>0</v>
      </c>
      <c r="Y942" s="542"/>
      <c r="Z942" s="542"/>
      <c r="AA942" s="27">
        <f>'Охотск '!X107</f>
        <v>0</v>
      </c>
      <c r="AB942" s="542">
        <f>'Охотск '!Y107</f>
        <v>0</v>
      </c>
      <c r="AC942" s="319">
        <f t="shared" si="186"/>
        <v>0</v>
      </c>
      <c r="AD942" s="319">
        <f t="shared" si="185"/>
        <v>0</v>
      </c>
      <c r="AE942" s="855">
        <f>IF(P942&gt;0,P942*1000/D942,0)</f>
        <v>0</v>
      </c>
      <c r="AF942" s="18" t="e">
        <f>R942/F942*1000</f>
        <v>#DIV/0!</v>
      </c>
      <c r="AH942" s="1147"/>
      <c r="AI942" s="18">
        <f>E946-D946</f>
        <v>0</v>
      </c>
    </row>
    <row r="943" spans="2:35" x14ac:dyDescent="0.25">
      <c r="C943" s="3731" t="s">
        <v>623</v>
      </c>
      <c r="D943" s="27">
        <f>'Охотск '!C109</f>
        <v>0</v>
      </c>
      <c r="E943" s="27">
        <f>'Охотск '!D109</f>
        <v>0</v>
      </c>
      <c r="F943" s="27">
        <f>'Охотск '!E109</f>
        <v>0</v>
      </c>
      <c r="G943" s="140">
        <f>'Охотск '!F109</f>
        <v>0</v>
      </c>
      <c r="H943" s="154"/>
      <c r="I943" s="154"/>
      <c r="J943" s="25"/>
      <c r="K943" s="25"/>
      <c r="L943" s="25"/>
      <c r="M943" s="25"/>
      <c r="N943" s="25"/>
      <c r="O943" s="25"/>
      <c r="P943" s="542"/>
      <c r="Q943" s="542"/>
      <c r="R943" s="542"/>
      <c r="S943" s="542"/>
      <c r="T943" s="542"/>
      <c r="U943" s="542"/>
      <c r="V943" s="542"/>
      <c r="W943" s="542"/>
      <c r="X943" s="543"/>
      <c r="Y943" s="542"/>
      <c r="Z943" s="542"/>
      <c r="AA943" s="27"/>
      <c r="AB943" s="542"/>
      <c r="AC943" s="319"/>
      <c r="AD943" s="319"/>
      <c r="AE943" s="855"/>
      <c r="AH943" s="1147"/>
    </row>
    <row r="944" spans="2:35" x14ac:dyDescent="0.25">
      <c r="C944" s="3731" t="s">
        <v>624</v>
      </c>
      <c r="D944" s="27">
        <f>'Охотск '!C110</f>
        <v>0</v>
      </c>
      <c r="E944" s="27">
        <f>'Охотск '!D110</f>
        <v>0</v>
      </c>
      <c r="F944" s="27">
        <f>'Охотск '!E110</f>
        <v>0</v>
      </c>
      <c r="G944" s="140">
        <f>'Охотск '!F110</f>
        <v>0</v>
      </c>
      <c r="H944" s="154"/>
      <c r="I944" s="154"/>
      <c r="J944" s="25"/>
      <c r="K944" s="25"/>
      <c r="L944" s="25"/>
      <c r="M944" s="25"/>
      <c r="N944" s="25"/>
      <c r="O944" s="25"/>
      <c r="P944" s="542"/>
      <c r="Q944" s="542"/>
      <c r="R944" s="542"/>
      <c r="S944" s="542"/>
      <c r="T944" s="542"/>
      <c r="U944" s="542"/>
      <c r="V944" s="542"/>
      <c r="W944" s="542"/>
      <c r="X944" s="543"/>
      <c r="Y944" s="542"/>
      <c r="Z944" s="542"/>
      <c r="AA944" s="27"/>
      <c r="AB944" s="542"/>
      <c r="AC944" s="319"/>
      <c r="AD944" s="319"/>
      <c r="AE944" s="855"/>
      <c r="AH944" s="1147"/>
    </row>
    <row r="945" spans="1:35" x14ac:dyDescent="0.25">
      <c r="C945" s="3731" t="s">
        <v>625</v>
      </c>
      <c r="D945" s="27">
        <f>'Охотск '!C111</f>
        <v>0</v>
      </c>
      <c r="E945" s="27">
        <f>'Охотск '!D111</f>
        <v>0</v>
      </c>
      <c r="F945" s="27">
        <f>'Охотск '!E111</f>
        <v>0</v>
      </c>
      <c r="G945" s="140">
        <f>'Охотск '!F111</f>
        <v>0</v>
      </c>
      <c r="H945" s="154"/>
      <c r="I945" s="154"/>
      <c r="J945" s="25"/>
      <c r="K945" s="25"/>
      <c r="L945" s="25"/>
      <c r="M945" s="25"/>
      <c r="N945" s="25"/>
      <c r="O945" s="25"/>
      <c r="P945" s="542"/>
      <c r="Q945" s="542"/>
      <c r="R945" s="542"/>
      <c r="S945" s="542"/>
      <c r="T945" s="542"/>
      <c r="U945" s="542"/>
      <c r="V945" s="542"/>
      <c r="W945" s="542"/>
      <c r="X945" s="543"/>
      <c r="Y945" s="542"/>
      <c r="Z945" s="542"/>
      <c r="AA945" s="27"/>
      <c r="AB945" s="542"/>
      <c r="AC945" s="319"/>
      <c r="AD945" s="319"/>
      <c r="AE945" s="855"/>
      <c r="AH945" s="1147"/>
    </row>
    <row r="946" spans="1:35" ht="45" x14ac:dyDescent="0.25">
      <c r="B946" s="18">
        <v>1</v>
      </c>
      <c r="C946" s="3729" t="s">
        <v>466</v>
      </c>
      <c r="D946" s="27">
        <f>'Охотск '!C112</f>
        <v>0</v>
      </c>
      <c r="E946" s="27">
        <f>'Охотск '!D112</f>
        <v>0</v>
      </c>
      <c r="F946" s="27">
        <f>'Охотск '!E112</f>
        <v>0</v>
      </c>
      <c r="G946" s="140" t="e">
        <f>'Охотск '!F112</f>
        <v>#DIV/0!</v>
      </c>
      <c r="H946" s="154">
        <f>'Охотск '!G112</f>
        <v>0</v>
      </c>
      <c r="I946" s="154">
        <f>'Охотск '!H112</f>
        <v>0</v>
      </c>
      <c r="J946" s="25">
        <f>'Охотск '!I112</f>
        <v>0</v>
      </c>
      <c r="K946" s="25">
        <f>'Охотск '!J112</f>
        <v>0</v>
      </c>
      <c r="L946" s="25">
        <f>'Охотск '!K112</f>
        <v>0</v>
      </c>
      <c r="M946" s="25">
        <f>'Охотск '!L112</f>
        <v>0</v>
      </c>
      <c r="N946" s="25">
        <f>'Охотск '!M112</f>
        <v>0</v>
      </c>
      <c r="O946" s="25">
        <f>'Охотск '!N112</f>
        <v>0</v>
      </c>
      <c r="P946" s="542">
        <f>'Охотск '!O112</f>
        <v>0</v>
      </c>
      <c r="Q946" s="542">
        <f>'Охотск '!P112</f>
        <v>0</v>
      </c>
      <c r="R946" s="542">
        <f>'Охотск '!Q112</f>
        <v>0</v>
      </c>
      <c r="S946" s="542">
        <f>'Охотск '!R112</f>
        <v>0</v>
      </c>
      <c r="T946" s="542">
        <f>'Охотск '!S112</f>
        <v>0</v>
      </c>
      <c r="U946" s="542">
        <f>'Охотск '!T112</f>
        <v>0</v>
      </c>
      <c r="V946" s="542">
        <f>'Охотск '!U112</f>
        <v>0</v>
      </c>
      <c r="W946" s="542">
        <f>'Охотск '!V112</f>
        <v>0</v>
      </c>
      <c r="X946" s="543">
        <f>'Охотск '!W112</f>
        <v>0</v>
      </c>
      <c r="Y946" s="542" t="e">
        <f>R946/Q946*100</f>
        <v>#DIV/0!</v>
      </c>
      <c r="Z946" s="542" t="e">
        <f>X946/Q946*100</f>
        <v>#DIV/0!</v>
      </c>
      <c r="AA946" s="27">
        <f>'Охотск '!X108</f>
        <v>0</v>
      </c>
      <c r="AB946" s="542">
        <f>'Охотск '!Y108</f>
        <v>0</v>
      </c>
      <c r="AC946" s="319">
        <f t="shared" si="186"/>
        <v>0</v>
      </c>
      <c r="AD946" s="319">
        <f t="shared" si="185"/>
        <v>0</v>
      </c>
      <c r="AE946" s="855">
        <f t="shared" ref="AE946:AE957" si="188">IF(P946&gt;0,P946*1000/D946,0)</f>
        <v>0</v>
      </c>
      <c r="AF946" s="18" t="e">
        <f t="shared" ref="AF946:AF990" si="189">R946/F946*1000</f>
        <v>#DIV/0!</v>
      </c>
      <c r="AH946" s="1147"/>
      <c r="AI946" s="18">
        <f t="shared" ref="AI946:AI983" si="190">E947-D947</f>
        <v>0</v>
      </c>
    </row>
    <row r="947" spans="1:35" ht="30" x14ac:dyDescent="0.25">
      <c r="B947" s="18">
        <v>1</v>
      </c>
      <c r="C947" s="3765" t="s">
        <v>271</v>
      </c>
      <c r="D947" s="27">
        <f>'Охотск '!C113</f>
        <v>0</v>
      </c>
      <c r="E947" s="27">
        <f>'Охотск '!D113</f>
        <v>0</v>
      </c>
      <c r="F947" s="27">
        <f>'Охотск '!E113</f>
        <v>0</v>
      </c>
      <c r="G947" s="140" t="e">
        <f>'Охотск '!F113</f>
        <v>#DIV/0!</v>
      </c>
      <c r="H947" s="154">
        <f>'Охотск '!G113</f>
        <v>0</v>
      </c>
      <c r="I947" s="154">
        <f>'Охотск '!H113</f>
        <v>0</v>
      </c>
      <c r="J947" s="25">
        <f>'Охотск '!I113</f>
        <v>0</v>
      </c>
      <c r="K947" s="25">
        <f>'Охотск '!J113</f>
        <v>0</v>
      </c>
      <c r="L947" s="25">
        <f>'Охотск '!K113</f>
        <v>0</v>
      </c>
      <c r="M947" s="25">
        <f>'Охотск '!L113</f>
        <v>0</v>
      </c>
      <c r="N947" s="25">
        <f>'Охотск '!M113</f>
        <v>0</v>
      </c>
      <c r="O947" s="25">
        <f>'Охотск '!N113</f>
        <v>0</v>
      </c>
      <c r="P947" s="542">
        <f>'Охотск '!O113</f>
        <v>0</v>
      </c>
      <c r="Q947" s="542">
        <f>'Охотск '!P113</f>
        <v>0</v>
      </c>
      <c r="R947" s="542">
        <f>'Охотск '!Q113</f>
        <v>0</v>
      </c>
      <c r="S947" s="542">
        <f>'Охотск '!R113</f>
        <v>0</v>
      </c>
      <c r="T947" s="542">
        <f>'Охотск '!S113</f>
        <v>0</v>
      </c>
      <c r="U947" s="542">
        <f>'Охотск '!T113</f>
        <v>0</v>
      </c>
      <c r="V947" s="542">
        <f>'Охотск '!U113</f>
        <v>0</v>
      </c>
      <c r="W947" s="542">
        <f>'Охотск '!V113</f>
        <v>0</v>
      </c>
      <c r="X947" s="543">
        <f>'Охотск '!W113</f>
        <v>0</v>
      </c>
      <c r="Y947" s="542" t="e">
        <f>R947/Q947*100</f>
        <v>#DIV/0!</v>
      </c>
      <c r="Z947" s="542" t="e">
        <f>X947/Q947*100</f>
        <v>#DIV/0!</v>
      </c>
      <c r="AA947" s="27">
        <f>'Охотск '!X112</f>
        <v>0</v>
      </c>
      <c r="AB947" s="542">
        <f>'Охотск '!Y112</f>
        <v>0</v>
      </c>
      <c r="AC947" s="319">
        <f t="shared" si="186"/>
        <v>0</v>
      </c>
      <c r="AD947" s="319">
        <f t="shared" si="185"/>
        <v>0</v>
      </c>
      <c r="AE947" s="855">
        <f t="shared" si="188"/>
        <v>0</v>
      </c>
      <c r="AF947" s="18" t="e">
        <f t="shared" si="189"/>
        <v>#DIV/0!</v>
      </c>
      <c r="AH947" s="1147"/>
      <c r="AI947" s="18">
        <f t="shared" si="190"/>
        <v>0</v>
      </c>
    </row>
    <row r="948" spans="1:35" ht="30" x14ac:dyDescent="0.25">
      <c r="B948" s="18">
        <v>1</v>
      </c>
      <c r="C948" s="3729" t="s">
        <v>467</v>
      </c>
      <c r="D948" s="27">
        <f>'Охотск '!C114</f>
        <v>0</v>
      </c>
      <c r="E948" s="27">
        <f>'Охотск '!D114</f>
        <v>0</v>
      </c>
      <c r="F948" s="27">
        <f>'Охотск '!E114</f>
        <v>0</v>
      </c>
      <c r="G948" s="140" t="e">
        <f>'Охотск '!F114</f>
        <v>#DIV/0!</v>
      </c>
      <c r="H948" s="154">
        <f>'Охотск '!G114</f>
        <v>0</v>
      </c>
      <c r="I948" s="154">
        <f>'Охотск '!H114</f>
        <v>0</v>
      </c>
      <c r="J948" s="25">
        <f>'Охотск '!I114</f>
        <v>0</v>
      </c>
      <c r="K948" s="25">
        <f>'Охотск '!J114</f>
        <v>0</v>
      </c>
      <c r="L948" s="25">
        <f>'Охотск '!K114</f>
        <v>0</v>
      </c>
      <c r="M948" s="25">
        <f>'Охотск '!L114</f>
        <v>0</v>
      </c>
      <c r="N948" s="25">
        <f>'Охотск '!M114</f>
        <v>0</v>
      </c>
      <c r="O948" s="25">
        <f>'Охотск '!N114</f>
        <v>0</v>
      </c>
      <c r="P948" s="542">
        <f>'Охотск '!O114</f>
        <v>0</v>
      </c>
      <c r="Q948" s="542">
        <f>'Охотск '!P114</f>
        <v>0</v>
      </c>
      <c r="R948" s="542">
        <f>'Охотск '!Q114</f>
        <v>0</v>
      </c>
      <c r="S948" s="542">
        <f>'Охотск '!R114</f>
        <v>0</v>
      </c>
      <c r="T948" s="542">
        <f>'Охотск '!S114</f>
        <v>0</v>
      </c>
      <c r="U948" s="542">
        <f>'Охотск '!T114</f>
        <v>0</v>
      </c>
      <c r="V948" s="542">
        <f>'Охотск '!U114</f>
        <v>0</v>
      </c>
      <c r="W948" s="542">
        <f>'Охотск '!V114</f>
        <v>0</v>
      </c>
      <c r="X948" s="543">
        <f>'Охотск '!W114</f>
        <v>0</v>
      </c>
      <c r="Y948" s="542" t="e">
        <f>R948/Q948*100</f>
        <v>#DIV/0!</v>
      </c>
      <c r="Z948" s="542" t="e">
        <f>X948/Q948*100</f>
        <v>#DIV/0!</v>
      </c>
      <c r="AA948" s="27">
        <f>'Охотск '!X113</f>
        <v>0</v>
      </c>
      <c r="AB948" s="542">
        <f>'Охотск '!Y113</f>
        <v>0</v>
      </c>
      <c r="AC948" s="319">
        <f t="shared" si="186"/>
        <v>0</v>
      </c>
      <c r="AD948" s="319">
        <f t="shared" si="185"/>
        <v>0</v>
      </c>
      <c r="AE948" s="855">
        <f t="shared" si="188"/>
        <v>0</v>
      </c>
      <c r="AF948" s="18" t="e">
        <f t="shared" si="189"/>
        <v>#DIV/0!</v>
      </c>
      <c r="AH948" s="1147"/>
      <c r="AI948" s="18">
        <f t="shared" si="190"/>
        <v>0</v>
      </c>
    </row>
    <row r="949" spans="1:35" ht="45" x14ac:dyDescent="0.25">
      <c r="B949" s="18">
        <v>1</v>
      </c>
      <c r="C949" s="3729" t="s">
        <v>486</v>
      </c>
      <c r="D949" s="27">
        <f>'Охотск '!C115</f>
        <v>0</v>
      </c>
      <c r="E949" s="27">
        <f>'Охотск '!D115</f>
        <v>0</v>
      </c>
      <c r="F949" s="27">
        <f>'Охотск '!E115</f>
        <v>0</v>
      </c>
      <c r="G949" s="140">
        <f>'Охотск '!F115</f>
        <v>0</v>
      </c>
      <c r="H949" s="154">
        <f>'Охотск '!G115</f>
        <v>0</v>
      </c>
      <c r="I949" s="154">
        <f>'Охотск '!H115</f>
        <v>0</v>
      </c>
      <c r="J949" s="25">
        <f>'Охотск '!I115</f>
        <v>0</v>
      </c>
      <c r="K949" s="25">
        <f>'Охотск '!J115</f>
        <v>0</v>
      </c>
      <c r="L949" s="25">
        <f>'Охотск '!K115</f>
        <v>0</v>
      </c>
      <c r="M949" s="25">
        <f>'Охотск '!L115</f>
        <v>0</v>
      </c>
      <c r="N949" s="25">
        <f>'Охотск '!M115</f>
        <v>0</v>
      </c>
      <c r="O949" s="25">
        <f>'Охотск '!N115</f>
        <v>0</v>
      </c>
      <c r="P949" s="542">
        <f>'Охотск '!O115</f>
        <v>0</v>
      </c>
      <c r="Q949" s="542">
        <f>'Охотск '!P115</f>
        <v>0</v>
      </c>
      <c r="R949" s="542">
        <f>'Охотск '!Q115</f>
        <v>0</v>
      </c>
      <c r="S949" s="542">
        <f>'Охотск '!R115</f>
        <v>0</v>
      </c>
      <c r="T949" s="542">
        <f>'Охотск '!S115</f>
        <v>0</v>
      </c>
      <c r="U949" s="542">
        <f>'Охотск '!T115</f>
        <v>0</v>
      </c>
      <c r="V949" s="542">
        <f>'Охотск '!U115</f>
        <v>0</v>
      </c>
      <c r="W949" s="542">
        <f>'Охотск '!V115</f>
        <v>0</v>
      </c>
      <c r="X949" s="543">
        <f>'Охотск '!W115</f>
        <v>0</v>
      </c>
      <c r="Y949" s="542" t="e">
        <f>R949/Q949*100</f>
        <v>#DIV/0!</v>
      </c>
      <c r="Z949" s="542" t="e">
        <f>X949/Q949*100</f>
        <v>#DIV/0!</v>
      </c>
      <c r="AA949" s="27">
        <f>'Охотск '!X114</f>
        <v>0</v>
      </c>
      <c r="AB949" s="542">
        <f>'Охотск '!Y114</f>
        <v>0</v>
      </c>
      <c r="AC949" s="319">
        <f t="shared" si="186"/>
        <v>0</v>
      </c>
      <c r="AD949" s="319">
        <f t="shared" si="185"/>
        <v>0</v>
      </c>
      <c r="AE949" s="855">
        <f t="shared" si="188"/>
        <v>0</v>
      </c>
      <c r="AF949" s="18" t="e">
        <f t="shared" si="189"/>
        <v>#DIV/0!</v>
      </c>
      <c r="AH949" s="1147"/>
      <c r="AI949" s="18">
        <f t="shared" si="190"/>
        <v>0</v>
      </c>
    </row>
    <row r="950" spans="1:35" ht="30" x14ac:dyDescent="0.25">
      <c r="B950" s="18">
        <v>1</v>
      </c>
      <c r="C950" s="3729" t="s">
        <v>468</v>
      </c>
      <c r="D950" s="27">
        <f>'Охотск '!C116</f>
        <v>0</v>
      </c>
      <c r="E950" s="27">
        <f>'Охотск '!D116</f>
        <v>0</v>
      </c>
      <c r="F950" s="27">
        <f>'Охотск '!E116</f>
        <v>0</v>
      </c>
      <c r="G950" s="140" t="e">
        <f>'Охотск '!F116</f>
        <v>#DIV/0!</v>
      </c>
      <c r="H950" s="154">
        <f>'Охотск '!G116</f>
        <v>0</v>
      </c>
      <c r="I950" s="154">
        <f>'Охотск '!H116</f>
        <v>0</v>
      </c>
      <c r="J950" s="25">
        <f>'Охотск '!I116</f>
        <v>0</v>
      </c>
      <c r="K950" s="25">
        <f>'Охотск '!J116</f>
        <v>0</v>
      </c>
      <c r="L950" s="25">
        <f>'Охотск '!K116</f>
        <v>0</v>
      </c>
      <c r="M950" s="25">
        <f>'Охотск '!L116</f>
        <v>0</v>
      </c>
      <c r="N950" s="25">
        <f>'Охотск '!M116</f>
        <v>0</v>
      </c>
      <c r="O950" s="25">
        <f>'Охотск '!N116</f>
        <v>0</v>
      </c>
      <c r="P950" s="542">
        <f>'Охотск '!O116</f>
        <v>0</v>
      </c>
      <c r="Q950" s="542">
        <f>'Охотск '!P116</f>
        <v>0</v>
      </c>
      <c r="R950" s="542">
        <f>'Охотск '!Q116</f>
        <v>0</v>
      </c>
      <c r="S950" s="542">
        <f>'Охотск '!R116</f>
        <v>0</v>
      </c>
      <c r="T950" s="542">
        <f>'Охотск '!S116</f>
        <v>0</v>
      </c>
      <c r="U950" s="542">
        <f>'Охотск '!T116</f>
        <v>0</v>
      </c>
      <c r="V950" s="542">
        <f>'Охотск '!U116</f>
        <v>0</v>
      </c>
      <c r="W950" s="542">
        <f>'Охотск '!V116</f>
        <v>0</v>
      </c>
      <c r="X950" s="543">
        <f>'Охотск '!W116</f>
        <v>0</v>
      </c>
      <c r="Y950" s="542"/>
      <c r="Z950" s="542"/>
      <c r="AA950" s="27">
        <f>'Охотск '!X115</f>
        <v>0</v>
      </c>
      <c r="AB950" s="542">
        <f>'Охотск '!Y115</f>
        <v>0</v>
      </c>
      <c r="AC950" s="319">
        <f t="shared" si="186"/>
        <v>0</v>
      </c>
      <c r="AD950" s="319">
        <f t="shared" si="185"/>
        <v>0</v>
      </c>
      <c r="AE950" s="855">
        <f t="shared" si="188"/>
        <v>0</v>
      </c>
      <c r="AF950" s="18" t="e">
        <f t="shared" si="189"/>
        <v>#DIV/0!</v>
      </c>
      <c r="AH950" s="1147"/>
      <c r="AI950" s="18">
        <f t="shared" si="190"/>
        <v>0</v>
      </c>
    </row>
    <row r="951" spans="1:35" ht="30" x14ac:dyDescent="0.25">
      <c r="B951" s="18">
        <v>1</v>
      </c>
      <c r="C951" s="3729" t="s">
        <v>469</v>
      </c>
      <c r="D951" s="27">
        <f>'Охотск '!C117</f>
        <v>0</v>
      </c>
      <c r="E951" s="27">
        <f>'Охотск '!D117</f>
        <v>0</v>
      </c>
      <c r="F951" s="27">
        <f>'Охотск '!E117</f>
        <v>0</v>
      </c>
      <c r="G951" s="140">
        <f>'Охотск '!F117</f>
        <v>0</v>
      </c>
      <c r="H951" s="154">
        <f>'Охотск '!G117</f>
        <v>0</v>
      </c>
      <c r="I951" s="154">
        <f>'Охотск '!H117</f>
        <v>0</v>
      </c>
      <c r="J951" s="25">
        <f>'Охотск '!I117</f>
        <v>0</v>
      </c>
      <c r="K951" s="25">
        <f>'Охотск '!J117</f>
        <v>0</v>
      </c>
      <c r="L951" s="25">
        <f>'Охотск '!K117</f>
        <v>0</v>
      </c>
      <c r="M951" s="25">
        <f>'Охотск '!L117</f>
        <v>0</v>
      </c>
      <c r="N951" s="25">
        <f>'Охотск '!M117</f>
        <v>0</v>
      </c>
      <c r="O951" s="25">
        <f>'Охотск '!N117</f>
        <v>0</v>
      </c>
      <c r="P951" s="542">
        <f>'Охотск '!O117</f>
        <v>0</v>
      </c>
      <c r="Q951" s="542">
        <f>'Охотск '!P117</f>
        <v>0</v>
      </c>
      <c r="R951" s="542">
        <f>'Охотск '!Q117</f>
        <v>0</v>
      </c>
      <c r="S951" s="542">
        <f>'Охотск '!R117</f>
        <v>0</v>
      </c>
      <c r="T951" s="542">
        <f>'Охотск '!S117</f>
        <v>0</v>
      </c>
      <c r="U951" s="542">
        <f>'Охотск '!T117</f>
        <v>0</v>
      </c>
      <c r="V951" s="542">
        <f>'Охотск '!U117</f>
        <v>0</v>
      </c>
      <c r="W951" s="542">
        <f>'Охотск '!V117</f>
        <v>0</v>
      </c>
      <c r="X951" s="543">
        <f>'Охотск '!W117</f>
        <v>0</v>
      </c>
      <c r="Y951" s="542" t="e">
        <f>R951/Q951*100</f>
        <v>#DIV/0!</v>
      </c>
      <c r="Z951" s="542" t="e">
        <f>X951/Q951*100</f>
        <v>#DIV/0!</v>
      </c>
      <c r="AA951" s="27">
        <f>'Охотск '!X116</f>
        <v>0</v>
      </c>
      <c r="AB951" s="542">
        <f>'Охотск '!Y116</f>
        <v>0</v>
      </c>
      <c r="AC951" s="319">
        <f t="shared" si="186"/>
        <v>0</v>
      </c>
      <c r="AD951" s="319">
        <f t="shared" si="185"/>
        <v>0</v>
      </c>
      <c r="AE951" s="855">
        <f t="shared" si="188"/>
        <v>0</v>
      </c>
      <c r="AF951" s="18" t="e">
        <f t="shared" si="189"/>
        <v>#DIV/0!</v>
      </c>
      <c r="AH951" s="1147"/>
      <c r="AI951" s="18">
        <f t="shared" si="190"/>
        <v>0</v>
      </c>
    </row>
    <row r="952" spans="1:35" ht="45" x14ac:dyDescent="0.25">
      <c r="B952" s="18">
        <v>1</v>
      </c>
      <c r="C952" s="3728" t="s">
        <v>470</v>
      </c>
      <c r="D952" s="27">
        <f>'Охотск '!C118</f>
        <v>0</v>
      </c>
      <c r="E952" s="27">
        <f>'Охотск '!D118</f>
        <v>0</v>
      </c>
      <c r="F952" s="27">
        <f>'Охотск '!E118</f>
        <v>0</v>
      </c>
      <c r="G952" s="140" t="e">
        <f>'Охотск '!F118</f>
        <v>#DIV/0!</v>
      </c>
      <c r="H952" s="154">
        <f>'Охотск '!G118</f>
        <v>0</v>
      </c>
      <c r="I952" s="154">
        <f>'Охотск '!H118</f>
        <v>0</v>
      </c>
      <c r="J952" s="25">
        <f>'Охотск '!I118</f>
        <v>0</v>
      </c>
      <c r="K952" s="25">
        <f>'Охотск '!J118</f>
        <v>0</v>
      </c>
      <c r="L952" s="25">
        <f>'Охотск '!K118</f>
        <v>0</v>
      </c>
      <c r="M952" s="25">
        <f>'Охотск '!L118</f>
        <v>0</v>
      </c>
      <c r="N952" s="25">
        <f>'Охотск '!M118</f>
        <v>0</v>
      </c>
      <c r="O952" s="25">
        <f>'Охотск '!N118</f>
        <v>0</v>
      </c>
      <c r="P952" s="542">
        <f>'Охотск '!O118</f>
        <v>0</v>
      </c>
      <c r="Q952" s="542">
        <f>'Охотск '!P118</f>
        <v>0</v>
      </c>
      <c r="R952" s="542">
        <f>'Охотск '!Q118</f>
        <v>0</v>
      </c>
      <c r="S952" s="542">
        <f>'Охотск '!R118</f>
        <v>0</v>
      </c>
      <c r="T952" s="542">
        <f>'Охотск '!S118</f>
        <v>0</v>
      </c>
      <c r="U952" s="542">
        <f>'Охотск '!T118</f>
        <v>0</v>
      </c>
      <c r="V952" s="542">
        <f>'Охотск '!U118</f>
        <v>0</v>
      </c>
      <c r="W952" s="542">
        <f>'Охотск '!V118</f>
        <v>0</v>
      </c>
      <c r="X952" s="543">
        <f>'Охотск '!W118</f>
        <v>0</v>
      </c>
      <c r="Y952" s="542"/>
      <c r="Z952" s="542"/>
      <c r="AA952" s="27">
        <f>'Охотск '!X117</f>
        <v>0</v>
      </c>
      <c r="AB952" s="542">
        <f>'Охотск '!Y117</f>
        <v>0</v>
      </c>
      <c r="AC952" s="319">
        <f t="shared" si="186"/>
        <v>0</v>
      </c>
      <c r="AD952" s="319">
        <f t="shared" si="185"/>
        <v>0</v>
      </c>
      <c r="AE952" s="855">
        <f t="shared" si="188"/>
        <v>0</v>
      </c>
      <c r="AF952" s="18" t="e">
        <f t="shared" si="189"/>
        <v>#DIV/0!</v>
      </c>
      <c r="AH952" s="1147"/>
      <c r="AI952" s="18">
        <f t="shared" si="190"/>
        <v>0</v>
      </c>
    </row>
    <row r="953" spans="1:35" ht="30" x14ac:dyDescent="0.25">
      <c r="B953" s="18">
        <v>1</v>
      </c>
      <c r="C953" s="3729" t="s">
        <v>471</v>
      </c>
      <c r="D953" s="27">
        <f>'Охотск '!C119</f>
        <v>0</v>
      </c>
      <c r="E953" s="27">
        <f>'Охотск '!D119</f>
        <v>0</v>
      </c>
      <c r="F953" s="27">
        <f>'Охотск '!E119</f>
        <v>0</v>
      </c>
      <c r="G953" s="140" t="e">
        <f>'Охотск '!F119</f>
        <v>#DIV/0!</v>
      </c>
      <c r="H953" s="154">
        <f>'Охотск '!G119</f>
        <v>0</v>
      </c>
      <c r="I953" s="154">
        <f>'Охотск '!H119</f>
        <v>0</v>
      </c>
      <c r="J953" s="25">
        <f>'Охотск '!I119</f>
        <v>0</v>
      </c>
      <c r="K953" s="25">
        <f>'Охотск '!J119</f>
        <v>0</v>
      </c>
      <c r="L953" s="25">
        <f>'Охотск '!K119</f>
        <v>0</v>
      </c>
      <c r="M953" s="25">
        <f>'Охотск '!L119</f>
        <v>0</v>
      </c>
      <c r="N953" s="25">
        <f>'Охотск '!M119</f>
        <v>0</v>
      </c>
      <c r="O953" s="25">
        <f>'Охотск '!N119</f>
        <v>0</v>
      </c>
      <c r="P953" s="542">
        <f>'Охотск '!O119</f>
        <v>0</v>
      </c>
      <c r="Q953" s="542">
        <f>'Охотск '!P119</f>
        <v>0</v>
      </c>
      <c r="R953" s="542">
        <f>'Охотск '!Q119</f>
        <v>0</v>
      </c>
      <c r="S953" s="542">
        <f>'Охотск '!R119</f>
        <v>0</v>
      </c>
      <c r="T953" s="542">
        <f>'Охотск '!S119</f>
        <v>0</v>
      </c>
      <c r="U953" s="542">
        <f>'Охотск '!T119</f>
        <v>0</v>
      </c>
      <c r="V953" s="542">
        <f>'Охотск '!U119</f>
        <v>0</v>
      </c>
      <c r="W953" s="542">
        <f>'Охотск '!V119</f>
        <v>0</v>
      </c>
      <c r="X953" s="543">
        <f>'Охотск '!W119</f>
        <v>0</v>
      </c>
      <c r="Y953" s="542" t="e">
        <f t="shared" ref="Y953:Y959" si="191">R953/Q953*100</f>
        <v>#DIV/0!</v>
      </c>
      <c r="Z953" s="542" t="e">
        <f t="shared" ref="Z953:Z959" si="192">X953/Q953*100</f>
        <v>#DIV/0!</v>
      </c>
      <c r="AA953" s="27">
        <f>'Охотск '!X118</f>
        <v>0</v>
      </c>
      <c r="AB953" s="542">
        <f>'Охотск '!Y118</f>
        <v>0</v>
      </c>
      <c r="AC953" s="319">
        <f t="shared" si="186"/>
        <v>0</v>
      </c>
      <c r="AD953" s="319">
        <f t="shared" si="185"/>
        <v>0</v>
      </c>
      <c r="AE953" s="855">
        <f t="shared" si="188"/>
        <v>0</v>
      </c>
      <c r="AF953" s="18" t="e">
        <f t="shared" si="189"/>
        <v>#DIV/0!</v>
      </c>
      <c r="AH953" s="1147"/>
      <c r="AI953" s="18">
        <f t="shared" si="190"/>
        <v>0</v>
      </c>
    </row>
    <row r="954" spans="1:35" ht="30" x14ac:dyDescent="0.25">
      <c r="B954" s="18">
        <v>1</v>
      </c>
      <c r="C954" s="3729" t="s">
        <v>272</v>
      </c>
      <c r="D954" s="27">
        <f>'Охотск '!C120</f>
        <v>0</v>
      </c>
      <c r="E954" s="27">
        <f>'Охотск '!D120</f>
        <v>0</v>
      </c>
      <c r="F954" s="27">
        <f>'Охотск '!E120</f>
        <v>0</v>
      </c>
      <c r="G954" s="140" t="e">
        <f>'Охотск '!F120</f>
        <v>#DIV/0!</v>
      </c>
      <c r="H954" s="154">
        <f>'Охотск '!G120</f>
        <v>0</v>
      </c>
      <c r="I954" s="154">
        <f>'Охотск '!H120</f>
        <v>0</v>
      </c>
      <c r="J954" s="25">
        <f>'Охотск '!I120</f>
        <v>0</v>
      </c>
      <c r="K954" s="25">
        <f>'Охотск '!J120</f>
        <v>0</v>
      </c>
      <c r="L954" s="25">
        <f>'Охотск '!K120</f>
        <v>0</v>
      </c>
      <c r="M954" s="25">
        <f>'Охотск '!L120</f>
        <v>0</v>
      </c>
      <c r="N954" s="25">
        <f>'Охотск '!M120</f>
        <v>0</v>
      </c>
      <c r="O954" s="25">
        <f>'Охотск '!N120</f>
        <v>0</v>
      </c>
      <c r="P954" s="542">
        <f>'Охотск '!O120</f>
        <v>0</v>
      </c>
      <c r="Q954" s="542">
        <f>'Охотск '!P120</f>
        <v>0</v>
      </c>
      <c r="R954" s="542">
        <f>'Охотск '!Q120</f>
        <v>0</v>
      </c>
      <c r="S954" s="542">
        <f>'Охотск '!R120</f>
        <v>0</v>
      </c>
      <c r="T954" s="542">
        <f>'Охотск '!S120</f>
        <v>0</v>
      </c>
      <c r="U954" s="542">
        <f>'Охотск '!T120</f>
        <v>0</v>
      </c>
      <c r="V954" s="542">
        <f>'Охотск '!U120</f>
        <v>0</v>
      </c>
      <c r="W954" s="542">
        <f>'Охотск '!V120</f>
        <v>0</v>
      </c>
      <c r="X954" s="543">
        <f>'Охотск '!W120</f>
        <v>0</v>
      </c>
      <c r="Y954" s="542" t="e">
        <f t="shared" si="191"/>
        <v>#DIV/0!</v>
      </c>
      <c r="Z954" s="542" t="e">
        <f t="shared" si="192"/>
        <v>#DIV/0!</v>
      </c>
      <c r="AA954" s="27">
        <f>'Охотск '!X119</f>
        <v>0</v>
      </c>
      <c r="AB954" s="542">
        <f>'Охотск '!Y119</f>
        <v>0</v>
      </c>
      <c r="AC954" s="319">
        <f t="shared" si="186"/>
        <v>0</v>
      </c>
      <c r="AD954" s="319">
        <f t="shared" si="185"/>
        <v>0</v>
      </c>
      <c r="AE954" s="855">
        <f t="shared" si="188"/>
        <v>0</v>
      </c>
      <c r="AF954" s="18" t="e">
        <f t="shared" si="189"/>
        <v>#DIV/0!</v>
      </c>
      <c r="AH954" s="1147"/>
      <c r="AI954" s="18">
        <f t="shared" si="190"/>
        <v>0</v>
      </c>
    </row>
    <row r="955" spans="1:35" ht="30" x14ac:dyDescent="0.25">
      <c r="B955" s="18">
        <v>1</v>
      </c>
      <c r="C955" s="3729" t="s">
        <v>472</v>
      </c>
      <c r="D955" s="27">
        <f>'Охотск '!C121</f>
        <v>0</v>
      </c>
      <c r="E955" s="27">
        <f>'Охотск '!D121</f>
        <v>0</v>
      </c>
      <c r="F955" s="27">
        <f>'Охотск '!E121</f>
        <v>0</v>
      </c>
      <c r="G955" s="140" t="e">
        <f>'Охотск '!F121</f>
        <v>#DIV/0!</v>
      </c>
      <c r="H955" s="154">
        <f>'Охотск '!G121</f>
        <v>0</v>
      </c>
      <c r="I955" s="154">
        <f>'Охотск '!H121</f>
        <v>0</v>
      </c>
      <c r="J955" s="25">
        <f>'Охотск '!I121</f>
        <v>0</v>
      </c>
      <c r="K955" s="25">
        <f>'Охотск '!J121</f>
        <v>0</v>
      </c>
      <c r="L955" s="25">
        <f>'Охотск '!K121</f>
        <v>0</v>
      </c>
      <c r="M955" s="25">
        <f>'Охотск '!L121</f>
        <v>0</v>
      </c>
      <c r="N955" s="25">
        <f>'Охотск '!M121</f>
        <v>0</v>
      </c>
      <c r="O955" s="25">
        <f>'Охотск '!N121</f>
        <v>0</v>
      </c>
      <c r="P955" s="542">
        <f>'Охотск '!O121</f>
        <v>0</v>
      </c>
      <c r="Q955" s="542">
        <f>'Охотск '!P121</f>
        <v>0</v>
      </c>
      <c r="R955" s="542">
        <f>'Охотск '!Q121</f>
        <v>0</v>
      </c>
      <c r="S955" s="542">
        <f>'Охотск '!R121</f>
        <v>0</v>
      </c>
      <c r="T955" s="542">
        <f>'Охотск '!S121</f>
        <v>0</v>
      </c>
      <c r="U955" s="542">
        <f>'Охотск '!T121</f>
        <v>0</v>
      </c>
      <c r="V955" s="542">
        <f>'Охотск '!U121</f>
        <v>0</v>
      </c>
      <c r="W955" s="542">
        <f>'Охотск '!V121</f>
        <v>0</v>
      </c>
      <c r="X955" s="543">
        <f>'Охотск '!W121</f>
        <v>0</v>
      </c>
      <c r="Y955" s="542" t="e">
        <f t="shared" si="191"/>
        <v>#DIV/0!</v>
      </c>
      <c r="Z955" s="542" t="e">
        <f t="shared" si="192"/>
        <v>#DIV/0!</v>
      </c>
      <c r="AA955" s="27">
        <f>'Охотск '!X120</f>
        <v>0</v>
      </c>
      <c r="AB955" s="542">
        <f>'Охотск '!Y120</f>
        <v>0</v>
      </c>
      <c r="AC955" s="319">
        <f t="shared" si="186"/>
        <v>0</v>
      </c>
      <c r="AD955" s="319">
        <f t="shared" si="185"/>
        <v>0</v>
      </c>
      <c r="AE955" s="855">
        <f t="shared" si="188"/>
        <v>0</v>
      </c>
      <c r="AF955" s="18" t="e">
        <f t="shared" si="189"/>
        <v>#DIV/0!</v>
      </c>
      <c r="AH955" s="1147"/>
      <c r="AI955" s="18">
        <f t="shared" si="190"/>
        <v>0</v>
      </c>
    </row>
    <row r="956" spans="1:35" ht="60" x14ac:dyDescent="0.25">
      <c r="B956" s="18">
        <v>1</v>
      </c>
      <c r="C956" s="3729" t="s">
        <v>473</v>
      </c>
      <c r="D956" s="27">
        <f>'Охотск '!C122</f>
        <v>0</v>
      </c>
      <c r="E956" s="27">
        <f>'Охотск '!D122</f>
        <v>0</v>
      </c>
      <c r="F956" s="27">
        <f>'Охотск '!E122</f>
        <v>0</v>
      </c>
      <c r="G956" s="140" t="e">
        <f>'Охотск '!F122</f>
        <v>#DIV/0!</v>
      </c>
      <c r="H956" s="154">
        <f>'Охотск '!G122</f>
        <v>0</v>
      </c>
      <c r="I956" s="154">
        <f>'Охотск '!H122</f>
        <v>0</v>
      </c>
      <c r="J956" s="25">
        <f>'Охотск '!I122</f>
        <v>0</v>
      </c>
      <c r="K956" s="25">
        <f>'Охотск '!J122</f>
        <v>0</v>
      </c>
      <c r="L956" s="25">
        <f>'Охотск '!K122</f>
        <v>0</v>
      </c>
      <c r="M956" s="25">
        <f>'Охотск '!L122</f>
        <v>0</v>
      </c>
      <c r="N956" s="25">
        <f>'Охотск '!M122</f>
        <v>0</v>
      </c>
      <c r="O956" s="25">
        <f>'Охотск '!N122</f>
        <v>0</v>
      </c>
      <c r="P956" s="542">
        <f>'Охотск '!O122</f>
        <v>0</v>
      </c>
      <c r="Q956" s="542">
        <f>'Охотск '!P122</f>
        <v>0</v>
      </c>
      <c r="R956" s="542">
        <f>'Охотск '!Q122</f>
        <v>0</v>
      </c>
      <c r="S956" s="542">
        <f>'Охотск '!R122</f>
        <v>0</v>
      </c>
      <c r="T956" s="542">
        <f>'Охотск '!S122</f>
        <v>0</v>
      </c>
      <c r="U956" s="542">
        <f>'Охотск '!T122</f>
        <v>0</v>
      </c>
      <c r="V956" s="542">
        <f>'Охотск '!U122</f>
        <v>0</v>
      </c>
      <c r="W956" s="542">
        <f>'Охотск '!V122</f>
        <v>0</v>
      </c>
      <c r="X956" s="543">
        <f>'Охотск '!W122</f>
        <v>0</v>
      </c>
      <c r="Y956" s="542" t="e">
        <f t="shared" si="191"/>
        <v>#DIV/0!</v>
      </c>
      <c r="Z956" s="542" t="e">
        <f t="shared" si="192"/>
        <v>#DIV/0!</v>
      </c>
      <c r="AA956" s="27">
        <f>'Охотск '!X121</f>
        <v>0</v>
      </c>
      <c r="AB956" s="542">
        <f>'Охотск '!Y121</f>
        <v>0</v>
      </c>
      <c r="AC956" s="319">
        <f t="shared" si="186"/>
        <v>0</v>
      </c>
      <c r="AD956" s="319">
        <f t="shared" si="185"/>
        <v>0</v>
      </c>
      <c r="AE956" s="855">
        <f t="shared" si="188"/>
        <v>0</v>
      </c>
      <c r="AF956" s="18" t="e">
        <f t="shared" si="189"/>
        <v>#DIV/0!</v>
      </c>
      <c r="AH956" s="1147"/>
      <c r="AI956" s="18">
        <f t="shared" si="190"/>
        <v>0</v>
      </c>
    </row>
    <row r="957" spans="1:35" ht="45" x14ac:dyDescent="0.25">
      <c r="A957" s="18">
        <v>1</v>
      </c>
      <c r="B957" s="18">
        <v>1</v>
      </c>
      <c r="C957" s="3729" t="s">
        <v>474</v>
      </c>
      <c r="D957" s="27">
        <f>'Охотск '!C123</f>
        <v>0</v>
      </c>
      <c r="E957" s="27">
        <f>'Охотск '!D123</f>
        <v>0</v>
      </c>
      <c r="F957" s="27">
        <f>'Охотск '!E123</f>
        <v>0</v>
      </c>
      <c r="G957" s="140" t="e">
        <f>'Охотск '!F123</f>
        <v>#DIV/0!</v>
      </c>
      <c r="H957" s="154">
        <f>'Охотск '!G123</f>
        <v>0</v>
      </c>
      <c r="I957" s="154">
        <f>'Охотск '!H123</f>
        <v>0</v>
      </c>
      <c r="J957" s="25">
        <f>'Охотск '!I123</f>
        <v>0</v>
      </c>
      <c r="K957" s="25">
        <f>'Охотск '!J123</f>
        <v>0</v>
      </c>
      <c r="L957" s="25">
        <f>'Охотск '!K123</f>
        <v>0</v>
      </c>
      <c r="M957" s="25">
        <f>'Охотск '!L123</f>
        <v>0</v>
      </c>
      <c r="N957" s="25">
        <f>'Охотск '!M123</f>
        <v>0</v>
      </c>
      <c r="O957" s="25">
        <f>'Охотск '!N123</f>
        <v>0</v>
      </c>
      <c r="P957" s="542">
        <f>'Охотск '!O123</f>
        <v>0</v>
      </c>
      <c r="Q957" s="542">
        <f>'Охотск '!P123</f>
        <v>0</v>
      </c>
      <c r="R957" s="542">
        <f>'Охотск '!Q123</f>
        <v>0</v>
      </c>
      <c r="S957" s="542">
        <f>'Охотск '!R123</f>
        <v>0</v>
      </c>
      <c r="T957" s="542">
        <f>'Охотск '!S123</f>
        <v>0</v>
      </c>
      <c r="U957" s="542">
        <f>'Охотск '!T123</f>
        <v>0</v>
      </c>
      <c r="V957" s="542">
        <f>'Охотск '!U123</f>
        <v>0</v>
      </c>
      <c r="W957" s="542">
        <f>'Охотск '!V123</f>
        <v>0</v>
      </c>
      <c r="X957" s="543">
        <f>'Охотск '!W123</f>
        <v>0</v>
      </c>
      <c r="Y957" s="542" t="e">
        <f t="shared" si="191"/>
        <v>#DIV/0!</v>
      </c>
      <c r="Z957" s="542" t="e">
        <f t="shared" si="192"/>
        <v>#DIV/0!</v>
      </c>
      <c r="AA957" s="27">
        <f>'Охотск '!X122</f>
        <v>0</v>
      </c>
      <c r="AB957" s="542">
        <f>'Охотск '!Y122</f>
        <v>0</v>
      </c>
      <c r="AC957" s="319">
        <f t="shared" si="186"/>
        <v>0</v>
      </c>
      <c r="AD957" s="319">
        <f t="shared" si="185"/>
        <v>0</v>
      </c>
      <c r="AE957" s="855">
        <f t="shared" si="188"/>
        <v>0</v>
      </c>
      <c r="AF957" s="18" t="e">
        <f t="shared" si="189"/>
        <v>#DIV/0!</v>
      </c>
      <c r="AH957" s="1147"/>
      <c r="AI957" s="18">
        <f t="shared" si="190"/>
        <v>0</v>
      </c>
    </row>
    <row r="958" spans="1:35" x14ac:dyDescent="0.25">
      <c r="B958" s="18">
        <v>1</v>
      </c>
      <c r="C958" s="3729" t="s">
        <v>310</v>
      </c>
      <c r="D958" s="27">
        <f>'Охотск '!C124</f>
        <v>0</v>
      </c>
      <c r="E958" s="27">
        <f>'Охотск '!D124</f>
        <v>0</v>
      </c>
      <c r="F958" s="27">
        <f>'Охотск '!E124</f>
        <v>0.78500000000000003</v>
      </c>
      <c r="G958" s="140" t="e">
        <f>'Охотск '!F124</f>
        <v>#DIV/0!</v>
      </c>
      <c r="H958" s="154">
        <f>'Охотск '!G124</f>
        <v>0</v>
      </c>
      <c r="I958" s="154">
        <f>'Охотск '!H124</f>
        <v>0</v>
      </c>
      <c r="J958" s="25">
        <f>'Охотск '!I124</f>
        <v>0</v>
      </c>
      <c r="K958" s="25">
        <f>'Охотск '!J124</f>
        <v>0</v>
      </c>
      <c r="L958" s="25">
        <f>'Охотск '!K124</f>
        <v>0</v>
      </c>
      <c r="M958" s="25">
        <f>'Охотск '!L124</f>
        <v>0</v>
      </c>
      <c r="N958" s="25">
        <f>'Охотск '!M124</f>
        <v>0</v>
      </c>
      <c r="O958" s="25">
        <f>'Охотск '!N124</f>
        <v>0</v>
      </c>
      <c r="P958" s="542">
        <f>'Охотск '!O124</f>
        <v>0</v>
      </c>
      <c r="Q958" s="542">
        <f>'Охотск '!P124</f>
        <v>0</v>
      </c>
      <c r="R958" s="542">
        <f>'Охотск '!Q124</f>
        <v>0</v>
      </c>
      <c r="S958" s="542">
        <f>'Охотск '!R124</f>
        <v>0</v>
      </c>
      <c r="T958" s="542">
        <f>'Охотск '!S124</f>
        <v>0</v>
      </c>
      <c r="U958" s="542">
        <f>'Охотск '!T124</f>
        <v>0</v>
      </c>
      <c r="V958" s="542">
        <f>'Охотск '!U124</f>
        <v>0</v>
      </c>
      <c r="W958" s="542">
        <f>'Охотск '!V124</f>
        <v>0</v>
      </c>
      <c r="X958" s="543">
        <f>'Охотск '!W124</f>
        <v>0</v>
      </c>
      <c r="Y958" s="542" t="e">
        <f t="shared" si="191"/>
        <v>#DIV/0!</v>
      </c>
      <c r="Z958" s="542" t="e">
        <f t="shared" si="192"/>
        <v>#DIV/0!</v>
      </c>
      <c r="AA958" s="27">
        <f>'Охотск '!X123</f>
        <v>0</v>
      </c>
      <c r="AB958" s="542">
        <f>'Охотск '!Y123</f>
        <v>0</v>
      </c>
      <c r="AC958" s="319">
        <f t="shared" si="186"/>
        <v>0</v>
      </c>
      <c r="AD958" s="319">
        <f t="shared" si="185"/>
        <v>0</v>
      </c>
      <c r="AE958" s="855"/>
      <c r="AF958" s="18">
        <f t="shared" si="189"/>
        <v>0</v>
      </c>
      <c r="AH958" s="1147"/>
      <c r="AI958" s="18">
        <f t="shared" si="190"/>
        <v>0</v>
      </c>
    </row>
    <row r="959" spans="1:35" x14ac:dyDescent="0.25">
      <c r="A959" s="18">
        <v>1</v>
      </c>
      <c r="B959" s="18">
        <v>1</v>
      </c>
      <c r="C959" s="980" t="s">
        <v>303</v>
      </c>
      <c r="D959" s="27">
        <f>'Охотск '!C125</f>
        <v>0</v>
      </c>
      <c r="E959" s="27">
        <f>'Охотск '!D125</f>
        <v>0</v>
      </c>
      <c r="F959" s="27">
        <f>'Охотск '!E125</f>
        <v>0</v>
      </c>
      <c r="G959" s="140">
        <f>'Охотск '!F125</f>
        <v>0</v>
      </c>
      <c r="H959" s="154">
        <f>'Охотск '!G125</f>
        <v>0</v>
      </c>
      <c r="I959" s="154">
        <f>'Охотск '!H125</f>
        <v>0</v>
      </c>
      <c r="J959" s="25">
        <f>'Охотск '!I125</f>
        <v>0</v>
      </c>
      <c r="K959" s="25">
        <f>'Охотск '!J125</f>
        <v>0</v>
      </c>
      <c r="L959" s="25">
        <f>'Охотск '!K125</f>
        <v>0</v>
      </c>
      <c r="M959" s="25">
        <f>'Охотск '!L125</f>
        <v>0</v>
      </c>
      <c r="N959" s="25">
        <f>'Охотск '!M125</f>
        <v>0</v>
      </c>
      <c r="O959" s="25">
        <f>'Охотск '!N125</f>
        <v>0</v>
      </c>
      <c r="P959" s="542">
        <f>'Охотск '!O125</f>
        <v>0</v>
      </c>
      <c r="Q959" s="542">
        <f>'Охотск '!P125</f>
        <v>0</v>
      </c>
      <c r="R959" s="542">
        <f>'Охотск '!Q125</f>
        <v>0</v>
      </c>
      <c r="S959" s="542">
        <f>'Охотск '!R125</f>
        <v>0</v>
      </c>
      <c r="T959" s="542">
        <f>'Охотск '!S125</f>
        <v>0</v>
      </c>
      <c r="U959" s="542">
        <f>'Охотск '!T125</f>
        <v>0</v>
      </c>
      <c r="V959" s="542">
        <f>'Охотск '!U125</f>
        <v>0</v>
      </c>
      <c r="W959" s="542">
        <f>'Охотск '!V125</f>
        <v>0</v>
      </c>
      <c r="X959" s="543">
        <f>'Охотск '!W125</f>
        <v>0</v>
      </c>
      <c r="Y959" s="542" t="e">
        <f t="shared" si="191"/>
        <v>#DIV/0!</v>
      </c>
      <c r="Z959" s="542" t="e">
        <f t="shared" si="192"/>
        <v>#DIV/0!</v>
      </c>
      <c r="AA959" s="27">
        <f>'Охотск '!X124</f>
        <v>0</v>
      </c>
      <c r="AB959" s="542">
        <f>'Охотск '!Y124</f>
        <v>0</v>
      </c>
      <c r="AC959" s="319">
        <f t="shared" si="186"/>
        <v>0</v>
      </c>
      <c r="AD959" s="319">
        <f t="shared" si="185"/>
        <v>0</v>
      </c>
      <c r="AE959" s="855">
        <f t="shared" ref="AE959:AE985" si="193">IF(P959&gt;0,P959*1000/D959,0)</f>
        <v>0</v>
      </c>
      <c r="AF959" s="18" t="e">
        <f t="shared" si="189"/>
        <v>#DIV/0!</v>
      </c>
      <c r="AH959" s="1147"/>
      <c r="AI959" s="18">
        <f t="shared" si="190"/>
        <v>0</v>
      </c>
    </row>
    <row r="960" spans="1:35" ht="30" x14ac:dyDescent="0.25">
      <c r="A960" s="18">
        <v>1</v>
      </c>
      <c r="B960" s="18">
        <v>1</v>
      </c>
      <c r="C960" s="3729" t="s">
        <v>450</v>
      </c>
      <c r="D960" s="27">
        <f>'Охотск '!C126</f>
        <v>0</v>
      </c>
      <c r="E960" s="27">
        <f>'Охотск '!D126</f>
        <v>0</v>
      </c>
      <c r="F960" s="27">
        <f>'Охотск '!E126</f>
        <v>0.78500000000000003</v>
      </c>
      <c r="G960" s="140" t="e">
        <f>'Охотск '!F126</f>
        <v>#DIV/0!</v>
      </c>
      <c r="H960" s="154">
        <f>'Охотск '!G126</f>
        <v>0</v>
      </c>
      <c r="I960" s="154">
        <f>'Охотск '!H126</f>
        <v>0</v>
      </c>
      <c r="J960" s="25">
        <f>'Охотск '!I126</f>
        <v>0</v>
      </c>
      <c r="K960" s="25">
        <f>'Охотск '!J126</f>
        <v>0</v>
      </c>
      <c r="L960" s="25">
        <f>'Охотск '!K126</f>
        <v>0</v>
      </c>
      <c r="M960" s="25">
        <f>'Охотск '!L126</f>
        <v>0</v>
      </c>
      <c r="N960" s="25">
        <f>'Охотск '!M126</f>
        <v>0</v>
      </c>
      <c r="O960" s="25">
        <f>'Охотск '!N126</f>
        <v>0</v>
      </c>
      <c r="P960" s="542">
        <f>'Охотск '!O126</f>
        <v>0</v>
      </c>
      <c r="Q960" s="542">
        <f>'Охотск '!P126</f>
        <v>0</v>
      </c>
      <c r="R960" s="542">
        <f>'Охотск '!Q126</f>
        <v>0</v>
      </c>
      <c r="S960" s="542">
        <f>'Охотск '!R126</f>
        <v>0</v>
      </c>
      <c r="T960" s="542">
        <f>'Охотск '!S126</f>
        <v>0</v>
      </c>
      <c r="U960" s="542">
        <f>'Охотск '!T126</f>
        <v>0</v>
      </c>
      <c r="V960" s="542">
        <f>'Охотск '!U126</f>
        <v>0</v>
      </c>
      <c r="W960" s="542">
        <f>'Охотск '!V126</f>
        <v>0</v>
      </c>
      <c r="X960" s="543">
        <f>'Охотск '!W126</f>
        <v>0</v>
      </c>
      <c r="Y960" s="542"/>
      <c r="Z960" s="542"/>
      <c r="AA960" s="27">
        <f>'Охотск '!X125</f>
        <v>0</v>
      </c>
      <c r="AB960" s="542">
        <f>'Охотск '!Y125</f>
        <v>0</v>
      </c>
      <c r="AC960" s="319">
        <f t="shared" si="186"/>
        <v>0</v>
      </c>
      <c r="AD960" s="319">
        <f t="shared" si="185"/>
        <v>0</v>
      </c>
      <c r="AE960" s="855">
        <f t="shared" si="193"/>
        <v>0</v>
      </c>
      <c r="AF960" s="18">
        <f t="shared" si="189"/>
        <v>0</v>
      </c>
      <c r="AH960" s="1147"/>
      <c r="AI960" s="18">
        <f t="shared" si="190"/>
        <v>0</v>
      </c>
    </row>
    <row r="961" spans="1:35" x14ac:dyDescent="0.25">
      <c r="A961" s="18">
        <v>1</v>
      </c>
      <c r="B961" s="18">
        <v>1</v>
      </c>
      <c r="C961" s="3728" t="s">
        <v>451</v>
      </c>
      <c r="D961" s="27">
        <f>'Охотск '!C127</f>
        <v>0</v>
      </c>
      <c r="E961" s="27">
        <f>'Охотск '!D127</f>
        <v>0</v>
      </c>
      <c r="F961" s="27">
        <f>'Охотск '!E127</f>
        <v>0</v>
      </c>
      <c r="G961" s="140">
        <f>'Охотск '!F127</f>
        <v>0</v>
      </c>
      <c r="H961" s="154">
        <f>'Охотск '!G127</f>
        <v>0</v>
      </c>
      <c r="I961" s="154">
        <f>'Охотск '!H127</f>
        <v>0</v>
      </c>
      <c r="J961" s="25">
        <f>'Охотск '!I127</f>
        <v>0</v>
      </c>
      <c r="K961" s="25">
        <f>'Охотск '!J127</f>
        <v>0</v>
      </c>
      <c r="L961" s="25">
        <f>'Охотск '!K127</f>
        <v>0</v>
      </c>
      <c r="M961" s="25">
        <f>'Охотск '!L127</f>
        <v>0</v>
      </c>
      <c r="N961" s="25">
        <f>'Охотск '!M127</f>
        <v>0</v>
      </c>
      <c r="O961" s="25">
        <f>'Охотск '!N127</f>
        <v>0</v>
      </c>
      <c r="P961" s="542">
        <f>'Охотск '!O127</f>
        <v>0</v>
      </c>
      <c r="Q961" s="542">
        <f>'Охотск '!P127</f>
        <v>0</v>
      </c>
      <c r="R961" s="542">
        <f>'Охотск '!Q127</f>
        <v>0</v>
      </c>
      <c r="S961" s="542">
        <f>'Охотск '!R127</f>
        <v>0</v>
      </c>
      <c r="T961" s="542">
        <f>'Охотск '!S127</f>
        <v>0</v>
      </c>
      <c r="U961" s="542">
        <f>'Охотск '!T127</f>
        <v>0</v>
      </c>
      <c r="V961" s="542">
        <f>'Охотск '!U127</f>
        <v>0</v>
      </c>
      <c r="W961" s="542">
        <f>'Охотск '!V127</f>
        <v>0</v>
      </c>
      <c r="X961" s="543">
        <f>'Охотск '!W127</f>
        <v>0</v>
      </c>
      <c r="Y961" s="542"/>
      <c r="Z961" s="542"/>
      <c r="AA961" s="27">
        <f>'Охотск '!X126</f>
        <v>0</v>
      </c>
      <c r="AB961" s="542">
        <f>'Охотск '!Y126</f>
        <v>0</v>
      </c>
      <c r="AC961" s="319">
        <f t="shared" si="186"/>
        <v>0</v>
      </c>
      <c r="AD961" s="319">
        <f t="shared" si="185"/>
        <v>0</v>
      </c>
      <c r="AE961" s="855">
        <f t="shared" si="193"/>
        <v>0</v>
      </c>
      <c r="AF961" s="18" t="e">
        <f t="shared" si="189"/>
        <v>#DIV/0!</v>
      </c>
      <c r="AH961" s="1147"/>
      <c r="AI961" s="18">
        <f t="shared" si="190"/>
        <v>0</v>
      </c>
    </row>
    <row r="962" spans="1:35" ht="30" x14ac:dyDescent="0.25">
      <c r="A962" s="18">
        <v>1</v>
      </c>
      <c r="B962" s="18">
        <v>1</v>
      </c>
      <c r="C962" s="3729" t="s">
        <v>452</v>
      </c>
      <c r="D962" s="27">
        <f>'Охотск '!C128</f>
        <v>0</v>
      </c>
      <c r="E962" s="27">
        <f>'Охотск '!D128</f>
        <v>0</v>
      </c>
      <c r="F962" s="27">
        <f>'Охотск '!E128</f>
        <v>3.14</v>
      </c>
      <c r="G962" s="140" t="e">
        <f>'Охотск '!F128</f>
        <v>#DIV/0!</v>
      </c>
      <c r="H962" s="154">
        <f>'Охотск '!G128</f>
        <v>0</v>
      </c>
      <c r="I962" s="154">
        <f>'Охотск '!H128</f>
        <v>0</v>
      </c>
      <c r="J962" s="25">
        <f>'Охотск '!I128</f>
        <v>0</v>
      </c>
      <c r="K962" s="25">
        <f>'Охотск '!J128</f>
        <v>0</v>
      </c>
      <c r="L962" s="25">
        <f>'Охотск '!K128</f>
        <v>0</v>
      </c>
      <c r="M962" s="25">
        <f>'Охотск '!L128</f>
        <v>0</v>
      </c>
      <c r="N962" s="25">
        <f>'Охотск '!M128</f>
        <v>0</v>
      </c>
      <c r="O962" s="25">
        <f>'Охотск '!N128</f>
        <v>0</v>
      </c>
      <c r="P962" s="542">
        <f>'Охотск '!O128</f>
        <v>0</v>
      </c>
      <c r="Q962" s="542">
        <f>'Охотск '!P128</f>
        <v>0</v>
      </c>
      <c r="R962" s="542">
        <f>'Охотск '!Q128</f>
        <v>0</v>
      </c>
      <c r="S962" s="542">
        <f>'Охотск '!R128</f>
        <v>0</v>
      </c>
      <c r="T962" s="542">
        <f>'Охотск '!S128</f>
        <v>0</v>
      </c>
      <c r="U962" s="542">
        <f>'Охотск '!T128</f>
        <v>0</v>
      </c>
      <c r="V962" s="542">
        <f>'Охотск '!U128</f>
        <v>0</v>
      </c>
      <c r="W962" s="542">
        <f>'Охотск '!V128</f>
        <v>0</v>
      </c>
      <c r="X962" s="543">
        <f>'Охотск '!W128</f>
        <v>0</v>
      </c>
      <c r="Y962" s="542"/>
      <c r="Z962" s="542"/>
      <c r="AA962" s="27">
        <f>'Охотск '!X127</f>
        <v>0</v>
      </c>
      <c r="AB962" s="542">
        <f>'Охотск '!Y127</f>
        <v>0</v>
      </c>
      <c r="AC962" s="319">
        <f t="shared" si="186"/>
        <v>0</v>
      </c>
      <c r="AD962" s="319">
        <f t="shared" si="185"/>
        <v>0</v>
      </c>
      <c r="AE962" s="855">
        <f t="shared" si="193"/>
        <v>0</v>
      </c>
      <c r="AF962" s="18">
        <f t="shared" si="189"/>
        <v>0</v>
      </c>
      <c r="AH962" s="1147"/>
      <c r="AI962" s="18">
        <f t="shared" si="190"/>
        <v>0</v>
      </c>
    </row>
    <row r="963" spans="1:35" ht="60" x14ac:dyDescent="0.25">
      <c r="A963" s="18">
        <v>1</v>
      </c>
      <c r="B963" s="18">
        <v>1</v>
      </c>
      <c r="C963" s="3729" t="s">
        <v>454</v>
      </c>
      <c r="D963" s="27">
        <f>'Охотск '!C129</f>
        <v>0</v>
      </c>
      <c r="E963" s="27">
        <f>'Охотск '!D129</f>
        <v>0</v>
      </c>
      <c r="F963" s="27">
        <f>'Охотск '!E129</f>
        <v>0</v>
      </c>
      <c r="G963" s="140">
        <f>'Охотск '!F129</f>
        <v>0</v>
      </c>
      <c r="H963" s="154">
        <f>'Охотск '!G129</f>
        <v>0</v>
      </c>
      <c r="I963" s="154">
        <f>'Охотск '!H129</f>
        <v>0</v>
      </c>
      <c r="J963" s="25">
        <f>'Охотск '!I129</f>
        <v>0</v>
      </c>
      <c r="K963" s="25">
        <f>'Охотск '!J129</f>
        <v>0</v>
      </c>
      <c r="L963" s="25">
        <f>'Охотск '!K129</f>
        <v>0</v>
      </c>
      <c r="M963" s="25">
        <f>'Охотск '!L129</f>
        <v>0</v>
      </c>
      <c r="N963" s="25">
        <f>'Охотск '!M129</f>
        <v>0</v>
      </c>
      <c r="O963" s="25">
        <f>'Охотск '!N129</f>
        <v>0</v>
      </c>
      <c r="P963" s="542">
        <f>'Охотск '!O129</f>
        <v>0</v>
      </c>
      <c r="Q963" s="542">
        <f>'Охотск '!P129</f>
        <v>0</v>
      </c>
      <c r="R963" s="542">
        <f>'Охотск '!Q129</f>
        <v>0</v>
      </c>
      <c r="S963" s="542">
        <f>'Охотск '!R129</f>
        <v>0</v>
      </c>
      <c r="T963" s="542">
        <f>'Охотск '!S129</f>
        <v>0</v>
      </c>
      <c r="U963" s="542">
        <f>'Охотск '!T129</f>
        <v>0</v>
      </c>
      <c r="V963" s="542">
        <f>'Охотск '!U129</f>
        <v>0</v>
      </c>
      <c r="W963" s="542">
        <f>'Охотск '!V129</f>
        <v>0</v>
      </c>
      <c r="X963" s="543">
        <f>'Охотск '!W129</f>
        <v>0</v>
      </c>
      <c r="Y963" s="542"/>
      <c r="Z963" s="542"/>
      <c r="AA963" s="27">
        <f>'Охотск '!X128</f>
        <v>0</v>
      </c>
      <c r="AB963" s="542">
        <f>'Охотск '!Y128</f>
        <v>0</v>
      </c>
      <c r="AC963" s="319">
        <f t="shared" si="186"/>
        <v>0</v>
      </c>
      <c r="AD963" s="319">
        <f t="shared" si="185"/>
        <v>0</v>
      </c>
      <c r="AE963" s="855">
        <f t="shared" si="193"/>
        <v>0</v>
      </c>
      <c r="AF963" s="18" t="e">
        <f t="shared" si="189"/>
        <v>#DIV/0!</v>
      </c>
      <c r="AH963" s="1147"/>
      <c r="AI963" s="18">
        <f t="shared" si="190"/>
        <v>0</v>
      </c>
    </row>
    <row r="964" spans="1:35" ht="45" x14ac:dyDescent="0.25">
      <c r="A964" s="18">
        <v>1</v>
      </c>
      <c r="B964" s="18">
        <v>1</v>
      </c>
      <c r="C964" s="3729" t="s">
        <v>455</v>
      </c>
      <c r="D964" s="27">
        <f>'Охотск '!C130</f>
        <v>0</v>
      </c>
      <c r="E964" s="27">
        <f>'Охотск '!D130</f>
        <v>0</v>
      </c>
      <c r="F964" s="27">
        <f>'Охотск '!E130</f>
        <v>0</v>
      </c>
      <c r="G964" s="140">
        <f>'Охотск '!F130</f>
        <v>0</v>
      </c>
      <c r="H964" s="154">
        <f>'Охотск '!G130</f>
        <v>0</v>
      </c>
      <c r="I964" s="154">
        <f>'Охотск '!H130</f>
        <v>0</v>
      </c>
      <c r="J964" s="25">
        <f>'Охотск '!I130</f>
        <v>0</v>
      </c>
      <c r="K964" s="25">
        <f>'Охотск '!J130</f>
        <v>0</v>
      </c>
      <c r="L964" s="25">
        <f>'Охотск '!K130</f>
        <v>0</v>
      </c>
      <c r="M964" s="25">
        <f>'Охотск '!L130</f>
        <v>0</v>
      </c>
      <c r="N964" s="25">
        <f>'Охотск '!M130</f>
        <v>0</v>
      </c>
      <c r="O964" s="25">
        <f>'Охотск '!N130</f>
        <v>0</v>
      </c>
      <c r="P964" s="542">
        <f>'Охотск '!O130</f>
        <v>0</v>
      </c>
      <c r="Q964" s="542">
        <f>'Охотск '!P130</f>
        <v>0</v>
      </c>
      <c r="R964" s="542">
        <f>'Охотск '!Q130</f>
        <v>0</v>
      </c>
      <c r="S964" s="542">
        <f>'Охотск '!R130</f>
        <v>0</v>
      </c>
      <c r="T964" s="542">
        <f>'Охотск '!S130</f>
        <v>0</v>
      </c>
      <c r="U964" s="542">
        <f>'Охотск '!T130</f>
        <v>0</v>
      </c>
      <c r="V964" s="542">
        <f>'Охотск '!U130</f>
        <v>0</v>
      </c>
      <c r="W964" s="542">
        <f>'Охотск '!V130</f>
        <v>0</v>
      </c>
      <c r="X964" s="543">
        <f>'Охотск '!W130</f>
        <v>0</v>
      </c>
      <c r="Y964" s="542"/>
      <c r="Z964" s="542"/>
      <c r="AA964" s="27">
        <f>'Охотск '!X129</f>
        <v>0</v>
      </c>
      <c r="AB964" s="542">
        <f>'Охотск '!Y129</f>
        <v>0</v>
      </c>
      <c r="AC964" s="319">
        <f t="shared" si="186"/>
        <v>0</v>
      </c>
      <c r="AD964" s="319">
        <f t="shared" si="185"/>
        <v>0</v>
      </c>
      <c r="AE964" s="855">
        <f t="shared" si="193"/>
        <v>0</v>
      </c>
      <c r="AF964" s="18" t="e">
        <f t="shared" si="189"/>
        <v>#DIV/0!</v>
      </c>
      <c r="AH964" s="1147"/>
      <c r="AI964" s="18">
        <f t="shared" si="190"/>
        <v>0</v>
      </c>
    </row>
    <row r="965" spans="1:35" ht="75" x14ac:dyDescent="0.25">
      <c r="A965" s="18">
        <v>1</v>
      </c>
      <c r="B965" s="18">
        <v>1</v>
      </c>
      <c r="C965" s="3729" t="s">
        <v>456</v>
      </c>
      <c r="D965" s="27">
        <f>'Охотск '!C131</f>
        <v>0</v>
      </c>
      <c r="E965" s="27">
        <f>'Охотск '!D131</f>
        <v>0</v>
      </c>
      <c r="F965" s="27">
        <f>'Охотск '!E131</f>
        <v>0</v>
      </c>
      <c r="G965" s="140">
        <f>'Охотск '!F131</f>
        <v>0</v>
      </c>
      <c r="H965" s="154">
        <f>'Охотск '!G131</f>
        <v>0</v>
      </c>
      <c r="I965" s="154">
        <f>'Охотск '!H131</f>
        <v>0</v>
      </c>
      <c r="J965" s="25">
        <f>'Охотск '!I131</f>
        <v>0</v>
      </c>
      <c r="K965" s="25">
        <f>'Охотск '!J131</f>
        <v>0</v>
      </c>
      <c r="L965" s="25">
        <f>'Охотск '!K131</f>
        <v>0</v>
      </c>
      <c r="M965" s="25">
        <f>'Охотск '!L131</f>
        <v>0</v>
      </c>
      <c r="N965" s="25">
        <f>'Охотск '!M131</f>
        <v>0</v>
      </c>
      <c r="O965" s="25">
        <f>'Охотск '!N131</f>
        <v>0</v>
      </c>
      <c r="P965" s="542">
        <f>'Охотск '!O131</f>
        <v>0</v>
      </c>
      <c r="Q965" s="542">
        <f>'Охотск '!P131</f>
        <v>0</v>
      </c>
      <c r="R965" s="542">
        <f>'Охотск '!Q131</f>
        <v>0</v>
      </c>
      <c r="S965" s="542">
        <f>'Охотск '!R131</f>
        <v>0</v>
      </c>
      <c r="T965" s="542">
        <f>'Охотск '!S131</f>
        <v>0</v>
      </c>
      <c r="U965" s="542">
        <f>'Охотск '!T131</f>
        <v>0</v>
      </c>
      <c r="V965" s="542">
        <f>'Охотск '!U131</f>
        <v>0</v>
      </c>
      <c r="W965" s="542">
        <f>'Охотск '!V131</f>
        <v>0</v>
      </c>
      <c r="X965" s="543">
        <f>'Охотск '!W131</f>
        <v>0</v>
      </c>
      <c r="Y965" s="542"/>
      <c r="Z965" s="542"/>
      <c r="AA965" s="27">
        <f>'Охотск '!X130</f>
        <v>0</v>
      </c>
      <c r="AB965" s="542">
        <f>'Охотск '!Y130</f>
        <v>0</v>
      </c>
      <c r="AC965" s="319">
        <f t="shared" si="186"/>
        <v>0</v>
      </c>
      <c r="AD965" s="319">
        <f t="shared" si="185"/>
        <v>0</v>
      </c>
      <c r="AE965" s="855">
        <f t="shared" si="193"/>
        <v>0</v>
      </c>
      <c r="AF965" s="18" t="e">
        <f t="shared" si="189"/>
        <v>#DIV/0!</v>
      </c>
      <c r="AH965" s="1147"/>
      <c r="AI965" s="18">
        <f t="shared" si="190"/>
        <v>0</v>
      </c>
    </row>
    <row r="966" spans="1:35" ht="30" x14ac:dyDescent="0.25">
      <c r="A966" s="18">
        <v>1</v>
      </c>
      <c r="B966" s="18">
        <v>1</v>
      </c>
      <c r="C966" s="3729" t="s">
        <v>475</v>
      </c>
      <c r="D966" s="27">
        <f>'Охотск '!C132</f>
        <v>0</v>
      </c>
      <c r="E966" s="27">
        <f>'Охотск '!D132</f>
        <v>0</v>
      </c>
      <c r="F966" s="27">
        <f>'Охотск '!E132</f>
        <v>0</v>
      </c>
      <c r="G966" s="140" t="e">
        <f>'Охотск '!F132</f>
        <v>#DIV/0!</v>
      </c>
      <c r="H966" s="154">
        <f>'Охотск '!G132</f>
        <v>0</v>
      </c>
      <c r="I966" s="154">
        <f>'Охотск '!H132</f>
        <v>0</v>
      </c>
      <c r="J966" s="25">
        <f>'Охотск '!I132</f>
        <v>0</v>
      </c>
      <c r="K966" s="25">
        <f>'Охотск '!J132</f>
        <v>0</v>
      </c>
      <c r="L966" s="25">
        <f>'Охотск '!K132</f>
        <v>0</v>
      </c>
      <c r="M966" s="25">
        <f>'Охотск '!L132</f>
        <v>0</v>
      </c>
      <c r="N966" s="25">
        <f>'Охотск '!M132</f>
        <v>0</v>
      </c>
      <c r="O966" s="25">
        <f>'Охотск '!N132</f>
        <v>0</v>
      </c>
      <c r="P966" s="542">
        <f>'Охотск '!O132</f>
        <v>0</v>
      </c>
      <c r="Q966" s="542">
        <f>'Охотск '!P132</f>
        <v>0</v>
      </c>
      <c r="R966" s="542">
        <f>'Охотск '!Q132</f>
        <v>0</v>
      </c>
      <c r="S966" s="542">
        <f>'Охотск '!R132</f>
        <v>0</v>
      </c>
      <c r="T966" s="542">
        <f>'Охотск '!S132</f>
        <v>0</v>
      </c>
      <c r="U966" s="542">
        <f>'Охотск '!T132</f>
        <v>0</v>
      </c>
      <c r="V966" s="542">
        <f>'Охотск '!U132</f>
        <v>0</v>
      </c>
      <c r="W966" s="542">
        <f>'Охотск '!V132</f>
        <v>0</v>
      </c>
      <c r="X966" s="543">
        <f>'Охотск '!W132</f>
        <v>0</v>
      </c>
      <c r="Y966" s="542"/>
      <c r="Z966" s="542"/>
      <c r="AA966" s="27">
        <f>'Охотск '!X131</f>
        <v>0</v>
      </c>
      <c r="AB966" s="542">
        <f>'Охотск '!Y131</f>
        <v>0</v>
      </c>
      <c r="AC966" s="319">
        <f t="shared" si="186"/>
        <v>0</v>
      </c>
      <c r="AD966" s="319">
        <f t="shared" si="185"/>
        <v>0</v>
      </c>
      <c r="AE966" s="855">
        <f t="shared" si="193"/>
        <v>0</v>
      </c>
      <c r="AF966" s="18" t="e">
        <f t="shared" si="189"/>
        <v>#DIV/0!</v>
      </c>
      <c r="AH966" s="1147"/>
      <c r="AI966" s="18">
        <f t="shared" si="190"/>
        <v>0</v>
      </c>
    </row>
    <row r="967" spans="1:35" x14ac:dyDescent="0.25">
      <c r="A967" s="18">
        <v>1</v>
      </c>
      <c r="B967" s="18">
        <v>1</v>
      </c>
      <c r="C967" s="1131" t="s">
        <v>311</v>
      </c>
      <c r="D967" s="27">
        <f>'Охотск '!C133</f>
        <v>0</v>
      </c>
      <c r="E967" s="27">
        <f>'Охотск '!D133</f>
        <v>0</v>
      </c>
      <c r="F967" s="27">
        <f>'Охотск '!E133</f>
        <v>7.3404255319148932</v>
      </c>
      <c r="G967" s="140" t="e">
        <f>'Охотск '!F133</f>
        <v>#DIV/0!</v>
      </c>
      <c r="H967" s="154">
        <f>'Охотск '!G133</f>
        <v>0</v>
      </c>
      <c r="I967" s="154">
        <f>'Охотск '!H133</f>
        <v>0</v>
      </c>
      <c r="J967" s="25">
        <f>'Охотск '!I133</f>
        <v>0</v>
      </c>
      <c r="K967" s="25">
        <f>'Охотск '!J133</f>
        <v>0</v>
      </c>
      <c r="L967" s="25">
        <f>'Охотск '!K133</f>
        <v>0</v>
      </c>
      <c r="M967" s="25">
        <f>'Охотск '!L133</f>
        <v>0</v>
      </c>
      <c r="N967" s="25">
        <f>'Охотск '!M133</f>
        <v>0</v>
      </c>
      <c r="O967" s="25">
        <f>'Охотск '!N133</f>
        <v>0</v>
      </c>
      <c r="P967" s="542">
        <f>'Охотск '!O133</f>
        <v>0</v>
      </c>
      <c r="Q967" s="542">
        <f>'Охотск '!P133</f>
        <v>0</v>
      </c>
      <c r="R967" s="542">
        <f>'Охотск '!Q133</f>
        <v>0</v>
      </c>
      <c r="S967" s="542">
        <f>'Охотск '!R133</f>
        <v>0</v>
      </c>
      <c r="T967" s="542">
        <f>'Охотск '!S133</f>
        <v>0</v>
      </c>
      <c r="U967" s="542">
        <f>'Охотск '!T133</f>
        <v>0</v>
      </c>
      <c r="V967" s="542">
        <f>'Охотск '!U133</f>
        <v>0</v>
      </c>
      <c r="W967" s="542">
        <f>'Охотск '!V133</f>
        <v>0</v>
      </c>
      <c r="X967" s="543">
        <f>'Охотск '!W133</f>
        <v>0</v>
      </c>
      <c r="Y967" s="542" t="e">
        <f>R967/Q967*100</f>
        <v>#DIV/0!</v>
      </c>
      <c r="Z967" s="542" t="e">
        <f>X967/Q967*100</f>
        <v>#DIV/0!</v>
      </c>
      <c r="AA967" s="27">
        <f>'Охотск '!X132</f>
        <v>0</v>
      </c>
      <c r="AB967" s="542">
        <f>'Охотск '!Y132</f>
        <v>0</v>
      </c>
      <c r="AC967" s="319">
        <f t="shared" si="186"/>
        <v>0</v>
      </c>
      <c r="AD967" s="319">
        <f t="shared" si="185"/>
        <v>0</v>
      </c>
      <c r="AE967" s="855">
        <f t="shared" si="193"/>
        <v>0</v>
      </c>
      <c r="AF967" s="18">
        <f t="shared" si="189"/>
        <v>0</v>
      </c>
      <c r="AH967" s="1147"/>
      <c r="AI967" s="18">
        <f t="shared" si="190"/>
        <v>0</v>
      </c>
    </row>
    <row r="968" spans="1:35" x14ac:dyDescent="0.25">
      <c r="A968" s="18">
        <v>1</v>
      </c>
      <c r="B968" s="18">
        <v>1</v>
      </c>
      <c r="C968" s="3727" t="s">
        <v>319</v>
      </c>
      <c r="D968" s="27">
        <f>'Охотск '!C134</f>
        <v>0</v>
      </c>
      <c r="E968" s="27">
        <f>'Охотск '!D134</f>
        <v>0</v>
      </c>
      <c r="F968" s="27">
        <f>'Охотск '!E134</f>
        <v>0</v>
      </c>
      <c r="G968" s="140">
        <f>'Охотск '!F134</f>
        <v>0</v>
      </c>
      <c r="H968" s="154">
        <f>'Охотск '!G134</f>
        <v>0</v>
      </c>
      <c r="I968" s="154">
        <f>'Охотск '!H134</f>
        <v>0</v>
      </c>
      <c r="J968" s="25">
        <f>'Охотск '!I134</f>
        <v>0</v>
      </c>
      <c r="K968" s="25">
        <f>'Охотск '!J134</f>
        <v>0</v>
      </c>
      <c r="L968" s="25">
        <f>'Охотск '!K134</f>
        <v>0</v>
      </c>
      <c r="M968" s="25">
        <f>'Охотск '!L134</f>
        <v>0</v>
      </c>
      <c r="N968" s="25">
        <f>'Охотск '!M134</f>
        <v>0</v>
      </c>
      <c r="O968" s="25">
        <f>'Охотск '!N134</f>
        <v>0</v>
      </c>
      <c r="P968" s="542">
        <f>'Охотск '!O134</f>
        <v>0</v>
      </c>
      <c r="Q968" s="542">
        <f>'Охотск '!P134</f>
        <v>0</v>
      </c>
      <c r="R968" s="542">
        <f>'Охотск '!Q134</f>
        <v>0</v>
      </c>
      <c r="S968" s="542">
        <f>'Охотск '!R134</f>
        <v>0</v>
      </c>
      <c r="T968" s="542">
        <f>'Охотск '!S134</f>
        <v>0</v>
      </c>
      <c r="U968" s="542">
        <f>'Охотск '!T134</f>
        <v>0</v>
      </c>
      <c r="V968" s="542">
        <f>'Охотск '!U134</f>
        <v>0</v>
      </c>
      <c r="W968" s="542">
        <f>'Охотск '!V134</f>
        <v>0</v>
      </c>
      <c r="X968" s="543">
        <f>'Охотск '!W134</f>
        <v>0</v>
      </c>
      <c r="Y968" s="542"/>
      <c r="Z968" s="542"/>
      <c r="AA968" s="27">
        <f>'Охотск '!X133</f>
        <v>0</v>
      </c>
      <c r="AB968" s="542">
        <f>'Охотск '!Y133</f>
        <v>0</v>
      </c>
      <c r="AC968" s="319">
        <f t="shared" si="186"/>
        <v>0</v>
      </c>
      <c r="AD968" s="319">
        <f t="shared" si="185"/>
        <v>0</v>
      </c>
      <c r="AE968" s="855">
        <f t="shared" si="193"/>
        <v>0</v>
      </c>
      <c r="AF968" s="18" t="e">
        <f t="shared" si="189"/>
        <v>#DIV/0!</v>
      </c>
      <c r="AH968" s="1147"/>
      <c r="AI968" s="18">
        <f t="shared" si="190"/>
        <v>0</v>
      </c>
    </row>
    <row r="969" spans="1:35" x14ac:dyDescent="0.25">
      <c r="B969" s="18">
        <v>1</v>
      </c>
      <c r="C969" s="980" t="s">
        <v>320</v>
      </c>
      <c r="D969" s="27">
        <f>'Охотск '!C135</f>
        <v>0</v>
      </c>
      <c r="E969" s="27">
        <f>'Охотск '!D135</f>
        <v>0</v>
      </c>
      <c r="F969" s="27">
        <f>'Охотск '!E135</f>
        <v>7.3404255319148932</v>
      </c>
      <c r="G969" s="140" t="e">
        <f>'Охотск '!F135</f>
        <v>#DIV/0!</v>
      </c>
      <c r="H969" s="154">
        <f>'Охотск '!G135</f>
        <v>0</v>
      </c>
      <c r="I969" s="154">
        <f>'Охотск '!H135</f>
        <v>0</v>
      </c>
      <c r="J969" s="25">
        <f>'Охотск '!I135</f>
        <v>0</v>
      </c>
      <c r="K969" s="25">
        <f>'Охотск '!J135</f>
        <v>0</v>
      </c>
      <c r="L969" s="25">
        <f>'Охотск '!K135</f>
        <v>0</v>
      </c>
      <c r="M969" s="25">
        <f>'Охотск '!L135</f>
        <v>0</v>
      </c>
      <c r="N969" s="25">
        <f>'Охотск '!M135</f>
        <v>0</v>
      </c>
      <c r="O969" s="25">
        <f>'Охотск '!N135</f>
        <v>0</v>
      </c>
      <c r="P969" s="542">
        <f>'Охотск '!O135</f>
        <v>0</v>
      </c>
      <c r="Q969" s="542">
        <f>'Охотск '!P135</f>
        <v>0</v>
      </c>
      <c r="R969" s="542">
        <f>'Охотск '!Q135</f>
        <v>0</v>
      </c>
      <c r="S969" s="542">
        <f>'Охотск '!R135</f>
        <v>0</v>
      </c>
      <c r="T969" s="542">
        <f>'Охотск '!S135</f>
        <v>0</v>
      </c>
      <c r="U969" s="542">
        <f>'Охотск '!T135</f>
        <v>0</v>
      </c>
      <c r="V969" s="542">
        <f>'Охотск '!U135</f>
        <v>0</v>
      </c>
      <c r="W969" s="542">
        <f>'Охотск '!V135</f>
        <v>0</v>
      </c>
      <c r="X969" s="543">
        <f>'Охотск '!W135</f>
        <v>0</v>
      </c>
      <c r="Y969" s="542"/>
      <c r="Z969" s="542"/>
      <c r="AA969" s="27">
        <f>'Охотск '!X134</f>
        <v>0</v>
      </c>
      <c r="AB969" s="542">
        <f>'Охотск '!Y134</f>
        <v>0</v>
      </c>
      <c r="AC969" s="319">
        <f t="shared" si="186"/>
        <v>0</v>
      </c>
      <c r="AD969" s="319">
        <f t="shared" si="185"/>
        <v>0</v>
      </c>
      <c r="AE969" s="855">
        <f t="shared" si="193"/>
        <v>0</v>
      </c>
      <c r="AF969" s="18">
        <f t="shared" si="189"/>
        <v>0</v>
      </c>
      <c r="AH969" s="1147"/>
      <c r="AI969" s="18">
        <f t="shared" si="190"/>
        <v>0</v>
      </c>
    </row>
    <row r="970" spans="1:35" x14ac:dyDescent="0.25">
      <c r="B970" s="18">
        <v>1</v>
      </c>
      <c r="C970" s="980" t="s">
        <v>321</v>
      </c>
      <c r="D970" s="27">
        <f>'Охотск '!C136</f>
        <v>0</v>
      </c>
      <c r="E970" s="27">
        <f>'Охотск '!D136</f>
        <v>0</v>
      </c>
      <c r="F970" s="27">
        <f>'Охотск '!E136</f>
        <v>69</v>
      </c>
      <c r="G970" s="140" t="e">
        <f>'Охотск '!F136</f>
        <v>#DIV/0!</v>
      </c>
      <c r="H970" s="154">
        <f>'Охотск '!G136</f>
        <v>0</v>
      </c>
      <c r="I970" s="154">
        <f>'Охотск '!H136</f>
        <v>0</v>
      </c>
      <c r="J970" s="25">
        <f>'Охотск '!I136</f>
        <v>0</v>
      </c>
      <c r="K970" s="25">
        <f>'Охотск '!J136</f>
        <v>0</v>
      </c>
      <c r="L970" s="25">
        <f>'Охотск '!K136</f>
        <v>0</v>
      </c>
      <c r="M970" s="25">
        <f>'Охотск '!L136</f>
        <v>0</v>
      </c>
      <c r="N970" s="25">
        <f>'Охотск '!M136</f>
        <v>0</v>
      </c>
      <c r="O970" s="25">
        <f>'Охотск '!N136</f>
        <v>0</v>
      </c>
      <c r="P970" s="27">
        <f>'Охотск '!O136</f>
        <v>0</v>
      </c>
      <c r="Q970" s="27">
        <f>'Охотск '!P136</f>
        <v>0</v>
      </c>
      <c r="R970" s="27">
        <f>'Охотск '!Q136</f>
        <v>0</v>
      </c>
      <c r="S970" s="27">
        <f>'Охотск '!R136</f>
        <v>0</v>
      </c>
      <c r="T970" s="27">
        <f>'Охотск '!S136</f>
        <v>0</v>
      </c>
      <c r="U970" s="27">
        <f>'Охотск '!T136</f>
        <v>0</v>
      </c>
      <c r="V970" s="27">
        <f>'Охотск '!U136</f>
        <v>0</v>
      </c>
      <c r="W970" s="27">
        <f>'Охотск '!V136</f>
        <v>0</v>
      </c>
      <c r="X970" s="27">
        <f>'Охотск '!W136</f>
        <v>0</v>
      </c>
      <c r="Y970" s="542"/>
      <c r="Z970" s="542"/>
      <c r="AA970" s="27">
        <f>'Охотск '!X135</f>
        <v>0</v>
      </c>
      <c r="AB970" s="542">
        <f>'Охотск '!Y135</f>
        <v>0</v>
      </c>
      <c r="AC970" s="319">
        <f t="shared" si="186"/>
        <v>0</v>
      </c>
      <c r="AD970" s="319">
        <f t="shared" si="185"/>
        <v>0</v>
      </c>
      <c r="AE970" s="855">
        <f t="shared" si="193"/>
        <v>0</v>
      </c>
      <c r="AF970" s="18">
        <f t="shared" si="189"/>
        <v>0</v>
      </c>
      <c r="AH970" s="1147"/>
      <c r="AI970" s="18">
        <f t="shared" si="190"/>
        <v>0</v>
      </c>
    </row>
    <row r="971" spans="1:35" x14ac:dyDescent="0.25">
      <c r="B971" s="18">
        <v>1</v>
      </c>
      <c r="C971" s="3729" t="s">
        <v>217</v>
      </c>
      <c r="D971" s="27">
        <f>'Охотск '!C137</f>
        <v>0</v>
      </c>
      <c r="E971" s="27">
        <f>'Охотск '!D137</f>
        <v>0</v>
      </c>
      <c r="F971" s="27">
        <f>'Охотск '!E137</f>
        <v>0</v>
      </c>
      <c r="G971" s="140" t="e">
        <f>'Охотск '!F137</f>
        <v>#DIV/0!</v>
      </c>
      <c r="H971" s="154">
        <f>'Охотск '!G137</f>
        <v>0</v>
      </c>
      <c r="I971" s="154">
        <f>'Охотск '!H137</f>
        <v>0</v>
      </c>
      <c r="J971" s="25">
        <f>'Охотск '!I137</f>
        <v>0</v>
      </c>
      <c r="K971" s="25">
        <f>'Охотск '!J137</f>
        <v>0</v>
      </c>
      <c r="L971" s="25">
        <f>'Охотск '!K137</f>
        <v>0</v>
      </c>
      <c r="M971" s="25">
        <f>'Охотск '!L137</f>
        <v>0</v>
      </c>
      <c r="N971" s="25">
        <f>'Охотск '!M137</f>
        <v>0</v>
      </c>
      <c r="O971" s="25">
        <f>'Охотск '!N137</f>
        <v>0</v>
      </c>
      <c r="P971" s="542">
        <f>'Охотск '!O137</f>
        <v>0</v>
      </c>
      <c r="Q971" s="542">
        <f>'Охотск '!P137</f>
        <v>0</v>
      </c>
      <c r="R971" s="542">
        <f>'Охотск '!Q137</f>
        <v>0</v>
      </c>
      <c r="S971" s="542">
        <f>'Охотск '!R137</f>
        <v>0</v>
      </c>
      <c r="T971" s="542">
        <f>'Охотск '!S137</f>
        <v>0</v>
      </c>
      <c r="U971" s="542">
        <f>'Охотск '!T137</f>
        <v>0</v>
      </c>
      <c r="V971" s="542">
        <f>'Охотск '!U137</f>
        <v>0</v>
      </c>
      <c r="W971" s="542">
        <f>'Охотск '!V137</f>
        <v>0</v>
      </c>
      <c r="X971" s="543">
        <f>'Охотск '!W137</f>
        <v>0</v>
      </c>
      <c r="Y971" s="542"/>
      <c r="Z971" s="542"/>
      <c r="AA971" s="27">
        <f>'Охотск '!X136</f>
        <v>0</v>
      </c>
      <c r="AB971" s="542">
        <f>'Охотск '!Y136</f>
        <v>0</v>
      </c>
      <c r="AC971" s="319">
        <f t="shared" si="186"/>
        <v>0</v>
      </c>
      <c r="AD971" s="319">
        <f t="shared" si="185"/>
        <v>0</v>
      </c>
      <c r="AE971" s="855">
        <f t="shared" si="193"/>
        <v>0</v>
      </c>
      <c r="AF971" s="18" t="e">
        <f t="shared" si="189"/>
        <v>#DIV/0!</v>
      </c>
      <c r="AH971" s="1147"/>
      <c r="AI971" s="18">
        <f t="shared" si="190"/>
        <v>0</v>
      </c>
    </row>
    <row r="972" spans="1:35" ht="75" x14ac:dyDescent="0.25">
      <c r="B972" s="18">
        <v>1</v>
      </c>
      <c r="C972" s="3738" t="s">
        <v>515</v>
      </c>
      <c r="D972" s="27">
        <f>'Охотск '!C138</f>
        <v>0</v>
      </c>
      <c r="E972" s="27">
        <f>'Охотск '!D138</f>
        <v>0</v>
      </c>
      <c r="F972" s="27">
        <f>'Охотск '!E138</f>
        <v>0</v>
      </c>
      <c r="G972" s="140" t="e">
        <f>'Охотск '!F138</f>
        <v>#DIV/0!</v>
      </c>
      <c r="H972" s="154">
        <f>'Охотск '!G138</f>
        <v>0</v>
      </c>
      <c r="I972" s="154">
        <f>'Охотск '!H138</f>
        <v>0</v>
      </c>
      <c r="J972" s="25">
        <f>'Охотск '!I138</f>
        <v>0</v>
      </c>
      <c r="K972" s="25">
        <f>'Охотск '!J138</f>
        <v>0</v>
      </c>
      <c r="L972" s="25">
        <f>'Охотск '!K138</f>
        <v>0</v>
      </c>
      <c r="M972" s="25">
        <f>'Охотск '!L138</f>
        <v>0</v>
      </c>
      <c r="N972" s="25">
        <f>'Охотск '!M138</f>
        <v>0</v>
      </c>
      <c r="O972" s="25">
        <f>'Охотск '!N138</f>
        <v>0</v>
      </c>
      <c r="P972" s="542">
        <f>'Охотск '!O138</f>
        <v>0</v>
      </c>
      <c r="Q972" s="542">
        <f>'Охотск '!P138</f>
        <v>0</v>
      </c>
      <c r="R972" s="542">
        <f>'Охотск '!Q138</f>
        <v>0</v>
      </c>
      <c r="S972" s="542">
        <f>'Охотск '!R138</f>
        <v>0</v>
      </c>
      <c r="T972" s="542">
        <f>'Охотск '!S138</f>
        <v>0</v>
      </c>
      <c r="U972" s="542">
        <f>'Охотск '!T138</f>
        <v>0</v>
      </c>
      <c r="V972" s="542">
        <f>'Охотск '!U138</f>
        <v>0</v>
      </c>
      <c r="W972" s="542">
        <f>'Охотск '!V138</f>
        <v>0</v>
      </c>
      <c r="X972" s="543">
        <f>'Охотск '!W138</f>
        <v>0</v>
      </c>
      <c r="Y972" s="542"/>
      <c r="Z972" s="542"/>
      <c r="AA972" s="27" t="e">
        <f>'Охотск '!#REF!</f>
        <v>#REF!</v>
      </c>
      <c r="AB972" s="542" t="e">
        <f>'Охотск '!#REF!</f>
        <v>#REF!</v>
      </c>
      <c r="AC972" s="319">
        <f t="shared" si="186"/>
        <v>0</v>
      </c>
      <c r="AD972" s="319">
        <f t="shared" si="185"/>
        <v>0</v>
      </c>
      <c r="AE972" s="855">
        <f t="shared" si="193"/>
        <v>0</v>
      </c>
      <c r="AF972" s="18" t="e">
        <f t="shared" si="189"/>
        <v>#DIV/0!</v>
      </c>
      <c r="AH972" s="1147"/>
      <c r="AI972" s="18">
        <f t="shared" si="190"/>
        <v>0</v>
      </c>
    </row>
    <row r="973" spans="1:35" x14ac:dyDescent="0.25">
      <c r="A973" s="18">
        <v>1</v>
      </c>
      <c r="B973" s="18">
        <v>1</v>
      </c>
      <c r="C973" s="980" t="s">
        <v>260</v>
      </c>
      <c r="D973" s="27">
        <f>'Охотск '!C139</f>
        <v>0</v>
      </c>
      <c r="E973" s="27">
        <f>'Охотск '!D139</f>
        <v>0</v>
      </c>
      <c r="F973" s="27">
        <f>'Охотск '!E139</f>
        <v>4.7850000000000001</v>
      </c>
      <c r="G973" s="140" t="e">
        <f>'Охотск '!F139</f>
        <v>#DIV/0!</v>
      </c>
      <c r="H973" s="154">
        <f>'Охотск '!G139</f>
        <v>0</v>
      </c>
      <c r="I973" s="154">
        <f>'Охотск '!H139</f>
        <v>0</v>
      </c>
      <c r="J973" s="25">
        <f>'Охотск '!I139</f>
        <v>0</v>
      </c>
      <c r="K973" s="25">
        <f>'Охотск '!J139</f>
        <v>0</v>
      </c>
      <c r="L973" s="25">
        <f>'Охотск '!K139</f>
        <v>0</v>
      </c>
      <c r="M973" s="25">
        <f>'Охотск '!L139</f>
        <v>0</v>
      </c>
      <c r="N973" s="25">
        <f>'Охотск '!M139</f>
        <v>0</v>
      </c>
      <c r="O973" s="25">
        <f>'Охотск '!N139</f>
        <v>0</v>
      </c>
      <c r="P973" s="542">
        <f>'Охотск '!O139</f>
        <v>0</v>
      </c>
      <c r="Q973" s="542">
        <f>'Охотск '!P139</f>
        <v>0</v>
      </c>
      <c r="R973" s="542">
        <f>'Охотск '!Q139</f>
        <v>0</v>
      </c>
      <c r="S973" s="542">
        <f>'Охотск '!R139</f>
        <v>0</v>
      </c>
      <c r="T973" s="542">
        <f>'Охотск '!S139</f>
        <v>0</v>
      </c>
      <c r="U973" s="542">
        <f>'Охотск '!T139</f>
        <v>0</v>
      </c>
      <c r="V973" s="542">
        <f>'Охотск '!U139</f>
        <v>0</v>
      </c>
      <c r="W973" s="542">
        <f>'Охотск '!V139</f>
        <v>0</v>
      </c>
      <c r="X973" s="543">
        <f>'Охотск '!W139</f>
        <v>0</v>
      </c>
      <c r="Y973" s="542"/>
      <c r="Z973" s="542"/>
      <c r="AA973" s="27" t="e">
        <f>'Охотск '!#REF!</f>
        <v>#REF!</v>
      </c>
      <c r="AB973" s="542" t="e">
        <f>'Охотск '!#REF!</f>
        <v>#REF!</v>
      </c>
      <c r="AC973" s="319">
        <f t="shared" si="186"/>
        <v>0</v>
      </c>
      <c r="AD973" s="319">
        <f t="shared" si="185"/>
        <v>0</v>
      </c>
      <c r="AE973" s="855">
        <f t="shared" si="193"/>
        <v>0</v>
      </c>
      <c r="AF973" s="18">
        <f t="shared" si="189"/>
        <v>0</v>
      </c>
      <c r="AH973" s="1147"/>
      <c r="AI973" s="18">
        <f t="shared" si="190"/>
        <v>0</v>
      </c>
    </row>
    <row r="974" spans="1:35" ht="30" x14ac:dyDescent="0.25">
      <c r="A974" s="18">
        <v>1</v>
      </c>
      <c r="B974" s="18">
        <v>1</v>
      </c>
      <c r="C974" s="3731" t="s">
        <v>273</v>
      </c>
      <c r="D974" s="27">
        <f>'Охотск '!C140</f>
        <v>0</v>
      </c>
      <c r="E974" s="27">
        <f>'Охотск '!D140</f>
        <v>0</v>
      </c>
      <c r="F974" s="27">
        <f>'Охотск '!E140</f>
        <v>0</v>
      </c>
      <c r="G974" s="140" t="e">
        <f>'Охотск '!F140</f>
        <v>#DIV/0!</v>
      </c>
      <c r="H974" s="154">
        <f>'Охотск '!G140</f>
        <v>0</v>
      </c>
      <c r="I974" s="154">
        <f>'Охотск '!H140</f>
        <v>0</v>
      </c>
      <c r="J974" s="25">
        <f>'Охотск '!I140</f>
        <v>0</v>
      </c>
      <c r="K974" s="25">
        <f>'Охотск '!J140</f>
        <v>0</v>
      </c>
      <c r="L974" s="25">
        <f>'Охотск '!K140</f>
        <v>0</v>
      </c>
      <c r="M974" s="25">
        <f>'Охотск '!L140</f>
        <v>0</v>
      </c>
      <c r="N974" s="25">
        <f>'Охотск '!M140</f>
        <v>0</v>
      </c>
      <c r="O974" s="25">
        <f>'Охотск '!N140</f>
        <v>0</v>
      </c>
      <c r="P974" s="542">
        <f>'Охотск '!O140</f>
        <v>0</v>
      </c>
      <c r="Q974" s="542">
        <f>'Охотск '!P140</f>
        <v>0</v>
      </c>
      <c r="R974" s="542">
        <f>'Охотск '!Q140</f>
        <v>0</v>
      </c>
      <c r="S974" s="542">
        <f>'Охотск '!R140</f>
        <v>0</v>
      </c>
      <c r="T974" s="542">
        <f>'Охотск '!S140</f>
        <v>0</v>
      </c>
      <c r="U974" s="542">
        <f>'Охотск '!T140</f>
        <v>0</v>
      </c>
      <c r="V974" s="542">
        <f>'Охотск '!U140</f>
        <v>0</v>
      </c>
      <c r="W974" s="542">
        <f>'Охотск '!V140</f>
        <v>0</v>
      </c>
      <c r="X974" s="543">
        <f>'Охотск '!W140</f>
        <v>0</v>
      </c>
      <c r="Y974" s="542"/>
      <c r="Z974" s="542"/>
      <c r="AA974" s="27" t="e">
        <f>'Охотск '!#REF!</f>
        <v>#REF!</v>
      </c>
      <c r="AB974" s="542" t="e">
        <f>'Охотск '!#REF!</f>
        <v>#REF!</v>
      </c>
      <c r="AC974" s="319">
        <f t="shared" si="186"/>
        <v>0</v>
      </c>
      <c r="AD974" s="319">
        <f t="shared" si="185"/>
        <v>0</v>
      </c>
      <c r="AE974" s="855">
        <f t="shared" si="193"/>
        <v>0</v>
      </c>
      <c r="AF974" s="18" t="e">
        <f t="shared" si="189"/>
        <v>#DIV/0!</v>
      </c>
      <c r="AH974" s="1147"/>
      <c r="AI974" s="18">
        <f t="shared" si="190"/>
        <v>0</v>
      </c>
    </row>
    <row r="975" spans="1:35" ht="29.25" x14ac:dyDescent="0.25">
      <c r="A975" s="18">
        <v>1</v>
      </c>
      <c r="B975" s="18">
        <v>1</v>
      </c>
      <c r="C975" s="980" t="s">
        <v>261</v>
      </c>
      <c r="D975" s="27">
        <f>'Охотск '!C141</f>
        <v>0</v>
      </c>
      <c r="E975" s="27">
        <f>'Охотск '!D141</f>
        <v>0</v>
      </c>
      <c r="F975" s="27">
        <f>'Охотск '!E141</f>
        <v>19.340425531914892</v>
      </c>
      <c r="G975" s="140" t="e">
        <f>'Охотск '!F141</f>
        <v>#DIV/0!</v>
      </c>
      <c r="H975" s="154">
        <f>'Охотск '!G141</f>
        <v>0</v>
      </c>
      <c r="I975" s="154">
        <f>'Охотск '!H141</f>
        <v>0</v>
      </c>
      <c r="J975" s="25">
        <f>'Охотск '!I141</f>
        <v>0</v>
      </c>
      <c r="K975" s="25">
        <f>'Охотск '!J141</f>
        <v>0</v>
      </c>
      <c r="L975" s="25">
        <f>'Охотск '!K141</f>
        <v>0</v>
      </c>
      <c r="M975" s="25">
        <f>'Охотск '!L141</f>
        <v>0</v>
      </c>
      <c r="N975" s="25">
        <f>'Охотск '!M141</f>
        <v>0</v>
      </c>
      <c r="O975" s="25">
        <f>'Охотск '!N141</f>
        <v>0</v>
      </c>
      <c r="P975" s="542">
        <f>'Охотск '!O141</f>
        <v>0</v>
      </c>
      <c r="Q975" s="542">
        <f>'Охотск '!P141</f>
        <v>0</v>
      </c>
      <c r="R975" s="542">
        <f>'Охотск '!Q141</f>
        <v>0</v>
      </c>
      <c r="S975" s="542">
        <f>'Охотск '!R141</f>
        <v>0</v>
      </c>
      <c r="T975" s="542">
        <f>'Охотск '!S141</f>
        <v>0</v>
      </c>
      <c r="U975" s="542">
        <f>'Охотск '!T141</f>
        <v>0</v>
      </c>
      <c r="V975" s="542">
        <f>'Охотск '!U141</f>
        <v>0</v>
      </c>
      <c r="W975" s="542">
        <f>'Охотск '!V141</f>
        <v>0</v>
      </c>
      <c r="X975" s="543">
        <f>'Охотск '!W141</f>
        <v>0</v>
      </c>
      <c r="Y975" s="542" t="e">
        <f>R975/Q975*100</f>
        <v>#DIV/0!</v>
      </c>
      <c r="Z975" s="542" t="e">
        <f>X975/Q975*100</f>
        <v>#DIV/0!</v>
      </c>
      <c r="AA975" s="27">
        <f>'Охотск '!X137</f>
        <v>0</v>
      </c>
      <c r="AB975" s="542">
        <f>'Охотск '!Y137</f>
        <v>0</v>
      </c>
      <c r="AC975" s="319">
        <f t="shared" si="186"/>
        <v>0</v>
      </c>
      <c r="AD975" s="319">
        <f t="shared" si="185"/>
        <v>0</v>
      </c>
      <c r="AE975" s="855">
        <f t="shared" si="193"/>
        <v>0</v>
      </c>
      <c r="AF975" s="18">
        <f t="shared" si="189"/>
        <v>0</v>
      </c>
      <c r="AH975" s="1147"/>
      <c r="AI975" s="18">
        <f t="shared" si="190"/>
        <v>0</v>
      </c>
    </row>
    <row r="976" spans="1:35" ht="29.25" x14ac:dyDescent="0.25">
      <c r="A976" s="18">
        <v>1</v>
      </c>
      <c r="B976" s="18">
        <v>1</v>
      </c>
      <c r="C976" s="3739" t="s">
        <v>262</v>
      </c>
      <c r="D976" s="27">
        <f>'Охотск '!C142</f>
        <v>0</v>
      </c>
      <c r="E976" s="27">
        <f>'Охотск '!D142</f>
        <v>0</v>
      </c>
      <c r="F976" s="27">
        <f>'Охотск '!E142</f>
        <v>6</v>
      </c>
      <c r="G976" s="140" t="e">
        <f>'Охотск '!F142</f>
        <v>#DIV/0!</v>
      </c>
      <c r="H976" s="154">
        <f>'Охотск '!G142</f>
        <v>0</v>
      </c>
      <c r="I976" s="154">
        <f>'Охотск '!H142</f>
        <v>0</v>
      </c>
      <c r="J976" s="25">
        <f>'Охотск '!I142</f>
        <v>0</v>
      </c>
      <c r="K976" s="25">
        <f>'Охотск '!J142</f>
        <v>0</v>
      </c>
      <c r="L976" s="25">
        <f>'Охотск '!K142</f>
        <v>0</v>
      </c>
      <c r="M976" s="25">
        <f>'Охотск '!L142</f>
        <v>0</v>
      </c>
      <c r="N976" s="25">
        <f>'Охотск '!M142</f>
        <v>0</v>
      </c>
      <c r="O976" s="25">
        <f>'Охотск '!N142</f>
        <v>0</v>
      </c>
      <c r="P976" s="542">
        <f>'Охотск '!O142</f>
        <v>0</v>
      </c>
      <c r="Q976" s="542">
        <f>'Охотск '!P142</f>
        <v>0</v>
      </c>
      <c r="R976" s="542">
        <f>'Охотск '!Q142</f>
        <v>0</v>
      </c>
      <c r="S976" s="542">
        <f>'Охотск '!R142</f>
        <v>0</v>
      </c>
      <c r="T976" s="542">
        <f>'Охотск '!S142</f>
        <v>0</v>
      </c>
      <c r="U976" s="542">
        <f>'Охотск '!T142</f>
        <v>0</v>
      </c>
      <c r="V976" s="542">
        <f>'Охотск '!U142</f>
        <v>0</v>
      </c>
      <c r="W976" s="542">
        <f>'Охотск '!V142</f>
        <v>0</v>
      </c>
      <c r="X976" s="543">
        <f>'Охотск '!W142</f>
        <v>12.73011</v>
      </c>
      <c r="Y976" s="542"/>
      <c r="Z976" s="542"/>
      <c r="AA976" s="27">
        <f>'Охотск '!X138</f>
        <v>0</v>
      </c>
      <c r="AB976" s="542">
        <f>'Охотск '!Y138</f>
        <v>0</v>
      </c>
      <c r="AC976" s="319">
        <f t="shared" si="186"/>
        <v>12730.11</v>
      </c>
      <c r="AD976" s="319">
        <f t="shared" si="185"/>
        <v>0</v>
      </c>
      <c r="AE976" s="855">
        <f t="shared" si="193"/>
        <v>0</v>
      </c>
      <c r="AF976" s="18">
        <f t="shared" si="189"/>
        <v>0</v>
      </c>
      <c r="AH976" s="1147"/>
      <c r="AI976" s="18">
        <f t="shared" si="190"/>
        <v>0</v>
      </c>
    </row>
    <row r="977" spans="1:196" x14ac:dyDescent="0.25">
      <c r="A977" s="18">
        <v>1</v>
      </c>
      <c r="B977" s="18">
        <v>1</v>
      </c>
      <c r="C977" s="3739" t="s">
        <v>134</v>
      </c>
      <c r="D977" s="27">
        <f>'Охотск '!C143</f>
        <v>0</v>
      </c>
      <c r="E977" s="27">
        <f>'Охотск '!D143</f>
        <v>0</v>
      </c>
      <c r="F977" s="27">
        <f>'Охотск '!E143</f>
        <v>58.41357142857143</v>
      </c>
      <c r="G977" s="140" t="e">
        <f>'Охотск '!F143</f>
        <v>#DIV/0!</v>
      </c>
      <c r="H977" s="154">
        <f>'Охотск '!G143</f>
        <v>0</v>
      </c>
      <c r="I977" s="154">
        <f>'Охотск '!H143</f>
        <v>0</v>
      </c>
      <c r="J977" s="25">
        <f>'Охотск '!I143</f>
        <v>0</v>
      </c>
      <c r="K977" s="25">
        <f>'Охотск '!J143</f>
        <v>0</v>
      </c>
      <c r="L977" s="25">
        <f>'Охотск '!K143</f>
        <v>0</v>
      </c>
      <c r="M977" s="25">
        <f>'Охотск '!L143</f>
        <v>0</v>
      </c>
      <c r="N977" s="25">
        <f>'Охотск '!M143</f>
        <v>0</v>
      </c>
      <c r="O977" s="25">
        <f>'Охотск '!N143</f>
        <v>0</v>
      </c>
      <c r="P977" s="542">
        <f>'Охотск '!O143</f>
        <v>0</v>
      </c>
      <c r="Q977" s="542">
        <f>'Охотск '!P143</f>
        <v>0</v>
      </c>
      <c r="R977" s="542">
        <f>'Охотск '!Q143</f>
        <v>0</v>
      </c>
      <c r="S977" s="542">
        <f>'Охотск '!R143</f>
        <v>0</v>
      </c>
      <c r="T977" s="542">
        <f>'Охотск '!S143</f>
        <v>0</v>
      </c>
      <c r="U977" s="542">
        <f>'Охотск '!T143</f>
        <v>0</v>
      </c>
      <c r="V977" s="542">
        <f>'Охотск '!U143</f>
        <v>0</v>
      </c>
      <c r="W977" s="542">
        <f>'Охотск '!V143</f>
        <v>0</v>
      </c>
      <c r="X977" s="543">
        <f>'Охотск '!W143</f>
        <v>104.04935</v>
      </c>
      <c r="Y977" s="542"/>
      <c r="Z977" s="542"/>
      <c r="AA977" s="27">
        <f>'Охотск '!X139</f>
        <v>0</v>
      </c>
      <c r="AB977" s="542">
        <f>'Охотск '!Y139</f>
        <v>0</v>
      </c>
      <c r="AC977" s="319">
        <f t="shared" si="186"/>
        <v>104049.35</v>
      </c>
      <c r="AD977" s="319">
        <f t="shared" si="185"/>
        <v>0</v>
      </c>
      <c r="AE977" s="855">
        <f t="shared" si="193"/>
        <v>0</v>
      </c>
      <c r="AF977" s="18">
        <f t="shared" si="189"/>
        <v>0</v>
      </c>
      <c r="AH977" s="1147"/>
      <c r="AI977" s="18">
        <f t="shared" si="190"/>
        <v>0</v>
      </c>
    </row>
    <row r="978" spans="1:196" x14ac:dyDescent="0.25">
      <c r="A978" s="18">
        <v>1</v>
      </c>
      <c r="B978" s="18">
        <v>1</v>
      </c>
      <c r="C978" s="3739" t="s">
        <v>66</v>
      </c>
      <c r="D978" s="27">
        <f>'Охотск '!C144</f>
        <v>0</v>
      </c>
      <c r="E978" s="27">
        <f>'Охотск '!D144</f>
        <v>0</v>
      </c>
      <c r="F978" s="27">
        <f>'Охотск '!E144</f>
        <v>0</v>
      </c>
      <c r="G978" s="140" t="e">
        <f>'Охотск '!F144</f>
        <v>#DIV/0!</v>
      </c>
      <c r="H978" s="154">
        <f>'Охотск '!G144</f>
        <v>0</v>
      </c>
      <c r="I978" s="154" t="e">
        <f>'Охотск '!H144</f>
        <v>#DIV/0!</v>
      </c>
      <c r="J978" s="25">
        <f>'Охотск '!I144</f>
        <v>0</v>
      </c>
      <c r="K978" s="25">
        <f>'Охотск '!J144</f>
        <v>0</v>
      </c>
      <c r="L978" s="25">
        <f>'Охотск '!K144</f>
        <v>0</v>
      </c>
      <c r="M978" s="25" t="e">
        <f>'Охотск '!L144</f>
        <v>#DIV/0!</v>
      </c>
      <c r="N978" s="25">
        <f>'Охотск '!M144</f>
        <v>0</v>
      </c>
      <c r="O978" s="25" t="e">
        <f>'Охотск '!N144</f>
        <v>#DIV/0!</v>
      </c>
      <c r="P978" s="542">
        <f>'Охотск '!O144</f>
        <v>0</v>
      </c>
      <c r="Q978" s="542">
        <f>'Охотск '!P144</f>
        <v>0</v>
      </c>
      <c r="R978" s="542">
        <f>'Охотск '!Q144</f>
        <v>0</v>
      </c>
      <c r="S978" s="542">
        <f>'Охотск '!R144</f>
        <v>0</v>
      </c>
      <c r="T978" s="542">
        <f>'Охотск '!S144</f>
        <v>0</v>
      </c>
      <c r="U978" s="542">
        <f>'Охотск '!T144</f>
        <v>0</v>
      </c>
      <c r="V978" s="542">
        <f>'Охотск '!U144</f>
        <v>0</v>
      </c>
      <c r="W978" s="542">
        <f>'Охотск '!V144</f>
        <v>0</v>
      </c>
      <c r="X978" s="543">
        <f>'Охотск '!W144</f>
        <v>0</v>
      </c>
      <c r="Y978" s="542"/>
      <c r="Z978" s="542"/>
      <c r="AA978" s="27">
        <f>'Охотск '!X140</f>
        <v>0</v>
      </c>
      <c r="AB978" s="542">
        <f>'Охотск '!Y140</f>
        <v>0</v>
      </c>
      <c r="AC978" s="319">
        <f t="shared" si="186"/>
        <v>0</v>
      </c>
      <c r="AD978" s="319">
        <f t="shared" si="185"/>
        <v>0</v>
      </c>
      <c r="AE978" s="855">
        <f t="shared" si="193"/>
        <v>0</v>
      </c>
      <c r="AF978" s="18" t="e">
        <f t="shared" si="189"/>
        <v>#DIV/0!</v>
      </c>
      <c r="AH978" s="1147"/>
      <c r="AI978" s="18">
        <f t="shared" si="190"/>
        <v>0</v>
      </c>
    </row>
    <row r="979" spans="1:196" x14ac:dyDescent="0.25">
      <c r="A979" s="18">
        <v>1</v>
      </c>
      <c r="B979" s="18">
        <v>1</v>
      </c>
      <c r="C979" s="3739" t="s">
        <v>16</v>
      </c>
      <c r="D979" s="27">
        <f>'Охотск '!C145</f>
        <v>0</v>
      </c>
      <c r="E979" s="27">
        <f>'Охотск '!D145</f>
        <v>0</v>
      </c>
      <c r="F979" s="27">
        <f>'Охотск '!E145</f>
        <v>0</v>
      </c>
      <c r="G979" s="140" t="e">
        <f>'Охотск '!F145</f>
        <v>#DIV/0!</v>
      </c>
      <c r="H979" s="154" t="e">
        <f>'Охотск '!G145</f>
        <v>#DIV/0!</v>
      </c>
      <c r="I979" s="154" t="e">
        <f>'Охотск '!H145</f>
        <v>#DIV/0!</v>
      </c>
      <c r="J979" s="25">
        <f>'Охотск '!I145</f>
        <v>0</v>
      </c>
      <c r="K979" s="25">
        <f>'Охотск '!J145</f>
        <v>0</v>
      </c>
      <c r="L979" s="25">
        <f>'Охотск '!K145</f>
        <v>0</v>
      </c>
      <c r="M979" s="25" t="e">
        <f>'Охотск '!L145</f>
        <v>#DIV/0!</v>
      </c>
      <c r="N979" s="25">
        <f>'Охотск '!M145</f>
        <v>0</v>
      </c>
      <c r="O979" s="25" t="e">
        <f>'Охотск '!N145</f>
        <v>#DIV/0!</v>
      </c>
      <c r="P979" s="542">
        <f>'Охотск '!O145</f>
        <v>0</v>
      </c>
      <c r="Q979" s="542">
        <f>'Охотск '!P145</f>
        <v>0</v>
      </c>
      <c r="R979" s="542">
        <f>'Охотск '!Q145</f>
        <v>0</v>
      </c>
      <c r="S979" s="542">
        <f>'Охотск '!R145</f>
        <v>0</v>
      </c>
      <c r="T979" s="542">
        <f>'Охотск '!S145</f>
        <v>0</v>
      </c>
      <c r="U979" s="542">
        <f>'Охотск '!T145</f>
        <v>0</v>
      </c>
      <c r="V979" s="542">
        <f>'Охотск '!U145</f>
        <v>0</v>
      </c>
      <c r="W979" s="542">
        <f>'Охотск '!V145</f>
        <v>0</v>
      </c>
      <c r="X979" s="543">
        <f>'Охотск '!W145</f>
        <v>0</v>
      </c>
      <c r="Y979" s="542"/>
      <c r="Z979" s="542"/>
      <c r="AA979" s="27">
        <f>'Охотск '!X141</f>
        <v>0</v>
      </c>
      <c r="AB979" s="542">
        <f>'Охотск '!Y141</f>
        <v>0</v>
      </c>
      <c r="AC979" s="319">
        <f t="shared" si="186"/>
        <v>0</v>
      </c>
      <c r="AD979" s="319">
        <f t="shared" si="185"/>
        <v>0</v>
      </c>
      <c r="AE979" s="855">
        <f t="shared" si="193"/>
        <v>0</v>
      </c>
      <c r="AF979" s="18" t="e">
        <f t="shared" si="189"/>
        <v>#DIV/0!</v>
      </c>
      <c r="AH979" s="1147"/>
      <c r="AI979" s="18">
        <f t="shared" si="190"/>
        <v>0</v>
      </c>
    </row>
    <row r="980" spans="1:196" ht="29.25" x14ac:dyDescent="0.25">
      <c r="A980" s="18">
        <v>1</v>
      </c>
      <c r="B980" s="18">
        <v>1</v>
      </c>
      <c r="C980" s="3739" t="s">
        <v>74</v>
      </c>
      <c r="D980" s="27">
        <f>'Охотск '!C146</f>
        <v>0</v>
      </c>
      <c r="E980" s="27">
        <f>'Охотск '!D146</f>
        <v>0</v>
      </c>
      <c r="F980" s="27">
        <f>'Охотск '!E146</f>
        <v>0</v>
      </c>
      <c r="G980" s="140" t="e">
        <f>'Охотск '!F146</f>
        <v>#DIV/0!</v>
      </c>
      <c r="H980" s="154" t="e">
        <f>'Охотск '!G146</f>
        <v>#DIV/0!</v>
      </c>
      <c r="I980" s="154" t="e">
        <f>'Охотск '!H146</f>
        <v>#DIV/0!</v>
      </c>
      <c r="J980" s="25">
        <f>'Охотск '!I146</f>
        <v>0</v>
      </c>
      <c r="K980" s="25">
        <f>'Охотск '!J146</f>
        <v>0</v>
      </c>
      <c r="L980" s="25">
        <f>'Охотск '!K146</f>
        <v>0</v>
      </c>
      <c r="M980" s="25" t="e">
        <f>'Охотск '!L146</f>
        <v>#DIV/0!</v>
      </c>
      <c r="N980" s="25">
        <f>'Охотск '!M146</f>
        <v>0</v>
      </c>
      <c r="O980" s="25" t="e">
        <f>'Охотск '!N146</f>
        <v>#DIV/0!</v>
      </c>
      <c r="P980" s="542">
        <f>'Охотск '!O146</f>
        <v>0</v>
      </c>
      <c r="Q980" s="542">
        <f>'Охотск '!P146</f>
        <v>0</v>
      </c>
      <c r="R980" s="542">
        <f>'Охотск '!Q146</f>
        <v>0</v>
      </c>
      <c r="S980" s="542">
        <f>'Охотск '!R146</f>
        <v>0</v>
      </c>
      <c r="T980" s="542">
        <f>'Охотск '!S146</f>
        <v>0</v>
      </c>
      <c r="U980" s="542">
        <f>'Охотск '!T146</f>
        <v>0</v>
      </c>
      <c r="V980" s="542">
        <f>'Охотск '!U146</f>
        <v>0</v>
      </c>
      <c r="W980" s="542">
        <f>'Охотск '!V146</f>
        <v>0</v>
      </c>
      <c r="X980" s="543">
        <f>'Охотск '!W146</f>
        <v>0</v>
      </c>
      <c r="Y980" s="542" t="e">
        <f>R980/Q980*100</f>
        <v>#DIV/0!</v>
      </c>
      <c r="Z980" s="542" t="e">
        <f>X980/Q980*100</f>
        <v>#DIV/0!</v>
      </c>
      <c r="AA980" s="27">
        <f>'Охотск '!X142</f>
        <v>0</v>
      </c>
      <c r="AB980" s="542">
        <f>'Охотск '!Y142</f>
        <v>0</v>
      </c>
      <c r="AC980" s="319">
        <f t="shared" si="186"/>
        <v>0</v>
      </c>
      <c r="AD980" s="319">
        <f t="shared" si="185"/>
        <v>0</v>
      </c>
      <c r="AE980" s="855">
        <f t="shared" si="193"/>
        <v>0</v>
      </c>
      <c r="AF980" s="18" t="e">
        <f t="shared" si="189"/>
        <v>#DIV/0!</v>
      </c>
      <c r="AH980" s="1147"/>
      <c r="AI980" s="18">
        <f t="shared" si="190"/>
        <v>0</v>
      </c>
    </row>
    <row r="981" spans="1:196" x14ac:dyDescent="0.25">
      <c r="A981" s="18">
        <v>1</v>
      </c>
      <c r="B981" s="18">
        <v>1</v>
      </c>
      <c r="C981" s="3740" t="s">
        <v>197</v>
      </c>
      <c r="D981" s="27">
        <f>'Охотск '!C147</f>
        <v>0</v>
      </c>
      <c r="E981" s="27">
        <f>'Охотск '!D147</f>
        <v>0</v>
      </c>
      <c r="F981" s="27">
        <f>'Охотск '!E147</f>
        <v>3</v>
      </c>
      <c r="G981" s="140" t="e">
        <f>'Охотск '!F147</f>
        <v>#DIV/0!</v>
      </c>
      <c r="H981" s="154">
        <f>'Охотск '!G147</f>
        <v>0</v>
      </c>
      <c r="I981" s="154">
        <f>'Охотск '!H147</f>
        <v>0</v>
      </c>
      <c r="J981" s="25">
        <f>'Охотск '!I147</f>
        <v>0</v>
      </c>
      <c r="K981" s="25">
        <f>'Охотск '!J147</f>
        <v>0</v>
      </c>
      <c r="L981" s="25">
        <f>'Охотск '!K147</f>
        <v>0</v>
      </c>
      <c r="M981" s="25">
        <f>'Охотск '!L147</f>
        <v>0</v>
      </c>
      <c r="N981" s="25">
        <f>'Охотск '!M147</f>
        <v>0</v>
      </c>
      <c r="O981" s="25">
        <f>'Охотск '!N147</f>
        <v>0</v>
      </c>
      <c r="P981" s="542">
        <f>'Охотск '!O147</f>
        <v>0</v>
      </c>
      <c r="Q981" s="542">
        <f>'Охотск '!P147</f>
        <v>0</v>
      </c>
      <c r="R981" s="542">
        <f>'Охотск '!Q147</f>
        <v>0</v>
      </c>
      <c r="S981" s="542">
        <f>'Охотск '!R147</f>
        <v>0</v>
      </c>
      <c r="T981" s="542">
        <f>'Охотск '!S147</f>
        <v>0</v>
      </c>
      <c r="U981" s="542">
        <f>'Охотск '!T147</f>
        <v>0</v>
      </c>
      <c r="V981" s="542">
        <f>'Охотск '!U147</f>
        <v>0</v>
      </c>
      <c r="W981" s="542">
        <f>'Охотск '!V147</f>
        <v>0</v>
      </c>
      <c r="X981" s="543">
        <f>'Охотск '!W147</f>
        <v>0</v>
      </c>
      <c r="Y981" s="542" t="e">
        <f>R981/Q981*100</f>
        <v>#DIV/0!</v>
      </c>
      <c r="Z981" s="542" t="e">
        <f>X981/Q981*100</f>
        <v>#DIV/0!</v>
      </c>
      <c r="AA981" s="27">
        <f>'Охотск '!X143</f>
        <v>0</v>
      </c>
      <c r="AB981" s="542">
        <f>'Охотск '!Y143</f>
        <v>0</v>
      </c>
      <c r="AC981" s="319">
        <f t="shared" si="186"/>
        <v>0</v>
      </c>
      <c r="AD981" s="319">
        <f t="shared" si="185"/>
        <v>0</v>
      </c>
      <c r="AE981" s="855">
        <f t="shared" si="193"/>
        <v>0</v>
      </c>
      <c r="AF981" s="18">
        <f t="shared" si="189"/>
        <v>0</v>
      </c>
      <c r="AH981" s="1147"/>
      <c r="AI981" s="18">
        <f t="shared" si="190"/>
        <v>0</v>
      </c>
    </row>
    <row r="982" spans="1:196" x14ac:dyDescent="0.25">
      <c r="A982" s="18">
        <v>1</v>
      </c>
      <c r="B982" s="18">
        <v>1</v>
      </c>
      <c r="C982" s="3724" t="s">
        <v>198</v>
      </c>
      <c r="D982" s="27">
        <f>'Охотск '!C148</f>
        <v>0</v>
      </c>
      <c r="E982" s="27">
        <f>'Охотск '!D148</f>
        <v>0</v>
      </c>
      <c r="F982" s="27">
        <f>'Охотск '!E148</f>
        <v>3</v>
      </c>
      <c r="G982" s="140" t="e">
        <f>'Охотск '!F148</f>
        <v>#DIV/0!</v>
      </c>
      <c r="H982" s="154">
        <f>'Охотск '!G148</f>
        <v>0</v>
      </c>
      <c r="I982" s="154">
        <f>'Охотск '!H148</f>
        <v>0</v>
      </c>
      <c r="J982" s="25">
        <f>'Охотск '!I148</f>
        <v>0</v>
      </c>
      <c r="K982" s="25">
        <f>'Охотск '!J148</f>
        <v>0</v>
      </c>
      <c r="L982" s="25">
        <f>'Охотск '!K148</f>
        <v>0</v>
      </c>
      <c r="M982" s="25">
        <f>'Охотск '!L148</f>
        <v>0</v>
      </c>
      <c r="N982" s="25">
        <f>'Охотск '!M148</f>
        <v>0</v>
      </c>
      <c r="O982" s="25">
        <f>'Охотск '!N148</f>
        <v>0</v>
      </c>
      <c r="P982" s="542">
        <f>'Охотск '!O148</f>
        <v>0</v>
      </c>
      <c r="Q982" s="542">
        <f>'Охотск '!P148</f>
        <v>0</v>
      </c>
      <c r="R982" s="542">
        <f>'Охотск '!Q148</f>
        <v>0</v>
      </c>
      <c r="S982" s="542">
        <f>'Охотск '!R148</f>
        <v>0</v>
      </c>
      <c r="T982" s="542">
        <f>'Охотск '!S148</f>
        <v>0</v>
      </c>
      <c r="U982" s="542">
        <f>'Охотск '!T148</f>
        <v>0</v>
      </c>
      <c r="V982" s="542">
        <f>'Охотск '!U148</f>
        <v>0</v>
      </c>
      <c r="W982" s="542">
        <f>'Охотск '!V148</f>
        <v>0</v>
      </c>
      <c r="X982" s="543">
        <f>'Охотск '!W148</f>
        <v>0</v>
      </c>
      <c r="Y982" s="542"/>
      <c r="Z982" s="542"/>
      <c r="AA982" s="27">
        <f>'Охотск '!X144</f>
        <v>0</v>
      </c>
      <c r="AB982" s="542">
        <f>'Охотск '!Y144</f>
        <v>0</v>
      </c>
      <c r="AC982" s="319">
        <f t="shared" si="186"/>
        <v>0</v>
      </c>
      <c r="AD982" s="319">
        <f t="shared" si="185"/>
        <v>0</v>
      </c>
      <c r="AE982" s="855">
        <f t="shared" si="193"/>
        <v>0</v>
      </c>
      <c r="AF982" s="18">
        <f t="shared" si="189"/>
        <v>0</v>
      </c>
      <c r="AH982" s="1147"/>
      <c r="AI982" s="18">
        <f t="shared" si="190"/>
        <v>0</v>
      </c>
    </row>
    <row r="983" spans="1:196" x14ac:dyDescent="0.25">
      <c r="A983" s="18">
        <v>1</v>
      </c>
      <c r="B983" s="18">
        <v>1</v>
      </c>
      <c r="C983" s="3" t="s">
        <v>199</v>
      </c>
      <c r="D983" s="27">
        <f>'Охотск '!C149</f>
        <v>0</v>
      </c>
      <c r="E983" s="27">
        <f>'Охотск '!D149</f>
        <v>0</v>
      </c>
      <c r="F983" s="27">
        <f>'Охотск '!E149</f>
        <v>0</v>
      </c>
      <c r="G983" s="140" t="e">
        <f>'Охотск '!F149</f>
        <v>#DIV/0!</v>
      </c>
      <c r="H983" s="154">
        <f>'Охотск '!G149</f>
        <v>0</v>
      </c>
      <c r="I983" s="154">
        <f>'Охотск '!H149</f>
        <v>0</v>
      </c>
      <c r="J983" s="25">
        <f>'Охотск '!I149</f>
        <v>0</v>
      </c>
      <c r="K983" s="25">
        <f>'Охотск '!J149</f>
        <v>0</v>
      </c>
      <c r="L983" s="25">
        <f>'Охотск '!K149</f>
        <v>0</v>
      </c>
      <c r="M983" s="25">
        <f>'Охотск '!L149</f>
        <v>0</v>
      </c>
      <c r="N983" s="25">
        <f>'Охотск '!M149</f>
        <v>0</v>
      </c>
      <c r="O983" s="25">
        <f>'Охотск '!N149</f>
        <v>0</v>
      </c>
      <c r="P983" s="542">
        <f>'Охотск '!O149</f>
        <v>0</v>
      </c>
      <c r="Q983" s="542">
        <f>'Охотск '!P149</f>
        <v>0</v>
      </c>
      <c r="R983" s="542">
        <f>'Охотск '!Q149</f>
        <v>0</v>
      </c>
      <c r="S983" s="542">
        <f>'Охотск '!R149</f>
        <v>0</v>
      </c>
      <c r="T983" s="542">
        <f>'Охотск '!S149</f>
        <v>0</v>
      </c>
      <c r="U983" s="542">
        <f>'Охотск '!T149</f>
        <v>0</v>
      </c>
      <c r="V983" s="542">
        <f>'Охотск '!U149</f>
        <v>0</v>
      </c>
      <c r="W983" s="542">
        <f>'Охотск '!V149</f>
        <v>0</v>
      </c>
      <c r="X983" s="543">
        <f>'Охотск '!W149</f>
        <v>0</v>
      </c>
      <c r="Y983" s="542"/>
      <c r="Z983" s="542"/>
      <c r="AA983" s="27">
        <f>'Охотск '!X145</f>
        <v>0</v>
      </c>
      <c r="AB983" s="542">
        <f>'Охотск '!Y145</f>
        <v>0</v>
      </c>
      <c r="AC983" s="319">
        <f t="shared" si="186"/>
        <v>0</v>
      </c>
      <c r="AD983" s="319">
        <f t="shared" si="185"/>
        <v>0</v>
      </c>
      <c r="AE983" s="855">
        <f t="shared" si="193"/>
        <v>0</v>
      </c>
      <c r="AF983" s="18" t="e">
        <f t="shared" si="189"/>
        <v>#DIV/0!</v>
      </c>
      <c r="AH983" s="1147"/>
      <c r="AI983" s="18">
        <f t="shared" si="190"/>
        <v>0</v>
      </c>
    </row>
    <row r="984" spans="1:196" ht="15.75" thickBot="1" x14ac:dyDescent="0.3">
      <c r="A984" s="18">
        <v>1</v>
      </c>
      <c r="B984" s="18">
        <v>1</v>
      </c>
      <c r="C984" s="851" t="s">
        <v>204</v>
      </c>
      <c r="D984" s="27">
        <f>'Охотск '!C150</f>
        <v>0</v>
      </c>
      <c r="E984" s="27">
        <f>'Охотск '!D150</f>
        <v>0</v>
      </c>
      <c r="F984" s="27">
        <f>'Охотск '!E150</f>
        <v>3</v>
      </c>
      <c r="G984" s="140" t="e">
        <f>'Охотск '!F150</f>
        <v>#DIV/0!</v>
      </c>
      <c r="H984" s="154">
        <f>'Охотск '!G150</f>
        <v>0</v>
      </c>
      <c r="I984" s="154">
        <f>'Охотск '!H150</f>
        <v>0</v>
      </c>
      <c r="J984" s="25">
        <f>'Охотск '!I150</f>
        <v>0</v>
      </c>
      <c r="K984" s="25">
        <f>'Охотск '!J150</f>
        <v>0</v>
      </c>
      <c r="L984" s="25">
        <f>'Охотск '!K150</f>
        <v>0</v>
      </c>
      <c r="M984" s="25">
        <f>'Охотск '!L150</f>
        <v>0</v>
      </c>
      <c r="N984" s="25">
        <f>'Охотск '!M150</f>
        <v>0</v>
      </c>
      <c r="O984" s="25">
        <f>'Охотск '!N150</f>
        <v>0</v>
      </c>
      <c r="P984" s="542">
        <f>'Охотск '!O150</f>
        <v>0</v>
      </c>
      <c r="Q984" s="542">
        <f>'Охотск '!P150</f>
        <v>0</v>
      </c>
      <c r="R984" s="542">
        <f>'Охотск '!Q150</f>
        <v>23.319659999999999</v>
      </c>
      <c r="S984" s="542">
        <f>'Охотск '!R150</f>
        <v>0</v>
      </c>
      <c r="T984" s="542">
        <f>'Охотск '!S150</f>
        <v>0</v>
      </c>
      <c r="U984" s="542">
        <f>'Охотск '!T150</f>
        <v>23.319659999999999</v>
      </c>
      <c r="V984" s="542">
        <f>'Охотск '!U150</f>
        <v>0</v>
      </c>
      <c r="W984" s="542">
        <f>'Охотск '!V150</f>
        <v>0</v>
      </c>
      <c r="X984" s="543">
        <f>'Охотск '!W150</f>
        <v>23.319659999999999</v>
      </c>
      <c r="Y984" s="542" t="e">
        <f>R984/Q984*100</f>
        <v>#DIV/0!</v>
      </c>
      <c r="Z984" s="542" t="e">
        <f>X984/Q984*100</f>
        <v>#DIV/0!</v>
      </c>
      <c r="AA984" s="27">
        <f>'Охотск '!X146</f>
        <v>0</v>
      </c>
      <c r="AB984" s="542">
        <f>'Охотск '!Y146</f>
        <v>0</v>
      </c>
      <c r="AC984" s="319">
        <f t="shared" si="186"/>
        <v>23319.66</v>
      </c>
      <c r="AD984" s="319">
        <f t="shared" si="185"/>
        <v>0</v>
      </c>
      <c r="AE984" s="855">
        <f t="shared" si="193"/>
        <v>0</v>
      </c>
      <c r="AF984" s="18">
        <f t="shared" si="189"/>
        <v>7773.2199999999993</v>
      </c>
      <c r="AH984" s="1147"/>
      <c r="AI984" s="18" t="e">
        <f>#REF!-#REF!</f>
        <v>#REF!</v>
      </c>
    </row>
    <row r="985" spans="1:196" x14ac:dyDescent="0.25">
      <c r="A985" s="18">
        <v>1</v>
      </c>
      <c r="B985" s="18">
        <v>1</v>
      </c>
      <c r="C985" s="6" t="s">
        <v>105</v>
      </c>
      <c r="D985" s="155"/>
      <c r="E985" s="155"/>
      <c r="F985" s="155"/>
      <c r="G985" s="156"/>
      <c r="H985" s="157"/>
      <c r="I985" s="157"/>
      <c r="J985" s="24"/>
      <c r="K985" s="24"/>
      <c r="L985" s="24"/>
      <c r="M985" s="24"/>
      <c r="N985" s="24"/>
      <c r="O985" s="24"/>
      <c r="P985" s="533">
        <f t="shared" ref="P985" si="194">P986-P987-P1038-P1041-P1045</f>
        <v>0</v>
      </c>
      <c r="Q985" s="533">
        <f t="shared" ref="Q985:X985" si="195">Q986-Q987-Q1038-Q1041-Q1045</f>
        <v>0</v>
      </c>
      <c r="R985" s="533">
        <f t="shared" si="195"/>
        <v>0</v>
      </c>
      <c r="S985" s="533">
        <f t="shared" si="195"/>
        <v>0</v>
      </c>
      <c r="T985" s="533">
        <f t="shared" si="195"/>
        <v>0</v>
      </c>
      <c r="U985" s="533">
        <f t="shared" si="195"/>
        <v>0</v>
      </c>
      <c r="V985" s="533">
        <f t="shared" si="195"/>
        <v>0</v>
      </c>
      <c r="W985" s="533">
        <f t="shared" si="195"/>
        <v>0</v>
      </c>
      <c r="X985" s="533">
        <f t="shared" si="195"/>
        <v>7.1054273576010019E-15</v>
      </c>
      <c r="Y985" s="533"/>
      <c r="Z985" s="533"/>
      <c r="AA985" s="155"/>
      <c r="AB985" s="533">
        <f t="shared" ref="AB985" si="196">AB986-AB987-AB1038-AB1041-AB1045</f>
        <v>0</v>
      </c>
      <c r="AC985" s="319">
        <f t="shared" si="186"/>
        <v>7.1054273576010019E-12</v>
      </c>
      <c r="AD985" s="319">
        <f t="shared" si="185"/>
        <v>0</v>
      </c>
      <c r="AE985" s="855">
        <f t="shared" si="193"/>
        <v>0</v>
      </c>
      <c r="AF985" s="18" t="e">
        <f t="shared" si="189"/>
        <v>#DIV/0!</v>
      </c>
      <c r="AH985" s="1147"/>
      <c r="AI985" s="18">
        <f>E986-D986</f>
        <v>0</v>
      </c>
    </row>
    <row r="986" spans="1:196" s="135" customFormat="1" x14ac:dyDescent="0.25">
      <c r="A986" s="18">
        <v>1</v>
      </c>
      <c r="B986" s="18">
        <v>1</v>
      </c>
      <c r="C986" s="12" t="s">
        <v>92</v>
      </c>
      <c r="D986" s="136">
        <f>'2 уровень'!F2032</f>
        <v>0</v>
      </c>
      <c r="E986" s="136">
        <f>'2 уровень'!G2032</f>
        <v>0</v>
      </c>
      <c r="F986" s="136">
        <f>'2 уровень'!H2032</f>
        <v>0</v>
      </c>
      <c r="G986" s="147">
        <f>'2 уровень'!I2032</f>
        <v>0</v>
      </c>
      <c r="H986" s="148">
        <f>'2 уровень'!J2032</f>
        <v>0</v>
      </c>
      <c r="I986" s="148">
        <f>'2 уровень'!K2032</f>
        <v>0</v>
      </c>
      <c r="J986" s="21">
        <f>'2 уровень'!L2032</f>
        <v>0</v>
      </c>
      <c r="K986" s="21">
        <f>'2 уровень'!M2032</f>
        <v>0</v>
      </c>
      <c r="L986" s="21">
        <f>'2 уровень'!N2032</f>
        <v>0</v>
      </c>
      <c r="M986" s="21">
        <f>'2 уровень'!O2032</f>
        <v>0</v>
      </c>
      <c r="N986" s="21">
        <f>'2 уровень'!P2032</f>
        <v>0</v>
      </c>
      <c r="O986" s="21">
        <f>'2 уровень'!Q2032</f>
        <v>0</v>
      </c>
      <c r="P986" s="148">
        <f>'2 уровень'!R2032</f>
        <v>382544.91511022329</v>
      </c>
      <c r="Q986" s="148">
        <f>'2 уровень'!S2032</f>
        <v>0</v>
      </c>
      <c r="R986" s="148">
        <f>'2 уровень'!T2032</f>
        <v>103.97353</v>
      </c>
      <c r="S986" s="148">
        <f>'2 уровень'!U2032</f>
        <v>0</v>
      </c>
      <c r="T986" s="148">
        <f>'2 уровень'!V2032</f>
        <v>0</v>
      </c>
      <c r="U986" s="148">
        <f>'2 уровень'!W2032</f>
        <v>103.97353</v>
      </c>
      <c r="V986" s="148">
        <f>'2 уровень'!X2032</f>
        <v>0</v>
      </c>
      <c r="W986" s="148">
        <f>'2 уровень'!Y2032</f>
        <v>0</v>
      </c>
      <c r="X986" s="530">
        <f>'2 уровень'!Z2032</f>
        <v>108.54704000000001</v>
      </c>
      <c r="Y986" s="148" t="e">
        <f>R986/Q986*100</f>
        <v>#DIV/0!</v>
      </c>
      <c r="Z986" s="148" t="e">
        <f>X986/Q986*100</f>
        <v>#DIV/0!</v>
      </c>
      <c r="AA986" s="136">
        <f>'2 уровень'!AA2032</f>
        <v>0</v>
      </c>
      <c r="AB986" s="148">
        <f>'2 уровень'!AB2032</f>
        <v>0</v>
      </c>
      <c r="AC986" s="319">
        <f t="shared" si="186"/>
        <v>108547.04000000001</v>
      </c>
      <c r="AD986" s="319">
        <f t="shared" si="185"/>
        <v>0</v>
      </c>
      <c r="AE986" s="855"/>
      <c r="AF986" s="135" t="e">
        <f t="shared" si="189"/>
        <v>#DIV/0!</v>
      </c>
      <c r="AH986" s="403"/>
      <c r="AI986" s="135">
        <f>E987-D987</f>
        <v>0</v>
      </c>
    </row>
    <row r="987" spans="1:196" s="135" customFormat="1" x14ac:dyDescent="0.25">
      <c r="A987" s="18">
        <v>1</v>
      </c>
      <c r="B987" s="18">
        <v>1</v>
      </c>
      <c r="C987" s="1449" t="s">
        <v>77</v>
      </c>
      <c r="D987" s="20">
        <f>'2 уровень'!F2033</f>
        <v>0</v>
      </c>
      <c r="E987" s="20">
        <f>'2 уровень'!G2033</f>
        <v>0</v>
      </c>
      <c r="F987" s="20">
        <f>'2 уровень'!H2033</f>
        <v>3</v>
      </c>
      <c r="G987" s="138" t="e">
        <f>'2 уровень'!I2033</f>
        <v>#DIV/0!</v>
      </c>
      <c r="H987" s="148" t="e">
        <f>'2 уровень'!J2033</f>
        <v>#DIV/0!</v>
      </c>
      <c r="I987" s="148">
        <f>'2 уровень'!K2033</f>
        <v>9.3333333333333339</v>
      </c>
      <c r="J987" s="23">
        <f>'2 уровень'!L2033</f>
        <v>0</v>
      </c>
      <c r="K987" s="23">
        <f>'2 уровень'!M2033</f>
        <v>0</v>
      </c>
      <c r="L987" s="23">
        <f>'2 уровень'!N2033</f>
        <v>28</v>
      </c>
      <c r="M987" s="23" t="e">
        <f>'2 уровень'!O2033</f>
        <v>#DIV/0!</v>
      </c>
      <c r="N987" s="23" t="e">
        <f>'2 уровень'!P2033</f>
        <v>#DIV/0!</v>
      </c>
      <c r="O987" s="23" t="e">
        <f>'2 уровень'!Q2033</f>
        <v>#DIV/0!</v>
      </c>
      <c r="P987" s="148">
        <f>'2 уровень'!R2033</f>
        <v>105728.01832988411</v>
      </c>
      <c r="Q987" s="148">
        <f>'2 уровень'!S2033</f>
        <v>0</v>
      </c>
      <c r="R987" s="148">
        <f>'2 уровень'!T2033</f>
        <v>98.892200000000003</v>
      </c>
      <c r="S987" s="148">
        <f>'2 уровень'!U2033</f>
        <v>0</v>
      </c>
      <c r="T987" s="148">
        <f>'2 уровень'!V2033</f>
        <v>0</v>
      </c>
      <c r="U987" s="148">
        <f>'2 уровень'!W2033</f>
        <v>98.892200000000003</v>
      </c>
      <c r="V987" s="148">
        <f>'2 уровень'!X2033</f>
        <v>0</v>
      </c>
      <c r="W987" s="148">
        <f>'2 уровень'!Y2033</f>
        <v>0</v>
      </c>
      <c r="X987" s="530">
        <f>'2 уровень'!Z2033</f>
        <v>98.892200000000003</v>
      </c>
      <c r="Y987" s="148" t="e">
        <f>R987/Q987*100</f>
        <v>#DIV/0!</v>
      </c>
      <c r="Z987" s="148" t="e">
        <f>X987/Q987*100</f>
        <v>#DIV/0!</v>
      </c>
      <c r="AA987" s="20">
        <f>'2 уровень'!AA2033</f>
        <v>0</v>
      </c>
      <c r="AB987" s="148">
        <f>'2 уровень'!AB2033</f>
        <v>0</v>
      </c>
      <c r="AC987" s="319">
        <f t="shared" si="186"/>
        <v>98892.2</v>
      </c>
      <c r="AD987" s="319">
        <f t="shared" si="185"/>
        <v>0</v>
      </c>
      <c r="AE987" s="855" t="e">
        <f>IF(P987&gt;0,P987*1000/D987,0)</f>
        <v>#DIV/0!</v>
      </c>
      <c r="AF987" s="18">
        <f t="shared" si="189"/>
        <v>32964.066666666666</v>
      </c>
      <c r="AG987" s="18"/>
      <c r="AH987" s="1147"/>
      <c r="AI987" s="18">
        <f>E988-D988</f>
        <v>0</v>
      </c>
      <c r="AJ987" s="18"/>
      <c r="AK987" s="18"/>
      <c r="AL987" s="18"/>
      <c r="AM987" s="18"/>
      <c r="AN987" s="18"/>
      <c r="AO987" s="18"/>
      <c r="AP987" s="18"/>
      <c r="AQ987" s="18"/>
      <c r="AR987" s="18"/>
      <c r="AS987" s="18"/>
      <c r="AT987" s="18"/>
      <c r="AU987" s="18"/>
      <c r="AV987" s="18"/>
      <c r="AW987" s="18"/>
      <c r="AX987" s="18"/>
      <c r="AY987" s="18"/>
      <c r="AZ987" s="18"/>
      <c r="BA987" s="18"/>
      <c r="BB987" s="18"/>
      <c r="BC987" s="18"/>
      <c r="BD987" s="18"/>
      <c r="BE987" s="18"/>
      <c r="BF987" s="18"/>
      <c r="BG987" s="18"/>
      <c r="BH987" s="18"/>
      <c r="BI987" s="18"/>
      <c r="BJ987" s="18"/>
      <c r="BK987" s="18"/>
      <c r="BL987" s="18"/>
      <c r="BM987" s="18"/>
      <c r="BN987" s="18"/>
      <c r="BO987" s="18"/>
      <c r="BP987" s="18"/>
      <c r="BQ987" s="18"/>
      <c r="BR987" s="18"/>
      <c r="BS987" s="18"/>
      <c r="BT987" s="18"/>
      <c r="BU987" s="18"/>
      <c r="BV987" s="18"/>
      <c r="BW987" s="18"/>
      <c r="BX987" s="18"/>
      <c r="BY987" s="18"/>
      <c r="BZ987" s="18"/>
      <c r="CA987" s="18"/>
      <c r="CB987" s="18"/>
      <c r="CC987" s="18"/>
      <c r="CD987" s="18"/>
      <c r="CE987" s="18"/>
      <c r="CF987" s="18"/>
      <c r="CG987" s="18"/>
      <c r="CH987" s="18"/>
      <c r="CI987" s="18"/>
      <c r="CJ987" s="18"/>
      <c r="CK987" s="18"/>
      <c r="CL987" s="18"/>
      <c r="CM987" s="18"/>
      <c r="CN987" s="18"/>
      <c r="CO987" s="18"/>
      <c r="CP987" s="18"/>
      <c r="CQ987" s="18"/>
      <c r="CR987" s="18"/>
      <c r="CS987" s="18"/>
      <c r="CT987" s="18"/>
      <c r="CU987" s="18"/>
      <c r="CV987" s="18"/>
      <c r="CW987" s="18"/>
      <c r="CX987" s="18"/>
      <c r="CY987" s="18"/>
      <c r="CZ987" s="18"/>
      <c r="DA987" s="18"/>
      <c r="DB987" s="18"/>
      <c r="DC987" s="18"/>
      <c r="DD987" s="18"/>
      <c r="DE987" s="18"/>
      <c r="DF987" s="18"/>
      <c r="DG987" s="18"/>
      <c r="DH987" s="18"/>
      <c r="DI987" s="18"/>
      <c r="DJ987" s="18"/>
      <c r="DK987" s="18"/>
      <c r="DL987" s="18"/>
      <c r="DM987" s="18"/>
      <c r="DN987" s="18"/>
      <c r="DO987" s="18"/>
      <c r="DP987" s="18"/>
      <c r="DQ987" s="18"/>
      <c r="DR987" s="18"/>
      <c r="DS987" s="18"/>
      <c r="DT987" s="18"/>
      <c r="DU987" s="18"/>
      <c r="DV987" s="18"/>
      <c r="DW987" s="18"/>
      <c r="DX987" s="18"/>
      <c r="DY987" s="18"/>
      <c r="DZ987" s="18"/>
      <c r="EA987" s="18"/>
      <c r="EB987" s="18"/>
      <c r="EC987" s="18"/>
      <c r="ED987" s="18"/>
      <c r="EE987" s="18"/>
      <c r="EF987" s="18"/>
      <c r="EG987" s="18"/>
      <c r="EH987" s="18"/>
      <c r="EI987" s="18"/>
      <c r="EJ987" s="18"/>
      <c r="EK987" s="18"/>
      <c r="EL987" s="18"/>
      <c r="EM987" s="18"/>
      <c r="EN987" s="18"/>
      <c r="EO987" s="18"/>
      <c r="EP987" s="18"/>
      <c r="EQ987" s="18"/>
      <c r="ER987" s="18"/>
      <c r="ES987" s="18"/>
      <c r="ET987" s="18"/>
      <c r="EU987" s="18"/>
      <c r="EV987" s="18"/>
      <c r="EW987" s="18"/>
      <c r="EX987" s="18"/>
      <c r="EY987" s="18"/>
      <c r="EZ987" s="18"/>
      <c r="FA987" s="18"/>
      <c r="FB987" s="18"/>
      <c r="FC987" s="18"/>
      <c r="FD987" s="18"/>
      <c r="FE987" s="18"/>
      <c r="FF987" s="18"/>
      <c r="FG987" s="18"/>
      <c r="FH987" s="18"/>
      <c r="FI987" s="18"/>
      <c r="FJ987" s="18"/>
      <c r="FK987" s="18"/>
      <c r="FL987" s="18"/>
      <c r="FM987" s="18"/>
      <c r="FN987" s="18"/>
      <c r="FO987" s="18"/>
      <c r="FP987" s="18"/>
      <c r="FQ987" s="18"/>
      <c r="FR987" s="18"/>
      <c r="FS987" s="18"/>
      <c r="FT987" s="18"/>
      <c r="FU987" s="18"/>
      <c r="FV987" s="18"/>
      <c r="FW987" s="18"/>
      <c r="FX987" s="18"/>
      <c r="FY987" s="18"/>
      <c r="FZ987" s="18"/>
      <c r="GA987" s="18"/>
      <c r="GB987" s="18"/>
      <c r="GC987" s="18"/>
      <c r="GD987" s="18"/>
      <c r="GE987" s="18"/>
      <c r="GF987" s="18"/>
      <c r="GG987" s="18"/>
      <c r="GH987" s="18"/>
      <c r="GI987" s="18"/>
      <c r="GJ987" s="18"/>
      <c r="GK987" s="18"/>
      <c r="GL987" s="18"/>
      <c r="GM987" s="18"/>
      <c r="GN987" s="18"/>
    </row>
    <row r="988" spans="1:196" s="135" customFormat="1" x14ac:dyDescent="0.25">
      <c r="A988" s="18">
        <v>1</v>
      </c>
      <c r="B988" s="18">
        <v>1</v>
      </c>
      <c r="C988" s="677" t="s">
        <v>194</v>
      </c>
      <c r="D988" s="20">
        <f>'2 уровень'!F2034</f>
        <v>0</v>
      </c>
      <c r="E988" s="20">
        <f>'2 уровень'!G2034</f>
        <v>0</v>
      </c>
      <c r="F988" s="20">
        <f>'2 уровень'!H2034</f>
        <v>0</v>
      </c>
      <c r="G988" s="138">
        <f>'2 уровень'!I2034</f>
        <v>0</v>
      </c>
      <c r="H988" s="148">
        <f>'2 уровень'!J2034</f>
        <v>0</v>
      </c>
      <c r="I988" s="148">
        <f>'2 уровень'!K2034</f>
        <v>0</v>
      </c>
      <c r="J988" s="23">
        <f>'2 уровень'!L2034</f>
        <v>0</v>
      </c>
      <c r="K988" s="23">
        <f>'2 уровень'!M2034</f>
        <v>0</v>
      </c>
      <c r="L988" s="23">
        <f>'2 уровень'!N2034</f>
        <v>0</v>
      </c>
      <c r="M988" s="23">
        <f>'2 уровень'!O2034</f>
        <v>0</v>
      </c>
      <c r="N988" s="23">
        <f>'2 уровень'!P2034</f>
        <v>0</v>
      </c>
      <c r="O988" s="23">
        <f>'2 уровень'!Q2034</f>
        <v>0</v>
      </c>
      <c r="P988" s="148">
        <f>'2 уровень'!R2034</f>
        <v>137144.89142</v>
      </c>
      <c r="Q988" s="148">
        <f>'2 уровень'!S2034</f>
        <v>0</v>
      </c>
      <c r="R988" s="148">
        <f>'2 уровень'!T2034</f>
        <v>0</v>
      </c>
      <c r="S988" s="148">
        <f>'2 уровень'!U2034</f>
        <v>0</v>
      </c>
      <c r="T988" s="148">
        <f>'2 уровень'!V2034</f>
        <v>0</v>
      </c>
      <c r="U988" s="148">
        <f>'2 уровень'!W2034</f>
        <v>0</v>
      </c>
      <c r="V988" s="148">
        <f>'2 уровень'!X2034</f>
        <v>0</v>
      </c>
      <c r="W988" s="148">
        <f>'2 уровень'!Y2034</f>
        <v>0</v>
      </c>
      <c r="X988" s="530">
        <f>'2 уровень'!Z2034</f>
        <v>0</v>
      </c>
      <c r="Y988" s="148" t="e">
        <f>R988/Q988*100</f>
        <v>#DIV/0!</v>
      </c>
      <c r="Z988" s="148" t="e">
        <f>X988/Q988*100</f>
        <v>#DIV/0!</v>
      </c>
      <c r="AA988" s="20">
        <f>'2 уровень'!AA2034</f>
        <v>0</v>
      </c>
      <c r="AB988" s="148">
        <f>'2 уровень'!AB2034</f>
        <v>0</v>
      </c>
      <c r="AC988" s="319">
        <f t="shared" si="186"/>
        <v>0</v>
      </c>
      <c r="AD988" s="319">
        <f t="shared" si="185"/>
        <v>0</v>
      </c>
      <c r="AE988" s="855"/>
      <c r="AF988" s="18" t="e">
        <f t="shared" si="189"/>
        <v>#DIV/0!</v>
      </c>
      <c r="AG988" s="18"/>
      <c r="AH988" s="1147"/>
      <c r="AI988" s="18">
        <f>E989-D989</f>
        <v>0</v>
      </c>
      <c r="AJ988" s="18"/>
      <c r="AK988" s="18"/>
      <c r="AL988" s="18"/>
      <c r="AM988" s="18"/>
      <c r="AN988" s="18"/>
      <c r="AO988" s="18"/>
      <c r="AP988" s="18"/>
      <c r="AQ988" s="18"/>
      <c r="AR988" s="18"/>
      <c r="AS988" s="18"/>
      <c r="AT988" s="18"/>
      <c r="AU988" s="18"/>
      <c r="AV988" s="18"/>
      <c r="AW988" s="18"/>
      <c r="AX988" s="18"/>
      <c r="AY988" s="18"/>
      <c r="AZ988" s="18"/>
      <c r="BA988" s="18"/>
      <c r="BB988" s="18"/>
      <c r="BC988" s="18"/>
      <c r="BD988" s="18"/>
      <c r="BE988" s="18"/>
      <c r="BF988" s="18"/>
      <c r="BG988" s="18"/>
      <c r="BH988" s="18"/>
      <c r="BI988" s="18"/>
      <c r="BJ988" s="18"/>
      <c r="BK988" s="18"/>
      <c r="BL988" s="18"/>
      <c r="BM988" s="18"/>
      <c r="BN988" s="18"/>
      <c r="BO988" s="18"/>
      <c r="BP988" s="18"/>
      <c r="BQ988" s="18"/>
      <c r="BR988" s="18"/>
      <c r="BS988" s="18"/>
      <c r="BT988" s="18"/>
      <c r="BU988" s="18"/>
      <c r="BV988" s="18"/>
      <c r="BW988" s="18"/>
      <c r="BX988" s="18"/>
      <c r="BY988" s="18"/>
      <c r="BZ988" s="18"/>
      <c r="CA988" s="18"/>
      <c r="CB988" s="18"/>
      <c r="CC988" s="18"/>
      <c r="CD988" s="18"/>
      <c r="CE988" s="18"/>
      <c r="CF988" s="18"/>
      <c r="CG988" s="18"/>
      <c r="CH988" s="18"/>
      <c r="CI988" s="18"/>
      <c r="CJ988" s="18"/>
      <c r="CK988" s="18"/>
      <c r="CL988" s="18"/>
      <c r="CM988" s="18"/>
      <c r="CN988" s="18"/>
      <c r="CO988" s="18"/>
      <c r="CP988" s="18"/>
      <c r="CQ988" s="18"/>
      <c r="CR988" s="18"/>
      <c r="CS988" s="18"/>
      <c r="CT988" s="18"/>
      <c r="CU988" s="18"/>
      <c r="CV988" s="18"/>
      <c r="CW988" s="18"/>
      <c r="CX988" s="18"/>
      <c r="CY988" s="18"/>
      <c r="CZ988" s="18"/>
      <c r="DA988" s="18"/>
      <c r="DB988" s="18"/>
      <c r="DC988" s="18"/>
      <c r="DD988" s="18"/>
      <c r="DE988" s="18"/>
      <c r="DF988" s="18"/>
      <c r="DG988" s="18"/>
      <c r="DH988" s="18"/>
      <c r="DI988" s="18"/>
      <c r="DJ988" s="18"/>
      <c r="DK988" s="18"/>
      <c r="DL988" s="18"/>
      <c r="DM988" s="18"/>
      <c r="DN988" s="18"/>
      <c r="DO988" s="18"/>
      <c r="DP988" s="18"/>
      <c r="DQ988" s="18"/>
      <c r="DR988" s="18"/>
      <c r="DS988" s="18"/>
      <c r="DT988" s="18"/>
      <c r="DU988" s="18"/>
      <c r="DV988" s="18"/>
      <c r="DW988" s="18"/>
      <c r="DX988" s="18"/>
      <c r="DY988" s="18"/>
      <c r="DZ988" s="18"/>
      <c r="EA988" s="18"/>
      <c r="EB988" s="18"/>
      <c r="EC988" s="18"/>
      <c r="ED988" s="18"/>
      <c r="EE988" s="18"/>
      <c r="EF988" s="18"/>
      <c r="EG988" s="18"/>
      <c r="EH988" s="18"/>
      <c r="EI988" s="18"/>
      <c r="EJ988" s="18"/>
      <c r="EK988" s="18"/>
      <c r="EL988" s="18"/>
      <c r="EM988" s="18"/>
      <c r="EN988" s="18"/>
      <c r="EO988" s="18"/>
      <c r="EP988" s="18"/>
      <c r="EQ988" s="18"/>
      <c r="ER988" s="18"/>
      <c r="ES988" s="18"/>
      <c r="ET988" s="18"/>
      <c r="EU988" s="18"/>
      <c r="EV988" s="18"/>
      <c r="EW988" s="18"/>
      <c r="EX988" s="18"/>
      <c r="EY988" s="18"/>
      <c r="EZ988" s="18"/>
      <c r="FA988" s="18"/>
      <c r="FB988" s="18"/>
      <c r="FC988" s="18"/>
      <c r="FD988" s="18"/>
      <c r="FE988" s="18"/>
      <c r="FF988" s="18"/>
      <c r="FG988" s="18"/>
      <c r="FH988" s="18"/>
      <c r="FI988" s="18"/>
      <c r="FJ988" s="18"/>
      <c r="FK988" s="18"/>
      <c r="FL988" s="18"/>
      <c r="FM988" s="18"/>
      <c r="FN988" s="18"/>
      <c r="FO988" s="18"/>
      <c r="FP988" s="18"/>
      <c r="FQ988" s="18"/>
      <c r="FR988" s="18"/>
      <c r="FS988" s="18"/>
      <c r="FT988" s="18"/>
      <c r="FU988" s="18"/>
      <c r="FV988" s="18"/>
      <c r="FW988" s="18"/>
      <c r="FX988" s="18"/>
      <c r="FY988" s="18"/>
      <c r="FZ988" s="18"/>
      <c r="GA988" s="18"/>
      <c r="GB988" s="18"/>
      <c r="GC988" s="18"/>
      <c r="GD988" s="18"/>
      <c r="GE988" s="18"/>
      <c r="GF988" s="18"/>
      <c r="GG988" s="18"/>
      <c r="GH988" s="18"/>
      <c r="GI988" s="18"/>
      <c r="GJ988" s="18"/>
      <c r="GK988" s="18"/>
      <c r="GL988" s="18"/>
      <c r="GM988" s="18"/>
      <c r="GN988" s="18"/>
    </row>
    <row r="989" spans="1:196" s="135" customFormat="1" x14ac:dyDescent="0.25">
      <c r="A989" s="18"/>
      <c r="B989" s="18">
        <v>1</v>
      </c>
      <c r="C989" s="3679" t="s">
        <v>288</v>
      </c>
      <c r="D989" s="20">
        <f>'2 уровень'!F2035</f>
        <v>0</v>
      </c>
      <c r="E989" s="20">
        <f>'2 уровень'!G2035</f>
        <v>0</v>
      </c>
      <c r="F989" s="20">
        <f>'2 уровень'!H2035</f>
        <v>0</v>
      </c>
      <c r="G989" s="138">
        <f>'2 уровень'!I2035</f>
        <v>0</v>
      </c>
      <c r="H989" s="148">
        <f>'2 уровень'!J2035</f>
        <v>0</v>
      </c>
      <c r="I989" s="148">
        <f>'2 уровень'!K2035</f>
        <v>0</v>
      </c>
      <c r="J989" s="23">
        <f>'2 уровень'!L2035</f>
        <v>0</v>
      </c>
      <c r="K989" s="23">
        <f>'2 уровень'!M2035</f>
        <v>0</v>
      </c>
      <c r="L989" s="23">
        <f>'2 уровень'!N2035</f>
        <v>0</v>
      </c>
      <c r="M989" s="23">
        <f>'2 уровень'!O2035</f>
        <v>0</v>
      </c>
      <c r="N989" s="23">
        <f>'2 уровень'!P2035</f>
        <v>0</v>
      </c>
      <c r="O989" s="23">
        <f>'2 уровень'!Q2035</f>
        <v>0</v>
      </c>
      <c r="P989" s="148">
        <f>'2 уровень'!R2035</f>
        <v>29956.788287999996</v>
      </c>
      <c r="Q989" s="148">
        <f>'2 уровень'!S2035</f>
        <v>0</v>
      </c>
      <c r="R989" s="148">
        <f>'2 уровень'!T2035</f>
        <v>0</v>
      </c>
      <c r="S989" s="148">
        <f>'2 уровень'!U2035</f>
        <v>0</v>
      </c>
      <c r="T989" s="148">
        <f>'2 уровень'!V2035</f>
        <v>0</v>
      </c>
      <c r="U989" s="148">
        <f>'2 уровень'!W2035</f>
        <v>0</v>
      </c>
      <c r="V989" s="148">
        <f>'2 уровень'!X2035</f>
        <v>0</v>
      </c>
      <c r="W989" s="148">
        <f>'2 уровень'!Y2035</f>
        <v>0</v>
      </c>
      <c r="X989" s="530">
        <f>'2 уровень'!Z2035</f>
        <v>0</v>
      </c>
      <c r="Y989" s="148" t="e">
        <f>R989/Q989*100</f>
        <v>#DIV/0!</v>
      </c>
      <c r="Z989" s="148" t="e">
        <f>X989/Q989*100</f>
        <v>#DIV/0!</v>
      </c>
      <c r="AA989" s="20">
        <f>'2 уровень'!AA2035</f>
        <v>0</v>
      </c>
      <c r="AB989" s="148">
        <f>'2 уровень'!AB2035</f>
        <v>0</v>
      </c>
      <c r="AC989" s="319">
        <f t="shared" si="186"/>
        <v>0</v>
      </c>
      <c r="AD989" s="319">
        <f t="shared" si="185"/>
        <v>0</v>
      </c>
      <c r="AE989" s="855"/>
      <c r="AF989" s="18" t="e">
        <f t="shared" si="189"/>
        <v>#DIV/0!</v>
      </c>
      <c r="AG989" s="18"/>
      <c r="AH989" s="1147"/>
      <c r="AI989" s="18">
        <f>E990-D990</f>
        <v>0</v>
      </c>
      <c r="AJ989" s="18"/>
      <c r="AK989" s="18"/>
      <c r="AL989" s="18"/>
      <c r="AM989" s="18"/>
      <c r="AN989" s="18"/>
      <c r="AO989" s="18"/>
      <c r="AP989" s="18"/>
      <c r="AQ989" s="18"/>
      <c r="AR989" s="18"/>
      <c r="AS989" s="18"/>
      <c r="AT989" s="18"/>
      <c r="AU989" s="18"/>
      <c r="AV989" s="18"/>
      <c r="AW989" s="18"/>
      <c r="AX989" s="18"/>
      <c r="AY989" s="18"/>
      <c r="AZ989" s="18"/>
      <c r="BA989" s="18"/>
      <c r="BB989" s="18"/>
      <c r="BC989" s="18"/>
      <c r="BD989" s="18"/>
      <c r="BE989" s="18"/>
      <c r="BF989" s="18"/>
      <c r="BG989" s="18"/>
      <c r="BH989" s="18"/>
      <c r="BI989" s="18"/>
      <c r="BJ989" s="18"/>
      <c r="BK989" s="18"/>
      <c r="BL989" s="18"/>
      <c r="BM989" s="18"/>
      <c r="BN989" s="18"/>
      <c r="BO989" s="18"/>
      <c r="BP989" s="18"/>
      <c r="BQ989" s="18"/>
      <c r="BR989" s="18"/>
      <c r="BS989" s="18"/>
      <c r="BT989" s="18"/>
      <c r="BU989" s="18"/>
      <c r="BV989" s="18"/>
      <c r="BW989" s="18"/>
      <c r="BX989" s="18"/>
      <c r="BY989" s="18"/>
      <c r="BZ989" s="18"/>
      <c r="CA989" s="18"/>
      <c r="CB989" s="18"/>
      <c r="CC989" s="18"/>
      <c r="CD989" s="18"/>
      <c r="CE989" s="18"/>
      <c r="CF989" s="18"/>
      <c r="CG989" s="18"/>
      <c r="CH989" s="18"/>
      <c r="CI989" s="18"/>
      <c r="CJ989" s="18"/>
      <c r="CK989" s="18"/>
      <c r="CL989" s="18"/>
      <c r="CM989" s="18"/>
      <c r="CN989" s="18"/>
      <c r="CO989" s="18"/>
      <c r="CP989" s="18"/>
      <c r="CQ989" s="18"/>
      <c r="CR989" s="18"/>
      <c r="CS989" s="18"/>
      <c r="CT989" s="18"/>
      <c r="CU989" s="18"/>
      <c r="CV989" s="18"/>
      <c r="CW989" s="18"/>
      <c r="CX989" s="18"/>
      <c r="CY989" s="18"/>
      <c r="CZ989" s="18"/>
      <c r="DA989" s="18"/>
      <c r="DB989" s="18"/>
      <c r="DC989" s="18"/>
      <c r="DD989" s="18"/>
      <c r="DE989" s="18"/>
      <c r="DF989" s="18"/>
      <c r="DG989" s="18"/>
      <c r="DH989" s="18"/>
      <c r="DI989" s="18"/>
      <c r="DJ989" s="18"/>
      <c r="DK989" s="18"/>
      <c r="DL989" s="18"/>
      <c r="DM989" s="18"/>
      <c r="DN989" s="18"/>
      <c r="DO989" s="18"/>
      <c r="DP989" s="18"/>
      <c r="DQ989" s="18"/>
      <c r="DR989" s="18"/>
      <c r="DS989" s="18"/>
      <c r="DT989" s="18"/>
      <c r="DU989" s="18"/>
      <c r="DV989" s="18"/>
      <c r="DW989" s="18"/>
      <c r="DX989" s="18"/>
      <c r="DY989" s="18"/>
      <c r="DZ989" s="18"/>
      <c r="EA989" s="18"/>
      <c r="EB989" s="18"/>
      <c r="EC989" s="18"/>
      <c r="ED989" s="18"/>
      <c r="EE989" s="18"/>
      <c r="EF989" s="18"/>
      <c r="EG989" s="18"/>
      <c r="EH989" s="18"/>
      <c r="EI989" s="18"/>
      <c r="EJ989" s="18"/>
      <c r="EK989" s="18"/>
      <c r="EL989" s="18"/>
      <c r="EM989" s="18"/>
      <c r="EN989" s="18"/>
      <c r="EO989" s="18"/>
      <c r="EP989" s="18"/>
      <c r="EQ989" s="18"/>
      <c r="ER989" s="18"/>
      <c r="ES989" s="18"/>
      <c r="ET989" s="18"/>
      <c r="EU989" s="18"/>
      <c r="EV989" s="18"/>
      <c r="EW989" s="18"/>
      <c r="EX989" s="18"/>
      <c r="EY989" s="18"/>
      <c r="EZ989" s="18"/>
      <c r="FA989" s="18"/>
      <c r="FB989" s="18"/>
      <c r="FC989" s="18"/>
      <c r="FD989" s="18"/>
      <c r="FE989" s="18"/>
      <c r="FF989" s="18"/>
      <c r="FG989" s="18"/>
      <c r="FH989" s="18"/>
      <c r="FI989" s="18"/>
      <c r="FJ989" s="18"/>
      <c r="FK989" s="18"/>
      <c r="FL989" s="18"/>
      <c r="FM989" s="18"/>
      <c r="FN989" s="18"/>
      <c r="FO989" s="18"/>
      <c r="FP989" s="18"/>
      <c r="FQ989" s="18"/>
      <c r="FR989" s="18"/>
      <c r="FS989" s="18"/>
      <c r="FT989" s="18"/>
      <c r="FU989" s="18"/>
      <c r="FV989" s="18"/>
      <c r="FW989" s="18"/>
      <c r="FX989" s="18"/>
      <c r="FY989" s="18"/>
      <c r="FZ989" s="18"/>
      <c r="GA989" s="18"/>
      <c r="GB989" s="18"/>
      <c r="GC989" s="18"/>
      <c r="GD989" s="18"/>
      <c r="GE989" s="18"/>
      <c r="GF989" s="18"/>
      <c r="GG989" s="18"/>
      <c r="GH989" s="18"/>
      <c r="GI989" s="18"/>
      <c r="GJ989" s="18"/>
      <c r="GK989" s="18"/>
      <c r="GL989" s="18"/>
      <c r="GM989" s="18"/>
      <c r="GN989" s="18"/>
    </row>
    <row r="990" spans="1:196" s="171" customFormat="1" x14ac:dyDescent="0.25">
      <c r="A990" s="18">
        <v>1</v>
      </c>
      <c r="B990" s="18">
        <v>1</v>
      </c>
      <c r="C990" s="3686" t="s">
        <v>270</v>
      </c>
      <c r="D990" s="169">
        <f>'2 уровень'!F2036</f>
        <v>0</v>
      </c>
      <c r="E990" s="169">
        <f>'2 уровень'!G2036</f>
        <v>0</v>
      </c>
      <c r="F990" s="169">
        <f>'2 уровень'!H2036</f>
        <v>4</v>
      </c>
      <c r="G990" s="170" t="e">
        <f>'2 уровень'!I2036</f>
        <v>#DIV/0!</v>
      </c>
      <c r="H990" s="154">
        <f>'2 уровень'!J2036</f>
        <v>0</v>
      </c>
      <c r="I990" s="154">
        <f>'2 уровень'!K2036</f>
        <v>0</v>
      </c>
      <c r="J990" s="25">
        <f>'2 уровень'!L2036</f>
        <v>0</v>
      </c>
      <c r="K990" s="25">
        <f>'2 уровень'!M2036</f>
        <v>0</v>
      </c>
      <c r="L990" s="25">
        <f>'2 уровень'!N2036</f>
        <v>0</v>
      </c>
      <c r="M990" s="25">
        <f>'2 уровень'!O2036</f>
        <v>0</v>
      </c>
      <c r="N990" s="25">
        <f>'2 уровень'!P2036</f>
        <v>0</v>
      </c>
      <c r="O990" s="25">
        <f>'2 уровень'!Q2036</f>
        <v>0</v>
      </c>
      <c r="P990" s="148">
        <f>'2 уровень'!R2036</f>
        <v>0</v>
      </c>
      <c r="Q990" s="148">
        <f>'2 уровень'!S2036</f>
        <v>0</v>
      </c>
      <c r="R990" s="148">
        <f>'2 уровень'!T2036</f>
        <v>0</v>
      </c>
      <c r="S990" s="148">
        <f>'2 уровень'!U2036</f>
        <v>0</v>
      </c>
      <c r="T990" s="148">
        <f>'2 уровень'!V2036</f>
        <v>0</v>
      </c>
      <c r="U990" s="148">
        <f>'2 уровень'!W2036</f>
        <v>0</v>
      </c>
      <c r="V990" s="148">
        <f>'2 уровень'!X2036</f>
        <v>0</v>
      </c>
      <c r="W990" s="148">
        <f>'2 уровень'!Y2036</f>
        <v>0</v>
      </c>
      <c r="X990" s="530">
        <f>'2 уровень'!Z2036</f>
        <v>3.1680699999999997</v>
      </c>
      <c r="Y990" s="148"/>
      <c r="Z990" s="148"/>
      <c r="AA990" s="169">
        <f>'2 уровень'!AA2036</f>
        <v>0</v>
      </c>
      <c r="AB990" s="148">
        <f>'2 уровень'!AB2036</f>
        <v>0</v>
      </c>
      <c r="AC990" s="319">
        <f t="shared" si="186"/>
        <v>3168.0699999999997</v>
      </c>
      <c r="AD990" s="319">
        <f t="shared" si="185"/>
        <v>0</v>
      </c>
      <c r="AE990" s="855">
        <f>IF(P990&gt;0,P990*1000/D990,0)</f>
        <v>0</v>
      </c>
      <c r="AF990" s="171">
        <f t="shared" si="189"/>
        <v>0</v>
      </c>
      <c r="AH990" s="3429"/>
      <c r="AI990" s="171">
        <f>E993-D993</f>
        <v>0</v>
      </c>
    </row>
    <row r="991" spans="1:196" s="171" customFormat="1" ht="29.25" x14ac:dyDescent="0.25">
      <c r="A991" s="18"/>
      <c r="B991" s="18">
        <v>1</v>
      </c>
      <c r="C991" s="3686" t="s">
        <v>193</v>
      </c>
      <c r="D991" s="169">
        <f>'2 уровень'!F2037</f>
        <v>0</v>
      </c>
      <c r="E991" s="169">
        <f>'2 уровень'!G2037</f>
        <v>0</v>
      </c>
      <c r="F991" s="169">
        <f>'2 уровень'!H2037</f>
        <v>0</v>
      </c>
      <c r="G991" s="170">
        <f>'2 уровень'!I2037</f>
        <v>0</v>
      </c>
      <c r="H991" s="154">
        <f>'2 уровень'!J2037</f>
        <v>0</v>
      </c>
      <c r="I991" s="154">
        <f>'2 уровень'!K2037</f>
        <v>0</v>
      </c>
      <c r="J991" s="25">
        <f>'2 уровень'!L2037</f>
        <v>0</v>
      </c>
      <c r="K991" s="25">
        <f>'2 уровень'!M2037</f>
        <v>0</v>
      </c>
      <c r="L991" s="25">
        <f>'2 уровень'!N2037</f>
        <v>0</v>
      </c>
      <c r="M991" s="25">
        <f>'2 уровень'!O2037</f>
        <v>0</v>
      </c>
      <c r="N991" s="25">
        <f>'2 уровень'!P2037</f>
        <v>0</v>
      </c>
      <c r="O991" s="25">
        <f>'2 уровень'!Q2037</f>
        <v>0</v>
      </c>
      <c r="P991" s="148">
        <f>'2 уровень'!R2037</f>
        <v>0</v>
      </c>
      <c r="Q991" s="148">
        <f>'2 уровень'!S2037</f>
        <v>0</v>
      </c>
      <c r="R991" s="148">
        <f>'2 уровень'!T2037</f>
        <v>0</v>
      </c>
      <c r="S991" s="148">
        <f>'2 уровень'!U2037</f>
        <v>0</v>
      </c>
      <c r="T991" s="148">
        <f>'2 уровень'!V2037</f>
        <v>0</v>
      </c>
      <c r="U991" s="148">
        <f>'2 уровень'!W2037</f>
        <v>0</v>
      </c>
      <c r="V991" s="148">
        <f>'2 уровень'!X2037</f>
        <v>0</v>
      </c>
      <c r="W991" s="148">
        <f>'2 уровень'!Y2037</f>
        <v>0</v>
      </c>
      <c r="X991" s="530">
        <f>'2 уровень'!Z2037</f>
        <v>0</v>
      </c>
      <c r="Y991" s="148"/>
      <c r="Z991" s="148"/>
      <c r="AA991" s="169"/>
      <c r="AB991" s="148"/>
      <c r="AC991" s="319"/>
      <c r="AD991" s="319"/>
      <c r="AE991" s="855"/>
      <c r="AH991" s="3429"/>
    </row>
    <row r="992" spans="1:196" s="171" customFormat="1" ht="29.25" x14ac:dyDescent="0.25">
      <c r="A992" s="18"/>
      <c r="B992" s="18">
        <v>1</v>
      </c>
      <c r="C992" s="3686" t="s">
        <v>461</v>
      </c>
      <c r="D992" s="169">
        <f>'2 уровень'!F2038</f>
        <v>0</v>
      </c>
      <c r="E992" s="169">
        <f>'2 уровень'!G2038</f>
        <v>0</v>
      </c>
      <c r="F992" s="169">
        <f>'2 уровень'!H2038</f>
        <v>3</v>
      </c>
      <c r="G992" s="170" t="e">
        <f>'2 уровень'!I2038</f>
        <v>#DIV/0!</v>
      </c>
      <c r="H992" s="154">
        <f>'2 уровень'!J2038</f>
        <v>0</v>
      </c>
      <c r="I992" s="154">
        <f>'2 уровень'!K2038</f>
        <v>0</v>
      </c>
      <c r="J992" s="25">
        <f>'2 уровень'!L2038</f>
        <v>0</v>
      </c>
      <c r="K992" s="25">
        <f>'2 уровень'!M2038</f>
        <v>0</v>
      </c>
      <c r="L992" s="25">
        <f>'2 уровень'!N2038</f>
        <v>0</v>
      </c>
      <c r="M992" s="25">
        <f>'2 уровень'!O2038</f>
        <v>0</v>
      </c>
      <c r="N992" s="25">
        <f>'2 уровень'!P2038</f>
        <v>0</v>
      </c>
      <c r="O992" s="25">
        <f>'2 уровень'!Q2038</f>
        <v>0</v>
      </c>
      <c r="P992" s="148">
        <f>'2 уровень'!R2038</f>
        <v>0</v>
      </c>
      <c r="Q992" s="148">
        <f>'2 уровень'!S2038</f>
        <v>0</v>
      </c>
      <c r="R992" s="148">
        <f>'2 уровень'!T2038</f>
        <v>0</v>
      </c>
      <c r="S992" s="148">
        <f>'2 уровень'!U2038</f>
        <v>0</v>
      </c>
      <c r="T992" s="148">
        <f>'2 уровень'!V2038</f>
        <v>0</v>
      </c>
      <c r="U992" s="148">
        <f>'2 уровень'!W2038</f>
        <v>0</v>
      </c>
      <c r="V992" s="148">
        <f>'2 уровень'!X2038</f>
        <v>0</v>
      </c>
      <c r="W992" s="148">
        <f>'2 уровень'!Y2038</f>
        <v>0</v>
      </c>
      <c r="X992" s="530">
        <f>'2 уровень'!Z2038</f>
        <v>0</v>
      </c>
      <c r="Y992" s="148"/>
      <c r="Z992" s="148"/>
      <c r="AA992" s="169"/>
      <c r="AB992" s="148"/>
      <c r="AC992" s="319"/>
      <c r="AD992" s="319"/>
      <c r="AE992" s="855"/>
      <c r="AH992" s="3429"/>
    </row>
    <row r="993" spans="1:35" s="171" customFormat="1" ht="60" x14ac:dyDescent="0.25">
      <c r="A993" s="18"/>
      <c r="B993" s="18">
        <v>1</v>
      </c>
      <c r="C993" s="3687" t="s">
        <v>462</v>
      </c>
      <c r="D993" s="169">
        <f>'2 уровень'!F2039</f>
        <v>0</v>
      </c>
      <c r="E993" s="169">
        <f>'2 уровень'!G2039</f>
        <v>0</v>
      </c>
      <c r="F993" s="169">
        <f>'2 уровень'!H2039</f>
        <v>1</v>
      </c>
      <c r="G993" s="170" t="e">
        <f>'2 уровень'!I2039</f>
        <v>#DIV/0!</v>
      </c>
      <c r="H993" s="154">
        <f>'2 уровень'!J2039</f>
        <v>0</v>
      </c>
      <c r="I993" s="154">
        <f>'2 уровень'!K2039</f>
        <v>0</v>
      </c>
      <c r="J993" s="25">
        <f>'2 уровень'!L2039</f>
        <v>0</v>
      </c>
      <c r="K993" s="25">
        <f>'2 уровень'!M2039</f>
        <v>0</v>
      </c>
      <c r="L993" s="25">
        <f>'2 уровень'!N2039</f>
        <v>0</v>
      </c>
      <c r="M993" s="25">
        <f>'2 уровень'!O2039</f>
        <v>0</v>
      </c>
      <c r="N993" s="25">
        <f>'2 уровень'!P2039</f>
        <v>0</v>
      </c>
      <c r="O993" s="25">
        <f>'2 уровень'!Q2039</f>
        <v>0</v>
      </c>
      <c r="P993" s="148">
        <f>'2 уровень'!R2039</f>
        <v>0</v>
      </c>
      <c r="Q993" s="148">
        <f>'2 уровень'!S2039</f>
        <v>0</v>
      </c>
      <c r="R993" s="148">
        <f>'2 уровень'!T2039</f>
        <v>0</v>
      </c>
      <c r="S993" s="148">
        <f>'2 уровень'!U2039</f>
        <v>0</v>
      </c>
      <c r="T993" s="148">
        <f>'2 уровень'!V2039</f>
        <v>0</v>
      </c>
      <c r="U993" s="148">
        <f>'2 уровень'!W2039</f>
        <v>0</v>
      </c>
      <c r="V993" s="148">
        <f>'2 уровень'!X2039</f>
        <v>0</v>
      </c>
      <c r="W993" s="148">
        <f>'2 уровень'!Y2039</f>
        <v>0</v>
      </c>
      <c r="X993" s="530">
        <f>'2 уровень'!Z2039</f>
        <v>0</v>
      </c>
      <c r="Y993" s="148"/>
      <c r="Z993" s="148"/>
      <c r="AA993" s="169">
        <f>'2 уровень'!AA2037</f>
        <v>0</v>
      </c>
      <c r="AB993" s="148">
        <f>'2 уровень'!AB2037</f>
        <v>0</v>
      </c>
      <c r="AC993" s="319">
        <f t="shared" si="186"/>
        <v>0</v>
      </c>
      <c r="AD993" s="319">
        <f t="shared" si="185"/>
        <v>0</v>
      </c>
      <c r="AE993" s="855">
        <f t="shared" ref="AE993:AE1000" si="197">IF(P993&gt;0,P993*1000/D993,0)</f>
        <v>0</v>
      </c>
      <c r="AF993" s="171">
        <f t="shared" ref="AF993:AF1000" si="198">R993/F993*1000</f>
        <v>0</v>
      </c>
      <c r="AH993" s="3429"/>
      <c r="AI993" s="171">
        <f t="shared" ref="AI993:AI1024" si="199">E994-D994</f>
        <v>0</v>
      </c>
    </row>
    <row r="994" spans="1:35" s="171" customFormat="1" ht="45" x14ac:dyDescent="0.25">
      <c r="A994" s="18"/>
      <c r="B994" s="18">
        <v>1</v>
      </c>
      <c r="C994" s="3687" t="s">
        <v>463</v>
      </c>
      <c r="D994" s="169">
        <f>'2 уровень'!F2040</f>
        <v>0</v>
      </c>
      <c r="E994" s="169">
        <f>'2 уровень'!G2040</f>
        <v>0</v>
      </c>
      <c r="F994" s="169">
        <f>'2 уровень'!H2040</f>
        <v>0</v>
      </c>
      <c r="G994" s="170" t="e">
        <f>'2 уровень'!I2040</f>
        <v>#DIV/0!</v>
      </c>
      <c r="H994" s="154">
        <f>'2 уровень'!J2040</f>
        <v>0</v>
      </c>
      <c r="I994" s="154">
        <f>'2 уровень'!K2040</f>
        <v>0</v>
      </c>
      <c r="J994" s="25">
        <f>'2 уровень'!L2040</f>
        <v>0</v>
      </c>
      <c r="K994" s="25">
        <f>'2 уровень'!M2040</f>
        <v>0</v>
      </c>
      <c r="L994" s="25">
        <f>'2 уровень'!N2040</f>
        <v>0</v>
      </c>
      <c r="M994" s="25">
        <f>'2 уровень'!O2040</f>
        <v>0</v>
      </c>
      <c r="N994" s="25">
        <f>'2 уровень'!P2040</f>
        <v>0</v>
      </c>
      <c r="O994" s="25">
        <f>'2 уровень'!Q2040</f>
        <v>0</v>
      </c>
      <c r="P994" s="148">
        <f>'2 уровень'!R2040</f>
        <v>0</v>
      </c>
      <c r="Q994" s="148">
        <f>'2 уровень'!S2040</f>
        <v>0</v>
      </c>
      <c r="R994" s="148">
        <f>'2 уровень'!T2040</f>
        <v>0</v>
      </c>
      <c r="S994" s="148">
        <f>'2 уровень'!U2040</f>
        <v>0</v>
      </c>
      <c r="T994" s="148">
        <f>'2 уровень'!V2040</f>
        <v>0</v>
      </c>
      <c r="U994" s="148">
        <f>'2 уровень'!W2040</f>
        <v>0</v>
      </c>
      <c r="V994" s="148">
        <f>'2 уровень'!X2040</f>
        <v>0</v>
      </c>
      <c r="W994" s="148">
        <f>'2 уровень'!Y2040</f>
        <v>0</v>
      </c>
      <c r="X994" s="530">
        <f>'2 уровень'!Z2040</f>
        <v>0</v>
      </c>
      <c r="Y994" s="148"/>
      <c r="Z994" s="148"/>
      <c r="AA994" s="169">
        <f>'2 уровень'!AA2038</f>
        <v>0</v>
      </c>
      <c r="AB994" s="148">
        <f>'2 уровень'!AB2038</f>
        <v>0</v>
      </c>
      <c r="AC994" s="319">
        <f t="shared" si="186"/>
        <v>0</v>
      </c>
      <c r="AD994" s="319">
        <f t="shared" si="185"/>
        <v>0</v>
      </c>
      <c r="AE994" s="855">
        <f t="shared" si="197"/>
        <v>0</v>
      </c>
      <c r="AF994" s="171" t="e">
        <f t="shared" si="198"/>
        <v>#DIV/0!</v>
      </c>
      <c r="AH994" s="3429"/>
      <c r="AI994" s="171">
        <f t="shared" si="199"/>
        <v>0</v>
      </c>
    </row>
    <row r="995" spans="1:35" s="171" customFormat="1" ht="90" x14ac:dyDescent="0.25">
      <c r="A995" s="18"/>
      <c r="B995" s="18">
        <v>1</v>
      </c>
      <c r="C995" s="3688" t="s">
        <v>464</v>
      </c>
      <c r="D995" s="169">
        <f>'2 уровень'!F2041</f>
        <v>0</v>
      </c>
      <c r="E995" s="169">
        <f>'2 уровень'!G2041</f>
        <v>0</v>
      </c>
      <c r="F995" s="169">
        <f>'2 уровень'!H2041</f>
        <v>0</v>
      </c>
      <c r="G995" s="170"/>
      <c r="H995" s="154">
        <f>'2 уровень'!J2041</f>
        <v>0</v>
      </c>
      <c r="I995" s="154">
        <f>'2 уровень'!K2041</f>
        <v>0</v>
      </c>
      <c r="J995" s="25">
        <f>'2 уровень'!L2041</f>
        <v>0</v>
      </c>
      <c r="K995" s="25">
        <f>'2 уровень'!M2041</f>
        <v>0</v>
      </c>
      <c r="L995" s="25">
        <f>'2 уровень'!N2041</f>
        <v>0</v>
      </c>
      <c r="M995" s="25">
        <f>'2 уровень'!O2041</f>
        <v>0</v>
      </c>
      <c r="N995" s="25">
        <f>'2 уровень'!P2041</f>
        <v>0</v>
      </c>
      <c r="O995" s="25">
        <f>'2 уровень'!Q2041</f>
        <v>0</v>
      </c>
      <c r="P995" s="148">
        <f>'2 уровень'!R2041</f>
        <v>0</v>
      </c>
      <c r="Q995" s="148">
        <f>'2 уровень'!S2041</f>
        <v>0</v>
      </c>
      <c r="R995" s="148">
        <f>'2 уровень'!T2041</f>
        <v>0</v>
      </c>
      <c r="S995" s="148">
        <f>'2 уровень'!U2041</f>
        <v>0</v>
      </c>
      <c r="T995" s="148">
        <f>'2 уровень'!V2041</f>
        <v>0</v>
      </c>
      <c r="U995" s="148">
        <f>'2 уровень'!W2041</f>
        <v>0</v>
      </c>
      <c r="V995" s="148">
        <f>'2 уровень'!X2041</f>
        <v>0</v>
      </c>
      <c r="W995" s="148">
        <f>'2 уровень'!Y2041</f>
        <v>0</v>
      </c>
      <c r="X995" s="530">
        <f>'2 уровень'!Z2041</f>
        <v>0</v>
      </c>
      <c r="Y995" s="148"/>
      <c r="Z995" s="148"/>
      <c r="AA995" s="169">
        <f>'2 уровень'!AA2039</f>
        <v>0</v>
      </c>
      <c r="AB995" s="148">
        <f>'2 уровень'!AB2039</f>
        <v>0</v>
      </c>
      <c r="AC995" s="319">
        <f t="shared" si="186"/>
        <v>0</v>
      </c>
      <c r="AD995" s="319">
        <f t="shared" ref="AD995:AD1059" si="200">W995*1000</f>
        <v>0</v>
      </c>
      <c r="AE995" s="855">
        <f t="shared" si="197"/>
        <v>0</v>
      </c>
      <c r="AF995" s="171" t="e">
        <f t="shared" si="198"/>
        <v>#DIV/0!</v>
      </c>
      <c r="AH995" s="3429"/>
      <c r="AI995" s="171">
        <f t="shared" si="199"/>
        <v>0</v>
      </c>
    </row>
    <row r="996" spans="1:35" s="171" customFormat="1" x14ac:dyDescent="0.25">
      <c r="A996" s="18"/>
      <c r="B996" s="18">
        <v>1</v>
      </c>
      <c r="C996" s="3689" t="s">
        <v>131</v>
      </c>
      <c r="D996" s="169">
        <f>'2 уровень'!F2042</f>
        <v>0</v>
      </c>
      <c r="E996" s="169">
        <f>'2 уровень'!G2042</f>
        <v>0</v>
      </c>
      <c r="F996" s="169">
        <f>'2 уровень'!H2042</f>
        <v>0</v>
      </c>
      <c r="G996" s="170" t="e">
        <f>'2 уровень'!I2042</f>
        <v>#DIV/0!</v>
      </c>
      <c r="H996" s="154">
        <f>'2 уровень'!J2042</f>
        <v>0</v>
      </c>
      <c r="I996" s="154">
        <f>'2 уровень'!K2042</f>
        <v>0</v>
      </c>
      <c r="J996" s="25">
        <f>'2 уровень'!L2042</f>
        <v>0</v>
      </c>
      <c r="K996" s="25">
        <f>'2 уровень'!M2042</f>
        <v>0</v>
      </c>
      <c r="L996" s="25">
        <f>'2 уровень'!N2042</f>
        <v>0</v>
      </c>
      <c r="M996" s="25">
        <f>'2 уровень'!O2042</f>
        <v>0</v>
      </c>
      <c r="N996" s="25">
        <f>'2 уровень'!P2042</f>
        <v>0</v>
      </c>
      <c r="O996" s="25">
        <f>'2 уровень'!Q2042</f>
        <v>0</v>
      </c>
      <c r="P996" s="148">
        <f>'2 уровень'!R2042</f>
        <v>0</v>
      </c>
      <c r="Q996" s="148">
        <f>'2 уровень'!S2042</f>
        <v>0</v>
      </c>
      <c r="R996" s="148">
        <f>'2 уровень'!T2042</f>
        <v>0</v>
      </c>
      <c r="S996" s="148">
        <f>'2 уровень'!U2042</f>
        <v>0</v>
      </c>
      <c r="T996" s="148">
        <f>'2 уровень'!V2042</f>
        <v>0</v>
      </c>
      <c r="U996" s="148">
        <f>'2 уровень'!W2042</f>
        <v>0</v>
      </c>
      <c r="V996" s="148">
        <f>'2 уровень'!X2042</f>
        <v>0</v>
      </c>
      <c r="W996" s="148">
        <f>'2 уровень'!Y2042</f>
        <v>0</v>
      </c>
      <c r="X996" s="530">
        <f>'2 уровень'!Z2042</f>
        <v>0</v>
      </c>
      <c r="Y996" s="148"/>
      <c r="Z996" s="148"/>
      <c r="AA996" s="169">
        <f>'2 уровень'!AA2040</f>
        <v>0</v>
      </c>
      <c r="AB996" s="148">
        <f>'2 уровень'!AB2040</f>
        <v>0</v>
      </c>
      <c r="AC996" s="319">
        <f t="shared" ref="AC996:AC1060" si="201">X996*1000</f>
        <v>0</v>
      </c>
      <c r="AD996" s="319">
        <f t="shared" si="200"/>
        <v>0</v>
      </c>
      <c r="AE996" s="855">
        <f t="shared" si="197"/>
        <v>0</v>
      </c>
      <c r="AF996" s="171" t="e">
        <f t="shared" si="198"/>
        <v>#DIV/0!</v>
      </c>
      <c r="AH996" s="3429"/>
      <c r="AI996" s="171">
        <f t="shared" si="199"/>
        <v>0</v>
      </c>
    </row>
    <row r="997" spans="1:35" s="171" customFormat="1" x14ac:dyDescent="0.25">
      <c r="A997" s="18"/>
      <c r="B997" s="18">
        <v>1</v>
      </c>
      <c r="C997" s="3689" t="s">
        <v>222</v>
      </c>
      <c r="D997" s="169">
        <f>'2 уровень'!F2043</f>
        <v>0</v>
      </c>
      <c r="E997" s="169">
        <f>'2 уровень'!G2043</f>
        <v>0</v>
      </c>
      <c r="F997" s="169">
        <f>'2 уровень'!H2043</f>
        <v>0</v>
      </c>
      <c r="G997" s="170" t="e">
        <f>'2 уровень'!I2043</f>
        <v>#DIV/0!</v>
      </c>
      <c r="H997" s="154">
        <f>'2 уровень'!J2043</f>
        <v>0</v>
      </c>
      <c r="I997" s="154">
        <f>'2 уровень'!K2043</f>
        <v>0</v>
      </c>
      <c r="J997" s="25">
        <f>'2 уровень'!L2043</f>
        <v>0</v>
      </c>
      <c r="K997" s="25">
        <f>'2 уровень'!M2043</f>
        <v>0</v>
      </c>
      <c r="L997" s="25">
        <f>'2 уровень'!N2043</f>
        <v>0</v>
      </c>
      <c r="M997" s="25">
        <f>'2 уровень'!O2043</f>
        <v>0</v>
      </c>
      <c r="N997" s="25">
        <f>'2 уровень'!P2043</f>
        <v>0</v>
      </c>
      <c r="O997" s="25">
        <f>'2 уровень'!Q2043</f>
        <v>0</v>
      </c>
      <c r="P997" s="148">
        <f>'2 уровень'!R2043</f>
        <v>0</v>
      </c>
      <c r="Q997" s="148">
        <f>'2 уровень'!S2043</f>
        <v>0</v>
      </c>
      <c r="R997" s="148">
        <f>'2 уровень'!T2043</f>
        <v>0</v>
      </c>
      <c r="S997" s="148">
        <f>'2 уровень'!U2043</f>
        <v>0</v>
      </c>
      <c r="T997" s="148">
        <f>'2 уровень'!V2043</f>
        <v>0</v>
      </c>
      <c r="U997" s="148">
        <f>'2 уровень'!W2043</f>
        <v>0</v>
      </c>
      <c r="V997" s="148">
        <f>'2 уровень'!X2043</f>
        <v>0</v>
      </c>
      <c r="W997" s="148">
        <f>'2 уровень'!Y2043</f>
        <v>0</v>
      </c>
      <c r="X997" s="530">
        <f>'2 уровень'!Z2043</f>
        <v>0</v>
      </c>
      <c r="Y997" s="148"/>
      <c r="Z997" s="148"/>
      <c r="AA997" s="169">
        <f>'2 уровень'!AA2041</f>
        <v>0</v>
      </c>
      <c r="AB997" s="148">
        <f>'2 уровень'!AB2041</f>
        <v>0</v>
      </c>
      <c r="AC997" s="319">
        <f t="shared" si="201"/>
        <v>0</v>
      </c>
      <c r="AD997" s="319">
        <f t="shared" si="200"/>
        <v>0</v>
      </c>
      <c r="AE997" s="855">
        <f t="shared" si="197"/>
        <v>0</v>
      </c>
      <c r="AF997" s="171" t="e">
        <f t="shared" si="198"/>
        <v>#DIV/0!</v>
      </c>
      <c r="AH997" s="3429"/>
      <c r="AI997" s="171">
        <f t="shared" si="199"/>
        <v>0</v>
      </c>
    </row>
    <row r="998" spans="1:35" s="171" customFormat="1" ht="45" x14ac:dyDescent="0.25">
      <c r="A998" s="18"/>
      <c r="B998" s="18">
        <v>1</v>
      </c>
      <c r="C998" s="3689" t="s">
        <v>465</v>
      </c>
      <c r="D998" s="169">
        <f>'2 уровень'!F2044</f>
        <v>0</v>
      </c>
      <c r="E998" s="169">
        <f>'2 уровень'!G2044</f>
        <v>0</v>
      </c>
      <c r="F998" s="169">
        <f>'2 уровень'!H2044</f>
        <v>0</v>
      </c>
      <c r="G998" s="170" t="e">
        <f>'2 уровень'!I2044</f>
        <v>#DIV/0!</v>
      </c>
      <c r="H998" s="154">
        <f>'2 уровень'!J2044</f>
        <v>0</v>
      </c>
      <c r="I998" s="154">
        <f>'2 уровень'!K2044</f>
        <v>0</v>
      </c>
      <c r="J998" s="25">
        <f>'2 уровень'!L2044</f>
        <v>0</v>
      </c>
      <c r="K998" s="25">
        <f>'2 уровень'!M2044</f>
        <v>0</v>
      </c>
      <c r="L998" s="25">
        <f>'2 уровень'!N2044</f>
        <v>0</v>
      </c>
      <c r="M998" s="25">
        <f>'2 уровень'!O2044</f>
        <v>0</v>
      </c>
      <c r="N998" s="25">
        <f>'2 уровень'!P2044</f>
        <v>0</v>
      </c>
      <c r="O998" s="25">
        <f>'2 уровень'!Q2044</f>
        <v>0</v>
      </c>
      <c r="P998" s="148">
        <f>'2 уровень'!R2044</f>
        <v>0</v>
      </c>
      <c r="Q998" s="148">
        <f>'2 уровень'!S2044</f>
        <v>0</v>
      </c>
      <c r="R998" s="148">
        <f>'2 уровень'!T2044</f>
        <v>0</v>
      </c>
      <c r="S998" s="148">
        <f>'2 уровень'!U2044</f>
        <v>0</v>
      </c>
      <c r="T998" s="148">
        <f>'2 уровень'!V2044</f>
        <v>0</v>
      </c>
      <c r="U998" s="148">
        <f>'2 уровень'!W2044</f>
        <v>0</v>
      </c>
      <c r="V998" s="148">
        <f>'2 уровень'!X2044</f>
        <v>0</v>
      </c>
      <c r="W998" s="148">
        <f>'2 уровень'!Y2044</f>
        <v>0</v>
      </c>
      <c r="X998" s="530">
        <f>'2 уровень'!Z2044</f>
        <v>0</v>
      </c>
      <c r="Y998" s="148"/>
      <c r="Z998" s="148"/>
      <c r="AA998" s="169">
        <f>'2 уровень'!AA2042</f>
        <v>0</v>
      </c>
      <c r="AB998" s="148">
        <f>'2 уровень'!AB2042</f>
        <v>0</v>
      </c>
      <c r="AC998" s="319">
        <f t="shared" si="201"/>
        <v>0</v>
      </c>
      <c r="AD998" s="319">
        <f t="shared" si="200"/>
        <v>0</v>
      </c>
      <c r="AE998" s="855">
        <f t="shared" si="197"/>
        <v>0</v>
      </c>
      <c r="AF998" s="171" t="e">
        <f t="shared" si="198"/>
        <v>#DIV/0!</v>
      </c>
      <c r="AH998" s="3429"/>
      <c r="AI998" s="171">
        <f t="shared" si="199"/>
        <v>0</v>
      </c>
    </row>
    <row r="999" spans="1:35" s="171" customFormat="1" ht="60" x14ac:dyDescent="0.25">
      <c r="A999" s="18"/>
      <c r="B999" s="18">
        <v>1</v>
      </c>
      <c r="C999" s="3689" t="s">
        <v>510</v>
      </c>
      <c r="D999" s="169">
        <f>'2 уровень'!F2045</f>
        <v>0</v>
      </c>
      <c r="E999" s="169">
        <f>'2 уровень'!G2045</f>
        <v>0</v>
      </c>
      <c r="F999" s="169">
        <f>'2 уровень'!H2045</f>
        <v>0</v>
      </c>
      <c r="G999" s="170" t="e">
        <f>'2 уровень'!I2045</f>
        <v>#DIV/0!</v>
      </c>
      <c r="H999" s="154">
        <f>'2 уровень'!J2045</f>
        <v>0</v>
      </c>
      <c r="I999" s="154">
        <f>'2 уровень'!K2045</f>
        <v>0</v>
      </c>
      <c r="J999" s="25">
        <f>'2 уровень'!L2045</f>
        <v>0</v>
      </c>
      <c r="K999" s="25">
        <f>'2 уровень'!M2045</f>
        <v>0</v>
      </c>
      <c r="L999" s="25">
        <f>'2 уровень'!N2045</f>
        <v>0</v>
      </c>
      <c r="M999" s="25">
        <f>'2 уровень'!O2045</f>
        <v>0</v>
      </c>
      <c r="N999" s="25">
        <f>'2 уровень'!P2045</f>
        <v>0</v>
      </c>
      <c r="O999" s="25">
        <f>'2 уровень'!Q2045</f>
        <v>0</v>
      </c>
      <c r="P999" s="148">
        <f>'2 уровень'!R2045</f>
        <v>0</v>
      </c>
      <c r="Q999" s="148">
        <f>'2 уровень'!S2045</f>
        <v>0</v>
      </c>
      <c r="R999" s="148">
        <f>'2 уровень'!T2045</f>
        <v>0</v>
      </c>
      <c r="S999" s="148">
        <f>'2 уровень'!U2045</f>
        <v>0</v>
      </c>
      <c r="T999" s="148">
        <f>'2 уровень'!V2045</f>
        <v>0</v>
      </c>
      <c r="U999" s="148">
        <f>'2 уровень'!W2045</f>
        <v>0</v>
      </c>
      <c r="V999" s="148">
        <f>'2 уровень'!X2045</f>
        <v>0</v>
      </c>
      <c r="W999" s="148">
        <f>'2 уровень'!Y2045</f>
        <v>0</v>
      </c>
      <c r="X999" s="530">
        <f>'2 уровень'!Z2045</f>
        <v>0</v>
      </c>
      <c r="Y999" s="148"/>
      <c r="Z999" s="148"/>
      <c r="AA999" s="169">
        <f>'2 уровень'!AA2043</f>
        <v>0</v>
      </c>
      <c r="AB999" s="148">
        <f>'2 уровень'!AB2043</f>
        <v>0</v>
      </c>
      <c r="AC999" s="319">
        <f t="shared" si="201"/>
        <v>0</v>
      </c>
      <c r="AD999" s="319">
        <f t="shared" si="200"/>
        <v>0</v>
      </c>
      <c r="AE999" s="855">
        <f t="shared" si="197"/>
        <v>0</v>
      </c>
      <c r="AF999" s="171" t="e">
        <f t="shared" si="198"/>
        <v>#DIV/0!</v>
      </c>
      <c r="AH999" s="3429"/>
      <c r="AI999" s="171">
        <f t="shared" si="199"/>
        <v>0</v>
      </c>
    </row>
    <row r="1000" spans="1:35" s="171" customFormat="1" ht="30" x14ac:dyDescent="0.25">
      <c r="A1000" s="18"/>
      <c r="B1000" s="18">
        <v>1</v>
      </c>
      <c r="C1000" s="3689" t="s">
        <v>342</v>
      </c>
      <c r="D1000" s="169">
        <f>'2 уровень'!F2046</f>
        <v>0</v>
      </c>
      <c r="E1000" s="169">
        <f>'2 уровень'!G2046</f>
        <v>0</v>
      </c>
      <c r="F1000" s="169">
        <f>'2 уровень'!H2046</f>
        <v>1</v>
      </c>
      <c r="G1000" s="170" t="e">
        <f>'2 уровень'!I2046</f>
        <v>#DIV/0!</v>
      </c>
      <c r="H1000" s="154">
        <f>'2 уровень'!J2046</f>
        <v>0</v>
      </c>
      <c r="I1000" s="154">
        <f>'2 уровень'!K2046</f>
        <v>0</v>
      </c>
      <c r="J1000" s="25">
        <f>'2 уровень'!L2046</f>
        <v>0</v>
      </c>
      <c r="K1000" s="25">
        <f>'2 уровень'!M2046</f>
        <v>0</v>
      </c>
      <c r="L1000" s="25">
        <f>'2 уровень'!N2046</f>
        <v>0</v>
      </c>
      <c r="M1000" s="25">
        <f>'2 уровень'!O2046</f>
        <v>0</v>
      </c>
      <c r="N1000" s="25">
        <f>'2 уровень'!P2046</f>
        <v>0</v>
      </c>
      <c r="O1000" s="25">
        <f>'2 уровень'!Q2046</f>
        <v>0</v>
      </c>
      <c r="P1000" s="148">
        <f>'2 уровень'!R2046</f>
        <v>0</v>
      </c>
      <c r="Q1000" s="148">
        <f>'2 уровень'!S2046</f>
        <v>0</v>
      </c>
      <c r="R1000" s="148">
        <f>'2 уровень'!T2046</f>
        <v>0</v>
      </c>
      <c r="S1000" s="148">
        <f>'2 уровень'!U2046</f>
        <v>0</v>
      </c>
      <c r="T1000" s="148">
        <f>'2 уровень'!V2046</f>
        <v>0</v>
      </c>
      <c r="U1000" s="148">
        <f>'2 уровень'!W2046</f>
        <v>0</v>
      </c>
      <c r="V1000" s="148">
        <f>'2 уровень'!X2046</f>
        <v>0</v>
      </c>
      <c r="W1000" s="148">
        <f>'2 уровень'!Y2046</f>
        <v>0</v>
      </c>
      <c r="X1000" s="530">
        <f>'2 уровень'!Z2046</f>
        <v>0</v>
      </c>
      <c r="Y1000" s="148"/>
      <c r="Z1000" s="148"/>
      <c r="AA1000" s="169">
        <f>'2 уровень'!AA2044</f>
        <v>0</v>
      </c>
      <c r="AB1000" s="148">
        <f>'2 уровень'!AB2044</f>
        <v>0</v>
      </c>
      <c r="AC1000" s="319">
        <f t="shared" si="201"/>
        <v>0</v>
      </c>
      <c r="AD1000" s="319">
        <f t="shared" si="200"/>
        <v>0</v>
      </c>
      <c r="AE1000" s="855">
        <f t="shared" si="197"/>
        <v>0</v>
      </c>
      <c r="AF1000" s="171">
        <f t="shared" si="198"/>
        <v>0</v>
      </c>
      <c r="AH1000" s="3429"/>
      <c r="AI1000" s="171">
        <f t="shared" si="199"/>
        <v>0</v>
      </c>
    </row>
    <row r="1001" spans="1:35" s="171" customFormat="1" ht="30" x14ac:dyDescent="0.25">
      <c r="A1001" s="18"/>
      <c r="B1001" s="18">
        <v>1</v>
      </c>
      <c r="C1001" s="3689" t="s">
        <v>194</v>
      </c>
      <c r="D1001" s="169">
        <f>'2 уровень'!F2047</f>
        <v>0</v>
      </c>
      <c r="E1001" s="169">
        <f>'2 уровень'!G2047</f>
        <v>0</v>
      </c>
      <c r="F1001" s="169">
        <f>'2 уровень'!H2047</f>
        <v>0</v>
      </c>
      <c r="G1001" s="170">
        <f>'2 уровень'!I2047</f>
        <v>0</v>
      </c>
      <c r="H1001" s="154">
        <f>'2 уровень'!J2047</f>
        <v>0</v>
      </c>
      <c r="I1001" s="154">
        <f>'2 уровень'!K2047</f>
        <v>0</v>
      </c>
      <c r="J1001" s="25">
        <f>'2 уровень'!L2047</f>
        <v>0</v>
      </c>
      <c r="K1001" s="25">
        <f>'2 уровень'!M2047</f>
        <v>0</v>
      </c>
      <c r="L1001" s="25">
        <f>'2 уровень'!N2047</f>
        <v>0</v>
      </c>
      <c r="M1001" s="25">
        <f>'2 уровень'!O2047</f>
        <v>0</v>
      </c>
      <c r="N1001" s="25">
        <f>'2 уровень'!P2047</f>
        <v>0</v>
      </c>
      <c r="O1001" s="25">
        <f>'2 уровень'!Q2047</f>
        <v>0</v>
      </c>
      <c r="P1001" s="148">
        <f>'2 уровень'!R2047</f>
        <v>0</v>
      </c>
      <c r="Q1001" s="148">
        <f>'2 уровень'!S2047</f>
        <v>0</v>
      </c>
      <c r="R1001" s="148">
        <f>'2 уровень'!T2047</f>
        <v>0</v>
      </c>
      <c r="S1001" s="148">
        <f>'2 уровень'!U2047</f>
        <v>0</v>
      </c>
      <c r="T1001" s="148">
        <f>'2 уровень'!V2047</f>
        <v>0</v>
      </c>
      <c r="U1001" s="148">
        <f>'2 уровень'!W2047</f>
        <v>0</v>
      </c>
      <c r="V1001" s="148">
        <f>'2 уровень'!X2047</f>
        <v>0</v>
      </c>
      <c r="W1001" s="148">
        <f>'2 уровень'!Y2047</f>
        <v>0</v>
      </c>
      <c r="X1001" s="530">
        <f>'2 уровень'!Z2047</f>
        <v>0</v>
      </c>
      <c r="Y1001" s="148"/>
      <c r="Z1001" s="148"/>
      <c r="AA1001" s="169">
        <f>'2 уровень'!AA2045</f>
        <v>0</v>
      </c>
      <c r="AB1001" s="148">
        <f>'2 уровень'!AB2045</f>
        <v>0</v>
      </c>
      <c r="AC1001" s="319">
        <f t="shared" si="201"/>
        <v>0</v>
      </c>
      <c r="AD1001" s="319">
        <f t="shared" si="200"/>
        <v>0</v>
      </c>
      <c r="AE1001" s="855"/>
      <c r="AH1001" s="3429"/>
      <c r="AI1001" s="171">
        <f t="shared" si="199"/>
        <v>0</v>
      </c>
    </row>
    <row r="1002" spans="1:35" s="171" customFormat="1" ht="75" x14ac:dyDescent="0.25">
      <c r="A1002" s="18"/>
      <c r="B1002" s="18">
        <v>1</v>
      </c>
      <c r="C1002" s="656" t="s">
        <v>511</v>
      </c>
      <c r="D1002" s="169">
        <f>'2 уровень'!F2048</f>
        <v>0</v>
      </c>
      <c r="E1002" s="169">
        <f>'2 уровень'!G2048</f>
        <v>0</v>
      </c>
      <c r="F1002" s="169">
        <f>'2 уровень'!H2048</f>
        <v>0</v>
      </c>
      <c r="G1002" s="170" t="e">
        <f>'2 уровень'!I2048</f>
        <v>#DIV/0!</v>
      </c>
      <c r="H1002" s="154">
        <f>'2 уровень'!J2048</f>
        <v>0</v>
      </c>
      <c r="I1002" s="154">
        <f>'2 уровень'!K2048</f>
        <v>0</v>
      </c>
      <c r="J1002" s="25">
        <f>'2 уровень'!L2048</f>
        <v>0</v>
      </c>
      <c r="K1002" s="25">
        <f>'2 уровень'!M2048</f>
        <v>0</v>
      </c>
      <c r="L1002" s="25">
        <f>'2 уровень'!N2048</f>
        <v>0</v>
      </c>
      <c r="M1002" s="25">
        <f>'2 уровень'!O2048</f>
        <v>0</v>
      </c>
      <c r="N1002" s="25">
        <f>'2 уровень'!P2048</f>
        <v>0</v>
      </c>
      <c r="O1002" s="25">
        <f>'2 уровень'!Q2048</f>
        <v>0</v>
      </c>
      <c r="P1002" s="148">
        <f>'2 уровень'!R2048</f>
        <v>14483.876930000002</v>
      </c>
      <c r="Q1002" s="148">
        <f>'2 уровень'!S2048</f>
        <v>0</v>
      </c>
      <c r="R1002" s="148">
        <f>'2 уровень'!T2048</f>
        <v>0</v>
      </c>
      <c r="S1002" s="148">
        <f>'2 уровень'!U2048</f>
        <v>0</v>
      </c>
      <c r="T1002" s="148">
        <f>'2 уровень'!V2048</f>
        <v>0</v>
      </c>
      <c r="U1002" s="148">
        <f>'2 уровень'!W2048</f>
        <v>0</v>
      </c>
      <c r="V1002" s="148">
        <f>'2 уровень'!X2048</f>
        <v>0</v>
      </c>
      <c r="W1002" s="148">
        <f>'2 уровень'!Y2048</f>
        <v>0</v>
      </c>
      <c r="X1002" s="530">
        <f>'2 уровень'!Z2048</f>
        <v>0</v>
      </c>
      <c r="Y1002" s="148"/>
      <c r="Z1002" s="148"/>
      <c r="AA1002" s="169">
        <f>'2 уровень'!AA2047</f>
        <v>0</v>
      </c>
      <c r="AB1002" s="148">
        <f>'2 уровень'!AB2047</f>
        <v>0</v>
      </c>
      <c r="AC1002" s="319">
        <f t="shared" si="201"/>
        <v>0</v>
      </c>
      <c r="AD1002" s="319">
        <f t="shared" si="200"/>
        <v>0</v>
      </c>
      <c r="AE1002" s="855" t="e">
        <f t="shared" ref="AE1002:AE1014" si="202">IF(P1002&gt;0,P1002*1000/D1002,0)</f>
        <v>#DIV/0!</v>
      </c>
      <c r="AF1002" s="171" t="e">
        <f t="shared" ref="AF1002:AF1048" si="203">R1002/F1002*1000</f>
        <v>#DIV/0!</v>
      </c>
      <c r="AH1002" s="3429"/>
      <c r="AI1002" s="171">
        <f t="shared" si="199"/>
        <v>0</v>
      </c>
    </row>
    <row r="1003" spans="1:35" s="171" customFormat="1" ht="15.75" x14ac:dyDescent="0.25">
      <c r="A1003" s="18"/>
      <c r="B1003" s="18">
        <v>1</v>
      </c>
      <c r="C1003" s="3766" t="s">
        <v>623</v>
      </c>
      <c r="D1003" s="169">
        <f>'2 уровень'!F2049</f>
        <v>0</v>
      </c>
      <c r="E1003" s="169">
        <f>'2 уровень'!G2049</f>
        <v>0</v>
      </c>
      <c r="F1003" s="169">
        <f>'2 уровень'!H2049</f>
        <v>0</v>
      </c>
      <c r="G1003" s="170" t="e">
        <f>'2 уровень'!I2049</f>
        <v>#DIV/0!</v>
      </c>
      <c r="H1003" s="154">
        <f>'2 уровень'!J2049</f>
        <v>0</v>
      </c>
      <c r="I1003" s="154">
        <f>'2 уровень'!K2049</f>
        <v>0</v>
      </c>
      <c r="J1003" s="25">
        <f>'2 уровень'!L2049</f>
        <v>0</v>
      </c>
      <c r="K1003" s="25">
        <f>'2 уровень'!M2049</f>
        <v>0</v>
      </c>
      <c r="L1003" s="25">
        <f>'2 уровень'!N2049</f>
        <v>0</v>
      </c>
      <c r="M1003" s="25">
        <f>'2 уровень'!O2049</f>
        <v>0</v>
      </c>
      <c r="N1003" s="25">
        <f>'2 уровень'!P2049</f>
        <v>0</v>
      </c>
      <c r="O1003" s="25">
        <f>'2 уровень'!Q2049</f>
        <v>0</v>
      </c>
      <c r="P1003" s="148">
        <f>'2 уровень'!R2049</f>
        <v>0</v>
      </c>
      <c r="Q1003" s="148">
        <f>'2 уровень'!S2049</f>
        <v>0</v>
      </c>
      <c r="R1003" s="148">
        <f>'2 уровень'!T2049</f>
        <v>0</v>
      </c>
      <c r="S1003" s="148">
        <f>'2 уровень'!U2049</f>
        <v>0</v>
      </c>
      <c r="T1003" s="148">
        <f>'2 уровень'!V2049</f>
        <v>0</v>
      </c>
      <c r="U1003" s="148">
        <f>'2 уровень'!W2049</f>
        <v>0</v>
      </c>
      <c r="V1003" s="148">
        <f>'2 уровень'!X2049</f>
        <v>0</v>
      </c>
      <c r="W1003" s="148">
        <f>'2 уровень'!Y2049</f>
        <v>0</v>
      </c>
      <c r="X1003" s="530">
        <f>'2 уровень'!Z2049</f>
        <v>0</v>
      </c>
      <c r="Y1003" s="148"/>
      <c r="Z1003" s="148" t="e">
        <f>X1003/Q1003*100</f>
        <v>#DIV/0!</v>
      </c>
      <c r="AA1003" s="169">
        <f>'2 уровень'!AA2048</f>
        <v>0</v>
      </c>
      <c r="AB1003" s="148">
        <f>'2 уровень'!AB2048</f>
        <v>0</v>
      </c>
      <c r="AC1003" s="319">
        <f t="shared" si="201"/>
        <v>0</v>
      </c>
      <c r="AD1003" s="319">
        <f t="shared" si="200"/>
        <v>0</v>
      </c>
      <c r="AE1003" s="855">
        <f t="shared" si="202"/>
        <v>0</v>
      </c>
      <c r="AF1003" s="171" t="e">
        <f t="shared" si="203"/>
        <v>#DIV/0!</v>
      </c>
      <c r="AH1003" s="3429"/>
      <c r="AI1003" s="171">
        <f t="shared" si="199"/>
        <v>0</v>
      </c>
    </row>
    <row r="1004" spans="1:35" s="171" customFormat="1" x14ac:dyDescent="0.25">
      <c r="A1004" s="18"/>
      <c r="B1004" s="18">
        <v>1</v>
      </c>
      <c r="C1004" s="3686" t="s">
        <v>624</v>
      </c>
      <c r="D1004" s="3332">
        <f>'2 уровень'!F2050</f>
        <v>0</v>
      </c>
      <c r="E1004" s="3332">
        <f>'2 уровень'!G2050</f>
        <v>0</v>
      </c>
      <c r="F1004" s="3332">
        <f>'2 уровень'!H2050</f>
        <v>0</v>
      </c>
      <c r="G1004" s="3333" t="e">
        <f>'2 уровень'!I2050</f>
        <v>#DIV/0!</v>
      </c>
      <c r="H1004" s="148">
        <f>'2 уровень'!J2050</f>
        <v>0</v>
      </c>
      <c r="I1004" s="154">
        <f>'2 уровень'!K2050</f>
        <v>0</v>
      </c>
      <c r="J1004" s="25">
        <f>'2 уровень'!L2050</f>
        <v>0</v>
      </c>
      <c r="K1004" s="25">
        <f>'2 уровень'!M2050</f>
        <v>0</v>
      </c>
      <c r="L1004" s="25">
        <f>'2 уровень'!N2050</f>
        <v>0</v>
      </c>
      <c r="M1004" s="25">
        <f>'2 уровень'!O2050</f>
        <v>0</v>
      </c>
      <c r="N1004" s="25">
        <f>'2 уровень'!P2050</f>
        <v>0</v>
      </c>
      <c r="O1004" s="25">
        <f>'2 уровень'!Q2050</f>
        <v>0</v>
      </c>
      <c r="P1004" s="148">
        <f>'2 уровень'!R2050</f>
        <v>0</v>
      </c>
      <c r="Q1004" s="148">
        <f>'2 уровень'!S2050</f>
        <v>0</v>
      </c>
      <c r="R1004" s="148">
        <f>'2 уровень'!T2050</f>
        <v>0</v>
      </c>
      <c r="S1004" s="148">
        <f>'2 уровень'!U2050</f>
        <v>0</v>
      </c>
      <c r="T1004" s="148">
        <f>'2 уровень'!V2050</f>
        <v>0</v>
      </c>
      <c r="U1004" s="148">
        <f>'2 уровень'!W2050</f>
        <v>0</v>
      </c>
      <c r="V1004" s="148">
        <f>'2 уровень'!X2050</f>
        <v>0</v>
      </c>
      <c r="W1004" s="148">
        <f>'2 уровень'!Y2050</f>
        <v>0</v>
      </c>
      <c r="X1004" s="530">
        <f>'2 уровень'!Z2050</f>
        <v>0</v>
      </c>
      <c r="Y1004" s="148"/>
      <c r="Z1004" s="148" t="e">
        <f>X1004/Q1004*100</f>
        <v>#DIV/0!</v>
      </c>
      <c r="AA1004" s="169">
        <f>'2 уровень'!AA2052</f>
        <v>0</v>
      </c>
      <c r="AB1004" s="148">
        <f>'2 уровень'!AB2052</f>
        <v>0</v>
      </c>
      <c r="AC1004" s="319">
        <f t="shared" si="201"/>
        <v>0</v>
      </c>
      <c r="AD1004" s="319">
        <f t="shared" si="200"/>
        <v>0</v>
      </c>
      <c r="AE1004" s="855">
        <f t="shared" si="202"/>
        <v>0</v>
      </c>
      <c r="AF1004" s="171" t="e">
        <f t="shared" si="203"/>
        <v>#DIV/0!</v>
      </c>
      <c r="AH1004" s="3429"/>
      <c r="AI1004" s="171">
        <f t="shared" si="199"/>
        <v>0</v>
      </c>
    </row>
    <row r="1005" spans="1:35" s="171" customFormat="1" x14ac:dyDescent="0.25">
      <c r="A1005" s="18"/>
      <c r="B1005" s="18">
        <v>1</v>
      </c>
      <c r="C1005" s="3689" t="s">
        <v>625</v>
      </c>
      <c r="D1005" s="169">
        <f>'2 уровень'!F2051</f>
        <v>0</v>
      </c>
      <c r="E1005" s="169">
        <f>'2 уровень'!G2051</f>
        <v>0</v>
      </c>
      <c r="F1005" s="169">
        <f>'2 уровень'!H2051</f>
        <v>0</v>
      </c>
      <c r="G1005" s="170" t="e">
        <f>'2 уровень'!I2051</f>
        <v>#DIV/0!</v>
      </c>
      <c r="H1005" s="154">
        <f>'2 уровень'!J2051</f>
        <v>0</v>
      </c>
      <c r="I1005" s="154">
        <f>'2 уровень'!K2051</f>
        <v>0</v>
      </c>
      <c r="J1005" s="25">
        <f>'2 уровень'!L2051</f>
        <v>0</v>
      </c>
      <c r="K1005" s="25">
        <f>'2 уровень'!M2051</f>
        <v>0</v>
      </c>
      <c r="L1005" s="25">
        <f>'2 уровень'!N2051</f>
        <v>0</v>
      </c>
      <c r="M1005" s="25">
        <f>'2 уровень'!O2051</f>
        <v>0</v>
      </c>
      <c r="N1005" s="25">
        <f>'2 уровень'!P2051</f>
        <v>0</v>
      </c>
      <c r="O1005" s="25">
        <f>'2 уровень'!Q2051</f>
        <v>0</v>
      </c>
      <c r="P1005" s="148">
        <f>'2 уровень'!R2051</f>
        <v>0</v>
      </c>
      <c r="Q1005" s="148">
        <f>'2 уровень'!S2051</f>
        <v>0</v>
      </c>
      <c r="R1005" s="148">
        <f>'2 уровень'!T2051</f>
        <v>0</v>
      </c>
      <c r="S1005" s="148">
        <f>'2 уровень'!U2051</f>
        <v>0</v>
      </c>
      <c r="T1005" s="148">
        <f>'2 уровень'!V2051</f>
        <v>0</v>
      </c>
      <c r="U1005" s="148">
        <f>'2 уровень'!W2051</f>
        <v>0</v>
      </c>
      <c r="V1005" s="148">
        <f>'2 уровень'!X2051</f>
        <v>0</v>
      </c>
      <c r="W1005" s="148">
        <f>'2 уровень'!Y2051</f>
        <v>0</v>
      </c>
      <c r="X1005" s="530">
        <f>'2 уровень'!Z2051</f>
        <v>0</v>
      </c>
      <c r="Y1005" s="148"/>
      <c r="Z1005" s="148" t="e">
        <f>X1005/Q1005*100</f>
        <v>#DIV/0!</v>
      </c>
      <c r="AA1005" s="169">
        <f>'2 уровень'!AA2053</f>
        <v>0</v>
      </c>
      <c r="AB1005" s="148">
        <f>'2 уровень'!AB2053</f>
        <v>0</v>
      </c>
      <c r="AC1005" s="319">
        <f t="shared" si="201"/>
        <v>0</v>
      </c>
      <c r="AD1005" s="319">
        <f t="shared" si="200"/>
        <v>0</v>
      </c>
      <c r="AE1005" s="855">
        <f t="shared" si="202"/>
        <v>0</v>
      </c>
      <c r="AF1005" s="171" t="e">
        <f t="shared" si="203"/>
        <v>#DIV/0!</v>
      </c>
      <c r="AH1005" s="3429"/>
      <c r="AI1005" s="171">
        <f t="shared" si="199"/>
        <v>0</v>
      </c>
    </row>
    <row r="1006" spans="1:35" s="171" customFormat="1" ht="45" x14ac:dyDescent="0.25">
      <c r="A1006" s="18"/>
      <c r="B1006" s="18">
        <v>1</v>
      </c>
      <c r="C1006" s="3689" t="s">
        <v>466</v>
      </c>
      <c r="D1006" s="169">
        <f>'2 уровень'!F2052</f>
        <v>0</v>
      </c>
      <c r="E1006" s="169">
        <f>'2 уровень'!G2052</f>
        <v>0</v>
      </c>
      <c r="F1006" s="169">
        <f>'2 уровень'!H2052</f>
        <v>0</v>
      </c>
      <c r="G1006" s="170" t="e">
        <f>'2 уровень'!I2052</f>
        <v>#DIV/0!</v>
      </c>
      <c r="H1006" s="154">
        <f>'2 уровень'!J2052</f>
        <v>0</v>
      </c>
      <c r="I1006" s="154">
        <f>'2 уровень'!K2052</f>
        <v>0</v>
      </c>
      <c r="J1006" s="25">
        <f>'2 уровень'!L2052</f>
        <v>0</v>
      </c>
      <c r="K1006" s="25">
        <f>'2 уровень'!M2052</f>
        <v>0</v>
      </c>
      <c r="L1006" s="25">
        <f>'2 уровень'!N2052</f>
        <v>0</v>
      </c>
      <c r="M1006" s="25">
        <f>'2 уровень'!O2052</f>
        <v>0</v>
      </c>
      <c r="N1006" s="25">
        <f>'2 уровень'!P2052</f>
        <v>0</v>
      </c>
      <c r="O1006" s="25">
        <f>'2 уровень'!Q2052</f>
        <v>0</v>
      </c>
      <c r="P1006" s="148">
        <f>'2 уровень'!R2052</f>
        <v>39777.940219999997</v>
      </c>
      <c r="Q1006" s="148">
        <f>'2 уровень'!S2052</f>
        <v>0</v>
      </c>
      <c r="R1006" s="148">
        <f>'2 уровень'!T2052</f>
        <v>0</v>
      </c>
      <c r="S1006" s="148">
        <f>'2 уровень'!U2052</f>
        <v>0</v>
      </c>
      <c r="T1006" s="148">
        <f>'2 уровень'!V2052</f>
        <v>0</v>
      </c>
      <c r="U1006" s="148">
        <f>'2 уровень'!W2052</f>
        <v>0</v>
      </c>
      <c r="V1006" s="148">
        <f>'2 уровень'!X2052</f>
        <v>0</v>
      </c>
      <c r="W1006" s="148">
        <f>'2 уровень'!Y2052</f>
        <v>0</v>
      </c>
      <c r="X1006" s="530">
        <f>'2 уровень'!Z2052</f>
        <v>0</v>
      </c>
      <c r="Y1006" s="148" t="e">
        <f>R1006/Q1006*100</f>
        <v>#DIV/0!</v>
      </c>
      <c r="Z1006" s="148" t="e">
        <f>X1006/Q1006*100</f>
        <v>#DIV/0!</v>
      </c>
      <c r="AA1006" s="169">
        <f>'2 уровень'!AA2054</f>
        <v>0</v>
      </c>
      <c r="AB1006" s="148">
        <f>'2 уровень'!AB2054</f>
        <v>0</v>
      </c>
      <c r="AC1006" s="319">
        <f t="shared" si="201"/>
        <v>0</v>
      </c>
      <c r="AD1006" s="319">
        <f t="shared" si="200"/>
        <v>0</v>
      </c>
      <c r="AE1006" s="855" t="e">
        <f t="shared" si="202"/>
        <v>#DIV/0!</v>
      </c>
      <c r="AF1006" s="171" t="e">
        <f t="shared" si="203"/>
        <v>#DIV/0!</v>
      </c>
      <c r="AH1006" s="3429"/>
      <c r="AI1006" s="171">
        <f t="shared" si="199"/>
        <v>0</v>
      </c>
    </row>
    <row r="1007" spans="1:35" s="171" customFormat="1" ht="30" x14ac:dyDescent="0.25">
      <c r="A1007" s="18"/>
      <c r="B1007" s="18">
        <v>1</v>
      </c>
      <c r="C1007" s="3689" t="s">
        <v>271</v>
      </c>
      <c r="D1007" s="169">
        <f>'2 уровень'!F2053</f>
        <v>0</v>
      </c>
      <c r="E1007" s="169">
        <f>'2 уровень'!G2053</f>
        <v>0</v>
      </c>
      <c r="F1007" s="169">
        <f>'2 уровень'!H2053</f>
        <v>0</v>
      </c>
      <c r="G1007" s="170" t="e">
        <f>'2 уровень'!I2053</f>
        <v>#DIV/0!</v>
      </c>
      <c r="H1007" s="154">
        <f>'2 уровень'!J2053</f>
        <v>0</v>
      </c>
      <c r="I1007" s="154">
        <f>'2 уровень'!K2053</f>
        <v>0</v>
      </c>
      <c r="J1007" s="25">
        <f>'2 уровень'!L2053</f>
        <v>0</v>
      </c>
      <c r="K1007" s="25">
        <f>'2 уровень'!M2053</f>
        <v>0</v>
      </c>
      <c r="L1007" s="25">
        <f>'2 уровень'!N2053</f>
        <v>0</v>
      </c>
      <c r="M1007" s="25">
        <f>'2 уровень'!O2053</f>
        <v>0</v>
      </c>
      <c r="N1007" s="25">
        <f>'2 уровень'!P2053</f>
        <v>0</v>
      </c>
      <c r="O1007" s="25">
        <f>'2 уровень'!Q2053</f>
        <v>0</v>
      </c>
      <c r="P1007" s="148">
        <f>'2 уровень'!R2053</f>
        <v>24895.31079</v>
      </c>
      <c r="Q1007" s="148">
        <f>'2 уровень'!S2053</f>
        <v>0</v>
      </c>
      <c r="R1007" s="148">
        <f>'2 уровень'!T2053</f>
        <v>0</v>
      </c>
      <c r="S1007" s="148">
        <f>'2 уровень'!U2053</f>
        <v>0</v>
      </c>
      <c r="T1007" s="148">
        <f>'2 уровень'!V2053</f>
        <v>0</v>
      </c>
      <c r="U1007" s="148">
        <f>'2 уровень'!W2053</f>
        <v>0</v>
      </c>
      <c r="V1007" s="148">
        <f>'2 уровень'!X2053</f>
        <v>0</v>
      </c>
      <c r="W1007" s="148">
        <f>'2 уровень'!Y2053</f>
        <v>0</v>
      </c>
      <c r="X1007" s="530">
        <f>'2 уровень'!Z2053</f>
        <v>0</v>
      </c>
      <c r="Y1007" s="148"/>
      <c r="Z1007" s="148"/>
      <c r="AA1007" s="169">
        <f>'2 уровень'!AA2055</f>
        <v>0</v>
      </c>
      <c r="AB1007" s="148">
        <f>'2 уровень'!AB2055</f>
        <v>0</v>
      </c>
      <c r="AC1007" s="319">
        <f t="shared" si="201"/>
        <v>0</v>
      </c>
      <c r="AD1007" s="319">
        <f t="shared" si="200"/>
        <v>0</v>
      </c>
      <c r="AE1007" s="855" t="e">
        <f t="shared" si="202"/>
        <v>#DIV/0!</v>
      </c>
      <c r="AF1007" s="171" t="e">
        <f t="shared" si="203"/>
        <v>#DIV/0!</v>
      </c>
      <c r="AH1007" s="3429"/>
      <c r="AI1007" s="171">
        <f t="shared" si="199"/>
        <v>0</v>
      </c>
    </row>
    <row r="1008" spans="1:35" s="171" customFormat="1" ht="30" x14ac:dyDescent="0.25">
      <c r="A1008" s="18"/>
      <c r="B1008" s="18">
        <v>1</v>
      </c>
      <c r="C1008" s="3689" t="s">
        <v>467</v>
      </c>
      <c r="D1008" s="169">
        <f>'2 уровень'!F2054</f>
        <v>0</v>
      </c>
      <c r="E1008" s="169">
        <f>'2 уровень'!G2054</f>
        <v>0</v>
      </c>
      <c r="F1008" s="169">
        <f>'2 уровень'!H2054</f>
        <v>0</v>
      </c>
      <c r="G1008" s="170" t="e">
        <f>'2 уровень'!I2054</f>
        <v>#DIV/0!</v>
      </c>
      <c r="H1008" s="154">
        <f>'2 уровень'!J2054</f>
        <v>0</v>
      </c>
      <c r="I1008" s="154">
        <f>'2 уровень'!K2054</f>
        <v>0</v>
      </c>
      <c r="J1008" s="25">
        <f>'2 уровень'!L2054</f>
        <v>0</v>
      </c>
      <c r="K1008" s="25">
        <f>'2 уровень'!M2054</f>
        <v>0</v>
      </c>
      <c r="L1008" s="25">
        <f>'2 уровень'!N2054</f>
        <v>0</v>
      </c>
      <c r="M1008" s="25">
        <f>'2 уровень'!O2054</f>
        <v>0</v>
      </c>
      <c r="N1008" s="25">
        <f>'2 уровень'!P2054</f>
        <v>0</v>
      </c>
      <c r="O1008" s="25">
        <f>'2 уровень'!Q2054</f>
        <v>0</v>
      </c>
      <c r="P1008" s="148">
        <f>'2 уровень'!R2054</f>
        <v>21590.799999999999</v>
      </c>
      <c r="Q1008" s="148">
        <f>'2 уровень'!S2054</f>
        <v>0</v>
      </c>
      <c r="R1008" s="148">
        <f>'2 уровень'!T2054</f>
        <v>0</v>
      </c>
      <c r="S1008" s="148">
        <f>'2 уровень'!U2054</f>
        <v>0</v>
      </c>
      <c r="T1008" s="148">
        <f>'2 уровень'!V2054</f>
        <v>0</v>
      </c>
      <c r="U1008" s="148">
        <f>'2 уровень'!W2054</f>
        <v>0</v>
      </c>
      <c r="V1008" s="148">
        <f>'2 уровень'!X2054</f>
        <v>0</v>
      </c>
      <c r="W1008" s="148">
        <f>'2 уровень'!Y2054</f>
        <v>0</v>
      </c>
      <c r="X1008" s="530">
        <f>'2 уровень'!Z2054</f>
        <v>0</v>
      </c>
      <c r="Y1008" s="148" t="e">
        <f>R1008/Q1008*100</f>
        <v>#DIV/0!</v>
      </c>
      <c r="Z1008" s="148" t="e">
        <f>X1008/Q1008*100</f>
        <v>#DIV/0!</v>
      </c>
      <c r="AA1008" s="169">
        <f>'2 уровень'!AA2056</f>
        <v>0</v>
      </c>
      <c r="AB1008" s="148">
        <f>'2 уровень'!AB2056</f>
        <v>0</v>
      </c>
      <c r="AC1008" s="319">
        <f t="shared" si="201"/>
        <v>0</v>
      </c>
      <c r="AD1008" s="319">
        <f t="shared" si="200"/>
        <v>0</v>
      </c>
      <c r="AE1008" s="855" t="e">
        <f t="shared" si="202"/>
        <v>#DIV/0!</v>
      </c>
      <c r="AF1008" s="171" t="e">
        <f t="shared" si="203"/>
        <v>#DIV/0!</v>
      </c>
      <c r="AH1008" s="3429"/>
      <c r="AI1008" s="171">
        <f t="shared" si="199"/>
        <v>0</v>
      </c>
    </row>
    <row r="1009" spans="1:196" s="171" customFormat="1" ht="60" x14ac:dyDescent="0.25">
      <c r="A1009" s="18">
        <v>1</v>
      </c>
      <c r="B1009" s="18">
        <v>1</v>
      </c>
      <c r="C1009" s="3688" t="s">
        <v>486</v>
      </c>
      <c r="D1009" s="169">
        <f>'2 уровень'!F2055</f>
        <v>0</v>
      </c>
      <c r="E1009" s="169">
        <f>'2 уровень'!G2055</f>
        <v>0</v>
      </c>
      <c r="F1009" s="169">
        <f>'2 уровень'!H2055</f>
        <v>0</v>
      </c>
      <c r="G1009" s="170">
        <f>'2 уровень'!I2055</f>
        <v>0</v>
      </c>
      <c r="H1009" s="154">
        <f>'2 уровень'!J2055</f>
        <v>0</v>
      </c>
      <c r="I1009" s="154">
        <f>'2 уровень'!K2055</f>
        <v>0</v>
      </c>
      <c r="J1009" s="25">
        <f>'2 уровень'!L2055</f>
        <v>0</v>
      </c>
      <c r="K1009" s="25">
        <f>'2 уровень'!M2055</f>
        <v>0</v>
      </c>
      <c r="L1009" s="25">
        <f>'2 уровень'!N2055</f>
        <v>0</v>
      </c>
      <c r="M1009" s="25">
        <f>'2 уровень'!O2055</f>
        <v>0</v>
      </c>
      <c r="N1009" s="25">
        <f>'2 уровень'!P2055</f>
        <v>0</v>
      </c>
      <c r="O1009" s="25">
        <f>'2 уровень'!Q2055</f>
        <v>0</v>
      </c>
      <c r="P1009" s="148">
        <f>'2 уровень'!R2055</f>
        <v>0</v>
      </c>
      <c r="Q1009" s="148">
        <f>'2 уровень'!S2055</f>
        <v>0</v>
      </c>
      <c r="R1009" s="148">
        <f>'2 уровень'!T2055</f>
        <v>0</v>
      </c>
      <c r="S1009" s="148">
        <f>'2 уровень'!U2055</f>
        <v>0</v>
      </c>
      <c r="T1009" s="148">
        <f>'2 уровень'!V2055</f>
        <v>0</v>
      </c>
      <c r="U1009" s="148">
        <f>'2 уровень'!W2055</f>
        <v>0</v>
      </c>
      <c r="V1009" s="148">
        <f>'2 уровень'!X2055</f>
        <v>0</v>
      </c>
      <c r="W1009" s="148">
        <f>'2 уровень'!Y2055</f>
        <v>0</v>
      </c>
      <c r="X1009" s="530">
        <f>'2 уровень'!Z2055</f>
        <v>0</v>
      </c>
      <c r="Y1009" s="148"/>
      <c r="Z1009" s="148"/>
      <c r="AA1009" s="169">
        <f>'2 уровень'!AA2057</f>
        <v>0</v>
      </c>
      <c r="AB1009" s="148">
        <f>'2 уровень'!AB2057</f>
        <v>0</v>
      </c>
      <c r="AC1009" s="319">
        <f t="shared" si="201"/>
        <v>0</v>
      </c>
      <c r="AD1009" s="319">
        <f t="shared" si="200"/>
        <v>0</v>
      </c>
      <c r="AE1009" s="855">
        <f t="shared" si="202"/>
        <v>0</v>
      </c>
      <c r="AF1009" s="171" t="e">
        <f t="shared" si="203"/>
        <v>#DIV/0!</v>
      </c>
      <c r="AH1009" s="3429"/>
      <c r="AI1009" s="171">
        <f t="shared" si="199"/>
        <v>0</v>
      </c>
    </row>
    <row r="1010" spans="1:196" ht="30" x14ac:dyDescent="0.25">
      <c r="A1010" s="18">
        <v>1</v>
      </c>
      <c r="B1010" s="18">
        <v>1</v>
      </c>
      <c r="C1010" s="3689" t="s">
        <v>468</v>
      </c>
      <c r="D1010" s="169">
        <f>'2 уровень'!F2056</f>
        <v>0</v>
      </c>
      <c r="E1010" s="169">
        <f>'2 уровень'!G2056</f>
        <v>0</v>
      </c>
      <c r="F1010" s="169">
        <f>'2 уровень'!H2056</f>
        <v>0</v>
      </c>
      <c r="G1010" s="170" t="e">
        <f>'2 уровень'!I2056</f>
        <v>#DIV/0!</v>
      </c>
      <c r="H1010" s="154">
        <f>'2 уровень'!J2056</f>
        <v>0</v>
      </c>
      <c r="I1010" s="154">
        <f>'2 уровень'!K2056</f>
        <v>0</v>
      </c>
      <c r="J1010" s="25">
        <f>'2 уровень'!L2056</f>
        <v>0</v>
      </c>
      <c r="K1010" s="25">
        <f>'2 уровень'!M2056</f>
        <v>0</v>
      </c>
      <c r="L1010" s="25">
        <f>'2 уровень'!N2056</f>
        <v>0</v>
      </c>
      <c r="M1010" s="25">
        <f>'2 уровень'!O2056</f>
        <v>0</v>
      </c>
      <c r="N1010" s="25">
        <f>'2 уровень'!P2056</f>
        <v>0</v>
      </c>
      <c r="O1010" s="25">
        <f>'2 уровень'!Q2056</f>
        <v>0</v>
      </c>
      <c r="P1010" s="148">
        <f>'2 уровень'!R2056</f>
        <v>1578.1253899999999</v>
      </c>
      <c r="Q1010" s="148">
        <f>'2 уровень'!S2056</f>
        <v>0</v>
      </c>
      <c r="R1010" s="148">
        <f>'2 уровень'!T2056</f>
        <v>0</v>
      </c>
      <c r="S1010" s="148">
        <f>'2 уровень'!U2056</f>
        <v>0</v>
      </c>
      <c r="T1010" s="148">
        <f>'2 уровень'!V2056</f>
        <v>0</v>
      </c>
      <c r="U1010" s="148">
        <f>'2 уровень'!W2056</f>
        <v>0</v>
      </c>
      <c r="V1010" s="148">
        <f>'2 уровень'!X2056</f>
        <v>0</v>
      </c>
      <c r="W1010" s="148">
        <f>'2 уровень'!Y2056</f>
        <v>0</v>
      </c>
      <c r="X1010" s="530">
        <f>'2 уровень'!Z2056</f>
        <v>0</v>
      </c>
      <c r="Y1010" s="148" t="e">
        <f t="shared" ref="Y1010:Y1016" si="204">R1010/Q1010*100</f>
        <v>#DIV/0!</v>
      </c>
      <c r="Z1010" s="148" t="e">
        <f t="shared" ref="Z1010:Z1016" si="205">X1010/Q1010*100</f>
        <v>#DIV/0!</v>
      </c>
      <c r="AA1010" s="169">
        <f>'2 уровень'!AA2058</f>
        <v>0</v>
      </c>
      <c r="AB1010" s="148">
        <f>'2 уровень'!AB2058</f>
        <v>0</v>
      </c>
      <c r="AC1010" s="319">
        <f t="shared" si="201"/>
        <v>0</v>
      </c>
      <c r="AD1010" s="319">
        <f t="shared" si="200"/>
        <v>0</v>
      </c>
      <c r="AE1010" s="855" t="e">
        <f t="shared" si="202"/>
        <v>#DIV/0!</v>
      </c>
      <c r="AF1010" s="135" t="e">
        <f t="shared" si="203"/>
        <v>#DIV/0!</v>
      </c>
      <c r="AG1010" s="135"/>
      <c r="AH1010" s="403"/>
      <c r="AI1010" s="135">
        <f t="shared" si="199"/>
        <v>0</v>
      </c>
      <c r="AJ1010" s="135"/>
      <c r="AK1010" s="135"/>
      <c r="AL1010" s="135"/>
      <c r="AM1010" s="135"/>
      <c r="AN1010" s="135"/>
      <c r="AO1010" s="135"/>
      <c r="AP1010" s="135"/>
      <c r="AQ1010" s="135"/>
      <c r="AR1010" s="135"/>
      <c r="AS1010" s="135"/>
      <c r="AT1010" s="135"/>
      <c r="AU1010" s="135"/>
      <c r="AV1010" s="135"/>
      <c r="AW1010" s="135"/>
      <c r="AX1010" s="135"/>
      <c r="AY1010" s="135"/>
      <c r="AZ1010" s="135"/>
      <c r="BA1010" s="135"/>
      <c r="BB1010" s="135"/>
      <c r="BC1010" s="135"/>
      <c r="BD1010" s="135"/>
      <c r="BE1010" s="135"/>
      <c r="BF1010" s="135"/>
      <c r="BG1010" s="135"/>
      <c r="BH1010" s="135"/>
      <c r="BI1010" s="135"/>
      <c r="BJ1010" s="135"/>
      <c r="BK1010" s="135"/>
      <c r="BL1010" s="135"/>
      <c r="BM1010" s="135"/>
      <c r="BN1010" s="135"/>
      <c r="BO1010" s="135"/>
      <c r="BP1010" s="135"/>
      <c r="BQ1010" s="135"/>
      <c r="BR1010" s="135"/>
      <c r="BS1010" s="135"/>
      <c r="BT1010" s="135"/>
      <c r="BU1010" s="135"/>
      <c r="BV1010" s="135"/>
      <c r="BW1010" s="135"/>
      <c r="BX1010" s="135"/>
      <c r="BY1010" s="135"/>
      <c r="BZ1010" s="135"/>
      <c r="CA1010" s="135"/>
      <c r="CB1010" s="135"/>
      <c r="CC1010" s="135"/>
      <c r="CD1010" s="135"/>
      <c r="CE1010" s="135"/>
      <c r="CF1010" s="135"/>
      <c r="CG1010" s="135"/>
      <c r="CH1010" s="135"/>
      <c r="CI1010" s="135"/>
      <c r="CJ1010" s="135"/>
      <c r="CK1010" s="135"/>
      <c r="CL1010" s="135"/>
      <c r="CM1010" s="135"/>
      <c r="CN1010" s="135"/>
      <c r="CO1010" s="135"/>
      <c r="CP1010" s="135"/>
      <c r="CQ1010" s="135"/>
      <c r="CR1010" s="135"/>
      <c r="CS1010" s="135"/>
      <c r="CT1010" s="135"/>
      <c r="CU1010" s="135"/>
      <c r="CV1010" s="135"/>
      <c r="CW1010" s="135"/>
      <c r="CX1010" s="135"/>
      <c r="CY1010" s="135"/>
      <c r="CZ1010" s="135"/>
      <c r="DA1010" s="135"/>
      <c r="DB1010" s="135"/>
      <c r="DC1010" s="135"/>
      <c r="DD1010" s="135"/>
      <c r="DE1010" s="135"/>
      <c r="DF1010" s="135"/>
      <c r="DG1010" s="135"/>
      <c r="DH1010" s="135"/>
      <c r="DI1010" s="135"/>
      <c r="DJ1010" s="135"/>
      <c r="DK1010" s="135"/>
      <c r="DL1010" s="135"/>
      <c r="DM1010" s="135"/>
      <c r="DN1010" s="135"/>
      <c r="DO1010" s="135"/>
      <c r="DP1010" s="135"/>
      <c r="DQ1010" s="135"/>
      <c r="DR1010" s="135"/>
      <c r="DS1010" s="135"/>
      <c r="DT1010" s="135"/>
      <c r="DU1010" s="135"/>
      <c r="DV1010" s="135"/>
      <c r="DW1010" s="135"/>
      <c r="DX1010" s="135"/>
      <c r="DY1010" s="135"/>
      <c r="DZ1010" s="135"/>
      <c r="EA1010" s="135"/>
      <c r="EB1010" s="135"/>
      <c r="EC1010" s="135"/>
      <c r="ED1010" s="135"/>
      <c r="EE1010" s="135"/>
      <c r="EF1010" s="135"/>
      <c r="EG1010" s="135"/>
      <c r="EH1010" s="135"/>
      <c r="EI1010" s="135"/>
      <c r="EJ1010" s="135"/>
      <c r="EK1010" s="135"/>
      <c r="EL1010" s="135"/>
      <c r="EM1010" s="135"/>
      <c r="EN1010" s="135"/>
      <c r="EO1010" s="135"/>
      <c r="EP1010" s="135"/>
      <c r="EQ1010" s="135"/>
      <c r="ER1010" s="135"/>
      <c r="ES1010" s="135"/>
      <c r="ET1010" s="135"/>
      <c r="EU1010" s="135"/>
      <c r="EV1010" s="135"/>
      <c r="EW1010" s="135"/>
      <c r="EX1010" s="135"/>
      <c r="EY1010" s="135"/>
      <c r="EZ1010" s="135"/>
      <c r="FA1010" s="135"/>
      <c r="FB1010" s="135"/>
      <c r="FC1010" s="135"/>
      <c r="FD1010" s="135"/>
      <c r="FE1010" s="135"/>
      <c r="FF1010" s="135"/>
      <c r="FG1010" s="135"/>
      <c r="FH1010" s="135"/>
      <c r="FI1010" s="135"/>
      <c r="FJ1010" s="135"/>
      <c r="FK1010" s="135"/>
      <c r="FL1010" s="135"/>
      <c r="FM1010" s="135"/>
      <c r="FN1010" s="135"/>
      <c r="FO1010" s="135"/>
      <c r="FP1010" s="135"/>
      <c r="FQ1010" s="135"/>
      <c r="FR1010" s="135"/>
      <c r="FS1010" s="135"/>
      <c r="FT1010" s="135"/>
      <c r="FU1010" s="135"/>
      <c r="FV1010" s="135"/>
      <c r="FW1010" s="135"/>
      <c r="FX1010" s="135"/>
      <c r="FY1010" s="135"/>
      <c r="FZ1010" s="135"/>
      <c r="GA1010" s="135"/>
      <c r="GB1010" s="135"/>
      <c r="GC1010" s="135"/>
      <c r="GD1010" s="135"/>
      <c r="GE1010" s="135"/>
      <c r="GF1010" s="135"/>
      <c r="GG1010" s="135"/>
      <c r="GH1010" s="135"/>
      <c r="GI1010" s="135"/>
      <c r="GJ1010" s="135"/>
      <c r="GK1010" s="135"/>
      <c r="GL1010" s="135"/>
      <c r="GM1010" s="135"/>
      <c r="GN1010" s="135"/>
    </row>
    <row r="1011" spans="1:196" ht="30" x14ac:dyDescent="0.25">
      <c r="A1011" s="18">
        <v>1</v>
      </c>
      <c r="B1011" s="18">
        <v>1</v>
      </c>
      <c r="C1011" s="3689" t="s">
        <v>469</v>
      </c>
      <c r="D1011" s="169">
        <f>'2 уровень'!F2057</f>
        <v>0</v>
      </c>
      <c r="E1011" s="169">
        <f>'2 уровень'!G2057</f>
        <v>0</v>
      </c>
      <c r="F1011" s="169">
        <f>'2 уровень'!H2057</f>
        <v>0</v>
      </c>
      <c r="G1011" s="170">
        <f>'2 уровень'!I2057</f>
        <v>0</v>
      </c>
      <c r="H1011" s="154">
        <f>'2 уровень'!J2057</f>
        <v>0</v>
      </c>
      <c r="I1011" s="154">
        <f>'2 уровень'!K2057</f>
        <v>0</v>
      </c>
      <c r="J1011" s="25">
        <f>'2 уровень'!L2057</f>
        <v>0</v>
      </c>
      <c r="K1011" s="25">
        <f>'2 уровень'!M2057</f>
        <v>0</v>
      </c>
      <c r="L1011" s="25">
        <f>'2 уровень'!N2057</f>
        <v>0</v>
      </c>
      <c r="M1011" s="25">
        <f>'2 уровень'!O2057</f>
        <v>0</v>
      </c>
      <c r="N1011" s="25">
        <f>'2 уровень'!P2057</f>
        <v>0</v>
      </c>
      <c r="O1011" s="25">
        <f>'2 уровень'!Q2057</f>
        <v>0</v>
      </c>
      <c r="P1011" s="148">
        <f>'2 уровень'!R2057</f>
        <v>0</v>
      </c>
      <c r="Q1011" s="148">
        <f>'2 уровень'!S2057</f>
        <v>0</v>
      </c>
      <c r="R1011" s="148">
        <f>'2 уровень'!T2057</f>
        <v>0</v>
      </c>
      <c r="S1011" s="148">
        <f>'2 уровень'!U2057</f>
        <v>0</v>
      </c>
      <c r="T1011" s="148">
        <f>'2 уровень'!V2057</f>
        <v>0</v>
      </c>
      <c r="U1011" s="148">
        <f>'2 уровень'!W2057</f>
        <v>0</v>
      </c>
      <c r="V1011" s="148">
        <f>'2 уровень'!X2057</f>
        <v>0</v>
      </c>
      <c r="W1011" s="148">
        <f>'2 уровень'!Y2057</f>
        <v>0</v>
      </c>
      <c r="X1011" s="530">
        <f>'2 уровень'!Z2057</f>
        <v>0</v>
      </c>
      <c r="Y1011" s="148" t="e">
        <f t="shared" si="204"/>
        <v>#DIV/0!</v>
      </c>
      <c r="Z1011" s="148" t="e">
        <f t="shared" si="205"/>
        <v>#DIV/0!</v>
      </c>
      <c r="AA1011" s="169">
        <f>'2 уровень'!AA2059</f>
        <v>0</v>
      </c>
      <c r="AB1011" s="148">
        <f>'2 уровень'!AB2059</f>
        <v>0</v>
      </c>
      <c r="AC1011" s="319">
        <f t="shared" si="201"/>
        <v>0</v>
      </c>
      <c r="AD1011" s="319">
        <f t="shared" si="200"/>
        <v>0</v>
      </c>
      <c r="AE1011" s="855">
        <f t="shared" si="202"/>
        <v>0</v>
      </c>
      <c r="AF1011" s="135" t="e">
        <f t="shared" si="203"/>
        <v>#DIV/0!</v>
      </c>
      <c r="AG1011" s="135"/>
      <c r="AH1011" s="403"/>
      <c r="AI1011" s="135">
        <f t="shared" si="199"/>
        <v>0</v>
      </c>
      <c r="AJ1011" s="135"/>
      <c r="AK1011" s="135"/>
      <c r="AL1011" s="135"/>
      <c r="AM1011" s="135"/>
      <c r="AN1011" s="135"/>
      <c r="AO1011" s="135"/>
      <c r="AP1011" s="135"/>
      <c r="AQ1011" s="135"/>
      <c r="AR1011" s="135"/>
      <c r="AS1011" s="135"/>
      <c r="AT1011" s="135"/>
      <c r="AU1011" s="135"/>
      <c r="AV1011" s="135"/>
      <c r="AW1011" s="135"/>
      <c r="AX1011" s="135"/>
      <c r="AY1011" s="135"/>
      <c r="AZ1011" s="135"/>
      <c r="BA1011" s="135"/>
      <c r="BB1011" s="135"/>
      <c r="BC1011" s="135"/>
      <c r="BD1011" s="135"/>
      <c r="BE1011" s="135"/>
      <c r="BF1011" s="135"/>
      <c r="BG1011" s="135"/>
      <c r="BH1011" s="135"/>
      <c r="BI1011" s="135"/>
      <c r="BJ1011" s="135"/>
      <c r="BK1011" s="135"/>
      <c r="BL1011" s="135"/>
      <c r="BM1011" s="135"/>
      <c r="BN1011" s="135"/>
      <c r="BO1011" s="135"/>
      <c r="BP1011" s="135"/>
      <c r="BQ1011" s="135"/>
      <c r="BR1011" s="135"/>
      <c r="BS1011" s="135"/>
      <c r="BT1011" s="135"/>
      <c r="BU1011" s="135"/>
      <c r="BV1011" s="135"/>
      <c r="BW1011" s="135"/>
      <c r="BX1011" s="135"/>
      <c r="BY1011" s="135"/>
      <c r="BZ1011" s="135"/>
      <c r="CA1011" s="135"/>
      <c r="CB1011" s="135"/>
      <c r="CC1011" s="135"/>
      <c r="CD1011" s="135"/>
      <c r="CE1011" s="135"/>
      <c r="CF1011" s="135"/>
      <c r="CG1011" s="135"/>
      <c r="CH1011" s="135"/>
      <c r="CI1011" s="135"/>
      <c r="CJ1011" s="135"/>
      <c r="CK1011" s="135"/>
      <c r="CL1011" s="135"/>
      <c r="CM1011" s="135"/>
      <c r="CN1011" s="135"/>
      <c r="CO1011" s="135"/>
      <c r="CP1011" s="135"/>
      <c r="CQ1011" s="135"/>
      <c r="CR1011" s="135"/>
      <c r="CS1011" s="135"/>
      <c r="CT1011" s="135"/>
      <c r="CU1011" s="135"/>
      <c r="CV1011" s="135"/>
      <c r="CW1011" s="135"/>
      <c r="CX1011" s="135"/>
      <c r="CY1011" s="135"/>
      <c r="CZ1011" s="135"/>
      <c r="DA1011" s="135"/>
      <c r="DB1011" s="135"/>
      <c r="DC1011" s="135"/>
      <c r="DD1011" s="135"/>
      <c r="DE1011" s="135"/>
      <c r="DF1011" s="135"/>
      <c r="DG1011" s="135"/>
      <c r="DH1011" s="135"/>
      <c r="DI1011" s="135"/>
      <c r="DJ1011" s="135"/>
      <c r="DK1011" s="135"/>
      <c r="DL1011" s="135"/>
      <c r="DM1011" s="135"/>
      <c r="DN1011" s="135"/>
      <c r="DO1011" s="135"/>
      <c r="DP1011" s="135"/>
      <c r="DQ1011" s="135"/>
      <c r="DR1011" s="135"/>
      <c r="DS1011" s="135"/>
      <c r="DT1011" s="135"/>
      <c r="DU1011" s="135"/>
      <c r="DV1011" s="135"/>
      <c r="DW1011" s="135"/>
      <c r="DX1011" s="135"/>
      <c r="DY1011" s="135"/>
      <c r="DZ1011" s="135"/>
      <c r="EA1011" s="135"/>
      <c r="EB1011" s="135"/>
      <c r="EC1011" s="135"/>
      <c r="ED1011" s="135"/>
      <c r="EE1011" s="135"/>
      <c r="EF1011" s="135"/>
      <c r="EG1011" s="135"/>
      <c r="EH1011" s="135"/>
      <c r="EI1011" s="135"/>
      <c r="EJ1011" s="135"/>
      <c r="EK1011" s="135"/>
      <c r="EL1011" s="135"/>
      <c r="EM1011" s="135"/>
      <c r="EN1011" s="135"/>
      <c r="EO1011" s="135"/>
      <c r="EP1011" s="135"/>
      <c r="EQ1011" s="135"/>
      <c r="ER1011" s="135"/>
      <c r="ES1011" s="135"/>
      <c r="ET1011" s="135"/>
      <c r="EU1011" s="135"/>
      <c r="EV1011" s="135"/>
      <c r="EW1011" s="135"/>
      <c r="EX1011" s="135"/>
      <c r="EY1011" s="135"/>
      <c r="EZ1011" s="135"/>
      <c r="FA1011" s="135"/>
      <c r="FB1011" s="135"/>
      <c r="FC1011" s="135"/>
      <c r="FD1011" s="135"/>
      <c r="FE1011" s="135"/>
      <c r="FF1011" s="135"/>
      <c r="FG1011" s="135"/>
      <c r="FH1011" s="135"/>
      <c r="FI1011" s="135"/>
      <c r="FJ1011" s="135"/>
      <c r="FK1011" s="135"/>
      <c r="FL1011" s="135"/>
      <c r="FM1011" s="135"/>
      <c r="FN1011" s="135"/>
      <c r="FO1011" s="135"/>
      <c r="FP1011" s="135"/>
      <c r="FQ1011" s="135"/>
      <c r="FR1011" s="135"/>
      <c r="FS1011" s="135"/>
      <c r="FT1011" s="135"/>
      <c r="FU1011" s="135"/>
      <c r="FV1011" s="135"/>
      <c r="FW1011" s="135"/>
      <c r="FX1011" s="135"/>
      <c r="FY1011" s="135"/>
      <c r="FZ1011" s="135"/>
      <c r="GA1011" s="135"/>
      <c r="GB1011" s="135"/>
      <c r="GC1011" s="135"/>
      <c r="GD1011" s="135"/>
      <c r="GE1011" s="135"/>
      <c r="GF1011" s="135"/>
      <c r="GG1011" s="135"/>
      <c r="GH1011" s="135"/>
      <c r="GI1011" s="135"/>
      <c r="GJ1011" s="135"/>
      <c r="GK1011" s="135"/>
      <c r="GL1011" s="135"/>
      <c r="GM1011" s="135"/>
      <c r="GN1011" s="135"/>
    </row>
    <row r="1012" spans="1:196" ht="30" x14ac:dyDescent="0.25">
      <c r="A1012" s="18">
        <v>1</v>
      </c>
      <c r="B1012" s="18">
        <v>1</v>
      </c>
      <c r="C1012" s="3689" t="s">
        <v>470</v>
      </c>
      <c r="D1012" s="169">
        <f>'2 уровень'!F2058</f>
        <v>0</v>
      </c>
      <c r="E1012" s="169">
        <f>'2 уровень'!G2058</f>
        <v>0</v>
      </c>
      <c r="F1012" s="169">
        <f>'2 уровень'!H2058</f>
        <v>0</v>
      </c>
      <c r="G1012" s="170" t="e">
        <f>'2 уровень'!I2058</f>
        <v>#DIV/0!</v>
      </c>
      <c r="H1012" s="154">
        <f>'2 уровень'!J2058</f>
        <v>0</v>
      </c>
      <c r="I1012" s="154">
        <f>'2 уровень'!K2058</f>
        <v>0</v>
      </c>
      <c r="J1012" s="25">
        <f>'2 уровень'!L2058</f>
        <v>0</v>
      </c>
      <c r="K1012" s="25">
        <f>'2 уровень'!M2058</f>
        <v>0</v>
      </c>
      <c r="L1012" s="25">
        <f>'2 уровень'!N2058</f>
        <v>0</v>
      </c>
      <c r="M1012" s="25">
        <f>'2 уровень'!O2058</f>
        <v>0</v>
      </c>
      <c r="N1012" s="25">
        <f>'2 уровень'!P2058</f>
        <v>0</v>
      </c>
      <c r="O1012" s="25">
        <f>'2 уровень'!Q2058</f>
        <v>0</v>
      </c>
      <c r="P1012" s="148">
        <f>'2 уровень'!R2058</f>
        <v>216.97739999999999</v>
      </c>
      <c r="Q1012" s="148">
        <f>'2 уровень'!S2058</f>
        <v>0</v>
      </c>
      <c r="R1012" s="148">
        <f>'2 уровень'!T2058</f>
        <v>0</v>
      </c>
      <c r="S1012" s="148">
        <f>'2 уровень'!U2058</f>
        <v>0</v>
      </c>
      <c r="T1012" s="148">
        <f>'2 уровень'!V2058</f>
        <v>0</v>
      </c>
      <c r="U1012" s="148">
        <f>'2 уровень'!W2058</f>
        <v>0</v>
      </c>
      <c r="V1012" s="148">
        <f>'2 уровень'!X2058</f>
        <v>0</v>
      </c>
      <c r="W1012" s="148">
        <f>'2 уровень'!Y2058</f>
        <v>0</v>
      </c>
      <c r="X1012" s="530">
        <f>'2 уровень'!Z2058</f>
        <v>0</v>
      </c>
      <c r="Y1012" s="148" t="e">
        <f t="shared" si="204"/>
        <v>#DIV/0!</v>
      </c>
      <c r="Z1012" s="148" t="e">
        <f t="shared" si="205"/>
        <v>#DIV/0!</v>
      </c>
      <c r="AA1012" s="169">
        <f>'2 уровень'!AA2060</f>
        <v>0</v>
      </c>
      <c r="AB1012" s="148">
        <f>'2 уровень'!AB2060</f>
        <v>0</v>
      </c>
      <c r="AC1012" s="319">
        <f t="shared" si="201"/>
        <v>0</v>
      </c>
      <c r="AD1012" s="319">
        <f t="shared" si="200"/>
        <v>0</v>
      </c>
      <c r="AE1012" s="855" t="e">
        <f t="shared" si="202"/>
        <v>#DIV/0!</v>
      </c>
      <c r="AF1012" s="135" t="e">
        <f t="shared" si="203"/>
        <v>#DIV/0!</v>
      </c>
      <c r="AG1012" s="135"/>
      <c r="AH1012" s="403"/>
      <c r="AI1012" s="135">
        <f t="shared" si="199"/>
        <v>0</v>
      </c>
      <c r="AJ1012" s="135"/>
      <c r="AK1012" s="135"/>
      <c r="AL1012" s="135"/>
      <c r="AM1012" s="135"/>
      <c r="AN1012" s="135"/>
      <c r="AO1012" s="135"/>
      <c r="AP1012" s="135"/>
      <c r="AQ1012" s="135"/>
      <c r="AR1012" s="135"/>
      <c r="AS1012" s="135"/>
      <c r="AT1012" s="135"/>
      <c r="AU1012" s="135"/>
      <c r="AV1012" s="135"/>
      <c r="AW1012" s="135"/>
      <c r="AX1012" s="135"/>
      <c r="AY1012" s="135"/>
      <c r="AZ1012" s="135"/>
      <c r="BA1012" s="135"/>
      <c r="BB1012" s="135"/>
      <c r="BC1012" s="135"/>
      <c r="BD1012" s="135"/>
      <c r="BE1012" s="135"/>
      <c r="BF1012" s="135"/>
      <c r="BG1012" s="135"/>
      <c r="BH1012" s="135"/>
      <c r="BI1012" s="135"/>
      <c r="BJ1012" s="135"/>
      <c r="BK1012" s="135"/>
      <c r="BL1012" s="135"/>
      <c r="BM1012" s="135"/>
      <c r="BN1012" s="135"/>
      <c r="BO1012" s="135"/>
      <c r="BP1012" s="135"/>
      <c r="BQ1012" s="135"/>
      <c r="BR1012" s="135"/>
      <c r="BS1012" s="135"/>
      <c r="BT1012" s="135"/>
      <c r="BU1012" s="135"/>
      <c r="BV1012" s="135"/>
      <c r="BW1012" s="135"/>
      <c r="BX1012" s="135"/>
      <c r="BY1012" s="135"/>
      <c r="BZ1012" s="135"/>
      <c r="CA1012" s="135"/>
      <c r="CB1012" s="135"/>
      <c r="CC1012" s="135"/>
      <c r="CD1012" s="135"/>
      <c r="CE1012" s="135"/>
      <c r="CF1012" s="135"/>
      <c r="CG1012" s="135"/>
      <c r="CH1012" s="135"/>
      <c r="CI1012" s="135"/>
      <c r="CJ1012" s="135"/>
      <c r="CK1012" s="135"/>
      <c r="CL1012" s="135"/>
      <c r="CM1012" s="135"/>
      <c r="CN1012" s="135"/>
      <c r="CO1012" s="135"/>
      <c r="CP1012" s="135"/>
      <c r="CQ1012" s="135"/>
      <c r="CR1012" s="135"/>
      <c r="CS1012" s="135"/>
      <c r="CT1012" s="135"/>
      <c r="CU1012" s="135"/>
      <c r="CV1012" s="135"/>
      <c r="CW1012" s="135"/>
      <c r="CX1012" s="135"/>
      <c r="CY1012" s="135"/>
      <c r="CZ1012" s="135"/>
      <c r="DA1012" s="135"/>
      <c r="DB1012" s="135"/>
      <c r="DC1012" s="135"/>
      <c r="DD1012" s="135"/>
      <c r="DE1012" s="135"/>
      <c r="DF1012" s="135"/>
      <c r="DG1012" s="135"/>
      <c r="DH1012" s="135"/>
      <c r="DI1012" s="135"/>
      <c r="DJ1012" s="135"/>
      <c r="DK1012" s="135"/>
      <c r="DL1012" s="135"/>
      <c r="DM1012" s="135"/>
      <c r="DN1012" s="135"/>
      <c r="DO1012" s="135"/>
      <c r="DP1012" s="135"/>
      <c r="DQ1012" s="135"/>
      <c r="DR1012" s="135"/>
      <c r="DS1012" s="135"/>
      <c r="DT1012" s="135"/>
      <c r="DU1012" s="135"/>
      <c r="DV1012" s="135"/>
      <c r="DW1012" s="135"/>
      <c r="DX1012" s="135"/>
      <c r="DY1012" s="135"/>
      <c r="DZ1012" s="135"/>
      <c r="EA1012" s="135"/>
      <c r="EB1012" s="135"/>
      <c r="EC1012" s="135"/>
      <c r="ED1012" s="135"/>
      <c r="EE1012" s="135"/>
      <c r="EF1012" s="135"/>
      <c r="EG1012" s="135"/>
      <c r="EH1012" s="135"/>
      <c r="EI1012" s="135"/>
      <c r="EJ1012" s="135"/>
      <c r="EK1012" s="135"/>
      <c r="EL1012" s="135"/>
      <c r="EM1012" s="135"/>
      <c r="EN1012" s="135"/>
      <c r="EO1012" s="135"/>
      <c r="EP1012" s="135"/>
      <c r="EQ1012" s="135"/>
      <c r="ER1012" s="135"/>
      <c r="ES1012" s="135"/>
      <c r="ET1012" s="135"/>
      <c r="EU1012" s="135"/>
      <c r="EV1012" s="135"/>
      <c r="EW1012" s="135"/>
      <c r="EX1012" s="135"/>
      <c r="EY1012" s="135"/>
      <c r="EZ1012" s="135"/>
      <c r="FA1012" s="135"/>
      <c r="FB1012" s="135"/>
      <c r="FC1012" s="135"/>
      <c r="FD1012" s="135"/>
      <c r="FE1012" s="135"/>
      <c r="FF1012" s="135"/>
      <c r="FG1012" s="135"/>
      <c r="FH1012" s="135"/>
      <c r="FI1012" s="135"/>
      <c r="FJ1012" s="135"/>
      <c r="FK1012" s="135"/>
      <c r="FL1012" s="135"/>
      <c r="FM1012" s="135"/>
      <c r="FN1012" s="135"/>
      <c r="FO1012" s="135"/>
      <c r="FP1012" s="135"/>
      <c r="FQ1012" s="135"/>
      <c r="FR1012" s="135"/>
      <c r="FS1012" s="135"/>
      <c r="FT1012" s="135"/>
      <c r="FU1012" s="135"/>
      <c r="FV1012" s="135"/>
      <c r="FW1012" s="135"/>
      <c r="FX1012" s="135"/>
      <c r="FY1012" s="135"/>
      <c r="FZ1012" s="135"/>
      <c r="GA1012" s="135"/>
      <c r="GB1012" s="135"/>
      <c r="GC1012" s="135"/>
      <c r="GD1012" s="135"/>
      <c r="GE1012" s="135"/>
      <c r="GF1012" s="135"/>
      <c r="GG1012" s="135"/>
      <c r="GH1012" s="135"/>
      <c r="GI1012" s="135"/>
      <c r="GJ1012" s="135"/>
      <c r="GK1012" s="135"/>
      <c r="GL1012" s="135"/>
      <c r="GM1012" s="135"/>
      <c r="GN1012" s="135"/>
    </row>
    <row r="1013" spans="1:196" ht="30" x14ac:dyDescent="0.25">
      <c r="A1013" s="18">
        <v>1</v>
      </c>
      <c r="B1013" s="18">
        <v>1</v>
      </c>
      <c r="C1013" s="3689" t="s">
        <v>471</v>
      </c>
      <c r="D1013" s="169">
        <f>'2 уровень'!F2059</f>
        <v>0</v>
      </c>
      <c r="E1013" s="169">
        <f>'2 уровень'!G2059</f>
        <v>0</v>
      </c>
      <c r="F1013" s="169">
        <f>'2 уровень'!H2059</f>
        <v>0</v>
      </c>
      <c r="G1013" s="170" t="e">
        <f>'2 уровень'!I2059</f>
        <v>#DIV/0!</v>
      </c>
      <c r="H1013" s="154">
        <f>'2 уровень'!J2059</f>
        <v>0</v>
      </c>
      <c r="I1013" s="154">
        <f>'2 уровень'!K2059</f>
        <v>0</v>
      </c>
      <c r="J1013" s="25">
        <f>'2 уровень'!L2059</f>
        <v>0</v>
      </c>
      <c r="K1013" s="25">
        <f>'2 уровень'!M2059</f>
        <v>0</v>
      </c>
      <c r="L1013" s="25">
        <f>'2 уровень'!N2059</f>
        <v>0</v>
      </c>
      <c r="M1013" s="25">
        <f>'2 уровень'!O2059</f>
        <v>0</v>
      </c>
      <c r="N1013" s="25">
        <f>'2 уровень'!P2059</f>
        <v>0</v>
      </c>
      <c r="O1013" s="25">
        <f>'2 уровень'!Q2059</f>
        <v>0</v>
      </c>
      <c r="P1013" s="148">
        <f>'2 уровень'!R2059</f>
        <v>1509.4079999999999</v>
      </c>
      <c r="Q1013" s="148">
        <f>'2 уровень'!S2059</f>
        <v>0</v>
      </c>
      <c r="R1013" s="148">
        <f>'2 уровень'!T2059</f>
        <v>0</v>
      </c>
      <c r="S1013" s="148">
        <f>'2 уровень'!U2059</f>
        <v>0</v>
      </c>
      <c r="T1013" s="148">
        <f>'2 уровень'!V2059</f>
        <v>0</v>
      </c>
      <c r="U1013" s="148">
        <f>'2 уровень'!W2059</f>
        <v>0</v>
      </c>
      <c r="V1013" s="148">
        <f>'2 уровень'!X2059</f>
        <v>0</v>
      </c>
      <c r="W1013" s="148">
        <f>'2 уровень'!Y2059</f>
        <v>0</v>
      </c>
      <c r="X1013" s="530">
        <f>'2 уровень'!Z2059</f>
        <v>0</v>
      </c>
      <c r="Y1013" s="148" t="e">
        <f t="shared" si="204"/>
        <v>#DIV/0!</v>
      </c>
      <c r="Z1013" s="148" t="e">
        <f t="shared" si="205"/>
        <v>#DIV/0!</v>
      </c>
      <c r="AA1013" s="169">
        <f>'2 уровень'!AA2061</f>
        <v>0</v>
      </c>
      <c r="AB1013" s="148">
        <f>'2 уровень'!AB2061</f>
        <v>0</v>
      </c>
      <c r="AC1013" s="319">
        <f t="shared" si="201"/>
        <v>0</v>
      </c>
      <c r="AD1013" s="319">
        <f t="shared" si="200"/>
        <v>0</v>
      </c>
      <c r="AE1013" s="855" t="e">
        <f t="shared" si="202"/>
        <v>#DIV/0!</v>
      </c>
      <c r="AF1013" s="135" t="e">
        <f t="shared" si="203"/>
        <v>#DIV/0!</v>
      </c>
      <c r="AG1013" s="135"/>
      <c r="AH1013" s="403"/>
      <c r="AI1013" s="135">
        <f t="shared" si="199"/>
        <v>0</v>
      </c>
      <c r="AJ1013" s="135"/>
      <c r="AK1013" s="135"/>
      <c r="AL1013" s="135"/>
      <c r="AM1013" s="135"/>
      <c r="AN1013" s="135"/>
      <c r="AO1013" s="135"/>
      <c r="AP1013" s="135"/>
      <c r="AQ1013" s="135"/>
      <c r="AR1013" s="135"/>
      <c r="AS1013" s="135"/>
      <c r="AT1013" s="135"/>
      <c r="AU1013" s="135"/>
      <c r="AV1013" s="135"/>
      <c r="AW1013" s="135"/>
      <c r="AX1013" s="135"/>
      <c r="AY1013" s="135"/>
      <c r="AZ1013" s="135"/>
      <c r="BA1013" s="135"/>
      <c r="BB1013" s="135"/>
      <c r="BC1013" s="135"/>
      <c r="BD1013" s="135"/>
      <c r="BE1013" s="135"/>
      <c r="BF1013" s="135"/>
      <c r="BG1013" s="135"/>
      <c r="BH1013" s="135"/>
      <c r="BI1013" s="135"/>
      <c r="BJ1013" s="135"/>
      <c r="BK1013" s="135"/>
      <c r="BL1013" s="135"/>
      <c r="BM1013" s="135"/>
      <c r="BN1013" s="135"/>
      <c r="BO1013" s="135"/>
      <c r="BP1013" s="135"/>
      <c r="BQ1013" s="135"/>
      <c r="BR1013" s="135"/>
      <c r="BS1013" s="135"/>
      <c r="BT1013" s="135"/>
      <c r="BU1013" s="135"/>
      <c r="BV1013" s="135"/>
      <c r="BW1013" s="135"/>
      <c r="BX1013" s="135"/>
      <c r="BY1013" s="135"/>
      <c r="BZ1013" s="135"/>
      <c r="CA1013" s="135"/>
      <c r="CB1013" s="135"/>
      <c r="CC1013" s="135"/>
      <c r="CD1013" s="135"/>
      <c r="CE1013" s="135"/>
      <c r="CF1013" s="135"/>
      <c r="CG1013" s="135"/>
      <c r="CH1013" s="135"/>
      <c r="CI1013" s="135"/>
      <c r="CJ1013" s="135"/>
      <c r="CK1013" s="135"/>
      <c r="CL1013" s="135"/>
      <c r="CM1013" s="135"/>
      <c r="CN1013" s="135"/>
      <c r="CO1013" s="135"/>
      <c r="CP1013" s="135"/>
      <c r="CQ1013" s="135"/>
      <c r="CR1013" s="135"/>
      <c r="CS1013" s="135"/>
      <c r="CT1013" s="135"/>
      <c r="CU1013" s="135"/>
      <c r="CV1013" s="135"/>
      <c r="CW1013" s="135"/>
      <c r="CX1013" s="135"/>
      <c r="CY1013" s="135"/>
      <c r="CZ1013" s="135"/>
      <c r="DA1013" s="135"/>
      <c r="DB1013" s="135"/>
      <c r="DC1013" s="135"/>
      <c r="DD1013" s="135"/>
      <c r="DE1013" s="135"/>
      <c r="DF1013" s="135"/>
      <c r="DG1013" s="135"/>
      <c r="DH1013" s="135"/>
      <c r="DI1013" s="135"/>
      <c r="DJ1013" s="135"/>
      <c r="DK1013" s="135"/>
      <c r="DL1013" s="135"/>
      <c r="DM1013" s="135"/>
      <c r="DN1013" s="135"/>
      <c r="DO1013" s="135"/>
      <c r="DP1013" s="135"/>
      <c r="DQ1013" s="135"/>
      <c r="DR1013" s="135"/>
      <c r="DS1013" s="135"/>
      <c r="DT1013" s="135"/>
      <c r="DU1013" s="135"/>
      <c r="DV1013" s="135"/>
      <c r="DW1013" s="135"/>
      <c r="DX1013" s="135"/>
      <c r="DY1013" s="135"/>
      <c r="DZ1013" s="135"/>
      <c r="EA1013" s="135"/>
      <c r="EB1013" s="135"/>
      <c r="EC1013" s="135"/>
      <c r="ED1013" s="135"/>
      <c r="EE1013" s="135"/>
      <c r="EF1013" s="135"/>
      <c r="EG1013" s="135"/>
      <c r="EH1013" s="135"/>
      <c r="EI1013" s="135"/>
      <c r="EJ1013" s="135"/>
      <c r="EK1013" s="135"/>
      <c r="EL1013" s="135"/>
      <c r="EM1013" s="135"/>
      <c r="EN1013" s="135"/>
      <c r="EO1013" s="135"/>
      <c r="EP1013" s="135"/>
      <c r="EQ1013" s="135"/>
      <c r="ER1013" s="135"/>
      <c r="ES1013" s="135"/>
      <c r="ET1013" s="135"/>
      <c r="EU1013" s="135"/>
      <c r="EV1013" s="135"/>
      <c r="EW1013" s="135"/>
      <c r="EX1013" s="135"/>
      <c r="EY1013" s="135"/>
      <c r="EZ1013" s="135"/>
      <c r="FA1013" s="135"/>
      <c r="FB1013" s="135"/>
      <c r="FC1013" s="135"/>
      <c r="FD1013" s="135"/>
      <c r="FE1013" s="135"/>
      <c r="FF1013" s="135"/>
      <c r="FG1013" s="135"/>
      <c r="FH1013" s="135"/>
      <c r="FI1013" s="135"/>
      <c r="FJ1013" s="135"/>
      <c r="FK1013" s="135"/>
      <c r="FL1013" s="135"/>
      <c r="FM1013" s="135"/>
      <c r="FN1013" s="135"/>
      <c r="FO1013" s="135"/>
      <c r="FP1013" s="135"/>
      <c r="FQ1013" s="135"/>
      <c r="FR1013" s="135"/>
      <c r="FS1013" s="135"/>
      <c r="FT1013" s="135"/>
      <c r="FU1013" s="135"/>
      <c r="FV1013" s="135"/>
      <c r="FW1013" s="135"/>
      <c r="FX1013" s="135"/>
      <c r="FY1013" s="135"/>
      <c r="FZ1013" s="135"/>
      <c r="GA1013" s="135"/>
      <c r="GB1013" s="135"/>
      <c r="GC1013" s="135"/>
      <c r="GD1013" s="135"/>
      <c r="GE1013" s="135"/>
      <c r="GF1013" s="135"/>
      <c r="GG1013" s="135"/>
      <c r="GH1013" s="135"/>
      <c r="GI1013" s="135"/>
      <c r="GJ1013" s="135"/>
      <c r="GK1013" s="135"/>
      <c r="GL1013" s="135"/>
      <c r="GM1013" s="135"/>
      <c r="GN1013" s="135"/>
    </row>
    <row r="1014" spans="1:196" ht="30" x14ac:dyDescent="0.25">
      <c r="A1014" s="18">
        <v>1</v>
      </c>
      <c r="B1014" s="18">
        <v>1</v>
      </c>
      <c r="C1014" s="3689" t="s">
        <v>272</v>
      </c>
      <c r="D1014" s="169">
        <f>'2 уровень'!F2060</f>
        <v>0</v>
      </c>
      <c r="E1014" s="169">
        <f>'2 уровень'!G2060</f>
        <v>0</v>
      </c>
      <c r="F1014" s="169">
        <f>'2 уровень'!H2060</f>
        <v>0</v>
      </c>
      <c r="G1014" s="170" t="e">
        <f>'2 уровень'!I2060</f>
        <v>#DIV/0!</v>
      </c>
      <c r="H1014" s="154">
        <f>'2 уровень'!J2060</f>
        <v>0</v>
      </c>
      <c r="I1014" s="154">
        <f>'2 уровень'!K2060</f>
        <v>0</v>
      </c>
      <c r="J1014" s="25">
        <f>'2 уровень'!L2060</f>
        <v>0</v>
      </c>
      <c r="K1014" s="25">
        <f>'2 уровень'!M2060</f>
        <v>0</v>
      </c>
      <c r="L1014" s="25">
        <f>'2 уровень'!N2060</f>
        <v>0</v>
      </c>
      <c r="M1014" s="25">
        <f>'2 уровень'!O2060</f>
        <v>0</v>
      </c>
      <c r="N1014" s="25">
        <f>'2 уровень'!P2060</f>
        <v>0</v>
      </c>
      <c r="O1014" s="25">
        <f>'2 уровень'!Q2060</f>
        <v>0</v>
      </c>
      <c r="P1014" s="148">
        <f>'2 уровень'!R2060</f>
        <v>14882.629429999999</v>
      </c>
      <c r="Q1014" s="148">
        <f>'2 уровень'!S2060</f>
        <v>0</v>
      </c>
      <c r="R1014" s="148">
        <f>'2 уровень'!T2060</f>
        <v>0</v>
      </c>
      <c r="S1014" s="148">
        <f>'2 уровень'!U2060</f>
        <v>0</v>
      </c>
      <c r="T1014" s="148">
        <f>'2 уровень'!V2060</f>
        <v>0</v>
      </c>
      <c r="U1014" s="148">
        <f>'2 уровень'!W2060</f>
        <v>0</v>
      </c>
      <c r="V1014" s="148">
        <f>'2 уровень'!X2060</f>
        <v>0</v>
      </c>
      <c r="W1014" s="148">
        <f>'2 уровень'!Y2060</f>
        <v>0</v>
      </c>
      <c r="X1014" s="530">
        <f>'2 уровень'!Z2060</f>
        <v>0</v>
      </c>
      <c r="Y1014" s="148" t="e">
        <f t="shared" si="204"/>
        <v>#DIV/0!</v>
      </c>
      <c r="Z1014" s="148" t="e">
        <f t="shared" si="205"/>
        <v>#DIV/0!</v>
      </c>
      <c r="AA1014" s="169">
        <f>'2 уровень'!AA2062</f>
        <v>0</v>
      </c>
      <c r="AB1014" s="148">
        <f>'2 уровень'!AB2062</f>
        <v>0</v>
      </c>
      <c r="AC1014" s="319">
        <f t="shared" si="201"/>
        <v>0</v>
      </c>
      <c r="AD1014" s="319">
        <f t="shared" si="200"/>
        <v>0</v>
      </c>
      <c r="AE1014" s="855" t="e">
        <f t="shared" si="202"/>
        <v>#DIV/0!</v>
      </c>
      <c r="AF1014" s="135" t="e">
        <f t="shared" si="203"/>
        <v>#DIV/0!</v>
      </c>
      <c r="AG1014" s="135"/>
      <c r="AH1014" s="403"/>
      <c r="AI1014" s="135">
        <f t="shared" si="199"/>
        <v>0</v>
      </c>
      <c r="AJ1014" s="135"/>
      <c r="AK1014" s="135"/>
      <c r="AL1014" s="135"/>
      <c r="AM1014" s="135"/>
      <c r="AN1014" s="135"/>
      <c r="AO1014" s="135"/>
      <c r="AP1014" s="135"/>
      <c r="AQ1014" s="135"/>
      <c r="AR1014" s="135"/>
      <c r="AS1014" s="135"/>
      <c r="AT1014" s="135"/>
      <c r="AU1014" s="135"/>
      <c r="AV1014" s="135"/>
      <c r="AW1014" s="135"/>
      <c r="AX1014" s="135"/>
      <c r="AY1014" s="135"/>
      <c r="AZ1014" s="135"/>
      <c r="BA1014" s="135"/>
      <c r="BB1014" s="135"/>
      <c r="BC1014" s="135"/>
      <c r="BD1014" s="135"/>
      <c r="BE1014" s="135"/>
      <c r="BF1014" s="135"/>
      <c r="BG1014" s="135"/>
      <c r="BH1014" s="135"/>
      <c r="BI1014" s="135"/>
      <c r="BJ1014" s="135"/>
      <c r="BK1014" s="135"/>
      <c r="BL1014" s="135"/>
      <c r="BM1014" s="135"/>
      <c r="BN1014" s="135"/>
      <c r="BO1014" s="135"/>
      <c r="BP1014" s="135"/>
      <c r="BQ1014" s="135"/>
      <c r="BR1014" s="135"/>
      <c r="BS1014" s="135"/>
      <c r="BT1014" s="135"/>
      <c r="BU1014" s="135"/>
      <c r="BV1014" s="135"/>
      <c r="BW1014" s="135"/>
      <c r="BX1014" s="135"/>
      <c r="BY1014" s="135"/>
      <c r="BZ1014" s="135"/>
      <c r="CA1014" s="135"/>
      <c r="CB1014" s="135"/>
      <c r="CC1014" s="135"/>
      <c r="CD1014" s="135"/>
      <c r="CE1014" s="135"/>
      <c r="CF1014" s="135"/>
      <c r="CG1014" s="135"/>
      <c r="CH1014" s="135"/>
      <c r="CI1014" s="135"/>
      <c r="CJ1014" s="135"/>
      <c r="CK1014" s="135"/>
      <c r="CL1014" s="135"/>
      <c r="CM1014" s="135"/>
      <c r="CN1014" s="135"/>
      <c r="CO1014" s="135"/>
      <c r="CP1014" s="135"/>
      <c r="CQ1014" s="135"/>
      <c r="CR1014" s="135"/>
      <c r="CS1014" s="135"/>
      <c r="CT1014" s="135"/>
      <c r="CU1014" s="135"/>
      <c r="CV1014" s="135"/>
      <c r="CW1014" s="135"/>
      <c r="CX1014" s="135"/>
      <c r="CY1014" s="135"/>
      <c r="CZ1014" s="135"/>
      <c r="DA1014" s="135"/>
      <c r="DB1014" s="135"/>
      <c r="DC1014" s="135"/>
      <c r="DD1014" s="135"/>
      <c r="DE1014" s="135"/>
      <c r="DF1014" s="135"/>
      <c r="DG1014" s="135"/>
      <c r="DH1014" s="135"/>
      <c r="DI1014" s="135"/>
      <c r="DJ1014" s="135"/>
      <c r="DK1014" s="135"/>
      <c r="DL1014" s="135"/>
      <c r="DM1014" s="135"/>
      <c r="DN1014" s="135"/>
      <c r="DO1014" s="135"/>
      <c r="DP1014" s="135"/>
      <c r="DQ1014" s="135"/>
      <c r="DR1014" s="135"/>
      <c r="DS1014" s="135"/>
      <c r="DT1014" s="135"/>
      <c r="DU1014" s="135"/>
      <c r="DV1014" s="135"/>
      <c r="DW1014" s="135"/>
      <c r="DX1014" s="135"/>
      <c r="DY1014" s="135"/>
      <c r="DZ1014" s="135"/>
      <c r="EA1014" s="135"/>
      <c r="EB1014" s="135"/>
      <c r="EC1014" s="135"/>
      <c r="ED1014" s="135"/>
      <c r="EE1014" s="135"/>
      <c r="EF1014" s="135"/>
      <c r="EG1014" s="135"/>
      <c r="EH1014" s="135"/>
      <c r="EI1014" s="135"/>
      <c r="EJ1014" s="135"/>
      <c r="EK1014" s="135"/>
      <c r="EL1014" s="135"/>
      <c r="EM1014" s="135"/>
      <c r="EN1014" s="135"/>
      <c r="EO1014" s="135"/>
      <c r="EP1014" s="135"/>
      <c r="EQ1014" s="135"/>
      <c r="ER1014" s="135"/>
      <c r="ES1014" s="135"/>
      <c r="ET1014" s="135"/>
      <c r="EU1014" s="135"/>
      <c r="EV1014" s="135"/>
      <c r="EW1014" s="135"/>
      <c r="EX1014" s="135"/>
      <c r="EY1014" s="135"/>
      <c r="EZ1014" s="135"/>
      <c r="FA1014" s="135"/>
      <c r="FB1014" s="135"/>
      <c r="FC1014" s="135"/>
      <c r="FD1014" s="135"/>
      <c r="FE1014" s="135"/>
      <c r="FF1014" s="135"/>
      <c r="FG1014" s="135"/>
      <c r="FH1014" s="135"/>
      <c r="FI1014" s="135"/>
      <c r="FJ1014" s="135"/>
      <c r="FK1014" s="135"/>
      <c r="FL1014" s="135"/>
      <c r="FM1014" s="135"/>
      <c r="FN1014" s="135"/>
      <c r="FO1014" s="135"/>
      <c r="FP1014" s="135"/>
      <c r="FQ1014" s="135"/>
      <c r="FR1014" s="135"/>
      <c r="FS1014" s="135"/>
      <c r="FT1014" s="135"/>
      <c r="FU1014" s="135"/>
      <c r="FV1014" s="135"/>
      <c r="FW1014" s="135"/>
      <c r="FX1014" s="135"/>
      <c r="FY1014" s="135"/>
      <c r="FZ1014" s="135"/>
      <c r="GA1014" s="135"/>
      <c r="GB1014" s="135"/>
      <c r="GC1014" s="135"/>
      <c r="GD1014" s="135"/>
      <c r="GE1014" s="135"/>
      <c r="GF1014" s="135"/>
      <c r="GG1014" s="135"/>
      <c r="GH1014" s="135"/>
      <c r="GI1014" s="135"/>
      <c r="GJ1014" s="135"/>
      <c r="GK1014" s="135"/>
      <c r="GL1014" s="135"/>
      <c r="GM1014" s="135"/>
      <c r="GN1014" s="135"/>
    </row>
    <row r="1015" spans="1:196" ht="30" x14ac:dyDescent="0.25">
      <c r="B1015" s="18">
        <v>1</v>
      </c>
      <c r="C1015" s="3688" t="s">
        <v>472</v>
      </c>
      <c r="D1015" s="169">
        <f>'2 уровень'!F2061</f>
        <v>0</v>
      </c>
      <c r="E1015" s="169">
        <f>'2 уровень'!G2061</f>
        <v>0</v>
      </c>
      <c r="F1015" s="169">
        <f>'2 уровень'!H2061</f>
        <v>0</v>
      </c>
      <c r="G1015" s="170" t="e">
        <f>'2 уровень'!I2061</f>
        <v>#DIV/0!</v>
      </c>
      <c r="H1015" s="154">
        <f>'2 уровень'!J2061</f>
        <v>0</v>
      </c>
      <c r="I1015" s="154">
        <f>'2 уровень'!K2061</f>
        <v>0</v>
      </c>
      <c r="J1015" s="25">
        <f>'2 уровень'!L2061</f>
        <v>0</v>
      </c>
      <c r="K1015" s="25">
        <f>'2 уровень'!M2061</f>
        <v>0</v>
      </c>
      <c r="L1015" s="25">
        <f>'2 уровень'!N2061</f>
        <v>0</v>
      </c>
      <c r="M1015" s="25">
        <f>'2 уровень'!O2061</f>
        <v>0</v>
      </c>
      <c r="N1015" s="25">
        <f>'2 уровень'!P2061</f>
        <v>0</v>
      </c>
      <c r="O1015" s="25">
        <f>'2 уровень'!Q2061</f>
        <v>0</v>
      </c>
      <c r="P1015" s="148">
        <f>'2 уровень'!R2061</f>
        <v>3371.35374</v>
      </c>
      <c r="Q1015" s="148">
        <f>'2 уровень'!S2061</f>
        <v>0</v>
      </c>
      <c r="R1015" s="148">
        <f>'2 уровень'!T2061</f>
        <v>0</v>
      </c>
      <c r="S1015" s="148">
        <f>'2 уровень'!U2061</f>
        <v>0</v>
      </c>
      <c r="T1015" s="148">
        <f>'2 уровень'!V2061</f>
        <v>0</v>
      </c>
      <c r="U1015" s="148">
        <f>'2 уровень'!W2061</f>
        <v>0</v>
      </c>
      <c r="V1015" s="148">
        <f>'2 уровень'!X2061</f>
        <v>0</v>
      </c>
      <c r="W1015" s="148">
        <f>'2 уровень'!Y2061</f>
        <v>0</v>
      </c>
      <c r="X1015" s="530">
        <f>'2 уровень'!Z2061</f>
        <v>0</v>
      </c>
      <c r="Y1015" s="148" t="e">
        <f t="shared" si="204"/>
        <v>#DIV/0!</v>
      </c>
      <c r="Z1015" s="148" t="e">
        <f t="shared" si="205"/>
        <v>#DIV/0!</v>
      </c>
      <c r="AA1015" s="169">
        <f>'2 уровень'!AA2063</f>
        <v>0</v>
      </c>
      <c r="AB1015" s="148">
        <f>'2 уровень'!AB2063</f>
        <v>0</v>
      </c>
      <c r="AC1015" s="319">
        <f t="shared" si="201"/>
        <v>0</v>
      </c>
      <c r="AD1015" s="319">
        <f t="shared" si="200"/>
        <v>0</v>
      </c>
      <c r="AE1015" s="855"/>
      <c r="AF1015" s="135" t="e">
        <f t="shared" si="203"/>
        <v>#DIV/0!</v>
      </c>
      <c r="AG1015" s="135"/>
      <c r="AH1015" s="403"/>
      <c r="AI1015" s="135">
        <f t="shared" si="199"/>
        <v>0</v>
      </c>
      <c r="AJ1015" s="135"/>
      <c r="AK1015" s="135"/>
      <c r="AL1015" s="135"/>
      <c r="AM1015" s="135"/>
      <c r="AN1015" s="135"/>
      <c r="AO1015" s="135"/>
      <c r="AP1015" s="135"/>
      <c r="AQ1015" s="135"/>
      <c r="AR1015" s="135"/>
      <c r="AS1015" s="135"/>
      <c r="AT1015" s="135"/>
      <c r="AU1015" s="135"/>
      <c r="AV1015" s="135"/>
      <c r="AW1015" s="135"/>
      <c r="AX1015" s="135"/>
      <c r="AY1015" s="135"/>
      <c r="AZ1015" s="135"/>
      <c r="BA1015" s="135"/>
      <c r="BB1015" s="135"/>
      <c r="BC1015" s="135"/>
      <c r="BD1015" s="135"/>
      <c r="BE1015" s="135"/>
      <c r="BF1015" s="135"/>
      <c r="BG1015" s="135"/>
      <c r="BH1015" s="135"/>
      <c r="BI1015" s="135"/>
      <c r="BJ1015" s="135"/>
      <c r="BK1015" s="135"/>
      <c r="BL1015" s="135"/>
      <c r="BM1015" s="135"/>
      <c r="BN1015" s="135"/>
      <c r="BO1015" s="135"/>
      <c r="BP1015" s="135"/>
      <c r="BQ1015" s="135"/>
      <c r="BR1015" s="135"/>
      <c r="BS1015" s="135"/>
      <c r="BT1015" s="135"/>
      <c r="BU1015" s="135"/>
      <c r="BV1015" s="135"/>
      <c r="BW1015" s="135"/>
      <c r="BX1015" s="135"/>
      <c r="BY1015" s="135"/>
      <c r="BZ1015" s="135"/>
      <c r="CA1015" s="135"/>
      <c r="CB1015" s="135"/>
      <c r="CC1015" s="135"/>
      <c r="CD1015" s="135"/>
      <c r="CE1015" s="135"/>
      <c r="CF1015" s="135"/>
      <c r="CG1015" s="135"/>
      <c r="CH1015" s="135"/>
      <c r="CI1015" s="135"/>
      <c r="CJ1015" s="135"/>
      <c r="CK1015" s="135"/>
      <c r="CL1015" s="135"/>
      <c r="CM1015" s="135"/>
      <c r="CN1015" s="135"/>
      <c r="CO1015" s="135"/>
      <c r="CP1015" s="135"/>
      <c r="CQ1015" s="135"/>
      <c r="CR1015" s="135"/>
      <c r="CS1015" s="135"/>
      <c r="CT1015" s="135"/>
      <c r="CU1015" s="135"/>
      <c r="CV1015" s="135"/>
      <c r="CW1015" s="135"/>
      <c r="CX1015" s="135"/>
      <c r="CY1015" s="135"/>
      <c r="CZ1015" s="135"/>
      <c r="DA1015" s="135"/>
      <c r="DB1015" s="135"/>
      <c r="DC1015" s="135"/>
      <c r="DD1015" s="135"/>
      <c r="DE1015" s="135"/>
      <c r="DF1015" s="135"/>
      <c r="DG1015" s="135"/>
      <c r="DH1015" s="135"/>
      <c r="DI1015" s="135"/>
      <c r="DJ1015" s="135"/>
      <c r="DK1015" s="135"/>
      <c r="DL1015" s="135"/>
      <c r="DM1015" s="135"/>
      <c r="DN1015" s="135"/>
      <c r="DO1015" s="135"/>
      <c r="DP1015" s="135"/>
      <c r="DQ1015" s="135"/>
      <c r="DR1015" s="135"/>
      <c r="DS1015" s="135"/>
      <c r="DT1015" s="135"/>
      <c r="DU1015" s="135"/>
      <c r="DV1015" s="135"/>
      <c r="DW1015" s="135"/>
      <c r="DX1015" s="135"/>
      <c r="DY1015" s="135"/>
      <c r="DZ1015" s="135"/>
      <c r="EA1015" s="135"/>
      <c r="EB1015" s="135"/>
      <c r="EC1015" s="135"/>
      <c r="ED1015" s="135"/>
      <c r="EE1015" s="135"/>
      <c r="EF1015" s="135"/>
      <c r="EG1015" s="135"/>
      <c r="EH1015" s="135"/>
      <c r="EI1015" s="135"/>
      <c r="EJ1015" s="135"/>
      <c r="EK1015" s="135"/>
      <c r="EL1015" s="135"/>
      <c r="EM1015" s="135"/>
      <c r="EN1015" s="135"/>
      <c r="EO1015" s="135"/>
      <c r="EP1015" s="135"/>
      <c r="EQ1015" s="135"/>
      <c r="ER1015" s="135"/>
      <c r="ES1015" s="135"/>
      <c r="ET1015" s="135"/>
      <c r="EU1015" s="135"/>
      <c r="EV1015" s="135"/>
      <c r="EW1015" s="135"/>
      <c r="EX1015" s="135"/>
      <c r="EY1015" s="135"/>
      <c r="EZ1015" s="135"/>
      <c r="FA1015" s="135"/>
      <c r="FB1015" s="135"/>
      <c r="FC1015" s="135"/>
      <c r="FD1015" s="135"/>
      <c r="FE1015" s="135"/>
      <c r="FF1015" s="135"/>
      <c r="FG1015" s="135"/>
      <c r="FH1015" s="135"/>
      <c r="FI1015" s="135"/>
      <c r="FJ1015" s="135"/>
      <c r="FK1015" s="135"/>
      <c r="FL1015" s="135"/>
      <c r="FM1015" s="135"/>
      <c r="FN1015" s="135"/>
      <c r="FO1015" s="135"/>
      <c r="FP1015" s="135"/>
      <c r="FQ1015" s="135"/>
      <c r="FR1015" s="135"/>
      <c r="FS1015" s="135"/>
      <c r="FT1015" s="135"/>
      <c r="FU1015" s="135"/>
      <c r="FV1015" s="135"/>
      <c r="FW1015" s="135"/>
      <c r="FX1015" s="135"/>
      <c r="FY1015" s="135"/>
      <c r="FZ1015" s="135"/>
      <c r="GA1015" s="135"/>
      <c r="GB1015" s="135"/>
      <c r="GC1015" s="135"/>
      <c r="GD1015" s="135"/>
      <c r="GE1015" s="135"/>
      <c r="GF1015" s="135"/>
      <c r="GG1015" s="135"/>
      <c r="GH1015" s="135"/>
      <c r="GI1015" s="135"/>
      <c r="GJ1015" s="135"/>
      <c r="GK1015" s="135"/>
      <c r="GL1015" s="135"/>
      <c r="GM1015" s="135"/>
      <c r="GN1015" s="135"/>
    </row>
    <row r="1016" spans="1:196" ht="57.75" x14ac:dyDescent="0.25">
      <c r="A1016" s="18">
        <v>1</v>
      </c>
      <c r="B1016" s="18">
        <v>1</v>
      </c>
      <c r="C1016" s="3686" t="s">
        <v>473</v>
      </c>
      <c r="D1016" s="169">
        <f>'2 уровень'!F2062</f>
        <v>0</v>
      </c>
      <c r="E1016" s="169">
        <f>'2 уровень'!G2062</f>
        <v>0</v>
      </c>
      <c r="F1016" s="169">
        <f>'2 уровень'!H2062</f>
        <v>0</v>
      </c>
      <c r="G1016" s="170" t="e">
        <f>'2 уровень'!I2062</f>
        <v>#DIV/0!</v>
      </c>
      <c r="H1016" s="154">
        <f>'2 уровень'!J2062</f>
        <v>0</v>
      </c>
      <c r="I1016" s="154">
        <f>'2 уровень'!K2062</f>
        <v>0</v>
      </c>
      <c r="J1016" s="25">
        <f>'2 уровень'!L2062</f>
        <v>0</v>
      </c>
      <c r="K1016" s="25">
        <f>'2 уровень'!M2062</f>
        <v>0</v>
      </c>
      <c r="L1016" s="25">
        <f>'2 уровень'!N2062</f>
        <v>0</v>
      </c>
      <c r="M1016" s="25">
        <f>'2 уровень'!O2062</f>
        <v>0</v>
      </c>
      <c r="N1016" s="25">
        <f>'2 уровень'!P2062</f>
        <v>0</v>
      </c>
      <c r="O1016" s="25">
        <f>'2 уровень'!Q2062</f>
        <v>0</v>
      </c>
      <c r="P1016" s="148">
        <f>'2 уровень'!R2062</f>
        <v>10737.360809999998</v>
      </c>
      <c r="Q1016" s="148">
        <f>'2 уровень'!S2062</f>
        <v>0</v>
      </c>
      <c r="R1016" s="148">
        <f>'2 уровень'!T2062</f>
        <v>0</v>
      </c>
      <c r="S1016" s="148">
        <f>'2 уровень'!U2062</f>
        <v>0</v>
      </c>
      <c r="T1016" s="148">
        <f>'2 уровень'!V2062</f>
        <v>0</v>
      </c>
      <c r="U1016" s="148">
        <f>'2 уровень'!W2062</f>
        <v>0</v>
      </c>
      <c r="V1016" s="148">
        <f>'2 уровень'!X2062</f>
        <v>0</v>
      </c>
      <c r="W1016" s="148">
        <f>'2 уровень'!Y2062</f>
        <v>0</v>
      </c>
      <c r="X1016" s="530">
        <f>'2 уровень'!Z2062</f>
        <v>0</v>
      </c>
      <c r="Y1016" s="148" t="e">
        <f t="shared" si="204"/>
        <v>#DIV/0!</v>
      </c>
      <c r="Z1016" s="148" t="e">
        <f t="shared" si="205"/>
        <v>#DIV/0!</v>
      </c>
      <c r="AA1016" s="169">
        <f>'2 уровень'!AA2064</f>
        <v>0</v>
      </c>
      <c r="AB1016" s="148">
        <f>'2 уровень'!AB2064</f>
        <v>0</v>
      </c>
      <c r="AC1016" s="319">
        <f t="shared" si="201"/>
        <v>0</v>
      </c>
      <c r="AD1016" s="319">
        <f t="shared" si="200"/>
        <v>0</v>
      </c>
      <c r="AE1016" s="855" t="e">
        <f t="shared" ref="AE1016:AE1046" si="206">IF(P1016&gt;0,P1016*1000/D1016,0)</f>
        <v>#DIV/0!</v>
      </c>
      <c r="AF1016" s="135" t="e">
        <f t="shared" si="203"/>
        <v>#DIV/0!</v>
      </c>
      <c r="AG1016" s="135"/>
      <c r="AH1016" s="403"/>
      <c r="AI1016" s="135">
        <f t="shared" si="199"/>
        <v>0</v>
      </c>
      <c r="AJ1016" s="135"/>
      <c r="AK1016" s="135"/>
      <c r="AL1016" s="135"/>
      <c r="AM1016" s="135"/>
      <c r="AN1016" s="135"/>
      <c r="AO1016" s="135"/>
      <c r="AP1016" s="135"/>
      <c r="AQ1016" s="135"/>
      <c r="AR1016" s="135"/>
      <c r="AS1016" s="135"/>
      <c r="AT1016" s="135"/>
      <c r="AU1016" s="135"/>
      <c r="AV1016" s="135"/>
      <c r="AW1016" s="135"/>
      <c r="AX1016" s="135"/>
      <c r="AY1016" s="135"/>
      <c r="AZ1016" s="135"/>
      <c r="BA1016" s="135"/>
      <c r="BB1016" s="135"/>
      <c r="BC1016" s="135"/>
      <c r="BD1016" s="135"/>
      <c r="BE1016" s="135"/>
      <c r="BF1016" s="135"/>
      <c r="BG1016" s="135"/>
      <c r="BH1016" s="135"/>
      <c r="BI1016" s="135"/>
      <c r="BJ1016" s="135"/>
      <c r="BK1016" s="135"/>
      <c r="BL1016" s="135"/>
      <c r="BM1016" s="135"/>
      <c r="BN1016" s="135"/>
      <c r="BO1016" s="135"/>
      <c r="BP1016" s="135"/>
      <c r="BQ1016" s="135"/>
      <c r="BR1016" s="135"/>
      <c r="BS1016" s="135"/>
      <c r="BT1016" s="135"/>
      <c r="BU1016" s="135"/>
      <c r="BV1016" s="135"/>
      <c r="BW1016" s="135"/>
      <c r="BX1016" s="135"/>
      <c r="BY1016" s="135"/>
      <c r="BZ1016" s="135"/>
      <c r="CA1016" s="135"/>
      <c r="CB1016" s="135"/>
      <c r="CC1016" s="135"/>
      <c r="CD1016" s="135"/>
      <c r="CE1016" s="135"/>
      <c r="CF1016" s="135"/>
      <c r="CG1016" s="135"/>
      <c r="CH1016" s="135"/>
      <c r="CI1016" s="135"/>
      <c r="CJ1016" s="135"/>
      <c r="CK1016" s="135"/>
      <c r="CL1016" s="135"/>
      <c r="CM1016" s="135"/>
      <c r="CN1016" s="135"/>
      <c r="CO1016" s="135"/>
      <c r="CP1016" s="135"/>
      <c r="CQ1016" s="135"/>
      <c r="CR1016" s="135"/>
      <c r="CS1016" s="135"/>
      <c r="CT1016" s="135"/>
      <c r="CU1016" s="135"/>
      <c r="CV1016" s="135"/>
      <c r="CW1016" s="135"/>
      <c r="CX1016" s="135"/>
      <c r="CY1016" s="135"/>
      <c r="CZ1016" s="135"/>
      <c r="DA1016" s="135"/>
      <c r="DB1016" s="135"/>
      <c r="DC1016" s="135"/>
      <c r="DD1016" s="135"/>
      <c r="DE1016" s="135"/>
      <c r="DF1016" s="135"/>
      <c r="DG1016" s="135"/>
      <c r="DH1016" s="135"/>
      <c r="DI1016" s="135"/>
      <c r="DJ1016" s="135"/>
      <c r="DK1016" s="135"/>
      <c r="DL1016" s="135"/>
      <c r="DM1016" s="135"/>
      <c r="DN1016" s="135"/>
      <c r="DO1016" s="135"/>
      <c r="DP1016" s="135"/>
      <c r="DQ1016" s="135"/>
      <c r="DR1016" s="135"/>
      <c r="DS1016" s="135"/>
      <c r="DT1016" s="135"/>
      <c r="DU1016" s="135"/>
      <c r="DV1016" s="135"/>
      <c r="DW1016" s="135"/>
      <c r="DX1016" s="135"/>
      <c r="DY1016" s="135"/>
      <c r="DZ1016" s="135"/>
      <c r="EA1016" s="135"/>
      <c r="EB1016" s="135"/>
      <c r="EC1016" s="135"/>
      <c r="ED1016" s="135"/>
      <c r="EE1016" s="135"/>
      <c r="EF1016" s="135"/>
      <c r="EG1016" s="135"/>
      <c r="EH1016" s="135"/>
      <c r="EI1016" s="135"/>
      <c r="EJ1016" s="135"/>
      <c r="EK1016" s="135"/>
      <c r="EL1016" s="135"/>
      <c r="EM1016" s="135"/>
      <c r="EN1016" s="135"/>
      <c r="EO1016" s="135"/>
      <c r="EP1016" s="135"/>
      <c r="EQ1016" s="135"/>
      <c r="ER1016" s="135"/>
      <c r="ES1016" s="135"/>
      <c r="ET1016" s="135"/>
      <c r="EU1016" s="135"/>
      <c r="EV1016" s="135"/>
      <c r="EW1016" s="135"/>
      <c r="EX1016" s="135"/>
      <c r="EY1016" s="135"/>
      <c r="EZ1016" s="135"/>
      <c r="FA1016" s="135"/>
      <c r="FB1016" s="135"/>
      <c r="FC1016" s="135"/>
      <c r="FD1016" s="135"/>
      <c r="FE1016" s="135"/>
      <c r="FF1016" s="135"/>
      <c r="FG1016" s="135"/>
      <c r="FH1016" s="135"/>
      <c r="FI1016" s="135"/>
      <c r="FJ1016" s="135"/>
      <c r="FK1016" s="135"/>
      <c r="FL1016" s="135"/>
      <c r="FM1016" s="135"/>
      <c r="FN1016" s="135"/>
      <c r="FO1016" s="135"/>
      <c r="FP1016" s="135"/>
      <c r="FQ1016" s="135"/>
      <c r="FR1016" s="135"/>
      <c r="FS1016" s="135"/>
      <c r="FT1016" s="135"/>
      <c r="FU1016" s="135"/>
      <c r="FV1016" s="135"/>
      <c r="FW1016" s="135"/>
      <c r="FX1016" s="135"/>
      <c r="FY1016" s="135"/>
      <c r="FZ1016" s="135"/>
      <c r="GA1016" s="135"/>
      <c r="GB1016" s="135"/>
      <c r="GC1016" s="135"/>
      <c r="GD1016" s="135"/>
      <c r="GE1016" s="135"/>
      <c r="GF1016" s="135"/>
      <c r="GG1016" s="135"/>
      <c r="GH1016" s="135"/>
      <c r="GI1016" s="135"/>
      <c r="GJ1016" s="135"/>
      <c r="GK1016" s="135"/>
      <c r="GL1016" s="135"/>
      <c r="GM1016" s="135"/>
      <c r="GN1016" s="135"/>
    </row>
    <row r="1017" spans="1:196" ht="45" x14ac:dyDescent="0.25">
      <c r="A1017" s="18">
        <v>1</v>
      </c>
      <c r="B1017" s="18">
        <v>1</v>
      </c>
      <c r="C1017" s="3689" t="s">
        <v>474</v>
      </c>
      <c r="D1017" s="169">
        <f>'2 уровень'!F2063</f>
        <v>0</v>
      </c>
      <c r="E1017" s="169">
        <f>'2 уровень'!G2063</f>
        <v>0</v>
      </c>
      <c r="F1017" s="169">
        <f>'2 уровень'!H2063</f>
        <v>0</v>
      </c>
      <c r="G1017" s="170" t="e">
        <f>'2 уровень'!I2063</f>
        <v>#DIV/0!</v>
      </c>
      <c r="H1017" s="154">
        <f>'2 уровень'!J2063</f>
        <v>0</v>
      </c>
      <c r="I1017" s="154">
        <f>'2 уровень'!K2063</f>
        <v>0</v>
      </c>
      <c r="J1017" s="25">
        <f>'2 уровень'!L2063</f>
        <v>0</v>
      </c>
      <c r="K1017" s="25">
        <f>'2 уровень'!M2063</f>
        <v>0</v>
      </c>
      <c r="L1017" s="25">
        <f>'2 уровень'!N2063</f>
        <v>0</v>
      </c>
      <c r="M1017" s="25">
        <f>'2 уровень'!O2063</f>
        <v>0</v>
      </c>
      <c r="N1017" s="25">
        <f>'2 уровень'!P2063</f>
        <v>0</v>
      </c>
      <c r="O1017" s="25">
        <f>'2 уровень'!Q2063</f>
        <v>0</v>
      </c>
      <c r="P1017" s="148">
        <f>'2 уровень'!R2063</f>
        <v>773.91488000000004</v>
      </c>
      <c r="Q1017" s="148">
        <f>'2 уровень'!S2063</f>
        <v>0</v>
      </c>
      <c r="R1017" s="148">
        <f>'2 уровень'!T2063</f>
        <v>0</v>
      </c>
      <c r="S1017" s="148">
        <f>'2 уровень'!U2063</f>
        <v>0</v>
      </c>
      <c r="T1017" s="148">
        <f>'2 уровень'!V2063</f>
        <v>0</v>
      </c>
      <c r="U1017" s="148">
        <f>'2 уровень'!W2063</f>
        <v>0</v>
      </c>
      <c r="V1017" s="148">
        <f>'2 уровень'!X2063</f>
        <v>0</v>
      </c>
      <c r="W1017" s="148">
        <f>'2 уровень'!Y2063</f>
        <v>0</v>
      </c>
      <c r="X1017" s="530">
        <f>'2 уровень'!Z2063</f>
        <v>0</v>
      </c>
      <c r="Y1017" s="148"/>
      <c r="Z1017" s="148"/>
      <c r="AA1017" s="169">
        <f>'2 уровень'!AA2065</f>
        <v>0</v>
      </c>
      <c r="AB1017" s="148">
        <f>'2 уровень'!AB2065</f>
        <v>0</v>
      </c>
      <c r="AC1017" s="319">
        <f t="shared" si="201"/>
        <v>0</v>
      </c>
      <c r="AD1017" s="319">
        <f t="shared" si="200"/>
        <v>0</v>
      </c>
      <c r="AE1017" s="855" t="e">
        <f t="shared" si="206"/>
        <v>#DIV/0!</v>
      </c>
      <c r="AF1017" s="135" t="e">
        <f t="shared" si="203"/>
        <v>#DIV/0!</v>
      </c>
      <c r="AG1017" s="135"/>
      <c r="AH1017" s="403"/>
      <c r="AI1017" s="135">
        <f t="shared" si="199"/>
        <v>0</v>
      </c>
      <c r="AJ1017" s="135"/>
      <c r="AK1017" s="135"/>
      <c r="AL1017" s="135"/>
      <c r="AM1017" s="135"/>
      <c r="AN1017" s="135"/>
      <c r="AO1017" s="135"/>
      <c r="AP1017" s="135"/>
      <c r="AQ1017" s="135"/>
      <c r="AR1017" s="135"/>
      <c r="AS1017" s="135"/>
      <c r="AT1017" s="135"/>
      <c r="AU1017" s="135"/>
      <c r="AV1017" s="135"/>
      <c r="AW1017" s="135"/>
      <c r="AX1017" s="135"/>
      <c r="AY1017" s="135"/>
      <c r="AZ1017" s="135"/>
      <c r="BA1017" s="135"/>
      <c r="BB1017" s="135"/>
      <c r="BC1017" s="135"/>
      <c r="BD1017" s="135"/>
      <c r="BE1017" s="135"/>
      <c r="BF1017" s="135"/>
      <c r="BG1017" s="135"/>
      <c r="BH1017" s="135"/>
      <c r="BI1017" s="135"/>
      <c r="BJ1017" s="135"/>
      <c r="BK1017" s="135"/>
      <c r="BL1017" s="135"/>
      <c r="BM1017" s="135"/>
      <c r="BN1017" s="135"/>
      <c r="BO1017" s="135"/>
      <c r="BP1017" s="135"/>
      <c r="BQ1017" s="135"/>
      <c r="BR1017" s="135"/>
      <c r="BS1017" s="135"/>
      <c r="BT1017" s="135"/>
      <c r="BU1017" s="135"/>
      <c r="BV1017" s="135"/>
      <c r="BW1017" s="135"/>
      <c r="BX1017" s="135"/>
      <c r="BY1017" s="135"/>
      <c r="BZ1017" s="135"/>
      <c r="CA1017" s="135"/>
      <c r="CB1017" s="135"/>
      <c r="CC1017" s="135"/>
      <c r="CD1017" s="135"/>
      <c r="CE1017" s="135"/>
      <c r="CF1017" s="135"/>
      <c r="CG1017" s="135"/>
      <c r="CH1017" s="135"/>
      <c r="CI1017" s="135"/>
      <c r="CJ1017" s="135"/>
      <c r="CK1017" s="135"/>
      <c r="CL1017" s="135"/>
      <c r="CM1017" s="135"/>
      <c r="CN1017" s="135"/>
      <c r="CO1017" s="135"/>
      <c r="CP1017" s="135"/>
      <c r="CQ1017" s="135"/>
      <c r="CR1017" s="135"/>
      <c r="CS1017" s="135"/>
      <c r="CT1017" s="135"/>
      <c r="CU1017" s="135"/>
      <c r="CV1017" s="135"/>
      <c r="CW1017" s="135"/>
      <c r="CX1017" s="135"/>
      <c r="CY1017" s="135"/>
      <c r="CZ1017" s="135"/>
      <c r="DA1017" s="135"/>
      <c r="DB1017" s="135"/>
      <c r="DC1017" s="135"/>
      <c r="DD1017" s="135"/>
      <c r="DE1017" s="135"/>
      <c r="DF1017" s="135"/>
      <c r="DG1017" s="135"/>
      <c r="DH1017" s="135"/>
      <c r="DI1017" s="135"/>
      <c r="DJ1017" s="135"/>
      <c r="DK1017" s="135"/>
      <c r="DL1017" s="135"/>
      <c r="DM1017" s="135"/>
      <c r="DN1017" s="135"/>
      <c r="DO1017" s="135"/>
      <c r="DP1017" s="135"/>
      <c r="DQ1017" s="135"/>
      <c r="DR1017" s="135"/>
      <c r="DS1017" s="135"/>
      <c r="DT1017" s="135"/>
      <c r="DU1017" s="135"/>
      <c r="DV1017" s="135"/>
      <c r="DW1017" s="135"/>
      <c r="DX1017" s="135"/>
      <c r="DY1017" s="135"/>
      <c r="DZ1017" s="135"/>
      <c r="EA1017" s="135"/>
      <c r="EB1017" s="135"/>
      <c r="EC1017" s="135"/>
      <c r="ED1017" s="135"/>
      <c r="EE1017" s="135"/>
      <c r="EF1017" s="135"/>
      <c r="EG1017" s="135"/>
      <c r="EH1017" s="135"/>
      <c r="EI1017" s="135"/>
      <c r="EJ1017" s="135"/>
      <c r="EK1017" s="135"/>
      <c r="EL1017" s="135"/>
      <c r="EM1017" s="135"/>
      <c r="EN1017" s="135"/>
      <c r="EO1017" s="135"/>
      <c r="EP1017" s="135"/>
      <c r="EQ1017" s="135"/>
      <c r="ER1017" s="135"/>
      <c r="ES1017" s="135"/>
      <c r="ET1017" s="135"/>
      <c r="EU1017" s="135"/>
      <c r="EV1017" s="135"/>
      <c r="EW1017" s="135"/>
      <c r="EX1017" s="135"/>
      <c r="EY1017" s="135"/>
      <c r="EZ1017" s="135"/>
      <c r="FA1017" s="135"/>
      <c r="FB1017" s="135"/>
      <c r="FC1017" s="135"/>
      <c r="FD1017" s="135"/>
      <c r="FE1017" s="135"/>
      <c r="FF1017" s="135"/>
      <c r="FG1017" s="135"/>
      <c r="FH1017" s="135"/>
      <c r="FI1017" s="135"/>
      <c r="FJ1017" s="135"/>
      <c r="FK1017" s="135"/>
      <c r="FL1017" s="135"/>
      <c r="FM1017" s="135"/>
      <c r="FN1017" s="135"/>
      <c r="FO1017" s="135"/>
      <c r="FP1017" s="135"/>
      <c r="FQ1017" s="135"/>
      <c r="FR1017" s="135"/>
      <c r="FS1017" s="135"/>
      <c r="FT1017" s="135"/>
      <c r="FU1017" s="135"/>
      <c r="FV1017" s="135"/>
      <c r="FW1017" s="135"/>
      <c r="FX1017" s="135"/>
      <c r="FY1017" s="135"/>
      <c r="FZ1017" s="135"/>
      <c r="GA1017" s="135"/>
      <c r="GB1017" s="135"/>
      <c r="GC1017" s="135"/>
      <c r="GD1017" s="135"/>
      <c r="GE1017" s="135"/>
      <c r="GF1017" s="135"/>
      <c r="GG1017" s="135"/>
      <c r="GH1017" s="135"/>
      <c r="GI1017" s="135"/>
      <c r="GJ1017" s="135"/>
      <c r="GK1017" s="135"/>
      <c r="GL1017" s="135"/>
      <c r="GM1017" s="135"/>
      <c r="GN1017" s="135"/>
    </row>
    <row r="1018" spans="1:196" x14ac:dyDescent="0.25">
      <c r="A1018" s="18">
        <v>1</v>
      </c>
      <c r="B1018" s="18">
        <v>1</v>
      </c>
      <c r="C1018" s="3688" t="s">
        <v>310</v>
      </c>
      <c r="D1018" s="169">
        <f>'2 уровень'!F2064</f>
        <v>0</v>
      </c>
      <c r="E1018" s="169">
        <f>'2 уровень'!G2064</f>
        <v>0</v>
      </c>
      <c r="F1018" s="169">
        <f>'2 уровень'!H2064</f>
        <v>0.54249999999999998</v>
      </c>
      <c r="G1018" s="170" t="e">
        <f>'2 уровень'!I2064</f>
        <v>#DIV/0!</v>
      </c>
      <c r="H1018" s="154">
        <f>'2 уровень'!J2064</f>
        <v>0</v>
      </c>
      <c r="I1018" s="154">
        <f>'2 уровень'!K2064</f>
        <v>0</v>
      </c>
      <c r="J1018" s="25">
        <f>'2 уровень'!L2064</f>
        <v>0</v>
      </c>
      <c r="K1018" s="25">
        <f>'2 уровень'!M2064</f>
        <v>0</v>
      </c>
      <c r="L1018" s="25">
        <f>'2 уровень'!N2064</f>
        <v>0</v>
      </c>
      <c r="M1018" s="25">
        <f>'2 уровень'!O2064</f>
        <v>0</v>
      </c>
      <c r="N1018" s="25">
        <f>'2 уровень'!P2064</f>
        <v>0</v>
      </c>
      <c r="O1018" s="25">
        <f>'2 уровень'!Q2064</f>
        <v>0</v>
      </c>
      <c r="P1018" s="148">
        <f>'2 уровень'!R2064</f>
        <v>9425.6293999999962</v>
      </c>
      <c r="Q1018" s="148">
        <f>'2 уровень'!S2064</f>
        <v>0</v>
      </c>
      <c r="R1018" s="148">
        <f>'2 уровень'!T2064</f>
        <v>0</v>
      </c>
      <c r="S1018" s="148">
        <f>'2 уровень'!U2064</f>
        <v>0</v>
      </c>
      <c r="T1018" s="148">
        <f>'2 уровень'!V2064</f>
        <v>0</v>
      </c>
      <c r="U1018" s="148">
        <f>'2 уровень'!W2064</f>
        <v>0</v>
      </c>
      <c r="V1018" s="148">
        <f>'2 уровень'!X2064</f>
        <v>0</v>
      </c>
      <c r="W1018" s="148">
        <f>'2 уровень'!Y2064</f>
        <v>0</v>
      </c>
      <c r="X1018" s="530">
        <f>'2 уровень'!Z2064</f>
        <v>0</v>
      </c>
      <c r="Y1018" s="148"/>
      <c r="Z1018" s="148"/>
      <c r="AA1018" s="169">
        <f>'2 уровень'!AA2066</f>
        <v>0</v>
      </c>
      <c r="AB1018" s="148">
        <f>'2 уровень'!AB2066</f>
        <v>0</v>
      </c>
      <c r="AC1018" s="319">
        <f t="shared" si="201"/>
        <v>0</v>
      </c>
      <c r="AD1018" s="319">
        <f t="shared" si="200"/>
        <v>0</v>
      </c>
      <c r="AE1018" s="855" t="e">
        <f t="shared" si="206"/>
        <v>#DIV/0!</v>
      </c>
      <c r="AF1018" s="135">
        <f t="shared" si="203"/>
        <v>0</v>
      </c>
      <c r="AG1018" s="135"/>
      <c r="AH1018" s="403"/>
      <c r="AI1018" s="135">
        <f t="shared" si="199"/>
        <v>0</v>
      </c>
      <c r="AJ1018" s="135"/>
      <c r="AK1018" s="135"/>
      <c r="AL1018" s="135"/>
      <c r="AM1018" s="135"/>
      <c r="AN1018" s="135"/>
      <c r="AO1018" s="135"/>
      <c r="AP1018" s="135"/>
      <c r="AQ1018" s="135"/>
      <c r="AR1018" s="135"/>
      <c r="AS1018" s="135"/>
      <c r="AT1018" s="135"/>
      <c r="AU1018" s="135"/>
      <c r="AV1018" s="135"/>
      <c r="AW1018" s="135"/>
      <c r="AX1018" s="135"/>
      <c r="AY1018" s="135"/>
      <c r="AZ1018" s="135"/>
      <c r="BA1018" s="135"/>
      <c r="BB1018" s="135"/>
      <c r="BC1018" s="135"/>
      <c r="BD1018" s="135"/>
      <c r="BE1018" s="135"/>
      <c r="BF1018" s="135"/>
      <c r="BG1018" s="135"/>
      <c r="BH1018" s="135"/>
      <c r="BI1018" s="135"/>
      <c r="BJ1018" s="135"/>
      <c r="BK1018" s="135"/>
      <c r="BL1018" s="135"/>
      <c r="BM1018" s="135"/>
      <c r="BN1018" s="135"/>
      <c r="BO1018" s="135"/>
      <c r="BP1018" s="135"/>
      <c r="BQ1018" s="135"/>
      <c r="BR1018" s="135"/>
      <c r="BS1018" s="135"/>
      <c r="BT1018" s="135"/>
      <c r="BU1018" s="135"/>
      <c r="BV1018" s="135"/>
      <c r="BW1018" s="135"/>
      <c r="BX1018" s="135"/>
      <c r="BY1018" s="135"/>
      <c r="BZ1018" s="135"/>
      <c r="CA1018" s="135"/>
      <c r="CB1018" s="135"/>
      <c r="CC1018" s="135"/>
      <c r="CD1018" s="135"/>
      <c r="CE1018" s="135"/>
      <c r="CF1018" s="135"/>
      <c r="CG1018" s="135"/>
      <c r="CH1018" s="135"/>
      <c r="CI1018" s="135"/>
      <c r="CJ1018" s="135"/>
      <c r="CK1018" s="135"/>
      <c r="CL1018" s="135"/>
      <c r="CM1018" s="135"/>
      <c r="CN1018" s="135"/>
      <c r="CO1018" s="135"/>
      <c r="CP1018" s="135"/>
      <c r="CQ1018" s="135"/>
      <c r="CR1018" s="135"/>
      <c r="CS1018" s="135"/>
      <c r="CT1018" s="135"/>
      <c r="CU1018" s="135"/>
      <c r="CV1018" s="135"/>
      <c r="CW1018" s="135"/>
      <c r="CX1018" s="135"/>
      <c r="CY1018" s="135"/>
      <c r="CZ1018" s="135"/>
      <c r="DA1018" s="135"/>
      <c r="DB1018" s="135"/>
      <c r="DC1018" s="135"/>
      <c r="DD1018" s="135"/>
      <c r="DE1018" s="135"/>
      <c r="DF1018" s="135"/>
      <c r="DG1018" s="135"/>
      <c r="DH1018" s="135"/>
      <c r="DI1018" s="135"/>
      <c r="DJ1018" s="135"/>
      <c r="DK1018" s="135"/>
      <c r="DL1018" s="135"/>
      <c r="DM1018" s="135"/>
      <c r="DN1018" s="135"/>
      <c r="DO1018" s="135"/>
      <c r="DP1018" s="135"/>
      <c r="DQ1018" s="135"/>
      <c r="DR1018" s="135"/>
      <c r="DS1018" s="135"/>
      <c r="DT1018" s="135"/>
      <c r="DU1018" s="135"/>
      <c r="DV1018" s="135"/>
      <c r="DW1018" s="135"/>
      <c r="DX1018" s="135"/>
      <c r="DY1018" s="135"/>
      <c r="DZ1018" s="135"/>
      <c r="EA1018" s="135"/>
      <c r="EB1018" s="135"/>
      <c r="EC1018" s="135"/>
      <c r="ED1018" s="135"/>
      <c r="EE1018" s="135"/>
      <c r="EF1018" s="135"/>
      <c r="EG1018" s="135"/>
      <c r="EH1018" s="135"/>
      <c r="EI1018" s="135"/>
      <c r="EJ1018" s="135"/>
      <c r="EK1018" s="135"/>
      <c r="EL1018" s="135"/>
      <c r="EM1018" s="135"/>
      <c r="EN1018" s="135"/>
      <c r="EO1018" s="135"/>
      <c r="EP1018" s="135"/>
      <c r="EQ1018" s="135"/>
      <c r="ER1018" s="135"/>
      <c r="ES1018" s="135"/>
      <c r="ET1018" s="135"/>
      <c r="EU1018" s="135"/>
      <c r="EV1018" s="135"/>
      <c r="EW1018" s="135"/>
      <c r="EX1018" s="135"/>
      <c r="EY1018" s="135"/>
      <c r="EZ1018" s="135"/>
      <c r="FA1018" s="135"/>
      <c r="FB1018" s="135"/>
      <c r="FC1018" s="135"/>
      <c r="FD1018" s="135"/>
      <c r="FE1018" s="135"/>
      <c r="FF1018" s="135"/>
      <c r="FG1018" s="135"/>
      <c r="FH1018" s="135"/>
      <c r="FI1018" s="135"/>
      <c r="FJ1018" s="135"/>
      <c r="FK1018" s="135"/>
      <c r="FL1018" s="135"/>
      <c r="FM1018" s="135"/>
      <c r="FN1018" s="135"/>
      <c r="FO1018" s="135"/>
      <c r="FP1018" s="135"/>
      <c r="FQ1018" s="135"/>
      <c r="FR1018" s="135"/>
      <c r="FS1018" s="135"/>
      <c r="FT1018" s="135"/>
      <c r="FU1018" s="135"/>
      <c r="FV1018" s="135"/>
      <c r="FW1018" s="135"/>
      <c r="FX1018" s="135"/>
      <c r="FY1018" s="135"/>
      <c r="FZ1018" s="135"/>
      <c r="GA1018" s="135"/>
      <c r="GB1018" s="135"/>
      <c r="GC1018" s="135"/>
      <c r="GD1018" s="135"/>
      <c r="GE1018" s="135"/>
      <c r="GF1018" s="135"/>
      <c r="GG1018" s="135"/>
      <c r="GH1018" s="135"/>
      <c r="GI1018" s="135"/>
      <c r="GJ1018" s="135"/>
      <c r="GK1018" s="135"/>
      <c r="GL1018" s="135"/>
      <c r="GM1018" s="135"/>
      <c r="GN1018" s="135"/>
    </row>
    <row r="1019" spans="1:196" x14ac:dyDescent="0.25">
      <c r="A1019" s="18">
        <v>1</v>
      </c>
      <c r="B1019" s="18">
        <v>1</v>
      </c>
      <c r="C1019" s="4" t="s">
        <v>303</v>
      </c>
      <c r="D1019" s="169">
        <f>'2 уровень'!F2065</f>
        <v>0</v>
      </c>
      <c r="E1019" s="169">
        <f>'2 уровень'!G2065</f>
        <v>0</v>
      </c>
      <c r="F1019" s="169">
        <f>'2 уровень'!H2065</f>
        <v>0</v>
      </c>
      <c r="G1019" s="170">
        <f>'2 уровень'!I2065</f>
        <v>0</v>
      </c>
      <c r="H1019" s="154">
        <f>'2 уровень'!J2065</f>
        <v>0</v>
      </c>
      <c r="I1019" s="154">
        <f>'2 уровень'!K2065</f>
        <v>0</v>
      </c>
      <c r="J1019" s="25">
        <f>'2 уровень'!L2065</f>
        <v>0</v>
      </c>
      <c r="K1019" s="25">
        <f>'2 уровень'!M2065</f>
        <v>0</v>
      </c>
      <c r="L1019" s="25">
        <f>'2 уровень'!N2065</f>
        <v>0</v>
      </c>
      <c r="M1019" s="25">
        <f>'2 уровень'!O2065</f>
        <v>0</v>
      </c>
      <c r="N1019" s="25">
        <f>'2 уровень'!P2065</f>
        <v>0</v>
      </c>
      <c r="O1019" s="25">
        <f>'2 уровень'!Q2065</f>
        <v>0</v>
      </c>
      <c r="P1019" s="148">
        <f>'2 уровень'!R2065</f>
        <v>0</v>
      </c>
      <c r="Q1019" s="148">
        <f>'2 уровень'!S2065</f>
        <v>0</v>
      </c>
      <c r="R1019" s="148">
        <f>'2 уровень'!T2065</f>
        <v>0</v>
      </c>
      <c r="S1019" s="148">
        <f>'2 уровень'!U2065</f>
        <v>0</v>
      </c>
      <c r="T1019" s="148">
        <f>'2 уровень'!V2065</f>
        <v>0</v>
      </c>
      <c r="U1019" s="148">
        <f>'2 уровень'!W2065</f>
        <v>0</v>
      </c>
      <c r="V1019" s="148">
        <f>'2 уровень'!X2065</f>
        <v>0</v>
      </c>
      <c r="W1019" s="148">
        <f>'2 уровень'!Y2065</f>
        <v>0</v>
      </c>
      <c r="X1019" s="530">
        <f>'2 уровень'!Z2065</f>
        <v>0</v>
      </c>
      <c r="Y1019" s="148"/>
      <c r="Z1019" s="148"/>
      <c r="AA1019" s="169">
        <f>'2 уровень'!AA2067</f>
        <v>0</v>
      </c>
      <c r="AB1019" s="148">
        <f>'2 уровень'!AB2067</f>
        <v>0</v>
      </c>
      <c r="AC1019" s="319">
        <f t="shared" si="201"/>
        <v>0</v>
      </c>
      <c r="AD1019" s="319">
        <f t="shared" si="200"/>
        <v>0</v>
      </c>
      <c r="AE1019" s="855">
        <f t="shared" si="206"/>
        <v>0</v>
      </c>
      <c r="AF1019" s="135" t="e">
        <f t="shared" si="203"/>
        <v>#DIV/0!</v>
      </c>
      <c r="AG1019" s="135"/>
      <c r="AH1019" s="403"/>
      <c r="AI1019" s="135">
        <f t="shared" si="199"/>
        <v>0</v>
      </c>
      <c r="AJ1019" s="135"/>
      <c r="AK1019" s="135"/>
      <c r="AL1019" s="135"/>
      <c r="AM1019" s="135"/>
      <c r="AN1019" s="135"/>
      <c r="AO1019" s="135"/>
      <c r="AP1019" s="135"/>
      <c r="AQ1019" s="135"/>
      <c r="AR1019" s="135"/>
      <c r="AS1019" s="135"/>
      <c r="AT1019" s="135"/>
      <c r="AU1019" s="135"/>
      <c r="AV1019" s="135"/>
      <c r="AW1019" s="135"/>
      <c r="AX1019" s="135"/>
      <c r="AY1019" s="135"/>
      <c r="AZ1019" s="135"/>
      <c r="BA1019" s="135"/>
      <c r="BB1019" s="135"/>
      <c r="BC1019" s="135"/>
      <c r="BD1019" s="135"/>
      <c r="BE1019" s="135"/>
      <c r="BF1019" s="135"/>
      <c r="BG1019" s="135"/>
      <c r="BH1019" s="135"/>
      <c r="BI1019" s="135"/>
      <c r="BJ1019" s="135"/>
      <c r="BK1019" s="135"/>
      <c r="BL1019" s="135"/>
      <c r="BM1019" s="135"/>
      <c r="BN1019" s="135"/>
      <c r="BO1019" s="135"/>
      <c r="BP1019" s="135"/>
      <c r="BQ1019" s="135"/>
      <c r="BR1019" s="135"/>
      <c r="BS1019" s="135"/>
      <c r="BT1019" s="135"/>
      <c r="BU1019" s="135"/>
      <c r="BV1019" s="135"/>
      <c r="BW1019" s="135"/>
      <c r="BX1019" s="135"/>
      <c r="BY1019" s="135"/>
      <c r="BZ1019" s="135"/>
      <c r="CA1019" s="135"/>
      <c r="CB1019" s="135"/>
      <c r="CC1019" s="135"/>
      <c r="CD1019" s="135"/>
      <c r="CE1019" s="135"/>
      <c r="CF1019" s="135"/>
      <c r="CG1019" s="135"/>
      <c r="CH1019" s="135"/>
      <c r="CI1019" s="135"/>
      <c r="CJ1019" s="135"/>
      <c r="CK1019" s="135"/>
      <c r="CL1019" s="135"/>
      <c r="CM1019" s="135"/>
      <c r="CN1019" s="135"/>
      <c r="CO1019" s="135"/>
      <c r="CP1019" s="135"/>
      <c r="CQ1019" s="135"/>
      <c r="CR1019" s="135"/>
      <c r="CS1019" s="135"/>
      <c r="CT1019" s="135"/>
      <c r="CU1019" s="135"/>
      <c r="CV1019" s="135"/>
      <c r="CW1019" s="135"/>
      <c r="CX1019" s="135"/>
      <c r="CY1019" s="135"/>
      <c r="CZ1019" s="135"/>
      <c r="DA1019" s="135"/>
      <c r="DB1019" s="135"/>
      <c r="DC1019" s="135"/>
      <c r="DD1019" s="135"/>
      <c r="DE1019" s="135"/>
      <c r="DF1019" s="135"/>
      <c r="DG1019" s="135"/>
      <c r="DH1019" s="135"/>
      <c r="DI1019" s="135"/>
      <c r="DJ1019" s="135"/>
      <c r="DK1019" s="135"/>
      <c r="DL1019" s="135"/>
      <c r="DM1019" s="135"/>
      <c r="DN1019" s="135"/>
      <c r="DO1019" s="135"/>
      <c r="DP1019" s="135"/>
      <c r="DQ1019" s="135"/>
      <c r="DR1019" s="135"/>
      <c r="DS1019" s="135"/>
      <c r="DT1019" s="135"/>
      <c r="DU1019" s="135"/>
      <c r="DV1019" s="135"/>
      <c r="DW1019" s="135"/>
      <c r="DX1019" s="135"/>
      <c r="DY1019" s="135"/>
      <c r="DZ1019" s="135"/>
      <c r="EA1019" s="135"/>
      <c r="EB1019" s="135"/>
      <c r="EC1019" s="135"/>
      <c r="ED1019" s="135"/>
      <c r="EE1019" s="135"/>
      <c r="EF1019" s="135"/>
      <c r="EG1019" s="135"/>
      <c r="EH1019" s="135"/>
      <c r="EI1019" s="135"/>
      <c r="EJ1019" s="135"/>
      <c r="EK1019" s="135"/>
      <c r="EL1019" s="135"/>
      <c r="EM1019" s="135"/>
      <c r="EN1019" s="135"/>
      <c r="EO1019" s="135"/>
      <c r="EP1019" s="135"/>
      <c r="EQ1019" s="135"/>
      <c r="ER1019" s="135"/>
      <c r="ES1019" s="135"/>
      <c r="ET1019" s="135"/>
      <c r="EU1019" s="135"/>
      <c r="EV1019" s="135"/>
      <c r="EW1019" s="135"/>
      <c r="EX1019" s="135"/>
      <c r="EY1019" s="135"/>
      <c r="EZ1019" s="135"/>
      <c r="FA1019" s="135"/>
      <c r="FB1019" s="135"/>
      <c r="FC1019" s="135"/>
      <c r="FD1019" s="135"/>
      <c r="FE1019" s="135"/>
      <c r="FF1019" s="135"/>
      <c r="FG1019" s="135"/>
      <c r="FH1019" s="135"/>
      <c r="FI1019" s="135"/>
      <c r="FJ1019" s="135"/>
      <c r="FK1019" s="135"/>
      <c r="FL1019" s="135"/>
      <c r="FM1019" s="135"/>
      <c r="FN1019" s="135"/>
      <c r="FO1019" s="135"/>
      <c r="FP1019" s="135"/>
      <c r="FQ1019" s="135"/>
      <c r="FR1019" s="135"/>
      <c r="FS1019" s="135"/>
      <c r="FT1019" s="135"/>
      <c r="FU1019" s="135"/>
      <c r="FV1019" s="135"/>
      <c r="FW1019" s="135"/>
      <c r="FX1019" s="135"/>
      <c r="FY1019" s="135"/>
      <c r="FZ1019" s="135"/>
      <c r="GA1019" s="135"/>
      <c r="GB1019" s="135"/>
      <c r="GC1019" s="135"/>
      <c r="GD1019" s="135"/>
      <c r="GE1019" s="135"/>
      <c r="GF1019" s="135"/>
      <c r="GG1019" s="135"/>
      <c r="GH1019" s="135"/>
      <c r="GI1019" s="135"/>
      <c r="GJ1019" s="135"/>
      <c r="GK1019" s="135"/>
      <c r="GL1019" s="135"/>
      <c r="GM1019" s="135"/>
      <c r="GN1019" s="135"/>
    </row>
    <row r="1020" spans="1:196" ht="30" x14ac:dyDescent="0.25">
      <c r="A1020" s="18">
        <v>1</v>
      </c>
      <c r="B1020" s="18">
        <v>1</v>
      </c>
      <c r="C1020" s="3689" t="s">
        <v>450</v>
      </c>
      <c r="D1020" s="169">
        <f>'2 уровень'!F2066</f>
        <v>0</v>
      </c>
      <c r="E1020" s="169">
        <f>'2 уровень'!G2066</f>
        <v>0</v>
      </c>
      <c r="F1020" s="169">
        <f>'2 уровень'!H2066</f>
        <v>0.54249999999999998</v>
      </c>
      <c r="G1020" s="170" t="e">
        <f>'2 уровень'!I2066</f>
        <v>#DIV/0!</v>
      </c>
      <c r="H1020" s="154">
        <f>'2 уровень'!J2066</f>
        <v>0</v>
      </c>
      <c r="I1020" s="154">
        <f>'2 уровень'!K2066</f>
        <v>0</v>
      </c>
      <c r="J1020" s="25">
        <f>'2 уровень'!L2066</f>
        <v>0</v>
      </c>
      <c r="K1020" s="25">
        <f>'2 уровень'!M2066</f>
        <v>0</v>
      </c>
      <c r="L1020" s="25">
        <f>'2 уровень'!N2066</f>
        <v>0</v>
      </c>
      <c r="M1020" s="25">
        <f>'2 уровень'!O2066</f>
        <v>0</v>
      </c>
      <c r="N1020" s="25">
        <f>'2 уровень'!P2066</f>
        <v>0</v>
      </c>
      <c r="O1020" s="25">
        <f>'2 уровень'!Q2066</f>
        <v>0</v>
      </c>
      <c r="P1020" s="148">
        <f>'2 уровень'!R2066</f>
        <v>0</v>
      </c>
      <c r="Q1020" s="148">
        <f>'2 уровень'!S2066</f>
        <v>0</v>
      </c>
      <c r="R1020" s="148">
        <f>'2 уровень'!T2066</f>
        <v>0</v>
      </c>
      <c r="S1020" s="148">
        <f>'2 уровень'!U2066</f>
        <v>0</v>
      </c>
      <c r="T1020" s="148">
        <f>'2 уровень'!V2066</f>
        <v>0</v>
      </c>
      <c r="U1020" s="148">
        <f>'2 уровень'!W2066</f>
        <v>0</v>
      </c>
      <c r="V1020" s="148">
        <f>'2 уровень'!X2066</f>
        <v>0</v>
      </c>
      <c r="W1020" s="148">
        <f>'2 уровень'!Y2066</f>
        <v>0</v>
      </c>
      <c r="X1020" s="530">
        <f>'2 уровень'!Z2066</f>
        <v>0</v>
      </c>
      <c r="Y1020" s="148"/>
      <c r="Z1020" s="148"/>
      <c r="AA1020" s="169">
        <f>'2 уровень'!AA2068</f>
        <v>0</v>
      </c>
      <c r="AB1020" s="148">
        <f>'2 уровень'!AB2068</f>
        <v>0</v>
      </c>
      <c r="AC1020" s="319">
        <f t="shared" si="201"/>
        <v>0</v>
      </c>
      <c r="AD1020" s="319">
        <f t="shared" si="200"/>
        <v>0</v>
      </c>
      <c r="AE1020" s="855">
        <f t="shared" si="206"/>
        <v>0</v>
      </c>
      <c r="AF1020" s="135">
        <f t="shared" si="203"/>
        <v>0</v>
      </c>
      <c r="AG1020" s="135"/>
      <c r="AH1020" s="403"/>
      <c r="AI1020" s="135">
        <f t="shared" si="199"/>
        <v>0</v>
      </c>
      <c r="AJ1020" s="135"/>
      <c r="AK1020" s="135"/>
      <c r="AL1020" s="135"/>
      <c r="AM1020" s="135"/>
      <c r="AN1020" s="135"/>
      <c r="AO1020" s="135"/>
      <c r="AP1020" s="135"/>
      <c r="AQ1020" s="135"/>
      <c r="AR1020" s="135"/>
      <c r="AS1020" s="135"/>
      <c r="AT1020" s="135"/>
      <c r="AU1020" s="135"/>
      <c r="AV1020" s="135"/>
      <c r="AW1020" s="135"/>
      <c r="AX1020" s="135"/>
      <c r="AY1020" s="135"/>
      <c r="AZ1020" s="135"/>
      <c r="BA1020" s="135"/>
      <c r="BB1020" s="135"/>
      <c r="BC1020" s="135"/>
      <c r="BD1020" s="135"/>
      <c r="BE1020" s="135"/>
      <c r="BF1020" s="135"/>
      <c r="BG1020" s="135"/>
      <c r="BH1020" s="135"/>
      <c r="BI1020" s="135"/>
      <c r="BJ1020" s="135"/>
      <c r="BK1020" s="135"/>
      <c r="BL1020" s="135"/>
      <c r="BM1020" s="135"/>
      <c r="BN1020" s="135"/>
      <c r="BO1020" s="135"/>
      <c r="BP1020" s="135"/>
      <c r="BQ1020" s="135"/>
      <c r="BR1020" s="135"/>
      <c r="BS1020" s="135"/>
      <c r="BT1020" s="135"/>
      <c r="BU1020" s="135"/>
      <c r="BV1020" s="135"/>
      <c r="BW1020" s="135"/>
      <c r="BX1020" s="135"/>
      <c r="BY1020" s="135"/>
      <c r="BZ1020" s="135"/>
      <c r="CA1020" s="135"/>
      <c r="CB1020" s="135"/>
      <c r="CC1020" s="135"/>
      <c r="CD1020" s="135"/>
      <c r="CE1020" s="135"/>
      <c r="CF1020" s="135"/>
      <c r="CG1020" s="135"/>
      <c r="CH1020" s="135"/>
      <c r="CI1020" s="135"/>
      <c r="CJ1020" s="135"/>
      <c r="CK1020" s="135"/>
      <c r="CL1020" s="135"/>
      <c r="CM1020" s="135"/>
      <c r="CN1020" s="135"/>
      <c r="CO1020" s="135"/>
      <c r="CP1020" s="135"/>
      <c r="CQ1020" s="135"/>
      <c r="CR1020" s="135"/>
      <c r="CS1020" s="135"/>
      <c r="CT1020" s="135"/>
      <c r="CU1020" s="135"/>
      <c r="CV1020" s="135"/>
      <c r="CW1020" s="135"/>
      <c r="CX1020" s="135"/>
      <c r="CY1020" s="135"/>
      <c r="CZ1020" s="135"/>
      <c r="DA1020" s="135"/>
      <c r="DB1020" s="135"/>
      <c r="DC1020" s="135"/>
      <c r="DD1020" s="135"/>
      <c r="DE1020" s="135"/>
      <c r="DF1020" s="135"/>
      <c r="DG1020" s="135"/>
      <c r="DH1020" s="135"/>
      <c r="DI1020" s="135"/>
      <c r="DJ1020" s="135"/>
      <c r="DK1020" s="135"/>
      <c r="DL1020" s="135"/>
      <c r="DM1020" s="135"/>
      <c r="DN1020" s="135"/>
      <c r="DO1020" s="135"/>
      <c r="DP1020" s="135"/>
      <c r="DQ1020" s="135"/>
      <c r="DR1020" s="135"/>
      <c r="DS1020" s="135"/>
      <c r="DT1020" s="135"/>
      <c r="DU1020" s="135"/>
      <c r="DV1020" s="135"/>
      <c r="DW1020" s="135"/>
      <c r="DX1020" s="135"/>
      <c r="DY1020" s="135"/>
      <c r="DZ1020" s="135"/>
      <c r="EA1020" s="135"/>
      <c r="EB1020" s="135"/>
      <c r="EC1020" s="135"/>
      <c r="ED1020" s="135"/>
      <c r="EE1020" s="135"/>
      <c r="EF1020" s="135"/>
      <c r="EG1020" s="135"/>
      <c r="EH1020" s="135"/>
      <c r="EI1020" s="135"/>
      <c r="EJ1020" s="135"/>
      <c r="EK1020" s="135"/>
      <c r="EL1020" s="135"/>
      <c r="EM1020" s="135"/>
      <c r="EN1020" s="135"/>
      <c r="EO1020" s="135"/>
      <c r="EP1020" s="135"/>
      <c r="EQ1020" s="135"/>
      <c r="ER1020" s="135"/>
      <c r="ES1020" s="135"/>
      <c r="ET1020" s="135"/>
      <c r="EU1020" s="135"/>
      <c r="EV1020" s="135"/>
      <c r="EW1020" s="135"/>
      <c r="EX1020" s="135"/>
      <c r="EY1020" s="135"/>
      <c r="EZ1020" s="135"/>
      <c r="FA1020" s="135"/>
      <c r="FB1020" s="135"/>
      <c r="FC1020" s="135"/>
      <c r="FD1020" s="135"/>
      <c r="FE1020" s="135"/>
      <c r="FF1020" s="135"/>
      <c r="FG1020" s="135"/>
      <c r="FH1020" s="135"/>
      <c r="FI1020" s="135"/>
      <c r="FJ1020" s="135"/>
      <c r="FK1020" s="135"/>
      <c r="FL1020" s="135"/>
      <c r="FM1020" s="135"/>
      <c r="FN1020" s="135"/>
      <c r="FO1020" s="135"/>
      <c r="FP1020" s="135"/>
      <c r="FQ1020" s="135"/>
      <c r="FR1020" s="135"/>
      <c r="FS1020" s="135"/>
      <c r="FT1020" s="135"/>
      <c r="FU1020" s="135"/>
      <c r="FV1020" s="135"/>
      <c r="FW1020" s="135"/>
      <c r="FX1020" s="135"/>
      <c r="FY1020" s="135"/>
      <c r="FZ1020" s="135"/>
      <c r="GA1020" s="135"/>
      <c r="GB1020" s="135"/>
      <c r="GC1020" s="135"/>
      <c r="GD1020" s="135"/>
      <c r="GE1020" s="135"/>
      <c r="GF1020" s="135"/>
      <c r="GG1020" s="135"/>
      <c r="GH1020" s="135"/>
      <c r="GI1020" s="135"/>
      <c r="GJ1020" s="135"/>
      <c r="GK1020" s="135"/>
      <c r="GL1020" s="135"/>
      <c r="GM1020" s="135"/>
      <c r="GN1020" s="135"/>
    </row>
    <row r="1021" spans="1:196" x14ac:dyDescent="0.25">
      <c r="A1021" s="18">
        <v>1</v>
      </c>
      <c r="B1021" s="18">
        <v>1</v>
      </c>
      <c r="C1021" s="3689" t="s">
        <v>451</v>
      </c>
      <c r="D1021" s="169">
        <f>'2 уровень'!F2067</f>
        <v>0</v>
      </c>
      <c r="E1021" s="169">
        <f>'2 уровень'!G2067</f>
        <v>0</v>
      </c>
      <c r="F1021" s="169">
        <f>'2 уровень'!H2067</f>
        <v>0</v>
      </c>
      <c r="G1021" s="170">
        <f>'2 уровень'!I2067</f>
        <v>0</v>
      </c>
      <c r="H1021" s="154">
        <f>'2 уровень'!J2067</f>
        <v>0</v>
      </c>
      <c r="I1021" s="154">
        <f>'2 уровень'!K2067</f>
        <v>0</v>
      </c>
      <c r="J1021" s="25">
        <f>'2 уровень'!L2067</f>
        <v>0</v>
      </c>
      <c r="K1021" s="25">
        <f>'2 уровень'!M2067</f>
        <v>0</v>
      </c>
      <c r="L1021" s="25">
        <f>'2 уровень'!N2067</f>
        <v>0</v>
      </c>
      <c r="M1021" s="25">
        <f>'2 уровень'!O2067</f>
        <v>0</v>
      </c>
      <c r="N1021" s="25">
        <f>'2 уровень'!P2067</f>
        <v>0</v>
      </c>
      <c r="O1021" s="25">
        <f>'2 уровень'!Q2067</f>
        <v>0</v>
      </c>
      <c r="P1021" s="148">
        <f>'2 уровень'!R2067</f>
        <v>0</v>
      </c>
      <c r="Q1021" s="148">
        <f>'2 уровень'!S2067</f>
        <v>0</v>
      </c>
      <c r="R1021" s="148">
        <f>'2 уровень'!T2067</f>
        <v>0</v>
      </c>
      <c r="S1021" s="148">
        <f>'2 уровень'!U2067</f>
        <v>0</v>
      </c>
      <c r="T1021" s="148">
        <f>'2 уровень'!V2067</f>
        <v>0</v>
      </c>
      <c r="U1021" s="148">
        <f>'2 уровень'!W2067</f>
        <v>0</v>
      </c>
      <c r="V1021" s="148">
        <f>'2 уровень'!X2067</f>
        <v>0</v>
      </c>
      <c r="W1021" s="148">
        <f>'2 уровень'!Y2067</f>
        <v>0</v>
      </c>
      <c r="X1021" s="530">
        <f>'2 уровень'!Z2067</f>
        <v>0</v>
      </c>
      <c r="Y1021" s="148"/>
      <c r="Z1021" s="148"/>
      <c r="AA1021" s="169">
        <f>'2 уровень'!AA2069</f>
        <v>0</v>
      </c>
      <c r="AB1021" s="148">
        <f>'2 уровень'!AB2069</f>
        <v>0</v>
      </c>
      <c r="AC1021" s="319">
        <f t="shared" si="201"/>
        <v>0</v>
      </c>
      <c r="AD1021" s="319">
        <f t="shared" si="200"/>
        <v>0</v>
      </c>
      <c r="AE1021" s="855">
        <f t="shared" si="206"/>
        <v>0</v>
      </c>
      <c r="AF1021" s="135" t="e">
        <f t="shared" si="203"/>
        <v>#DIV/0!</v>
      </c>
      <c r="AG1021" s="135"/>
      <c r="AH1021" s="403"/>
      <c r="AI1021" s="135">
        <f t="shared" si="199"/>
        <v>0</v>
      </c>
      <c r="AJ1021" s="135"/>
      <c r="AK1021" s="135"/>
      <c r="AL1021" s="135"/>
      <c r="AM1021" s="135"/>
      <c r="AN1021" s="135"/>
      <c r="AO1021" s="135"/>
      <c r="AP1021" s="135"/>
      <c r="AQ1021" s="135"/>
      <c r="AR1021" s="135"/>
      <c r="AS1021" s="135"/>
      <c r="AT1021" s="135"/>
      <c r="AU1021" s="135"/>
      <c r="AV1021" s="135"/>
      <c r="AW1021" s="135"/>
      <c r="AX1021" s="135"/>
      <c r="AY1021" s="135"/>
      <c r="AZ1021" s="135"/>
      <c r="BA1021" s="135"/>
      <c r="BB1021" s="135"/>
      <c r="BC1021" s="135"/>
      <c r="BD1021" s="135"/>
      <c r="BE1021" s="135"/>
      <c r="BF1021" s="135"/>
      <c r="BG1021" s="135"/>
      <c r="BH1021" s="135"/>
      <c r="BI1021" s="135"/>
      <c r="BJ1021" s="135"/>
      <c r="BK1021" s="135"/>
      <c r="BL1021" s="135"/>
      <c r="BM1021" s="135"/>
      <c r="BN1021" s="135"/>
      <c r="BO1021" s="135"/>
      <c r="BP1021" s="135"/>
      <c r="BQ1021" s="135"/>
      <c r="BR1021" s="135"/>
      <c r="BS1021" s="135"/>
      <c r="BT1021" s="135"/>
      <c r="BU1021" s="135"/>
      <c r="BV1021" s="135"/>
      <c r="BW1021" s="135"/>
      <c r="BX1021" s="135"/>
      <c r="BY1021" s="135"/>
      <c r="BZ1021" s="135"/>
      <c r="CA1021" s="135"/>
      <c r="CB1021" s="135"/>
      <c r="CC1021" s="135"/>
      <c r="CD1021" s="135"/>
      <c r="CE1021" s="135"/>
      <c r="CF1021" s="135"/>
      <c r="CG1021" s="135"/>
      <c r="CH1021" s="135"/>
      <c r="CI1021" s="135"/>
      <c r="CJ1021" s="135"/>
      <c r="CK1021" s="135"/>
      <c r="CL1021" s="135"/>
      <c r="CM1021" s="135"/>
      <c r="CN1021" s="135"/>
      <c r="CO1021" s="135"/>
      <c r="CP1021" s="135"/>
      <c r="CQ1021" s="135"/>
      <c r="CR1021" s="135"/>
      <c r="CS1021" s="135"/>
      <c r="CT1021" s="135"/>
      <c r="CU1021" s="135"/>
      <c r="CV1021" s="135"/>
      <c r="CW1021" s="135"/>
      <c r="CX1021" s="135"/>
      <c r="CY1021" s="135"/>
      <c r="CZ1021" s="135"/>
      <c r="DA1021" s="135"/>
      <c r="DB1021" s="135"/>
      <c r="DC1021" s="135"/>
      <c r="DD1021" s="135"/>
      <c r="DE1021" s="135"/>
      <c r="DF1021" s="135"/>
      <c r="DG1021" s="135"/>
      <c r="DH1021" s="135"/>
      <c r="DI1021" s="135"/>
      <c r="DJ1021" s="135"/>
      <c r="DK1021" s="135"/>
      <c r="DL1021" s="135"/>
      <c r="DM1021" s="135"/>
      <c r="DN1021" s="135"/>
      <c r="DO1021" s="135"/>
      <c r="DP1021" s="135"/>
      <c r="DQ1021" s="135"/>
      <c r="DR1021" s="135"/>
      <c r="DS1021" s="135"/>
      <c r="DT1021" s="135"/>
      <c r="DU1021" s="135"/>
      <c r="DV1021" s="135"/>
      <c r="DW1021" s="135"/>
      <c r="DX1021" s="135"/>
      <c r="DY1021" s="135"/>
      <c r="DZ1021" s="135"/>
      <c r="EA1021" s="135"/>
      <c r="EB1021" s="135"/>
      <c r="EC1021" s="135"/>
      <c r="ED1021" s="135"/>
      <c r="EE1021" s="135"/>
      <c r="EF1021" s="135"/>
      <c r="EG1021" s="135"/>
      <c r="EH1021" s="135"/>
      <c r="EI1021" s="135"/>
      <c r="EJ1021" s="135"/>
      <c r="EK1021" s="135"/>
      <c r="EL1021" s="135"/>
      <c r="EM1021" s="135"/>
      <c r="EN1021" s="135"/>
      <c r="EO1021" s="135"/>
      <c r="EP1021" s="135"/>
      <c r="EQ1021" s="135"/>
      <c r="ER1021" s="135"/>
      <c r="ES1021" s="135"/>
      <c r="ET1021" s="135"/>
      <c r="EU1021" s="135"/>
      <c r="EV1021" s="135"/>
      <c r="EW1021" s="135"/>
      <c r="EX1021" s="135"/>
      <c r="EY1021" s="135"/>
      <c r="EZ1021" s="135"/>
      <c r="FA1021" s="135"/>
      <c r="FB1021" s="135"/>
      <c r="FC1021" s="135"/>
      <c r="FD1021" s="135"/>
      <c r="FE1021" s="135"/>
      <c r="FF1021" s="135"/>
      <c r="FG1021" s="135"/>
      <c r="FH1021" s="135"/>
      <c r="FI1021" s="135"/>
      <c r="FJ1021" s="135"/>
      <c r="FK1021" s="135"/>
      <c r="FL1021" s="135"/>
      <c r="FM1021" s="135"/>
      <c r="FN1021" s="135"/>
      <c r="FO1021" s="135"/>
      <c r="FP1021" s="135"/>
      <c r="FQ1021" s="135"/>
      <c r="FR1021" s="135"/>
      <c r="FS1021" s="135"/>
      <c r="FT1021" s="135"/>
      <c r="FU1021" s="135"/>
      <c r="FV1021" s="135"/>
      <c r="FW1021" s="135"/>
      <c r="FX1021" s="135"/>
      <c r="FY1021" s="135"/>
      <c r="FZ1021" s="135"/>
      <c r="GA1021" s="135"/>
      <c r="GB1021" s="135"/>
      <c r="GC1021" s="135"/>
      <c r="GD1021" s="135"/>
      <c r="GE1021" s="135"/>
      <c r="GF1021" s="135"/>
      <c r="GG1021" s="135"/>
      <c r="GH1021" s="135"/>
      <c r="GI1021" s="135"/>
      <c r="GJ1021" s="135"/>
      <c r="GK1021" s="135"/>
      <c r="GL1021" s="135"/>
      <c r="GM1021" s="135"/>
      <c r="GN1021" s="135"/>
    </row>
    <row r="1022" spans="1:196" ht="30" x14ac:dyDescent="0.25">
      <c r="A1022" s="18">
        <v>1</v>
      </c>
      <c r="B1022" s="18">
        <v>1</v>
      </c>
      <c r="C1022" s="3689" t="s">
        <v>452</v>
      </c>
      <c r="D1022" s="169">
        <f>'2 уровень'!F2068</f>
        <v>0</v>
      </c>
      <c r="E1022" s="169">
        <f>'2 уровень'!G2068</f>
        <v>0</v>
      </c>
      <c r="F1022" s="169">
        <f>'2 уровень'!H2068</f>
        <v>2.17</v>
      </c>
      <c r="G1022" s="170" t="e">
        <f>'2 уровень'!I2068</f>
        <v>#DIV/0!</v>
      </c>
      <c r="H1022" s="154">
        <f>'2 уровень'!J2068</f>
        <v>0</v>
      </c>
      <c r="I1022" s="154">
        <f>'2 уровень'!K2068</f>
        <v>0</v>
      </c>
      <c r="J1022" s="25">
        <f>'2 уровень'!L2068</f>
        <v>0</v>
      </c>
      <c r="K1022" s="25">
        <f>'2 уровень'!M2068</f>
        <v>0</v>
      </c>
      <c r="L1022" s="25">
        <f>'2 уровень'!N2068</f>
        <v>0</v>
      </c>
      <c r="M1022" s="25">
        <f>'2 уровень'!O2068</f>
        <v>0</v>
      </c>
      <c r="N1022" s="25">
        <f>'2 уровень'!P2068</f>
        <v>0</v>
      </c>
      <c r="O1022" s="25">
        <f>'2 уровень'!Q2068</f>
        <v>0</v>
      </c>
      <c r="P1022" s="148">
        <f>'2 уровень'!R2068</f>
        <v>0</v>
      </c>
      <c r="Q1022" s="148">
        <f>'2 уровень'!S2068</f>
        <v>0</v>
      </c>
      <c r="R1022" s="148">
        <f>'2 уровень'!T2068</f>
        <v>0</v>
      </c>
      <c r="S1022" s="148">
        <f>'2 уровень'!U2068</f>
        <v>0</v>
      </c>
      <c r="T1022" s="148">
        <f>'2 уровень'!V2068</f>
        <v>0</v>
      </c>
      <c r="U1022" s="148">
        <f>'2 уровень'!W2068</f>
        <v>0</v>
      </c>
      <c r="V1022" s="148">
        <f>'2 уровень'!X2068</f>
        <v>0</v>
      </c>
      <c r="W1022" s="148">
        <f>'2 уровень'!Y2068</f>
        <v>0</v>
      </c>
      <c r="X1022" s="530">
        <f>'2 уровень'!Z2068</f>
        <v>0</v>
      </c>
      <c r="Y1022" s="148"/>
      <c r="Z1022" s="148"/>
      <c r="AA1022" s="169">
        <f>'2 уровень'!AA2070</f>
        <v>0</v>
      </c>
      <c r="AB1022" s="148">
        <f>'2 уровень'!AB2070</f>
        <v>0</v>
      </c>
      <c r="AC1022" s="319">
        <f t="shared" si="201"/>
        <v>0</v>
      </c>
      <c r="AD1022" s="319">
        <f t="shared" si="200"/>
        <v>0</v>
      </c>
      <c r="AE1022" s="855">
        <f t="shared" si="206"/>
        <v>0</v>
      </c>
      <c r="AF1022" s="135">
        <f t="shared" si="203"/>
        <v>0</v>
      </c>
      <c r="AG1022" s="135"/>
      <c r="AH1022" s="403"/>
      <c r="AI1022" s="135">
        <f t="shared" si="199"/>
        <v>0</v>
      </c>
      <c r="AJ1022" s="135"/>
      <c r="AK1022" s="135"/>
      <c r="AL1022" s="135"/>
      <c r="AM1022" s="135"/>
      <c r="AN1022" s="135"/>
      <c r="AO1022" s="135"/>
      <c r="AP1022" s="135"/>
      <c r="AQ1022" s="135"/>
      <c r="AR1022" s="135"/>
      <c r="AS1022" s="135"/>
      <c r="AT1022" s="135"/>
      <c r="AU1022" s="135"/>
      <c r="AV1022" s="135"/>
      <c r="AW1022" s="135"/>
      <c r="AX1022" s="135"/>
      <c r="AY1022" s="135"/>
      <c r="AZ1022" s="135"/>
      <c r="BA1022" s="135"/>
      <c r="BB1022" s="135"/>
      <c r="BC1022" s="135"/>
      <c r="BD1022" s="135"/>
      <c r="BE1022" s="135"/>
      <c r="BF1022" s="135"/>
      <c r="BG1022" s="135"/>
      <c r="BH1022" s="135"/>
      <c r="BI1022" s="135"/>
      <c r="BJ1022" s="135"/>
      <c r="BK1022" s="135"/>
      <c r="BL1022" s="135"/>
      <c r="BM1022" s="135"/>
      <c r="BN1022" s="135"/>
      <c r="BO1022" s="135"/>
      <c r="BP1022" s="135"/>
      <c r="BQ1022" s="135"/>
      <c r="BR1022" s="135"/>
      <c r="BS1022" s="135"/>
      <c r="BT1022" s="135"/>
      <c r="BU1022" s="135"/>
      <c r="BV1022" s="135"/>
      <c r="BW1022" s="135"/>
      <c r="BX1022" s="135"/>
      <c r="BY1022" s="135"/>
      <c r="BZ1022" s="135"/>
      <c r="CA1022" s="135"/>
      <c r="CB1022" s="135"/>
      <c r="CC1022" s="135"/>
      <c r="CD1022" s="135"/>
      <c r="CE1022" s="135"/>
      <c r="CF1022" s="135"/>
      <c r="CG1022" s="135"/>
      <c r="CH1022" s="135"/>
      <c r="CI1022" s="135"/>
      <c r="CJ1022" s="135"/>
      <c r="CK1022" s="135"/>
      <c r="CL1022" s="135"/>
      <c r="CM1022" s="135"/>
      <c r="CN1022" s="135"/>
      <c r="CO1022" s="135"/>
      <c r="CP1022" s="135"/>
      <c r="CQ1022" s="135"/>
      <c r="CR1022" s="135"/>
      <c r="CS1022" s="135"/>
      <c r="CT1022" s="135"/>
      <c r="CU1022" s="135"/>
      <c r="CV1022" s="135"/>
      <c r="CW1022" s="135"/>
      <c r="CX1022" s="135"/>
      <c r="CY1022" s="135"/>
      <c r="CZ1022" s="135"/>
      <c r="DA1022" s="135"/>
      <c r="DB1022" s="135"/>
      <c r="DC1022" s="135"/>
      <c r="DD1022" s="135"/>
      <c r="DE1022" s="135"/>
      <c r="DF1022" s="135"/>
      <c r="DG1022" s="135"/>
      <c r="DH1022" s="135"/>
      <c r="DI1022" s="135"/>
      <c r="DJ1022" s="135"/>
      <c r="DK1022" s="135"/>
      <c r="DL1022" s="135"/>
      <c r="DM1022" s="135"/>
      <c r="DN1022" s="135"/>
      <c r="DO1022" s="135"/>
      <c r="DP1022" s="135"/>
      <c r="DQ1022" s="135"/>
      <c r="DR1022" s="135"/>
      <c r="DS1022" s="135"/>
      <c r="DT1022" s="135"/>
      <c r="DU1022" s="135"/>
      <c r="DV1022" s="135"/>
      <c r="DW1022" s="135"/>
      <c r="DX1022" s="135"/>
      <c r="DY1022" s="135"/>
      <c r="DZ1022" s="135"/>
      <c r="EA1022" s="135"/>
      <c r="EB1022" s="135"/>
      <c r="EC1022" s="135"/>
      <c r="ED1022" s="135"/>
      <c r="EE1022" s="135"/>
      <c r="EF1022" s="135"/>
      <c r="EG1022" s="135"/>
      <c r="EH1022" s="135"/>
      <c r="EI1022" s="135"/>
      <c r="EJ1022" s="135"/>
      <c r="EK1022" s="135"/>
      <c r="EL1022" s="135"/>
      <c r="EM1022" s="135"/>
      <c r="EN1022" s="135"/>
      <c r="EO1022" s="135"/>
      <c r="EP1022" s="135"/>
      <c r="EQ1022" s="135"/>
      <c r="ER1022" s="135"/>
      <c r="ES1022" s="135"/>
      <c r="ET1022" s="135"/>
      <c r="EU1022" s="135"/>
      <c r="EV1022" s="135"/>
      <c r="EW1022" s="135"/>
      <c r="EX1022" s="135"/>
      <c r="EY1022" s="135"/>
      <c r="EZ1022" s="135"/>
      <c r="FA1022" s="135"/>
      <c r="FB1022" s="135"/>
      <c r="FC1022" s="135"/>
      <c r="FD1022" s="135"/>
      <c r="FE1022" s="135"/>
      <c r="FF1022" s="135"/>
      <c r="FG1022" s="135"/>
      <c r="FH1022" s="135"/>
      <c r="FI1022" s="135"/>
      <c r="FJ1022" s="135"/>
      <c r="FK1022" s="135"/>
      <c r="FL1022" s="135"/>
      <c r="FM1022" s="135"/>
      <c r="FN1022" s="135"/>
      <c r="FO1022" s="135"/>
      <c r="FP1022" s="135"/>
      <c r="FQ1022" s="135"/>
      <c r="FR1022" s="135"/>
      <c r="FS1022" s="135"/>
      <c r="FT1022" s="135"/>
      <c r="FU1022" s="135"/>
      <c r="FV1022" s="135"/>
      <c r="FW1022" s="135"/>
      <c r="FX1022" s="135"/>
      <c r="FY1022" s="135"/>
      <c r="FZ1022" s="135"/>
      <c r="GA1022" s="135"/>
      <c r="GB1022" s="135"/>
      <c r="GC1022" s="135"/>
      <c r="GD1022" s="135"/>
      <c r="GE1022" s="135"/>
      <c r="GF1022" s="135"/>
      <c r="GG1022" s="135"/>
      <c r="GH1022" s="135"/>
      <c r="GI1022" s="135"/>
      <c r="GJ1022" s="135"/>
      <c r="GK1022" s="135"/>
      <c r="GL1022" s="135"/>
      <c r="GM1022" s="135"/>
      <c r="GN1022" s="135"/>
    </row>
    <row r="1023" spans="1:196" ht="60" x14ac:dyDescent="0.25">
      <c r="A1023" s="18">
        <v>1</v>
      </c>
      <c r="B1023" s="18">
        <v>1</v>
      </c>
      <c r="C1023" s="3689" t="s">
        <v>454</v>
      </c>
      <c r="D1023" s="169">
        <f>'2 уровень'!F2069</f>
        <v>0</v>
      </c>
      <c r="E1023" s="169">
        <f>'2 уровень'!G2069</f>
        <v>0</v>
      </c>
      <c r="F1023" s="169">
        <f>'2 уровень'!H2069</f>
        <v>0</v>
      </c>
      <c r="G1023" s="170">
        <f>'2 уровень'!I2069</f>
        <v>0</v>
      </c>
      <c r="H1023" s="154">
        <f>'2 уровень'!J2069</f>
        <v>0</v>
      </c>
      <c r="I1023" s="154">
        <f>'2 уровень'!K2069</f>
        <v>0</v>
      </c>
      <c r="J1023" s="25">
        <f>'2 уровень'!L2069</f>
        <v>0</v>
      </c>
      <c r="K1023" s="25">
        <f>'2 уровень'!M2069</f>
        <v>0</v>
      </c>
      <c r="L1023" s="25">
        <f>'2 уровень'!N2069</f>
        <v>0</v>
      </c>
      <c r="M1023" s="25">
        <f>'2 уровень'!O2069</f>
        <v>0</v>
      </c>
      <c r="N1023" s="25">
        <f>'2 уровень'!P2069</f>
        <v>0</v>
      </c>
      <c r="O1023" s="25">
        <f>'2 уровень'!Q2069</f>
        <v>0</v>
      </c>
      <c r="P1023" s="148">
        <f>'2 уровень'!R2069</f>
        <v>0</v>
      </c>
      <c r="Q1023" s="148">
        <f>'2 уровень'!S2069</f>
        <v>0</v>
      </c>
      <c r="R1023" s="148">
        <f>'2 уровень'!T2069</f>
        <v>0</v>
      </c>
      <c r="S1023" s="148">
        <f>'2 уровень'!U2069</f>
        <v>0</v>
      </c>
      <c r="T1023" s="148">
        <f>'2 уровень'!V2069</f>
        <v>0</v>
      </c>
      <c r="U1023" s="148">
        <f>'2 уровень'!W2069</f>
        <v>0</v>
      </c>
      <c r="V1023" s="148">
        <f>'2 уровень'!X2069</f>
        <v>0</v>
      </c>
      <c r="W1023" s="148">
        <f>'2 уровень'!Y2069</f>
        <v>0</v>
      </c>
      <c r="X1023" s="530">
        <f>'2 уровень'!Z2069</f>
        <v>0</v>
      </c>
      <c r="Y1023" s="148"/>
      <c r="Z1023" s="148"/>
      <c r="AA1023" s="169">
        <f>'2 уровень'!AA2071</f>
        <v>0</v>
      </c>
      <c r="AB1023" s="148">
        <f>'2 уровень'!AB2071</f>
        <v>0</v>
      </c>
      <c r="AC1023" s="319">
        <f t="shared" si="201"/>
        <v>0</v>
      </c>
      <c r="AD1023" s="319">
        <f t="shared" si="200"/>
        <v>0</v>
      </c>
      <c r="AE1023" s="855">
        <f t="shared" si="206"/>
        <v>0</v>
      </c>
      <c r="AF1023" s="135" t="e">
        <f t="shared" si="203"/>
        <v>#DIV/0!</v>
      </c>
      <c r="AG1023" s="135"/>
      <c r="AH1023" s="403"/>
      <c r="AI1023" s="135">
        <f t="shared" si="199"/>
        <v>0</v>
      </c>
      <c r="AJ1023" s="135"/>
      <c r="AK1023" s="135"/>
      <c r="AL1023" s="135"/>
      <c r="AM1023" s="135"/>
      <c r="AN1023" s="135"/>
      <c r="AO1023" s="135"/>
      <c r="AP1023" s="135"/>
      <c r="AQ1023" s="135"/>
      <c r="AR1023" s="135"/>
      <c r="AS1023" s="135"/>
      <c r="AT1023" s="135"/>
      <c r="AU1023" s="135"/>
      <c r="AV1023" s="135"/>
      <c r="AW1023" s="135"/>
      <c r="AX1023" s="135"/>
      <c r="AY1023" s="135"/>
      <c r="AZ1023" s="135"/>
      <c r="BA1023" s="135"/>
      <c r="BB1023" s="135"/>
      <c r="BC1023" s="135"/>
      <c r="BD1023" s="135"/>
      <c r="BE1023" s="135"/>
      <c r="BF1023" s="135"/>
      <c r="BG1023" s="135"/>
      <c r="BH1023" s="135"/>
      <c r="BI1023" s="135"/>
      <c r="BJ1023" s="135"/>
      <c r="BK1023" s="135"/>
      <c r="BL1023" s="135"/>
      <c r="BM1023" s="135"/>
      <c r="BN1023" s="135"/>
      <c r="BO1023" s="135"/>
      <c r="BP1023" s="135"/>
      <c r="BQ1023" s="135"/>
      <c r="BR1023" s="135"/>
      <c r="BS1023" s="135"/>
      <c r="BT1023" s="135"/>
      <c r="BU1023" s="135"/>
      <c r="BV1023" s="135"/>
      <c r="BW1023" s="135"/>
      <c r="BX1023" s="135"/>
      <c r="BY1023" s="135"/>
      <c r="BZ1023" s="135"/>
      <c r="CA1023" s="135"/>
      <c r="CB1023" s="135"/>
      <c r="CC1023" s="135"/>
      <c r="CD1023" s="135"/>
      <c r="CE1023" s="135"/>
      <c r="CF1023" s="135"/>
      <c r="CG1023" s="135"/>
      <c r="CH1023" s="135"/>
      <c r="CI1023" s="135"/>
      <c r="CJ1023" s="135"/>
      <c r="CK1023" s="135"/>
      <c r="CL1023" s="135"/>
      <c r="CM1023" s="135"/>
      <c r="CN1023" s="135"/>
      <c r="CO1023" s="135"/>
      <c r="CP1023" s="135"/>
      <c r="CQ1023" s="135"/>
      <c r="CR1023" s="135"/>
      <c r="CS1023" s="135"/>
      <c r="CT1023" s="135"/>
      <c r="CU1023" s="135"/>
      <c r="CV1023" s="135"/>
      <c r="CW1023" s="135"/>
      <c r="CX1023" s="135"/>
      <c r="CY1023" s="135"/>
      <c r="CZ1023" s="135"/>
      <c r="DA1023" s="135"/>
      <c r="DB1023" s="135"/>
      <c r="DC1023" s="135"/>
      <c r="DD1023" s="135"/>
      <c r="DE1023" s="135"/>
      <c r="DF1023" s="135"/>
      <c r="DG1023" s="135"/>
      <c r="DH1023" s="135"/>
      <c r="DI1023" s="135"/>
      <c r="DJ1023" s="135"/>
      <c r="DK1023" s="135"/>
      <c r="DL1023" s="135"/>
      <c r="DM1023" s="135"/>
      <c r="DN1023" s="135"/>
      <c r="DO1023" s="135"/>
      <c r="DP1023" s="135"/>
      <c r="DQ1023" s="135"/>
      <c r="DR1023" s="135"/>
      <c r="DS1023" s="135"/>
      <c r="DT1023" s="135"/>
      <c r="DU1023" s="135"/>
      <c r="DV1023" s="135"/>
      <c r="DW1023" s="135"/>
      <c r="DX1023" s="135"/>
      <c r="DY1023" s="135"/>
      <c r="DZ1023" s="135"/>
      <c r="EA1023" s="135"/>
      <c r="EB1023" s="135"/>
      <c r="EC1023" s="135"/>
      <c r="ED1023" s="135"/>
      <c r="EE1023" s="135"/>
      <c r="EF1023" s="135"/>
      <c r="EG1023" s="135"/>
      <c r="EH1023" s="135"/>
      <c r="EI1023" s="135"/>
      <c r="EJ1023" s="135"/>
      <c r="EK1023" s="135"/>
      <c r="EL1023" s="135"/>
      <c r="EM1023" s="135"/>
      <c r="EN1023" s="135"/>
      <c r="EO1023" s="135"/>
      <c r="EP1023" s="135"/>
      <c r="EQ1023" s="135"/>
      <c r="ER1023" s="135"/>
      <c r="ES1023" s="135"/>
      <c r="ET1023" s="135"/>
      <c r="EU1023" s="135"/>
      <c r="EV1023" s="135"/>
      <c r="EW1023" s="135"/>
      <c r="EX1023" s="135"/>
      <c r="EY1023" s="135"/>
      <c r="EZ1023" s="135"/>
      <c r="FA1023" s="135"/>
      <c r="FB1023" s="135"/>
      <c r="FC1023" s="135"/>
      <c r="FD1023" s="135"/>
      <c r="FE1023" s="135"/>
      <c r="FF1023" s="135"/>
      <c r="FG1023" s="135"/>
      <c r="FH1023" s="135"/>
      <c r="FI1023" s="135"/>
      <c r="FJ1023" s="135"/>
      <c r="FK1023" s="135"/>
      <c r="FL1023" s="135"/>
      <c r="FM1023" s="135"/>
      <c r="FN1023" s="135"/>
      <c r="FO1023" s="135"/>
      <c r="FP1023" s="135"/>
      <c r="FQ1023" s="135"/>
      <c r="FR1023" s="135"/>
      <c r="FS1023" s="135"/>
      <c r="FT1023" s="135"/>
      <c r="FU1023" s="135"/>
      <c r="FV1023" s="135"/>
      <c r="FW1023" s="135"/>
      <c r="FX1023" s="135"/>
      <c r="FY1023" s="135"/>
      <c r="FZ1023" s="135"/>
      <c r="GA1023" s="135"/>
      <c r="GB1023" s="135"/>
      <c r="GC1023" s="135"/>
      <c r="GD1023" s="135"/>
      <c r="GE1023" s="135"/>
      <c r="GF1023" s="135"/>
      <c r="GG1023" s="135"/>
      <c r="GH1023" s="135"/>
      <c r="GI1023" s="135"/>
      <c r="GJ1023" s="135"/>
      <c r="GK1023" s="135"/>
      <c r="GL1023" s="135"/>
      <c r="GM1023" s="135"/>
      <c r="GN1023" s="135"/>
    </row>
    <row r="1024" spans="1:196" ht="42.75" x14ac:dyDescent="0.25">
      <c r="A1024" s="18">
        <v>1</v>
      </c>
      <c r="B1024" s="18">
        <v>1</v>
      </c>
      <c r="C1024" s="1131" t="s">
        <v>455</v>
      </c>
      <c r="D1024" s="169">
        <f>'2 уровень'!F2070</f>
        <v>0</v>
      </c>
      <c r="E1024" s="169">
        <f>'2 уровень'!G2070</f>
        <v>0</v>
      </c>
      <c r="F1024" s="169">
        <f>'2 уровень'!H2070</f>
        <v>0</v>
      </c>
      <c r="G1024" s="170">
        <f>'2 уровень'!I2070</f>
        <v>0</v>
      </c>
      <c r="H1024" s="154">
        <f>'2 уровень'!J2070</f>
        <v>0</v>
      </c>
      <c r="I1024" s="154">
        <f>'2 уровень'!K2070</f>
        <v>0</v>
      </c>
      <c r="J1024" s="25">
        <f>'2 уровень'!L2070</f>
        <v>0</v>
      </c>
      <c r="K1024" s="25">
        <f>'2 уровень'!M2070</f>
        <v>0</v>
      </c>
      <c r="L1024" s="25">
        <f>'2 уровень'!N2070</f>
        <v>0</v>
      </c>
      <c r="M1024" s="25">
        <f>'2 уровень'!O2070</f>
        <v>0</v>
      </c>
      <c r="N1024" s="25">
        <f>'2 уровень'!P2070</f>
        <v>0</v>
      </c>
      <c r="O1024" s="25">
        <f>'2 уровень'!Q2070</f>
        <v>0</v>
      </c>
      <c r="P1024" s="148">
        <f>'2 уровень'!R2070</f>
        <v>0</v>
      </c>
      <c r="Q1024" s="148">
        <f>'2 уровень'!S2070</f>
        <v>0</v>
      </c>
      <c r="R1024" s="148">
        <f>'2 уровень'!T2070</f>
        <v>0</v>
      </c>
      <c r="S1024" s="148">
        <f>'2 уровень'!U2070</f>
        <v>0</v>
      </c>
      <c r="T1024" s="148">
        <f>'2 уровень'!V2070</f>
        <v>0</v>
      </c>
      <c r="U1024" s="148">
        <f>'2 уровень'!W2070</f>
        <v>0</v>
      </c>
      <c r="V1024" s="148">
        <f>'2 уровень'!X2070</f>
        <v>0</v>
      </c>
      <c r="W1024" s="148">
        <f>'2 уровень'!Y2070</f>
        <v>0</v>
      </c>
      <c r="X1024" s="530">
        <f>'2 уровень'!Z2070</f>
        <v>0</v>
      </c>
      <c r="Y1024" s="148" t="e">
        <f>R1024/Q1024*100</f>
        <v>#DIV/0!</v>
      </c>
      <c r="Z1024" s="148" t="e">
        <f>X1024/Q1024*100</f>
        <v>#DIV/0!</v>
      </c>
      <c r="AA1024" s="169">
        <f>'2 уровень'!AA2072</f>
        <v>0</v>
      </c>
      <c r="AB1024" s="148">
        <f>'2 уровень'!AB2072</f>
        <v>0</v>
      </c>
      <c r="AC1024" s="319">
        <f t="shared" si="201"/>
        <v>0</v>
      </c>
      <c r="AD1024" s="319">
        <f t="shared" si="200"/>
        <v>0</v>
      </c>
      <c r="AE1024" s="855">
        <f t="shared" si="206"/>
        <v>0</v>
      </c>
      <c r="AF1024" s="135" t="e">
        <f t="shared" si="203"/>
        <v>#DIV/0!</v>
      </c>
      <c r="AG1024" s="135"/>
      <c r="AH1024" s="403"/>
      <c r="AI1024" s="135">
        <f t="shared" si="199"/>
        <v>0</v>
      </c>
      <c r="AJ1024" s="135"/>
      <c r="AK1024" s="135"/>
      <c r="AL1024" s="135"/>
      <c r="AM1024" s="135"/>
      <c r="AN1024" s="135"/>
      <c r="AO1024" s="135"/>
      <c r="AP1024" s="135"/>
      <c r="AQ1024" s="135"/>
      <c r="AR1024" s="135"/>
      <c r="AS1024" s="135"/>
      <c r="AT1024" s="135"/>
      <c r="AU1024" s="135"/>
      <c r="AV1024" s="135"/>
      <c r="AW1024" s="135"/>
      <c r="AX1024" s="135"/>
      <c r="AY1024" s="135"/>
      <c r="AZ1024" s="135"/>
      <c r="BA1024" s="135"/>
      <c r="BB1024" s="135"/>
      <c r="BC1024" s="135"/>
      <c r="BD1024" s="135"/>
      <c r="BE1024" s="135"/>
      <c r="BF1024" s="135"/>
      <c r="BG1024" s="135"/>
      <c r="BH1024" s="135"/>
      <c r="BI1024" s="135"/>
      <c r="BJ1024" s="135"/>
      <c r="BK1024" s="135"/>
      <c r="BL1024" s="135"/>
      <c r="BM1024" s="135"/>
      <c r="BN1024" s="135"/>
      <c r="BO1024" s="135"/>
      <c r="BP1024" s="135"/>
      <c r="BQ1024" s="135"/>
      <c r="BR1024" s="135"/>
      <c r="BS1024" s="135"/>
      <c r="BT1024" s="135"/>
      <c r="BU1024" s="135"/>
      <c r="BV1024" s="135"/>
      <c r="BW1024" s="135"/>
      <c r="BX1024" s="135"/>
      <c r="BY1024" s="135"/>
      <c r="BZ1024" s="135"/>
      <c r="CA1024" s="135"/>
      <c r="CB1024" s="135"/>
      <c r="CC1024" s="135"/>
      <c r="CD1024" s="135"/>
      <c r="CE1024" s="135"/>
      <c r="CF1024" s="135"/>
      <c r="CG1024" s="135"/>
      <c r="CH1024" s="135"/>
      <c r="CI1024" s="135"/>
      <c r="CJ1024" s="135"/>
      <c r="CK1024" s="135"/>
      <c r="CL1024" s="135"/>
      <c r="CM1024" s="135"/>
      <c r="CN1024" s="135"/>
      <c r="CO1024" s="135"/>
      <c r="CP1024" s="135"/>
      <c r="CQ1024" s="135"/>
      <c r="CR1024" s="135"/>
      <c r="CS1024" s="135"/>
      <c r="CT1024" s="135"/>
      <c r="CU1024" s="135"/>
      <c r="CV1024" s="135"/>
      <c r="CW1024" s="135"/>
      <c r="CX1024" s="135"/>
      <c r="CY1024" s="135"/>
      <c r="CZ1024" s="135"/>
      <c r="DA1024" s="135"/>
      <c r="DB1024" s="135"/>
      <c r="DC1024" s="135"/>
      <c r="DD1024" s="135"/>
      <c r="DE1024" s="135"/>
      <c r="DF1024" s="135"/>
      <c r="DG1024" s="135"/>
      <c r="DH1024" s="135"/>
      <c r="DI1024" s="135"/>
      <c r="DJ1024" s="135"/>
      <c r="DK1024" s="135"/>
      <c r="DL1024" s="135"/>
      <c r="DM1024" s="135"/>
      <c r="DN1024" s="135"/>
      <c r="DO1024" s="135"/>
      <c r="DP1024" s="135"/>
      <c r="DQ1024" s="135"/>
      <c r="DR1024" s="135"/>
      <c r="DS1024" s="135"/>
      <c r="DT1024" s="135"/>
      <c r="DU1024" s="135"/>
      <c r="DV1024" s="135"/>
      <c r="DW1024" s="135"/>
      <c r="DX1024" s="135"/>
      <c r="DY1024" s="135"/>
      <c r="DZ1024" s="135"/>
      <c r="EA1024" s="135"/>
      <c r="EB1024" s="135"/>
      <c r="EC1024" s="135"/>
      <c r="ED1024" s="135"/>
      <c r="EE1024" s="135"/>
      <c r="EF1024" s="135"/>
      <c r="EG1024" s="135"/>
      <c r="EH1024" s="135"/>
      <c r="EI1024" s="135"/>
      <c r="EJ1024" s="135"/>
      <c r="EK1024" s="135"/>
      <c r="EL1024" s="135"/>
      <c r="EM1024" s="135"/>
      <c r="EN1024" s="135"/>
      <c r="EO1024" s="135"/>
      <c r="EP1024" s="135"/>
      <c r="EQ1024" s="135"/>
      <c r="ER1024" s="135"/>
      <c r="ES1024" s="135"/>
      <c r="ET1024" s="135"/>
      <c r="EU1024" s="135"/>
      <c r="EV1024" s="135"/>
      <c r="EW1024" s="135"/>
      <c r="EX1024" s="135"/>
      <c r="EY1024" s="135"/>
      <c r="EZ1024" s="135"/>
      <c r="FA1024" s="135"/>
      <c r="FB1024" s="135"/>
      <c r="FC1024" s="135"/>
      <c r="FD1024" s="135"/>
      <c r="FE1024" s="135"/>
      <c r="FF1024" s="135"/>
      <c r="FG1024" s="135"/>
      <c r="FH1024" s="135"/>
      <c r="FI1024" s="135"/>
      <c r="FJ1024" s="135"/>
      <c r="FK1024" s="135"/>
      <c r="FL1024" s="135"/>
      <c r="FM1024" s="135"/>
      <c r="FN1024" s="135"/>
      <c r="FO1024" s="135"/>
      <c r="FP1024" s="135"/>
      <c r="FQ1024" s="135"/>
      <c r="FR1024" s="135"/>
      <c r="FS1024" s="135"/>
      <c r="FT1024" s="135"/>
      <c r="FU1024" s="135"/>
      <c r="FV1024" s="135"/>
      <c r="FW1024" s="135"/>
      <c r="FX1024" s="135"/>
      <c r="FY1024" s="135"/>
      <c r="FZ1024" s="135"/>
      <c r="GA1024" s="135"/>
      <c r="GB1024" s="135"/>
      <c r="GC1024" s="135"/>
      <c r="GD1024" s="135"/>
      <c r="GE1024" s="135"/>
      <c r="GF1024" s="135"/>
      <c r="GG1024" s="135"/>
      <c r="GH1024" s="135"/>
      <c r="GI1024" s="135"/>
      <c r="GJ1024" s="135"/>
      <c r="GK1024" s="135"/>
      <c r="GL1024" s="135"/>
      <c r="GM1024" s="135"/>
      <c r="GN1024" s="135"/>
    </row>
    <row r="1025" spans="1:196" ht="75" x14ac:dyDescent="0.25">
      <c r="A1025" s="18">
        <v>1</v>
      </c>
      <c r="B1025" s="18">
        <v>1</v>
      </c>
      <c r="C1025" s="3687" t="s">
        <v>456</v>
      </c>
      <c r="D1025" s="169">
        <f>'2 уровень'!F2071</f>
        <v>0</v>
      </c>
      <c r="E1025" s="169">
        <f>'2 уровень'!G2071</f>
        <v>0</v>
      </c>
      <c r="F1025" s="169">
        <f>'2 уровень'!H2071</f>
        <v>0</v>
      </c>
      <c r="G1025" s="170" t="e">
        <f>'2 уровень'!I2071</f>
        <v>#DIV/0!</v>
      </c>
      <c r="H1025" s="154">
        <f>'2 уровень'!J2071</f>
        <v>0</v>
      </c>
      <c r="I1025" s="154">
        <f>'2 уровень'!K2071</f>
        <v>0</v>
      </c>
      <c r="J1025" s="25">
        <f>'2 уровень'!L2071</f>
        <v>0</v>
      </c>
      <c r="K1025" s="25">
        <f>'2 уровень'!M2071</f>
        <v>0</v>
      </c>
      <c r="L1025" s="25">
        <f>'2 уровень'!N2071</f>
        <v>0</v>
      </c>
      <c r="M1025" s="25">
        <f>'2 уровень'!O2071</f>
        <v>0</v>
      </c>
      <c r="N1025" s="25">
        <f>'2 уровень'!P2071</f>
        <v>0</v>
      </c>
      <c r="O1025" s="25">
        <f>'2 уровень'!Q2071</f>
        <v>0</v>
      </c>
      <c r="P1025" s="148">
        <f>'2 уровень'!R2071</f>
        <v>0</v>
      </c>
      <c r="Q1025" s="148">
        <f>'2 уровень'!S2071</f>
        <v>0</v>
      </c>
      <c r="R1025" s="148">
        <f>'2 уровень'!T2071</f>
        <v>0</v>
      </c>
      <c r="S1025" s="148">
        <f>'2 уровень'!U2071</f>
        <v>0</v>
      </c>
      <c r="T1025" s="148">
        <f>'2 уровень'!V2071</f>
        <v>0</v>
      </c>
      <c r="U1025" s="148">
        <f>'2 уровень'!W2071</f>
        <v>0</v>
      </c>
      <c r="V1025" s="148">
        <f>'2 уровень'!X2071</f>
        <v>0</v>
      </c>
      <c r="W1025" s="148">
        <f>'2 уровень'!Y2071</f>
        <v>0</v>
      </c>
      <c r="X1025" s="530">
        <f>'2 уровень'!Z2071</f>
        <v>0</v>
      </c>
      <c r="Y1025" s="148"/>
      <c r="Z1025" s="148"/>
      <c r="AA1025" s="169">
        <f>'2 уровень'!AA2073</f>
        <v>0</v>
      </c>
      <c r="AB1025" s="148">
        <f>'2 уровень'!AB2073</f>
        <v>0</v>
      </c>
      <c r="AC1025" s="319">
        <f t="shared" si="201"/>
        <v>0</v>
      </c>
      <c r="AD1025" s="319">
        <f t="shared" si="200"/>
        <v>0</v>
      </c>
      <c r="AE1025" s="855">
        <f t="shared" si="206"/>
        <v>0</v>
      </c>
      <c r="AF1025" s="135" t="e">
        <f t="shared" si="203"/>
        <v>#DIV/0!</v>
      </c>
      <c r="AG1025" s="135"/>
      <c r="AH1025" s="403"/>
      <c r="AI1025" s="135">
        <f t="shared" ref="AI1025:AI1056" si="207">E1026-D1026</f>
        <v>0</v>
      </c>
      <c r="AJ1025" s="135"/>
      <c r="AK1025" s="135"/>
      <c r="AL1025" s="135"/>
      <c r="AM1025" s="135"/>
      <c r="AN1025" s="135"/>
      <c r="AO1025" s="135"/>
      <c r="AP1025" s="135"/>
      <c r="AQ1025" s="135"/>
      <c r="AR1025" s="135"/>
      <c r="AS1025" s="135"/>
      <c r="AT1025" s="135"/>
      <c r="AU1025" s="135"/>
      <c r="AV1025" s="135"/>
      <c r="AW1025" s="135"/>
      <c r="AX1025" s="135"/>
      <c r="AY1025" s="135"/>
      <c r="AZ1025" s="135"/>
      <c r="BA1025" s="135"/>
      <c r="BB1025" s="135"/>
      <c r="BC1025" s="135"/>
      <c r="BD1025" s="135"/>
      <c r="BE1025" s="135"/>
      <c r="BF1025" s="135"/>
      <c r="BG1025" s="135"/>
      <c r="BH1025" s="135"/>
      <c r="BI1025" s="135"/>
      <c r="BJ1025" s="135"/>
      <c r="BK1025" s="135"/>
      <c r="BL1025" s="135"/>
      <c r="BM1025" s="135"/>
      <c r="BN1025" s="135"/>
      <c r="BO1025" s="135"/>
      <c r="BP1025" s="135"/>
      <c r="BQ1025" s="135"/>
      <c r="BR1025" s="135"/>
      <c r="BS1025" s="135"/>
      <c r="BT1025" s="135"/>
      <c r="BU1025" s="135"/>
      <c r="BV1025" s="135"/>
      <c r="BW1025" s="135"/>
      <c r="BX1025" s="135"/>
      <c r="BY1025" s="135"/>
      <c r="BZ1025" s="135"/>
      <c r="CA1025" s="135"/>
      <c r="CB1025" s="135"/>
      <c r="CC1025" s="135"/>
      <c r="CD1025" s="135"/>
      <c r="CE1025" s="135"/>
      <c r="CF1025" s="135"/>
      <c r="CG1025" s="135"/>
      <c r="CH1025" s="135"/>
      <c r="CI1025" s="135"/>
      <c r="CJ1025" s="135"/>
      <c r="CK1025" s="135"/>
      <c r="CL1025" s="135"/>
      <c r="CM1025" s="135"/>
      <c r="CN1025" s="135"/>
      <c r="CO1025" s="135"/>
      <c r="CP1025" s="135"/>
      <c r="CQ1025" s="135"/>
      <c r="CR1025" s="135"/>
      <c r="CS1025" s="135"/>
      <c r="CT1025" s="135"/>
      <c r="CU1025" s="135"/>
      <c r="CV1025" s="135"/>
      <c r="CW1025" s="135"/>
      <c r="CX1025" s="135"/>
      <c r="CY1025" s="135"/>
      <c r="CZ1025" s="135"/>
      <c r="DA1025" s="135"/>
      <c r="DB1025" s="135"/>
      <c r="DC1025" s="135"/>
      <c r="DD1025" s="135"/>
      <c r="DE1025" s="135"/>
      <c r="DF1025" s="135"/>
      <c r="DG1025" s="135"/>
      <c r="DH1025" s="135"/>
      <c r="DI1025" s="135"/>
      <c r="DJ1025" s="135"/>
      <c r="DK1025" s="135"/>
      <c r="DL1025" s="135"/>
      <c r="DM1025" s="135"/>
      <c r="DN1025" s="135"/>
      <c r="DO1025" s="135"/>
      <c r="DP1025" s="135"/>
      <c r="DQ1025" s="135"/>
      <c r="DR1025" s="135"/>
      <c r="DS1025" s="135"/>
      <c r="DT1025" s="135"/>
      <c r="DU1025" s="135"/>
      <c r="DV1025" s="135"/>
      <c r="DW1025" s="135"/>
      <c r="DX1025" s="135"/>
      <c r="DY1025" s="135"/>
      <c r="DZ1025" s="135"/>
      <c r="EA1025" s="135"/>
      <c r="EB1025" s="135"/>
      <c r="EC1025" s="135"/>
      <c r="ED1025" s="135"/>
      <c r="EE1025" s="135"/>
      <c r="EF1025" s="135"/>
      <c r="EG1025" s="135"/>
      <c r="EH1025" s="135"/>
      <c r="EI1025" s="135"/>
      <c r="EJ1025" s="135"/>
      <c r="EK1025" s="135"/>
      <c r="EL1025" s="135"/>
      <c r="EM1025" s="135"/>
      <c r="EN1025" s="135"/>
      <c r="EO1025" s="135"/>
      <c r="EP1025" s="135"/>
      <c r="EQ1025" s="135"/>
      <c r="ER1025" s="135"/>
      <c r="ES1025" s="135"/>
      <c r="ET1025" s="135"/>
      <c r="EU1025" s="135"/>
      <c r="EV1025" s="135"/>
      <c r="EW1025" s="135"/>
      <c r="EX1025" s="135"/>
      <c r="EY1025" s="135"/>
      <c r="EZ1025" s="135"/>
      <c r="FA1025" s="135"/>
      <c r="FB1025" s="135"/>
      <c r="FC1025" s="135"/>
      <c r="FD1025" s="135"/>
      <c r="FE1025" s="135"/>
      <c r="FF1025" s="135"/>
      <c r="FG1025" s="135"/>
      <c r="FH1025" s="135"/>
      <c r="FI1025" s="135"/>
      <c r="FJ1025" s="135"/>
      <c r="FK1025" s="135"/>
      <c r="FL1025" s="135"/>
      <c r="FM1025" s="135"/>
      <c r="FN1025" s="135"/>
      <c r="FO1025" s="135"/>
      <c r="FP1025" s="135"/>
      <c r="FQ1025" s="135"/>
      <c r="FR1025" s="135"/>
      <c r="FS1025" s="135"/>
      <c r="FT1025" s="135"/>
      <c r="FU1025" s="135"/>
      <c r="FV1025" s="135"/>
      <c r="FW1025" s="135"/>
      <c r="FX1025" s="135"/>
      <c r="FY1025" s="135"/>
      <c r="FZ1025" s="135"/>
      <c r="GA1025" s="135"/>
      <c r="GB1025" s="135"/>
      <c r="GC1025" s="135"/>
      <c r="GD1025" s="135"/>
      <c r="GE1025" s="135"/>
      <c r="GF1025" s="135"/>
      <c r="GG1025" s="135"/>
      <c r="GH1025" s="135"/>
      <c r="GI1025" s="135"/>
      <c r="GJ1025" s="135"/>
      <c r="GK1025" s="135"/>
      <c r="GL1025" s="135"/>
      <c r="GM1025" s="135"/>
      <c r="GN1025" s="135"/>
    </row>
    <row r="1026" spans="1:196" ht="29.25" x14ac:dyDescent="0.25">
      <c r="B1026" s="18">
        <v>1</v>
      </c>
      <c r="C1026" s="3686" t="s">
        <v>475</v>
      </c>
      <c r="D1026" s="169">
        <f>'2 уровень'!F2072</f>
        <v>0</v>
      </c>
      <c r="E1026" s="169">
        <f>'2 уровень'!G2072</f>
        <v>0</v>
      </c>
      <c r="F1026" s="169">
        <f>'2 уровень'!H2072</f>
        <v>0</v>
      </c>
      <c r="G1026" s="170" t="e">
        <f>'2 уровень'!I2072</f>
        <v>#DIV/0!</v>
      </c>
      <c r="H1026" s="154">
        <f>'2 уровень'!J2072</f>
        <v>0</v>
      </c>
      <c r="I1026" s="154">
        <f>'2 уровень'!K2072</f>
        <v>0</v>
      </c>
      <c r="J1026" s="25">
        <f>'2 уровень'!L2072</f>
        <v>0</v>
      </c>
      <c r="K1026" s="25">
        <f>'2 уровень'!M2072</f>
        <v>0</v>
      </c>
      <c r="L1026" s="25">
        <f>'2 уровень'!N2072</f>
        <v>0</v>
      </c>
      <c r="M1026" s="25">
        <f>'2 уровень'!O2072</f>
        <v>0</v>
      </c>
      <c r="N1026" s="25">
        <f>'2 уровень'!P2072</f>
        <v>0</v>
      </c>
      <c r="O1026" s="25">
        <f>'2 уровень'!Q2072</f>
        <v>0</v>
      </c>
      <c r="P1026" s="148">
        <f>'2 уровень'!R2072</f>
        <v>3827.2</v>
      </c>
      <c r="Q1026" s="148">
        <f>'2 уровень'!S2072</f>
        <v>0</v>
      </c>
      <c r="R1026" s="148">
        <f>'2 уровень'!T2072</f>
        <v>0</v>
      </c>
      <c r="S1026" s="148">
        <f>'2 уровень'!U2072</f>
        <v>0</v>
      </c>
      <c r="T1026" s="148">
        <f>'2 уровень'!V2072</f>
        <v>0</v>
      </c>
      <c r="U1026" s="148">
        <f>'2 уровень'!W2072</f>
        <v>0</v>
      </c>
      <c r="V1026" s="148">
        <f>'2 уровень'!X2072</f>
        <v>0</v>
      </c>
      <c r="W1026" s="148">
        <f>'2 уровень'!Y2072</f>
        <v>0</v>
      </c>
      <c r="X1026" s="530">
        <f>'2 уровень'!Z2072</f>
        <v>0</v>
      </c>
      <c r="Y1026" s="148"/>
      <c r="Z1026" s="148"/>
      <c r="AA1026" s="169">
        <f>'2 уровень'!AA2074</f>
        <v>0</v>
      </c>
      <c r="AB1026" s="148">
        <f>'2 уровень'!AB2074</f>
        <v>0</v>
      </c>
      <c r="AC1026" s="319">
        <f t="shared" si="201"/>
        <v>0</v>
      </c>
      <c r="AD1026" s="319">
        <f t="shared" si="200"/>
        <v>0</v>
      </c>
      <c r="AE1026" s="855" t="e">
        <f t="shared" si="206"/>
        <v>#DIV/0!</v>
      </c>
      <c r="AF1026" s="135" t="e">
        <f t="shared" si="203"/>
        <v>#DIV/0!</v>
      </c>
      <c r="AG1026" s="135"/>
      <c r="AH1026" s="403"/>
      <c r="AI1026" s="135">
        <f t="shared" si="207"/>
        <v>0</v>
      </c>
      <c r="AJ1026" s="135"/>
      <c r="AK1026" s="135"/>
      <c r="AL1026" s="135"/>
      <c r="AM1026" s="135"/>
      <c r="AN1026" s="135"/>
      <c r="AO1026" s="135"/>
      <c r="AP1026" s="135"/>
      <c r="AQ1026" s="135"/>
      <c r="AR1026" s="135"/>
      <c r="AS1026" s="135"/>
      <c r="AT1026" s="135"/>
      <c r="AU1026" s="135"/>
      <c r="AV1026" s="135"/>
      <c r="AW1026" s="135"/>
      <c r="AX1026" s="135"/>
      <c r="AY1026" s="135"/>
      <c r="AZ1026" s="135"/>
      <c r="BA1026" s="135"/>
      <c r="BB1026" s="135"/>
      <c r="BC1026" s="135"/>
      <c r="BD1026" s="135"/>
      <c r="BE1026" s="135"/>
      <c r="BF1026" s="135"/>
      <c r="BG1026" s="135"/>
      <c r="BH1026" s="135"/>
      <c r="BI1026" s="135"/>
      <c r="BJ1026" s="135"/>
      <c r="BK1026" s="135"/>
      <c r="BL1026" s="135"/>
      <c r="BM1026" s="135"/>
      <c r="BN1026" s="135"/>
      <c r="BO1026" s="135"/>
      <c r="BP1026" s="135"/>
      <c r="BQ1026" s="135"/>
      <c r="BR1026" s="135"/>
      <c r="BS1026" s="135"/>
      <c r="BT1026" s="135"/>
      <c r="BU1026" s="135"/>
      <c r="BV1026" s="135"/>
      <c r="BW1026" s="135"/>
      <c r="BX1026" s="135"/>
      <c r="BY1026" s="135"/>
      <c r="BZ1026" s="135"/>
      <c r="CA1026" s="135"/>
      <c r="CB1026" s="135"/>
      <c r="CC1026" s="135"/>
      <c r="CD1026" s="135"/>
      <c r="CE1026" s="135"/>
      <c r="CF1026" s="135"/>
      <c r="CG1026" s="135"/>
      <c r="CH1026" s="135"/>
      <c r="CI1026" s="135"/>
      <c r="CJ1026" s="135"/>
      <c r="CK1026" s="135"/>
      <c r="CL1026" s="135"/>
      <c r="CM1026" s="135"/>
      <c r="CN1026" s="135"/>
      <c r="CO1026" s="135"/>
      <c r="CP1026" s="135"/>
      <c r="CQ1026" s="135"/>
      <c r="CR1026" s="135"/>
      <c r="CS1026" s="135"/>
      <c r="CT1026" s="135"/>
      <c r="CU1026" s="135"/>
      <c r="CV1026" s="135"/>
      <c r="CW1026" s="135"/>
      <c r="CX1026" s="135"/>
      <c r="CY1026" s="135"/>
      <c r="CZ1026" s="135"/>
      <c r="DA1026" s="135"/>
      <c r="DB1026" s="135"/>
      <c r="DC1026" s="135"/>
      <c r="DD1026" s="135"/>
      <c r="DE1026" s="135"/>
      <c r="DF1026" s="135"/>
      <c r="DG1026" s="135"/>
      <c r="DH1026" s="135"/>
      <c r="DI1026" s="135"/>
      <c r="DJ1026" s="135"/>
      <c r="DK1026" s="135"/>
      <c r="DL1026" s="135"/>
      <c r="DM1026" s="135"/>
      <c r="DN1026" s="135"/>
      <c r="DO1026" s="135"/>
      <c r="DP1026" s="135"/>
      <c r="DQ1026" s="135"/>
      <c r="DR1026" s="135"/>
      <c r="DS1026" s="135"/>
      <c r="DT1026" s="135"/>
      <c r="DU1026" s="135"/>
      <c r="DV1026" s="135"/>
      <c r="DW1026" s="135"/>
      <c r="DX1026" s="135"/>
      <c r="DY1026" s="135"/>
      <c r="DZ1026" s="135"/>
      <c r="EA1026" s="135"/>
      <c r="EB1026" s="135"/>
      <c r="EC1026" s="135"/>
      <c r="ED1026" s="135"/>
      <c r="EE1026" s="135"/>
      <c r="EF1026" s="135"/>
      <c r="EG1026" s="135"/>
      <c r="EH1026" s="135"/>
      <c r="EI1026" s="135"/>
      <c r="EJ1026" s="135"/>
      <c r="EK1026" s="135"/>
      <c r="EL1026" s="135"/>
      <c r="EM1026" s="135"/>
      <c r="EN1026" s="135"/>
      <c r="EO1026" s="135"/>
      <c r="EP1026" s="135"/>
      <c r="EQ1026" s="135"/>
      <c r="ER1026" s="135"/>
      <c r="ES1026" s="135"/>
      <c r="ET1026" s="135"/>
      <c r="EU1026" s="135"/>
      <c r="EV1026" s="135"/>
      <c r="EW1026" s="135"/>
      <c r="EX1026" s="135"/>
      <c r="EY1026" s="135"/>
      <c r="EZ1026" s="135"/>
      <c r="FA1026" s="135"/>
      <c r="FB1026" s="135"/>
      <c r="FC1026" s="135"/>
      <c r="FD1026" s="135"/>
      <c r="FE1026" s="135"/>
      <c r="FF1026" s="135"/>
      <c r="FG1026" s="135"/>
      <c r="FH1026" s="135"/>
      <c r="FI1026" s="135"/>
      <c r="FJ1026" s="135"/>
      <c r="FK1026" s="135"/>
      <c r="FL1026" s="135"/>
      <c r="FM1026" s="135"/>
      <c r="FN1026" s="135"/>
      <c r="FO1026" s="135"/>
      <c r="FP1026" s="135"/>
      <c r="FQ1026" s="135"/>
      <c r="FR1026" s="135"/>
      <c r="FS1026" s="135"/>
      <c r="FT1026" s="135"/>
      <c r="FU1026" s="135"/>
      <c r="FV1026" s="135"/>
      <c r="FW1026" s="135"/>
      <c r="FX1026" s="135"/>
      <c r="FY1026" s="135"/>
      <c r="FZ1026" s="135"/>
      <c r="GA1026" s="135"/>
      <c r="GB1026" s="135"/>
      <c r="GC1026" s="135"/>
      <c r="GD1026" s="135"/>
      <c r="GE1026" s="135"/>
      <c r="GF1026" s="135"/>
      <c r="GG1026" s="135"/>
      <c r="GH1026" s="135"/>
      <c r="GI1026" s="135"/>
      <c r="GJ1026" s="135"/>
      <c r="GK1026" s="135"/>
      <c r="GL1026" s="135"/>
      <c r="GM1026" s="135"/>
      <c r="GN1026" s="135"/>
    </row>
    <row r="1027" spans="1:196" x14ac:dyDescent="0.25">
      <c r="B1027" s="18">
        <v>1</v>
      </c>
      <c r="C1027" s="3686" t="s">
        <v>311</v>
      </c>
      <c r="D1027" s="169">
        <f>'2 уровень'!F2073</f>
        <v>0</v>
      </c>
      <c r="E1027" s="169">
        <f>'2 уровень'!G2073</f>
        <v>0</v>
      </c>
      <c r="F1027" s="169">
        <f>'2 уровень'!H2073</f>
        <v>0</v>
      </c>
      <c r="G1027" s="170" t="e">
        <f>'2 уровень'!I2073</f>
        <v>#DIV/0!</v>
      </c>
      <c r="H1027" s="154">
        <f>'2 уровень'!J2073</f>
        <v>0</v>
      </c>
      <c r="I1027" s="154">
        <f>'2 уровень'!K2073</f>
        <v>0</v>
      </c>
      <c r="J1027" s="25">
        <f>'2 уровень'!L2073</f>
        <v>0</v>
      </c>
      <c r="K1027" s="25">
        <f>'2 уровень'!M2073</f>
        <v>0</v>
      </c>
      <c r="L1027" s="25">
        <f>'2 уровень'!N2073</f>
        <v>0</v>
      </c>
      <c r="M1027" s="25">
        <f>'2 уровень'!O2073</f>
        <v>0</v>
      </c>
      <c r="N1027" s="25">
        <f>'2 уровень'!P2073</f>
        <v>0</v>
      </c>
      <c r="O1027" s="25">
        <f>'2 уровень'!Q2073</f>
        <v>0</v>
      </c>
      <c r="P1027" s="169">
        <f>'2 уровень'!R2073</f>
        <v>0</v>
      </c>
      <c r="Q1027" s="169">
        <f>'2 уровень'!S2073</f>
        <v>0</v>
      </c>
      <c r="R1027" s="169">
        <f>'2 уровень'!T2073</f>
        <v>0</v>
      </c>
      <c r="S1027" s="169">
        <f>'2 уровень'!U2073</f>
        <v>0</v>
      </c>
      <c r="T1027" s="169">
        <f>'2 уровень'!V2073</f>
        <v>0</v>
      </c>
      <c r="U1027" s="169">
        <f>'2 уровень'!W2073</f>
        <v>0</v>
      </c>
      <c r="V1027" s="169">
        <f>'2 уровень'!X2073</f>
        <v>0</v>
      </c>
      <c r="W1027" s="169">
        <f>'2 уровень'!Y2073</f>
        <v>0</v>
      </c>
      <c r="X1027" s="169">
        <f>'2 уровень'!Z2073</f>
        <v>0</v>
      </c>
      <c r="Y1027" s="148"/>
      <c r="Z1027" s="148"/>
      <c r="AA1027" s="169">
        <f>'2 уровень'!AA2075</f>
        <v>0</v>
      </c>
      <c r="AB1027" s="148">
        <f>'2 уровень'!AB2075</f>
        <v>0</v>
      </c>
      <c r="AC1027" s="319">
        <f t="shared" si="201"/>
        <v>0</v>
      </c>
      <c r="AD1027" s="319">
        <f t="shared" si="200"/>
        <v>0</v>
      </c>
      <c r="AE1027" s="855">
        <f t="shared" si="206"/>
        <v>0</v>
      </c>
      <c r="AF1027" s="135" t="e">
        <f t="shared" si="203"/>
        <v>#DIV/0!</v>
      </c>
      <c r="AG1027" s="135"/>
      <c r="AH1027" s="403"/>
      <c r="AI1027" s="135">
        <f t="shared" si="207"/>
        <v>0</v>
      </c>
      <c r="AJ1027" s="135"/>
      <c r="AK1027" s="135"/>
      <c r="AL1027" s="135"/>
      <c r="AM1027" s="135"/>
      <c r="AN1027" s="135"/>
      <c r="AO1027" s="135"/>
      <c r="AP1027" s="135"/>
      <c r="AQ1027" s="135"/>
      <c r="AR1027" s="135"/>
      <c r="AS1027" s="135"/>
      <c r="AT1027" s="135"/>
      <c r="AU1027" s="135"/>
      <c r="AV1027" s="135"/>
      <c r="AW1027" s="135"/>
      <c r="AX1027" s="135"/>
      <c r="AY1027" s="135"/>
      <c r="AZ1027" s="135"/>
      <c r="BA1027" s="135"/>
      <c r="BB1027" s="135"/>
      <c r="BC1027" s="135"/>
      <c r="BD1027" s="135"/>
      <c r="BE1027" s="135"/>
      <c r="BF1027" s="135"/>
      <c r="BG1027" s="135"/>
      <c r="BH1027" s="135"/>
      <c r="BI1027" s="135"/>
      <c r="BJ1027" s="135"/>
      <c r="BK1027" s="135"/>
      <c r="BL1027" s="135"/>
      <c r="BM1027" s="135"/>
      <c r="BN1027" s="135"/>
      <c r="BO1027" s="135"/>
      <c r="BP1027" s="135"/>
      <c r="BQ1027" s="135"/>
      <c r="BR1027" s="135"/>
      <c r="BS1027" s="135"/>
      <c r="BT1027" s="135"/>
      <c r="BU1027" s="135"/>
      <c r="BV1027" s="135"/>
      <c r="BW1027" s="135"/>
      <c r="BX1027" s="135"/>
      <c r="BY1027" s="135"/>
      <c r="BZ1027" s="135"/>
      <c r="CA1027" s="135"/>
      <c r="CB1027" s="135"/>
      <c r="CC1027" s="135"/>
      <c r="CD1027" s="135"/>
      <c r="CE1027" s="135"/>
      <c r="CF1027" s="135"/>
      <c r="CG1027" s="135"/>
      <c r="CH1027" s="135"/>
      <c r="CI1027" s="135"/>
      <c r="CJ1027" s="135"/>
      <c r="CK1027" s="135"/>
      <c r="CL1027" s="135"/>
      <c r="CM1027" s="135"/>
      <c r="CN1027" s="135"/>
      <c r="CO1027" s="135"/>
      <c r="CP1027" s="135"/>
      <c r="CQ1027" s="135"/>
      <c r="CR1027" s="135"/>
      <c r="CS1027" s="135"/>
      <c r="CT1027" s="135"/>
      <c r="CU1027" s="135"/>
      <c r="CV1027" s="135"/>
      <c r="CW1027" s="135"/>
      <c r="CX1027" s="135"/>
      <c r="CY1027" s="135"/>
      <c r="CZ1027" s="135"/>
      <c r="DA1027" s="135"/>
      <c r="DB1027" s="135"/>
      <c r="DC1027" s="135"/>
      <c r="DD1027" s="135"/>
      <c r="DE1027" s="135"/>
      <c r="DF1027" s="135"/>
      <c r="DG1027" s="135"/>
      <c r="DH1027" s="135"/>
      <c r="DI1027" s="135"/>
      <c r="DJ1027" s="135"/>
      <c r="DK1027" s="135"/>
      <c r="DL1027" s="135"/>
      <c r="DM1027" s="135"/>
      <c r="DN1027" s="135"/>
      <c r="DO1027" s="135"/>
      <c r="DP1027" s="135"/>
      <c r="DQ1027" s="135"/>
      <c r="DR1027" s="135"/>
      <c r="DS1027" s="135"/>
      <c r="DT1027" s="135"/>
      <c r="DU1027" s="135"/>
      <c r="DV1027" s="135"/>
      <c r="DW1027" s="135"/>
      <c r="DX1027" s="135"/>
      <c r="DY1027" s="135"/>
      <c r="DZ1027" s="135"/>
      <c r="EA1027" s="135"/>
      <c r="EB1027" s="135"/>
      <c r="EC1027" s="135"/>
      <c r="ED1027" s="135"/>
      <c r="EE1027" s="135"/>
      <c r="EF1027" s="135"/>
      <c r="EG1027" s="135"/>
      <c r="EH1027" s="135"/>
      <c r="EI1027" s="135"/>
      <c r="EJ1027" s="135"/>
      <c r="EK1027" s="135"/>
      <c r="EL1027" s="135"/>
      <c r="EM1027" s="135"/>
      <c r="EN1027" s="135"/>
      <c r="EO1027" s="135"/>
      <c r="EP1027" s="135"/>
      <c r="EQ1027" s="135"/>
      <c r="ER1027" s="135"/>
      <c r="ES1027" s="135"/>
      <c r="ET1027" s="135"/>
      <c r="EU1027" s="135"/>
      <c r="EV1027" s="135"/>
      <c r="EW1027" s="135"/>
      <c r="EX1027" s="135"/>
      <c r="EY1027" s="135"/>
      <c r="EZ1027" s="135"/>
      <c r="FA1027" s="135"/>
      <c r="FB1027" s="135"/>
      <c r="FC1027" s="135"/>
      <c r="FD1027" s="135"/>
      <c r="FE1027" s="135"/>
      <c r="FF1027" s="135"/>
      <c r="FG1027" s="135"/>
      <c r="FH1027" s="135"/>
      <c r="FI1027" s="135"/>
      <c r="FJ1027" s="135"/>
      <c r="FK1027" s="135"/>
      <c r="FL1027" s="135"/>
      <c r="FM1027" s="135"/>
      <c r="FN1027" s="135"/>
      <c r="FO1027" s="135"/>
      <c r="FP1027" s="135"/>
      <c r="FQ1027" s="135"/>
      <c r="FR1027" s="135"/>
      <c r="FS1027" s="135"/>
      <c r="FT1027" s="135"/>
      <c r="FU1027" s="135"/>
      <c r="FV1027" s="135"/>
      <c r="FW1027" s="135"/>
      <c r="FX1027" s="135"/>
      <c r="FY1027" s="135"/>
      <c r="FZ1027" s="135"/>
      <c r="GA1027" s="135"/>
      <c r="GB1027" s="135"/>
      <c r="GC1027" s="135"/>
      <c r="GD1027" s="135"/>
      <c r="GE1027" s="135"/>
      <c r="GF1027" s="135"/>
      <c r="GG1027" s="135"/>
      <c r="GH1027" s="135"/>
      <c r="GI1027" s="135"/>
      <c r="GJ1027" s="135"/>
      <c r="GK1027" s="135"/>
      <c r="GL1027" s="135"/>
      <c r="GM1027" s="135"/>
      <c r="GN1027" s="135"/>
    </row>
    <row r="1028" spans="1:196" x14ac:dyDescent="0.25">
      <c r="B1028" s="18">
        <v>1</v>
      </c>
      <c r="C1028" s="3689" t="s">
        <v>319</v>
      </c>
      <c r="D1028" s="169">
        <f>'2 уровень'!F2074</f>
        <v>0</v>
      </c>
      <c r="E1028" s="169">
        <f>'2 уровень'!G2074</f>
        <v>0</v>
      </c>
      <c r="F1028" s="169">
        <f>'2 уровень'!H2074</f>
        <v>0</v>
      </c>
      <c r="G1028" s="170">
        <f>'2 уровень'!I2074</f>
        <v>0</v>
      </c>
      <c r="H1028" s="154">
        <f>'2 уровень'!J2074</f>
        <v>0</v>
      </c>
      <c r="I1028" s="154">
        <f>'2 уровень'!K2074</f>
        <v>0</v>
      </c>
      <c r="J1028" s="25">
        <f>'2 уровень'!L2074</f>
        <v>0</v>
      </c>
      <c r="K1028" s="25">
        <f>'2 уровень'!M2074</f>
        <v>0</v>
      </c>
      <c r="L1028" s="25">
        <f>'2 уровень'!N2074</f>
        <v>0</v>
      </c>
      <c r="M1028" s="25">
        <f>'2 уровень'!O2074</f>
        <v>0</v>
      </c>
      <c r="N1028" s="25">
        <f>'2 уровень'!P2074</f>
        <v>0</v>
      </c>
      <c r="O1028" s="25">
        <f>'2 уровень'!Q2074</f>
        <v>0</v>
      </c>
      <c r="P1028" s="148">
        <f>'2 уровень'!R2074</f>
        <v>0</v>
      </c>
      <c r="Q1028" s="148">
        <f>'2 уровень'!S2074</f>
        <v>0</v>
      </c>
      <c r="R1028" s="148">
        <f>'2 уровень'!T2074</f>
        <v>0</v>
      </c>
      <c r="S1028" s="148">
        <f>'2 уровень'!U2074</f>
        <v>0</v>
      </c>
      <c r="T1028" s="148">
        <f>'2 уровень'!V2074</f>
        <v>0</v>
      </c>
      <c r="U1028" s="148">
        <f>'2 уровень'!W2074</f>
        <v>0</v>
      </c>
      <c r="V1028" s="148">
        <f>'2 уровень'!X2074</f>
        <v>0</v>
      </c>
      <c r="W1028" s="148">
        <f>'2 уровень'!Y2074</f>
        <v>0</v>
      </c>
      <c r="X1028" s="530">
        <f>'2 уровень'!Z2074</f>
        <v>0</v>
      </c>
      <c r="Y1028" s="148"/>
      <c r="Z1028" s="148"/>
      <c r="AA1028" s="169">
        <f>'2 уровень'!AA2076</f>
        <v>0</v>
      </c>
      <c r="AB1028" s="148">
        <f>'2 уровень'!AB2076</f>
        <v>0</v>
      </c>
      <c r="AC1028" s="319">
        <f t="shared" si="201"/>
        <v>0</v>
      </c>
      <c r="AD1028" s="319">
        <f t="shared" si="200"/>
        <v>0</v>
      </c>
      <c r="AE1028" s="855">
        <f t="shared" si="206"/>
        <v>0</v>
      </c>
      <c r="AF1028" s="135" t="e">
        <f t="shared" si="203"/>
        <v>#DIV/0!</v>
      </c>
      <c r="AG1028" s="135"/>
      <c r="AH1028" s="403"/>
      <c r="AI1028" s="135">
        <f t="shared" si="207"/>
        <v>0</v>
      </c>
      <c r="AJ1028" s="135"/>
      <c r="AK1028" s="135"/>
      <c r="AL1028" s="135"/>
      <c r="AM1028" s="135"/>
      <c r="AN1028" s="135"/>
      <c r="AO1028" s="135"/>
      <c r="AP1028" s="135"/>
      <c r="AQ1028" s="135"/>
      <c r="AR1028" s="135"/>
      <c r="AS1028" s="135"/>
      <c r="AT1028" s="135"/>
      <c r="AU1028" s="135"/>
      <c r="AV1028" s="135"/>
      <c r="AW1028" s="135"/>
      <c r="AX1028" s="135"/>
      <c r="AY1028" s="135"/>
      <c r="AZ1028" s="135"/>
      <c r="BA1028" s="135"/>
      <c r="BB1028" s="135"/>
      <c r="BC1028" s="135"/>
      <c r="BD1028" s="135"/>
      <c r="BE1028" s="135"/>
      <c r="BF1028" s="135"/>
      <c r="BG1028" s="135"/>
      <c r="BH1028" s="135"/>
      <c r="BI1028" s="135"/>
      <c r="BJ1028" s="135"/>
      <c r="BK1028" s="135"/>
      <c r="BL1028" s="135"/>
      <c r="BM1028" s="135"/>
      <c r="BN1028" s="135"/>
      <c r="BO1028" s="135"/>
      <c r="BP1028" s="135"/>
      <c r="BQ1028" s="135"/>
      <c r="BR1028" s="135"/>
      <c r="BS1028" s="135"/>
      <c r="BT1028" s="135"/>
      <c r="BU1028" s="135"/>
      <c r="BV1028" s="135"/>
      <c r="BW1028" s="135"/>
      <c r="BX1028" s="135"/>
      <c r="BY1028" s="135"/>
      <c r="BZ1028" s="135"/>
      <c r="CA1028" s="135"/>
      <c r="CB1028" s="135"/>
      <c r="CC1028" s="135"/>
      <c r="CD1028" s="135"/>
      <c r="CE1028" s="135"/>
      <c r="CF1028" s="135"/>
      <c r="CG1028" s="135"/>
      <c r="CH1028" s="135"/>
      <c r="CI1028" s="135"/>
      <c r="CJ1028" s="135"/>
      <c r="CK1028" s="135"/>
      <c r="CL1028" s="135"/>
      <c r="CM1028" s="135"/>
      <c r="CN1028" s="135"/>
      <c r="CO1028" s="135"/>
      <c r="CP1028" s="135"/>
      <c r="CQ1028" s="135"/>
      <c r="CR1028" s="135"/>
      <c r="CS1028" s="135"/>
      <c r="CT1028" s="135"/>
      <c r="CU1028" s="135"/>
      <c r="CV1028" s="135"/>
      <c r="CW1028" s="135"/>
      <c r="CX1028" s="135"/>
      <c r="CY1028" s="135"/>
      <c r="CZ1028" s="135"/>
      <c r="DA1028" s="135"/>
      <c r="DB1028" s="135"/>
      <c r="DC1028" s="135"/>
      <c r="DD1028" s="135"/>
      <c r="DE1028" s="135"/>
      <c r="DF1028" s="135"/>
      <c r="DG1028" s="135"/>
      <c r="DH1028" s="135"/>
      <c r="DI1028" s="135"/>
      <c r="DJ1028" s="135"/>
      <c r="DK1028" s="135"/>
      <c r="DL1028" s="135"/>
      <c r="DM1028" s="135"/>
      <c r="DN1028" s="135"/>
      <c r="DO1028" s="135"/>
      <c r="DP1028" s="135"/>
      <c r="DQ1028" s="135"/>
      <c r="DR1028" s="135"/>
      <c r="DS1028" s="135"/>
      <c r="DT1028" s="135"/>
      <c r="DU1028" s="135"/>
      <c r="DV1028" s="135"/>
      <c r="DW1028" s="135"/>
      <c r="DX1028" s="135"/>
      <c r="DY1028" s="135"/>
      <c r="DZ1028" s="135"/>
      <c r="EA1028" s="135"/>
      <c r="EB1028" s="135"/>
      <c r="EC1028" s="135"/>
      <c r="ED1028" s="135"/>
      <c r="EE1028" s="135"/>
      <c r="EF1028" s="135"/>
      <c r="EG1028" s="135"/>
      <c r="EH1028" s="135"/>
      <c r="EI1028" s="135"/>
      <c r="EJ1028" s="135"/>
      <c r="EK1028" s="135"/>
      <c r="EL1028" s="135"/>
      <c r="EM1028" s="135"/>
      <c r="EN1028" s="135"/>
      <c r="EO1028" s="135"/>
      <c r="EP1028" s="135"/>
      <c r="EQ1028" s="135"/>
      <c r="ER1028" s="135"/>
      <c r="ES1028" s="135"/>
      <c r="ET1028" s="135"/>
      <c r="EU1028" s="135"/>
      <c r="EV1028" s="135"/>
      <c r="EW1028" s="135"/>
      <c r="EX1028" s="135"/>
      <c r="EY1028" s="135"/>
      <c r="EZ1028" s="135"/>
      <c r="FA1028" s="135"/>
      <c r="FB1028" s="135"/>
      <c r="FC1028" s="135"/>
      <c r="FD1028" s="135"/>
      <c r="FE1028" s="135"/>
      <c r="FF1028" s="135"/>
      <c r="FG1028" s="135"/>
      <c r="FH1028" s="135"/>
      <c r="FI1028" s="135"/>
      <c r="FJ1028" s="135"/>
      <c r="FK1028" s="135"/>
      <c r="FL1028" s="135"/>
      <c r="FM1028" s="135"/>
      <c r="FN1028" s="135"/>
      <c r="FO1028" s="135"/>
      <c r="FP1028" s="135"/>
      <c r="FQ1028" s="135"/>
      <c r="FR1028" s="135"/>
      <c r="FS1028" s="135"/>
      <c r="FT1028" s="135"/>
      <c r="FU1028" s="135"/>
      <c r="FV1028" s="135"/>
      <c r="FW1028" s="135"/>
      <c r="FX1028" s="135"/>
      <c r="FY1028" s="135"/>
      <c r="FZ1028" s="135"/>
      <c r="GA1028" s="135"/>
      <c r="GB1028" s="135"/>
      <c r="GC1028" s="135"/>
      <c r="GD1028" s="135"/>
      <c r="GE1028" s="135"/>
      <c r="GF1028" s="135"/>
      <c r="GG1028" s="135"/>
      <c r="GH1028" s="135"/>
      <c r="GI1028" s="135"/>
      <c r="GJ1028" s="135"/>
      <c r="GK1028" s="135"/>
      <c r="GL1028" s="135"/>
      <c r="GM1028" s="135"/>
      <c r="GN1028" s="135"/>
    </row>
    <row r="1029" spans="1:196" x14ac:dyDescent="0.25">
      <c r="B1029" s="18">
        <v>1</v>
      </c>
      <c r="C1029" s="3693" t="s">
        <v>320</v>
      </c>
      <c r="D1029" s="169">
        <f>'2 уровень'!F2075</f>
        <v>0</v>
      </c>
      <c r="E1029" s="169">
        <f>'2 уровень'!G2075</f>
        <v>0</v>
      </c>
      <c r="F1029" s="169">
        <f>'2 уровень'!H2075</f>
        <v>0</v>
      </c>
      <c r="G1029" s="170" t="e">
        <f>'2 уровень'!I2075</f>
        <v>#DIV/0!</v>
      </c>
      <c r="H1029" s="154">
        <f>'2 уровень'!J2075</f>
        <v>0</v>
      </c>
      <c r="I1029" s="154">
        <f>'2 уровень'!K2075</f>
        <v>0</v>
      </c>
      <c r="J1029" s="25">
        <f>'2 уровень'!L2075</f>
        <v>0</v>
      </c>
      <c r="K1029" s="25">
        <f>'2 уровень'!M2075</f>
        <v>0</v>
      </c>
      <c r="L1029" s="25">
        <f>'2 уровень'!N2075</f>
        <v>0</v>
      </c>
      <c r="M1029" s="25">
        <f>'2 уровень'!O2075</f>
        <v>0</v>
      </c>
      <c r="N1029" s="25">
        <f>'2 уровень'!P2075</f>
        <v>0</v>
      </c>
      <c r="O1029" s="25">
        <f>'2 уровень'!Q2075</f>
        <v>0</v>
      </c>
      <c r="P1029" s="148">
        <f>'2 уровень'!R2075</f>
        <v>0</v>
      </c>
      <c r="Q1029" s="148">
        <f>'2 уровень'!S2075</f>
        <v>0</v>
      </c>
      <c r="R1029" s="148">
        <f>'2 уровень'!T2075</f>
        <v>0</v>
      </c>
      <c r="S1029" s="148">
        <f>'2 уровень'!U2075</f>
        <v>0</v>
      </c>
      <c r="T1029" s="148">
        <f>'2 уровень'!V2075</f>
        <v>0</v>
      </c>
      <c r="U1029" s="148">
        <f>'2 уровень'!W2075</f>
        <v>0</v>
      </c>
      <c r="V1029" s="148">
        <f>'2 уровень'!X2075</f>
        <v>0</v>
      </c>
      <c r="W1029" s="148">
        <f>'2 уровень'!Y2075</f>
        <v>0</v>
      </c>
      <c r="X1029" s="530">
        <f>'2 уровень'!Z2075</f>
        <v>0</v>
      </c>
      <c r="Y1029" s="148"/>
      <c r="Z1029" s="148"/>
      <c r="AA1029" s="169" t="e">
        <f>'2 уровень'!#REF!</f>
        <v>#REF!</v>
      </c>
      <c r="AB1029" s="148" t="e">
        <f>'2 уровень'!#REF!</f>
        <v>#REF!</v>
      </c>
      <c r="AC1029" s="319">
        <f t="shared" si="201"/>
        <v>0</v>
      </c>
      <c r="AD1029" s="319">
        <f t="shared" si="200"/>
        <v>0</v>
      </c>
      <c r="AE1029" s="855">
        <f t="shared" si="206"/>
        <v>0</v>
      </c>
      <c r="AF1029" s="135" t="e">
        <f t="shared" si="203"/>
        <v>#DIV/0!</v>
      </c>
      <c r="AG1029" s="135"/>
      <c r="AH1029" s="403"/>
      <c r="AI1029" s="135">
        <f t="shared" si="207"/>
        <v>0</v>
      </c>
      <c r="AJ1029" s="135"/>
      <c r="AK1029" s="135"/>
      <c r="AL1029" s="135"/>
      <c r="AM1029" s="135"/>
      <c r="AN1029" s="135"/>
      <c r="AO1029" s="135"/>
      <c r="AP1029" s="135"/>
      <c r="AQ1029" s="135"/>
      <c r="AR1029" s="135"/>
      <c r="AS1029" s="135"/>
      <c r="AT1029" s="135"/>
      <c r="AU1029" s="135"/>
      <c r="AV1029" s="135"/>
      <c r="AW1029" s="135"/>
      <c r="AX1029" s="135"/>
      <c r="AY1029" s="135"/>
      <c r="AZ1029" s="135"/>
      <c r="BA1029" s="135"/>
      <c r="BB1029" s="135"/>
      <c r="BC1029" s="135"/>
      <c r="BD1029" s="135"/>
      <c r="BE1029" s="135"/>
      <c r="BF1029" s="135"/>
      <c r="BG1029" s="135"/>
      <c r="BH1029" s="135"/>
      <c r="BI1029" s="135"/>
      <c r="BJ1029" s="135"/>
      <c r="BK1029" s="135"/>
      <c r="BL1029" s="135"/>
      <c r="BM1029" s="135"/>
      <c r="BN1029" s="135"/>
      <c r="BO1029" s="135"/>
      <c r="BP1029" s="135"/>
      <c r="BQ1029" s="135"/>
      <c r="BR1029" s="135"/>
      <c r="BS1029" s="135"/>
      <c r="BT1029" s="135"/>
      <c r="BU1029" s="135"/>
      <c r="BV1029" s="135"/>
      <c r="BW1029" s="135"/>
      <c r="BX1029" s="135"/>
      <c r="BY1029" s="135"/>
      <c r="BZ1029" s="135"/>
      <c r="CA1029" s="135"/>
      <c r="CB1029" s="135"/>
      <c r="CC1029" s="135"/>
      <c r="CD1029" s="135"/>
      <c r="CE1029" s="135"/>
      <c r="CF1029" s="135"/>
      <c r="CG1029" s="135"/>
      <c r="CH1029" s="135"/>
      <c r="CI1029" s="135"/>
      <c r="CJ1029" s="135"/>
      <c r="CK1029" s="135"/>
      <c r="CL1029" s="135"/>
      <c r="CM1029" s="135"/>
      <c r="CN1029" s="135"/>
      <c r="CO1029" s="135"/>
      <c r="CP1029" s="135"/>
      <c r="CQ1029" s="135"/>
      <c r="CR1029" s="135"/>
      <c r="CS1029" s="135"/>
      <c r="CT1029" s="135"/>
      <c r="CU1029" s="135"/>
      <c r="CV1029" s="135"/>
      <c r="CW1029" s="135"/>
      <c r="CX1029" s="135"/>
      <c r="CY1029" s="135"/>
      <c r="CZ1029" s="135"/>
      <c r="DA1029" s="135"/>
      <c r="DB1029" s="135"/>
      <c r="DC1029" s="135"/>
      <c r="DD1029" s="135"/>
      <c r="DE1029" s="135"/>
      <c r="DF1029" s="135"/>
      <c r="DG1029" s="135"/>
      <c r="DH1029" s="135"/>
      <c r="DI1029" s="135"/>
      <c r="DJ1029" s="135"/>
      <c r="DK1029" s="135"/>
      <c r="DL1029" s="135"/>
      <c r="DM1029" s="135"/>
      <c r="DN1029" s="135"/>
      <c r="DO1029" s="135"/>
      <c r="DP1029" s="135"/>
      <c r="DQ1029" s="135"/>
      <c r="DR1029" s="135"/>
      <c r="DS1029" s="135"/>
      <c r="DT1029" s="135"/>
      <c r="DU1029" s="135"/>
      <c r="DV1029" s="135"/>
      <c r="DW1029" s="135"/>
      <c r="DX1029" s="135"/>
      <c r="DY1029" s="135"/>
      <c r="DZ1029" s="135"/>
      <c r="EA1029" s="135"/>
      <c r="EB1029" s="135"/>
      <c r="EC1029" s="135"/>
      <c r="ED1029" s="135"/>
      <c r="EE1029" s="135"/>
      <c r="EF1029" s="135"/>
      <c r="EG1029" s="135"/>
      <c r="EH1029" s="135"/>
      <c r="EI1029" s="135"/>
      <c r="EJ1029" s="135"/>
      <c r="EK1029" s="135"/>
      <c r="EL1029" s="135"/>
      <c r="EM1029" s="135"/>
      <c r="EN1029" s="135"/>
      <c r="EO1029" s="135"/>
      <c r="EP1029" s="135"/>
      <c r="EQ1029" s="135"/>
      <c r="ER1029" s="135"/>
      <c r="ES1029" s="135"/>
      <c r="ET1029" s="135"/>
      <c r="EU1029" s="135"/>
      <c r="EV1029" s="135"/>
      <c r="EW1029" s="135"/>
      <c r="EX1029" s="135"/>
      <c r="EY1029" s="135"/>
      <c r="EZ1029" s="135"/>
      <c r="FA1029" s="135"/>
      <c r="FB1029" s="135"/>
      <c r="FC1029" s="135"/>
      <c r="FD1029" s="135"/>
      <c r="FE1029" s="135"/>
      <c r="FF1029" s="135"/>
      <c r="FG1029" s="135"/>
      <c r="FH1029" s="135"/>
      <c r="FI1029" s="135"/>
      <c r="FJ1029" s="135"/>
      <c r="FK1029" s="135"/>
      <c r="FL1029" s="135"/>
      <c r="FM1029" s="135"/>
      <c r="FN1029" s="135"/>
      <c r="FO1029" s="135"/>
      <c r="FP1029" s="135"/>
      <c r="FQ1029" s="135"/>
      <c r="FR1029" s="135"/>
      <c r="FS1029" s="135"/>
      <c r="FT1029" s="135"/>
      <c r="FU1029" s="135"/>
      <c r="FV1029" s="135"/>
      <c r="FW1029" s="135"/>
      <c r="FX1029" s="135"/>
      <c r="FY1029" s="135"/>
      <c r="FZ1029" s="135"/>
      <c r="GA1029" s="135"/>
      <c r="GB1029" s="135"/>
      <c r="GC1029" s="135"/>
      <c r="GD1029" s="135"/>
      <c r="GE1029" s="135"/>
      <c r="GF1029" s="135"/>
      <c r="GG1029" s="135"/>
      <c r="GH1029" s="135"/>
      <c r="GI1029" s="135"/>
      <c r="GJ1029" s="135"/>
      <c r="GK1029" s="135"/>
      <c r="GL1029" s="135"/>
      <c r="GM1029" s="135"/>
      <c r="GN1029" s="135"/>
    </row>
    <row r="1030" spans="1:196" x14ac:dyDescent="0.25">
      <c r="A1030" s="18">
        <v>1</v>
      </c>
      <c r="B1030" s="18">
        <v>1</v>
      </c>
      <c r="C1030" s="3686" t="s">
        <v>321</v>
      </c>
      <c r="D1030" s="169">
        <f>'2 уровень'!F2076</f>
        <v>0</v>
      </c>
      <c r="E1030" s="169">
        <f>'2 уровень'!G2076</f>
        <v>0</v>
      </c>
      <c r="F1030" s="169">
        <f>'2 уровень'!H2076</f>
        <v>0</v>
      </c>
      <c r="G1030" s="170" t="e">
        <f>'2 уровень'!I2076</f>
        <v>#DIV/0!</v>
      </c>
      <c r="H1030" s="154">
        <f>'2 уровень'!J2076</f>
        <v>0</v>
      </c>
      <c r="I1030" s="154">
        <f>'2 уровень'!K2076</f>
        <v>0</v>
      </c>
      <c r="J1030" s="25">
        <f>'2 уровень'!L2076</f>
        <v>0</v>
      </c>
      <c r="K1030" s="25">
        <f>'2 уровень'!M2076</f>
        <v>0</v>
      </c>
      <c r="L1030" s="25">
        <f>'2 уровень'!N2076</f>
        <v>0</v>
      </c>
      <c r="M1030" s="25">
        <f>'2 уровень'!O2076</f>
        <v>0</v>
      </c>
      <c r="N1030" s="25">
        <f>'2 уровень'!P2076</f>
        <v>0</v>
      </c>
      <c r="O1030" s="25">
        <f>'2 уровень'!Q2076</f>
        <v>0</v>
      </c>
      <c r="P1030" s="148">
        <f>'2 уровень'!R2076</f>
        <v>0</v>
      </c>
      <c r="Q1030" s="148">
        <f>'2 уровень'!S2076</f>
        <v>0</v>
      </c>
      <c r="R1030" s="148">
        <f>'2 уровень'!T2076</f>
        <v>0</v>
      </c>
      <c r="S1030" s="148">
        <f>'2 уровень'!U2076</f>
        <v>0</v>
      </c>
      <c r="T1030" s="148">
        <f>'2 уровень'!V2076</f>
        <v>0</v>
      </c>
      <c r="U1030" s="148">
        <f>'2 уровень'!W2076</f>
        <v>0</v>
      </c>
      <c r="V1030" s="148">
        <f>'2 уровень'!X2076</f>
        <v>0</v>
      </c>
      <c r="W1030" s="148">
        <f>'2 уровень'!Y2076</f>
        <v>0</v>
      </c>
      <c r="X1030" s="530">
        <f>'2 уровень'!Z2076</f>
        <v>0</v>
      </c>
      <c r="Y1030" s="148"/>
      <c r="Z1030" s="148"/>
      <c r="AA1030" s="169" t="e">
        <f>'2 уровень'!#REF!</f>
        <v>#REF!</v>
      </c>
      <c r="AB1030" s="148" t="e">
        <f>'2 уровень'!#REF!</f>
        <v>#REF!</v>
      </c>
      <c r="AC1030" s="319">
        <f t="shared" si="201"/>
        <v>0</v>
      </c>
      <c r="AD1030" s="319">
        <f t="shared" si="200"/>
        <v>0</v>
      </c>
      <c r="AE1030" s="855">
        <f t="shared" si="206"/>
        <v>0</v>
      </c>
      <c r="AF1030" s="135" t="e">
        <f t="shared" si="203"/>
        <v>#DIV/0!</v>
      </c>
      <c r="AG1030" s="135"/>
      <c r="AH1030" s="403"/>
      <c r="AI1030" s="135">
        <f t="shared" si="207"/>
        <v>0</v>
      </c>
      <c r="AJ1030" s="135"/>
      <c r="AK1030" s="135"/>
      <c r="AL1030" s="135"/>
      <c r="AM1030" s="135"/>
      <c r="AN1030" s="135"/>
      <c r="AO1030" s="135"/>
      <c r="AP1030" s="135"/>
      <c r="AQ1030" s="135"/>
      <c r="AR1030" s="135"/>
      <c r="AS1030" s="135"/>
      <c r="AT1030" s="135"/>
      <c r="AU1030" s="135"/>
      <c r="AV1030" s="135"/>
      <c r="AW1030" s="135"/>
      <c r="AX1030" s="135"/>
      <c r="AY1030" s="135"/>
      <c r="AZ1030" s="135"/>
      <c r="BA1030" s="135"/>
      <c r="BB1030" s="135"/>
      <c r="BC1030" s="135"/>
      <c r="BD1030" s="135"/>
      <c r="BE1030" s="135"/>
      <c r="BF1030" s="135"/>
      <c r="BG1030" s="135"/>
      <c r="BH1030" s="135"/>
      <c r="BI1030" s="135"/>
      <c r="BJ1030" s="135"/>
      <c r="BK1030" s="135"/>
      <c r="BL1030" s="135"/>
      <c r="BM1030" s="135"/>
      <c r="BN1030" s="135"/>
      <c r="BO1030" s="135"/>
      <c r="BP1030" s="135"/>
      <c r="BQ1030" s="135"/>
      <c r="BR1030" s="135"/>
      <c r="BS1030" s="135"/>
      <c r="BT1030" s="135"/>
      <c r="BU1030" s="135"/>
      <c r="BV1030" s="135"/>
      <c r="BW1030" s="135"/>
      <c r="BX1030" s="135"/>
      <c r="BY1030" s="135"/>
      <c r="BZ1030" s="135"/>
      <c r="CA1030" s="135"/>
      <c r="CB1030" s="135"/>
      <c r="CC1030" s="135"/>
      <c r="CD1030" s="135"/>
      <c r="CE1030" s="135"/>
      <c r="CF1030" s="135"/>
      <c r="CG1030" s="135"/>
      <c r="CH1030" s="135"/>
      <c r="CI1030" s="135"/>
      <c r="CJ1030" s="135"/>
      <c r="CK1030" s="135"/>
      <c r="CL1030" s="135"/>
      <c r="CM1030" s="135"/>
      <c r="CN1030" s="135"/>
      <c r="CO1030" s="135"/>
      <c r="CP1030" s="135"/>
      <c r="CQ1030" s="135"/>
      <c r="CR1030" s="135"/>
      <c r="CS1030" s="135"/>
      <c r="CT1030" s="135"/>
      <c r="CU1030" s="135"/>
      <c r="CV1030" s="135"/>
      <c r="CW1030" s="135"/>
      <c r="CX1030" s="135"/>
      <c r="CY1030" s="135"/>
      <c r="CZ1030" s="135"/>
      <c r="DA1030" s="135"/>
      <c r="DB1030" s="135"/>
      <c r="DC1030" s="135"/>
      <c r="DD1030" s="135"/>
      <c r="DE1030" s="135"/>
      <c r="DF1030" s="135"/>
      <c r="DG1030" s="135"/>
      <c r="DH1030" s="135"/>
      <c r="DI1030" s="135"/>
      <c r="DJ1030" s="135"/>
      <c r="DK1030" s="135"/>
      <c r="DL1030" s="135"/>
      <c r="DM1030" s="135"/>
      <c r="DN1030" s="135"/>
      <c r="DO1030" s="135"/>
      <c r="DP1030" s="135"/>
      <c r="DQ1030" s="135"/>
      <c r="DR1030" s="135"/>
      <c r="DS1030" s="135"/>
      <c r="DT1030" s="135"/>
      <c r="DU1030" s="135"/>
      <c r="DV1030" s="135"/>
      <c r="DW1030" s="135"/>
      <c r="DX1030" s="135"/>
      <c r="DY1030" s="135"/>
      <c r="DZ1030" s="135"/>
      <c r="EA1030" s="135"/>
      <c r="EB1030" s="135"/>
      <c r="EC1030" s="135"/>
      <c r="ED1030" s="135"/>
      <c r="EE1030" s="135"/>
      <c r="EF1030" s="135"/>
      <c r="EG1030" s="135"/>
      <c r="EH1030" s="135"/>
      <c r="EI1030" s="135"/>
      <c r="EJ1030" s="135"/>
      <c r="EK1030" s="135"/>
      <c r="EL1030" s="135"/>
      <c r="EM1030" s="135"/>
      <c r="EN1030" s="135"/>
      <c r="EO1030" s="135"/>
      <c r="EP1030" s="135"/>
      <c r="EQ1030" s="135"/>
      <c r="ER1030" s="135"/>
      <c r="ES1030" s="135"/>
      <c r="ET1030" s="135"/>
      <c r="EU1030" s="135"/>
      <c r="EV1030" s="135"/>
      <c r="EW1030" s="135"/>
      <c r="EX1030" s="135"/>
      <c r="EY1030" s="135"/>
      <c r="EZ1030" s="135"/>
      <c r="FA1030" s="135"/>
      <c r="FB1030" s="135"/>
      <c r="FC1030" s="135"/>
      <c r="FD1030" s="135"/>
      <c r="FE1030" s="135"/>
      <c r="FF1030" s="135"/>
      <c r="FG1030" s="135"/>
      <c r="FH1030" s="135"/>
      <c r="FI1030" s="135"/>
      <c r="FJ1030" s="135"/>
      <c r="FK1030" s="135"/>
      <c r="FL1030" s="135"/>
      <c r="FM1030" s="135"/>
      <c r="FN1030" s="135"/>
      <c r="FO1030" s="135"/>
      <c r="FP1030" s="135"/>
      <c r="FQ1030" s="135"/>
      <c r="FR1030" s="135"/>
      <c r="FS1030" s="135"/>
      <c r="FT1030" s="135"/>
      <c r="FU1030" s="135"/>
      <c r="FV1030" s="135"/>
      <c r="FW1030" s="135"/>
      <c r="FX1030" s="135"/>
      <c r="FY1030" s="135"/>
      <c r="FZ1030" s="135"/>
      <c r="GA1030" s="135"/>
      <c r="GB1030" s="135"/>
      <c r="GC1030" s="135"/>
      <c r="GD1030" s="135"/>
      <c r="GE1030" s="135"/>
      <c r="GF1030" s="135"/>
      <c r="GG1030" s="135"/>
      <c r="GH1030" s="135"/>
      <c r="GI1030" s="135"/>
      <c r="GJ1030" s="135"/>
      <c r="GK1030" s="135"/>
      <c r="GL1030" s="135"/>
      <c r="GM1030" s="135"/>
      <c r="GN1030" s="135"/>
    </row>
    <row r="1031" spans="1:196" ht="57.75" x14ac:dyDescent="0.25">
      <c r="A1031" s="18">
        <v>1</v>
      </c>
      <c r="B1031" s="18">
        <v>1</v>
      </c>
      <c r="C1031" s="3686" t="s">
        <v>312</v>
      </c>
      <c r="D1031" s="169">
        <f>'2 уровень'!F2077</f>
        <v>0</v>
      </c>
      <c r="E1031" s="169">
        <f>'2 уровень'!G2077</f>
        <v>0</v>
      </c>
      <c r="F1031" s="169">
        <f>'2 уровень'!H2077</f>
        <v>0</v>
      </c>
      <c r="G1031" s="170">
        <f>'2 уровень'!I2077</f>
        <v>0</v>
      </c>
      <c r="H1031" s="154">
        <f>'2 уровень'!J2077</f>
        <v>0</v>
      </c>
      <c r="I1031" s="154">
        <f>'2 уровень'!K2077</f>
        <v>0</v>
      </c>
      <c r="J1031" s="25">
        <f>'2 уровень'!L2077</f>
        <v>0</v>
      </c>
      <c r="K1031" s="25">
        <f>'2 уровень'!M2077</f>
        <v>0</v>
      </c>
      <c r="L1031" s="25">
        <f>'2 уровень'!N2077</f>
        <v>0</v>
      </c>
      <c r="M1031" s="25">
        <f>'2 уровень'!O2077</f>
        <v>0</v>
      </c>
      <c r="N1031" s="25">
        <f>'2 уровень'!P2077</f>
        <v>0</v>
      </c>
      <c r="O1031" s="25">
        <f>'2 уровень'!Q2077</f>
        <v>0</v>
      </c>
      <c r="P1031" s="148">
        <f>'2 уровень'!R2077</f>
        <v>0</v>
      </c>
      <c r="Q1031" s="148">
        <f>'2 уровень'!S2077</f>
        <v>0</v>
      </c>
      <c r="R1031" s="148">
        <f>'2 уровень'!T2077</f>
        <v>0</v>
      </c>
      <c r="S1031" s="148">
        <f>'2 уровень'!U2077</f>
        <v>0</v>
      </c>
      <c r="T1031" s="148">
        <f>'2 уровень'!V2077</f>
        <v>0</v>
      </c>
      <c r="U1031" s="148">
        <f>'2 уровень'!W2077</f>
        <v>0</v>
      </c>
      <c r="V1031" s="148">
        <f>'2 уровень'!X2077</f>
        <v>0</v>
      </c>
      <c r="W1031" s="148">
        <f>'2 уровень'!Y2077</f>
        <v>0</v>
      </c>
      <c r="X1031" s="530">
        <f>'2 уровень'!Z2077</f>
        <v>0</v>
      </c>
      <c r="Y1031" s="148"/>
      <c r="Z1031" s="148"/>
      <c r="AA1031" s="169">
        <f>'2 уровень'!AA2077</f>
        <v>0</v>
      </c>
      <c r="AB1031" s="148">
        <f>'2 уровень'!AB2077</f>
        <v>0</v>
      </c>
      <c r="AC1031" s="319">
        <f t="shared" si="201"/>
        <v>0</v>
      </c>
      <c r="AD1031" s="319">
        <f t="shared" si="200"/>
        <v>0</v>
      </c>
      <c r="AE1031" s="855">
        <f t="shared" si="206"/>
        <v>0</v>
      </c>
      <c r="AF1031" s="135" t="e">
        <f t="shared" si="203"/>
        <v>#DIV/0!</v>
      </c>
      <c r="AG1031" s="135"/>
      <c r="AH1031" s="403"/>
      <c r="AI1031" s="135">
        <f t="shared" si="207"/>
        <v>0</v>
      </c>
      <c r="AJ1031" s="135"/>
      <c r="AK1031" s="135"/>
      <c r="AL1031" s="135"/>
      <c r="AM1031" s="135"/>
      <c r="AN1031" s="135"/>
      <c r="AO1031" s="135"/>
      <c r="AP1031" s="135"/>
      <c r="AQ1031" s="135"/>
      <c r="AR1031" s="135"/>
      <c r="AS1031" s="135"/>
      <c r="AT1031" s="135"/>
      <c r="AU1031" s="135"/>
      <c r="AV1031" s="135"/>
      <c r="AW1031" s="135"/>
      <c r="AX1031" s="135"/>
      <c r="AY1031" s="135"/>
      <c r="AZ1031" s="135"/>
      <c r="BA1031" s="135"/>
      <c r="BB1031" s="135"/>
      <c r="BC1031" s="135"/>
      <c r="BD1031" s="135"/>
      <c r="BE1031" s="135"/>
      <c r="BF1031" s="135"/>
      <c r="BG1031" s="135"/>
      <c r="BH1031" s="135"/>
      <c r="BI1031" s="135"/>
      <c r="BJ1031" s="135"/>
      <c r="BK1031" s="135"/>
      <c r="BL1031" s="135"/>
      <c r="BM1031" s="135"/>
      <c r="BN1031" s="135"/>
      <c r="BO1031" s="135"/>
      <c r="BP1031" s="135"/>
      <c r="BQ1031" s="135"/>
      <c r="BR1031" s="135"/>
      <c r="BS1031" s="135"/>
      <c r="BT1031" s="135"/>
      <c r="BU1031" s="135"/>
      <c r="BV1031" s="135"/>
      <c r="BW1031" s="135"/>
      <c r="BX1031" s="135"/>
      <c r="BY1031" s="135"/>
      <c r="BZ1031" s="135"/>
      <c r="CA1031" s="135"/>
      <c r="CB1031" s="135"/>
      <c r="CC1031" s="135"/>
      <c r="CD1031" s="135"/>
      <c r="CE1031" s="135"/>
      <c r="CF1031" s="135"/>
      <c r="CG1031" s="135"/>
      <c r="CH1031" s="135"/>
      <c r="CI1031" s="135"/>
      <c r="CJ1031" s="135"/>
      <c r="CK1031" s="135"/>
      <c r="CL1031" s="135"/>
      <c r="CM1031" s="135"/>
      <c r="CN1031" s="135"/>
      <c r="CO1031" s="135"/>
      <c r="CP1031" s="135"/>
      <c r="CQ1031" s="135"/>
      <c r="CR1031" s="135"/>
      <c r="CS1031" s="135"/>
      <c r="CT1031" s="135"/>
      <c r="CU1031" s="135"/>
      <c r="CV1031" s="135"/>
      <c r="CW1031" s="135"/>
      <c r="CX1031" s="135"/>
      <c r="CY1031" s="135"/>
      <c r="CZ1031" s="135"/>
      <c r="DA1031" s="135"/>
      <c r="DB1031" s="135"/>
      <c r="DC1031" s="135"/>
      <c r="DD1031" s="135"/>
      <c r="DE1031" s="135"/>
      <c r="DF1031" s="135"/>
      <c r="DG1031" s="135"/>
      <c r="DH1031" s="135"/>
      <c r="DI1031" s="135"/>
      <c r="DJ1031" s="135"/>
      <c r="DK1031" s="135"/>
      <c r="DL1031" s="135"/>
      <c r="DM1031" s="135"/>
      <c r="DN1031" s="135"/>
      <c r="DO1031" s="135"/>
      <c r="DP1031" s="135"/>
      <c r="DQ1031" s="135"/>
      <c r="DR1031" s="135"/>
      <c r="DS1031" s="135"/>
      <c r="DT1031" s="135"/>
      <c r="DU1031" s="135"/>
      <c r="DV1031" s="135"/>
      <c r="DW1031" s="135"/>
      <c r="DX1031" s="135"/>
      <c r="DY1031" s="135"/>
      <c r="DZ1031" s="135"/>
      <c r="EA1031" s="135"/>
      <c r="EB1031" s="135"/>
      <c r="EC1031" s="135"/>
      <c r="ED1031" s="135"/>
      <c r="EE1031" s="135"/>
      <c r="EF1031" s="135"/>
      <c r="EG1031" s="135"/>
      <c r="EH1031" s="135"/>
      <c r="EI1031" s="135"/>
      <c r="EJ1031" s="135"/>
      <c r="EK1031" s="135"/>
      <c r="EL1031" s="135"/>
      <c r="EM1031" s="135"/>
      <c r="EN1031" s="135"/>
      <c r="EO1031" s="135"/>
      <c r="EP1031" s="135"/>
      <c r="EQ1031" s="135"/>
      <c r="ER1031" s="135"/>
      <c r="ES1031" s="135"/>
      <c r="ET1031" s="135"/>
      <c r="EU1031" s="135"/>
      <c r="EV1031" s="135"/>
      <c r="EW1031" s="135"/>
      <c r="EX1031" s="135"/>
      <c r="EY1031" s="135"/>
      <c r="EZ1031" s="135"/>
      <c r="FA1031" s="135"/>
      <c r="FB1031" s="135"/>
      <c r="FC1031" s="135"/>
      <c r="FD1031" s="135"/>
      <c r="FE1031" s="135"/>
      <c r="FF1031" s="135"/>
      <c r="FG1031" s="135"/>
      <c r="FH1031" s="135"/>
      <c r="FI1031" s="135"/>
      <c r="FJ1031" s="135"/>
      <c r="FK1031" s="135"/>
      <c r="FL1031" s="135"/>
      <c r="FM1031" s="135"/>
      <c r="FN1031" s="135"/>
      <c r="FO1031" s="135"/>
      <c r="FP1031" s="135"/>
      <c r="FQ1031" s="135"/>
      <c r="FR1031" s="135"/>
      <c r="FS1031" s="135"/>
      <c r="FT1031" s="135"/>
      <c r="FU1031" s="135"/>
      <c r="FV1031" s="135"/>
      <c r="FW1031" s="135"/>
      <c r="FX1031" s="135"/>
      <c r="FY1031" s="135"/>
      <c r="FZ1031" s="135"/>
      <c r="GA1031" s="135"/>
      <c r="GB1031" s="135"/>
      <c r="GC1031" s="135"/>
      <c r="GD1031" s="135"/>
      <c r="GE1031" s="135"/>
      <c r="GF1031" s="135"/>
      <c r="GG1031" s="135"/>
      <c r="GH1031" s="135"/>
      <c r="GI1031" s="135"/>
      <c r="GJ1031" s="135"/>
      <c r="GK1031" s="135"/>
      <c r="GL1031" s="135"/>
      <c r="GM1031" s="135"/>
      <c r="GN1031" s="135"/>
    </row>
    <row r="1032" spans="1:196" x14ac:dyDescent="0.25">
      <c r="A1032" s="18">
        <v>1</v>
      </c>
      <c r="B1032" s="18">
        <v>1</v>
      </c>
      <c r="C1032" s="3686" t="s">
        <v>217</v>
      </c>
      <c r="D1032" s="169">
        <f>'2 уровень'!F2078</f>
        <v>0</v>
      </c>
      <c r="E1032" s="169">
        <f>'2 уровень'!G2078</f>
        <v>0</v>
      </c>
      <c r="F1032" s="169">
        <f>'2 уровень'!H2078</f>
        <v>0</v>
      </c>
      <c r="G1032" s="170" t="e">
        <f>'2 уровень'!I2078</f>
        <v>#DIV/0!</v>
      </c>
      <c r="H1032" s="154">
        <f>'2 уровень'!J2078</f>
        <v>0</v>
      </c>
      <c r="I1032" s="154">
        <f>'2 уровень'!K2078</f>
        <v>0</v>
      </c>
      <c r="J1032" s="25">
        <f>'2 уровень'!L2078</f>
        <v>0</v>
      </c>
      <c r="K1032" s="25">
        <f>'2 уровень'!M2078</f>
        <v>0</v>
      </c>
      <c r="L1032" s="25">
        <f>'2 уровень'!N2078</f>
        <v>0</v>
      </c>
      <c r="M1032" s="25">
        <f>'2 уровень'!O2078</f>
        <v>0</v>
      </c>
      <c r="N1032" s="25">
        <f>'2 уровень'!P2078</f>
        <v>0</v>
      </c>
      <c r="O1032" s="25">
        <f>'2 уровень'!Q2078</f>
        <v>0</v>
      </c>
      <c r="P1032" s="148">
        <f>'2 уровень'!R2078</f>
        <v>442.03149999999999</v>
      </c>
      <c r="Q1032" s="148">
        <f>'2 уровень'!S2078</f>
        <v>0</v>
      </c>
      <c r="R1032" s="148">
        <f>'2 уровень'!T2078</f>
        <v>0</v>
      </c>
      <c r="S1032" s="148">
        <f>'2 уровень'!U2078</f>
        <v>0</v>
      </c>
      <c r="T1032" s="148">
        <f>'2 уровень'!V2078</f>
        <v>0</v>
      </c>
      <c r="U1032" s="148">
        <f>'2 уровень'!W2078</f>
        <v>0</v>
      </c>
      <c r="V1032" s="148">
        <f>'2 уровень'!X2078</f>
        <v>0</v>
      </c>
      <c r="W1032" s="148">
        <f>'2 уровень'!Y2078</f>
        <v>0</v>
      </c>
      <c r="X1032" s="530">
        <f>'2 уровень'!Z2078</f>
        <v>0</v>
      </c>
      <c r="Y1032" s="148" t="e">
        <f>R1032/Q1032*100</f>
        <v>#DIV/0!</v>
      </c>
      <c r="Z1032" s="148" t="e">
        <f>X1032/Q1032*100</f>
        <v>#DIV/0!</v>
      </c>
      <c r="AA1032" s="169">
        <f>'2 уровень'!AA2078</f>
        <v>0</v>
      </c>
      <c r="AB1032" s="148">
        <f>'2 уровень'!AB2078</f>
        <v>0</v>
      </c>
      <c r="AC1032" s="319">
        <f t="shared" si="201"/>
        <v>0</v>
      </c>
      <c r="AD1032" s="319">
        <f t="shared" si="200"/>
        <v>0</v>
      </c>
      <c r="AE1032" s="855" t="e">
        <f t="shared" si="206"/>
        <v>#DIV/0!</v>
      </c>
      <c r="AF1032" s="135" t="e">
        <f t="shared" si="203"/>
        <v>#DIV/0!</v>
      </c>
      <c r="AG1032" s="135"/>
      <c r="AH1032" s="403"/>
      <c r="AI1032" s="135">
        <f t="shared" si="207"/>
        <v>0</v>
      </c>
      <c r="AJ1032" s="135"/>
      <c r="AK1032" s="135"/>
      <c r="AL1032" s="135"/>
      <c r="AM1032" s="135"/>
      <c r="AN1032" s="135"/>
      <c r="AO1032" s="135"/>
      <c r="AP1032" s="135"/>
      <c r="AQ1032" s="135"/>
      <c r="AR1032" s="135"/>
      <c r="AS1032" s="135"/>
      <c r="AT1032" s="135"/>
      <c r="AU1032" s="135"/>
      <c r="AV1032" s="135"/>
      <c r="AW1032" s="135"/>
      <c r="AX1032" s="135"/>
      <c r="AY1032" s="135"/>
      <c r="AZ1032" s="135"/>
      <c r="BA1032" s="135"/>
      <c r="BB1032" s="135"/>
      <c r="BC1032" s="135"/>
      <c r="BD1032" s="135"/>
      <c r="BE1032" s="135"/>
      <c r="BF1032" s="135"/>
      <c r="BG1032" s="135"/>
      <c r="BH1032" s="135"/>
      <c r="BI1032" s="135"/>
      <c r="BJ1032" s="135"/>
      <c r="BK1032" s="135"/>
      <c r="BL1032" s="135"/>
      <c r="BM1032" s="135"/>
      <c r="BN1032" s="135"/>
      <c r="BO1032" s="135"/>
      <c r="BP1032" s="135"/>
      <c r="BQ1032" s="135"/>
      <c r="BR1032" s="135"/>
      <c r="BS1032" s="135"/>
      <c r="BT1032" s="135"/>
      <c r="BU1032" s="135"/>
      <c r="BV1032" s="135"/>
      <c r="BW1032" s="135"/>
      <c r="BX1032" s="135"/>
      <c r="BY1032" s="135"/>
      <c r="BZ1032" s="135"/>
      <c r="CA1032" s="135"/>
      <c r="CB1032" s="135"/>
      <c r="CC1032" s="135"/>
      <c r="CD1032" s="135"/>
      <c r="CE1032" s="135"/>
      <c r="CF1032" s="135"/>
      <c r="CG1032" s="135"/>
      <c r="CH1032" s="135"/>
      <c r="CI1032" s="135"/>
      <c r="CJ1032" s="135"/>
      <c r="CK1032" s="135"/>
      <c r="CL1032" s="135"/>
      <c r="CM1032" s="135"/>
      <c r="CN1032" s="135"/>
      <c r="CO1032" s="135"/>
      <c r="CP1032" s="135"/>
      <c r="CQ1032" s="135"/>
      <c r="CR1032" s="135"/>
      <c r="CS1032" s="135"/>
      <c r="CT1032" s="135"/>
      <c r="CU1032" s="135"/>
      <c r="CV1032" s="135"/>
      <c r="CW1032" s="135"/>
      <c r="CX1032" s="135"/>
      <c r="CY1032" s="135"/>
      <c r="CZ1032" s="135"/>
      <c r="DA1032" s="135"/>
      <c r="DB1032" s="135"/>
      <c r="DC1032" s="135"/>
      <c r="DD1032" s="135"/>
      <c r="DE1032" s="135"/>
      <c r="DF1032" s="135"/>
      <c r="DG1032" s="135"/>
      <c r="DH1032" s="135"/>
      <c r="DI1032" s="135"/>
      <c r="DJ1032" s="135"/>
      <c r="DK1032" s="135"/>
      <c r="DL1032" s="135"/>
      <c r="DM1032" s="135"/>
      <c r="DN1032" s="135"/>
      <c r="DO1032" s="135"/>
      <c r="DP1032" s="135"/>
      <c r="DQ1032" s="135"/>
      <c r="DR1032" s="135"/>
      <c r="DS1032" s="135"/>
      <c r="DT1032" s="135"/>
      <c r="DU1032" s="135"/>
      <c r="DV1032" s="135"/>
      <c r="DW1032" s="135"/>
      <c r="DX1032" s="135"/>
      <c r="DY1032" s="135"/>
      <c r="DZ1032" s="135"/>
      <c r="EA1032" s="135"/>
      <c r="EB1032" s="135"/>
      <c r="EC1032" s="135"/>
      <c r="ED1032" s="135"/>
      <c r="EE1032" s="135"/>
      <c r="EF1032" s="135"/>
      <c r="EG1032" s="135"/>
      <c r="EH1032" s="135"/>
      <c r="EI1032" s="135"/>
      <c r="EJ1032" s="135"/>
      <c r="EK1032" s="135"/>
      <c r="EL1032" s="135"/>
      <c r="EM1032" s="135"/>
      <c r="EN1032" s="135"/>
      <c r="EO1032" s="135"/>
      <c r="EP1032" s="135"/>
      <c r="EQ1032" s="135"/>
      <c r="ER1032" s="135"/>
      <c r="ES1032" s="135"/>
      <c r="ET1032" s="135"/>
      <c r="EU1032" s="135"/>
      <c r="EV1032" s="135"/>
      <c r="EW1032" s="135"/>
      <c r="EX1032" s="135"/>
      <c r="EY1032" s="135"/>
      <c r="EZ1032" s="135"/>
      <c r="FA1032" s="135"/>
      <c r="FB1032" s="135"/>
      <c r="FC1032" s="135"/>
      <c r="FD1032" s="135"/>
      <c r="FE1032" s="135"/>
      <c r="FF1032" s="135"/>
      <c r="FG1032" s="135"/>
      <c r="FH1032" s="135"/>
      <c r="FI1032" s="135"/>
      <c r="FJ1032" s="135"/>
      <c r="FK1032" s="135"/>
      <c r="FL1032" s="135"/>
      <c r="FM1032" s="135"/>
      <c r="FN1032" s="135"/>
      <c r="FO1032" s="135"/>
      <c r="FP1032" s="135"/>
      <c r="FQ1032" s="135"/>
      <c r="FR1032" s="135"/>
      <c r="FS1032" s="135"/>
      <c r="FT1032" s="135"/>
      <c r="FU1032" s="135"/>
      <c r="FV1032" s="135"/>
      <c r="FW1032" s="135"/>
      <c r="FX1032" s="135"/>
      <c r="FY1032" s="135"/>
      <c r="FZ1032" s="135"/>
      <c r="GA1032" s="135"/>
      <c r="GB1032" s="135"/>
      <c r="GC1032" s="135"/>
      <c r="GD1032" s="135"/>
      <c r="GE1032" s="135"/>
      <c r="GF1032" s="135"/>
      <c r="GG1032" s="135"/>
      <c r="GH1032" s="135"/>
      <c r="GI1032" s="135"/>
      <c r="GJ1032" s="135"/>
      <c r="GK1032" s="135"/>
      <c r="GL1032" s="135"/>
      <c r="GM1032" s="135"/>
      <c r="GN1032" s="135"/>
    </row>
    <row r="1033" spans="1:196" ht="86.25" x14ac:dyDescent="0.25">
      <c r="A1033" s="18">
        <v>1</v>
      </c>
      <c r="B1033" s="18">
        <v>1</v>
      </c>
      <c r="C1033" s="3695" t="s">
        <v>515</v>
      </c>
      <c r="D1033" s="169">
        <f>'2 уровень'!F2079</f>
        <v>0</v>
      </c>
      <c r="E1033" s="169">
        <f>'2 уровень'!G2079</f>
        <v>0</v>
      </c>
      <c r="F1033" s="169">
        <f>'2 уровень'!H2079</f>
        <v>0</v>
      </c>
      <c r="G1033" s="170" t="e">
        <f>'2 уровень'!I2079</f>
        <v>#DIV/0!</v>
      </c>
      <c r="H1033" s="154">
        <f>'2 уровень'!J2079</f>
        <v>0</v>
      </c>
      <c r="I1033" s="154">
        <f>'2 уровень'!K2079</f>
        <v>0</v>
      </c>
      <c r="J1033" s="25">
        <f>'2 уровень'!L2079</f>
        <v>0</v>
      </c>
      <c r="K1033" s="25">
        <f>'2 уровень'!M2079</f>
        <v>0</v>
      </c>
      <c r="L1033" s="25">
        <f>'2 уровень'!N2079</f>
        <v>0</v>
      </c>
      <c r="M1033" s="25">
        <f>'2 уровень'!O2079</f>
        <v>0</v>
      </c>
      <c r="N1033" s="25">
        <f>'2 уровень'!P2079</f>
        <v>0</v>
      </c>
      <c r="O1033" s="25">
        <f>'2 уровень'!Q2079</f>
        <v>0</v>
      </c>
      <c r="P1033" s="148">
        <f>'2 уровень'!R2079</f>
        <v>14483.876930000002</v>
      </c>
      <c r="Q1033" s="148">
        <f>'2 уровень'!S2079</f>
        <v>0</v>
      </c>
      <c r="R1033" s="148">
        <f>'2 уровень'!T2079</f>
        <v>0</v>
      </c>
      <c r="S1033" s="148">
        <f>'2 уровень'!U2079</f>
        <v>0</v>
      </c>
      <c r="T1033" s="148">
        <f>'2 уровень'!V2079</f>
        <v>0</v>
      </c>
      <c r="U1033" s="148">
        <f>'2 уровень'!W2079</f>
        <v>0</v>
      </c>
      <c r="V1033" s="148">
        <f>'2 уровень'!X2079</f>
        <v>0</v>
      </c>
      <c r="W1033" s="148">
        <f>'2 уровень'!Y2079</f>
        <v>0</v>
      </c>
      <c r="X1033" s="530">
        <f>'2 уровень'!Z2079</f>
        <v>0</v>
      </c>
      <c r="Y1033" s="148"/>
      <c r="Z1033" s="148"/>
      <c r="AA1033" s="169">
        <f>'2 уровень'!AA2079</f>
        <v>0</v>
      </c>
      <c r="AB1033" s="148">
        <f>'2 уровень'!AB2079</f>
        <v>0</v>
      </c>
      <c r="AC1033" s="319">
        <f t="shared" si="201"/>
        <v>0</v>
      </c>
      <c r="AD1033" s="319">
        <f t="shared" si="200"/>
        <v>0</v>
      </c>
      <c r="AE1033" s="855" t="e">
        <f t="shared" si="206"/>
        <v>#DIV/0!</v>
      </c>
      <c r="AF1033" s="135" t="e">
        <f t="shared" si="203"/>
        <v>#DIV/0!</v>
      </c>
      <c r="AG1033" s="135"/>
      <c r="AH1033" s="403"/>
      <c r="AI1033" s="135">
        <f t="shared" si="207"/>
        <v>0</v>
      </c>
      <c r="AJ1033" s="135"/>
      <c r="AK1033" s="135"/>
      <c r="AL1033" s="135"/>
      <c r="AM1033" s="135"/>
      <c r="AN1033" s="135"/>
      <c r="AO1033" s="135"/>
      <c r="AP1033" s="135"/>
      <c r="AQ1033" s="135"/>
      <c r="AR1033" s="135"/>
      <c r="AS1033" s="135"/>
      <c r="AT1033" s="135"/>
      <c r="AU1033" s="135"/>
      <c r="AV1033" s="135"/>
      <c r="AW1033" s="135"/>
      <c r="AX1033" s="135"/>
      <c r="AY1033" s="135"/>
      <c r="AZ1033" s="135"/>
      <c r="BA1033" s="135"/>
      <c r="BB1033" s="135"/>
      <c r="BC1033" s="135"/>
      <c r="BD1033" s="135"/>
      <c r="BE1033" s="135"/>
      <c r="BF1033" s="135"/>
      <c r="BG1033" s="135"/>
      <c r="BH1033" s="135"/>
      <c r="BI1033" s="135"/>
      <c r="BJ1033" s="135"/>
      <c r="BK1033" s="135"/>
      <c r="BL1033" s="135"/>
      <c r="BM1033" s="135"/>
      <c r="BN1033" s="135"/>
      <c r="BO1033" s="135"/>
      <c r="BP1033" s="135"/>
      <c r="BQ1033" s="135"/>
      <c r="BR1033" s="135"/>
      <c r="BS1033" s="135"/>
      <c r="BT1033" s="135"/>
      <c r="BU1033" s="135"/>
      <c r="BV1033" s="135"/>
      <c r="BW1033" s="135"/>
      <c r="BX1033" s="135"/>
      <c r="BY1033" s="135"/>
      <c r="BZ1033" s="135"/>
      <c r="CA1033" s="135"/>
      <c r="CB1033" s="135"/>
      <c r="CC1033" s="135"/>
      <c r="CD1033" s="135"/>
      <c r="CE1033" s="135"/>
      <c r="CF1033" s="135"/>
      <c r="CG1033" s="135"/>
      <c r="CH1033" s="135"/>
      <c r="CI1033" s="135"/>
      <c r="CJ1033" s="135"/>
      <c r="CK1033" s="135"/>
      <c r="CL1033" s="135"/>
      <c r="CM1033" s="135"/>
      <c r="CN1033" s="135"/>
      <c r="CO1033" s="135"/>
      <c r="CP1033" s="135"/>
      <c r="CQ1033" s="135"/>
      <c r="CR1033" s="135"/>
      <c r="CS1033" s="135"/>
      <c r="CT1033" s="135"/>
      <c r="CU1033" s="135"/>
      <c r="CV1033" s="135"/>
      <c r="CW1033" s="135"/>
      <c r="CX1033" s="135"/>
      <c r="CY1033" s="135"/>
      <c r="CZ1033" s="135"/>
      <c r="DA1033" s="135"/>
      <c r="DB1033" s="135"/>
      <c r="DC1033" s="135"/>
      <c r="DD1033" s="135"/>
      <c r="DE1033" s="135"/>
      <c r="DF1033" s="135"/>
      <c r="DG1033" s="135"/>
      <c r="DH1033" s="135"/>
      <c r="DI1033" s="135"/>
      <c r="DJ1033" s="135"/>
      <c r="DK1033" s="135"/>
      <c r="DL1033" s="135"/>
      <c r="DM1033" s="135"/>
      <c r="DN1033" s="135"/>
      <c r="DO1033" s="135"/>
      <c r="DP1033" s="135"/>
      <c r="DQ1033" s="135"/>
      <c r="DR1033" s="135"/>
      <c r="DS1033" s="135"/>
      <c r="DT1033" s="135"/>
      <c r="DU1033" s="135"/>
      <c r="DV1033" s="135"/>
      <c r="DW1033" s="135"/>
      <c r="DX1033" s="135"/>
      <c r="DY1033" s="135"/>
      <c r="DZ1033" s="135"/>
      <c r="EA1033" s="135"/>
      <c r="EB1033" s="135"/>
      <c r="EC1033" s="135"/>
      <c r="ED1033" s="135"/>
      <c r="EE1033" s="135"/>
      <c r="EF1033" s="135"/>
      <c r="EG1033" s="135"/>
      <c r="EH1033" s="135"/>
      <c r="EI1033" s="135"/>
      <c r="EJ1033" s="135"/>
      <c r="EK1033" s="135"/>
      <c r="EL1033" s="135"/>
      <c r="EM1033" s="135"/>
      <c r="EN1033" s="135"/>
      <c r="EO1033" s="135"/>
      <c r="EP1033" s="135"/>
      <c r="EQ1033" s="135"/>
      <c r="ER1033" s="135"/>
      <c r="ES1033" s="135"/>
      <c r="ET1033" s="135"/>
      <c r="EU1033" s="135"/>
      <c r="EV1033" s="135"/>
      <c r="EW1033" s="135"/>
      <c r="EX1033" s="135"/>
      <c r="EY1033" s="135"/>
      <c r="EZ1033" s="135"/>
      <c r="FA1033" s="135"/>
      <c r="FB1033" s="135"/>
      <c r="FC1033" s="135"/>
      <c r="FD1033" s="135"/>
      <c r="FE1033" s="135"/>
      <c r="FF1033" s="135"/>
      <c r="FG1033" s="135"/>
      <c r="FH1033" s="135"/>
      <c r="FI1033" s="135"/>
      <c r="FJ1033" s="135"/>
      <c r="FK1033" s="135"/>
      <c r="FL1033" s="135"/>
      <c r="FM1033" s="135"/>
      <c r="FN1033" s="135"/>
      <c r="FO1033" s="135"/>
      <c r="FP1033" s="135"/>
      <c r="FQ1033" s="135"/>
      <c r="FR1033" s="135"/>
      <c r="FS1033" s="135"/>
      <c r="FT1033" s="135"/>
      <c r="FU1033" s="135"/>
      <c r="FV1033" s="135"/>
      <c r="FW1033" s="135"/>
      <c r="FX1033" s="135"/>
      <c r="FY1033" s="135"/>
      <c r="FZ1033" s="135"/>
      <c r="GA1033" s="135"/>
      <c r="GB1033" s="135"/>
      <c r="GC1033" s="135"/>
      <c r="GD1033" s="135"/>
      <c r="GE1033" s="135"/>
      <c r="GF1033" s="135"/>
      <c r="GG1033" s="135"/>
      <c r="GH1033" s="135"/>
      <c r="GI1033" s="135"/>
      <c r="GJ1033" s="135"/>
      <c r="GK1033" s="135"/>
      <c r="GL1033" s="135"/>
      <c r="GM1033" s="135"/>
      <c r="GN1033" s="135"/>
    </row>
    <row r="1034" spans="1:196" x14ac:dyDescent="0.25">
      <c r="A1034" s="18">
        <v>1</v>
      </c>
      <c r="B1034" s="18">
        <v>1</v>
      </c>
      <c r="C1034" s="3695" t="s">
        <v>260</v>
      </c>
      <c r="D1034" s="169">
        <f>'2 уровень'!F2080</f>
        <v>0</v>
      </c>
      <c r="E1034" s="169">
        <f>'2 уровень'!G2080</f>
        <v>0</v>
      </c>
      <c r="F1034" s="169">
        <f>'2 уровень'!H2080</f>
        <v>4.5425000000000004</v>
      </c>
      <c r="G1034" s="170" t="e">
        <f>'2 уровень'!I2080</f>
        <v>#DIV/0!</v>
      </c>
      <c r="H1034" s="154">
        <f>'2 уровень'!J2080</f>
        <v>0</v>
      </c>
      <c r="I1034" s="154">
        <f>'2 уровень'!K2080</f>
        <v>0</v>
      </c>
      <c r="J1034" s="25">
        <f>'2 уровень'!L2080</f>
        <v>0</v>
      </c>
      <c r="K1034" s="25">
        <f>'2 уровень'!M2080</f>
        <v>0</v>
      </c>
      <c r="L1034" s="25">
        <f>'2 уровень'!N2080</f>
        <v>0</v>
      </c>
      <c r="M1034" s="25">
        <f>'2 уровень'!O2080</f>
        <v>0</v>
      </c>
      <c r="N1034" s="25">
        <f>'2 уровень'!P2080</f>
        <v>0</v>
      </c>
      <c r="O1034" s="25">
        <f>'2 уровень'!Q2080</f>
        <v>0</v>
      </c>
      <c r="P1034" s="148">
        <f>'2 уровень'!R2080</f>
        <v>0</v>
      </c>
      <c r="Q1034" s="148">
        <f>'2 уровень'!S2080</f>
        <v>0</v>
      </c>
      <c r="R1034" s="148">
        <f>'2 уровень'!T2080</f>
        <v>0</v>
      </c>
      <c r="S1034" s="148">
        <f>'2 уровень'!U2080</f>
        <v>0</v>
      </c>
      <c r="T1034" s="148">
        <f>'2 уровень'!V2080</f>
        <v>0</v>
      </c>
      <c r="U1034" s="148">
        <f>'2 уровень'!W2080</f>
        <v>0</v>
      </c>
      <c r="V1034" s="148">
        <f>'2 уровень'!X2080</f>
        <v>0</v>
      </c>
      <c r="W1034" s="148">
        <f>'2 уровень'!Y2080</f>
        <v>0</v>
      </c>
      <c r="X1034" s="530">
        <f>'2 уровень'!Z2080</f>
        <v>0</v>
      </c>
      <c r="Y1034" s="148"/>
      <c r="Z1034" s="148"/>
      <c r="AA1034" s="169">
        <f>'2 уровень'!AA2080</f>
        <v>0</v>
      </c>
      <c r="AB1034" s="148">
        <f>'2 уровень'!AB2080</f>
        <v>0</v>
      </c>
      <c r="AC1034" s="319">
        <f t="shared" si="201"/>
        <v>0</v>
      </c>
      <c r="AD1034" s="319">
        <f t="shared" si="200"/>
        <v>0</v>
      </c>
      <c r="AE1034" s="855">
        <f t="shared" si="206"/>
        <v>0</v>
      </c>
      <c r="AF1034" s="135">
        <f t="shared" si="203"/>
        <v>0</v>
      </c>
      <c r="AG1034" s="135"/>
      <c r="AH1034" s="403"/>
      <c r="AI1034" s="135">
        <f t="shared" si="207"/>
        <v>0</v>
      </c>
      <c r="AJ1034" s="135"/>
      <c r="AK1034" s="135"/>
      <c r="AL1034" s="135"/>
      <c r="AM1034" s="135"/>
      <c r="AN1034" s="135"/>
      <c r="AO1034" s="135"/>
      <c r="AP1034" s="135"/>
      <c r="AQ1034" s="135"/>
      <c r="AR1034" s="135"/>
      <c r="AS1034" s="135"/>
      <c r="AT1034" s="135"/>
      <c r="AU1034" s="135"/>
      <c r="AV1034" s="135"/>
      <c r="AW1034" s="135"/>
      <c r="AX1034" s="135"/>
      <c r="AY1034" s="135"/>
      <c r="AZ1034" s="135"/>
      <c r="BA1034" s="135"/>
      <c r="BB1034" s="135"/>
      <c r="BC1034" s="135"/>
      <c r="BD1034" s="135"/>
      <c r="BE1034" s="135"/>
      <c r="BF1034" s="135"/>
      <c r="BG1034" s="135"/>
      <c r="BH1034" s="135"/>
      <c r="BI1034" s="135"/>
      <c r="BJ1034" s="135"/>
      <c r="BK1034" s="135"/>
      <c r="BL1034" s="135"/>
      <c r="BM1034" s="135"/>
      <c r="BN1034" s="135"/>
      <c r="BO1034" s="135"/>
      <c r="BP1034" s="135"/>
      <c r="BQ1034" s="135"/>
      <c r="BR1034" s="135"/>
      <c r="BS1034" s="135"/>
      <c r="BT1034" s="135"/>
      <c r="BU1034" s="135"/>
      <c r="BV1034" s="135"/>
      <c r="BW1034" s="135"/>
      <c r="BX1034" s="135"/>
      <c r="BY1034" s="135"/>
      <c r="BZ1034" s="135"/>
      <c r="CA1034" s="135"/>
      <c r="CB1034" s="135"/>
      <c r="CC1034" s="135"/>
      <c r="CD1034" s="135"/>
      <c r="CE1034" s="135"/>
      <c r="CF1034" s="135"/>
      <c r="CG1034" s="135"/>
      <c r="CH1034" s="135"/>
      <c r="CI1034" s="135"/>
      <c r="CJ1034" s="135"/>
      <c r="CK1034" s="135"/>
      <c r="CL1034" s="135"/>
      <c r="CM1034" s="135"/>
      <c r="CN1034" s="135"/>
      <c r="CO1034" s="135"/>
      <c r="CP1034" s="135"/>
      <c r="CQ1034" s="135"/>
      <c r="CR1034" s="135"/>
      <c r="CS1034" s="135"/>
      <c r="CT1034" s="135"/>
      <c r="CU1034" s="135"/>
      <c r="CV1034" s="135"/>
      <c r="CW1034" s="135"/>
      <c r="CX1034" s="135"/>
      <c r="CY1034" s="135"/>
      <c r="CZ1034" s="135"/>
      <c r="DA1034" s="135"/>
      <c r="DB1034" s="135"/>
      <c r="DC1034" s="135"/>
      <c r="DD1034" s="135"/>
      <c r="DE1034" s="135"/>
      <c r="DF1034" s="135"/>
      <c r="DG1034" s="135"/>
      <c r="DH1034" s="135"/>
      <c r="DI1034" s="135"/>
      <c r="DJ1034" s="135"/>
      <c r="DK1034" s="135"/>
      <c r="DL1034" s="135"/>
      <c r="DM1034" s="135"/>
      <c r="DN1034" s="135"/>
      <c r="DO1034" s="135"/>
      <c r="DP1034" s="135"/>
      <c r="DQ1034" s="135"/>
      <c r="DR1034" s="135"/>
      <c r="DS1034" s="135"/>
      <c r="DT1034" s="135"/>
      <c r="DU1034" s="135"/>
      <c r="DV1034" s="135"/>
      <c r="DW1034" s="135"/>
      <c r="DX1034" s="135"/>
      <c r="DY1034" s="135"/>
      <c r="DZ1034" s="135"/>
      <c r="EA1034" s="135"/>
      <c r="EB1034" s="135"/>
      <c r="EC1034" s="135"/>
      <c r="ED1034" s="135"/>
      <c r="EE1034" s="135"/>
      <c r="EF1034" s="135"/>
      <c r="EG1034" s="135"/>
      <c r="EH1034" s="135"/>
      <c r="EI1034" s="135"/>
      <c r="EJ1034" s="135"/>
      <c r="EK1034" s="135"/>
      <c r="EL1034" s="135"/>
      <c r="EM1034" s="135"/>
      <c r="EN1034" s="135"/>
      <c r="EO1034" s="135"/>
      <c r="EP1034" s="135"/>
      <c r="EQ1034" s="135"/>
      <c r="ER1034" s="135"/>
      <c r="ES1034" s="135"/>
      <c r="ET1034" s="135"/>
      <c r="EU1034" s="135"/>
      <c r="EV1034" s="135"/>
      <c r="EW1034" s="135"/>
      <c r="EX1034" s="135"/>
      <c r="EY1034" s="135"/>
      <c r="EZ1034" s="135"/>
      <c r="FA1034" s="135"/>
      <c r="FB1034" s="135"/>
      <c r="FC1034" s="135"/>
      <c r="FD1034" s="135"/>
      <c r="FE1034" s="135"/>
      <c r="FF1034" s="135"/>
      <c r="FG1034" s="135"/>
      <c r="FH1034" s="135"/>
      <c r="FI1034" s="135"/>
      <c r="FJ1034" s="135"/>
      <c r="FK1034" s="135"/>
      <c r="FL1034" s="135"/>
      <c r="FM1034" s="135"/>
      <c r="FN1034" s="135"/>
      <c r="FO1034" s="135"/>
      <c r="FP1034" s="135"/>
      <c r="FQ1034" s="135"/>
      <c r="FR1034" s="135"/>
      <c r="FS1034" s="135"/>
      <c r="FT1034" s="135"/>
      <c r="FU1034" s="135"/>
      <c r="FV1034" s="135"/>
      <c r="FW1034" s="135"/>
      <c r="FX1034" s="135"/>
      <c r="FY1034" s="135"/>
      <c r="FZ1034" s="135"/>
      <c r="GA1034" s="135"/>
      <c r="GB1034" s="135"/>
      <c r="GC1034" s="135"/>
      <c r="GD1034" s="135"/>
      <c r="GE1034" s="135"/>
      <c r="GF1034" s="135"/>
      <c r="GG1034" s="135"/>
      <c r="GH1034" s="135"/>
      <c r="GI1034" s="135"/>
      <c r="GJ1034" s="135"/>
      <c r="GK1034" s="135"/>
      <c r="GL1034" s="135"/>
      <c r="GM1034" s="135"/>
      <c r="GN1034" s="135"/>
    </row>
    <row r="1035" spans="1:196" ht="29.25" x14ac:dyDescent="0.25">
      <c r="A1035" s="18">
        <v>1</v>
      </c>
      <c r="B1035" s="18">
        <v>1</v>
      </c>
      <c r="C1035" s="3695" t="s">
        <v>273</v>
      </c>
      <c r="D1035" s="169">
        <f>'2 уровень'!F2081</f>
        <v>0</v>
      </c>
      <c r="E1035" s="169">
        <f>'2 уровень'!G2081</f>
        <v>0</v>
      </c>
      <c r="F1035" s="169">
        <f>'2 уровень'!H2081</f>
        <v>0</v>
      </c>
      <c r="G1035" s="170" t="e">
        <f>'2 уровень'!I2081</f>
        <v>#DIV/0!</v>
      </c>
      <c r="H1035" s="154">
        <f>'2 уровень'!J2081</f>
        <v>0</v>
      </c>
      <c r="I1035" s="154">
        <f>'2 уровень'!K2081</f>
        <v>0</v>
      </c>
      <c r="J1035" s="25">
        <f>'2 уровень'!L2081</f>
        <v>0</v>
      </c>
      <c r="K1035" s="25">
        <f>'2 уровень'!M2081</f>
        <v>0</v>
      </c>
      <c r="L1035" s="25">
        <f>'2 уровень'!N2081</f>
        <v>0</v>
      </c>
      <c r="M1035" s="25">
        <f>'2 уровень'!O2081</f>
        <v>0</v>
      </c>
      <c r="N1035" s="25">
        <f>'2 уровень'!P2081</f>
        <v>0</v>
      </c>
      <c r="O1035" s="25">
        <f>'2 уровень'!Q2081</f>
        <v>0</v>
      </c>
      <c r="P1035" s="148">
        <f>'2 уровень'!R2081</f>
        <v>0</v>
      </c>
      <c r="Q1035" s="148">
        <f>'2 уровень'!S2081</f>
        <v>0</v>
      </c>
      <c r="R1035" s="148">
        <f>'2 уровень'!T2081</f>
        <v>0</v>
      </c>
      <c r="S1035" s="148">
        <f>'2 уровень'!U2081</f>
        <v>0</v>
      </c>
      <c r="T1035" s="148">
        <f>'2 уровень'!V2081</f>
        <v>0</v>
      </c>
      <c r="U1035" s="148">
        <f>'2 уровень'!W2081</f>
        <v>0</v>
      </c>
      <c r="V1035" s="148">
        <f>'2 уровень'!X2081</f>
        <v>0</v>
      </c>
      <c r="W1035" s="148">
        <f>'2 уровень'!Y2081</f>
        <v>0</v>
      </c>
      <c r="X1035" s="530">
        <f>'2 уровень'!Z2081</f>
        <v>0</v>
      </c>
      <c r="Y1035" s="148"/>
      <c r="Z1035" s="148"/>
      <c r="AA1035" s="169">
        <f>'2 уровень'!AA2081</f>
        <v>0</v>
      </c>
      <c r="AB1035" s="148">
        <f>'2 уровень'!AB2081</f>
        <v>0</v>
      </c>
      <c r="AC1035" s="319">
        <f t="shared" si="201"/>
        <v>0</v>
      </c>
      <c r="AD1035" s="319">
        <f t="shared" si="200"/>
        <v>0</v>
      </c>
      <c r="AE1035" s="855">
        <f t="shared" si="206"/>
        <v>0</v>
      </c>
      <c r="AF1035" s="135" t="e">
        <f t="shared" si="203"/>
        <v>#DIV/0!</v>
      </c>
      <c r="AG1035" s="135"/>
      <c r="AH1035" s="403"/>
      <c r="AI1035" s="135">
        <f t="shared" si="207"/>
        <v>0</v>
      </c>
      <c r="AJ1035" s="135"/>
      <c r="AK1035" s="135"/>
      <c r="AL1035" s="135"/>
      <c r="AM1035" s="135"/>
      <c r="AN1035" s="135"/>
      <c r="AO1035" s="135"/>
      <c r="AP1035" s="135"/>
      <c r="AQ1035" s="135"/>
      <c r="AR1035" s="135"/>
      <c r="AS1035" s="135"/>
      <c r="AT1035" s="135"/>
      <c r="AU1035" s="135"/>
      <c r="AV1035" s="135"/>
      <c r="AW1035" s="135"/>
      <c r="AX1035" s="135"/>
      <c r="AY1035" s="135"/>
      <c r="AZ1035" s="135"/>
      <c r="BA1035" s="135"/>
      <c r="BB1035" s="135"/>
      <c r="BC1035" s="135"/>
      <c r="BD1035" s="135"/>
      <c r="BE1035" s="135"/>
      <c r="BF1035" s="135"/>
      <c r="BG1035" s="135"/>
      <c r="BH1035" s="135"/>
      <c r="BI1035" s="135"/>
      <c r="BJ1035" s="135"/>
      <c r="BK1035" s="135"/>
      <c r="BL1035" s="135"/>
      <c r="BM1035" s="135"/>
      <c r="BN1035" s="135"/>
      <c r="BO1035" s="135"/>
      <c r="BP1035" s="135"/>
      <c r="BQ1035" s="135"/>
      <c r="BR1035" s="135"/>
      <c r="BS1035" s="135"/>
      <c r="BT1035" s="135"/>
      <c r="BU1035" s="135"/>
      <c r="BV1035" s="135"/>
      <c r="BW1035" s="135"/>
      <c r="BX1035" s="135"/>
      <c r="BY1035" s="135"/>
      <c r="BZ1035" s="135"/>
      <c r="CA1035" s="135"/>
      <c r="CB1035" s="135"/>
      <c r="CC1035" s="135"/>
      <c r="CD1035" s="135"/>
      <c r="CE1035" s="135"/>
      <c r="CF1035" s="135"/>
      <c r="CG1035" s="135"/>
      <c r="CH1035" s="135"/>
      <c r="CI1035" s="135"/>
      <c r="CJ1035" s="135"/>
      <c r="CK1035" s="135"/>
      <c r="CL1035" s="135"/>
      <c r="CM1035" s="135"/>
      <c r="CN1035" s="135"/>
      <c r="CO1035" s="135"/>
      <c r="CP1035" s="135"/>
      <c r="CQ1035" s="135"/>
      <c r="CR1035" s="135"/>
      <c r="CS1035" s="135"/>
      <c r="CT1035" s="135"/>
      <c r="CU1035" s="135"/>
      <c r="CV1035" s="135"/>
      <c r="CW1035" s="135"/>
      <c r="CX1035" s="135"/>
      <c r="CY1035" s="135"/>
      <c r="CZ1035" s="135"/>
      <c r="DA1035" s="135"/>
      <c r="DB1035" s="135"/>
      <c r="DC1035" s="135"/>
      <c r="DD1035" s="135"/>
      <c r="DE1035" s="135"/>
      <c r="DF1035" s="135"/>
      <c r="DG1035" s="135"/>
      <c r="DH1035" s="135"/>
      <c r="DI1035" s="135"/>
      <c r="DJ1035" s="135"/>
      <c r="DK1035" s="135"/>
      <c r="DL1035" s="135"/>
      <c r="DM1035" s="135"/>
      <c r="DN1035" s="135"/>
      <c r="DO1035" s="135"/>
      <c r="DP1035" s="135"/>
      <c r="DQ1035" s="135"/>
      <c r="DR1035" s="135"/>
      <c r="DS1035" s="135"/>
      <c r="DT1035" s="135"/>
      <c r="DU1035" s="135"/>
      <c r="DV1035" s="135"/>
      <c r="DW1035" s="135"/>
      <c r="DX1035" s="135"/>
      <c r="DY1035" s="135"/>
      <c r="DZ1035" s="135"/>
      <c r="EA1035" s="135"/>
      <c r="EB1035" s="135"/>
      <c r="EC1035" s="135"/>
      <c r="ED1035" s="135"/>
      <c r="EE1035" s="135"/>
      <c r="EF1035" s="135"/>
      <c r="EG1035" s="135"/>
      <c r="EH1035" s="135"/>
      <c r="EI1035" s="135"/>
      <c r="EJ1035" s="135"/>
      <c r="EK1035" s="135"/>
      <c r="EL1035" s="135"/>
      <c r="EM1035" s="135"/>
      <c r="EN1035" s="135"/>
      <c r="EO1035" s="135"/>
      <c r="EP1035" s="135"/>
      <c r="EQ1035" s="135"/>
      <c r="ER1035" s="135"/>
      <c r="ES1035" s="135"/>
      <c r="ET1035" s="135"/>
      <c r="EU1035" s="135"/>
      <c r="EV1035" s="135"/>
      <c r="EW1035" s="135"/>
      <c r="EX1035" s="135"/>
      <c r="EY1035" s="135"/>
      <c r="EZ1035" s="135"/>
      <c r="FA1035" s="135"/>
      <c r="FB1035" s="135"/>
      <c r="FC1035" s="135"/>
      <c r="FD1035" s="135"/>
      <c r="FE1035" s="135"/>
      <c r="FF1035" s="135"/>
      <c r="FG1035" s="135"/>
      <c r="FH1035" s="135"/>
      <c r="FI1035" s="135"/>
      <c r="FJ1035" s="135"/>
      <c r="FK1035" s="135"/>
      <c r="FL1035" s="135"/>
      <c r="FM1035" s="135"/>
      <c r="FN1035" s="135"/>
      <c r="FO1035" s="135"/>
      <c r="FP1035" s="135"/>
      <c r="FQ1035" s="135"/>
      <c r="FR1035" s="135"/>
      <c r="FS1035" s="135"/>
      <c r="FT1035" s="135"/>
      <c r="FU1035" s="135"/>
      <c r="FV1035" s="135"/>
      <c r="FW1035" s="135"/>
      <c r="FX1035" s="135"/>
      <c r="FY1035" s="135"/>
      <c r="FZ1035" s="135"/>
      <c r="GA1035" s="135"/>
      <c r="GB1035" s="135"/>
      <c r="GC1035" s="135"/>
      <c r="GD1035" s="135"/>
      <c r="GE1035" s="135"/>
      <c r="GF1035" s="135"/>
      <c r="GG1035" s="135"/>
      <c r="GH1035" s="135"/>
      <c r="GI1035" s="135"/>
      <c r="GJ1035" s="135"/>
      <c r="GK1035" s="135"/>
      <c r="GL1035" s="135"/>
      <c r="GM1035" s="135"/>
      <c r="GN1035" s="135"/>
    </row>
    <row r="1036" spans="1:196" x14ac:dyDescent="0.25">
      <c r="A1036" s="18">
        <v>1</v>
      </c>
      <c r="B1036" s="18">
        <v>1</v>
      </c>
      <c r="C1036" s="3695" t="s">
        <v>261</v>
      </c>
      <c r="D1036" s="169">
        <f>'2 уровень'!F2082</f>
        <v>0</v>
      </c>
      <c r="E1036" s="169">
        <f>'2 уровень'!G2082</f>
        <v>0</v>
      </c>
      <c r="F1036" s="169">
        <f>'2 уровень'!H2082</f>
        <v>0</v>
      </c>
      <c r="G1036" s="170" t="e">
        <f>'2 уровень'!I2082</f>
        <v>#DIV/0!</v>
      </c>
      <c r="H1036" s="154">
        <f>'2 уровень'!J2082</f>
        <v>0</v>
      </c>
      <c r="I1036" s="154">
        <f>'2 уровень'!K2082</f>
        <v>0</v>
      </c>
      <c r="J1036" s="25">
        <f>'2 уровень'!L2082</f>
        <v>0</v>
      </c>
      <c r="K1036" s="25">
        <f>'2 уровень'!M2082</f>
        <v>0</v>
      </c>
      <c r="L1036" s="25">
        <f>'2 уровень'!N2082</f>
        <v>0</v>
      </c>
      <c r="M1036" s="25">
        <f>'2 уровень'!O2082</f>
        <v>0</v>
      </c>
      <c r="N1036" s="25">
        <f>'2 уровень'!P2082</f>
        <v>0</v>
      </c>
      <c r="O1036" s="25">
        <f>'2 уровень'!Q2082</f>
        <v>0</v>
      </c>
      <c r="P1036" s="148">
        <f>'2 уровень'!R2082</f>
        <v>0</v>
      </c>
      <c r="Q1036" s="148">
        <f>'2 уровень'!S2082</f>
        <v>0</v>
      </c>
      <c r="R1036" s="148">
        <f>'2 уровень'!T2082</f>
        <v>0</v>
      </c>
      <c r="S1036" s="148">
        <f>'2 уровень'!U2082</f>
        <v>0</v>
      </c>
      <c r="T1036" s="148">
        <f>'2 уровень'!V2082</f>
        <v>0</v>
      </c>
      <c r="U1036" s="148">
        <f>'2 уровень'!W2082</f>
        <v>0</v>
      </c>
      <c r="V1036" s="148">
        <f>'2 уровень'!X2082</f>
        <v>0</v>
      </c>
      <c r="W1036" s="148">
        <f>'2 уровень'!Y2082</f>
        <v>0</v>
      </c>
      <c r="X1036" s="530">
        <f>'2 уровень'!Z2082</f>
        <v>0</v>
      </c>
      <c r="Y1036" s="148"/>
      <c r="Z1036" s="148"/>
      <c r="AA1036" s="169">
        <f>'2 уровень'!AA2082</f>
        <v>0</v>
      </c>
      <c r="AB1036" s="148">
        <f>'2 уровень'!AB2082</f>
        <v>0</v>
      </c>
      <c r="AC1036" s="319">
        <f t="shared" si="201"/>
        <v>0</v>
      </c>
      <c r="AD1036" s="319">
        <f t="shared" si="200"/>
        <v>0</v>
      </c>
      <c r="AE1036" s="855">
        <f t="shared" si="206"/>
        <v>0</v>
      </c>
      <c r="AF1036" s="135" t="e">
        <f t="shared" si="203"/>
        <v>#DIV/0!</v>
      </c>
      <c r="AG1036" s="135"/>
      <c r="AH1036" s="403"/>
      <c r="AI1036" s="135">
        <f t="shared" si="207"/>
        <v>0</v>
      </c>
      <c r="AJ1036" s="135"/>
      <c r="AK1036" s="135"/>
      <c r="AL1036" s="135"/>
      <c r="AM1036" s="135"/>
      <c r="AN1036" s="135"/>
      <c r="AO1036" s="135"/>
      <c r="AP1036" s="135"/>
      <c r="AQ1036" s="135"/>
      <c r="AR1036" s="135"/>
      <c r="AS1036" s="135"/>
      <c r="AT1036" s="135"/>
      <c r="AU1036" s="135"/>
      <c r="AV1036" s="135"/>
      <c r="AW1036" s="135"/>
      <c r="AX1036" s="135"/>
      <c r="AY1036" s="135"/>
      <c r="AZ1036" s="135"/>
      <c r="BA1036" s="135"/>
      <c r="BB1036" s="135"/>
      <c r="BC1036" s="135"/>
      <c r="BD1036" s="135"/>
      <c r="BE1036" s="135"/>
      <c r="BF1036" s="135"/>
      <c r="BG1036" s="135"/>
      <c r="BH1036" s="135"/>
      <c r="BI1036" s="135"/>
      <c r="BJ1036" s="135"/>
      <c r="BK1036" s="135"/>
      <c r="BL1036" s="135"/>
      <c r="BM1036" s="135"/>
      <c r="BN1036" s="135"/>
      <c r="BO1036" s="135"/>
      <c r="BP1036" s="135"/>
      <c r="BQ1036" s="135"/>
      <c r="BR1036" s="135"/>
      <c r="BS1036" s="135"/>
      <c r="BT1036" s="135"/>
      <c r="BU1036" s="135"/>
      <c r="BV1036" s="135"/>
      <c r="BW1036" s="135"/>
      <c r="BX1036" s="135"/>
      <c r="BY1036" s="135"/>
      <c r="BZ1036" s="135"/>
      <c r="CA1036" s="135"/>
      <c r="CB1036" s="135"/>
      <c r="CC1036" s="135"/>
      <c r="CD1036" s="135"/>
      <c r="CE1036" s="135"/>
      <c r="CF1036" s="135"/>
      <c r="CG1036" s="135"/>
      <c r="CH1036" s="135"/>
      <c r="CI1036" s="135"/>
      <c r="CJ1036" s="135"/>
      <c r="CK1036" s="135"/>
      <c r="CL1036" s="135"/>
      <c r="CM1036" s="135"/>
      <c r="CN1036" s="135"/>
      <c r="CO1036" s="135"/>
      <c r="CP1036" s="135"/>
      <c r="CQ1036" s="135"/>
      <c r="CR1036" s="135"/>
      <c r="CS1036" s="135"/>
      <c r="CT1036" s="135"/>
      <c r="CU1036" s="135"/>
      <c r="CV1036" s="135"/>
      <c r="CW1036" s="135"/>
      <c r="CX1036" s="135"/>
      <c r="CY1036" s="135"/>
      <c r="CZ1036" s="135"/>
      <c r="DA1036" s="135"/>
      <c r="DB1036" s="135"/>
      <c r="DC1036" s="135"/>
      <c r="DD1036" s="135"/>
      <c r="DE1036" s="135"/>
      <c r="DF1036" s="135"/>
      <c r="DG1036" s="135"/>
      <c r="DH1036" s="135"/>
      <c r="DI1036" s="135"/>
      <c r="DJ1036" s="135"/>
      <c r="DK1036" s="135"/>
      <c r="DL1036" s="135"/>
      <c r="DM1036" s="135"/>
      <c r="DN1036" s="135"/>
      <c r="DO1036" s="135"/>
      <c r="DP1036" s="135"/>
      <c r="DQ1036" s="135"/>
      <c r="DR1036" s="135"/>
      <c r="DS1036" s="135"/>
      <c r="DT1036" s="135"/>
      <c r="DU1036" s="135"/>
      <c r="DV1036" s="135"/>
      <c r="DW1036" s="135"/>
      <c r="DX1036" s="135"/>
      <c r="DY1036" s="135"/>
      <c r="DZ1036" s="135"/>
      <c r="EA1036" s="135"/>
      <c r="EB1036" s="135"/>
      <c r="EC1036" s="135"/>
      <c r="ED1036" s="135"/>
      <c r="EE1036" s="135"/>
      <c r="EF1036" s="135"/>
      <c r="EG1036" s="135"/>
      <c r="EH1036" s="135"/>
      <c r="EI1036" s="135"/>
      <c r="EJ1036" s="135"/>
      <c r="EK1036" s="135"/>
      <c r="EL1036" s="135"/>
      <c r="EM1036" s="135"/>
      <c r="EN1036" s="135"/>
      <c r="EO1036" s="135"/>
      <c r="EP1036" s="135"/>
      <c r="EQ1036" s="135"/>
      <c r="ER1036" s="135"/>
      <c r="ES1036" s="135"/>
      <c r="ET1036" s="135"/>
      <c r="EU1036" s="135"/>
      <c r="EV1036" s="135"/>
      <c r="EW1036" s="135"/>
      <c r="EX1036" s="135"/>
      <c r="EY1036" s="135"/>
      <c r="EZ1036" s="135"/>
      <c r="FA1036" s="135"/>
      <c r="FB1036" s="135"/>
      <c r="FC1036" s="135"/>
      <c r="FD1036" s="135"/>
      <c r="FE1036" s="135"/>
      <c r="FF1036" s="135"/>
      <c r="FG1036" s="135"/>
      <c r="FH1036" s="135"/>
      <c r="FI1036" s="135"/>
      <c r="FJ1036" s="135"/>
      <c r="FK1036" s="135"/>
      <c r="FL1036" s="135"/>
      <c r="FM1036" s="135"/>
      <c r="FN1036" s="135"/>
      <c r="FO1036" s="135"/>
      <c r="FP1036" s="135"/>
      <c r="FQ1036" s="135"/>
      <c r="FR1036" s="135"/>
      <c r="FS1036" s="135"/>
      <c r="FT1036" s="135"/>
      <c r="FU1036" s="135"/>
      <c r="FV1036" s="135"/>
      <c r="FW1036" s="135"/>
      <c r="FX1036" s="135"/>
      <c r="FY1036" s="135"/>
      <c r="FZ1036" s="135"/>
      <c r="GA1036" s="135"/>
      <c r="GB1036" s="135"/>
      <c r="GC1036" s="135"/>
      <c r="GD1036" s="135"/>
      <c r="GE1036" s="135"/>
      <c r="GF1036" s="135"/>
      <c r="GG1036" s="135"/>
      <c r="GH1036" s="135"/>
      <c r="GI1036" s="135"/>
      <c r="GJ1036" s="135"/>
      <c r="GK1036" s="135"/>
      <c r="GL1036" s="135"/>
      <c r="GM1036" s="135"/>
      <c r="GN1036" s="135"/>
    </row>
    <row r="1037" spans="1:196" ht="29.25" x14ac:dyDescent="0.25">
      <c r="A1037" s="18">
        <v>1</v>
      </c>
      <c r="B1037" s="18">
        <v>1</v>
      </c>
      <c r="C1037" s="3695" t="s">
        <v>262</v>
      </c>
      <c r="D1037" s="169">
        <f>'2 уровень'!F2083</f>
        <v>0</v>
      </c>
      <c r="E1037" s="169">
        <f>'2 уровень'!G2083</f>
        <v>0</v>
      </c>
      <c r="F1037" s="169">
        <f>'2 уровень'!H2083</f>
        <v>1</v>
      </c>
      <c r="G1037" s="170" t="e">
        <f>'2 уровень'!I2083</f>
        <v>#DIV/0!</v>
      </c>
      <c r="H1037" s="154">
        <f>'2 уровень'!J2083</f>
        <v>0</v>
      </c>
      <c r="I1037" s="154">
        <f>'2 уровень'!K2083</f>
        <v>0</v>
      </c>
      <c r="J1037" s="25">
        <f>'2 уровень'!L2083</f>
        <v>0</v>
      </c>
      <c r="K1037" s="25">
        <f>'2 уровень'!M2083</f>
        <v>0</v>
      </c>
      <c r="L1037" s="25">
        <f>'2 уровень'!N2083</f>
        <v>0</v>
      </c>
      <c r="M1037" s="25">
        <f>'2 уровень'!O2083</f>
        <v>0</v>
      </c>
      <c r="N1037" s="25">
        <f>'2 уровень'!P2083</f>
        <v>0</v>
      </c>
      <c r="O1037" s="25">
        <f>'2 уровень'!Q2083</f>
        <v>0</v>
      </c>
      <c r="P1037" s="148">
        <f>'2 уровень'!R2083</f>
        <v>0</v>
      </c>
      <c r="Q1037" s="148">
        <f>'2 уровень'!S2083</f>
        <v>0</v>
      </c>
      <c r="R1037" s="148">
        <f>'2 уровень'!T2083</f>
        <v>0</v>
      </c>
      <c r="S1037" s="148">
        <f>'2 уровень'!U2083</f>
        <v>0</v>
      </c>
      <c r="T1037" s="148">
        <f>'2 уровень'!V2083</f>
        <v>0</v>
      </c>
      <c r="U1037" s="148">
        <f>'2 уровень'!W2083</f>
        <v>0</v>
      </c>
      <c r="V1037" s="148">
        <f>'2 уровень'!X2083</f>
        <v>0</v>
      </c>
      <c r="W1037" s="148">
        <f>'2 уровень'!Y2083</f>
        <v>0</v>
      </c>
      <c r="X1037" s="530">
        <f>'2 уровень'!Z2083</f>
        <v>1.40544</v>
      </c>
      <c r="Y1037" s="148" t="e">
        <f>R1037/Q1037*100</f>
        <v>#DIV/0!</v>
      </c>
      <c r="Z1037" s="148" t="e">
        <f>X1037/Q1037*100</f>
        <v>#DIV/0!</v>
      </c>
      <c r="AA1037" s="169">
        <f>'2 уровень'!AA2083</f>
        <v>0</v>
      </c>
      <c r="AB1037" s="148">
        <f>'2 уровень'!AB2083</f>
        <v>0</v>
      </c>
      <c r="AC1037" s="319">
        <f t="shared" si="201"/>
        <v>1405.44</v>
      </c>
      <c r="AD1037" s="319">
        <f t="shared" si="200"/>
        <v>0</v>
      </c>
      <c r="AE1037" s="855">
        <f t="shared" si="206"/>
        <v>0</v>
      </c>
      <c r="AF1037" s="135">
        <f t="shared" si="203"/>
        <v>0</v>
      </c>
      <c r="AG1037" s="135"/>
      <c r="AH1037" s="403"/>
      <c r="AI1037" s="135">
        <f t="shared" si="207"/>
        <v>0</v>
      </c>
      <c r="AJ1037" s="135"/>
      <c r="AK1037" s="135"/>
      <c r="AL1037" s="135"/>
      <c r="AM1037" s="135"/>
      <c r="AN1037" s="135"/>
      <c r="AO1037" s="135"/>
      <c r="AP1037" s="135"/>
      <c r="AQ1037" s="135"/>
      <c r="AR1037" s="135"/>
      <c r="AS1037" s="135"/>
      <c r="AT1037" s="135"/>
      <c r="AU1037" s="135"/>
      <c r="AV1037" s="135"/>
      <c r="AW1037" s="135"/>
      <c r="AX1037" s="135"/>
      <c r="AY1037" s="135"/>
      <c r="AZ1037" s="135"/>
      <c r="BA1037" s="135"/>
      <c r="BB1037" s="135"/>
      <c r="BC1037" s="135"/>
      <c r="BD1037" s="135"/>
      <c r="BE1037" s="135"/>
      <c r="BF1037" s="135"/>
      <c r="BG1037" s="135"/>
      <c r="BH1037" s="135"/>
      <c r="BI1037" s="135"/>
      <c r="BJ1037" s="135"/>
      <c r="BK1037" s="135"/>
      <c r="BL1037" s="135"/>
      <c r="BM1037" s="135"/>
      <c r="BN1037" s="135"/>
      <c r="BO1037" s="135"/>
      <c r="BP1037" s="135"/>
      <c r="BQ1037" s="135"/>
      <c r="BR1037" s="135"/>
      <c r="BS1037" s="135"/>
      <c r="BT1037" s="135"/>
      <c r="BU1037" s="135"/>
      <c r="BV1037" s="135"/>
      <c r="BW1037" s="135"/>
      <c r="BX1037" s="135"/>
      <c r="BY1037" s="135"/>
      <c r="BZ1037" s="135"/>
      <c r="CA1037" s="135"/>
      <c r="CB1037" s="135"/>
      <c r="CC1037" s="135"/>
      <c r="CD1037" s="135"/>
      <c r="CE1037" s="135"/>
      <c r="CF1037" s="135"/>
      <c r="CG1037" s="135"/>
      <c r="CH1037" s="135"/>
      <c r="CI1037" s="135"/>
      <c r="CJ1037" s="135"/>
      <c r="CK1037" s="135"/>
      <c r="CL1037" s="135"/>
      <c r="CM1037" s="135"/>
      <c r="CN1037" s="135"/>
      <c r="CO1037" s="135"/>
      <c r="CP1037" s="135"/>
      <c r="CQ1037" s="135"/>
      <c r="CR1037" s="135"/>
      <c r="CS1037" s="135"/>
      <c r="CT1037" s="135"/>
      <c r="CU1037" s="135"/>
      <c r="CV1037" s="135"/>
      <c r="CW1037" s="135"/>
      <c r="CX1037" s="135"/>
      <c r="CY1037" s="135"/>
      <c r="CZ1037" s="135"/>
      <c r="DA1037" s="135"/>
      <c r="DB1037" s="135"/>
      <c r="DC1037" s="135"/>
      <c r="DD1037" s="135"/>
      <c r="DE1037" s="135"/>
      <c r="DF1037" s="135"/>
      <c r="DG1037" s="135"/>
      <c r="DH1037" s="135"/>
      <c r="DI1037" s="135"/>
      <c r="DJ1037" s="135"/>
      <c r="DK1037" s="135"/>
      <c r="DL1037" s="135"/>
      <c r="DM1037" s="135"/>
      <c r="DN1037" s="135"/>
      <c r="DO1037" s="135"/>
      <c r="DP1037" s="135"/>
      <c r="DQ1037" s="135"/>
      <c r="DR1037" s="135"/>
      <c r="DS1037" s="135"/>
      <c r="DT1037" s="135"/>
      <c r="DU1037" s="135"/>
      <c r="DV1037" s="135"/>
      <c r="DW1037" s="135"/>
      <c r="DX1037" s="135"/>
      <c r="DY1037" s="135"/>
      <c r="DZ1037" s="135"/>
      <c r="EA1037" s="135"/>
      <c r="EB1037" s="135"/>
      <c r="EC1037" s="135"/>
      <c r="ED1037" s="135"/>
      <c r="EE1037" s="135"/>
      <c r="EF1037" s="135"/>
      <c r="EG1037" s="135"/>
      <c r="EH1037" s="135"/>
      <c r="EI1037" s="135"/>
      <c r="EJ1037" s="135"/>
      <c r="EK1037" s="135"/>
      <c r="EL1037" s="135"/>
      <c r="EM1037" s="135"/>
      <c r="EN1037" s="135"/>
      <c r="EO1037" s="135"/>
      <c r="EP1037" s="135"/>
      <c r="EQ1037" s="135"/>
      <c r="ER1037" s="135"/>
      <c r="ES1037" s="135"/>
      <c r="ET1037" s="135"/>
      <c r="EU1037" s="135"/>
      <c r="EV1037" s="135"/>
      <c r="EW1037" s="135"/>
      <c r="EX1037" s="135"/>
      <c r="EY1037" s="135"/>
      <c r="EZ1037" s="135"/>
      <c r="FA1037" s="135"/>
      <c r="FB1037" s="135"/>
      <c r="FC1037" s="135"/>
      <c r="FD1037" s="135"/>
      <c r="FE1037" s="135"/>
      <c r="FF1037" s="135"/>
      <c r="FG1037" s="135"/>
      <c r="FH1037" s="135"/>
      <c r="FI1037" s="135"/>
      <c r="FJ1037" s="135"/>
      <c r="FK1037" s="135"/>
      <c r="FL1037" s="135"/>
      <c r="FM1037" s="135"/>
      <c r="FN1037" s="135"/>
      <c r="FO1037" s="135"/>
      <c r="FP1037" s="135"/>
      <c r="FQ1037" s="135"/>
      <c r="FR1037" s="135"/>
      <c r="FS1037" s="135"/>
      <c r="FT1037" s="135"/>
      <c r="FU1037" s="135"/>
      <c r="FV1037" s="135"/>
      <c r="FW1037" s="135"/>
      <c r="FX1037" s="135"/>
      <c r="FY1037" s="135"/>
      <c r="FZ1037" s="135"/>
      <c r="GA1037" s="135"/>
      <c r="GB1037" s="135"/>
      <c r="GC1037" s="135"/>
      <c r="GD1037" s="135"/>
      <c r="GE1037" s="135"/>
      <c r="GF1037" s="135"/>
      <c r="GG1037" s="135"/>
      <c r="GH1037" s="135"/>
      <c r="GI1037" s="135"/>
      <c r="GJ1037" s="135"/>
      <c r="GK1037" s="135"/>
      <c r="GL1037" s="135"/>
      <c r="GM1037" s="135"/>
      <c r="GN1037" s="135"/>
    </row>
    <row r="1038" spans="1:196" x14ac:dyDescent="0.25">
      <c r="A1038" s="18">
        <v>1</v>
      </c>
      <c r="B1038" s="18">
        <v>1</v>
      </c>
      <c r="C1038" s="3696" t="s">
        <v>134</v>
      </c>
      <c r="D1038" s="169">
        <f>'2 уровень'!F2084</f>
        <v>0</v>
      </c>
      <c r="E1038" s="169">
        <f>'2 уровень'!G2084</f>
        <v>0</v>
      </c>
      <c r="F1038" s="169">
        <f>'2 уровень'!H2084</f>
        <v>5.5425000000000004</v>
      </c>
      <c r="G1038" s="170" t="e">
        <f>'2 уровень'!I2084</f>
        <v>#DIV/0!</v>
      </c>
      <c r="H1038" s="154">
        <f>'2 уровень'!J2084</f>
        <v>0</v>
      </c>
      <c r="I1038" s="154">
        <f>'2 уровень'!K2084</f>
        <v>0</v>
      </c>
      <c r="J1038" s="25">
        <f>'2 уровень'!L2084</f>
        <v>0</v>
      </c>
      <c r="K1038" s="25">
        <f>'2 уровень'!M2084</f>
        <v>0</v>
      </c>
      <c r="L1038" s="25">
        <f>'2 уровень'!N2084</f>
        <v>0</v>
      </c>
      <c r="M1038" s="25">
        <f>'2 уровень'!O2084</f>
        <v>0</v>
      </c>
      <c r="N1038" s="25">
        <f>'2 уровень'!P2084</f>
        <v>0</v>
      </c>
      <c r="O1038" s="25">
        <f>'2 уровень'!Q2084</f>
        <v>0</v>
      </c>
      <c r="P1038" s="148">
        <f>'2 уровень'!R2084</f>
        <v>235058.35775799997</v>
      </c>
      <c r="Q1038" s="148">
        <f>'2 уровень'!S2084</f>
        <v>0</v>
      </c>
      <c r="R1038" s="148">
        <f>'2 уровень'!T2084</f>
        <v>0</v>
      </c>
      <c r="S1038" s="148">
        <f>'2 уровень'!U2084</f>
        <v>0</v>
      </c>
      <c r="T1038" s="148">
        <f>'2 уровень'!V2084</f>
        <v>0</v>
      </c>
      <c r="U1038" s="148">
        <f>'2 уровень'!W2084</f>
        <v>0</v>
      </c>
      <c r="V1038" s="148">
        <f>'2 уровень'!X2084</f>
        <v>0</v>
      </c>
      <c r="W1038" s="148">
        <f>'2 уровень'!Y2084</f>
        <v>0</v>
      </c>
      <c r="X1038" s="530">
        <f>'2 уровень'!Z2084</f>
        <v>4.5735099999999997</v>
      </c>
      <c r="Y1038" s="148" t="e">
        <f>R1038/Q1038*100</f>
        <v>#DIV/0!</v>
      </c>
      <c r="Z1038" s="148" t="e">
        <f>X1038/Q1038*100</f>
        <v>#DIV/0!</v>
      </c>
      <c r="AA1038" s="169">
        <f>'2 уровень'!AA2084</f>
        <v>0</v>
      </c>
      <c r="AB1038" s="148">
        <f>'2 уровень'!AB2084</f>
        <v>0</v>
      </c>
      <c r="AC1038" s="319">
        <f t="shared" si="201"/>
        <v>4573.5099999999993</v>
      </c>
      <c r="AD1038" s="319">
        <f t="shared" si="200"/>
        <v>0</v>
      </c>
      <c r="AE1038" s="855" t="e">
        <f t="shared" si="206"/>
        <v>#DIV/0!</v>
      </c>
      <c r="AF1038" s="135">
        <f t="shared" si="203"/>
        <v>0</v>
      </c>
      <c r="AG1038" s="135"/>
      <c r="AH1038" s="403"/>
      <c r="AI1038" s="135">
        <f t="shared" si="207"/>
        <v>0</v>
      </c>
      <c r="AJ1038" s="135"/>
      <c r="AK1038" s="135"/>
      <c r="AL1038" s="135"/>
      <c r="AM1038" s="135"/>
      <c r="AN1038" s="135"/>
      <c r="AO1038" s="135"/>
      <c r="AP1038" s="135"/>
      <c r="AQ1038" s="135"/>
      <c r="AR1038" s="135"/>
      <c r="AS1038" s="135"/>
      <c r="AT1038" s="135"/>
      <c r="AU1038" s="135"/>
      <c r="AV1038" s="135"/>
      <c r="AW1038" s="135"/>
      <c r="AX1038" s="135"/>
      <c r="AY1038" s="135"/>
      <c r="AZ1038" s="135"/>
      <c r="BA1038" s="135"/>
      <c r="BB1038" s="135"/>
      <c r="BC1038" s="135"/>
      <c r="BD1038" s="135"/>
      <c r="BE1038" s="135"/>
      <c r="BF1038" s="135"/>
      <c r="BG1038" s="135"/>
      <c r="BH1038" s="135"/>
      <c r="BI1038" s="135"/>
      <c r="BJ1038" s="135"/>
      <c r="BK1038" s="135"/>
      <c r="BL1038" s="135"/>
      <c r="BM1038" s="135"/>
      <c r="BN1038" s="135"/>
      <c r="BO1038" s="135"/>
      <c r="BP1038" s="135"/>
      <c r="BQ1038" s="135"/>
      <c r="BR1038" s="135"/>
      <c r="BS1038" s="135"/>
      <c r="BT1038" s="135"/>
      <c r="BU1038" s="135"/>
      <c r="BV1038" s="135"/>
      <c r="BW1038" s="135"/>
      <c r="BX1038" s="135"/>
      <c r="BY1038" s="135"/>
      <c r="BZ1038" s="135"/>
      <c r="CA1038" s="135"/>
      <c r="CB1038" s="135"/>
      <c r="CC1038" s="135"/>
      <c r="CD1038" s="135"/>
      <c r="CE1038" s="135"/>
      <c r="CF1038" s="135"/>
      <c r="CG1038" s="135"/>
      <c r="CH1038" s="135"/>
      <c r="CI1038" s="135"/>
      <c r="CJ1038" s="135"/>
      <c r="CK1038" s="135"/>
      <c r="CL1038" s="135"/>
      <c r="CM1038" s="135"/>
      <c r="CN1038" s="135"/>
      <c r="CO1038" s="135"/>
      <c r="CP1038" s="135"/>
      <c r="CQ1038" s="135"/>
      <c r="CR1038" s="135"/>
      <c r="CS1038" s="135"/>
      <c r="CT1038" s="135"/>
      <c r="CU1038" s="135"/>
      <c r="CV1038" s="135"/>
      <c r="CW1038" s="135"/>
      <c r="CX1038" s="135"/>
      <c r="CY1038" s="135"/>
      <c r="CZ1038" s="135"/>
      <c r="DA1038" s="135"/>
      <c r="DB1038" s="135"/>
      <c r="DC1038" s="135"/>
      <c r="DD1038" s="135"/>
      <c r="DE1038" s="135"/>
      <c r="DF1038" s="135"/>
      <c r="DG1038" s="135"/>
      <c r="DH1038" s="135"/>
      <c r="DI1038" s="135"/>
      <c r="DJ1038" s="135"/>
      <c r="DK1038" s="135"/>
      <c r="DL1038" s="135"/>
      <c r="DM1038" s="135"/>
      <c r="DN1038" s="135"/>
      <c r="DO1038" s="135"/>
      <c r="DP1038" s="135"/>
      <c r="DQ1038" s="135"/>
      <c r="DR1038" s="135"/>
      <c r="DS1038" s="135"/>
      <c r="DT1038" s="135"/>
      <c r="DU1038" s="135"/>
      <c r="DV1038" s="135"/>
      <c r="DW1038" s="135"/>
      <c r="DX1038" s="135"/>
      <c r="DY1038" s="135"/>
      <c r="DZ1038" s="135"/>
      <c r="EA1038" s="135"/>
      <c r="EB1038" s="135"/>
      <c r="EC1038" s="135"/>
      <c r="ED1038" s="135"/>
      <c r="EE1038" s="135"/>
      <c r="EF1038" s="135"/>
      <c r="EG1038" s="135"/>
      <c r="EH1038" s="135"/>
      <c r="EI1038" s="135"/>
      <c r="EJ1038" s="135"/>
      <c r="EK1038" s="135"/>
      <c r="EL1038" s="135"/>
      <c r="EM1038" s="135"/>
      <c r="EN1038" s="135"/>
      <c r="EO1038" s="135"/>
      <c r="EP1038" s="135"/>
      <c r="EQ1038" s="135"/>
      <c r="ER1038" s="135"/>
      <c r="ES1038" s="135"/>
      <c r="ET1038" s="135"/>
      <c r="EU1038" s="135"/>
      <c r="EV1038" s="135"/>
      <c r="EW1038" s="135"/>
      <c r="EX1038" s="135"/>
      <c r="EY1038" s="135"/>
      <c r="EZ1038" s="135"/>
      <c r="FA1038" s="135"/>
      <c r="FB1038" s="135"/>
      <c r="FC1038" s="135"/>
      <c r="FD1038" s="135"/>
      <c r="FE1038" s="135"/>
      <c r="FF1038" s="135"/>
      <c r="FG1038" s="135"/>
      <c r="FH1038" s="135"/>
      <c r="FI1038" s="135"/>
      <c r="FJ1038" s="135"/>
      <c r="FK1038" s="135"/>
      <c r="FL1038" s="135"/>
      <c r="FM1038" s="135"/>
      <c r="FN1038" s="135"/>
      <c r="FO1038" s="135"/>
      <c r="FP1038" s="135"/>
      <c r="FQ1038" s="135"/>
      <c r="FR1038" s="135"/>
      <c r="FS1038" s="135"/>
      <c r="FT1038" s="135"/>
      <c r="FU1038" s="135"/>
      <c r="FV1038" s="135"/>
      <c r="FW1038" s="135"/>
      <c r="FX1038" s="135"/>
      <c r="FY1038" s="135"/>
      <c r="FZ1038" s="135"/>
      <c r="GA1038" s="135"/>
      <c r="GB1038" s="135"/>
      <c r="GC1038" s="135"/>
      <c r="GD1038" s="135"/>
      <c r="GE1038" s="135"/>
      <c r="GF1038" s="135"/>
      <c r="GG1038" s="135"/>
      <c r="GH1038" s="135"/>
      <c r="GI1038" s="135"/>
      <c r="GJ1038" s="135"/>
      <c r="GK1038" s="135"/>
      <c r="GL1038" s="135"/>
      <c r="GM1038" s="135"/>
      <c r="GN1038" s="135"/>
    </row>
    <row r="1039" spans="1:196" x14ac:dyDescent="0.25">
      <c r="A1039" s="18">
        <v>1</v>
      </c>
      <c r="B1039" s="18">
        <v>1</v>
      </c>
      <c r="C1039" s="3724" t="s">
        <v>66</v>
      </c>
      <c r="D1039" s="169">
        <f>'2 уровень'!F2085</f>
        <v>0</v>
      </c>
      <c r="E1039" s="169">
        <f>'2 уровень'!G2085</f>
        <v>0</v>
      </c>
      <c r="F1039" s="169">
        <f>'2 уровень'!H2085</f>
        <v>0</v>
      </c>
      <c r="G1039" s="170" t="e">
        <f>'2 уровень'!I2085</f>
        <v>#DIV/0!</v>
      </c>
      <c r="H1039" s="154" t="e">
        <f>'2 уровень'!J2085</f>
        <v>#DIV/0!</v>
      </c>
      <c r="I1039" s="154" t="e">
        <f>'2 уровень'!K2085</f>
        <v>#DIV/0!</v>
      </c>
      <c r="J1039" s="25">
        <f>'2 уровень'!L2085</f>
        <v>0</v>
      </c>
      <c r="K1039" s="25">
        <f>'2 уровень'!M2085</f>
        <v>0</v>
      </c>
      <c r="L1039" s="25">
        <f>'2 уровень'!N2085</f>
        <v>0</v>
      </c>
      <c r="M1039" s="25" t="e">
        <f>'2 уровень'!O2085</f>
        <v>#DIV/0!</v>
      </c>
      <c r="N1039" s="25" t="e">
        <f>'2 уровень'!P2085</f>
        <v>#DIV/0!</v>
      </c>
      <c r="O1039" s="25" t="e">
        <f>'2 уровень'!Q2085</f>
        <v>#DIV/0!</v>
      </c>
      <c r="P1039" s="148">
        <f>'2 уровень'!R2085</f>
        <v>0</v>
      </c>
      <c r="Q1039" s="148">
        <f>'2 уровень'!S2085</f>
        <v>0</v>
      </c>
      <c r="R1039" s="148">
        <f>'2 уровень'!T2085</f>
        <v>0</v>
      </c>
      <c r="S1039" s="148">
        <f>'2 уровень'!U2085</f>
        <v>0</v>
      </c>
      <c r="T1039" s="148">
        <f>'2 уровень'!V2085</f>
        <v>0</v>
      </c>
      <c r="U1039" s="148">
        <f>'2 уровень'!W2085</f>
        <v>0</v>
      </c>
      <c r="V1039" s="148">
        <f>'2 уровень'!X2085</f>
        <v>0</v>
      </c>
      <c r="W1039" s="148">
        <f>'2 уровень'!Y2085</f>
        <v>0</v>
      </c>
      <c r="X1039" s="530">
        <f>'2 уровень'!Z2085</f>
        <v>0</v>
      </c>
      <c r="Y1039" s="148"/>
      <c r="Z1039" s="148"/>
      <c r="AA1039" s="169">
        <f>'2 уровень'!AA2085</f>
        <v>0</v>
      </c>
      <c r="AB1039" s="148">
        <f>'2 уровень'!AB2085</f>
        <v>0</v>
      </c>
      <c r="AC1039" s="319">
        <f t="shared" si="201"/>
        <v>0</v>
      </c>
      <c r="AD1039" s="319">
        <f t="shared" si="200"/>
        <v>0</v>
      </c>
      <c r="AE1039" s="855">
        <f t="shared" si="206"/>
        <v>0</v>
      </c>
      <c r="AF1039" s="135" t="e">
        <f t="shared" si="203"/>
        <v>#DIV/0!</v>
      </c>
      <c r="AG1039" s="135"/>
      <c r="AH1039" s="403"/>
      <c r="AI1039" s="135">
        <f t="shared" si="207"/>
        <v>0</v>
      </c>
      <c r="AJ1039" s="135"/>
      <c r="AK1039" s="135"/>
      <c r="AL1039" s="135"/>
      <c r="AM1039" s="135"/>
      <c r="AN1039" s="135"/>
      <c r="AO1039" s="135"/>
      <c r="AP1039" s="135"/>
      <c r="AQ1039" s="135"/>
      <c r="AR1039" s="135"/>
      <c r="AS1039" s="135"/>
      <c r="AT1039" s="135"/>
      <c r="AU1039" s="135"/>
      <c r="AV1039" s="135"/>
      <c r="AW1039" s="135"/>
      <c r="AX1039" s="135"/>
      <c r="AY1039" s="135"/>
      <c r="AZ1039" s="135"/>
      <c r="BA1039" s="135"/>
      <c r="BB1039" s="135"/>
      <c r="BC1039" s="135"/>
      <c r="BD1039" s="135"/>
      <c r="BE1039" s="135"/>
      <c r="BF1039" s="135"/>
      <c r="BG1039" s="135"/>
      <c r="BH1039" s="135"/>
      <c r="BI1039" s="135"/>
      <c r="BJ1039" s="135"/>
      <c r="BK1039" s="135"/>
      <c r="BL1039" s="135"/>
      <c r="BM1039" s="135"/>
      <c r="BN1039" s="135"/>
      <c r="BO1039" s="135"/>
      <c r="BP1039" s="135"/>
      <c r="BQ1039" s="135"/>
      <c r="BR1039" s="135"/>
      <c r="BS1039" s="135"/>
      <c r="BT1039" s="135"/>
      <c r="BU1039" s="135"/>
      <c r="BV1039" s="135"/>
      <c r="BW1039" s="135"/>
      <c r="BX1039" s="135"/>
      <c r="BY1039" s="135"/>
      <c r="BZ1039" s="135"/>
      <c r="CA1039" s="135"/>
      <c r="CB1039" s="135"/>
      <c r="CC1039" s="135"/>
      <c r="CD1039" s="135"/>
      <c r="CE1039" s="135"/>
      <c r="CF1039" s="135"/>
      <c r="CG1039" s="135"/>
      <c r="CH1039" s="135"/>
      <c r="CI1039" s="135"/>
      <c r="CJ1039" s="135"/>
      <c r="CK1039" s="135"/>
      <c r="CL1039" s="135"/>
      <c r="CM1039" s="135"/>
      <c r="CN1039" s="135"/>
      <c r="CO1039" s="135"/>
      <c r="CP1039" s="135"/>
      <c r="CQ1039" s="135"/>
      <c r="CR1039" s="135"/>
      <c r="CS1039" s="135"/>
      <c r="CT1039" s="135"/>
      <c r="CU1039" s="135"/>
      <c r="CV1039" s="135"/>
      <c r="CW1039" s="135"/>
      <c r="CX1039" s="135"/>
      <c r="CY1039" s="135"/>
      <c r="CZ1039" s="135"/>
      <c r="DA1039" s="135"/>
      <c r="DB1039" s="135"/>
      <c r="DC1039" s="135"/>
      <c r="DD1039" s="135"/>
      <c r="DE1039" s="135"/>
      <c r="DF1039" s="135"/>
      <c r="DG1039" s="135"/>
      <c r="DH1039" s="135"/>
      <c r="DI1039" s="135"/>
      <c r="DJ1039" s="135"/>
      <c r="DK1039" s="135"/>
      <c r="DL1039" s="135"/>
      <c r="DM1039" s="135"/>
      <c r="DN1039" s="135"/>
      <c r="DO1039" s="135"/>
      <c r="DP1039" s="135"/>
      <c r="DQ1039" s="135"/>
      <c r="DR1039" s="135"/>
      <c r="DS1039" s="135"/>
      <c r="DT1039" s="135"/>
      <c r="DU1039" s="135"/>
      <c r="DV1039" s="135"/>
      <c r="DW1039" s="135"/>
      <c r="DX1039" s="135"/>
      <c r="DY1039" s="135"/>
      <c r="DZ1039" s="135"/>
      <c r="EA1039" s="135"/>
      <c r="EB1039" s="135"/>
      <c r="EC1039" s="135"/>
      <c r="ED1039" s="135"/>
      <c r="EE1039" s="135"/>
      <c r="EF1039" s="135"/>
      <c r="EG1039" s="135"/>
      <c r="EH1039" s="135"/>
      <c r="EI1039" s="135"/>
      <c r="EJ1039" s="135"/>
      <c r="EK1039" s="135"/>
      <c r="EL1039" s="135"/>
      <c r="EM1039" s="135"/>
      <c r="EN1039" s="135"/>
      <c r="EO1039" s="135"/>
      <c r="EP1039" s="135"/>
      <c r="EQ1039" s="135"/>
      <c r="ER1039" s="135"/>
      <c r="ES1039" s="135"/>
      <c r="ET1039" s="135"/>
      <c r="EU1039" s="135"/>
      <c r="EV1039" s="135"/>
      <c r="EW1039" s="135"/>
      <c r="EX1039" s="135"/>
      <c r="EY1039" s="135"/>
      <c r="EZ1039" s="135"/>
      <c r="FA1039" s="135"/>
      <c r="FB1039" s="135"/>
      <c r="FC1039" s="135"/>
      <c r="FD1039" s="135"/>
      <c r="FE1039" s="135"/>
      <c r="FF1039" s="135"/>
      <c r="FG1039" s="135"/>
      <c r="FH1039" s="135"/>
      <c r="FI1039" s="135"/>
      <c r="FJ1039" s="135"/>
      <c r="FK1039" s="135"/>
      <c r="FL1039" s="135"/>
      <c r="FM1039" s="135"/>
      <c r="FN1039" s="135"/>
      <c r="FO1039" s="135"/>
      <c r="FP1039" s="135"/>
      <c r="FQ1039" s="135"/>
      <c r="FR1039" s="135"/>
      <c r="FS1039" s="135"/>
      <c r="FT1039" s="135"/>
      <c r="FU1039" s="135"/>
      <c r="FV1039" s="135"/>
      <c r="FW1039" s="135"/>
      <c r="FX1039" s="135"/>
      <c r="FY1039" s="135"/>
      <c r="FZ1039" s="135"/>
      <c r="GA1039" s="135"/>
      <c r="GB1039" s="135"/>
      <c r="GC1039" s="135"/>
      <c r="GD1039" s="135"/>
      <c r="GE1039" s="135"/>
      <c r="GF1039" s="135"/>
      <c r="GG1039" s="135"/>
      <c r="GH1039" s="135"/>
      <c r="GI1039" s="135"/>
      <c r="GJ1039" s="135"/>
      <c r="GK1039" s="135"/>
      <c r="GL1039" s="135"/>
      <c r="GM1039" s="135"/>
      <c r="GN1039" s="135"/>
    </row>
    <row r="1040" spans="1:196" x14ac:dyDescent="0.25">
      <c r="A1040" s="18">
        <v>1</v>
      </c>
      <c r="B1040" s="18">
        <v>1</v>
      </c>
      <c r="C1040" s="2157" t="s">
        <v>16</v>
      </c>
      <c r="D1040" s="169">
        <f>'2 уровень'!F2086</f>
        <v>0</v>
      </c>
      <c r="E1040" s="169">
        <f>'2 уровень'!G2086</f>
        <v>0</v>
      </c>
      <c r="F1040" s="169">
        <f>'2 уровень'!H2086</f>
        <v>0</v>
      </c>
      <c r="G1040" s="170" t="e">
        <f>'2 уровень'!I2086</f>
        <v>#DIV/0!</v>
      </c>
      <c r="H1040" s="154" t="e">
        <f>'2 уровень'!J2086</f>
        <v>#DIV/0!</v>
      </c>
      <c r="I1040" s="154" t="e">
        <f>'2 уровень'!K2086</f>
        <v>#DIV/0!</v>
      </c>
      <c r="J1040" s="25">
        <f>'2 уровень'!L2086</f>
        <v>0</v>
      </c>
      <c r="K1040" s="25">
        <f>'2 уровень'!M2086</f>
        <v>0</v>
      </c>
      <c r="L1040" s="25">
        <f>'2 уровень'!N2086</f>
        <v>0</v>
      </c>
      <c r="M1040" s="25" t="e">
        <f>'2 уровень'!O2086</f>
        <v>#DIV/0!</v>
      </c>
      <c r="N1040" s="25" t="e">
        <f>'2 уровень'!P2086</f>
        <v>#DIV/0!</v>
      </c>
      <c r="O1040" s="25" t="e">
        <f>'2 уровень'!Q2086</f>
        <v>#DIV/0!</v>
      </c>
      <c r="P1040" s="148">
        <f>'2 уровень'!R2086</f>
        <v>0</v>
      </c>
      <c r="Q1040" s="148">
        <f>'2 уровень'!S2086</f>
        <v>0</v>
      </c>
      <c r="R1040" s="148">
        <f>'2 уровень'!T2086</f>
        <v>0</v>
      </c>
      <c r="S1040" s="148">
        <f>'2 уровень'!U2086</f>
        <v>0</v>
      </c>
      <c r="T1040" s="148">
        <f>'2 уровень'!V2086</f>
        <v>0</v>
      </c>
      <c r="U1040" s="148">
        <f>'2 уровень'!W2086</f>
        <v>0</v>
      </c>
      <c r="V1040" s="148">
        <f>'2 уровень'!X2086</f>
        <v>0</v>
      </c>
      <c r="W1040" s="148">
        <f>'2 уровень'!Y2086</f>
        <v>0</v>
      </c>
      <c r="X1040" s="530">
        <f>'2 уровень'!Z2086</f>
        <v>0</v>
      </c>
      <c r="Y1040" s="148"/>
      <c r="Z1040" s="148"/>
      <c r="AA1040" s="169">
        <f>'2 уровень'!AA2086</f>
        <v>0</v>
      </c>
      <c r="AB1040" s="148">
        <f>'2 уровень'!AB2086</f>
        <v>0</v>
      </c>
      <c r="AC1040" s="319">
        <f t="shared" si="201"/>
        <v>0</v>
      </c>
      <c r="AD1040" s="319">
        <f t="shared" si="200"/>
        <v>0</v>
      </c>
      <c r="AE1040" s="855">
        <f t="shared" si="206"/>
        <v>0</v>
      </c>
      <c r="AF1040" s="135" t="e">
        <f t="shared" si="203"/>
        <v>#DIV/0!</v>
      </c>
      <c r="AG1040" s="135"/>
      <c r="AH1040" s="403"/>
      <c r="AI1040" s="135">
        <f t="shared" si="207"/>
        <v>0</v>
      </c>
      <c r="AJ1040" s="135"/>
      <c r="AK1040" s="135"/>
      <c r="AL1040" s="135"/>
      <c r="AM1040" s="135"/>
      <c r="AN1040" s="135"/>
      <c r="AO1040" s="135"/>
      <c r="AP1040" s="135"/>
      <c r="AQ1040" s="135"/>
      <c r="AR1040" s="135"/>
      <c r="AS1040" s="135"/>
      <c r="AT1040" s="135"/>
      <c r="AU1040" s="135"/>
      <c r="AV1040" s="135"/>
      <c r="AW1040" s="135"/>
      <c r="AX1040" s="135"/>
      <c r="AY1040" s="135"/>
      <c r="AZ1040" s="135"/>
      <c r="BA1040" s="135"/>
      <c r="BB1040" s="135"/>
      <c r="BC1040" s="135"/>
      <c r="BD1040" s="135"/>
      <c r="BE1040" s="135"/>
      <c r="BF1040" s="135"/>
      <c r="BG1040" s="135"/>
      <c r="BH1040" s="135"/>
      <c r="BI1040" s="135"/>
      <c r="BJ1040" s="135"/>
      <c r="BK1040" s="135"/>
      <c r="BL1040" s="135"/>
      <c r="BM1040" s="135"/>
      <c r="BN1040" s="135"/>
      <c r="BO1040" s="135"/>
      <c r="BP1040" s="135"/>
      <c r="BQ1040" s="135"/>
      <c r="BR1040" s="135"/>
      <c r="BS1040" s="135"/>
      <c r="BT1040" s="135"/>
      <c r="BU1040" s="135"/>
      <c r="BV1040" s="135"/>
      <c r="BW1040" s="135"/>
      <c r="BX1040" s="135"/>
      <c r="BY1040" s="135"/>
      <c r="BZ1040" s="135"/>
      <c r="CA1040" s="135"/>
      <c r="CB1040" s="135"/>
      <c r="CC1040" s="135"/>
      <c r="CD1040" s="135"/>
      <c r="CE1040" s="135"/>
      <c r="CF1040" s="135"/>
      <c r="CG1040" s="135"/>
      <c r="CH1040" s="135"/>
      <c r="CI1040" s="135"/>
      <c r="CJ1040" s="135"/>
      <c r="CK1040" s="135"/>
      <c r="CL1040" s="135"/>
      <c r="CM1040" s="135"/>
      <c r="CN1040" s="135"/>
      <c r="CO1040" s="135"/>
      <c r="CP1040" s="135"/>
      <c r="CQ1040" s="135"/>
      <c r="CR1040" s="135"/>
      <c r="CS1040" s="135"/>
      <c r="CT1040" s="135"/>
      <c r="CU1040" s="135"/>
      <c r="CV1040" s="135"/>
      <c r="CW1040" s="135"/>
      <c r="CX1040" s="135"/>
      <c r="CY1040" s="135"/>
      <c r="CZ1040" s="135"/>
      <c r="DA1040" s="135"/>
      <c r="DB1040" s="135"/>
      <c r="DC1040" s="135"/>
      <c r="DD1040" s="135"/>
      <c r="DE1040" s="135"/>
      <c r="DF1040" s="135"/>
      <c r="DG1040" s="135"/>
      <c r="DH1040" s="135"/>
      <c r="DI1040" s="135"/>
      <c r="DJ1040" s="135"/>
      <c r="DK1040" s="135"/>
      <c r="DL1040" s="135"/>
      <c r="DM1040" s="135"/>
      <c r="DN1040" s="135"/>
      <c r="DO1040" s="135"/>
      <c r="DP1040" s="135"/>
      <c r="DQ1040" s="135"/>
      <c r="DR1040" s="135"/>
      <c r="DS1040" s="135"/>
      <c r="DT1040" s="135"/>
      <c r="DU1040" s="135"/>
      <c r="DV1040" s="135"/>
      <c r="DW1040" s="135"/>
      <c r="DX1040" s="135"/>
      <c r="DY1040" s="135"/>
      <c r="DZ1040" s="135"/>
      <c r="EA1040" s="135"/>
      <c r="EB1040" s="135"/>
      <c r="EC1040" s="135"/>
      <c r="ED1040" s="135"/>
      <c r="EE1040" s="135"/>
      <c r="EF1040" s="135"/>
      <c r="EG1040" s="135"/>
      <c r="EH1040" s="135"/>
      <c r="EI1040" s="135"/>
      <c r="EJ1040" s="135"/>
      <c r="EK1040" s="135"/>
      <c r="EL1040" s="135"/>
      <c r="EM1040" s="135"/>
      <c r="EN1040" s="135"/>
      <c r="EO1040" s="135"/>
      <c r="EP1040" s="135"/>
      <c r="EQ1040" s="135"/>
      <c r="ER1040" s="135"/>
      <c r="ES1040" s="135"/>
      <c r="ET1040" s="135"/>
      <c r="EU1040" s="135"/>
      <c r="EV1040" s="135"/>
      <c r="EW1040" s="135"/>
      <c r="EX1040" s="135"/>
      <c r="EY1040" s="135"/>
      <c r="EZ1040" s="135"/>
      <c r="FA1040" s="135"/>
      <c r="FB1040" s="135"/>
      <c r="FC1040" s="135"/>
      <c r="FD1040" s="135"/>
      <c r="FE1040" s="135"/>
      <c r="FF1040" s="135"/>
      <c r="FG1040" s="135"/>
      <c r="FH1040" s="135"/>
      <c r="FI1040" s="135"/>
      <c r="FJ1040" s="135"/>
      <c r="FK1040" s="135"/>
      <c r="FL1040" s="135"/>
      <c r="FM1040" s="135"/>
      <c r="FN1040" s="135"/>
      <c r="FO1040" s="135"/>
      <c r="FP1040" s="135"/>
      <c r="FQ1040" s="135"/>
      <c r="FR1040" s="135"/>
      <c r="FS1040" s="135"/>
      <c r="FT1040" s="135"/>
      <c r="FU1040" s="135"/>
      <c r="FV1040" s="135"/>
      <c r="FW1040" s="135"/>
      <c r="FX1040" s="135"/>
      <c r="FY1040" s="135"/>
      <c r="FZ1040" s="135"/>
      <c r="GA1040" s="135"/>
      <c r="GB1040" s="135"/>
      <c r="GC1040" s="135"/>
      <c r="GD1040" s="135"/>
      <c r="GE1040" s="135"/>
      <c r="GF1040" s="135"/>
      <c r="GG1040" s="135"/>
      <c r="GH1040" s="135"/>
      <c r="GI1040" s="135"/>
      <c r="GJ1040" s="135"/>
      <c r="GK1040" s="135"/>
      <c r="GL1040" s="135"/>
      <c r="GM1040" s="135"/>
      <c r="GN1040" s="135"/>
    </row>
    <row r="1041" spans="1:196" ht="29.25" x14ac:dyDescent="0.25">
      <c r="A1041" s="18">
        <v>1</v>
      </c>
      <c r="B1041" s="18">
        <v>1</v>
      </c>
      <c r="C1041" s="851" t="s">
        <v>136</v>
      </c>
      <c r="D1041" s="169">
        <f>'2 уровень'!F2087</f>
        <v>0</v>
      </c>
      <c r="E1041" s="169">
        <f>'2 уровень'!G2087</f>
        <v>0</v>
      </c>
      <c r="F1041" s="169">
        <f>'2 уровень'!H2087</f>
        <v>0</v>
      </c>
      <c r="G1041" s="170" t="e">
        <f>'2 уровень'!I2087</f>
        <v>#DIV/0!</v>
      </c>
      <c r="H1041" s="154" t="e">
        <f>'2 уровень'!J2087</f>
        <v>#DIV/0!</v>
      </c>
      <c r="I1041" s="154" t="e">
        <f>'2 уровень'!K2087</f>
        <v>#DIV/0!</v>
      </c>
      <c r="J1041" s="25">
        <f>'2 уровень'!L2087</f>
        <v>0</v>
      </c>
      <c r="K1041" s="25">
        <f>'2 уровень'!M2087</f>
        <v>0</v>
      </c>
      <c r="L1041" s="25">
        <f>'2 уровень'!N2087</f>
        <v>0</v>
      </c>
      <c r="M1041" s="25" t="e">
        <f>'2 уровень'!O2087</f>
        <v>#DIV/0!</v>
      </c>
      <c r="N1041" s="25" t="e">
        <f>'2 уровень'!P2087</f>
        <v>#DIV/0!</v>
      </c>
      <c r="O1041" s="25" t="e">
        <f>'2 уровень'!Q2087</f>
        <v>#DIV/0!</v>
      </c>
      <c r="P1041" s="148">
        <f>'2 уровень'!R2087</f>
        <v>13042.498222339198</v>
      </c>
      <c r="Q1041" s="148">
        <f>'2 уровень'!S2087</f>
        <v>0</v>
      </c>
      <c r="R1041" s="148">
        <f>'2 уровень'!T2087</f>
        <v>0</v>
      </c>
      <c r="S1041" s="148">
        <f>'2 уровень'!U2087</f>
        <v>0</v>
      </c>
      <c r="T1041" s="148">
        <f>'2 уровень'!V2087</f>
        <v>0</v>
      </c>
      <c r="U1041" s="148">
        <f>'2 уровень'!W2087</f>
        <v>0</v>
      </c>
      <c r="V1041" s="148">
        <f>'2 уровень'!X2087</f>
        <v>0</v>
      </c>
      <c r="W1041" s="148">
        <f>'2 уровень'!Y2087</f>
        <v>0</v>
      </c>
      <c r="X1041" s="530">
        <f>'2 уровень'!Z2087</f>
        <v>0</v>
      </c>
      <c r="Y1041" s="148" t="e">
        <f>R1041/Q1041*100</f>
        <v>#DIV/0!</v>
      </c>
      <c r="Z1041" s="148" t="e">
        <f>X1041/Q1041*100</f>
        <v>#DIV/0!</v>
      </c>
      <c r="AA1041" s="169">
        <f>'2 уровень'!AA2087</f>
        <v>0</v>
      </c>
      <c r="AB1041" s="148">
        <f>'2 уровень'!AB2087</f>
        <v>0</v>
      </c>
      <c r="AC1041" s="319">
        <f t="shared" si="201"/>
        <v>0</v>
      </c>
      <c r="AD1041" s="319">
        <f t="shared" si="200"/>
        <v>0</v>
      </c>
      <c r="AE1041" s="855" t="e">
        <f t="shared" si="206"/>
        <v>#DIV/0!</v>
      </c>
      <c r="AF1041" s="135" t="e">
        <f t="shared" si="203"/>
        <v>#DIV/0!</v>
      </c>
      <c r="AG1041" s="135"/>
      <c r="AH1041" s="403"/>
      <c r="AI1041" s="135">
        <f t="shared" si="207"/>
        <v>0</v>
      </c>
      <c r="AJ1041" s="135"/>
      <c r="AK1041" s="135"/>
      <c r="AL1041" s="135"/>
      <c r="AM1041" s="135"/>
      <c r="AN1041" s="135"/>
      <c r="AO1041" s="135"/>
      <c r="AP1041" s="135"/>
      <c r="AQ1041" s="135"/>
      <c r="AR1041" s="135"/>
      <c r="AS1041" s="135"/>
      <c r="AT1041" s="135"/>
      <c r="AU1041" s="135"/>
      <c r="AV1041" s="135"/>
      <c r="AW1041" s="135"/>
      <c r="AX1041" s="135"/>
      <c r="AY1041" s="135"/>
      <c r="AZ1041" s="135"/>
      <c r="BA1041" s="135"/>
      <c r="BB1041" s="135"/>
      <c r="BC1041" s="135"/>
      <c r="BD1041" s="135"/>
      <c r="BE1041" s="135"/>
      <c r="BF1041" s="135"/>
      <c r="BG1041" s="135"/>
      <c r="BH1041" s="135"/>
      <c r="BI1041" s="135"/>
      <c r="BJ1041" s="135"/>
      <c r="BK1041" s="135"/>
      <c r="BL1041" s="135"/>
      <c r="BM1041" s="135"/>
      <c r="BN1041" s="135"/>
      <c r="BO1041" s="135"/>
      <c r="BP1041" s="135"/>
      <c r="BQ1041" s="135"/>
      <c r="BR1041" s="135"/>
      <c r="BS1041" s="135"/>
      <c r="BT1041" s="135"/>
      <c r="BU1041" s="135"/>
      <c r="BV1041" s="135"/>
      <c r="BW1041" s="135"/>
      <c r="BX1041" s="135"/>
      <c r="BY1041" s="135"/>
      <c r="BZ1041" s="135"/>
      <c r="CA1041" s="135"/>
      <c r="CB1041" s="135"/>
      <c r="CC1041" s="135"/>
      <c r="CD1041" s="135"/>
      <c r="CE1041" s="135"/>
      <c r="CF1041" s="135"/>
      <c r="CG1041" s="135"/>
      <c r="CH1041" s="135"/>
      <c r="CI1041" s="135"/>
      <c r="CJ1041" s="135"/>
      <c r="CK1041" s="135"/>
      <c r="CL1041" s="135"/>
      <c r="CM1041" s="135"/>
      <c r="CN1041" s="135"/>
      <c r="CO1041" s="135"/>
      <c r="CP1041" s="135"/>
      <c r="CQ1041" s="135"/>
      <c r="CR1041" s="135"/>
      <c r="CS1041" s="135"/>
      <c r="CT1041" s="135"/>
      <c r="CU1041" s="135"/>
      <c r="CV1041" s="135"/>
      <c r="CW1041" s="135"/>
      <c r="CX1041" s="135"/>
      <c r="CY1041" s="135"/>
      <c r="CZ1041" s="135"/>
      <c r="DA1041" s="135"/>
      <c r="DB1041" s="135"/>
      <c r="DC1041" s="135"/>
      <c r="DD1041" s="135"/>
      <c r="DE1041" s="135"/>
      <c r="DF1041" s="135"/>
      <c r="DG1041" s="135"/>
      <c r="DH1041" s="135"/>
      <c r="DI1041" s="135"/>
      <c r="DJ1041" s="135"/>
      <c r="DK1041" s="135"/>
      <c r="DL1041" s="135"/>
      <c r="DM1041" s="135"/>
      <c r="DN1041" s="135"/>
      <c r="DO1041" s="135"/>
      <c r="DP1041" s="135"/>
      <c r="DQ1041" s="135"/>
      <c r="DR1041" s="135"/>
      <c r="DS1041" s="135"/>
      <c r="DT1041" s="135"/>
      <c r="DU1041" s="135"/>
      <c r="DV1041" s="135"/>
      <c r="DW1041" s="135"/>
      <c r="DX1041" s="135"/>
      <c r="DY1041" s="135"/>
      <c r="DZ1041" s="135"/>
      <c r="EA1041" s="135"/>
      <c r="EB1041" s="135"/>
      <c r="EC1041" s="135"/>
      <c r="ED1041" s="135"/>
      <c r="EE1041" s="135"/>
      <c r="EF1041" s="135"/>
      <c r="EG1041" s="135"/>
      <c r="EH1041" s="135"/>
      <c r="EI1041" s="135"/>
      <c r="EJ1041" s="135"/>
      <c r="EK1041" s="135"/>
      <c r="EL1041" s="135"/>
      <c r="EM1041" s="135"/>
      <c r="EN1041" s="135"/>
      <c r="EO1041" s="135"/>
      <c r="EP1041" s="135"/>
      <c r="EQ1041" s="135"/>
      <c r="ER1041" s="135"/>
      <c r="ES1041" s="135"/>
      <c r="ET1041" s="135"/>
      <c r="EU1041" s="135"/>
      <c r="EV1041" s="135"/>
      <c r="EW1041" s="135"/>
      <c r="EX1041" s="135"/>
      <c r="EY1041" s="135"/>
      <c r="EZ1041" s="135"/>
      <c r="FA1041" s="135"/>
      <c r="FB1041" s="135"/>
      <c r="FC1041" s="135"/>
      <c r="FD1041" s="135"/>
      <c r="FE1041" s="135"/>
      <c r="FF1041" s="135"/>
      <c r="FG1041" s="135"/>
      <c r="FH1041" s="135"/>
      <c r="FI1041" s="135"/>
      <c r="FJ1041" s="135"/>
      <c r="FK1041" s="135"/>
      <c r="FL1041" s="135"/>
      <c r="FM1041" s="135"/>
      <c r="FN1041" s="135"/>
      <c r="FO1041" s="135"/>
      <c r="FP1041" s="135"/>
      <c r="FQ1041" s="135"/>
      <c r="FR1041" s="135"/>
      <c r="FS1041" s="135"/>
      <c r="FT1041" s="135"/>
      <c r="FU1041" s="135"/>
      <c r="FV1041" s="135"/>
      <c r="FW1041" s="135"/>
      <c r="FX1041" s="135"/>
      <c r="FY1041" s="135"/>
      <c r="FZ1041" s="135"/>
      <c r="GA1041" s="135"/>
      <c r="GB1041" s="135"/>
      <c r="GC1041" s="135"/>
      <c r="GD1041" s="135"/>
      <c r="GE1041" s="135"/>
      <c r="GF1041" s="135"/>
      <c r="GG1041" s="135"/>
      <c r="GH1041" s="135"/>
      <c r="GI1041" s="135"/>
      <c r="GJ1041" s="135"/>
      <c r="GK1041" s="135"/>
      <c r="GL1041" s="135"/>
      <c r="GM1041" s="135"/>
      <c r="GN1041" s="135"/>
    </row>
    <row r="1042" spans="1:196" x14ac:dyDescent="0.25">
      <c r="A1042" s="18">
        <v>1</v>
      </c>
      <c r="B1042" s="18">
        <v>1</v>
      </c>
      <c r="C1042" s="1789" t="s">
        <v>197</v>
      </c>
      <c r="D1042" s="169">
        <f>'2 уровень'!F2088</f>
        <v>0</v>
      </c>
      <c r="E1042" s="169">
        <f>'2 уровень'!G2088</f>
        <v>0</v>
      </c>
      <c r="F1042" s="169">
        <f>'2 уровень'!H2088</f>
        <v>1</v>
      </c>
      <c r="G1042" s="170" t="e">
        <f>'2 уровень'!I2088</f>
        <v>#DIV/0!</v>
      </c>
      <c r="H1042" s="154">
        <f>'2 уровень'!J2088</f>
        <v>0</v>
      </c>
      <c r="I1042" s="154">
        <f>'2 уровень'!K2088</f>
        <v>0</v>
      </c>
      <c r="J1042" s="25">
        <f>'2 уровень'!L2088</f>
        <v>0</v>
      </c>
      <c r="K1042" s="25">
        <f>'2 уровень'!M2088</f>
        <v>0</v>
      </c>
      <c r="L1042" s="25">
        <f>'2 уровень'!N2088</f>
        <v>0</v>
      </c>
      <c r="M1042" s="25">
        <f>'2 уровень'!O2088</f>
        <v>0</v>
      </c>
      <c r="N1042" s="25">
        <f>'2 уровень'!P2088</f>
        <v>0</v>
      </c>
      <c r="O1042" s="25">
        <f>'2 уровень'!Q2088</f>
        <v>0</v>
      </c>
      <c r="P1042" s="148">
        <f>'2 уровень'!R2088</f>
        <v>0</v>
      </c>
      <c r="Q1042" s="148">
        <f>'2 уровень'!S2088</f>
        <v>0</v>
      </c>
      <c r="R1042" s="148">
        <f>'2 уровень'!T2088</f>
        <v>0</v>
      </c>
      <c r="S1042" s="148">
        <f>'2 уровень'!U2088</f>
        <v>0</v>
      </c>
      <c r="T1042" s="148">
        <f>'2 уровень'!V2088</f>
        <v>0</v>
      </c>
      <c r="U1042" s="148">
        <f>'2 уровень'!W2088</f>
        <v>0</v>
      </c>
      <c r="V1042" s="148">
        <f>'2 уровень'!X2088</f>
        <v>0</v>
      </c>
      <c r="W1042" s="148">
        <f>'2 уровень'!Y2088</f>
        <v>0</v>
      </c>
      <c r="X1042" s="530">
        <f>'2 уровень'!Z2088</f>
        <v>0</v>
      </c>
      <c r="Y1042" s="148"/>
      <c r="Z1042" s="148"/>
      <c r="AA1042" s="169">
        <f>'2 уровень'!AA2088</f>
        <v>0</v>
      </c>
      <c r="AB1042" s="148">
        <f>'2 уровень'!AB2088</f>
        <v>0</v>
      </c>
      <c r="AC1042" s="319">
        <f t="shared" si="201"/>
        <v>0</v>
      </c>
      <c r="AD1042" s="319">
        <f t="shared" si="200"/>
        <v>0</v>
      </c>
      <c r="AE1042" s="855">
        <f t="shared" si="206"/>
        <v>0</v>
      </c>
      <c r="AF1042" s="135">
        <f t="shared" si="203"/>
        <v>0</v>
      </c>
      <c r="AG1042" s="135"/>
      <c r="AH1042" s="403"/>
      <c r="AI1042" s="135">
        <f t="shared" si="207"/>
        <v>0</v>
      </c>
      <c r="AJ1042" s="135"/>
      <c r="AK1042" s="135"/>
      <c r="AL1042" s="135"/>
      <c r="AM1042" s="135"/>
      <c r="AN1042" s="135"/>
      <c r="AO1042" s="135"/>
      <c r="AP1042" s="135"/>
      <c r="AQ1042" s="135"/>
      <c r="AR1042" s="135"/>
      <c r="AS1042" s="135"/>
      <c r="AT1042" s="135"/>
      <c r="AU1042" s="135"/>
      <c r="AV1042" s="135"/>
      <c r="AW1042" s="135"/>
      <c r="AX1042" s="135"/>
      <c r="AY1042" s="135"/>
      <c r="AZ1042" s="135"/>
      <c r="BA1042" s="135"/>
      <c r="BB1042" s="135"/>
      <c r="BC1042" s="135"/>
      <c r="BD1042" s="135"/>
      <c r="BE1042" s="135"/>
      <c r="BF1042" s="135"/>
      <c r="BG1042" s="135"/>
      <c r="BH1042" s="135"/>
      <c r="BI1042" s="135"/>
      <c r="BJ1042" s="135"/>
      <c r="BK1042" s="135"/>
      <c r="BL1042" s="135"/>
      <c r="BM1042" s="135"/>
      <c r="BN1042" s="135"/>
      <c r="BO1042" s="135"/>
      <c r="BP1042" s="135"/>
      <c r="BQ1042" s="135"/>
      <c r="BR1042" s="135"/>
      <c r="BS1042" s="135"/>
      <c r="BT1042" s="135"/>
      <c r="BU1042" s="135"/>
      <c r="BV1042" s="135"/>
      <c r="BW1042" s="135"/>
      <c r="BX1042" s="135"/>
      <c r="BY1042" s="135"/>
      <c r="BZ1042" s="135"/>
      <c r="CA1042" s="135"/>
      <c r="CB1042" s="135"/>
      <c r="CC1042" s="135"/>
      <c r="CD1042" s="135"/>
      <c r="CE1042" s="135"/>
      <c r="CF1042" s="135"/>
      <c r="CG1042" s="135"/>
      <c r="CH1042" s="135"/>
      <c r="CI1042" s="135"/>
      <c r="CJ1042" s="135"/>
      <c r="CK1042" s="135"/>
      <c r="CL1042" s="135"/>
      <c r="CM1042" s="135"/>
      <c r="CN1042" s="135"/>
      <c r="CO1042" s="135"/>
      <c r="CP1042" s="135"/>
      <c r="CQ1042" s="135"/>
      <c r="CR1042" s="135"/>
      <c r="CS1042" s="135"/>
      <c r="CT1042" s="135"/>
      <c r="CU1042" s="135"/>
      <c r="CV1042" s="135"/>
      <c r="CW1042" s="135"/>
      <c r="CX1042" s="135"/>
      <c r="CY1042" s="135"/>
      <c r="CZ1042" s="135"/>
      <c r="DA1042" s="135"/>
      <c r="DB1042" s="135"/>
      <c r="DC1042" s="135"/>
      <c r="DD1042" s="135"/>
      <c r="DE1042" s="135"/>
      <c r="DF1042" s="135"/>
      <c r="DG1042" s="135"/>
      <c r="DH1042" s="135"/>
      <c r="DI1042" s="135"/>
      <c r="DJ1042" s="135"/>
      <c r="DK1042" s="135"/>
      <c r="DL1042" s="135"/>
      <c r="DM1042" s="135"/>
      <c r="DN1042" s="135"/>
      <c r="DO1042" s="135"/>
      <c r="DP1042" s="135"/>
      <c r="DQ1042" s="135"/>
      <c r="DR1042" s="135"/>
      <c r="DS1042" s="135"/>
      <c r="DT1042" s="135"/>
      <c r="DU1042" s="135"/>
      <c r="DV1042" s="135"/>
      <c r="DW1042" s="135"/>
      <c r="DX1042" s="135"/>
      <c r="DY1042" s="135"/>
      <c r="DZ1042" s="135"/>
      <c r="EA1042" s="135"/>
      <c r="EB1042" s="135"/>
      <c r="EC1042" s="135"/>
      <c r="ED1042" s="135"/>
      <c r="EE1042" s="135"/>
      <c r="EF1042" s="135"/>
      <c r="EG1042" s="135"/>
      <c r="EH1042" s="135"/>
      <c r="EI1042" s="135"/>
      <c r="EJ1042" s="135"/>
      <c r="EK1042" s="135"/>
      <c r="EL1042" s="135"/>
      <c r="EM1042" s="135"/>
      <c r="EN1042" s="135"/>
      <c r="EO1042" s="135"/>
      <c r="EP1042" s="135"/>
      <c r="EQ1042" s="135"/>
      <c r="ER1042" s="135"/>
      <c r="ES1042" s="135"/>
      <c r="ET1042" s="135"/>
      <c r="EU1042" s="135"/>
      <c r="EV1042" s="135"/>
      <c r="EW1042" s="135"/>
      <c r="EX1042" s="135"/>
      <c r="EY1042" s="135"/>
      <c r="EZ1042" s="135"/>
      <c r="FA1042" s="135"/>
      <c r="FB1042" s="135"/>
      <c r="FC1042" s="135"/>
      <c r="FD1042" s="135"/>
      <c r="FE1042" s="135"/>
      <c r="FF1042" s="135"/>
      <c r="FG1042" s="135"/>
      <c r="FH1042" s="135"/>
      <c r="FI1042" s="135"/>
      <c r="FJ1042" s="135"/>
      <c r="FK1042" s="135"/>
      <c r="FL1042" s="135"/>
      <c r="FM1042" s="135"/>
      <c r="FN1042" s="135"/>
      <c r="FO1042" s="135"/>
      <c r="FP1042" s="135"/>
      <c r="FQ1042" s="135"/>
      <c r="FR1042" s="135"/>
      <c r="FS1042" s="135"/>
      <c r="FT1042" s="135"/>
      <c r="FU1042" s="135"/>
      <c r="FV1042" s="135"/>
      <c r="FW1042" s="135"/>
      <c r="FX1042" s="135"/>
      <c r="FY1042" s="135"/>
      <c r="FZ1042" s="135"/>
      <c r="GA1042" s="135"/>
      <c r="GB1042" s="135"/>
      <c r="GC1042" s="135"/>
      <c r="GD1042" s="135"/>
      <c r="GE1042" s="135"/>
      <c r="GF1042" s="135"/>
      <c r="GG1042" s="135"/>
      <c r="GH1042" s="135"/>
      <c r="GI1042" s="135"/>
      <c r="GJ1042" s="135"/>
      <c r="GK1042" s="135"/>
      <c r="GL1042" s="135"/>
      <c r="GM1042" s="135"/>
      <c r="GN1042" s="135"/>
    </row>
    <row r="1043" spans="1:196" x14ac:dyDescent="0.25">
      <c r="A1043" s="18">
        <v>1</v>
      </c>
      <c r="B1043" s="18">
        <v>1</v>
      </c>
      <c r="C1043" s="850" t="s">
        <v>198</v>
      </c>
      <c r="D1043" s="169">
        <f>'2 уровень'!F2089</f>
        <v>0</v>
      </c>
      <c r="E1043" s="169">
        <f>'2 уровень'!G2089</f>
        <v>0</v>
      </c>
      <c r="F1043" s="169">
        <f>'2 уровень'!H2089</f>
        <v>1</v>
      </c>
      <c r="G1043" s="170" t="e">
        <f>'2 уровень'!I2089</f>
        <v>#DIV/0!</v>
      </c>
      <c r="H1043" s="154">
        <f>'2 уровень'!J2089</f>
        <v>0</v>
      </c>
      <c r="I1043" s="154">
        <f>'2 уровень'!K2089</f>
        <v>0</v>
      </c>
      <c r="J1043" s="25">
        <f>'2 уровень'!L2089</f>
        <v>0</v>
      </c>
      <c r="K1043" s="25">
        <f>'2 уровень'!M2089</f>
        <v>0</v>
      </c>
      <c r="L1043" s="25">
        <f>'2 уровень'!N2089</f>
        <v>0</v>
      </c>
      <c r="M1043" s="25">
        <f>'2 уровень'!O2089</f>
        <v>0</v>
      </c>
      <c r="N1043" s="25">
        <f>'2 уровень'!P2089</f>
        <v>0</v>
      </c>
      <c r="O1043" s="25">
        <f>'2 уровень'!Q2089</f>
        <v>0</v>
      </c>
      <c r="P1043" s="148">
        <f>'2 уровень'!R2089</f>
        <v>0</v>
      </c>
      <c r="Q1043" s="148">
        <f>'2 уровень'!S2089</f>
        <v>0</v>
      </c>
      <c r="R1043" s="148">
        <f>'2 уровень'!T2089</f>
        <v>0</v>
      </c>
      <c r="S1043" s="148">
        <f>'2 уровень'!U2089</f>
        <v>0</v>
      </c>
      <c r="T1043" s="148">
        <f>'2 уровень'!V2089</f>
        <v>0</v>
      </c>
      <c r="U1043" s="148">
        <f>'2 уровень'!W2089</f>
        <v>0</v>
      </c>
      <c r="V1043" s="148">
        <f>'2 уровень'!X2089</f>
        <v>0</v>
      </c>
      <c r="W1043" s="148">
        <f>'2 уровень'!Y2089</f>
        <v>0</v>
      </c>
      <c r="X1043" s="530">
        <f>'2 уровень'!Z2089</f>
        <v>0</v>
      </c>
      <c r="Y1043" s="148"/>
      <c r="Z1043" s="148"/>
      <c r="AA1043" s="169">
        <f>'2 уровень'!AA2089</f>
        <v>0</v>
      </c>
      <c r="AB1043" s="148">
        <f>'2 уровень'!AB2089</f>
        <v>0</v>
      </c>
      <c r="AC1043" s="319">
        <f t="shared" si="201"/>
        <v>0</v>
      </c>
      <c r="AD1043" s="319">
        <f t="shared" si="200"/>
        <v>0</v>
      </c>
      <c r="AE1043" s="855">
        <f t="shared" si="206"/>
        <v>0</v>
      </c>
      <c r="AF1043" s="135">
        <f t="shared" si="203"/>
        <v>0</v>
      </c>
      <c r="AG1043" s="135"/>
      <c r="AH1043" s="403"/>
      <c r="AI1043" s="135">
        <f t="shared" si="207"/>
        <v>0</v>
      </c>
      <c r="AJ1043" s="135"/>
      <c r="AK1043" s="135"/>
      <c r="AL1043" s="135"/>
      <c r="AM1043" s="135"/>
      <c r="AN1043" s="135"/>
      <c r="AO1043" s="135"/>
      <c r="AP1043" s="135"/>
      <c r="AQ1043" s="135"/>
      <c r="AR1043" s="135"/>
      <c r="AS1043" s="135"/>
      <c r="AT1043" s="135"/>
      <c r="AU1043" s="135"/>
      <c r="AV1043" s="135"/>
      <c r="AW1043" s="135"/>
      <c r="AX1043" s="135"/>
      <c r="AY1043" s="135"/>
      <c r="AZ1043" s="135"/>
      <c r="BA1043" s="135"/>
      <c r="BB1043" s="135"/>
      <c r="BC1043" s="135"/>
      <c r="BD1043" s="135"/>
      <c r="BE1043" s="135"/>
      <c r="BF1043" s="135"/>
      <c r="BG1043" s="135"/>
      <c r="BH1043" s="135"/>
      <c r="BI1043" s="135"/>
      <c r="BJ1043" s="135"/>
      <c r="BK1043" s="135"/>
      <c r="BL1043" s="135"/>
      <c r="BM1043" s="135"/>
      <c r="BN1043" s="135"/>
      <c r="BO1043" s="135"/>
      <c r="BP1043" s="135"/>
      <c r="BQ1043" s="135"/>
      <c r="BR1043" s="135"/>
      <c r="BS1043" s="135"/>
      <c r="BT1043" s="135"/>
      <c r="BU1043" s="135"/>
      <c r="BV1043" s="135"/>
      <c r="BW1043" s="135"/>
      <c r="BX1043" s="135"/>
      <c r="BY1043" s="135"/>
      <c r="BZ1043" s="135"/>
      <c r="CA1043" s="135"/>
      <c r="CB1043" s="135"/>
      <c r="CC1043" s="135"/>
      <c r="CD1043" s="135"/>
      <c r="CE1043" s="135"/>
      <c r="CF1043" s="135"/>
      <c r="CG1043" s="135"/>
      <c r="CH1043" s="135"/>
      <c r="CI1043" s="135"/>
      <c r="CJ1043" s="135"/>
      <c r="CK1043" s="135"/>
      <c r="CL1043" s="135"/>
      <c r="CM1043" s="135"/>
      <c r="CN1043" s="135"/>
      <c r="CO1043" s="135"/>
      <c r="CP1043" s="135"/>
      <c r="CQ1043" s="135"/>
      <c r="CR1043" s="135"/>
      <c r="CS1043" s="135"/>
      <c r="CT1043" s="135"/>
      <c r="CU1043" s="135"/>
      <c r="CV1043" s="135"/>
      <c r="CW1043" s="135"/>
      <c r="CX1043" s="135"/>
      <c r="CY1043" s="135"/>
      <c r="CZ1043" s="135"/>
      <c r="DA1043" s="135"/>
      <c r="DB1043" s="135"/>
      <c r="DC1043" s="135"/>
      <c r="DD1043" s="135"/>
      <c r="DE1043" s="135"/>
      <c r="DF1043" s="135"/>
      <c r="DG1043" s="135"/>
      <c r="DH1043" s="135"/>
      <c r="DI1043" s="135"/>
      <c r="DJ1043" s="135"/>
      <c r="DK1043" s="135"/>
      <c r="DL1043" s="135"/>
      <c r="DM1043" s="135"/>
      <c r="DN1043" s="135"/>
      <c r="DO1043" s="135"/>
      <c r="DP1043" s="135"/>
      <c r="DQ1043" s="135"/>
      <c r="DR1043" s="135"/>
      <c r="DS1043" s="135"/>
      <c r="DT1043" s="135"/>
      <c r="DU1043" s="135"/>
      <c r="DV1043" s="135"/>
      <c r="DW1043" s="135"/>
      <c r="DX1043" s="135"/>
      <c r="DY1043" s="135"/>
      <c r="DZ1043" s="135"/>
      <c r="EA1043" s="135"/>
      <c r="EB1043" s="135"/>
      <c r="EC1043" s="135"/>
      <c r="ED1043" s="135"/>
      <c r="EE1043" s="135"/>
      <c r="EF1043" s="135"/>
      <c r="EG1043" s="135"/>
      <c r="EH1043" s="135"/>
      <c r="EI1043" s="135"/>
      <c r="EJ1043" s="135"/>
      <c r="EK1043" s="135"/>
      <c r="EL1043" s="135"/>
      <c r="EM1043" s="135"/>
      <c r="EN1043" s="135"/>
      <c r="EO1043" s="135"/>
      <c r="EP1043" s="135"/>
      <c r="EQ1043" s="135"/>
      <c r="ER1043" s="135"/>
      <c r="ES1043" s="135"/>
      <c r="ET1043" s="135"/>
      <c r="EU1043" s="135"/>
      <c r="EV1043" s="135"/>
      <c r="EW1043" s="135"/>
      <c r="EX1043" s="135"/>
      <c r="EY1043" s="135"/>
      <c r="EZ1043" s="135"/>
      <c r="FA1043" s="135"/>
      <c r="FB1043" s="135"/>
      <c r="FC1043" s="135"/>
      <c r="FD1043" s="135"/>
      <c r="FE1043" s="135"/>
      <c r="FF1043" s="135"/>
      <c r="FG1043" s="135"/>
      <c r="FH1043" s="135"/>
      <c r="FI1043" s="135"/>
      <c r="FJ1043" s="135"/>
      <c r="FK1043" s="135"/>
      <c r="FL1043" s="135"/>
      <c r="FM1043" s="135"/>
      <c r="FN1043" s="135"/>
      <c r="FO1043" s="135"/>
      <c r="FP1043" s="135"/>
      <c r="FQ1043" s="135"/>
      <c r="FR1043" s="135"/>
      <c r="FS1043" s="135"/>
      <c r="FT1043" s="135"/>
      <c r="FU1043" s="135"/>
      <c r="FV1043" s="135"/>
      <c r="FW1043" s="135"/>
      <c r="FX1043" s="135"/>
      <c r="FY1043" s="135"/>
      <c r="FZ1043" s="135"/>
      <c r="GA1043" s="135"/>
      <c r="GB1043" s="135"/>
      <c r="GC1043" s="135"/>
      <c r="GD1043" s="135"/>
      <c r="GE1043" s="135"/>
      <c r="GF1043" s="135"/>
      <c r="GG1043" s="135"/>
      <c r="GH1043" s="135"/>
      <c r="GI1043" s="135"/>
      <c r="GJ1043" s="135"/>
      <c r="GK1043" s="135"/>
      <c r="GL1043" s="135"/>
      <c r="GM1043" s="135"/>
      <c r="GN1043" s="135"/>
    </row>
    <row r="1044" spans="1:196" ht="30" x14ac:dyDescent="0.25">
      <c r="A1044" s="18">
        <v>1</v>
      </c>
      <c r="B1044" s="18">
        <v>1</v>
      </c>
      <c r="C1044" s="846" t="s">
        <v>199</v>
      </c>
      <c r="D1044" s="445">
        <f>'2 уровень'!F2090</f>
        <v>0</v>
      </c>
      <c r="E1044" s="445">
        <f>'2 уровень'!G2090</f>
        <v>0</v>
      </c>
      <c r="F1044" s="445">
        <f>'2 уровень'!H2090</f>
        <v>0</v>
      </c>
      <c r="G1044" s="446" t="e">
        <f>'2 уровень'!I2090</f>
        <v>#DIV/0!</v>
      </c>
      <c r="H1044" s="154">
        <f>'2 уровень'!J2090</f>
        <v>0</v>
      </c>
      <c r="I1044" s="154">
        <f>'2 уровень'!K2090</f>
        <v>0</v>
      </c>
      <c r="J1044" s="25">
        <f>'2 уровень'!L2090</f>
        <v>0</v>
      </c>
      <c r="K1044" s="25">
        <f>'2 уровень'!M2090</f>
        <v>0</v>
      </c>
      <c r="L1044" s="25">
        <f>'2 уровень'!N2090</f>
        <v>0</v>
      </c>
      <c r="M1044" s="25">
        <f>'2 уровень'!O2090</f>
        <v>0</v>
      </c>
      <c r="N1044" s="25">
        <f>'2 уровень'!P2090</f>
        <v>0</v>
      </c>
      <c r="O1044" s="25">
        <f>'2 уровень'!Q2090</f>
        <v>0</v>
      </c>
      <c r="P1044" s="148">
        <f>'2 уровень'!R2090</f>
        <v>0</v>
      </c>
      <c r="Q1044" s="148">
        <f>'2 уровень'!S2090</f>
        <v>0</v>
      </c>
      <c r="R1044" s="148">
        <f>'2 уровень'!T2090</f>
        <v>0</v>
      </c>
      <c r="S1044" s="148">
        <f>'2 уровень'!U2090</f>
        <v>0</v>
      </c>
      <c r="T1044" s="148">
        <f>'2 уровень'!V2090</f>
        <v>0</v>
      </c>
      <c r="U1044" s="148">
        <f>'2 уровень'!W2090</f>
        <v>0</v>
      </c>
      <c r="V1044" s="148">
        <f>'2 уровень'!X2090</f>
        <v>0</v>
      </c>
      <c r="W1044" s="148">
        <f>'2 уровень'!Y2090</f>
        <v>0</v>
      </c>
      <c r="X1044" s="530">
        <f>'2 уровень'!Z2090</f>
        <v>0</v>
      </c>
      <c r="Y1044" s="148"/>
      <c r="Z1044" s="148"/>
      <c r="AA1044" s="445">
        <f>'2 уровень'!AA2090</f>
        <v>0</v>
      </c>
      <c r="AB1044" s="148">
        <f>'2 уровень'!AB2090</f>
        <v>0</v>
      </c>
      <c r="AC1044" s="319">
        <f t="shared" si="201"/>
        <v>0</v>
      </c>
      <c r="AD1044" s="319">
        <f t="shared" si="200"/>
        <v>0</v>
      </c>
      <c r="AE1044" s="855">
        <f t="shared" si="206"/>
        <v>0</v>
      </c>
      <c r="AF1044" s="135" t="e">
        <f t="shared" si="203"/>
        <v>#DIV/0!</v>
      </c>
      <c r="AG1044" s="135"/>
      <c r="AH1044" s="403"/>
      <c r="AI1044" s="135">
        <f t="shared" si="207"/>
        <v>0</v>
      </c>
      <c r="AJ1044" s="135"/>
      <c r="AK1044" s="135"/>
      <c r="AL1044" s="135"/>
      <c r="AM1044" s="135"/>
      <c r="AN1044" s="135"/>
      <c r="AO1044" s="135"/>
      <c r="AP1044" s="135"/>
      <c r="AQ1044" s="135"/>
      <c r="AR1044" s="135"/>
      <c r="AS1044" s="135"/>
      <c r="AT1044" s="135"/>
      <c r="AU1044" s="135"/>
      <c r="AV1044" s="135"/>
      <c r="AW1044" s="135"/>
      <c r="AX1044" s="135"/>
      <c r="AY1044" s="135"/>
      <c r="AZ1044" s="135"/>
      <c r="BA1044" s="135"/>
      <c r="BB1044" s="135"/>
      <c r="BC1044" s="135"/>
      <c r="BD1044" s="135"/>
      <c r="BE1044" s="135"/>
      <c r="BF1044" s="135"/>
      <c r="BG1044" s="135"/>
      <c r="BH1044" s="135"/>
      <c r="BI1044" s="135"/>
      <c r="BJ1044" s="135"/>
      <c r="BK1044" s="135"/>
      <c r="BL1044" s="135"/>
      <c r="BM1044" s="135"/>
      <c r="BN1044" s="135"/>
      <c r="BO1044" s="135"/>
      <c r="BP1044" s="135"/>
      <c r="BQ1044" s="135"/>
      <c r="BR1044" s="135"/>
      <c r="BS1044" s="135"/>
      <c r="BT1044" s="135"/>
      <c r="BU1044" s="135"/>
      <c r="BV1044" s="135"/>
      <c r="BW1044" s="135"/>
      <c r="BX1044" s="135"/>
      <c r="BY1044" s="135"/>
      <c r="BZ1044" s="135"/>
      <c r="CA1044" s="135"/>
      <c r="CB1044" s="135"/>
      <c r="CC1044" s="135"/>
      <c r="CD1044" s="135"/>
      <c r="CE1044" s="135"/>
      <c r="CF1044" s="135"/>
      <c r="CG1044" s="135"/>
      <c r="CH1044" s="135"/>
      <c r="CI1044" s="135"/>
      <c r="CJ1044" s="135"/>
      <c r="CK1044" s="135"/>
      <c r="CL1044" s="135"/>
      <c r="CM1044" s="135"/>
      <c r="CN1044" s="135"/>
      <c r="CO1044" s="135"/>
      <c r="CP1044" s="135"/>
      <c r="CQ1044" s="135"/>
      <c r="CR1044" s="135"/>
      <c r="CS1044" s="135"/>
      <c r="CT1044" s="135"/>
      <c r="CU1044" s="135"/>
      <c r="CV1044" s="135"/>
      <c r="CW1044" s="135"/>
      <c r="CX1044" s="135"/>
      <c r="CY1044" s="135"/>
      <c r="CZ1044" s="135"/>
      <c r="DA1044" s="135"/>
      <c r="DB1044" s="135"/>
      <c r="DC1044" s="135"/>
      <c r="DD1044" s="135"/>
      <c r="DE1044" s="135"/>
      <c r="DF1044" s="135"/>
      <c r="DG1044" s="135"/>
      <c r="DH1044" s="135"/>
      <c r="DI1044" s="135"/>
      <c r="DJ1044" s="135"/>
      <c r="DK1044" s="135"/>
      <c r="DL1044" s="135"/>
      <c r="DM1044" s="135"/>
      <c r="DN1044" s="135"/>
      <c r="DO1044" s="135"/>
      <c r="DP1044" s="135"/>
      <c r="DQ1044" s="135"/>
      <c r="DR1044" s="135"/>
      <c r="DS1044" s="135"/>
      <c r="DT1044" s="135"/>
      <c r="DU1044" s="135"/>
      <c r="DV1044" s="135"/>
      <c r="DW1044" s="135"/>
      <c r="DX1044" s="135"/>
      <c r="DY1044" s="135"/>
      <c r="DZ1044" s="135"/>
      <c r="EA1044" s="135"/>
      <c r="EB1044" s="135"/>
      <c r="EC1044" s="135"/>
      <c r="ED1044" s="135"/>
      <c r="EE1044" s="135"/>
      <c r="EF1044" s="135"/>
      <c r="EG1044" s="135"/>
      <c r="EH1044" s="135"/>
      <c r="EI1044" s="135"/>
      <c r="EJ1044" s="135"/>
      <c r="EK1044" s="135"/>
      <c r="EL1044" s="135"/>
      <c r="EM1044" s="135"/>
      <c r="EN1044" s="135"/>
      <c r="EO1044" s="135"/>
      <c r="EP1044" s="135"/>
      <c r="EQ1044" s="135"/>
      <c r="ER1044" s="135"/>
      <c r="ES1044" s="135"/>
      <c r="ET1044" s="135"/>
      <c r="EU1044" s="135"/>
      <c r="EV1044" s="135"/>
      <c r="EW1044" s="135"/>
      <c r="EX1044" s="135"/>
      <c r="EY1044" s="135"/>
      <c r="EZ1044" s="135"/>
      <c r="FA1044" s="135"/>
      <c r="FB1044" s="135"/>
      <c r="FC1044" s="135"/>
      <c r="FD1044" s="135"/>
      <c r="FE1044" s="135"/>
      <c r="FF1044" s="135"/>
      <c r="FG1044" s="135"/>
      <c r="FH1044" s="135"/>
      <c r="FI1044" s="135"/>
      <c r="FJ1044" s="135"/>
      <c r="FK1044" s="135"/>
      <c r="FL1044" s="135"/>
      <c r="FM1044" s="135"/>
      <c r="FN1044" s="135"/>
      <c r="FO1044" s="135"/>
      <c r="FP1044" s="135"/>
      <c r="FQ1044" s="135"/>
      <c r="FR1044" s="135"/>
      <c r="FS1044" s="135"/>
      <c r="FT1044" s="135"/>
      <c r="FU1044" s="135"/>
      <c r="FV1044" s="135"/>
      <c r="FW1044" s="135"/>
      <c r="FX1044" s="135"/>
      <c r="FY1044" s="135"/>
      <c r="FZ1044" s="135"/>
      <c r="GA1044" s="135"/>
      <c r="GB1044" s="135"/>
      <c r="GC1044" s="135"/>
      <c r="GD1044" s="135"/>
      <c r="GE1044" s="135"/>
      <c r="GF1044" s="135"/>
      <c r="GG1044" s="135"/>
      <c r="GH1044" s="135"/>
      <c r="GI1044" s="135"/>
      <c r="GJ1044" s="135"/>
      <c r="GK1044" s="135"/>
      <c r="GL1044" s="135"/>
      <c r="GM1044" s="135"/>
      <c r="GN1044" s="135"/>
    </row>
    <row r="1045" spans="1:196" ht="15.75" thickBot="1" x14ac:dyDescent="0.3">
      <c r="A1045" s="18">
        <v>1</v>
      </c>
      <c r="B1045" s="18">
        <v>1</v>
      </c>
      <c r="C1045" s="852" t="s">
        <v>204</v>
      </c>
      <c r="D1045" s="169">
        <f>'2 уровень'!F2091</f>
        <v>0</v>
      </c>
      <c r="E1045" s="169">
        <f>'2 уровень'!G2091</f>
        <v>0</v>
      </c>
      <c r="F1045" s="169">
        <f>'2 уровень'!H2091</f>
        <v>1</v>
      </c>
      <c r="G1045" s="170" t="e">
        <f>'2 уровень'!I2091</f>
        <v>#DIV/0!</v>
      </c>
      <c r="H1045" s="154">
        <f>'2 уровень'!J2091</f>
        <v>0</v>
      </c>
      <c r="I1045" s="154">
        <f>'2 уровень'!K2091</f>
        <v>0</v>
      </c>
      <c r="J1045" s="25">
        <f>'2 уровень'!L2091</f>
        <v>0</v>
      </c>
      <c r="K1045" s="25">
        <f>'2 уровень'!M2091</f>
        <v>0</v>
      </c>
      <c r="L1045" s="25">
        <f>'2 уровень'!N2091</f>
        <v>0</v>
      </c>
      <c r="M1045" s="25">
        <f>'2 уровень'!O2091</f>
        <v>0</v>
      </c>
      <c r="N1045" s="25">
        <f>'2 уровень'!P2091</f>
        <v>0</v>
      </c>
      <c r="O1045" s="25">
        <f>'2 уровень'!Q2091</f>
        <v>0</v>
      </c>
      <c r="P1045" s="148">
        <f>'2 уровень'!R2091</f>
        <v>28716.040799999995</v>
      </c>
      <c r="Q1045" s="148">
        <f>'2 уровень'!S2091</f>
        <v>0</v>
      </c>
      <c r="R1045" s="148">
        <f>'2 уровень'!T2091</f>
        <v>5.0813300000000003</v>
      </c>
      <c r="S1045" s="148">
        <f>'2 уровень'!U2091</f>
        <v>0</v>
      </c>
      <c r="T1045" s="148">
        <f>'2 уровень'!V2091</f>
        <v>0</v>
      </c>
      <c r="U1045" s="148">
        <f>'2 уровень'!W2091</f>
        <v>5.0813300000000003</v>
      </c>
      <c r="V1045" s="148">
        <f>'2 уровень'!X2091</f>
        <v>0</v>
      </c>
      <c r="W1045" s="148">
        <f>'2 уровень'!Y2091</f>
        <v>0</v>
      </c>
      <c r="X1045" s="530">
        <f>'2 уровень'!Z2091</f>
        <v>5.0813300000000003</v>
      </c>
      <c r="Y1045" s="148" t="e">
        <f>R1045/Q1045*100</f>
        <v>#DIV/0!</v>
      </c>
      <c r="Z1045" s="148" t="e">
        <f>X1045/Q1045*100</f>
        <v>#DIV/0!</v>
      </c>
      <c r="AA1045" s="169">
        <f>'2 уровень'!AA2091</f>
        <v>0</v>
      </c>
      <c r="AB1045" s="148">
        <f>'2 уровень'!AB2091</f>
        <v>0</v>
      </c>
      <c r="AC1045" s="319">
        <f t="shared" si="201"/>
        <v>5081.33</v>
      </c>
      <c r="AD1045" s="319">
        <f t="shared" si="200"/>
        <v>0</v>
      </c>
      <c r="AE1045" s="855" t="e">
        <f t="shared" si="206"/>
        <v>#DIV/0!</v>
      </c>
      <c r="AF1045" s="135">
        <f t="shared" si="203"/>
        <v>5081.33</v>
      </c>
      <c r="AG1045" s="135"/>
      <c r="AH1045" s="403"/>
      <c r="AI1045" s="135">
        <f t="shared" si="207"/>
        <v>0</v>
      </c>
      <c r="AJ1045" s="135"/>
      <c r="AK1045" s="135"/>
      <c r="AL1045" s="135"/>
      <c r="AM1045" s="135"/>
      <c r="AN1045" s="135"/>
      <c r="AO1045" s="135"/>
      <c r="AP1045" s="135"/>
      <c r="AQ1045" s="135"/>
      <c r="AR1045" s="135"/>
      <c r="AS1045" s="135"/>
      <c r="AT1045" s="135"/>
      <c r="AU1045" s="135"/>
      <c r="AV1045" s="135"/>
      <c r="AW1045" s="135"/>
      <c r="AX1045" s="135"/>
      <c r="AY1045" s="135"/>
      <c r="AZ1045" s="135"/>
      <c r="BA1045" s="135"/>
      <c r="BB1045" s="135"/>
      <c r="BC1045" s="135"/>
      <c r="BD1045" s="135"/>
      <c r="BE1045" s="135"/>
      <c r="BF1045" s="135"/>
      <c r="BG1045" s="135"/>
      <c r="BH1045" s="135"/>
      <c r="BI1045" s="135"/>
      <c r="BJ1045" s="135"/>
      <c r="BK1045" s="135"/>
      <c r="BL1045" s="135"/>
      <c r="BM1045" s="135"/>
      <c r="BN1045" s="135"/>
      <c r="BO1045" s="135"/>
      <c r="BP1045" s="135"/>
      <c r="BQ1045" s="135"/>
      <c r="BR1045" s="135"/>
      <c r="BS1045" s="135"/>
      <c r="BT1045" s="135"/>
      <c r="BU1045" s="135"/>
      <c r="BV1045" s="135"/>
      <c r="BW1045" s="135"/>
      <c r="BX1045" s="135"/>
      <c r="BY1045" s="135"/>
      <c r="BZ1045" s="135"/>
      <c r="CA1045" s="135"/>
      <c r="CB1045" s="135"/>
      <c r="CC1045" s="135"/>
      <c r="CD1045" s="135"/>
      <c r="CE1045" s="135"/>
      <c r="CF1045" s="135"/>
      <c r="CG1045" s="135"/>
      <c r="CH1045" s="135"/>
      <c r="CI1045" s="135"/>
      <c r="CJ1045" s="135"/>
      <c r="CK1045" s="135"/>
      <c r="CL1045" s="135"/>
      <c r="CM1045" s="135"/>
      <c r="CN1045" s="135"/>
      <c r="CO1045" s="135"/>
      <c r="CP1045" s="135"/>
      <c r="CQ1045" s="135"/>
      <c r="CR1045" s="135"/>
      <c r="CS1045" s="135"/>
      <c r="CT1045" s="135"/>
      <c r="CU1045" s="135"/>
      <c r="CV1045" s="135"/>
      <c r="CW1045" s="135"/>
      <c r="CX1045" s="135"/>
      <c r="CY1045" s="135"/>
      <c r="CZ1045" s="135"/>
      <c r="DA1045" s="135"/>
      <c r="DB1045" s="135"/>
      <c r="DC1045" s="135"/>
      <c r="DD1045" s="135"/>
      <c r="DE1045" s="135"/>
      <c r="DF1045" s="135"/>
      <c r="DG1045" s="135"/>
      <c r="DH1045" s="135"/>
      <c r="DI1045" s="135"/>
      <c r="DJ1045" s="135"/>
      <c r="DK1045" s="135"/>
      <c r="DL1045" s="135"/>
      <c r="DM1045" s="135"/>
      <c r="DN1045" s="135"/>
      <c r="DO1045" s="135"/>
      <c r="DP1045" s="135"/>
      <c r="DQ1045" s="135"/>
      <c r="DR1045" s="135"/>
      <c r="DS1045" s="135"/>
      <c r="DT1045" s="135"/>
      <c r="DU1045" s="135"/>
      <c r="DV1045" s="135"/>
      <c r="DW1045" s="135"/>
      <c r="DX1045" s="135"/>
      <c r="DY1045" s="135"/>
      <c r="DZ1045" s="135"/>
      <c r="EA1045" s="135"/>
      <c r="EB1045" s="135"/>
      <c r="EC1045" s="135"/>
      <c r="ED1045" s="135"/>
      <c r="EE1045" s="135"/>
      <c r="EF1045" s="135"/>
      <c r="EG1045" s="135"/>
      <c r="EH1045" s="135"/>
      <c r="EI1045" s="135"/>
      <c r="EJ1045" s="135"/>
      <c r="EK1045" s="135"/>
      <c r="EL1045" s="135"/>
      <c r="EM1045" s="135"/>
      <c r="EN1045" s="135"/>
      <c r="EO1045" s="135"/>
      <c r="EP1045" s="135"/>
      <c r="EQ1045" s="135"/>
      <c r="ER1045" s="135"/>
      <c r="ES1045" s="135"/>
      <c r="ET1045" s="135"/>
      <c r="EU1045" s="135"/>
      <c r="EV1045" s="135"/>
      <c r="EW1045" s="135"/>
      <c r="EX1045" s="135"/>
      <c r="EY1045" s="135"/>
      <c r="EZ1045" s="135"/>
      <c r="FA1045" s="135"/>
      <c r="FB1045" s="135"/>
      <c r="FC1045" s="135"/>
      <c r="FD1045" s="135"/>
      <c r="FE1045" s="135"/>
      <c r="FF1045" s="135"/>
      <c r="FG1045" s="135"/>
      <c r="FH1045" s="135"/>
      <c r="FI1045" s="135"/>
      <c r="FJ1045" s="135"/>
      <c r="FK1045" s="135"/>
      <c r="FL1045" s="135"/>
      <c r="FM1045" s="135"/>
      <c r="FN1045" s="135"/>
      <c r="FO1045" s="135"/>
      <c r="FP1045" s="135"/>
      <c r="FQ1045" s="135"/>
      <c r="FR1045" s="135"/>
      <c r="FS1045" s="135"/>
      <c r="FT1045" s="135"/>
      <c r="FU1045" s="135"/>
      <c r="FV1045" s="135"/>
      <c r="FW1045" s="135"/>
      <c r="FX1045" s="135"/>
      <c r="FY1045" s="135"/>
      <c r="FZ1045" s="135"/>
      <c r="GA1045" s="135"/>
      <c r="GB1045" s="135"/>
      <c r="GC1045" s="135"/>
      <c r="GD1045" s="135"/>
      <c r="GE1045" s="135"/>
      <c r="GF1045" s="135"/>
      <c r="GG1045" s="135"/>
      <c r="GH1045" s="135"/>
      <c r="GI1045" s="135"/>
      <c r="GJ1045" s="135"/>
      <c r="GK1045" s="135"/>
      <c r="GL1045" s="135"/>
      <c r="GM1045" s="135"/>
      <c r="GN1045" s="135"/>
    </row>
    <row r="1046" spans="1:196" x14ac:dyDescent="0.25">
      <c r="A1046" s="18">
        <v>1</v>
      </c>
      <c r="B1046" s="18">
        <v>1</v>
      </c>
      <c r="C1046" s="6" t="s">
        <v>106</v>
      </c>
      <c r="D1046" s="155">
        <f>'2 уровень'!F2168</f>
        <v>0</v>
      </c>
      <c r="E1046" s="155">
        <f>'2 уровень'!G2168</f>
        <v>0</v>
      </c>
      <c r="F1046" s="155">
        <f>'2 уровень'!H2168</f>
        <v>0</v>
      </c>
      <c r="G1046" s="156">
        <f>'2 уровень'!I2168</f>
        <v>0</v>
      </c>
      <c r="H1046" s="157">
        <f>'2 уровень'!J2168</f>
        <v>0</v>
      </c>
      <c r="I1046" s="157">
        <f>'2 уровень'!K2168</f>
        <v>0</v>
      </c>
      <c r="J1046" s="24">
        <f>'2 уровень'!L2168</f>
        <v>0</v>
      </c>
      <c r="K1046" s="24">
        <f>'2 уровень'!M2168</f>
        <v>0</v>
      </c>
      <c r="L1046" s="24">
        <f>'2 уровень'!N2168</f>
        <v>0</v>
      </c>
      <c r="M1046" s="24">
        <f>'2 уровень'!O2168</f>
        <v>0</v>
      </c>
      <c r="N1046" s="24">
        <f>'2 уровень'!P2168</f>
        <v>0</v>
      </c>
      <c r="O1046" s="24">
        <f>'2 уровень'!Q2168</f>
        <v>0</v>
      </c>
      <c r="P1046" s="544">
        <f>P1047-P1048-P1098-P1101-P1105</f>
        <v>0</v>
      </c>
      <c r="Q1046" s="544">
        <f t="shared" ref="Q1046:X1046" si="208">Q1047-Q1048-Q1098-Q1101-Q1105</f>
        <v>0</v>
      </c>
      <c r="R1046" s="544">
        <f t="shared" si="208"/>
        <v>0</v>
      </c>
      <c r="S1046" s="544">
        <f t="shared" si="208"/>
        <v>0</v>
      </c>
      <c r="T1046" s="544">
        <f t="shared" si="208"/>
        <v>0</v>
      </c>
      <c r="U1046" s="544">
        <f t="shared" si="208"/>
        <v>0</v>
      </c>
      <c r="V1046" s="544">
        <f t="shared" si="208"/>
        <v>0</v>
      </c>
      <c r="W1046" s="544">
        <f t="shared" si="208"/>
        <v>0</v>
      </c>
      <c r="X1046" s="544">
        <f t="shared" si="208"/>
        <v>0</v>
      </c>
      <c r="Y1046" s="544"/>
      <c r="Z1046" s="544"/>
      <c r="AA1046" s="155"/>
      <c r="AB1046" s="544" t="e">
        <f>AB1047-AB1098-AB1101-#REF!-AB1048</f>
        <v>#REF!</v>
      </c>
      <c r="AC1046" s="319">
        <f t="shared" si="201"/>
        <v>0</v>
      </c>
      <c r="AD1046" s="319">
        <f t="shared" si="200"/>
        <v>0</v>
      </c>
      <c r="AE1046" s="855">
        <f t="shared" si="206"/>
        <v>0</v>
      </c>
      <c r="AF1046" s="135" t="e">
        <f t="shared" si="203"/>
        <v>#DIV/0!</v>
      </c>
      <c r="AG1046" s="135"/>
      <c r="AH1046" s="403"/>
      <c r="AI1046" s="135">
        <f t="shared" si="207"/>
        <v>0</v>
      </c>
      <c r="AJ1046" s="135"/>
      <c r="AK1046" s="135"/>
      <c r="AL1046" s="135"/>
      <c r="AM1046" s="135"/>
      <c r="AN1046" s="135"/>
      <c r="AO1046" s="135"/>
      <c r="AP1046" s="135"/>
      <c r="AQ1046" s="135"/>
      <c r="AR1046" s="135"/>
      <c r="AS1046" s="135"/>
      <c r="AT1046" s="135"/>
      <c r="AU1046" s="135"/>
      <c r="AV1046" s="135"/>
      <c r="AW1046" s="135"/>
      <c r="AX1046" s="135"/>
      <c r="AY1046" s="135"/>
      <c r="AZ1046" s="135"/>
      <c r="BA1046" s="135"/>
      <c r="BB1046" s="135"/>
      <c r="BC1046" s="135"/>
      <c r="BD1046" s="135"/>
      <c r="BE1046" s="135"/>
      <c r="BF1046" s="135"/>
      <c r="BG1046" s="135"/>
      <c r="BH1046" s="135"/>
      <c r="BI1046" s="135"/>
      <c r="BJ1046" s="135"/>
      <c r="BK1046" s="135"/>
      <c r="BL1046" s="135"/>
      <c r="BM1046" s="135"/>
      <c r="BN1046" s="135"/>
      <c r="BO1046" s="135"/>
      <c r="BP1046" s="135"/>
      <c r="BQ1046" s="135"/>
      <c r="BR1046" s="135"/>
      <c r="BS1046" s="135"/>
      <c r="BT1046" s="135"/>
      <c r="BU1046" s="135"/>
      <c r="BV1046" s="135"/>
      <c r="BW1046" s="135"/>
      <c r="BX1046" s="135"/>
      <c r="BY1046" s="135"/>
      <c r="BZ1046" s="135"/>
      <c r="CA1046" s="135"/>
      <c r="CB1046" s="135"/>
      <c r="CC1046" s="135"/>
      <c r="CD1046" s="135"/>
      <c r="CE1046" s="135"/>
      <c r="CF1046" s="135"/>
      <c r="CG1046" s="135"/>
      <c r="CH1046" s="135"/>
      <c r="CI1046" s="135"/>
      <c r="CJ1046" s="135"/>
      <c r="CK1046" s="135"/>
      <c r="CL1046" s="135"/>
      <c r="CM1046" s="135"/>
      <c r="CN1046" s="135"/>
      <c r="CO1046" s="135"/>
      <c r="CP1046" s="135"/>
      <c r="CQ1046" s="135"/>
      <c r="CR1046" s="135"/>
      <c r="CS1046" s="135"/>
      <c r="CT1046" s="135"/>
      <c r="CU1046" s="135"/>
      <c r="CV1046" s="135"/>
      <c r="CW1046" s="135"/>
      <c r="CX1046" s="135"/>
      <c r="CY1046" s="135"/>
      <c r="CZ1046" s="135"/>
      <c r="DA1046" s="135"/>
      <c r="DB1046" s="135"/>
      <c r="DC1046" s="135"/>
      <c r="DD1046" s="135"/>
      <c r="DE1046" s="135"/>
      <c r="DF1046" s="135"/>
      <c r="DG1046" s="135"/>
      <c r="DH1046" s="135"/>
      <c r="DI1046" s="135"/>
      <c r="DJ1046" s="135"/>
      <c r="DK1046" s="135"/>
      <c r="DL1046" s="135"/>
      <c r="DM1046" s="135"/>
      <c r="DN1046" s="135"/>
      <c r="DO1046" s="135"/>
      <c r="DP1046" s="135"/>
      <c r="DQ1046" s="135"/>
      <c r="DR1046" s="135"/>
      <c r="DS1046" s="135"/>
      <c r="DT1046" s="135"/>
      <c r="DU1046" s="135"/>
      <c r="DV1046" s="135"/>
      <c r="DW1046" s="135"/>
      <c r="DX1046" s="135"/>
      <c r="DY1046" s="135"/>
      <c r="DZ1046" s="135"/>
      <c r="EA1046" s="135"/>
      <c r="EB1046" s="135"/>
      <c r="EC1046" s="135"/>
      <c r="ED1046" s="135"/>
      <c r="EE1046" s="135"/>
      <c r="EF1046" s="135"/>
      <c r="EG1046" s="135"/>
      <c r="EH1046" s="135"/>
      <c r="EI1046" s="135"/>
      <c r="EJ1046" s="135"/>
      <c r="EK1046" s="135"/>
      <c r="EL1046" s="135"/>
      <c r="EM1046" s="135"/>
      <c r="EN1046" s="135"/>
      <c r="EO1046" s="135"/>
      <c r="EP1046" s="135"/>
      <c r="EQ1046" s="135"/>
      <c r="ER1046" s="135"/>
      <c r="ES1046" s="135"/>
      <c r="ET1046" s="135"/>
      <c r="EU1046" s="135"/>
      <c r="EV1046" s="135"/>
      <c r="EW1046" s="135"/>
      <c r="EX1046" s="135"/>
      <c r="EY1046" s="135"/>
      <c r="EZ1046" s="135"/>
      <c r="FA1046" s="135"/>
      <c r="FB1046" s="135"/>
      <c r="FC1046" s="135"/>
      <c r="FD1046" s="135"/>
      <c r="FE1046" s="135"/>
      <c r="FF1046" s="135"/>
      <c r="FG1046" s="135"/>
      <c r="FH1046" s="135"/>
      <c r="FI1046" s="135"/>
      <c r="FJ1046" s="135"/>
      <c r="FK1046" s="135"/>
      <c r="FL1046" s="135"/>
      <c r="FM1046" s="135"/>
      <c r="FN1046" s="135"/>
      <c r="FO1046" s="135"/>
      <c r="FP1046" s="135"/>
      <c r="FQ1046" s="135"/>
      <c r="FR1046" s="135"/>
      <c r="FS1046" s="135"/>
      <c r="FT1046" s="135"/>
      <c r="FU1046" s="135"/>
      <c r="FV1046" s="135"/>
      <c r="FW1046" s="135"/>
      <c r="FX1046" s="135"/>
      <c r="FY1046" s="135"/>
      <c r="FZ1046" s="135"/>
      <c r="GA1046" s="135"/>
      <c r="GB1046" s="135"/>
      <c r="GC1046" s="135"/>
      <c r="GD1046" s="135"/>
      <c r="GE1046" s="135"/>
      <c r="GF1046" s="135"/>
      <c r="GG1046" s="135"/>
      <c r="GH1046" s="135"/>
      <c r="GI1046" s="135"/>
      <c r="GJ1046" s="135"/>
      <c r="GK1046" s="135"/>
      <c r="GL1046" s="135"/>
      <c r="GM1046" s="135"/>
      <c r="GN1046" s="135"/>
    </row>
    <row r="1047" spans="1:196" s="135" customFormat="1" x14ac:dyDescent="0.25">
      <c r="A1047" s="18">
        <v>1</v>
      </c>
      <c r="B1047" s="18">
        <v>1</v>
      </c>
      <c r="C1047" s="12" t="s">
        <v>92</v>
      </c>
      <c r="D1047" s="136">
        <f>'2 уровень'!F2168</f>
        <v>0</v>
      </c>
      <c r="E1047" s="136">
        <f>'2 уровень'!G2168</f>
        <v>0</v>
      </c>
      <c r="F1047" s="136">
        <f>'2 уровень'!H2168</f>
        <v>0</v>
      </c>
      <c r="G1047" s="147">
        <f>'2 уровень'!I2168</f>
        <v>0</v>
      </c>
      <c r="H1047" s="148">
        <f>'2 уровень'!J2168</f>
        <v>0</v>
      </c>
      <c r="I1047" s="148">
        <f>'2 уровень'!K2168</f>
        <v>0</v>
      </c>
      <c r="J1047" s="21">
        <f>'2 уровень'!L2168</f>
        <v>0</v>
      </c>
      <c r="K1047" s="21">
        <f>'2 уровень'!M2168</f>
        <v>0</v>
      </c>
      <c r="L1047" s="21">
        <f>'2 уровень'!N2168</f>
        <v>0</v>
      </c>
      <c r="M1047" s="21">
        <f>'2 уровень'!O2168</f>
        <v>0</v>
      </c>
      <c r="N1047" s="21">
        <f>'2 уровень'!P2168</f>
        <v>0</v>
      </c>
      <c r="O1047" s="21">
        <f>'2 уровень'!Q2168</f>
        <v>0</v>
      </c>
      <c r="P1047" s="148">
        <f>'2 уровень'!R2168</f>
        <v>69774.453869999998</v>
      </c>
      <c r="Q1047" s="148">
        <f>'2 уровень'!S2168</f>
        <v>0</v>
      </c>
      <c r="R1047" s="148">
        <f>'2 уровень'!T2168</f>
        <v>0</v>
      </c>
      <c r="S1047" s="148">
        <f>'2 уровень'!U2168</f>
        <v>0</v>
      </c>
      <c r="T1047" s="148">
        <f>'2 уровень'!V2168</f>
        <v>0</v>
      </c>
      <c r="U1047" s="148">
        <f>'2 уровень'!W2168</f>
        <v>0</v>
      </c>
      <c r="V1047" s="148">
        <f>'2 уровень'!X2168</f>
        <v>0</v>
      </c>
      <c r="W1047" s="148">
        <f>'2 уровень'!Y2168</f>
        <v>0</v>
      </c>
      <c r="X1047" s="530">
        <f>'2 уровень'!Z2168</f>
        <v>10.004189999999999</v>
      </c>
      <c r="Y1047" s="148" t="e">
        <f>R1047/Q1047*100</f>
        <v>#DIV/0!</v>
      </c>
      <c r="Z1047" s="148" t="e">
        <f>X1047/Q1047*100</f>
        <v>#DIV/0!</v>
      </c>
      <c r="AA1047" s="136">
        <f>'2 уровень'!AA2168</f>
        <v>0</v>
      </c>
      <c r="AB1047" s="148">
        <f>'2 уровень'!AB2168</f>
        <v>0</v>
      </c>
      <c r="AC1047" s="319">
        <f t="shared" si="201"/>
        <v>10004.189999999999</v>
      </c>
      <c r="AD1047" s="319">
        <f t="shared" si="200"/>
        <v>0</v>
      </c>
      <c r="AE1047" s="855"/>
      <c r="AF1047" s="18" t="e">
        <f t="shared" si="203"/>
        <v>#DIV/0!</v>
      </c>
      <c r="AG1047" s="18"/>
      <c r="AH1047" s="1147"/>
      <c r="AI1047" s="18">
        <f t="shared" si="207"/>
        <v>0</v>
      </c>
      <c r="AJ1047" s="18"/>
      <c r="AK1047" s="18"/>
      <c r="AL1047" s="18"/>
      <c r="AM1047" s="18"/>
      <c r="AN1047" s="18"/>
      <c r="AO1047" s="18"/>
      <c r="AP1047" s="18"/>
      <c r="AQ1047" s="18"/>
      <c r="AR1047" s="18"/>
      <c r="AS1047" s="18"/>
      <c r="AT1047" s="18"/>
      <c r="AU1047" s="18"/>
      <c r="AV1047" s="18"/>
      <c r="AW1047" s="18"/>
      <c r="AX1047" s="18"/>
      <c r="AY1047" s="18"/>
      <c r="AZ1047" s="18"/>
      <c r="BA1047" s="18"/>
      <c r="BB1047" s="18"/>
      <c r="BC1047" s="18"/>
      <c r="BD1047" s="18"/>
      <c r="BE1047" s="18"/>
      <c r="BF1047" s="18"/>
      <c r="BG1047" s="18"/>
      <c r="BH1047" s="18"/>
      <c r="BI1047" s="18"/>
      <c r="BJ1047" s="18"/>
      <c r="BK1047" s="18"/>
      <c r="BL1047" s="18"/>
      <c r="BM1047" s="18"/>
      <c r="BN1047" s="18"/>
      <c r="BO1047" s="18"/>
      <c r="BP1047" s="18"/>
      <c r="BQ1047" s="18"/>
      <c r="BR1047" s="18"/>
      <c r="BS1047" s="18"/>
      <c r="BT1047" s="18"/>
      <c r="BU1047" s="18"/>
      <c r="BV1047" s="18"/>
      <c r="BW1047" s="18"/>
      <c r="BX1047" s="18"/>
      <c r="BY1047" s="18"/>
      <c r="BZ1047" s="18"/>
      <c r="CA1047" s="18"/>
      <c r="CB1047" s="18"/>
      <c r="CC1047" s="18"/>
      <c r="CD1047" s="18"/>
      <c r="CE1047" s="18"/>
      <c r="CF1047" s="18"/>
      <c r="CG1047" s="18"/>
      <c r="CH1047" s="18"/>
      <c r="CI1047" s="18"/>
      <c r="CJ1047" s="18"/>
      <c r="CK1047" s="18"/>
      <c r="CL1047" s="18"/>
      <c r="CM1047" s="18"/>
      <c r="CN1047" s="18"/>
      <c r="CO1047" s="18"/>
      <c r="CP1047" s="18"/>
      <c r="CQ1047" s="18"/>
      <c r="CR1047" s="18"/>
      <c r="CS1047" s="18"/>
      <c r="CT1047" s="18"/>
      <c r="CU1047" s="18"/>
      <c r="CV1047" s="18"/>
      <c r="CW1047" s="18"/>
      <c r="CX1047" s="18"/>
      <c r="CY1047" s="18"/>
      <c r="CZ1047" s="18"/>
      <c r="DA1047" s="18"/>
      <c r="DB1047" s="18"/>
      <c r="DC1047" s="18"/>
      <c r="DD1047" s="18"/>
      <c r="DE1047" s="18"/>
      <c r="DF1047" s="18"/>
      <c r="DG1047" s="18"/>
      <c r="DH1047" s="18"/>
      <c r="DI1047" s="18"/>
      <c r="DJ1047" s="18"/>
      <c r="DK1047" s="18"/>
      <c r="DL1047" s="18"/>
      <c r="DM1047" s="18"/>
      <c r="DN1047" s="18"/>
      <c r="DO1047" s="18"/>
      <c r="DP1047" s="18"/>
      <c r="DQ1047" s="18"/>
      <c r="DR1047" s="18"/>
      <c r="DS1047" s="18"/>
      <c r="DT1047" s="18"/>
      <c r="DU1047" s="18"/>
      <c r="DV1047" s="18"/>
      <c r="DW1047" s="18"/>
      <c r="DX1047" s="18"/>
      <c r="DY1047" s="18"/>
      <c r="DZ1047" s="18"/>
      <c r="EA1047" s="18"/>
      <c r="EB1047" s="18"/>
      <c r="EC1047" s="18"/>
      <c r="ED1047" s="18"/>
      <c r="EE1047" s="18"/>
      <c r="EF1047" s="18"/>
      <c r="EG1047" s="18"/>
      <c r="EH1047" s="18"/>
      <c r="EI1047" s="18"/>
      <c r="EJ1047" s="18"/>
      <c r="EK1047" s="18"/>
      <c r="EL1047" s="18"/>
      <c r="EM1047" s="18"/>
      <c r="EN1047" s="18"/>
      <c r="EO1047" s="18"/>
      <c r="EP1047" s="18"/>
      <c r="EQ1047" s="18"/>
      <c r="ER1047" s="18"/>
      <c r="ES1047" s="18"/>
      <c r="ET1047" s="18"/>
      <c r="EU1047" s="18"/>
      <c r="EV1047" s="18"/>
      <c r="EW1047" s="18"/>
      <c r="EX1047" s="18"/>
      <c r="EY1047" s="18"/>
      <c r="EZ1047" s="18"/>
      <c r="FA1047" s="18"/>
      <c r="FB1047" s="18"/>
      <c r="FC1047" s="18"/>
      <c r="FD1047" s="18"/>
      <c r="FE1047" s="18"/>
      <c r="FF1047" s="18"/>
      <c r="FG1047" s="18"/>
      <c r="FH1047" s="18"/>
      <c r="FI1047" s="18"/>
      <c r="FJ1047" s="18"/>
      <c r="FK1047" s="18"/>
      <c r="FL1047" s="18"/>
      <c r="FM1047" s="18"/>
      <c r="FN1047" s="18"/>
      <c r="FO1047" s="18"/>
      <c r="FP1047" s="18"/>
      <c r="FQ1047" s="18"/>
      <c r="FR1047" s="18"/>
      <c r="FS1047" s="18"/>
      <c r="FT1047" s="18"/>
      <c r="FU1047" s="18"/>
      <c r="FV1047" s="18"/>
      <c r="FW1047" s="18"/>
      <c r="FX1047" s="18"/>
      <c r="FY1047" s="18"/>
      <c r="FZ1047" s="18"/>
      <c r="GA1047" s="18"/>
      <c r="GB1047" s="18"/>
      <c r="GC1047" s="18"/>
      <c r="GD1047" s="18"/>
      <c r="GE1047" s="18"/>
      <c r="GF1047" s="18"/>
      <c r="GG1047" s="18"/>
      <c r="GH1047" s="18"/>
      <c r="GI1047" s="18"/>
      <c r="GJ1047" s="18"/>
      <c r="GK1047" s="18"/>
      <c r="GL1047" s="18"/>
      <c r="GM1047" s="18"/>
      <c r="GN1047" s="18"/>
    </row>
    <row r="1048" spans="1:196" s="135" customFormat="1" x14ac:dyDescent="0.25">
      <c r="A1048" s="18">
        <v>1</v>
      </c>
      <c r="B1048" s="18">
        <v>1</v>
      </c>
      <c r="C1048" s="1449" t="s">
        <v>77</v>
      </c>
      <c r="D1048" s="20">
        <f>'2 уровень'!F2169</f>
        <v>0</v>
      </c>
      <c r="E1048" s="20">
        <f>'2 уровень'!G2169</f>
        <v>0</v>
      </c>
      <c r="F1048" s="20">
        <f>'2 уровень'!H2169</f>
        <v>0</v>
      </c>
      <c r="G1048" s="138" t="e">
        <f>'2 уровень'!I2169</f>
        <v>#DIV/0!</v>
      </c>
      <c r="H1048" s="148">
        <f>'2 уровень'!J2169</f>
        <v>0</v>
      </c>
      <c r="I1048" s="148" t="e">
        <f>'2 уровень'!K2169</f>
        <v>#DIV/0!</v>
      </c>
      <c r="J1048" s="23">
        <f>'2 уровень'!L2169</f>
        <v>0</v>
      </c>
      <c r="K1048" s="23">
        <f>'2 уровень'!M2169</f>
        <v>0</v>
      </c>
      <c r="L1048" s="23">
        <f>'2 уровень'!N2169</f>
        <v>0</v>
      </c>
      <c r="M1048" s="23" t="e">
        <f>'2 уровень'!O2169</f>
        <v>#DIV/0!</v>
      </c>
      <c r="N1048" s="23" t="e">
        <f>'2 уровень'!P2169</f>
        <v>#DIV/0!</v>
      </c>
      <c r="O1048" s="23" t="e">
        <f>'2 уровень'!Q2169</f>
        <v>#DIV/0!</v>
      </c>
      <c r="P1048" s="148">
        <f>'2 уровень'!R2169</f>
        <v>33547.73214</v>
      </c>
      <c r="Q1048" s="148">
        <f>'2 уровень'!S2169</f>
        <v>0</v>
      </c>
      <c r="R1048" s="148">
        <f>'2 уровень'!T2169</f>
        <v>0</v>
      </c>
      <c r="S1048" s="148">
        <f>'2 уровень'!U2169</f>
        <v>0</v>
      </c>
      <c r="T1048" s="148">
        <f>'2 уровень'!V2169</f>
        <v>0</v>
      </c>
      <c r="U1048" s="148">
        <f>'2 уровень'!W2169</f>
        <v>0</v>
      </c>
      <c r="V1048" s="148">
        <f>'2 уровень'!X2169</f>
        <v>0</v>
      </c>
      <c r="W1048" s="148">
        <f>'2 уровень'!Y2169</f>
        <v>0</v>
      </c>
      <c r="X1048" s="530">
        <f>'2 уровень'!Z2169</f>
        <v>0</v>
      </c>
      <c r="Y1048" s="148" t="e">
        <f>R1048/Q1048*100</f>
        <v>#DIV/0!</v>
      </c>
      <c r="Z1048" s="148" t="e">
        <f>X1048/Q1048*100</f>
        <v>#DIV/0!</v>
      </c>
      <c r="AA1048" s="20">
        <f>'2 уровень'!AA2169</f>
        <v>0</v>
      </c>
      <c r="AB1048" s="148">
        <f>'2 уровень'!AB2169</f>
        <v>0</v>
      </c>
      <c r="AC1048" s="319">
        <f t="shared" si="201"/>
        <v>0</v>
      </c>
      <c r="AD1048" s="319">
        <f t="shared" si="200"/>
        <v>0</v>
      </c>
      <c r="AE1048" s="855" t="e">
        <f>IF(P1048&gt;0,P1048*1000/D1048,0)</f>
        <v>#DIV/0!</v>
      </c>
      <c r="AF1048" s="135" t="e">
        <f t="shared" si="203"/>
        <v>#DIV/0!</v>
      </c>
      <c r="AH1048" s="403"/>
      <c r="AI1048" s="135">
        <f t="shared" si="207"/>
        <v>0</v>
      </c>
    </row>
    <row r="1049" spans="1:196" s="135" customFormat="1" x14ac:dyDescent="0.25">
      <c r="A1049" s="18"/>
      <c r="B1049" s="18">
        <v>1</v>
      </c>
      <c r="C1049" s="1449" t="s">
        <v>14</v>
      </c>
      <c r="D1049" s="20">
        <f>'2 уровень'!F2170</f>
        <v>0</v>
      </c>
      <c r="E1049" s="20">
        <f>'2 уровень'!G2170</f>
        <v>0</v>
      </c>
      <c r="F1049" s="20">
        <f>'2 уровень'!H2170</f>
        <v>0</v>
      </c>
      <c r="G1049" s="138">
        <f>'2 уровень'!I2170</f>
        <v>0</v>
      </c>
      <c r="H1049" s="148">
        <f>'2 уровень'!J2170</f>
        <v>0</v>
      </c>
      <c r="I1049" s="148">
        <f>'2 уровень'!K2170</f>
        <v>0</v>
      </c>
      <c r="J1049" s="23">
        <f>'2 уровень'!L2170</f>
        <v>0</v>
      </c>
      <c r="K1049" s="23">
        <f>'2 уровень'!M2170</f>
        <v>0</v>
      </c>
      <c r="L1049" s="23">
        <f>'2 уровень'!N2170</f>
        <v>0</v>
      </c>
      <c r="M1049" s="23">
        <f>'2 уровень'!O2170</f>
        <v>0</v>
      </c>
      <c r="N1049" s="23">
        <f>'2 уровень'!P2170</f>
        <v>0</v>
      </c>
      <c r="O1049" s="23">
        <f>'2 уровень'!Q2170</f>
        <v>0</v>
      </c>
      <c r="P1049" s="148">
        <f>'2 уровень'!R2170</f>
        <v>0</v>
      </c>
      <c r="Q1049" s="148">
        <f>'2 уровень'!S2170</f>
        <v>0</v>
      </c>
      <c r="R1049" s="148">
        <f>'2 уровень'!T2170</f>
        <v>0</v>
      </c>
      <c r="S1049" s="148">
        <f>'2 уровень'!U2170</f>
        <v>0</v>
      </c>
      <c r="T1049" s="148">
        <f>'2 уровень'!V2170</f>
        <v>0</v>
      </c>
      <c r="U1049" s="148">
        <f>'2 уровень'!W2170</f>
        <v>0</v>
      </c>
      <c r="V1049" s="148">
        <f>'2 уровень'!X2170</f>
        <v>0</v>
      </c>
      <c r="W1049" s="148">
        <f>'2 уровень'!Y2170</f>
        <v>0</v>
      </c>
      <c r="X1049" s="530">
        <f>'2 уровень'!Z2170</f>
        <v>0</v>
      </c>
      <c r="Y1049" s="148" t="e">
        <f>R1049/Q1049*100</f>
        <v>#DIV/0!</v>
      </c>
      <c r="Z1049" s="148"/>
      <c r="AA1049" s="20"/>
      <c r="AB1049" s="148"/>
      <c r="AC1049" s="319"/>
      <c r="AD1049" s="319"/>
      <c r="AE1049" s="855"/>
      <c r="AH1049" s="403"/>
      <c r="AI1049" s="135">
        <f t="shared" si="207"/>
        <v>0</v>
      </c>
    </row>
    <row r="1050" spans="1:196" x14ac:dyDescent="0.25">
      <c r="A1050" s="18">
        <v>1</v>
      </c>
      <c r="B1050" s="18">
        <v>1</v>
      </c>
      <c r="C1050" s="1969" t="s">
        <v>194</v>
      </c>
      <c r="D1050" s="27">
        <f>'2 уровень'!F2171</f>
        <v>0</v>
      </c>
      <c r="E1050" s="27">
        <f>'2 уровень'!G2171</f>
        <v>0</v>
      </c>
      <c r="F1050" s="27">
        <f>'2 уровень'!H2171</f>
        <v>0</v>
      </c>
      <c r="G1050" s="140">
        <f>'2 уровень'!I2171</f>
        <v>0</v>
      </c>
      <c r="H1050" s="154">
        <f>'2 уровень'!J2171</f>
        <v>0</v>
      </c>
      <c r="I1050" s="154">
        <f>'2 уровень'!K2171</f>
        <v>0</v>
      </c>
      <c r="J1050" s="25">
        <f>'2 уровень'!L2171</f>
        <v>0</v>
      </c>
      <c r="K1050" s="25">
        <f>'2 уровень'!M2171</f>
        <v>0</v>
      </c>
      <c r="L1050" s="25">
        <f>'2 уровень'!N2171</f>
        <v>0</v>
      </c>
      <c r="M1050" s="25">
        <f>'2 уровень'!O2171</f>
        <v>0</v>
      </c>
      <c r="N1050" s="25">
        <f>'2 уровень'!P2171</f>
        <v>0</v>
      </c>
      <c r="O1050" s="25">
        <f>'2 уровень'!Q2171</f>
        <v>0</v>
      </c>
      <c r="P1050" s="148">
        <f>'2 уровень'!R2171</f>
        <v>11286.022570000001</v>
      </c>
      <c r="Q1050" s="148">
        <f>'2 уровень'!S2171</f>
        <v>0</v>
      </c>
      <c r="R1050" s="148">
        <f>'2 уровень'!T2171</f>
        <v>0</v>
      </c>
      <c r="S1050" s="148">
        <f>'2 уровень'!U2171</f>
        <v>0</v>
      </c>
      <c r="T1050" s="148">
        <f>'2 уровень'!V2171</f>
        <v>0</v>
      </c>
      <c r="U1050" s="148">
        <f>'2 уровень'!W2171</f>
        <v>0</v>
      </c>
      <c r="V1050" s="148">
        <f>'2 уровень'!X2171</f>
        <v>0</v>
      </c>
      <c r="W1050" s="148">
        <f>'2 уровень'!Y2171</f>
        <v>0</v>
      </c>
      <c r="X1050" s="530">
        <f>'2 уровень'!Z2171</f>
        <v>0</v>
      </c>
      <c r="Y1050" s="148"/>
      <c r="Z1050" s="148"/>
      <c r="AA1050" s="27">
        <f>'2 уровень'!AA2170</f>
        <v>0</v>
      </c>
      <c r="AB1050" s="148">
        <f>'2 уровень'!AB2170</f>
        <v>0</v>
      </c>
      <c r="AC1050" s="319">
        <f t="shared" si="201"/>
        <v>0</v>
      </c>
      <c r="AD1050" s="319">
        <f t="shared" si="200"/>
        <v>0</v>
      </c>
      <c r="AE1050" s="855" t="e">
        <f>IF(P1050&gt;0,P1050*1000/D1050,0)</f>
        <v>#DIV/0!</v>
      </c>
      <c r="AF1050" s="135" t="e">
        <f t="shared" ref="AF1050:AF1061" si="209">R1050/F1050*1000</f>
        <v>#DIV/0!</v>
      </c>
      <c r="AG1050" s="135"/>
      <c r="AH1050" s="403"/>
      <c r="AI1050" s="135">
        <f t="shared" si="207"/>
        <v>0</v>
      </c>
      <c r="AJ1050" s="135"/>
      <c r="AK1050" s="135"/>
      <c r="AL1050" s="135"/>
      <c r="AM1050" s="135"/>
      <c r="AN1050" s="135"/>
      <c r="AO1050" s="135"/>
      <c r="AP1050" s="135"/>
      <c r="AQ1050" s="135"/>
      <c r="AR1050" s="135"/>
      <c r="AS1050" s="135"/>
      <c r="AT1050" s="135"/>
      <c r="AU1050" s="135"/>
      <c r="AV1050" s="135"/>
      <c r="AW1050" s="135"/>
      <c r="AX1050" s="135"/>
      <c r="AY1050" s="135"/>
      <c r="AZ1050" s="135"/>
      <c r="BA1050" s="135"/>
      <c r="BB1050" s="135"/>
      <c r="BC1050" s="135"/>
      <c r="BD1050" s="135"/>
      <c r="BE1050" s="135"/>
      <c r="BF1050" s="135"/>
      <c r="BG1050" s="135"/>
      <c r="BH1050" s="135"/>
      <c r="BI1050" s="135"/>
      <c r="BJ1050" s="135"/>
      <c r="BK1050" s="135"/>
      <c r="BL1050" s="135"/>
      <c r="BM1050" s="135"/>
      <c r="BN1050" s="135"/>
      <c r="BO1050" s="135"/>
      <c r="BP1050" s="135"/>
      <c r="BQ1050" s="135"/>
      <c r="BR1050" s="135"/>
      <c r="BS1050" s="135"/>
      <c r="BT1050" s="135"/>
      <c r="BU1050" s="135"/>
      <c r="BV1050" s="135"/>
      <c r="BW1050" s="135"/>
      <c r="BX1050" s="135"/>
      <c r="BY1050" s="135"/>
      <c r="BZ1050" s="135"/>
      <c r="CA1050" s="135"/>
      <c r="CB1050" s="135"/>
      <c r="CC1050" s="135"/>
      <c r="CD1050" s="135"/>
      <c r="CE1050" s="135"/>
      <c r="CF1050" s="135"/>
      <c r="CG1050" s="135"/>
      <c r="CH1050" s="135"/>
      <c r="CI1050" s="135"/>
      <c r="CJ1050" s="135"/>
      <c r="CK1050" s="135"/>
      <c r="CL1050" s="135"/>
      <c r="CM1050" s="135"/>
      <c r="CN1050" s="135"/>
      <c r="CO1050" s="135"/>
      <c r="CP1050" s="135"/>
      <c r="CQ1050" s="135"/>
      <c r="CR1050" s="135"/>
      <c r="CS1050" s="135"/>
      <c r="CT1050" s="135"/>
      <c r="CU1050" s="135"/>
      <c r="CV1050" s="135"/>
      <c r="CW1050" s="135"/>
      <c r="CX1050" s="135"/>
      <c r="CY1050" s="135"/>
      <c r="CZ1050" s="135"/>
      <c r="DA1050" s="135"/>
      <c r="DB1050" s="135"/>
      <c r="DC1050" s="135"/>
      <c r="DD1050" s="135"/>
      <c r="DE1050" s="135"/>
      <c r="DF1050" s="135"/>
      <c r="DG1050" s="135"/>
      <c r="DH1050" s="135"/>
      <c r="DI1050" s="135"/>
      <c r="DJ1050" s="135"/>
      <c r="DK1050" s="135"/>
      <c r="DL1050" s="135"/>
      <c r="DM1050" s="135"/>
      <c r="DN1050" s="135"/>
      <c r="DO1050" s="135"/>
      <c r="DP1050" s="135"/>
      <c r="DQ1050" s="135"/>
      <c r="DR1050" s="135"/>
      <c r="DS1050" s="135"/>
      <c r="DT1050" s="135"/>
      <c r="DU1050" s="135"/>
      <c r="DV1050" s="135"/>
      <c r="DW1050" s="135"/>
      <c r="DX1050" s="135"/>
      <c r="DY1050" s="135"/>
      <c r="DZ1050" s="135"/>
      <c r="EA1050" s="135"/>
      <c r="EB1050" s="135"/>
      <c r="EC1050" s="135"/>
      <c r="ED1050" s="135"/>
      <c r="EE1050" s="135"/>
      <c r="EF1050" s="135"/>
      <c r="EG1050" s="135"/>
      <c r="EH1050" s="135"/>
      <c r="EI1050" s="135"/>
      <c r="EJ1050" s="135"/>
      <c r="EK1050" s="135"/>
      <c r="EL1050" s="135"/>
      <c r="EM1050" s="135"/>
      <c r="EN1050" s="135"/>
      <c r="EO1050" s="135"/>
      <c r="EP1050" s="135"/>
      <c r="EQ1050" s="135"/>
      <c r="ER1050" s="135"/>
      <c r="ES1050" s="135"/>
      <c r="ET1050" s="135"/>
      <c r="EU1050" s="135"/>
      <c r="EV1050" s="135"/>
      <c r="EW1050" s="135"/>
      <c r="EX1050" s="135"/>
      <c r="EY1050" s="135"/>
      <c r="EZ1050" s="135"/>
      <c r="FA1050" s="135"/>
      <c r="FB1050" s="135"/>
      <c r="FC1050" s="135"/>
      <c r="FD1050" s="135"/>
      <c r="FE1050" s="135"/>
      <c r="FF1050" s="135"/>
      <c r="FG1050" s="135"/>
      <c r="FH1050" s="135"/>
      <c r="FI1050" s="135"/>
      <c r="FJ1050" s="135"/>
      <c r="FK1050" s="135"/>
      <c r="FL1050" s="135"/>
      <c r="FM1050" s="135"/>
      <c r="FN1050" s="135"/>
      <c r="FO1050" s="135"/>
      <c r="FP1050" s="135"/>
      <c r="FQ1050" s="135"/>
      <c r="FR1050" s="135"/>
      <c r="FS1050" s="135"/>
      <c r="FT1050" s="135"/>
      <c r="FU1050" s="135"/>
      <c r="FV1050" s="135"/>
      <c r="FW1050" s="135"/>
      <c r="FX1050" s="135"/>
      <c r="FY1050" s="135"/>
      <c r="FZ1050" s="135"/>
      <c r="GA1050" s="135"/>
      <c r="GB1050" s="135"/>
      <c r="GC1050" s="135"/>
      <c r="GD1050" s="135"/>
      <c r="GE1050" s="135"/>
      <c r="GF1050" s="135"/>
      <c r="GG1050" s="135"/>
      <c r="GH1050" s="135"/>
      <c r="GI1050" s="135"/>
      <c r="GJ1050" s="135"/>
      <c r="GK1050" s="135"/>
      <c r="GL1050" s="135"/>
      <c r="GM1050" s="135"/>
      <c r="GN1050" s="135"/>
    </row>
    <row r="1051" spans="1:196" x14ac:dyDescent="0.25">
      <c r="A1051" s="18">
        <v>1</v>
      </c>
      <c r="B1051" s="18">
        <v>1</v>
      </c>
      <c r="C1051" s="677" t="s">
        <v>288</v>
      </c>
      <c r="D1051" s="27">
        <f>'2 уровень'!F2172</f>
        <v>0</v>
      </c>
      <c r="E1051" s="27">
        <f>'2 уровень'!G2172</f>
        <v>0</v>
      </c>
      <c r="F1051" s="27">
        <f>'2 уровень'!H2172</f>
        <v>0</v>
      </c>
      <c r="G1051" s="140">
        <f>'2 уровень'!I2172</f>
        <v>0</v>
      </c>
      <c r="H1051" s="154">
        <f>'2 уровень'!J2172</f>
        <v>0</v>
      </c>
      <c r="I1051" s="154">
        <f>'2 уровень'!K2172</f>
        <v>0</v>
      </c>
      <c r="J1051" s="25">
        <f>'2 уровень'!L2172</f>
        <v>0</v>
      </c>
      <c r="K1051" s="25">
        <f>'2 уровень'!M2172</f>
        <v>0</v>
      </c>
      <c r="L1051" s="25">
        <f>'2 уровень'!N2172</f>
        <v>0</v>
      </c>
      <c r="M1051" s="25">
        <f>'2 уровень'!O2172</f>
        <v>0</v>
      </c>
      <c r="N1051" s="25">
        <f>'2 уровень'!P2172</f>
        <v>0</v>
      </c>
      <c r="O1051" s="25">
        <f>'2 уровень'!Q2172</f>
        <v>0</v>
      </c>
      <c r="P1051" s="148">
        <f>'2 уровень'!R2172</f>
        <v>0</v>
      </c>
      <c r="Q1051" s="148">
        <f>'2 уровень'!S2172</f>
        <v>0</v>
      </c>
      <c r="R1051" s="148">
        <f>'2 уровень'!T2172</f>
        <v>0</v>
      </c>
      <c r="S1051" s="148">
        <f>'2 уровень'!U2172</f>
        <v>0</v>
      </c>
      <c r="T1051" s="148">
        <f>'2 уровень'!V2172</f>
        <v>0</v>
      </c>
      <c r="U1051" s="148">
        <f>'2 уровень'!W2172</f>
        <v>0</v>
      </c>
      <c r="V1051" s="148">
        <f>'2 уровень'!X2172</f>
        <v>0</v>
      </c>
      <c r="W1051" s="148">
        <f>'2 уровень'!Y2172</f>
        <v>0</v>
      </c>
      <c r="X1051" s="530">
        <f>'2 уровень'!Z2172</f>
        <v>0</v>
      </c>
      <c r="Y1051" s="148"/>
      <c r="Z1051" s="148" t="e">
        <f>X1051/Q1051*100</f>
        <v>#DIV/0!</v>
      </c>
      <c r="AA1051" s="27">
        <f>'2 уровень'!AA2171</f>
        <v>0</v>
      </c>
      <c r="AB1051" s="148">
        <f>'2 уровень'!AB2171</f>
        <v>0</v>
      </c>
      <c r="AC1051" s="319">
        <f t="shared" si="201"/>
        <v>0</v>
      </c>
      <c r="AD1051" s="319">
        <f t="shared" si="200"/>
        <v>0</v>
      </c>
      <c r="AE1051" s="855"/>
      <c r="AF1051" s="135" t="e">
        <f t="shared" si="209"/>
        <v>#DIV/0!</v>
      </c>
      <c r="AG1051" s="135"/>
      <c r="AH1051" s="403"/>
      <c r="AI1051" s="135">
        <f t="shared" si="207"/>
        <v>0</v>
      </c>
      <c r="AJ1051" s="135"/>
      <c r="AK1051" s="135"/>
      <c r="AL1051" s="135"/>
      <c r="AM1051" s="135"/>
      <c r="AN1051" s="135"/>
      <c r="AO1051" s="135"/>
      <c r="AP1051" s="135"/>
      <c r="AQ1051" s="135"/>
      <c r="AR1051" s="135"/>
      <c r="AS1051" s="135"/>
      <c r="AT1051" s="135"/>
      <c r="AU1051" s="135"/>
      <c r="AV1051" s="135"/>
      <c r="AW1051" s="135"/>
      <c r="AX1051" s="135"/>
      <c r="AY1051" s="135"/>
      <c r="AZ1051" s="135"/>
      <c r="BA1051" s="135"/>
      <c r="BB1051" s="135"/>
      <c r="BC1051" s="135"/>
      <c r="BD1051" s="135"/>
      <c r="BE1051" s="135"/>
      <c r="BF1051" s="135"/>
      <c r="BG1051" s="135"/>
      <c r="BH1051" s="135"/>
      <c r="BI1051" s="135"/>
      <c r="BJ1051" s="135"/>
      <c r="BK1051" s="135"/>
      <c r="BL1051" s="135"/>
      <c r="BM1051" s="135"/>
      <c r="BN1051" s="135"/>
      <c r="BO1051" s="135"/>
      <c r="BP1051" s="135"/>
      <c r="BQ1051" s="135"/>
      <c r="BR1051" s="135"/>
      <c r="BS1051" s="135"/>
      <c r="BT1051" s="135"/>
      <c r="BU1051" s="135"/>
      <c r="BV1051" s="135"/>
      <c r="BW1051" s="135"/>
      <c r="BX1051" s="135"/>
      <c r="BY1051" s="135"/>
      <c r="BZ1051" s="135"/>
      <c r="CA1051" s="135"/>
      <c r="CB1051" s="135"/>
      <c r="CC1051" s="135"/>
      <c r="CD1051" s="135"/>
      <c r="CE1051" s="135"/>
      <c r="CF1051" s="135"/>
      <c r="CG1051" s="135"/>
      <c r="CH1051" s="135"/>
      <c r="CI1051" s="135"/>
      <c r="CJ1051" s="135"/>
      <c r="CK1051" s="135"/>
      <c r="CL1051" s="135"/>
      <c r="CM1051" s="135"/>
      <c r="CN1051" s="135"/>
      <c r="CO1051" s="135"/>
      <c r="CP1051" s="135"/>
      <c r="CQ1051" s="135"/>
      <c r="CR1051" s="135"/>
      <c r="CS1051" s="135"/>
      <c r="CT1051" s="135"/>
      <c r="CU1051" s="135"/>
      <c r="CV1051" s="135"/>
      <c r="CW1051" s="135"/>
      <c r="CX1051" s="135"/>
      <c r="CY1051" s="135"/>
      <c r="CZ1051" s="135"/>
      <c r="DA1051" s="135"/>
      <c r="DB1051" s="135"/>
      <c r="DC1051" s="135"/>
      <c r="DD1051" s="135"/>
      <c r="DE1051" s="135"/>
      <c r="DF1051" s="135"/>
      <c r="DG1051" s="135"/>
      <c r="DH1051" s="135"/>
      <c r="DI1051" s="135"/>
      <c r="DJ1051" s="135"/>
      <c r="DK1051" s="135"/>
      <c r="DL1051" s="135"/>
      <c r="DM1051" s="135"/>
      <c r="DN1051" s="135"/>
      <c r="DO1051" s="135"/>
      <c r="DP1051" s="135"/>
      <c r="DQ1051" s="135"/>
      <c r="DR1051" s="135"/>
      <c r="DS1051" s="135"/>
      <c r="DT1051" s="135"/>
      <c r="DU1051" s="135"/>
      <c r="DV1051" s="135"/>
      <c r="DW1051" s="135"/>
      <c r="DX1051" s="135"/>
      <c r="DY1051" s="135"/>
      <c r="DZ1051" s="135"/>
      <c r="EA1051" s="135"/>
      <c r="EB1051" s="135"/>
      <c r="EC1051" s="135"/>
      <c r="ED1051" s="135"/>
      <c r="EE1051" s="135"/>
      <c r="EF1051" s="135"/>
      <c r="EG1051" s="135"/>
      <c r="EH1051" s="135"/>
      <c r="EI1051" s="135"/>
      <c r="EJ1051" s="135"/>
      <c r="EK1051" s="135"/>
      <c r="EL1051" s="135"/>
      <c r="EM1051" s="135"/>
      <c r="EN1051" s="135"/>
      <c r="EO1051" s="135"/>
      <c r="EP1051" s="135"/>
      <c r="EQ1051" s="135"/>
      <c r="ER1051" s="135"/>
      <c r="ES1051" s="135"/>
      <c r="ET1051" s="135"/>
      <c r="EU1051" s="135"/>
      <c r="EV1051" s="135"/>
      <c r="EW1051" s="135"/>
      <c r="EX1051" s="135"/>
      <c r="EY1051" s="135"/>
      <c r="EZ1051" s="135"/>
      <c r="FA1051" s="135"/>
      <c r="FB1051" s="135"/>
      <c r="FC1051" s="135"/>
      <c r="FD1051" s="135"/>
      <c r="FE1051" s="135"/>
      <c r="FF1051" s="135"/>
      <c r="FG1051" s="135"/>
      <c r="FH1051" s="135"/>
      <c r="FI1051" s="135"/>
      <c r="FJ1051" s="135"/>
      <c r="FK1051" s="135"/>
      <c r="FL1051" s="135"/>
      <c r="FM1051" s="135"/>
      <c r="FN1051" s="135"/>
      <c r="FO1051" s="135"/>
      <c r="FP1051" s="135"/>
      <c r="FQ1051" s="135"/>
      <c r="FR1051" s="135"/>
      <c r="FS1051" s="135"/>
      <c r="FT1051" s="135"/>
      <c r="FU1051" s="135"/>
      <c r="FV1051" s="135"/>
      <c r="FW1051" s="135"/>
      <c r="FX1051" s="135"/>
      <c r="FY1051" s="135"/>
      <c r="FZ1051" s="135"/>
      <c r="GA1051" s="135"/>
      <c r="GB1051" s="135"/>
      <c r="GC1051" s="135"/>
      <c r="GD1051" s="135"/>
      <c r="GE1051" s="135"/>
      <c r="GF1051" s="135"/>
      <c r="GG1051" s="135"/>
      <c r="GH1051" s="135"/>
      <c r="GI1051" s="135"/>
      <c r="GJ1051" s="135"/>
      <c r="GK1051" s="135"/>
      <c r="GL1051" s="135"/>
      <c r="GM1051" s="135"/>
      <c r="GN1051" s="135"/>
    </row>
    <row r="1052" spans="1:196" x14ac:dyDescent="0.25">
      <c r="B1052" s="18">
        <v>1</v>
      </c>
      <c r="C1052" s="3685" t="s">
        <v>270</v>
      </c>
      <c r="D1052" s="27">
        <f>'2 уровень'!F2173</f>
        <v>0</v>
      </c>
      <c r="E1052" s="27">
        <f>'2 уровень'!G2173</f>
        <v>0</v>
      </c>
      <c r="F1052" s="27">
        <f>'2 уровень'!H2173</f>
        <v>0</v>
      </c>
      <c r="G1052" s="140" t="e">
        <f>'2 уровень'!I2173</f>
        <v>#DIV/0!</v>
      </c>
      <c r="H1052" s="154">
        <f>'2 уровень'!J2173</f>
        <v>0</v>
      </c>
      <c r="I1052" s="154">
        <f>'2 уровень'!K2173</f>
        <v>0</v>
      </c>
      <c r="J1052" s="25">
        <f>'2 уровень'!L2173</f>
        <v>0</v>
      </c>
      <c r="K1052" s="25">
        <f>'2 уровень'!M2173</f>
        <v>0</v>
      </c>
      <c r="L1052" s="25">
        <f>'2 уровень'!N2173</f>
        <v>0</v>
      </c>
      <c r="M1052" s="25">
        <f>'2 уровень'!O2173</f>
        <v>0</v>
      </c>
      <c r="N1052" s="25">
        <f>'2 уровень'!P2173</f>
        <v>0</v>
      </c>
      <c r="O1052" s="25">
        <f>'2 уровень'!Q2173</f>
        <v>0</v>
      </c>
      <c r="P1052" s="148">
        <f>'2 уровень'!R2173</f>
        <v>0</v>
      </c>
      <c r="Q1052" s="148">
        <f>'2 уровень'!S2173</f>
        <v>0</v>
      </c>
      <c r="R1052" s="148">
        <f>'2 уровень'!T2173</f>
        <v>0</v>
      </c>
      <c r="S1052" s="148">
        <f>'2 уровень'!U2173</f>
        <v>0</v>
      </c>
      <c r="T1052" s="148">
        <f>'2 уровень'!V2173</f>
        <v>0</v>
      </c>
      <c r="U1052" s="148">
        <f>'2 уровень'!W2173</f>
        <v>0</v>
      </c>
      <c r="V1052" s="148">
        <f>'2 уровень'!X2173</f>
        <v>0</v>
      </c>
      <c r="W1052" s="148">
        <f>'2 уровень'!Y2173</f>
        <v>0</v>
      </c>
      <c r="X1052" s="530">
        <f>'2 уровень'!Z2173</f>
        <v>10.004189999999999</v>
      </c>
      <c r="Y1052" s="148"/>
      <c r="Z1052" s="148"/>
      <c r="AA1052" s="27">
        <f>'2 уровень'!AA2172</f>
        <v>0</v>
      </c>
      <c r="AB1052" s="148">
        <f>'2 уровень'!AB2172</f>
        <v>0</v>
      </c>
      <c r="AC1052" s="319">
        <f t="shared" si="201"/>
        <v>10004.189999999999</v>
      </c>
      <c r="AD1052" s="319">
        <f t="shared" si="200"/>
        <v>0</v>
      </c>
      <c r="AE1052" s="855"/>
      <c r="AF1052" s="135" t="e">
        <f t="shared" si="209"/>
        <v>#DIV/0!</v>
      </c>
      <c r="AG1052" s="135"/>
      <c r="AH1052" s="403"/>
      <c r="AI1052" s="135">
        <f t="shared" si="207"/>
        <v>0</v>
      </c>
      <c r="AJ1052" s="135"/>
      <c r="AK1052" s="135"/>
      <c r="AL1052" s="135"/>
      <c r="AM1052" s="135"/>
      <c r="AN1052" s="135"/>
      <c r="AO1052" s="135"/>
      <c r="AP1052" s="135"/>
      <c r="AQ1052" s="135"/>
      <c r="AR1052" s="135"/>
      <c r="AS1052" s="135"/>
      <c r="AT1052" s="135"/>
      <c r="AU1052" s="135"/>
      <c r="AV1052" s="135"/>
      <c r="AW1052" s="135"/>
      <c r="AX1052" s="135"/>
      <c r="AY1052" s="135"/>
      <c r="AZ1052" s="135"/>
      <c r="BA1052" s="135"/>
      <c r="BB1052" s="135"/>
      <c r="BC1052" s="135"/>
      <c r="BD1052" s="135"/>
      <c r="BE1052" s="135"/>
      <c r="BF1052" s="135"/>
      <c r="BG1052" s="135"/>
      <c r="BH1052" s="135"/>
      <c r="BI1052" s="135"/>
      <c r="BJ1052" s="135"/>
      <c r="BK1052" s="135"/>
      <c r="BL1052" s="135"/>
      <c r="BM1052" s="135"/>
      <c r="BN1052" s="135"/>
      <c r="BO1052" s="135"/>
      <c r="BP1052" s="135"/>
      <c r="BQ1052" s="135"/>
      <c r="BR1052" s="135"/>
      <c r="BS1052" s="135"/>
      <c r="BT1052" s="135"/>
      <c r="BU1052" s="135"/>
      <c r="BV1052" s="135"/>
      <c r="BW1052" s="135"/>
      <c r="BX1052" s="135"/>
      <c r="BY1052" s="135"/>
      <c r="BZ1052" s="135"/>
      <c r="CA1052" s="135"/>
      <c r="CB1052" s="135"/>
      <c r="CC1052" s="135"/>
      <c r="CD1052" s="135"/>
      <c r="CE1052" s="135"/>
      <c r="CF1052" s="135"/>
      <c r="CG1052" s="135"/>
      <c r="CH1052" s="135"/>
      <c r="CI1052" s="135"/>
      <c r="CJ1052" s="135"/>
      <c r="CK1052" s="135"/>
      <c r="CL1052" s="135"/>
      <c r="CM1052" s="135"/>
      <c r="CN1052" s="135"/>
      <c r="CO1052" s="135"/>
      <c r="CP1052" s="135"/>
      <c r="CQ1052" s="135"/>
      <c r="CR1052" s="135"/>
      <c r="CS1052" s="135"/>
      <c r="CT1052" s="135"/>
      <c r="CU1052" s="135"/>
      <c r="CV1052" s="135"/>
      <c r="CW1052" s="135"/>
      <c r="CX1052" s="135"/>
      <c r="CY1052" s="135"/>
      <c r="CZ1052" s="135"/>
      <c r="DA1052" s="135"/>
      <c r="DB1052" s="135"/>
      <c r="DC1052" s="135"/>
      <c r="DD1052" s="135"/>
      <c r="DE1052" s="135"/>
      <c r="DF1052" s="135"/>
      <c r="DG1052" s="135"/>
      <c r="DH1052" s="135"/>
      <c r="DI1052" s="135"/>
      <c r="DJ1052" s="135"/>
      <c r="DK1052" s="135"/>
      <c r="DL1052" s="135"/>
      <c r="DM1052" s="135"/>
      <c r="DN1052" s="135"/>
      <c r="DO1052" s="135"/>
      <c r="DP1052" s="135"/>
      <c r="DQ1052" s="135"/>
      <c r="DR1052" s="135"/>
      <c r="DS1052" s="135"/>
      <c r="DT1052" s="135"/>
      <c r="DU1052" s="135"/>
      <c r="DV1052" s="135"/>
      <c r="DW1052" s="135"/>
      <c r="DX1052" s="135"/>
      <c r="DY1052" s="135"/>
      <c r="DZ1052" s="135"/>
      <c r="EA1052" s="135"/>
      <c r="EB1052" s="135"/>
      <c r="EC1052" s="135"/>
      <c r="ED1052" s="135"/>
      <c r="EE1052" s="135"/>
      <c r="EF1052" s="135"/>
      <c r="EG1052" s="135"/>
      <c r="EH1052" s="135"/>
      <c r="EI1052" s="135"/>
      <c r="EJ1052" s="135"/>
      <c r="EK1052" s="135"/>
      <c r="EL1052" s="135"/>
      <c r="EM1052" s="135"/>
      <c r="EN1052" s="135"/>
      <c r="EO1052" s="135"/>
      <c r="EP1052" s="135"/>
      <c r="EQ1052" s="135"/>
      <c r="ER1052" s="135"/>
      <c r="ES1052" s="135"/>
      <c r="ET1052" s="135"/>
      <c r="EU1052" s="135"/>
      <c r="EV1052" s="135"/>
      <c r="EW1052" s="135"/>
      <c r="EX1052" s="135"/>
      <c r="EY1052" s="135"/>
      <c r="EZ1052" s="135"/>
      <c r="FA1052" s="135"/>
      <c r="FB1052" s="135"/>
      <c r="FC1052" s="135"/>
      <c r="FD1052" s="135"/>
      <c r="FE1052" s="135"/>
      <c r="FF1052" s="135"/>
      <c r="FG1052" s="135"/>
      <c r="FH1052" s="135"/>
      <c r="FI1052" s="135"/>
      <c r="FJ1052" s="135"/>
      <c r="FK1052" s="135"/>
      <c r="FL1052" s="135"/>
      <c r="FM1052" s="135"/>
      <c r="FN1052" s="135"/>
      <c r="FO1052" s="135"/>
      <c r="FP1052" s="135"/>
      <c r="FQ1052" s="135"/>
      <c r="FR1052" s="135"/>
      <c r="FS1052" s="135"/>
      <c r="FT1052" s="135"/>
      <c r="FU1052" s="135"/>
      <c r="FV1052" s="135"/>
      <c r="FW1052" s="135"/>
      <c r="FX1052" s="135"/>
      <c r="FY1052" s="135"/>
      <c r="FZ1052" s="135"/>
      <c r="GA1052" s="135"/>
      <c r="GB1052" s="135"/>
      <c r="GC1052" s="135"/>
      <c r="GD1052" s="135"/>
      <c r="GE1052" s="135"/>
      <c r="GF1052" s="135"/>
      <c r="GG1052" s="135"/>
      <c r="GH1052" s="135"/>
      <c r="GI1052" s="135"/>
      <c r="GJ1052" s="135"/>
      <c r="GK1052" s="135"/>
      <c r="GL1052" s="135"/>
      <c r="GM1052" s="135"/>
      <c r="GN1052" s="135"/>
    </row>
    <row r="1053" spans="1:196" ht="29.25" x14ac:dyDescent="0.25">
      <c r="A1053" s="18">
        <v>1</v>
      </c>
      <c r="B1053" s="18">
        <v>1</v>
      </c>
      <c r="C1053" s="788" t="s">
        <v>193</v>
      </c>
      <c r="D1053" s="27">
        <f>'2 уровень'!F2174</f>
        <v>0</v>
      </c>
      <c r="E1053" s="27">
        <f>'2 уровень'!G2174</f>
        <v>0</v>
      </c>
      <c r="F1053" s="27">
        <f>'2 уровень'!H2174</f>
        <v>0</v>
      </c>
      <c r="G1053" s="140">
        <f>'2 уровень'!I2174</f>
        <v>0</v>
      </c>
      <c r="H1053" s="154">
        <f>'2 уровень'!J2174</f>
        <v>0</v>
      </c>
      <c r="I1053" s="154">
        <f>'2 уровень'!K2174</f>
        <v>0</v>
      </c>
      <c r="J1053" s="25">
        <f>'2 уровень'!L2174</f>
        <v>0</v>
      </c>
      <c r="K1053" s="25">
        <f>'2 уровень'!M2174</f>
        <v>0</v>
      </c>
      <c r="L1053" s="25">
        <f>'2 уровень'!N2174</f>
        <v>0</v>
      </c>
      <c r="M1053" s="25">
        <f>'2 уровень'!O2174</f>
        <v>0</v>
      </c>
      <c r="N1053" s="25">
        <f>'2 уровень'!P2174</f>
        <v>0</v>
      </c>
      <c r="O1053" s="25">
        <f>'2 уровень'!Q2174</f>
        <v>0</v>
      </c>
      <c r="P1053" s="148">
        <f>'2 уровень'!R2174</f>
        <v>0</v>
      </c>
      <c r="Q1053" s="148">
        <f>'2 уровень'!S2174</f>
        <v>0</v>
      </c>
      <c r="R1053" s="148">
        <f>'2 уровень'!T2174</f>
        <v>0</v>
      </c>
      <c r="S1053" s="148">
        <f>'2 уровень'!U2174</f>
        <v>0</v>
      </c>
      <c r="T1053" s="148">
        <f>'2 уровень'!V2174</f>
        <v>0</v>
      </c>
      <c r="U1053" s="148">
        <f>'2 уровень'!W2174</f>
        <v>0</v>
      </c>
      <c r="V1053" s="148">
        <f>'2 уровень'!X2174</f>
        <v>0</v>
      </c>
      <c r="W1053" s="148">
        <f>'2 уровень'!Y2174</f>
        <v>0</v>
      </c>
      <c r="X1053" s="530">
        <f>'2 уровень'!Z2174</f>
        <v>0</v>
      </c>
      <c r="Y1053" s="148"/>
      <c r="Z1053" s="148"/>
      <c r="AA1053" s="27">
        <f>'2 уровень'!AA2173</f>
        <v>0</v>
      </c>
      <c r="AB1053" s="148">
        <f>'2 уровень'!AB2173</f>
        <v>0</v>
      </c>
      <c r="AC1053" s="319">
        <f t="shared" si="201"/>
        <v>0</v>
      </c>
      <c r="AD1053" s="319">
        <f t="shared" si="200"/>
        <v>0</v>
      </c>
      <c r="AE1053" s="855">
        <f t="shared" ref="AE1053:AE1061" si="210">IF(P1053&gt;0,P1053*1000/D1053,0)</f>
        <v>0</v>
      </c>
      <c r="AF1053" s="135" t="e">
        <f t="shared" si="209"/>
        <v>#DIV/0!</v>
      </c>
      <c r="AG1053" s="135"/>
      <c r="AH1053" s="403"/>
      <c r="AI1053" s="135">
        <f t="shared" si="207"/>
        <v>0</v>
      </c>
      <c r="AJ1053" s="135"/>
      <c r="AK1053" s="135"/>
      <c r="AL1053" s="135"/>
      <c r="AM1053" s="135"/>
      <c r="AN1053" s="135"/>
      <c r="AO1053" s="135"/>
      <c r="AP1053" s="135"/>
      <c r="AQ1053" s="135"/>
      <c r="AR1053" s="135"/>
      <c r="AS1053" s="135"/>
      <c r="AT1053" s="135"/>
      <c r="AU1053" s="135"/>
      <c r="AV1053" s="135"/>
      <c r="AW1053" s="135"/>
      <c r="AX1053" s="135"/>
      <c r="AY1053" s="135"/>
      <c r="AZ1053" s="135"/>
      <c r="BA1053" s="135"/>
      <c r="BB1053" s="135"/>
      <c r="BC1053" s="135"/>
      <c r="BD1053" s="135"/>
      <c r="BE1053" s="135"/>
      <c r="BF1053" s="135"/>
      <c r="BG1053" s="135"/>
      <c r="BH1053" s="135"/>
      <c r="BI1053" s="135"/>
      <c r="BJ1053" s="135"/>
      <c r="BK1053" s="135"/>
      <c r="BL1053" s="135"/>
      <c r="BM1053" s="135"/>
      <c r="BN1053" s="135"/>
      <c r="BO1053" s="135"/>
      <c r="BP1053" s="135"/>
      <c r="BQ1053" s="135"/>
      <c r="BR1053" s="135"/>
      <c r="BS1053" s="135"/>
      <c r="BT1053" s="135"/>
      <c r="BU1053" s="135"/>
      <c r="BV1053" s="135"/>
      <c r="BW1053" s="135"/>
      <c r="BX1053" s="135"/>
      <c r="BY1053" s="135"/>
      <c r="BZ1053" s="135"/>
      <c r="CA1053" s="135"/>
      <c r="CB1053" s="135"/>
      <c r="CC1053" s="135"/>
      <c r="CD1053" s="135"/>
      <c r="CE1053" s="135"/>
      <c r="CF1053" s="135"/>
      <c r="CG1053" s="135"/>
      <c r="CH1053" s="135"/>
      <c r="CI1053" s="135"/>
      <c r="CJ1053" s="135"/>
      <c r="CK1053" s="135"/>
      <c r="CL1053" s="135"/>
      <c r="CM1053" s="135"/>
      <c r="CN1053" s="135"/>
      <c r="CO1053" s="135"/>
      <c r="CP1053" s="135"/>
      <c r="CQ1053" s="135"/>
      <c r="CR1053" s="135"/>
      <c r="CS1053" s="135"/>
      <c r="CT1053" s="135"/>
      <c r="CU1053" s="135"/>
      <c r="CV1053" s="135"/>
      <c r="CW1053" s="135"/>
      <c r="CX1053" s="135"/>
      <c r="CY1053" s="135"/>
      <c r="CZ1053" s="135"/>
      <c r="DA1053" s="135"/>
      <c r="DB1053" s="135"/>
      <c r="DC1053" s="135"/>
      <c r="DD1053" s="135"/>
      <c r="DE1053" s="135"/>
      <c r="DF1053" s="135"/>
      <c r="DG1053" s="135"/>
      <c r="DH1053" s="135"/>
      <c r="DI1053" s="135"/>
      <c r="DJ1053" s="135"/>
      <c r="DK1053" s="135"/>
      <c r="DL1053" s="135"/>
      <c r="DM1053" s="135"/>
      <c r="DN1053" s="135"/>
      <c r="DO1053" s="135"/>
      <c r="DP1053" s="135"/>
      <c r="DQ1053" s="135"/>
      <c r="DR1053" s="135"/>
      <c r="DS1053" s="135"/>
      <c r="DT1053" s="135"/>
      <c r="DU1053" s="135"/>
      <c r="DV1053" s="135"/>
      <c r="DW1053" s="135"/>
      <c r="DX1053" s="135"/>
      <c r="DY1053" s="135"/>
      <c r="DZ1053" s="135"/>
      <c r="EA1053" s="135"/>
      <c r="EB1053" s="135"/>
      <c r="EC1053" s="135"/>
      <c r="ED1053" s="135"/>
      <c r="EE1053" s="135"/>
      <c r="EF1053" s="135"/>
      <c r="EG1053" s="135"/>
      <c r="EH1053" s="135"/>
      <c r="EI1053" s="135"/>
      <c r="EJ1053" s="135"/>
      <c r="EK1053" s="135"/>
      <c r="EL1053" s="135"/>
      <c r="EM1053" s="135"/>
      <c r="EN1053" s="135"/>
      <c r="EO1053" s="135"/>
      <c r="EP1053" s="135"/>
      <c r="EQ1053" s="135"/>
      <c r="ER1053" s="135"/>
      <c r="ES1053" s="135"/>
      <c r="ET1053" s="135"/>
      <c r="EU1053" s="135"/>
      <c r="EV1053" s="135"/>
      <c r="EW1053" s="135"/>
      <c r="EX1053" s="135"/>
      <c r="EY1053" s="135"/>
      <c r="EZ1053" s="135"/>
      <c r="FA1053" s="135"/>
      <c r="FB1053" s="135"/>
      <c r="FC1053" s="135"/>
      <c r="FD1053" s="135"/>
      <c r="FE1053" s="135"/>
      <c r="FF1053" s="135"/>
      <c r="FG1053" s="135"/>
      <c r="FH1053" s="135"/>
      <c r="FI1053" s="135"/>
      <c r="FJ1053" s="135"/>
      <c r="FK1053" s="135"/>
      <c r="FL1053" s="135"/>
      <c r="FM1053" s="135"/>
      <c r="FN1053" s="135"/>
      <c r="FO1053" s="135"/>
      <c r="FP1053" s="135"/>
      <c r="FQ1053" s="135"/>
      <c r="FR1053" s="135"/>
      <c r="FS1053" s="135"/>
      <c r="FT1053" s="135"/>
      <c r="FU1053" s="135"/>
      <c r="FV1053" s="135"/>
      <c r="FW1053" s="135"/>
      <c r="FX1053" s="135"/>
      <c r="FY1053" s="135"/>
      <c r="FZ1053" s="135"/>
      <c r="GA1053" s="135"/>
      <c r="GB1053" s="135"/>
      <c r="GC1053" s="135"/>
      <c r="GD1053" s="135"/>
      <c r="GE1053" s="135"/>
      <c r="GF1053" s="135"/>
      <c r="GG1053" s="135"/>
      <c r="GH1053" s="135"/>
      <c r="GI1053" s="135"/>
      <c r="GJ1053" s="135"/>
      <c r="GK1053" s="135"/>
      <c r="GL1053" s="135"/>
      <c r="GM1053" s="135"/>
      <c r="GN1053" s="135"/>
    </row>
    <row r="1054" spans="1:196" ht="30" x14ac:dyDescent="0.25">
      <c r="A1054" s="18">
        <v>1</v>
      </c>
      <c r="B1054" s="18">
        <v>1</v>
      </c>
      <c r="C1054" s="789" t="s">
        <v>461</v>
      </c>
      <c r="D1054" s="27">
        <f>'2 уровень'!F2175</f>
        <v>0</v>
      </c>
      <c r="E1054" s="27">
        <f>'2 уровень'!G2175</f>
        <v>0</v>
      </c>
      <c r="F1054" s="27">
        <f>'2 уровень'!H2175</f>
        <v>0</v>
      </c>
      <c r="G1054" s="140" t="e">
        <f>'2 уровень'!I2175</f>
        <v>#DIV/0!</v>
      </c>
      <c r="H1054" s="154">
        <f>'2 уровень'!J2175</f>
        <v>0</v>
      </c>
      <c r="I1054" s="154">
        <f>'2 уровень'!K2175</f>
        <v>0</v>
      </c>
      <c r="J1054" s="25">
        <f>'2 уровень'!L2175</f>
        <v>0</v>
      </c>
      <c r="K1054" s="25">
        <f>'2 уровень'!M2175</f>
        <v>0</v>
      </c>
      <c r="L1054" s="25">
        <f>'2 уровень'!N2175</f>
        <v>0</v>
      </c>
      <c r="M1054" s="25">
        <f>'2 уровень'!O2175</f>
        <v>0</v>
      </c>
      <c r="N1054" s="25">
        <f>'2 уровень'!P2175</f>
        <v>0</v>
      </c>
      <c r="O1054" s="25">
        <f>'2 уровень'!Q2175</f>
        <v>0</v>
      </c>
      <c r="P1054" s="148">
        <f>'2 уровень'!R2175</f>
        <v>0</v>
      </c>
      <c r="Q1054" s="148">
        <f>'2 уровень'!S2175</f>
        <v>0</v>
      </c>
      <c r="R1054" s="148">
        <f>'2 уровень'!T2175</f>
        <v>0</v>
      </c>
      <c r="S1054" s="148">
        <f>'2 уровень'!U2175</f>
        <v>0</v>
      </c>
      <c r="T1054" s="148">
        <f>'2 уровень'!V2175</f>
        <v>0</v>
      </c>
      <c r="U1054" s="148">
        <f>'2 уровень'!W2175</f>
        <v>0</v>
      </c>
      <c r="V1054" s="148">
        <f>'2 уровень'!X2175</f>
        <v>0</v>
      </c>
      <c r="W1054" s="148">
        <f>'2 уровень'!Y2175</f>
        <v>0</v>
      </c>
      <c r="X1054" s="530">
        <f>'2 уровень'!Z2175</f>
        <v>0</v>
      </c>
      <c r="Y1054" s="148"/>
      <c r="Z1054" s="148"/>
      <c r="AA1054" s="27">
        <f>'2 уровень'!AA2174</f>
        <v>0</v>
      </c>
      <c r="AB1054" s="148">
        <f>'2 уровень'!AB2174</f>
        <v>0</v>
      </c>
      <c r="AC1054" s="319">
        <f t="shared" si="201"/>
        <v>0</v>
      </c>
      <c r="AD1054" s="319">
        <f t="shared" si="200"/>
        <v>0</v>
      </c>
      <c r="AE1054" s="855">
        <f t="shared" si="210"/>
        <v>0</v>
      </c>
      <c r="AF1054" s="135" t="e">
        <f t="shared" si="209"/>
        <v>#DIV/0!</v>
      </c>
      <c r="AG1054" s="135"/>
      <c r="AH1054" s="403"/>
      <c r="AI1054" s="135">
        <f t="shared" si="207"/>
        <v>0</v>
      </c>
      <c r="AJ1054" s="135"/>
      <c r="AK1054" s="135"/>
      <c r="AL1054" s="135"/>
      <c r="AM1054" s="135"/>
      <c r="AN1054" s="135"/>
      <c r="AO1054" s="135"/>
      <c r="AP1054" s="135"/>
      <c r="AQ1054" s="135"/>
      <c r="AR1054" s="135"/>
      <c r="AS1054" s="135"/>
      <c r="AT1054" s="135"/>
      <c r="AU1054" s="135"/>
      <c r="AV1054" s="135"/>
      <c r="AW1054" s="135"/>
      <c r="AX1054" s="135"/>
      <c r="AY1054" s="135"/>
      <c r="AZ1054" s="135"/>
      <c r="BA1054" s="135"/>
      <c r="BB1054" s="135"/>
      <c r="BC1054" s="135"/>
      <c r="BD1054" s="135"/>
      <c r="BE1054" s="135"/>
      <c r="BF1054" s="135"/>
      <c r="BG1054" s="135"/>
      <c r="BH1054" s="135"/>
      <c r="BI1054" s="135"/>
      <c r="BJ1054" s="135"/>
      <c r="BK1054" s="135"/>
      <c r="BL1054" s="135"/>
      <c r="BM1054" s="135"/>
      <c r="BN1054" s="135"/>
      <c r="BO1054" s="135"/>
      <c r="BP1054" s="135"/>
      <c r="BQ1054" s="135"/>
      <c r="BR1054" s="135"/>
      <c r="BS1054" s="135"/>
      <c r="BT1054" s="135"/>
      <c r="BU1054" s="135"/>
      <c r="BV1054" s="135"/>
      <c r="BW1054" s="135"/>
      <c r="BX1054" s="135"/>
      <c r="BY1054" s="135"/>
      <c r="BZ1054" s="135"/>
      <c r="CA1054" s="135"/>
      <c r="CB1054" s="135"/>
      <c r="CC1054" s="135"/>
      <c r="CD1054" s="135"/>
      <c r="CE1054" s="135"/>
      <c r="CF1054" s="135"/>
      <c r="CG1054" s="135"/>
      <c r="CH1054" s="135"/>
      <c r="CI1054" s="135"/>
      <c r="CJ1054" s="135"/>
      <c r="CK1054" s="135"/>
      <c r="CL1054" s="135"/>
      <c r="CM1054" s="135"/>
      <c r="CN1054" s="135"/>
      <c r="CO1054" s="135"/>
      <c r="CP1054" s="135"/>
      <c r="CQ1054" s="135"/>
      <c r="CR1054" s="135"/>
      <c r="CS1054" s="135"/>
      <c r="CT1054" s="135"/>
      <c r="CU1054" s="135"/>
      <c r="CV1054" s="135"/>
      <c r="CW1054" s="135"/>
      <c r="CX1054" s="135"/>
      <c r="CY1054" s="135"/>
      <c r="CZ1054" s="135"/>
      <c r="DA1054" s="135"/>
      <c r="DB1054" s="135"/>
      <c r="DC1054" s="135"/>
      <c r="DD1054" s="135"/>
      <c r="DE1054" s="135"/>
      <c r="DF1054" s="135"/>
      <c r="DG1054" s="135"/>
      <c r="DH1054" s="135"/>
      <c r="DI1054" s="135"/>
      <c r="DJ1054" s="135"/>
      <c r="DK1054" s="135"/>
      <c r="DL1054" s="135"/>
      <c r="DM1054" s="135"/>
      <c r="DN1054" s="135"/>
      <c r="DO1054" s="135"/>
      <c r="DP1054" s="135"/>
      <c r="DQ1054" s="135"/>
      <c r="DR1054" s="135"/>
      <c r="DS1054" s="135"/>
      <c r="DT1054" s="135"/>
      <c r="DU1054" s="135"/>
      <c r="DV1054" s="135"/>
      <c r="DW1054" s="135"/>
      <c r="DX1054" s="135"/>
      <c r="DY1054" s="135"/>
      <c r="DZ1054" s="135"/>
      <c r="EA1054" s="135"/>
      <c r="EB1054" s="135"/>
      <c r="EC1054" s="135"/>
      <c r="ED1054" s="135"/>
      <c r="EE1054" s="135"/>
      <c r="EF1054" s="135"/>
      <c r="EG1054" s="135"/>
      <c r="EH1054" s="135"/>
      <c r="EI1054" s="135"/>
      <c r="EJ1054" s="135"/>
      <c r="EK1054" s="135"/>
      <c r="EL1054" s="135"/>
      <c r="EM1054" s="135"/>
      <c r="EN1054" s="135"/>
      <c r="EO1054" s="135"/>
      <c r="EP1054" s="135"/>
      <c r="EQ1054" s="135"/>
      <c r="ER1054" s="135"/>
      <c r="ES1054" s="135"/>
      <c r="ET1054" s="135"/>
      <c r="EU1054" s="135"/>
      <c r="EV1054" s="135"/>
      <c r="EW1054" s="135"/>
      <c r="EX1054" s="135"/>
      <c r="EY1054" s="135"/>
      <c r="EZ1054" s="135"/>
      <c r="FA1054" s="135"/>
      <c r="FB1054" s="135"/>
      <c r="FC1054" s="135"/>
      <c r="FD1054" s="135"/>
      <c r="FE1054" s="135"/>
      <c r="FF1054" s="135"/>
      <c r="FG1054" s="135"/>
      <c r="FH1054" s="135"/>
      <c r="FI1054" s="135"/>
      <c r="FJ1054" s="135"/>
      <c r="FK1054" s="135"/>
      <c r="FL1054" s="135"/>
      <c r="FM1054" s="135"/>
      <c r="FN1054" s="135"/>
      <c r="FO1054" s="135"/>
      <c r="FP1054" s="135"/>
      <c r="FQ1054" s="135"/>
      <c r="FR1054" s="135"/>
      <c r="FS1054" s="135"/>
      <c r="FT1054" s="135"/>
      <c r="FU1054" s="135"/>
      <c r="FV1054" s="135"/>
      <c r="FW1054" s="135"/>
      <c r="FX1054" s="135"/>
      <c r="FY1054" s="135"/>
      <c r="FZ1054" s="135"/>
      <c r="GA1054" s="135"/>
      <c r="GB1054" s="135"/>
      <c r="GC1054" s="135"/>
      <c r="GD1054" s="135"/>
      <c r="GE1054" s="135"/>
      <c r="GF1054" s="135"/>
      <c r="GG1054" s="135"/>
      <c r="GH1054" s="135"/>
      <c r="GI1054" s="135"/>
      <c r="GJ1054" s="135"/>
      <c r="GK1054" s="135"/>
      <c r="GL1054" s="135"/>
      <c r="GM1054" s="135"/>
      <c r="GN1054" s="135"/>
    </row>
    <row r="1055" spans="1:196" ht="60" x14ac:dyDescent="0.25">
      <c r="B1055" s="18">
        <v>1</v>
      </c>
      <c r="C1055" s="789" t="s">
        <v>462</v>
      </c>
      <c r="D1055" s="27">
        <f>'2 уровень'!F2176</f>
        <v>0</v>
      </c>
      <c r="E1055" s="27">
        <f>'2 уровень'!G2176</f>
        <v>0</v>
      </c>
      <c r="F1055" s="27">
        <f>'2 уровень'!H2176</f>
        <v>0</v>
      </c>
      <c r="G1055" s="140" t="e">
        <f>'2 уровень'!I2176</f>
        <v>#DIV/0!</v>
      </c>
      <c r="H1055" s="154">
        <f>'2 уровень'!J2176</f>
        <v>0</v>
      </c>
      <c r="I1055" s="154">
        <f>'2 уровень'!K2176</f>
        <v>0</v>
      </c>
      <c r="J1055" s="25">
        <f>'2 уровень'!L2176</f>
        <v>0</v>
      </c>
      <c r="K1055" s="25">
        <f>'2 уровень'!M2176</f>
        <v>0</v>
      </c>
      <c r="L1055" s="25">
        <f>'2 уровень'!N2176</f>
        <v>0</v>
      </c>
      <c r="M1055" s="25">
        <f>'2 уровень'!O2176</f>
        <v>0</v>
      </c>
      <c r="N1055" s="25">
        <f>'2 уровень'!P2176</f>
        <v>0</v>
      </c>
      <c r="O1055" s="25">
        <f>'2 уровень'!Q2176</f>
        <v>0</v>
      </c>
      <c r="P1055" s="148">
        <f>'2 уровень'!R2176</f>
        <v>0</v>
      </c>
      <c r="Q1055" s="148">
        <f>'2 уровень'!S2176</f>
        <v>0</v>
      </c>
      <c r="R1055" s="148">
        <f>'2 уровень'!T2176</f>
        <v>0</v>
      </c>
      <c r="S1055" s="148">
        <f>'2 уровень'!U2176</f>
        <v>0</v>
      </c>
      <c r="T1055" s="148">
        <f>'2 уровень'!V2176</f>
        <v>0</v>
      </c>
      <c r="U1055" s="148">
        <f>'2 уровень'!W2176</f>
        <v>0</v>
      </c>
      <c r="V1055" s="148">
        <f>'2 уровень'!X2176</f>
        <v>0</v>
      </c>
      <c r="W1055" s="148">
        <f>'2 уровень'!Y2176</f>
        <v>0</v>
      </c>
      <c r="X1055" s="530">
        <f>'2 уровень'!Z2176</f>
        <v>0</v>
      </c>
      <c r="Y1055" s="148"/>
      <c r="Z1055" s="148"/>
      <c r="AA1055" s="27">
        <f>'2 уровень'!AA2175</f>
        <v>0</v>
      </c>
      <c r="AB1055" s="148">
        <f>'2 уровень'!AB2175</f>
        <v>0</v>
      </c>
      <c r="AC1055" s="319">
        <f t="shared" si="201"/>
        <v>0</v>
      </c>
      <c r="AD1055" s="319">
        <f t="shared" si="200"/>
        <v>0</v>
      </c>
      <c r="AE1055" s="855">
        <f t="shared" si="210"/>
        <v>0</v>
      </c>
      <c r="AF1055" s="135" t="e">
        <f t="shared" si="209"/>
        <v>#DIV/0!</v>
      </c>
      <c r="AG1055" s="135"/>
      <c r="AH1055" s="403"/>
      <c r="AI1055" s="135">
        <f t="shared" si="207"/>
        <v>0</v>
      </c>
      <c r="AJ1055" s="135"/>
      <c r="AK1055" s="135"/>
      <c r="AL1055" s="135"/>
      <c r="AM1055" s="135"/>
      <c r="AN1055" s="135"/>
      <c r="AO1055" s="135"/>
      <c r="AP1055" s="135"/>
      <c r="AQ1055" s="135"/>
      <c r="AR1055" s="135"/>
      <c r="AS1055" s="135"/>
      <c r="AT1055" s="135"/>
      <c r="AU1055" s="135"/>
      <c r="AV1055" s="135"/>
      <c r="AW1055" s="135"/>
      <c r="AX1055" s="135"/>
      <c r="AY1055" s="135"/>
      <c r="AZ1055" s="135"/>
      <c r="BA1055" s="135"/>
      <c r="BB1055" s="135"/>
      <c r="BC1055" s="135"/>
      <c r="BD1055" s="135"/>
      <c r="BE1055" s="135"/>
      <c r="BF1055" s="135"/>
      <c r="BG1055" s="135"/>
      <c r="BH1055" s="135"/>
      <c r="BI1055" s="135"/>
      <c r="BJ1055" s="135"/>
      <c r="BK1055" s="135"/>
      <c r="BL1055" s="135"/>
      <c r="BM1055" s="135"/>
      <c r="BN1055" s="135"/>
      <c r="BO1055" s="135"/>
      <c r="BP1055" s="135"/>
      <c r="BQ1055" s="135"/>
      <c r="BR1055" s="135"/>
      <c r="BS1055" s="135"/>
      <c r="BT1055" s="135"/>
      <c r="BU1055" s="135"/>
      <c r="BV1055" s="135"/>
      <c r="BW1055" s="135"/>
      <c r="BX1055" s="135"/>
      <c r="BY1055" s="135"/>
      <c r="BZ1055" s="135"/>
      <c r="CA1055" s="135"/>
      <c r="CB1055" s="135"/>
      <c r="CC1055" s="135"/>
      <c r="CD1055" s="135"/>
      <c r="CE1055" s="135"/>
      <c r="CF1055" s="135"/>
      <c r="CG1055" s="135"/>
      <c r="CH1055" s="135"/>
      <c r="CI1055" s="135"/>
      <c r="CJ1055" s="135"/>
      <c r="CK1055" s="135"/>
      <c r="CL1055" s="135"/>
      <c r="CM1055" s="135"/>
      <c r="CN1055" s="135"/>
      <c r="CO1055" s="135"/>
      <c r="CP1055" s="135"/>
      <c r="CQ1055" s="135"/>
      <c r="CR1055" s="135"/>
      <c r="CS1055" s="135"/>
      <c r="CT1055" s="135"/>
      <c r="CU1055" s="135"/>
      <c r="CV1055" s="135"/>
      <c r="CW1055" s="135"/>
      <c r="CX1055" s="135"/>
      <c r="CY1055" s="135"/>
      <c r="CZ1055" s="135"/>
      <c r="DA1055" s="135"/>
      <c r="DB1055" s="135"/>
      <c r="DC1055" s="135"/>
      <c r="DD1055" s="135"/>
      <c r="DE1055" s="135"/>
      <c r="DF1055" s="135"/>
      <c r="DG1055" s="135"/>
      <c r="DH1055" s="135"/>
      <c r="DI1055" s="135"/>
      <c r="DJ1055" s="135"/>
      <c r="DK1055" s="135"/>
      <c r="DL1055" s="135"/>
      <c r="DM1055" s="135"/>
      <c r="DN1055" s="135"/>
      <c r="DO1055" s="135"/>
      <c r="DP1055" s="135"/>
      <c r="DQ1055" s="135"/>
      <c r="DR1055" s="135"/>
      <c r="DS1055" s="135"/>
      <c r="DT1055" s="135"/>
      <c r="DU1055" s="135"/>
      <c r="DV1055" s="135"/>
      <c r="DW1055" s="135"/>
      <c r="DX1055" s="135"/>
      <c r="DY1055" s="135"/>
      <c r="DZ1055" s="135"/>
      <c r="EA1055" s="135"/>
      <c r="EB1055" s="135"/>
      <c r="EC1055" s="135"/>
      <c r="ED1055" s="135"/>
      <c r="EE1055" s="135"/>
      <c r="EF1055" s="135"/>
      <c r="EG1055" s="135"/>
      <c r="EH1055" s="135"/>
      <c r="EI1055" s="135"/>
      <c r="EJ1055" s="135"/>
      <c r="EK1055" s="135"/>
      <c r="EL1055" s="135"/>
      <c r="EM1055" s="135"/>
      <c r="EN1055" s="135"/>
      <c r="EO1055" s="135"/>
      <c r="EP1055" s="135"/>
      <c r="EQ1055" s="135"/>
      <c r="ER1055" s="135"/>
      <c r="ES1055" s="135"/>
      <c r="ET1055" s="135"/>
      <c r="EU1055" s="135"/>
      <c r="EV1055" s="135"/>
      <c r="EW1055" s="135"/>
      <c r="EX1055" s="135"/>
      <c r="EY1055" s="135"/>
      <c r="EZ1055" s="135"/>
      <c r="FA1055" s="135"/>
      <c r="FB1055" s="135"/>
      <c r="FC1055" s="135"/>
      <c r="FD1055" s="135"/>
      <c r="FE1055" s="135"/>
      <c r="FF1055" s="135"/>
      <c r="FG1055" s="135"/>
      <c r="FH1055" s="135"/>
      <c r="FI1055" s="135"/>
      <c r="FJ1055" s="135"/>
      <c r="FK1055" s="135"/>
      <c r="FL1055" s="135"/>
      <c r="FM1055" s="135"/>
      <c r="FN1055" s="135"/>
      <c r="FO1055" s="135"/>
      <c r="FP1055" s="135"/>
      <c r="FQ1055" s="135"/>
      <c r="FR1055" s="135"/>
      <c r="FS1055" s="135"/>
      <c r="FT1055" s="135"/>
      <c r="FU1055" s="135"/>
      <c r="FV1055" s="135"/>
      <c r="FW1055" s="135"/>
      <c r="FX1055" s="135"/>
      <c r="FY1055" s="135"/>
      <c r="FZ1055" s="135"/>
      <c r="GA1055" s="135"/>
      <c r="GB1055" s="135"/>
      <c r="GC1055" s="135"/>
      <c r="GD1055" s="135"/>
      <c r="GE1055" s="135"/>
      <c r="GF1055" s="135"/>
      <c r="GG1055" s="135"/>
      <c r="GH1055" s="135"/>
      <c r="GI1055" s="135"/>
      <c r="GJ1055" s="135"/>
      <c r="GK1055" s="135"/>
      <c r="GL1055" s="135"/>
      <c r="GM1055" s="135"/>
      <c r="GN1055" s="135"/>
    </row>
    <row r="1056" spans="1:196" ht="45" x14ac:dyDescent="0.25">
      <c r="B1056" s="18">
        <v>1</v>
      </c>
      <c r="C1056" s="790" t="s">
        <v>463</v>
      </c>
      <c r="D1056" s="27">
        <f>'2 уровень'!F2177</f>
        <v>0</v>
      </c>
      <c r="E1056" s="27">
        <f>'2 уровень'!G2177</f>
        <v>0</v>
      </c>
      <c r="F1056" s="27">
        <f>'2 уровень'!H2177</f>
        <v>0</v>
      </c>
      <c r="G1056" s="140" t="e">
        <f>'2 уровень'!I2177</f>
        <v>#DIV/0!</v>
      </c>
      <c r="H1056" s="154">
        <f>'2 уровень'!J2177</f>
        <v>0</v>
      </c>
      <c r="I1056" s="154">
        <f>'2 уровень'!K2177</f>
        <v>0</v>
      </c>
      <c r="J1056" s="25">
        <f>'2 уровень'!L2177</f>
        <v>0</v>
      </c>
      <c r="K1056" s="25">
        <f>'2 уровень'!M2177</f>
        <v>0</v>
      </c>
      <c r="L1056" s="25">
        <f>'2 уровень'!N2177</f>
        <v>0</v>
      </c>
      <c r="M1056" s="25">
        <f>'2 уровень'!O2177</f>
        <v>0</v>
      </c>
      <c r="N1056" s="25">
        <f>'2 уровень'!P2177</f>
        <v>0</v>
      </c>
      <c r="O1056" s="25">
        <f>'2 уровень'!Q2177</f>
        <v>0</v>
      </c>
      <c r="P1056" s="148">
        <f>'2 уровень'!R2177</f>
        <v>0</v>
      </c>
      <c r="Q1056" s="148">
        <f>'2 уровень'!S2177</f>
        <v>0</v>
      </c>
      <c r="R1056" s="148">
        <f>'2 уровень'!T2177</f>
        <v>0</v>
      </c>
      <c r="S1056" s="148">
        <f>'2 уровень'!U2177</f>
        <v>0</v>
      </c>
      <c r="T1056" s="148">
        <f>'2 уровень'!V2177</f>
        <v>0</v>
      </c>
      <c r="U1056" s="148">
        <f>'2 уровень'!W2177</f>
        <v>0</v>
      </c>
      <c r="V1056" s="148">
        <f>'2 уровень'!X2177</f>
        <v>0</v>
      </c>
      <c r="W1056" s="148">
        <f>'2 уровень'!Y2177</f>
        <v>0</v>
      </c>
      <c r="X1056" s="530">
        <f>'2 уровень'!Z2177</f>
        <v>0</v>
      </c>
      <c r="Y1056" s="148"/>
      <c r="Z1056" s="148"/>
      <c r="AA1056" s="27">
        <f>'2 уровень'!AA2176</f>
        <v>0</v>
      </c>
      <c r="AB1056" s="148">
        <f>'2 уровень'!AB2176</f>
        <v>0</v>
      </c>
      <c r="AC1056" s="319">
        <f t="shared" si="201"/>
        <v>0</v>
      </c>
      <c r="AD1056" s="319">
        <f t="shared" si="200"/>
        <v>0</v>
      </c>
      <c r="AE1056" s="855">
        <f t="shared" si="210"/>
        <v>0</v>
      </c>
      <c r="AF1056" s="135" t="e">
        <f t="shared" si="209"/>
        <v>#DIV/0!</v>
      </c>
      <c r="AG1056" s="135"/>
      <c r="AH1056" s="403"/>
      <c r="AI1056" s="135">
        <f t="shared" si="207"/>
        <v>0</v>
      </c>
      <c r="AJ1056" s="135"/>
      <c r="AK1056" s="135"/>
      <c r="AL1056" s="135"/>
      <c r="AM1056" s="135"/>
      <c r="AN1056" s="135"/>
      <c r="AO1056" s="135"/>
      <c r="AP1056" s="135"/>
      <c r="AQ1056" s="135"/>
      <c r="AR1056" s="135"/>
      <c r="AS1056" s="135"/>
      <c r="AT1056" s="135"/>
      <c r="AU1056" s="135"/>
      <c r="AV1056" s="135"/>
      <c r="AW1056" s="135"/>
      <c r="AX1056" s="135"/>
      <c r="AY1056" s="135"/>
      <c r="AZ1056" s="135"/>
      <c r="BA1056" s="135"/>
      <c r="BB1056" s="135"/>
      <c r="BC1056" s="135"/>
      <c r="BD1056" s="135"/>
      <c r="BE1056" s="135"/>
      <c r="BF1056" s="135"/>
      <c r="BG1056" s="135"/>
      <c r="BH1056" s="135"/>
      <c r="BI1056" s="135"/>
      <c r="BJ1056" s="135"/>
      <c r="BK1056" s="135"/>
      <c r="BL1056" s="135"/>
      <c r="BM1056" s="135"/>
      <c r="BN1056" s="135"/>
      <c r="BO1056" s="135"/>
      <c r="BP1056" s="135"/>
      <c r="BQ1056" s="135"/>
      <c r="BR1056" s="135"/>
      <c r="BS1056" s="135"/>
      <c r="BT1056" s="135"/>
      <c r="BU1056" s="135"/>
      <c r="BV1056" s="135"/>
      <c r="BW1056" s="135"/>
      <c r="BX1056" s="135"/>
      <c r="BY1056" s="135"/>
      <c r="BZ1056" s="135"/>
      <c r="CA1056" s="135"/>
      <c r="CB1056" s="135"/>
      <c r="CC1056" s="135"/>
      <c r="CD1056" s="135"/>
      <c r="CE1056" s="135"/>
      <c r="CF1056" s="135"/>
      <c r="CG1056" s="135"/>
      <c r="CH1056" s="135"/>
      <c r="CI1056" s="135"/>
      <c r="CJ1056" s="135"/>
      <c r="CK1056" s="135"/>
      <c r="CL1056" s="135"/>
      <c r="CM1056" s="135"/>
      <c r="CN1056" s="135"/>
      <c r="CO1056" s="135"/>
      <c r="CP1056" s="135"/>
      <c r="CQ1056" s="135"/>
      <c r="CR1056" s="135"/>
      <c r="CS1056" s="135"/>
      <c r="CT1056" s="135"/>
      <c r="CU1056" s="135"/>
      <c r="CV1056" s="135"/>
      <c r="CW1056" s="135"/>
      <c r="CX1056" s="135"/>
      <c r="CY1056" s="135"/>
      <c r="CZ1056" s="135"/>
      <c r="DA1056" s="135"/>
      <c r="DB1056" s="135"/>
      <c r="DC1056" s="135"/>
      <c r="DD1056" s="135"/>
      <c r="DE1056" s="135"/>
      <c r="DF1056" s="135"/>
      <c r="DG1056" s="135"/>
      <c r="DH1056" s="135"/>
      <c r="DI1056" s="135"/>
      <c r="DJ1056" s="135"/>
      <c r="DK1056" s="135"/>
      <c r="DL1056" s="135"/>
      <c r="DM1056" s="135"/>
      <c r="DN1056" s="135"/>
      <c r="DO1056" s="135"/>
      <c r="DP1056" s="135"/>
      <c r="DQ1056" s="135"/>
      <c r="DR1056" s="135"/>
      <c r="DS1056" s="135"/>
      <c r="DT1056" s="135"/>
      <c r="DU1056" s="135"/>
      <c r="DV1056" s="135"/>
      <c r="DW1056" s="135"/>
      <c r="DX1056" s="135"/>
      <c r="DY1056" s="135"/>
      <c r="DZ1056" s="135"/>
      <c r="EA1056" s="135"/>
      <c r="EB1056" s="135"/>
      <c r="EC1056" s="135"/>
      <c r="ED1056" s="135"/>
      <c r="EE1056" s="135"/>
      <c r="EF1056" s="135"/>
      <c r="EG1056" s="135"/>
      <c r="EH1056" s="135"/>
      <c r="EI1056" s="135"/>
      <c r="EJ1056" s="135"/>
      <c r="EK1056" s="135"/>
      <c r="EL1056" s="135"/>
      <c r="EM1056" s="135"/>
      <c r="EN1056" s="135"/>
      <c r="EO1056" s="135"/>
      <c r="EP1056" s="135"/>
      <c r="EQ1056" s="135"/>
      <c r="ER1056" s="135"/>
      <c r="ES1056" s="135"/>
      <c r="ET1056" s="135"/>
      <c r="EU1056" s="135"/>
      <c r="EV1056" s="135"/>
      <c r="EW1056" s="135"/>
      <c r="EX1056" s="135"/>
      <c r="EY1056" s="135"/>
      <c r="EZ1056" s="135"/>
      <c r="FA1056" s="135"/>
      <c r="FB1056" s="135"/>
      <c r="FC1056" s="135"/>
      <c r="FD1056" s="135"/>
      <c r="FE1056" s="135"/>
      <c r="FF1056" s="135"/>
      <c r="FG1056" s="135"/>
      <c r="FH1056" s="135"/>
      <c r="FI1056" s="135"/>
      <c r="FJ1056" s="135"/>
      <c r="FK1056" s="135"/>
      <c r="FL1056" s="135"/>
      <c r="FM1056" s="135"/>
      <c r="FN1056" s="135"/>
      <c r="FO1056" s="135"/>
      <c r="FP1056" s="135"/>
      <c r="FQ1056" s="135"/>
      <c r="FR1056" s="135"/>
      <c r="FS1056" s="135"/>
      <c r="FT1056" s="135"/>
      <c r="FU1056" s="135"/>
      <c r="FV1056" s="135"/>
      <c r="FW1056" s="135"/>
      <c r="FX1056" s="135"/>
      <c r="FY1056" s="135"/>
      <c r="FZ1056" s="135"/>
      <c r="GA1056" s="135"/>
      <c r="GB1056" s="135"/>
      <c r="GC1056" s="135"/>
      <c r="GD1056" s="135"/>
      <c r="GE1056" s="135"/>
      <c r="GF1056" s="135"/>
      <c r="GG1056" s="135"/>
      <c r="GH1056" s="135"/>
      <c r="GI1056" s="135"/>
      <c r="GJ1056" s="135"/>
      <c r="GK1056" s="135"/>
      <c r="GL1056" s="135"/>
      <c r="GM1056" s="135"/>
      <c r="GN1056" s="135"/>
    </row>
    <row r="1057" spans="1:196" ht="75" x14ac:dyDescent="0.25">
      <c r="B1057" s="18">
        <v>1</v>
      </c>
      <c r="C1057" s="791" t="s">
        <v>464</v>
      </c>
      <c r="D1057" s="27">
        <f>'2 уровень'!F2178</f>
        <v>0</v>
      </c>
      <c r="E1057" s="27">
        <f>'2 уровень'!G2178</f>
        <v>0</v>
      </c>
      <c r="F1057" s="27">
        <f>'2 уровень'!H2178</f>
        <v>0</v>
      </c>
      <c r="G1057" s="140" t="e">
        <f>'2 уровень'!I2178</f>
        <v>#DIV/0!</v>
      </c>
      <c r="H1057" s="154">
        <f>'2 уровень'!J2178</f>
        <v>0</v>
      </c>
      <c r="I1057" s="154">
        <f>'2 уровень'!K2178</f>
        <v>0</v>
      </c>
      <c r="J1057" s="25">
        <f>'2 уровень'!L2178</f>
        <v>0</v>
      </c>
      <c r="K1057" s="25">
        <f>'2 уровень'!M2178</f>
        <v>0</v>
      </c>
      <c r="L1057" s="25">
        <f>'2 уровень'!N2178</f>
        <v>0</v>
      </c>
      <c r="M1057" s="25">
        <f>'2 уровень'!O2178</f>
        <v>0</v>
      </c>
      <c r="N1057" s="25">
        <f>'2 уровень'!P2178</f>
        <v>0</v>
      </c>
      <c r="O1057" s="25">
        <f>'2 уровень'!Q2178</f>
        <v>0</v>
      </c>
      <c r="P1057" s="148">
        <f>'2 уровень'!R2178</f>
        <v>0</v>
      </c>
      <c r="Q1057" s="148">
        <f>'2 уровень'!S2178</f>
        <v>0</v>
      </c>
      <c r="R1057" s="148">
        <f>'2 уровень'!T2178</f>
        <v>0</v>
      </c>
      <c r="S1057" s="148">
        <f>'2 уровень'!U2178</f>
        <v>0</v>
      </c>
      <c r="T1057" s="148">
        <f>'2 уровень'!V2178</f>
        <v>0</v>
      </c>
      <c r="U1057" s="148">
        <f>'2 уровень'!W2178</f>
        <v>0</v>
      </c>
      <c r="V1057" s="148">
        <f>'2 уровень'!X2178</f>
        <v>0</v>
      </c>
      <c r="W1057" s="148">
        <f>'2 уровень'!Y2178</f>
        <v>0</v>
      </c>
      <c r="X1057" s="530">
        <f>'2 уровень'!Z2178</f>
        <v>0</v>
      </c>
      <c r="Y1057" s="148"/>
      <c r="Z1057" s="148"/>
      <c r="AA1057" s="27">
        <f>'2 уровень'!AA2177</f>
        <v>0</v>
      </c>
      <c r="AB1057" s="148">
        <f>'2 уровень'!AB2177</f>
        <v>0</v>
      </c>
      <c r="AC1057" s="319">
        <f t="shared" si="201"/>
        <v>0</v>
      </c>
      <c r="AD1057" s="319">
        <f t="shared" si="200"/>
        <v>0</v>
      </c>
      <c r="AE1057" s="855">
        <f t="shared" si="210"/>
        <v>0</v>
      </c>
      <c r="AF1057" s="135" t="e">
        <f t="shared" si="209"/>
        <v>#DIV/0!</v>
      </c>
      <c r="AG1057" s="135"/>
      <c r="AH1057" s="403"/>
      <c r="AI1057" s="135">
        <f t="shared" ref="AI1057:AI1088" si="211">E1058-D1058</f>
        <v>0</v>
      </c>
      <c r="AJ1057" s="135"/>
      <c r="AK1057" s="135"/>
      <c r="AL1057" s="135"/>
      <c r="AM1057" s="135"/>
      <c r="AN1057" s="135"/>
      <c r="AO1057" s="135"/>
      <c r="AP1057" s="135"/>
      <c r="AQ1057" s="135"/>
      <c r="AR1057" s="135"/>
      <c r="AS1057" s="135"/>
      <c r="AT1057" s="135"/>
      <c r="AU1057" s="135"/>
      <c r="AV1057" s="135"/>
      <c r="AW1057" s="135"/>
      <c r="AX1057" s="135"/>
      <c r="AY1057" s="135"/>
      <c r="AZ1057" s="135"/>
      <c r="BA1057" s="135"/>
      <c r="BB1057" s="135"/>
      <c r="BC1057" s="135"/>
      <c r="BD1057" s="135"/>
      <c r="BE1057" s="135"/>
      <c r="BF1057" s="135"/>
      <c r="BG1057" s="135"/>
      <c r="BH1057" s="135"/>
      <c r="BI1057" s="135"/>
      <c r="BJ1057" s="135"/>
      <c r="BK1057" s="135"/>
      <c r="BL1057" s="135"/>
      <c r="BM1057" s="135"/>
      <c r="BN1057" s="135"/>
      <c r="BO1057" s="135"/>
      <c r="BP1057" s="135"/>
      <c r="BQ1057" s="135"/>
      <c r="BR1057" s="135"/>
      <c r="BS1057" s="135"/>
      <c r="BT1057" s="135"/>
      <c r="BU1057" s="135"/>
      <c r="BV1057" s="135"/>
      <c r="BW1057" s="135"/>
      <c r="BX1057" s="135"/>
      <c r="BY1057" s="135"/>
      <c r="BZ1057" s="135"/>
      <c r="CA1057" s="135"/>
      <c r="CB1057" s="135"/>
      <c r="CC1057" s="135"/>
      <c r="CD1057" s="135"/>
      <c r="CE1057" s="135"/>
      <c r="CF1057" s="135"/>
      <c r="CG1057" s="135"/>
      <c r="CH1057" s="135"/>
      <c r="CI1057" s="135"/>
      <c r="CJ1057" s="135"/>
      <c r="CK1057" s="135"/>
      <c r="CL1057" s="135"/>
      <c r="CM1057" s="135"/>
      <c r="CN1057" s="135"/>
      <c r="CO1057" s="135"/>
      <c r="CP1057" s="135"/>
      <c r="CQ1057" s="135"/>
      <c r="CR1057" s="135"/>
      <c r="CS1057" s="135"/>
      <c r="CT1057" s="135"/>
      <c r="CU1057" s="135"/>
      <c r="CV1057" s="135"/>
      <c r="CW1057" s="135"/>
      <c r="CX1057" s="135"/>
      <c r="CY1057" s="135"/>
      <c r="CZ1057" s="135"/>
      <c r="DA1057" s="135"/>
      <c r="DB1057" s="135"/>
      <c r="DC1057" s="135"/>
      <c r="DD1057" s="135"/>
      <c r="DE1057" s="135"/>
      <c r="DF1057" s="135"/>
      <c r="DG1057" s="135"/>
      <c r="DH1057" s="135"/>
      <c r="DI1057" s="135"/>
      <c r="DJ1057" s="135"/>
      <c r="DK1057" s="135"/>
      <c r="DL1057" s="135"/>
      <c r="DM1057" s="135"/>
      <c r="DN1057" s="135"/>
      <c r="DO1057" s="135"/>
      <c r="DP1057" s="135"/>
      <c r="DQ1057" s="135"/>
      <c r="DR1057" s="135"/>
      <c r="DS1057" s="135"/>
      <c r="DT1057" s="135"/>
      <c r="DU1057" s="135"/>
      <c r="DV1057" s="135"/>
      <c r="DW1057" s="135"/>
      <c r="DX1057" s="135"/>
      <c r="DY1057" s="135"/>
      <c r="DZ1057" s="135"/>
      <c r="EA1057" s="135"/>
      <c r="EB1057" s="135"/>
      <c r="EC1057" s="135"/>
      <c r="ED1057" s="135"/>
      <c r="EE1057" s="135"/>
      <c r="EF1057" s="135"/>
      <c r="EG1057" s="135"/>
      <c r="EH1057" s="135"/>
      <c r="EI1057" s="135"/>
      <c r="EJ1057" s="135"/>
      <c r="EK1057" s="135"/>
      <c r="EL1057" s="135"/>
      <c r="EM1057" s="135"/>
      <c r="EN1057" s="135"/>
      <c r="EO1057" s="135"/>
      <c r="EP1057" s="135"/>
      <c r="EQ1057" s="135"/>
      <c r="ER1057" s="135"/>
      <c r="ES1057" s="135"/>
      <c r="ET1057" s="135"/>
      <c r="EU1057" s="135"/>
      <c r="EV1057" s="135"/>
      <c r="EW1057" s="135"/>
      <c r="EX1057" s="135"/>
      <c r="EY1057" s="135"/>
      <c r="EZ1057" s="135"/>
      <c r="FA1057" s="135"/>
      <c r="FB1057" s="135"/>
      <c r="FC1057" s="135"/>
      <c r="FD1057" s="135"/>
      <c r="FE1057" s="135"/>
      <c r="FF1057" s="135"/>
      <c r="FG1057" s="135"/>
      <c r="FH1057" s="135"/>
      <c r="FI1057" s="135"/>
      <c r="FJ1057" s="135"/>
      <c r="FK1057" s="135"/>
      <c r="FL1057" s="135"/>
      <c r="FM1057" s="135"/>
      <c r="FN1057" s="135"/>
      <c r="FO1057" s="135"/>
      <c r="FP1057" s="135"/>
      <c r="FQ1057" s="135"/>
      <c r="FR1057" s="135"/>
      <c r="FS1057" s="135"/>
      <c r="FT1057" s="135"/>
      <c r="FU1057" s="135"/>
      <c r="FV1057" s="135"/>
      <c r="FW1057" s="135"/>
      <c r="FX1057" s="135"/>
      <c r="FY1057" s="135"/>
      <c r="FZ1057" s="135"/>
      <c r="GA1057" s="135"/>
      <c r="GB1057" s="135"/>
      <c r="GC1057" s="135"/>
      <c r="GD1057" s="135"/>
      <c r="GE1057" s="135"/>
      <c r="GF1057" s="135"/>
      <c r="GG1057" s="135"/>
      <c r="GH1057" s="135"/>
      <c r="GI1057" s="135"/>
      <c r="GJ1057" s="135"/>
      <c r="GK1057" s="135"/>
      <c r="GL1057" s="135"/>
      <c r="GM1057" s="135"/>
      <c r="GN1057" s="135"/>
    </row>
    <row r="1058" spans="1:196" x14ac:dyDescent="0.25">
      <c r="B1058" s="18">
        <v>1</v>
      </c>
      <c r="C1058" s="791" t="s">
        <v>131</v>
      </c>
      <c r="D1058" s="27">
        <f>'2 уровень'!F2179</f>
        <v>0</v>
      </c>
      <c r="E1058" s="27">
        <f>'2 уровень'!G2179</f>
        <v>0</v>
      </c>
      <c r="F1058" s="27">
        <f>'2 уровень'!H2179</f>
        <v>3</v>
      </c>
      <c r="G1058" s="140" t="e">
        <f>'2 уровень'!I2179</f>
        <v>#DIV/0!</v>
      </c>
      <c r="H1058" s="154">
        <f>'2 уровень'!J2179</f>
        <v>0</v>
      </c>
      <c r="I1058" s="154">
        <f>'2 уровень'!K2179</f>
        <v>0</v>
      </c>
      <c r="J1058" s="25">
        <f>'2 уровень'!L2179</f>
        <v>0</v>
      </c>
      <c r="K1058" s="25">
        <f>'2 уровень'!M2179</f>
        <v>0</v>
      </c>
      <c r="L1058" s="25">
        <f>'2 уровень'!N2179</f>
        <v>0</v>
      </c>
      <c r="M1058" s="25">
        <f>'2 уровень'!O2179</f>
        <v>0</v>
      </c>
      <c r="N1058" s="25">
        <f>'2 уровень'!P2179</f>
        <v>0</v>
      </c>
      <c r="O1058" s="25">
        <f>'2 уровень'!Q2179</f>
        <v>0</v>
      </c>
      <c r="P1058" s="148">
        <f>'2 уровень'!R2179</f>
        <v>0</v>
      </c>
      <c r="Q1058" s="148">
        <f>'2 уровень'!S2179</f>
        <v>0</v>
      </c>
      <c r="R1058" s="148">
        <f>'2 уровень'!T2179</f>
        <v>0</v>
      </c>
      <c r="S1058" s="148">
        <f>'2 уровень'!U2179</f>
        <v>0</v>
      </c>
      <c r="T1058" s="148">
        <f>'2 уровень'!V2179</f>
        <v>0</v>
      </c>
      <c r="U1058" s="148">
        <f>'2 уровень'!W2179</f>
        <v>0</v>
      </c>
      <c r="V1058" s="148">
        <f>'2 уровень'!X2179</f>
        <v>0</v>
      </c>
      <c r="W1058" s="148">
        <f>'2 уровень'!Y2179</f>
        <v>0</v>
      </c>
      <c r="X1058" s="530">
        <f>'2 уровень'!Z2179</f>
        <v>0</v>
      </c>
      <c r="Y1058" s="148"/>
      <c r="Z1058" s="148"/>
      <c r="AA1058" s="27">
        <f>'2 уровень'!AA2178</f>
        <v>0</v>
      </c>
      <c r="AB1058" s="148">
        <f>'2 уровень'!AB2178</f>
        <v>0</v>
      </c>
      <c r="AC1058" s="319">
        <f t="shared" si="201"/>
        <v>0</v>
      </c>
      <c r="AD1058" s="319">
        <f t="shared" si="200"/>
        <v>0</v>
      </c>
      <c r="AE1058" s="855">
        <f t="shared" si="210"/>
        <v>0</v>
      </c>
      <c r="AF1058" s="135">
        <f t="shared" si="209"/>
        <v>0</v>
      </c>
      <c r="AG1058" s="135"/>
      <c r="AH1058" s="403"/>
      <c r="AI1058" s="135">
        <f t="shared" si="211"/>
        <v>0</v>
      </c>
      <c r="AJ1058" s="135"/>
      <c r="AK1058" s="135"/>
      <c r="AL1058" s="135"/>
      <c r="AM1058" s="135"/>
      <c r="AN1058" s="135"/>
      <c r="AO1058" s="135"/>
      <c r="AP1058" s="135"/>
      <c r="AQ1058" s="135"/>
      <c r="AR1058" s="135"/>
      <c r="AS1058" s="135"/>
      <c r="AT1058" s="135"/>
      <c r="AU1058" s="135"/>
      <c r="AV1058" s="135"/>
      <c r="AW1058" s="135"/>
      <c r="AX1058" s="135"/>
      <c r="AY1058" s="135"/>
      <c r="AZ1058" s="135"/>
      <c r="BA1058" s="135"/>
      <c r="BB1058" s="135"/>
      <c r="BC1058" s="135"/>
      <c r="BD1058" s="135"/>
      <c r="BE1058" s="135"/>
      <c r="BF1058" s="135"/>
      <c r="BG1058" s="135"/>
      <c r="BH1058" s="135"/>
      <c r="BI1058" s="135"/>
      <c r="BJ1058" s="135"/>
      <c r="BK1058" s="135"/>
      <c r="BL1058" s="135"/>
      <c r="BM1058" s="135"/>
      <c r="BN1058" s="135"/>
      <c r="BO1058" s="135"/>
      <c r="BP1058" s="135"/>
      <c r="BQ1058" s="135"/>
      <c r="BR1058" s="135"/>
      <c r="BS1058" s="135"/>
      <c r="BT1058" s="135"/>
      <c r="BU1058" s="135"/>
      <c r="BV1058" s="135"/>
      <c r="BW1058" s="135"/>
      <c r="BX1058" s="135"/>
      <c r="BY1058" s="135"/>
      <c r="BZ1058" s="135"/>
      <c r="CA1058" s="135"/>
      <c r="CB1058" s="135"/>
      <c r="CC1058" s="135"/>
      <c r="CD1058" s="135"/>
      <c r="CE1058" s="135"/>
      <c r="CF1058" s="135"/>
      <c r="CG1058" s="135"/>
      <c r="CH1058" s="135"/>
      <c r="CI1058" s="135"/>
      <c r="CJ1058" s="135"/>
      <c r="CK1058" s="135"/>
      <c r="CL1058" s="135"/>
      <c r="CM1058" s="135"/>
      <c r="CN1058" s="135"/>
      <c r="CO1058" s="135"/>
      <c r="CP1058" s="135"/>
      <c r="CQ1058" s="135"/>
      <c r="CR1058" s="135"/>
      <c r="CS1058" s="135"/>
      <c r="CT1058" s="135"/>
      <c r="CU1058" s="135"/>
      <c r="CV1058" s="135"/>
      <c r="CW1058" s="135"/>
      <c r="CX1058" s="135"/>
      <c r="CY1058" s="135"/>
      <c r="CZ1058" s="135"/>
      <c r="DA1058" s="135"/>
      <c r="DB1058" s="135"/>
      <c r="DC1058" s="135"/>
      <c r="DD1058" s="135"/>
      <c r="DE1058" s="135"/>
      <c r="DF1058" s="135"/>
      <c r="DG1058" s="135"/>
      <c r="DH1058" s="135"/>
      <c r="DI1058" s="135"/>
      <c r="DJ1058" s="135"/>
      <c r="DK1058" s="135"/>
      <c r="DL1058" s="135"/>
      <c r="DM1058" s="135"/>
      <c r="DN1058" s="135"/>
      <c r="DO1058" s="135"/>
      <c r="DP1058" s="135"/>
      <c r="DQ1058" s="135"/>
      <c r="DR1058" s="135"/>
      <c r="DS1058" s="135"/>
      <c r="DT1058" s="135"/>
      <c r="DU1058" s="135"/>
      <c r="DV1058" s="135"/>
      <c r="DW1058" s="135"/>
      <c r="DX1058" s="135"/>
      <c r="DY1058" s="135"/>
      <c r="DZ1058" s="135"/>
      <c r="EA1058" s="135"/>
      <c r="EB1058" s="135"/>
      <c r="EC1058" s="135"/>
      <c r="ED1058" s="135"/>
      <c r="EE1058" s="135"/>
      <c r="EF1058" s="135"/>
      <c r="EG1058" s="135"/>
      <c r="EH1058" s="135"/>
      <c r="EI1058" s="135"/>
      <c r="EJ1058" s="135"/>
      <c r="EK1058" s="135"/>
      <c r="EL1058" s="135"/>
      <c r="EM1058" s="135"/>
      <c r="EN1058" s="135"/>
      <c r="EO1058" s="135"/>
      <c r="EP1058" s="135"/>
      <c r="EQ1058" s="135"/>
      <c r="ER1058" s="135"/>
      <c r="ES1058" s="135"/>
      <c r="ET1058" s="135"/>
      <c r="EU1058" s="135"/>
      <c r="EV1058" s="135"/>
      <c r="EW1058" s="135"/>
      <c r="EX1058" s="135"/>
      <c r="EY1058" s="135"/>
      <c r="EZ1058" s="135"/>
      <c r="FA1058" s="135"/>
      <c r="FB1058" s="135"/>
      <c r="FC1058" s="135"/>
      <c r="FD1058" s="135"/>
      <c r="FE1058" s="135"/>
      <c r="FF1058" s="135"/>
      <c r="FG1058" s="135"/>
      <c r="FH1058" s="135"/>
      <c r="FI1058" s="135"/>
      <c r="FJ1058" s="135"/>
      <c r="FK1058" s="135"/>
      <c r="FL1058" s="135"/>
      <c r="FM1058" s="135"/>
      <c r="FN1058" s="135"/>
      <c r="FO1058" s="135"/>
      <c r="FP1058" s="135"/>
      <c r="FQ1058" s="135"/>
      <c r="FR1058" s="135"/>
      <c r="FS1058" s="135"/>
      <c r="FT1058" s="135"/>
      <c r="FU1058" s="135"/>
      <c r="FV1058" s="135"/>
      <c r="FW1058" s="135"/>
      <c r="FX1058" s="135"/>
      <c r="FY1058" s="135"/>
      <c r="FZ1058" s="135"/>
      <c r="GA1058" s="135"/>
      <c r="GB1058" s="135"/>
      <c r="GC1058" s="135"/>
      <c r="GD1058" s="135"/>
      <c r="GE1058" s="135"/>
      <c r="GF1058" s="135"/>
      <c r="GG1058" s="135"/>
      <c r="GH1058" s="135"/>
      <c r="GI1058" s="135"/>
      <c r="GJ1058" s="135"/>
      <c r="GK1058" s="135"/>
      <c r="GL1058" s="135"/>
      <c r="GM1058" s="135"/>
      <c r="GN1058" s="135"/>
    </row>
    <row r="1059" spans="1:196" x14ac:dyDescent="0.25">
      <c r="B1059" s="18">
        <v>1</v>
      </c>
      <c r="C1059" s="791" t="s">
        <v>222</v>
      </c>
      <c r="D1059" s="27">
        <f>'2 уровень'!F2180</f>
        <v>0</v>
      </c>
      <c r="E1059" s="27">
        <f>'2 уровень'!G2180</f>
        <v>0</v>
      </c>
      <c r="F1059" s="27">
        <f>'2 уровень'!H2180</f>
        <v>3</v>
      </c>
      <c r="G1059" s="140" t="e">
        <f>'2 уровень'!I2180</f>
        <v>#DIV/0!</v>
      </c>
      <c r="H1059" s="154">
        <f>'2 уровень'!J2180</f>
        <v>0</v>
      </c>
      <c r="I1059" s="154">
        <f>'2 уровень'!K2180</f>
        <v>0</v>
      </c>
      <c r="J1059" s="25">
        <f>'2 уровень'!L2180</f>
        <v>0</v>
      </c>
      <c r="K1059" s="25">
        <f>'2 уровень'!M2180</f>
        <v>0</v>
      </c>
      <c r="L1059" s="25">
        <f>'2 уровень'!N2180</f>
        <v>0</v>
      </c>
      <c r="M1059" s="25">
        <f>'2 уровень'!O2180</f>
        <v>0</v>
      </c>
      <c r="N1059" s="25">
        <f>'2 уровень'!P2180</f>
        <v>0</v>
      </c>
      <c r="O1059" s="25">
        <f>'2 уровень'!Q2180</f>
        <v>0</v>
      </c>
      <c r="P1059" s="148">
        <f>'2 уровень'!R2180</f>
        <v>0</v>
      </c>
      <c r="Q1059" s="148">
        <f>'2 уровень'!S2180</f>
        <v>0</v>
      </c>
      <c r="R1059" s="148">
        <f>'2 уровень'!T2180</f>
        <v>0</v>
      </c>
      <c r="S1059" s="148">
        <f>'2 уровень'!U2180</f>
        <v>0</v>
      </c>
      <c r="T1059" s="148">
        <f>'2 уровень'!V2180</f>
        <v>0</v>
      </c>
      <c r="U1059" s="148">
        <f>'2 уровень'!W2180</f>
        <v>0</v>
      </c>
      <c r="V1059" s="148">
        <f>'2 уровень'!X2180</f>
        <v>0</v>
      </c>
      <c r="W1059" s="148">
        <f>'2 уровень'!Y2180</f>
        <v>0</v>
      </c>
      <c r="X1059" s="530">
        <f>'2 уровень'!Z2180</f>
        <v>0</v>
      </c>
      <c r="Y1059" s="148"/>
      <c r="Z1059" s="148"/>
      <c r="AA1059" s="27">
        <f>'2 уровень'!AA2179</f>
        <v>0</v>
      </c>
      <c r="AB1059" s="148">
        <f>'2 уровень'!AB2179</f>
        <v>0</v>
      </c>
      <c r="AC1059" s="319">
        <f t="shared" si="201"/>
        <v>0</v>
      </c>
      <c r="AD1059" s="319">
        <f t="shared" si="200"/>
        <v>0</v>
      </c>
      <c r="AE1059" s="855">
        <f t="shared" si="210"/>
        <v>0</v>
      </c>
      <c r="AF1059" s="135">
        <f t="shared" si="209"/>
        <v>0</v>
      </c>
      <c r="AG1059" s="135"/>
      <c r="AH1059" s="403"/>
      <c r="AI1059" s="135">
        <f t="shared" si="211"/>
        <v>0</v>
      </c>
      <c r="AJ1059" s="135"/>
      <c r="AK1059" s="135"/>
      <c r="AL1059" s="135"/>
      <c r="AM1059" s="135"/>
      <c r="AN1059" s="135"/>
      <c r="AO1059" s="135"/>
      <c r="AP1059" s="135"/>
      <c r="AQ1059" s="135"/>
      <c r="AR1059" s="135"/>
      <c r="AS1059" s="135"/>
      <c r="AT1059" s="135"/>
      <c r="AU1059" s="135"/>
      <c r="AV1059" s="135"/>
      <c r="AW1059" s="135"/>
      <c r="AX1059" s="135"/>
      <c r="AY1059" s="135"/>
      <c r="AZ1059" s="135"/>
      <c r="BA1059" s="135"/>
      <c r="BB1059" s="135"/>
      <c r="BC1059" s="135"/>
      <c r="BD1059" s="135"/>
      <c r="BE1059" s="135"/>
      <c r="BF1059" s="135"/>
      <c r="BG1059" s="135"/>
      <c r="BH1059" s="135"/>
      <c r="BI1059" s="135"/>
      <c r="BJ1059" s="135"/>
      <c r="BK1059" s="135"/>
      <c r="BL1059" s="135"/>
      <c r="BM1059" s="135"/>
      <c r="BN1059" s="135"/>
      <c r="BO1059" s="135"/>
      <c r="BP1059" s="135"/>
      <c r="BQ1059" s="135"/>
      <c r="BR1059" s="135"/>
      <c r="BS1059" s="135"/>
      <c r="BT1059" s="135"/>
      <c r="BU1059" s="135"/>
      <c r="BV1059" s="135"/>
      <c r="BW1059" s="135"/>
      <c r="BX1059" s="135"/>
      <c r="BY1059" s="135"/>
      <c r="BZ1059" s="135"/>
      <c r="CA1059" s="135"/>
      <c r="CB1059" s="135"/>
      <c r="CC1059" s="135"/>
      <c r="CD1059" s="135"/>
      <c r="CE1059" s="135"/>
      <c r="CF1059" s="135"/>
      <c r="CG1059" s="135"/>
      <c r="CH1059" s="135"/>
      <c r="CI1059" s="135"/>
      <c r="CJ1059" s="135"/>
      <c r="CK1059" s="135"/>
      <c r="CL1059" s="135"/>
      <c r="CM1059" s="135"/>
      <c r="CN1059" s="135"/>
      <c r="CO1059" s="135"/>
      <c r="CP1059" s="135"/>
      <c r="CQ1059" s="135"/>
      <c r="CR1059" s="135"/>
      <c r="CS1059" s="135"/>
      <c r="CT1059" s="135"/>
      <c r="CU1059" s="135"/>
      <c r="CV1059" s="135"/>
      <c r="CW1059" s="135"/>
      <c r="CX1059" s="135"/>
      <c r="CY1059" s="135"/>
      <c r="CZ1059" s="135"/>
      <c r="DA1059" s="135"/>
      <c r="DB1059" s="135"/>
      <c r="DC1059" s="135"/>
      <c r="DD1059" s="135"/>
      <c r="DE1059" s="135"/>
      <c r="DF1059" s="135"/>
      <c r="DG1059" s="135"/>
      <c r="DH1059" s="135"/>
      <c r="DI1059" s="135"/>
      <c r="DJ1059" s="135"/>
      <c r="DK1059" s="135"/>
      <c r="DL1059" s="135"/>
      <c r="DM1059" s="135"/>
      <c r="DN1059" s="135"/>
      <c r="DO1059" s="135"/>
      <c r="DP1059" s="135"/>
      <c r="DQ1059" s="135"/>
      <c r="DR1059" s="135"/>
      <c r="DS1059" s="135"/>
      <c r="DT1059" s="135"/>
      <c r="DU1059" s="135"/>
      <c r="DV1059" s="135"/>
      <c r="DW1059" s="135"/>
      <c r="DX1059" s="135"/>
      <c r="DY1059" s="135"/>
      <c r="DZ1059" s="135"/>
      <c r="EA1059" s="135"/>
      <c r="EB1059" s="135"/>
      <c r="EC1059" s="135"/>
      <c r="ED1059" s="135"/>
      <c r="EE1059" s="135"/>
      <c r="EF1059" s="135"/>
      <c r="EG1059" s="135"/>
      <c r="EH1059" s="135"/>
      <c r="EI1059" s="135"/>
      <c r="EJ1059" s="135"/>
      <c r="EK1059" s="135"/>
      <c r="EL1059" s="135"/>
      <c r="EM1059" s="135"/>
      <c r="EN1059" s="135"/>
      <c r="EO1059" s="135"/>
      <c r="EP1059" s="135"/>
      <c r="EQ1059" s="135"/>
      <c r="ER1059" s="135"/>
      <c r="ES1059" s="135"/>
      <c r="ET1059" s="135"/>
      <c r="EU1059" s="135"/>
      <c r="EV1059" s="135"/>
      <c r="EW1059" s="135"/>
      <c r="EX1059" s="135"/>
      <c r="EY1059" s="135"/>
      <c r="EZ1059" s="135"/>
      <c r="FA1059" s="135"/>
      <c r="FB1059" s="135"/>
      <c r="FC1059" s="135"/>
      <c r="FD1059" s="135"/>
      <c r="FE1059" s="135"/>
      <c r="FF1059" s="135"/>
      <c r="FG1059" s="135"/>
      <c r="FH1059" s="135"/>
      <c r="FI1059" s="135"/>
      <c r="FJ1059" s="135"/>
      <c r="FK1059" s="135"/>
      <c r="FL1059" s="135"/>
      <c r="FM1059" s="135"/>
      <c r="FN1059" s="135"/>
      <c r="FO1059" s="135"/>
      <c r="FP1059" s="135"/>
      <c r="FQ1059" s="135"/>
      <c r="FR1059" s="135"/>
      <c r="FS1059" s="135"/>
      <c r="FT1059" s="135"/>
      <c r="FU1059" s="135"/>
      <c r="FV1059" s="135"/>
      <c r="FW1059" s="135"/>
      <c r="FX1059" s="135"/>
      <c r="FY1059" s="135"/>
      <c r="FZ1059" s="135"/>
      <c r="GA1059" s="135"/>
      <c r="GB1059" s="135"/>
      <c r="GC1059" s="135"/>
      <c r="GD1059" s="135"/>
      <c r="GE1059" s="135"/>
      <c r="GF1059" s="135"/>
      <c r="GG1059" s="135"/>
      <c r="GH1059" s="135"/>
      <c r="GI1059" s="135"/>
      <c r="GJ1059" s="135"/>
      <c r="GK1059" s="135"/>
      <c r="GL1059" s="135"/>
      <c r="GM1059" s="135"/>
      <c r="GN1059" s="135"/>
    </row>
    <row r="1060" spans="1:196" ht="45" x14ac:dyDescent="0.25">
      <c r="B1060" s="18">
        <v>1</v>
      </c>
      <c r="C1060" s="791" t="s">
        <v>465</v>
      </c>
      <c r="D1060" s="27">
        <f>'2 уровень'!F2181</f>
        <v>0</v>
      </c>
      <c r="E1060" s="27">
        <f>'2 уровень'!G2181</f>
        <v>0</v>
      </c>
      <c r="F1060" s="27">
        <f>'2 уровень'!H2181</f>
        <v>0</v>
      </c>
      <c r="G1060" s="140" t="e">
        <f>'2 уровень'!I2181</f>
        <v>#DIV/0!</v>
      </c>
      <c r="H1060" s="154">
        <f>'2 уровень'!J2181</f>
        <v>0</v>
      </c>
      <c r="I1060" s="154">
        <f>'2 уровень'!K2181</f>
        <v>0</v>
      </c>
      <c r="J1060" s="25">
        <f>'2 уровень'!L2181</f>
        <v>0</v>
      </c>
      <c r="K1060" s="25">
        <f>'2 уровень'!M2181</f>
        <v>0</v>
      </c>
      <c r="L1060" s="25">
        <f>'2 уровень'!N2181</f>
        <v>0</v>
      </c>
      <c r="M1060" s="25">
        <f>'2 уровень'!O2181</f>
        <v>0</v>
      </c>
      <c r="N1060" s="25">
        <f>'2 уровень'!P2181</f>
        <v>0</v>
      </c>
      <c r="O1060" s="25">
        <f>'2 уровень'!Q2181</f>
        <v>0</v>
      </c>
      <c r="P1060" s="148">
        <f>'2 уровень'!R2181</f>
        <v>0</v>
      </c>
      <c r="Q1060" s="148">
        <f>'2 уровень'!S2181</f>
        <v>0</v>
      </c>
      <c r="R1060" s="148">
        <f>'2 уровень'!T2181</f>
        <v>0</v>
      </c>
      <c r="S1060" s="148">
        <f>'2 уровень'!U2181</f>
        <v>0</v>
      </c>
      <c r="T1060" s="148">
        <f>'2 уровень'!V2181</f>
        <v>0</v>
      </c>
      <c r="U1060" s="148">
        <f>'2 уровень'!W2181</f>
        <v>0</v>
      </c>
      <c r="V1060" s="148">
        <f>'2 уровень'!X2181</f>
        <v>0</v>
      </c>
      <c r="W1060" s="148">
        <f>'2 уровень'!Y2181</f>
        <v>0</v>
      </c>
      <c r="X1060" s="530">
        <f>'2 уровень'!Z2181</f>
        <v>0</v>
      </c>
      <c r="Y1060" s="148"/>
      <c r="Z1060" s="148"/>
      <c r="AA1060" s="27">
        <f>'2 уровень'!AA2180</f>
        <v>0</v>
      </c>
      <c r="AB1060" s="148">
        <f>'2 уровень'!AB2180</f>
        <v>0</v>
      </c>
      <c r="AC1060" s="319">
        <f t="shared" si="201"/>
        <v>0</v>
      </c>
      <c r="AD1060" s="319">
        <f t="shared" ref="AD1060:AD1123" si="212">W1060*1000</f>
        <v>0</v>
      </c>
      <c r="AE1060" s="855">
        <f t="shared" si="210"/>
        <v>0</v>
      </c>
      <c r="AF1060" s="135" t="e">
        <f t="shared" si="209"/>
        <v>#DIV/0!</v>
      </c>
      <c r="AG1060" s="135"/>
      <c r="AH1060" s="403"/>
      <c r="AI1060" s="135">
        <f t="shared" si="211"/>
        <v>0</v>
      </c>
      <c r="AJ1060" s="135"/>
      <c r="AK1060" s="135"/>
      <c r="AL1060" s="135"/>
      <c r="AM1060" s="135"/>
      <c r="AN1060" s="135"/>
      <c r="AO1060" s="135"/>
      <c r="AP1060" s="135"/>
      <c r="AQ1060" s="135"/>
      <c r="AR1060" s="135"/>
      <c r="AS1060" s="135"/>
      <c r="AT1060" s="135"/>
      <c r="AU1060" s="135"/>
      <c r="AV1060" s="135"/>
      <c r="AW1060" s="135"/>
      <c r="AX1060" s="135"/>
      <c r="AY1060" s="135"/>
      <c r="AZ1060" s="135"/>
      <c r="BA1060" s="135"/>
      <c r="BB1060" s="135"/>
      <c r="BC1060" s="135"/>
      <c r="BD1060" s="135"/>
      <c r="BE1060" s="135"/>
      <c r="BF1060" s="135"/>
      <c r="BG1060" s="135"/>
      <c r="BH1060" s="135"/>
      <c r="BI1060" s="135"/>
      <c r="BJ1060" s="135"/>
      <c r="BK1060" s="135"/>
      <c r="BL1060" s="135"/>
      <c r="BM1060" s="135"/>
      <c r="BN1060" s="135"/>
      <c r="BO1060" s="135"/>
      <c r="BP1060" s="135"/>
      <c r="BQ1060" s="135"/>
      <c r="BR1060" s="135"/>
      <c r="BS1060" s="135"/>
      <c r="BT1060" s="135"/>
      <c r="BU1060" s="135"/>
      <c r="BV1060" s="135"/>
      <c r="BW1060" s="135"/>
      <c r="BX1060" s="135"/>
      <c r="BY1060" s="135"/>
      <c r="BZ1060" s="135"/>
      <c r="CA1060" s="135"/>
      <c r="CB1060" s="135"/>
      <c r="CC1060" s="135"/>
      <c r="CD1060" s="135"/>
      <c r="CE1060" s="135"/>
      <c r="CF1060" s="135"/>
      <c r="CG1060" s="135"/>
      <c r="CH1060" s="135"/>
      <c r="CI1060" s="135"/>
      <c r="CJ1060" s="135"/>
      <c r="CK1060" s="135"/>
      <c r="CL1060" s="135"/>
      <c r="CM1060" s="135"/>
      <c r="CN1060" s="135"/>
      <c r="CO1060" s="135"/>
      <c r="CP1060" s="135"/>
      <c r="CQ1060" s="135"/>
      <c r="CR1060" s="135"/>
      <c r="CS1060" s="135"/>
      <c r="CT1060" s="135"/>
      <c r="CU1060" s="135"/>
      <c r="CV1060" s="135"/>
      <c r="CW1060" s="135"/>
      <c r="CX1060" s="135"/>
      <c r="CY1060" s="135"/>
      <c r="CZ1060" s="135"/>
      <c r="DA1060" s="135"/>
      <c r="DB1060" s="135"/>
      <c r="DC1060" s="135"/>
      <c r="DD1060" s="135"/>
      <c r="DE1060" s="135"/>
      <c r="DF1060" s="135"/>
      <c r="DG1060" s="135"/>
      <c r="DH1060" s="135"/>
      <c r="DI1060" s="135"/>
      <c r="DJ1060" s="135"/>
      <c r="DK1060" s="135"/>
      <c r="DL1060" s="135"/>
      <c r="DM1060" s="135"/>
      <c r="DN1060" s="135"/>
      <c r="DO1060" s="135"/>
      <c r="DP1060" s="135"/>
      <c r="DQ1060" s="135"/>
      <c r="DR1060" s="135"/>
      <c r="DS1060" s="135"/>
      <c r="DT1060" s="135"/>
      <c r="DU1060" s="135"/>
      <c r="DV1060" s="135"/>
      <c r="DW1060" s="135"/>
      <c r="DX1060" s="135"/>
      <c r="DY1060" s="135"/>
      <c r="DZ1060" s="135"/>
      <c r="EA1060" s="135"/>
      <c r="EB1060" s="135"/>
      <c r="EC1060" s="135"/>
      <c r="ED1060" s="135"/>
      <c r="EE1060" s="135"/>
      <c r="EF1060" s="135"/>
      <c r="EG1060" s="135"/>
      <c r="EH1060" s="135"/>
      <c r="EI1060" s="135"/>
      <c r="EJ1060" s="135"/>
      <c r="EK1060" s="135"/>
      <c r="EL1060" s="135"/>
      <c r="EM1060" s="135"/>
      <c r="EN1060" s="135"/>
      <c r="EO1060" s="135"/>
      <c r="EP1060" s="135"/>
      <c r="EQ1060" s="135"/>
      <c r="ER1060" s="135"/>
      <c r="ES1060" s="135"/>
      <c r="ET1060" s="135"/>
      <c r="EU1060" s="135"/>
      <c r="EV1060" s="135"/>
      <c r="EW1060" s="135"/>
      <c r="EX1060" s="135"/>
      <c r="EY1060" s="135"/>
      <c r="EZ1060" s="135"/>
      <c r="FA1060" s="135"/>
      <c r="FB1060" s="135"/>
      <c r="FC1060" s="135"/>
      <c r="FD1060" s="135"/>
      <c r="FE1060" s="135"/>
      <c r="FF1060" s="135"/>
      <c r="FG1060" s="135"/>
      <c r="FH1060" s="135"/>
      <c r="FI1060" s="135"/>
      <c r="FJ1060" s="135"/>
      <c r="FK1060" s="135"/>
      <c r="FL1060" s="135"/>
      <c r="FM1060" s="135"/>
      <c r="FN1060" s="135"/>
      <c r="FO1060" s="135"/>
      <c r="FP1060" s="135"/>
      <c r="FQ1060" s="135"/>
      <c r="FR1060" s="135"/>
      <c r="FS1060" s="135"/>
      <c r="FT1060" s="135"/>
      <c r="FU1060" s="135"/>
      <c r="FV1060" s="135"/>
      <c r="FW1060" s="135"/>
      <c r="FX1060" s="135"/>
      <c r="FY1060" s="135"/>
      <c r="FZ1060" s="135"/>
      <c r="GA1060" s="135"/>
      <c r="GB1060" s="135"/>
      <c r="GC1060" s="135"/>
      <c r="GD1060" s="135"/>
      <c r="GE1060" s="135"/>
      <c r="GF1060" s="135"/>
      <c r="GG1060" s="135"/>
      <c r="GH1060" s="135"/>
      <c r="GI1060" s="135"/>
      <c r="GJ1060" s="135"/>
      <c r="GK1060" s="135"/>
      <c r="GL1060" s="135"/>
      <c r="GM1060" s="135"/>
      <c r="GN1060" s="135"/>
    </row>
    <row r="1061" spans="1:196" ht="60" x14ac:dyDescent="0.25">
      <c r="B1061" s="18">
        <v>1</v>
      </c>
      <c r="C1061" s="791" t="s">
        <v>510</v>
      </c>
      <c r="D1061" s="27">
        <f>'2 уровень'!F2182</f>
        <v>0</v>
      </c>
      <c r="E1061" s="27">
        <f>'2 уровень'!G2182</f>
        <v>0</v>
      </c>
      <c r="F1061" s="27">
        <f>'2 уровень'!H2182</f>
        <v>0</v>
      </c>
      <c r="G1061" s="140">
        <f>'2 уровень'!I2182</f>
        <v>0</v>
      </c>
      <c r="H1061" s="154">
        <f>'2 уровень'!J2182</f>
        <v>0</v>
      </c>
      <c r="I1061" s="154">
        <f>'2 уровень'!K2182</f>
        <v>0</v>
      </c>
      <c r="J1061" s="25">
        <f>'2 уровень'!L2182</f>
        <v>0</v>
      </c>
      <c r="K1061" s="25">
        <f>'2 уровень'!M2182</f>
        <v>0</v>
      </c>
      <c r="L1061" s="25">
        <f>'2 уровень'!N2182</f>
        <v>0</v>
      </c>
      <c r="M1061" s="25">
        <f>'2 уровень'!O2182</f>
        <v>0</v>
      </c>
      <c r="N1061" s="25">
        <f>'2 уровень'!P2182</f>
        <v>0</v>
      </c>
      <c r="O1061" s="25">
        <f>'2 уровень'!Q2182</f>
        <v>0</v>
      </c>
      <c r="P1061" s="148">
        <f>'2 уровень'!R2182</f>
        <v>0</v>
      </c>
      <c r="Q1061" s="148">
        <f>'2 уровень'!S2182</f>
        <v>0</v>
      </c>
      <c r="R1061" s="148">
        <f>'2 уровень'!T2182</f>
        <v>0</v>
      </c>
      <c r="S1061" s="148">
        <f>'2 уровень'!U2182</f>
        <v>0</v>
      </c>
      <c r="T1061" s="148">
        <f>'2 уровень'!V2182</f>
        <v>0</v>
      </c>
      <c r="U1061" s="148">
        <f>'2 уровень'!W2182</f>
        <v>0</v>
      </c>
      <c r="V1061" s="148">
        <f>'2 уровень'!X2182</f>
        <v>0</v>
      </c>
      <c r="W1061" s="148">
        <f>'2 уровень'!Y2182</f>
        <v>0</v>
      </c>
      <c r="X1061" s="530">
        <f>'2 уровень'!Z2182</f>
        <v>0</v>
      </c>
      <c r="Y1061" s="148"/>
      <c r="Z1061" s="148"/>
      <c r="AA1061" s="27">
        <f>'2 уровень'!AA2181</f>
        <v>0</v>
      </c>
      <c r="AB1061" s="148">
        <f>'2 уровень'!AB2181</f>
        <v>0</v>
      </c>
      <c r="AC1061" s="319">
        <f t="shared" ref="AC1061:AC1130" si="213">X1061*1000</f>
        <v>0</v>
      </c>
      <c r="AD1061" s="319">
        <f t="shared" si="212"/>
        <v>0</v>
      </c>
      <c r="AE1061" s="855">
        <f t="shared" si="210"/>
        <v>0</v>
      </c>
      <c r="AF1061" s="135" t="e">
        <f t="shared" si="209"/>
        <v>#DIV/0!</v>
      </c>
      <c r="AG1061" s="135"/>
      <c r="AH1061" s="403"/>
      <c r="AI1061" s="135">
        <f t="shared" si="211"/>
        <v>0</v>
      </c>
      <c r="AJ1061" s="135"/>
      <c r="AK1061" s="135"/>
      <c r="AL1061" s="135"/>
      <c r="AM1061" s="135"/>
      <c r="AN1061" s="135"/>
      <c r="AO1061" s="135"/>
      <c r="AP1061" s="135"/>
      <c r="AQ1061" s="135"/>
      <c r="AR1061" s="135"/>
      <c r="AS1061" s="135"/>
      <c r="AT1061" s="135"/>
      <c r="AU1061" s="135"/>
      <c r="AV1061" s="135"/>
      <c r="AW1061" s="135"/>
      <c r="AX1061" s="135"/>
      <c r="AY1061" s="135"/>
      <c r="AZ1061" s="135"/>
      <c r="BA1061" s="135"/>
      <c r="BB1061" s="135"/>
      <c r="BC1061" s="135"/>
      <c r="BD1061" s="135"/>
      <c r="BE1061" s="135"/>
      <c r="BF1061" s="135"/>
      <c r="BG1061" s="135"/>
      <c r="BH1061" s="135"/>
      <c r="BI1061" s="135"/>
      <c r="BJ1061" s="135"/>
      <c r="BK1061" s="135"/>
      <c r="BL1061" s="135"/>
      <c r="BM1061" s="135"/>
      <c r="BN1061" s="135"/>
      <c r="BO1061" s="135"/>
      <c r="BP1061" s="135"/>
      <c r="BQ1061" s="135"/>
      <c r="BR1061" s="135"/>
      <c r="BS1061" s="135"/>
      <c r="BT1061" s="135"/>
      <c r="BU1061" s="135"/>
      <c r="BV1061" s="135"/>
      <c r="BW1061" s="135"/>
      <c r="BX1061" s="135"/>
      <c r="BY1061" s="135"/>
      <c r="BZ1061" s="135"/>
      <c r="CA1061" s="135"/>
      <c r="CB1061" s="135"/>
      <c r="CC1061" s="135"/>
      <c r="CD1061" s="135"/>
      <c r="CE1061" s="135"/>
      <c r="CF1061" s="135"/>
      <c r="CG1061" s="135"/>
      <c r="CH1061" s="135"/>
      <c r="CI1061" s="135"/>
      <c r="CJ1061" s="135"/>
      <c r="CK1061" s="135"/>
      <c r="CL1061" s="135"/>
      <c r="CM1061" s="135"/>
      <c r="CN1061" s="135"/>
      <c r="CO1061" s="135"/>
      <c r="CP1061" s="135"/>
      <c r="CQ1061" s="135"/>
      <c r="CR1061" s="135"/>
      <c r="CS1061" s="135"/>
      <c r="CT1061" s="135"/>
      <c r="CU1061" s="135"/>
      <c r="CV1061" s="135"/>
      <c r="CW1061" s="135"/>
      <c r="CX1061" s="135"/>
      <c r="CY1061" s="135"/>
      <c r="CZ1061" s="135"/>
      <c r="DA1061" s="135"/>
      <c r="DB1061" s="135"/>
      <c r="DC1061" s="135"/>
      <c r="DD1061" s="135"/>
      <c r="DE1061" s="135"/>
      <c r="DF1061" s="135"/>
      <c r="DG1061" s="135"/>
      <c r="DH1061" s="135"/>
      <c r="DI1061" s="135"/>
      <c r="DJ1061" s="135"/>
      <c r="DK1061" s="135"/>
      <c r="DL1061" s="135"/>
      <c r="DM1061" s="135"/>
      <c r="DN1061" s="135"/>
      <c r="DO1061" s="135"/>
      <c r="DP1061" s="135"/>
      <c r="DQ1061" s="135"/>
      <c r="DR1061" s="135"/>
      <c r="DS1061" s="135"/>
      <c r="DT1061" s="135"/>
      <c r="DU1061" s="135"/>
      <c r="DV1061" s="135"/>
      <c r="DW1061" s="135"/>
      <c r="DX1061" s="135"/>
      <c r="DY1061" s="135"/>
      <c r="DZ1061" s="135"/>
      <c r="EA1061" s="135"/>
      <c r="EB1061" s="135"/>
      <c r="EC1061" s="135"/>
      <c r="ED1061" s="135"/>
      <c r="EE1061" s="135"/>
      <c r="EF1061" s="135"/>
      <c r="EG1061" s="135"/>
      <c r="EH1061" s="135"/>
      <c r="EI1061" s="135"/>
      <c r="EJ1061" s="135"/>
      <c r="EK1061" s="135"/>
      <c r="EL1061" s="135"/>
      <c r="EM1061" s="135"/>
      <c r="EN1061" s="135"/>
      <c r="EO1061" s="135"/>
      <c r="EP1061" s="135"/>
      <c r="EQ1061" s="135"/>
      <c r="ER1061" s="135"/>
      <c r="ES1061" s="135"/>
      <c r="ET1061" s="135"/>
      <c r="EU1061" s="135"/>
      <c r="EV1061" s="135"/>
      <c r="EW1061" s="135"/>
      <c r="EX1061" s="135"/>
      <c r="EY1061" s="135"/>
      <c r="EZ1061" s="135"/>
      <c r="FA1061" s="135"/>
      <c r="FB1061" s="135"/>
      <c r="FC1061" s="135"/>
      <c r="FD1061" s="135"/>
      <c r="FE1061" s="135"/>
      <c r="FF1061" s="135"/>
      <c r="FG1061" s="135"/>
      <c r="FH1061" s="135"/>
      <c r="FI1061" s="135"/>
      <c r="FJ1061" s="135"/>
      <c r="FK1061" s="135"/>
      <c r="FL1061" s="135"/>
      <c r="FM1061" s="135"/>
      <c r="FN1061" s="135"/>
      <c r="FO1061" s="135"/>
      <c r="FP1061" s="135"/>
      <c r="FQ1061" s="135"/>
      <c r="FR1061" s="135"/>
      <c r="FS1061" s="135"/>
      <c r="FT1061" s="135"/>
      <c r="FU1061" s="135"/>
      <c r="FV1061" s="135"/>
      <c r="FW1061" s="135"/>
      <c r="FX1061" s="135"/>
      <c r="FY1061" s="135"/>
      <c r="FZ1061" s="135"/>
      <c r="GA1061" s="135"/>
      <c r="GB1061" s="135"/>
      <c r="GC1061" s="135"/>
      <c r="GD1061" s="135"/>
      <c r="GE1061" s="135"/>
      <c r="GF1061" s="135"/>
      <c r="GG1061" s="135"/>
      <c r="GH1061" s="135"/>
      <c r="GI1061" s="135"/>
      <c r="GJ1061" s="135"/>
      <c r="GK1061" s="135"/>
      <c r="GL1061" s="135"/>
      <c r="GM1061" s="135"/>
      <c r="GN1061" s="135"/>
    </row>
    <row r="1062" spans="1:196" ht="30" x14ac:dyDescent="0.25">
      <c r="B1062" s="18">
        <v>1</v>
      </c>
      <c r="C1062" s="791" t="s">
        <v>626</v>
      </c>
      <c r="D1062" s="27">
        <f>'2 уровень'!F2183</f>
        <v>0</v>
      </c>
      <c r="E1062" s="27">
        <f>'2 уровень'!G2183</f>
        <v>0</v>
      </c>
      <c r="F1062" s="27">
        <f>'2 уровень'!H2183</f>
        <v>0</v>
      </c>
      <c r="G1062" s="140">
        <f>'2 уровень'!I2183</f>
        <v>0</v>
      </c>
      <c r="H1062" s="154">
        <f>'2 уровень'!J2183</f>
        <v>0</v>
      </c>
      <c r="I1062" s="154">
        <f>'2 уровень'!K2183</f>
        <v>0</v>
      </c>
      <c r="J1062" s="25">
        <f>'2 уровень'!L2183</f>
        <v>0</v>
      </c>
      <c r="K1062" s="25">
        <f>'2 уровень'!M2183</f>
        <v>0</v>
      </c>
      <c r="L1062" s="25">
        <f>'2 уровень'!N2183</f>
        <v>0</v>
      </c>
      <c r="M1062" s="25">
        <f>'2 уровень'!O2183</f>
        <v>0</v>
      </c>
      <c r="N1062" s="25">
        <f>'2 уровень'!P2183</f>
        <v>0</v>
      </c>
      <c r="O1062" s="25">
        <f>'2 уровень'!Q2183</f>
        <v>0</v>
      </c>
      <c r="P1062" s="148">
        <f>'2 уровень'!R2183</f>
        <v>0</v>
      </c>
      <c r="Q1062" s="148">
        <f>'2 уровень'!S2183</f>
        <v>0</v>
      </c>
      <c r="R1062" s="148">
        <f>'2 уровень'!T2183</f>
        <v>0</v>
      </c>
      <c r="S1062" s="148">
        <f>'2 уровень'!U2183</f>
        <v>0</v>
      </c>
      <c r="T1062" s="148">
        <f>'2 уровень'!V2183</f>
        <v>0</v>
      </c>
      <c r="U1062" s="148">
        <f>'2 уровень'!W2183</f>
        <v>0</v>
      </c>
      <c r="V1062" s="148">
        <f>'2 уровень'!X2183</f>
        <v>0</v>
      </c>
      <c r="W1062" s="148">
        <f>'2 уровень'!Y2183</f>
        <v>0</v>
      </c>
      <c r="X1062" s="530">
        <f>'2 уровень'!Z2183</f>
        <v>0</v>
      </c>
      <c r="Y1062" s="148"/>
      <c r="Z1062" s="148"/>
      <c r="AA1062" s="27">
        <f>'2 уровень'!AA2182</f>
        <v>0</v>
      </c>
      <c r="AB1062" s="148">
        <f>'2 уровень'!AB2182</f>
        <v>0</v>
      </c>
      <c r="AC1062" s="319">
        <f t="shared" si="213"/>
        <v>0</v>
      </c>
      <c r="AD1062" s="319">
        <f t="shared" si="212"/>
        <v>0</v>
      </c>
      <c r="AE1062" s="855"/>
      <c r="AF1062" s="135"/>
      <c r="AG1062" s="135"/>
      <c r="AH1062" s="403"/>
      <c r="AI1062" s="135">
        <f t="shared" si="211"/>
        <v>0</v>
      </c>
      <c r="AJ1062" s="135"/>
      <c r="AK1062" s="135"/>
      <c r="AL1062" s="135"/>
      <c r="AM1062" s="135"/>
      <c r="AN1062" s="135"/>
      <c r="AO1062" s="135"/>
      <c r="AP1062" s="135"/>
      <c r="AQ1062" s="135"/>
      <c r="AR1062" s="135"/>
      <c r="AS1062" s="135"/>
      <c r="AT1062" s="135"/>
      <c r="AU1062" s="135"/>
      <c r="AV1062" s="135"/>
      <c r="AW1062" s="135"/>
      <c r="AX1062" s="135"/>
      <c r="AY1062" s="135"/>
      <c r="AZ1062" s="135"/>
      <c r="BA1062" s="135"/>
      <c r="BB1062" s="135"/>
      <c r="BC1062" s="135"/>
      <c r="BD1062" s="135"/>
      <c r="BE1062" s="135"/>
      <c r="BF1062" s="135"/>
      <c r="BG1062" s="135"/>
      <c r="BH1062" s="135"/>
      <c r="BI1062" s="135"/>
      <c r="BJ1062" s="135"/>
      <c r="BK1062" s="135"/>
      <c r="BL1062" s="135"/>
      <c r="BM1062" s="135"/>
      <c r="BN1062" s="135"/>
      <c r="BO1062" s="135"/>
      <c r="BP1062" s="135"/>
      <c r="BQ1062" s="135"/>
      <c r="BR1062" s="135"/>
      <c r="BS1062" s="135"/>
      <c r="BT1062" s="135"/>
      <c r="BU1062" s="135"/>
      <c r="BV1062" s="135"/>
      <c r="BW1062" s="135"/>
      <c r="BX1062" s="135"/>
      <c r="BY1062" s="135"/>
      <c r="BZ1062" s="135"/>
      <c r="CA1062" s="135"/>
      <c r="CB1062" s="135"/>
      <c r="CC1062" s="135"/>
      <c r="CD1062" s="135"/>
      <c r="CE1062" s="135"/>
      <c r="CF1062" s="135"/>
      <c r="CG1062" s="135"/>
      <c r="CH1062" s="135"/>
      <c r="CI1062" s="135"/>
      <c r="CJ1062" s="135"/>
      <c r="CK1062" s="135"/>
      <c r="CL1062" s="135"/>
      <c r="CM1062" s="135"/>
      <c r="CN1062" s="135"/>
      <c r="CO1062" s="135"/>
      <c r="CP1062" s="135"/>
      <c r="CQ1062" s="135"/>
      <c r="CR1062" s="135"/>
      <c r="CS1062" s="135"/>
      <c r="CT1062" s="135"/>
      <c r="CU1062" s="135"/>
      <c r="CV1062" s="135"/>
      <c r="CW1062" s="135"/>
      <c r="CX1062" s="135"/>
      <c r="CY1062" s="135"/>
      <c r="CZ1062" s="135"/>
      <c r="DA1062" s="135"/>
      <c r="DB1062" s="135"/>
      <c r="DC1062" s="135"/>
      <c r="DD1062" s="135"/>
      <c r="DE1062" s="135"/>
      <c r="DF1062" s="135"/>
      <c r="DG1062" s="135"/>
      <c r="DH1062" s="135"/>
      <c r="DI1062" s="135"/>
      <c r="DJ1062" s="135"/>
      <c r="DK1062" s="135"/>
      <c r="DL1062" s="135"/>
      <c r="DM1062" s="135"/>
      <c r="DN1062" s="135"/>
      <c r="DO1062" s="135"/>
      <c r="DP1062" s="135"/>
      <c r="DQ1062" s="135"/>
      <c r="DR1062" s="135"/>
      <c r="DS1062" s="135"/>
      <c r="DT1062" s="135"/>
      <c r="DU1062" s="135"/>
      <c r="DV1062" s="135"/>
      <c r="DW1062" s="135"/>
      <c r="DX1062" s="135"/>
      <c r="DY1062" s="135"/>
      <c r="DZ1062" s="135"/>
      <c r="EA1062" s="135"/>
      <c r="EB1062" s="135"/>
      <c r="EC1062" s="135"/>
      <c r="ED1062" s="135"/>
      <c r="EE1062" s="135"/>
      <c r="EF1062" s="135"/>
      <c r="EG1062" s="135"/>
      <c r="EH1062" s="135"/>
      <c r="EI1062" s="135"/>
      <c r="EJ1062" s="135"/>
      <c r="EK1062" s="135"/>
      <c r="EL1062" s="135"/>
      <c r="EM1062" s="135"/>
      <c r="EN1062" s="135"/>
      <c r="EO1062" s="135"/>
      <c r="EP1062" s="135"/>
      <c r="EQ1062" s="135"/>
      <c r="ER1062" s="135"/>
      <c r="ES1062" s="135"/>
      <c r="ET1062" s="135"/>
      <c r="EU1062" s="135"/>
      <c r="EV1062" s="135"/>
      <c r="EW1062" s="135"/>
      <c r="EX1062" s="135"/>
      <c r="EY1062" s="135"/>
      <c r="EZ1062" s="135"/>
      <c r="FA1062" s="135"/>
      <c r="FB1062" s="135"/>
      <c r="FC1062" s="135"/>
      <c r="FD1062" s="135"/>
      <c r="FE1062" s="135"/>
      <c r="FF1062" s="135"/>
      <c r="FG1062" s="135"/>
      <c r="FH1062" s="135"/>
      <c r="FI1062" s="135"/>
      <c r="FJ1062" s="135"/>
      <c r="FK1062" s="135"/>
      <c r="FL1062" s="135"/>
      <c r="FM1062" s="135"/>
      <c r="FN1062" s="135"/>
      <c r="FO1062" s="135"/>
      <c r="FP1062" s="135"/>
      <c r="FQ1062" s="135"/>
      <c r="FR1062" s="135"/>
      <c r="FS1062" s="135"/>
      <c r="FT1062" s="135"/>
      <c r="FU1062" s="135"/>
      <c r="FV1062" s="135"/>
      <c r="FW1062" s="135"/>
      <c r="FX1062" s="135"/>
      <c r="FY1062" s="135"/>
      <c r="FZ1062" s="135"/>
      <c r="GA1062" s="135"/>
      <c r="GB1062" s="135"/>
      <c r="GC1062" s="135"/>
      <c r="GD1062" s="135"/>
      <c r="GE1062" s="135"/>
      <c r="GF1062" s="135"/>
      <c r="GG1062" s="135"/>
      <c r="GH1062" s="135"/>
      <c r="GI1062" s="135"/>
      <c r="GJ1062" s="135"/>
      <c r="GK1062" s="135"/>
      <c r="GL1062" s="135"/>
      <c r="GM1062" s="135"/>
      <c r="GN1062" s="135"/>
    </row>
    <row r="1063" spans="1:196" ht="30" x14ac:dyDescent="0.25">
      <c r="B1063" s="18">
        <v>1</v>
      </c>
      <c r="C1063" s="793" t="s">
        <v>194</v>
      </c>
      <c r="D1063" s="27">
        <f>'2 уровень'!F2184</f>
        <v>0</v>
      </c>
      <c r="E1063" s="27">
        <f>'2 уровень'!G2184</f>
        <v>0</v>
      </c>
      <c r="F1063" s="27">
        <f>'2 уровень'!H2184</f>
        <v>0</v>
      </c>
      <c r="G1063" s="140">
        <f>'2 уровень'!I2184</f>
        <v>0</v>
      </c>
      <c r="H1063" s="154">
        <f>'2 уровень'!J2184</f>
        <v>0</v>
      </c>
      <c r="I1063" s="154">
        <f>'2 уровень'!K2184</f>
        <v>0</v>
      </c>
      <c r="J1063" s="25">
        <f>'2 уровень'!L2184</f>
        <v>0</v>
      </c>
      <c r="K1063" s="25">
        <f>'2 уровень'!M2184</f>
        <v>0</v>
      </c>
      <c r="L1063" s="25">
        <f>'2 уровень'!N2184</f>
        <v>0</v>
      </c>
      <c r="M1063" s="25">
        <f>'2 уровень'!O2184</f>
        <v>0</v>
      </c>
      <c r="N1063" s="25">
        <f>'2 уровень'!P2184</f>
        <v>0</v>
      </c>
      <c r="O1063" s="25">
        <f>'2 уровень'!Q2184</f>
        <v>0</v>
      </c>
      <c r="P1063" s="148">
        <f>'2 уровень'!R2184</f>
        <v>0</v>
      </c>
      <c r="Q1063" s="148">
        <f>'2 уровень'!S2184</f>
        <v>0</v>
      </c>
      <c r="R1063" s="148">
        <f>'2 уровень'!T2184</f>
        <v>0</v>
      </c>
      <c r="S1063" s="148">
        <f>'2 уровень'!U2184</f>
        <v>0</v>
      </c>
      <c r="T1063" s="148">
        <f>'2 уровень'!V2184</f>
        <v>0</v>
      </c>
      <c r="U1063" s="148">
        <f>'2 уровень'!W2184</f>
        <v>0</v>
      </c>
      <c r="V1063" s="148">
        <f>'2 уровень'!X2184</f>
        <v>0</v>
      </c>
      <c r="W1063" s="148">
        <f>'2 уровень'!Y2184</f>
        <v>0</v>
      </c>
      <c r="X1063" s="530">
        <f>'2 уровень'!Z2184</f>
        <v>0</v>
      </c>
      <c r="Y1063" s="148"/>
      <c r="Z1063" s="148"/>
      <c r="AA1063" s="27">
        <f>'2 уровень'!AA2184</f>
        <v>0</v>
      </c>
      <c r="AB1063" s="148">
        <f>'2 уровень'!AB2184</f>
        <v>0</v>
      </c>
      <c r="AC1063" s="319">
        <f t="shared" si="213"/>
        <v>0</v>
      </c>
      <c r="AD1063" s="319">
        <f t="shared" si="212"/>
        <v>0</v>
      </c>
      <c r="AE1063" s="855">
        <f t="shared" ref="AE1063:AE1075" si="214">IF(P1063&gt;0,P1063*1000/D1063,0)</f>
        <v>0</v>
      </c>
      <c r="AF1063" s="135" t="e">
        <f t="shared" ref="AF1063:AF1101" si="215">R1063/F1063*1000</f>
        <v>#DIV/0!</v>
      </c>
      <c r="AG1063" s="135"/>
      <c r="AH1063" s="403"/>
      <c r="AI1063" s="135">
        <f t="shared" si="211"/>
        <v>0</v>
      </c>
      <c r="AJ1063" s="135"/>
      <c r="AK1063" s="135"/>
      <c r="AL1063" s="135"/>
      <c r="AM1063" s="135"/>
      <c r="AN1063" s="135"/>
      <c r="AO1063" s="135"/>
      <c r="AP1063" s="135"/>
      <c r="AQ1063" s="135"/>
      <c r="AR1063" s="135"/>
      <c r="AS1063" s="135"/>
      <c r="AT1063" s="135"/>
      <c r="AU1063" s="135"/>
      <c r="AV1063" s="135"/>
      <c r="AW1063" s="135"/>
      <c r="AX1063" s="135"/>
      <c r="AY1063" s="135"/>
      <c r="AZ1063" s="135"/>
      <c r="BA1063" s="135"/>
      <c r="BB1063" s="135"/>
      <c r="BC1063" s="135"/>
      <c r="BD1063" s="135"/>
      <c r="BE1063" s="135"/>
      <c r="BF1063" s="135"/>
      <c r="BG1063" s="135"/>
      <c r="BH1063" s="135"/>
      <c r="BI1063" s="135"/>
      <c r="BJ1063" s="135"/>
      <c r="BK1063" s="135"/>
      <c r="BL1063" s="135"/>
      <c r="BM1063" s="135"/>
      <c r="BN1063" s="135"/>
      <c r="BO1063" s="135"/>
      <c r="BP1063" s="135"/>
      <c r="BQ1063" s="135"/>
      <c r="BR1063" s="135"/>
      <c r="BS1063" s="135"/>
      <c r="BT1063" s="135"/>
      <c r="BU1063" s="135"/>
      <c r="BV1063" s="135"/>
      <c r="BW1063" s="135"/>
      <c r="BX1063" s="135"/>
      <c r="BY1063" s="135"/>
      <c r="BZ1063" s="135"/>
      <c r="CA1063" s="135"/>
      <c r="CB1063" s="135"/>
      <c r="CC1063" s="135"/>
      <c r="CD1063" s="135"/>
      <c r="CE1063" s="135"/>
      <c r="CF1063" s="135"/>
      <c r="CG1063" s="135"/>
      <c r="CH1063" s="135"/>
      <c r="CI1063" s="135"/>
      <c r="CJ1063" s="135"/>
      <c r="CK1063" s="135"/>
      <c r="CL1063" s="135"/>
      <c r="CM1063" s="135"/>
      <c r="CN1063" s="135"/>
      <c r="CO1063" s="135"/>
      <c r="CP1063" s="135"/>
      <c r="CQ1063" s="135"/>
      <c r="CR1063" s="135"/>
      <c r="CS1063" s="135"/>
      <c r="CT1063" s="135"/>
      <c r="CU1063" s="135"/>
      <c r="CV1063" s="135"/>
      <c r="CW1063" s="135"/>
      <c r="CX1063" s="135"/>
      <c r="CY1063" s="135"/>
      <c r="CZ1063" s="135"/>
      <c r="DA1063" s="135"/>
      <c r="DB1063" s="135"/>
      <c r="DC1063" s="135"/>
      <c r="DD1063" s="135"/>
      <c r="DE1063" s="135"/>
      <c r="DF1063" s="135"/>
      <c r="DG1063" s="135"/>
      <c r="DH1063" s="135"/>
      <c r="DI1063" s="135"/>
      <c r="DJ1063" s="135"/>
      <c r="DK1063" s="135"/>
      <c r="DL1063" s="135"/>
      <c r="DM1063" s="135"/>
      <c r="DN1063" s="135"/>
      <c r="DO1063" s="135"/>
      <c r="DP1063" s="135"/>
      <c r="DQ1063" s="135"/>
      <c r="DR1063" s="135"/>
      <c r="DS1063" s="135"/>
      <c r="DT1063" s="135"/>
      <c r="DU1063" s="135"/>
      <c r="DV1063" s="135"/>
      <c r="DW1063" s="135"/>
      <c r="DX1063" s="135"/>
      <c r="DY1063" s="135"/>
      <c r="DZ1063" s="135"/>
      <c r="EA1063" s="135"/>
      <c r="EB1063" s="135"/>
      <c r="EC1063" s="135"/>
      <c r="ED1063" s="135"/>
      <c r="EE1063" s="135"/>
      <c r="EF1063" s="135"/>
      <c r="EG1063" s="135"/>
      <c r="EH1063" s="135"/>
      <c r="EI1063" s="135"/>
      <c r="EJ1063" s="135"/>
      <c r="EK1063" s="135"/>
      <c r="EL1063" s="135"/>
      <c r="EM1063" s="135"/>
      <c r="EN1063" s="135"/>
      <c r="EO1063" s="135"/>
      <c r="EP1063" s="135"/>
      <c r="EQ1063" s="135"/>
      <c r="ER1063" s="135"/>
      <c r="ES1063" s="135"/>
      <c r="ET1063" s="135"/>
      <c r="EU1063" s="135"/>
      <c r="EV1063" s="135"/>
      <c r="EW1063" s="135"/>
      <c r="EX1063" s="135"/>
      <c r="EY1063" s="135"/>
      <c r="EZ1063" s="135"/>
      <c r="FA1063" s="135"/>
      <c r="FB1063" s="135"/>
      <c r="FC1063" s="135"/>
      <c r="FD1063" s="135"/>
      <c r="FE1063" s="135"/>
      <c r="FF1063" s="135"/>
      <c r="FG1063" s="135"/>
      <c r="FH1063" s="135"/>
      <c r="FI1063" s="135"/>
      <c r="FJ1063" s="135"/>
      <c r="FK1063" s="135"/>
      <c r="FL1063" s="135"/>
      <c r="FM1063" s="135"/>
      <c r="FN1063" s="135"/>
      <c r="FO1063" s="135"/>
      <c r="FP1063" s="135"/>
      <c r="FQ1063" s="135"/>
      <c r="FR1063" s="135"/>
      <c r="FS1063" s="135"/>
      <c r="FT1063" s="135"/>
      <c r="FU1063" s="135"/>
      <c r="FV1063" s="135"/>
      <c r="FW1063" s="135"/>
      <c r="FX1063" s="135"/>
      <c r="FY1063" s="135"/>
      <c r="FZ1063" s="135"/>
      <c r="GA1063" s="135"/>
      <c r="GB1063" s="135"/>
      <c r="GC1063" s="135"/>
      <c r="GD1063" s="135"/>
      <c r="GE1063" s="135"/>
      <c r="GF1063" s="135"/>
      <c r="GG1063" s="135"/>
      <c r="GH1063" s="135"/>
      <c r="GI1063" s="135"/>
      <c r="GJ1063" s="135"/>
      <c r="GK1063" s="135"/>
      <c r="GL1063" s="135"/>
      <c r="GM1063" s="135"/>
      <c r="GN1063" s="135"/>
    </row>
    <row r="1064" spans="1:196" ht="94.5" x14ac:dyDescent="0.25">
      <c r="B1064" s="18">
        <v>1</v>
      </c>
      <c r="C1064" s="3767" t="s">
        <v>511</v>
      </c>
      <c r="D1064" s="27">
        <f>'2 уровень'!F2185</f>
        <v>0</v>
      </c>
      <c r="E1064" s="27">
        <f>'2 уровень'!G2185</f>
        <v>0</v>
      </c>
      <c r="F1064" s="27">
        <f>'2 уровень'!H2185</f>
        <v>0</v>
      </c>
      <c r="G1064" s="140" t="e">
        <f>'2 уровень'!I2185</f>
        <v>#DIV/0!</v>
      </c>
      <c r="H1064" s="154">
        <f>'2 уровень'!J2185</f>
        <v>0</v>
      </c>
      <c r="I1064" s="154">
        <f>'2 уровень'!K2185</f>
        <v>0</v>
      </c>
      <c r="J1064" s="25">
        <f>'2 уровень'!L2185</f>
        <v>0</v>
      </c>
      <c r="K1064" s="25">
        <f>'2 уровень'!M2185</f>
        <v>0</v>
      </c>
      <c r="L1064" s="25">
        <f>'2 уровень'!N2185</f>
        <v>0</v>
      </c>
      <c r="M1064" s="25">
        <f>'2 уровень'!O2185</f>
        <v>0</v>
      </c>
      <c r="N1064" s="25">
        <f>'2 уровень'!P2185</f>
        <v>0</v>
      </c>
      <c r="O1064" s="25">
        <f>'2 уровень'!Q2185</f>
        <v>0</v>
      </c>
      <c r="P1064" s="148">
        <f>'2 уровень'!R2185</f>
        <v>1734.57852</v>
      </c>
      <c r="Q1064" s="148">
        <f>'2 уровень'!S2185</f>
        <v>0</v>
      </c>
      <c r="R1064" s="148">
        <f>'2 уровень'!T2185</f>
        <v>0</v>
      </c>
      <c r="S1064" s="148">
        <f>'2 уровень'!U2185</f>
        <v>0</v>
      </c>
      <c r="T1064" s="148">
        <f>'2 уровень'!V2185</f>
        <v>0</v>
      </c>
      <c r="U1064" s="148">
        <f>'2 уровень'!W2185</f>
        <v>0</v>
      </c>
      <c r="V1064" s="148">
        <f>'2 уровень'!X2185</f>
        <v>0</v>
      </c>
      <c r="W1064" s="148">
        <f>'2 уровень'!Y2185</f>
        <v>0</v>
      </c>
      <c r="X1064" s="530">
        <f>'2 уровень'!Z2185</f>
        <v>0</v>
      </c>
      <c r="Y1064" s="148" t="e">
        <f>R1064/Q1064*100</f>
        <v>#DIV/0!</v>
      </c>
      <c r="Z1064" s="148" t="e">
        <f>X1064/Q1064*100</f>
        <v>#DIV/0!</v>
      </c>
      <c r="AA1064" s="27">
        <f>'2 уровень'!AA2185</f>
        <v>0</v>
      </c>
      <c r="AB1064" s="148">
        <f>'2 уровень'!AB2185</f>
        <v>0</v>
      </c>
      <c r="AC1064" s="319">
        <f t="shared" si="213"/>
        <v>0</v>
      </c>
      <c r="AD1064" s="319">
        <f t="shared" si="212"/>
        <v>0</v>
      </c>
      <c r="AE1064" s="855" t="e">
        <f t="shared" si="214"/>
        <v>#DIV/0!</v>
      </c>
      <c r="AF1064" s="135" t="e">
        <f t="shared" si="215"/>
        <v>#DIV/0!</v>
      </c>
      <c r="AG1064" s="135"/>
      <c r="AH1064" s="403"/>
      <c r="AI1064" s="135">
        <f t="shared" si="211"/>
        <v>0</v>
      </c>
      <c r="AJ1064" s="135"/>
      <c r="AK1064" s="135"/>
      <c r="AL1064" s="135"/>
      <c r="AM1064" s="135"/>
      <c r="AN1064" s="135"/>
      <c r="AO1064" s="135"/>
      <c r="AP1064" s="135"/>
      <c r="AQ1064" s="135"/>
      <c r="AR1064" s="135"/>
      <c r="AS1064" s="135"/>
      <c r="AT1064" s="135"/>
      <c r="AU1064" s="135"/>
      <c r="AV1064" s="135"/>
      <c r="AW1064" s="135"/>
      <c r="AX1064" s="135"/>
      <c r="AY1064" s="135"/>
      <c r="AZ1064" s="135"/>
      <c r="BA1064" s="135"/>
      <c r="BB1064" s="135"/>
      <c r="BC1064" s="135"/>
      <c r="BD1064" s="135"/>
      <c r="BE1064" s="135"/>
      <c r="BF1064" s="135"/>
      <c r="BG1064" s="135"/>
      <c r="BH1064" s="135"/>
      <c r="BI1064" s="135"/>
      <c r="BJ1064" s="135"/>
      <c r="BK1064" s="135"/>
      <c r="BL1064" s="135"/>
      <c r="BM1064" s="135"/>
      <c r="BN1064" s="135"/>
      <c r="BO1064" s="135"/>
      <c r="BP1064" s="135"/>
      <c r="BQ1064" s="135"/>
      <c r="BR1064" s="135"/>
      <c r="BS1064" s="135"/>
      <c r="BT1064" s="135"/>
      <c r="BU1064" s="135"/>
      <c r="BV1064" s="135"/>
      <c r="BW1064" s="135"/>
      <c r="BX1064" s="135"/>
      <c r="BY1064" s="135"/>
      <c r="BZ1064" s="135"/>
      <c r="CA1064" s="135"/>
      <c r="CB1064" s="135"/>
      <c r="CC1064" s="135"/>
      <c r="CD1064" s="135"/>
      <c r="CE1064" s="135"/>
      <c r="CF1064" s="135"/>
      <c r="CG1064" s="135"/>
      <c r="CH1064" s="135"/>
      <c r="CI1064" s="135"/>
      <c r="CJ1064" s="135"/>
      <c r="CK1064" s="135"/>
      <c r="CL1064" s="135"/>
      <c r="CM1064" s="135"/>
      <c r="CN1064" s="135"/>
      <c r="CO1064" s="135"/>
      <c r="CP1064" s="135"/>
      <c r="CQ1064" s="135"/>
      <c r="CR1064" s="135"/>
      <c r="CS1064" s="135"/>
      <c r="CT1064" s="135"/>
      <c r="CU1064" s="135"/>
      <c r="CV1064" s="135"/>
      <c r="CW1064" s="135"/>
      <c r="CX1064" s="135"/>
      <c r="CY1064" s="135"/>
      <c r="CZ1064" s="135"/>
      <c r="DA1064" s="135"/>
      <c r="DB1064" s="135"/>
      <c r="DC1064" s="135"/>
      <c r="DD1064" s="135"/>
      <c r="DE1064" s="135"/>
      <c r="DF1064" s="135"/>
      <c r="DG1064" s="135"/>
      <c r="DH1064" s="135"/>
      <c r="DI1064" s="135"/>
      <c r="DJ1064" s="135"/>
      <c r="DK1064" s="135"/>
      <c r="DL1064" s="135"/>
      <c r="DM1064" s="135"/>
      <c r="DN1064" s="135"/>
      <c r="DO1064" s="135"/>
      <c r="DP1064" s="135"/>
      <c r="DQ1064" s="135"/>
      <c r="DR1064" s="135"/>
      <c r="DS1064" s="135"/>
      <c r="DT1064" s="135"/>
      <c r="DU1064" s="135"/>
      <c r="DV1064" s="135"/>
      <c r="DW1064" s="135"/>
      <c r="DX1064" s="135"/>
      <c r="DY1064" s="135"/>
      <c r="DZ1064" s="135"/>
      <c r="EA1064" s="135"/>
      <c r="EB1064" s="135"/>
      <c r="EC1064" s="135"/>
      <c r="ED1064" s="135"/>
      <c r="EE1064" s="135"/>
      <c r="EF1064" s="135"/>
      <c r="EG1064" s="135"/>
      <c r="EH1064" s="135"/>
      <c r="EI1064" s="135"/>
      <c r="EJ1064" s="135"/>
      <c r="EK1064" s="135"/>
      <c r="EL1064" s="135"/>
      <c r="EM1064" s="135"/>
      <c r="EN1064" s="135"/>
      <c r="EO1064" s="135"/>
      <c r="EP1064" s="135"/>
      <c r="EQ1064" s="135"/>
      <c r="ER1064" s="135"/>
      <c r="ES1064" s="135"/>
      <c r="ET1064" s="135"/>
      <c r="EU1064" s="135"/>
      <c r="EV1064" s="135"/>
      <c r="EW1064" s="135"/>
      <c r="EX1064" s="135"/>
      <c r="EY1064" s="135"/>
      <c r="EZ1064" s="135"/>
      <c r="FA1064" s="135"/>
      <c r="FB1064" s="135"/>
      <c r="FC1064" s="135"/>
      <c r="FD1064" s="135"/>
      <c r="FE1064" s="135"/>
      <c r="FF1064" s="135"/>
      <c r="FG1064" s="135"/>
      <c r="FH1064" s="135"/>
      <c r="FI1064" s="135"/>
      <c r="FJ1064" s="135"/>
      <c r="FK1064" s="135"/>
      <c r="FL1064" s="135"/>
      <c r="FM1064" s="135"/>
      <c r="FN1064" s="135"/>
      <c r="FO1064" s="135"/>
      <c r="FP1064" s="135"/>
      <c r="FQ1064" s="135"/>
      <c r="FR1064" s="135"/>
      <c r="FS1064" s="135"/>
      <c r="FT1064" s="135"/>
      <c r="FU1064" s="135"/>
      <c r="FV1064" s="135"/>
      <c r="FW1064" s="135"/>
      <c r="FX1064" s="135"/>
      <c r="FY1064" s="135"/>
      <c r="FZ1064" s="135"/>
      <c r="GA1064" s="135"/>
      <c r="GB1064" s="135"/>
      <c r="GC1064" s="135"/>
      <c r="GD1064" s="135"/>
      <c r="GE1064" s="135"/>
      <c r="GF1064" s="135"/>
      <c r="GG1064" s="135"/>
      <c r="GH1064" s="135"/>
      <c r="GI1064" s="135"/>
      <c r="GJ1064" s="135"/>
      <c r="GK1064" s="135"/>
      <c r="GL1064" s="135"/>
      <c r="GM1064" s="135"/>
      <c r="GN1064" s="135"/>
    </row>
    <row r="1065" spans="1:196" x14ac:dyDescent="0.25">
      <c r="B1065" s="18">
        <v>1</v>
      </c>
      <c r="C1065" s="790" t="s">
        <v>623</v>
      </c>
      <c r="D1065" s="27">
        <f>'2 уровень'!F2186</f>
        <v>0</v>
      </c>
      <c r="E1065" s="27">
        <f>'2 уровень'!G2186</f>
        <v>0</v>
      </c>
      <c r="F1065" s="27">
        <f>'2 уровень'!H2186</f>
        <v>0</v>
      </c>
      <c r="G1065" s="140">
        <f>'2 уровень'!I2186</f>
        <v>0</v>
      </c>
      <c r="H1065" s="154">
        <f>'2 уровень'!J2186</f>
        <v>0</v>
      </c>
      <c r="I1065" s="154">
        <f>'2 уровень'!K2186</f>
        <v>0</v>
      </c>
      <c r="J1065" s="25">
        <f>'2 уровень'!L2186</f>
        <v>0</v>
      </c>
      <c r="K1065" s="25">
        <f>'2 уровень'!M2186</f>
        <v>0</v>
      </c>
      <c r="L1065" s="25">
        <f>'2 уровень'!N2186</f>
        <v>0</v>
      </c>
      <c r="M1065" s="25">
        <f>'2 уровень'!O2186</f>
        <v>0</v>
      </c>
      <c r="N1065" s="25">
        <f>'2 уровень'!P2186</f>
        <v>0</v>
      </c>
      <c r="O1065" s="25">
        <f>'2 уровень'!Q2186</f>
        <v>0</v>
      </c>
      <c r="P1065" s="148">
        <f>'2 уровень'!R2186</f>
        <v>0</v>
      </c>
      <c r="Q1065" s="148">
        <f>'2 уровень'!S2186</f>
        <v>0</v>
      </c>
      <c r="R1065" s="148">
        <f>'2 уровень'!T2186</f>
        <v>0</v>
      </c>
      <c r="S1065" s="148">
        <f>'2 уровень'!U2186</f>
        <v>0</v>
      </c>
      <c r="T1065" s="148">
        <f>'2 уровень'!V2186</f>
        <v>0</v>
      </c>
      <c r="U1065" s="148">
        <f>'2 уровень'!W2186</f>
        <v>0</v>
      </c>
      <c r="V1065" s="148">
        <f>'2 уровень'!X2186</f>
        <v>0</v>
      </c>
      <c r="W1065" s="148">
        <f>'2 уровень'!Y2186</f>
        <v>0</v>
      </c>
      <c r="X1065" s="530">
        <f>'2 уровень'!Z2186</f>
        <v>0</v>
      </c>
      <c r="Y1065" s="148" t="e">
        <f>R1065/Q1065*100</f>
        <v>#DIV/0!</v>
      </c>
      <c r="Z1065" s="148" t="e">
        <f>X1065/Q1065*100</f>
        <v>#DIV/0!</v>
      </c>
      <c r="AA1065" s="27">
        <f>'2 уровень'!AA2189</f>
        <v>0</v>
      </c>
      <c r="AB1065" s="148">
        <f>'2 уровень'!AB2189</f>
        <v>0</v>
      </c>
      <c r="AC1065" s="319">
        <f t="shared" si="213"/>
        <v>0</v>
      </c>
      <c r="AD1065" s="319">
        <f t="shared" si="212"/>
        <v>0</v>
      </c>
      <c r="AE1065" s="855">
        <f t="shared" si="214"/>
        <v>0</v>
      </c>
      <c r="AF1065" s="135" t="e">
        <f t="shared" si="215"/>
        <v>#DIV/0!</v>
      </c>
      <c r="AG1065" s="135"/>
      <c r="AH1065" s="403"/>
      <c r="AI1065" s="135">
        <f t="shared" si="211"/>
        <v>0</v>
      </c>
      <c r="AJ1065" s="135"/>
      <c r="AK1065" s="135"/>
      <c r="AL1065" s="135"/>
      <c r="AM1065" s="135"/>
      <c r="AN1065" s="135"/>
      <c r="AO1065" s="135"/>
      <c r="AP1065" s="135"/>
      <c r="AQ1065" s="135"/>
      <c r="AR1065" s="135"/>
      <c r="AS1065" s="135"/>
      <c r="AT1065" s="135"/>
      <c r="AU1065" s="135"/>
      <c r="AV1065" s="135"/>
      <c r="AW1065" s="135"/>
      <c r="AX1065" s="135"/>
      <c r="AY1065" s="135"/>
      <c r="AZ1065" s="135"/>
      <c r="BA1065" s="135"/>
      <c r="BB1065" s="135"/>
      <c r="BC1065" s="135"/>
      <c r="BD1065" s="135"/>
      <c r="BE1065" s="135"/>
      <c r="BF1065" s="135"/>
      <c r="BG1065" s="135"/>
      <c r="BH1065" s="135"/>
      <c r="BI1065" s="135"/>
      <c r="BJ1065" s="135"/>
      <c r="BK1065" s="135"/>
      <c r="BL1065" s="135"/>
      <c r="BM1065" s="135"/>
      <c r="BN1065" s="135"/>
      <c r="BO1065" s="135"/>
      <c r="BP1065" s="135"/>
      <c r="BQ1065" s="135"/>
      <c r="BR1065" s="135"/>
      <c r="BS1065" s="135"/>
      <c r="BT1065" s="135"/>
      <c r="BU1065" s="135"/>
      <c r="BV1065" s="135"/>
      <c r="BW1065" s="135"/>
      <c r="BX1065" s="135"/>
      <c r="BY1065" s="135"/>
      <c r="BZ1065" s="135"/>
      <c r="CA1065" s="135"/>
      <c r="CB1065" s="135"/>
      <c r="CC1065" s="135"/>
      <c r="CD1065" s="135"/>
      <c r="CE1065" s="135"/>
      <c r="CF1065" s="135"/>
      <c r="CG1065" s="135"/>
      <c r="CH1065" s="135"/>
      <c r="CI1065" s="135"/>
      <c r="CJ1065" s="135"/>
      <c r="CK1065" s="135"/>
      <c r="CL1065" s="135"/>
      <c r="CM1065" s="135"/>
      <c r="CN1065" s="135"/>
      <c r="CO1065" s="135"/>
      <c r="CP1065" s="135"/>
      <c r="CQ1065" s="135"/>
      <c r="CR1065" s="135"/>
      <c r="CS1065" s="135"/>
      <c r="CT1065" s="135"/>
      <c r="CU1065" s="135"/>
      <c r="CV1065" s="135"/>
      <c r="CW1065" s="135"/>
      <c r="CX1065" s="135"/>
      <c r="CY1065" s="135"/>
      <c r="CZ1065" s="135"/>
      <c r="DA1065" s="135"/>
      <c r="DB1065" s="135"/>
      <c r="DC1065" s="135"/>
      <c r="DD1065" s="135"/>
      <c r="DE1065" s="135"/>
      <c r="DF1065" s="135"/>
      <c r="DG1065" s="135"/>
      <c r="DH1065" s="135"/>
      <c r="DI1065" s="135"/>
      <c r="DJ1065" s="135"/>
      <c r="DK1065" s="135"/>
      <c r="DL1065" s="135"/>
      <c r="DM1065" s="135"/>
      <c r="DN1065" s="135"/>
      <c r="DO1065" s="135"/>
      <c r="DP1065" s="135"/>
      <c r="DQ1065" s="135"/>
      <c r="DR1065" s="135"/>
      <c r="DS1065" s="135"/>
      <c r="DT1065" s="135"/>
      <c r="DU1065" s="135"/>
      <c r="DV1065" s="135"/>
      <c r="DW1065" s="135"/>
      <c r="DX1065" s="135"/>
      <c r="DY1065" s="135"/>
      <c r="DZ1065" s="135"/>
      <c r="EA1065" s="135"/>
      <c r="EB1065" s="135"/>
      <c r="EC1065" s="135"/>
      <c r="ED1065" s="135"/>
      <c r="EE1065" s="135"/>
      <c r="EF1065" s="135"/>
      <c r="EG1065" s="135"/>
      <c r="EH1065" s="135"/>
      <c r="EI1065" s="135"/>
      <c r="EJ1065" s="135"/>
      <c r="EK1065" s="135"/>
      <c r="EL1065" s="135"/>
      <c r="EM1065" s="135"/>
      <c r="EN1065" s="135"/>
      <c r="EO1065" s="135"/>
      <c r="EP1065" s="135"/>
      <c r="EQ1065" s="135"/>
      <c r="ER1065" s="135"/>
      <c r="ES1065" s="135"/>
      <c r="ET1065" s="135"/>
      <c r="EU1065" s="135"/>
      <c r="EV1065" s="135"/>
      <c r="EW1065" s="135"/>
      <c r="EX1065" s="135"/>
      <c r="EY1065" s="135"/>
      <c r="EZ1065" s="135"/>
      <c r="FA1065" s="135"/>
      <c r="FB1065" s="135"/>
      <c r="FC1065" s="135"/>
      <c r="FD1065" s="135"/>
      <c r="FE1065" s="135"/>
      <c r="FF1065" s="135"/>
      <c r="FG1065" s="135"/>
      <c r="FH1065" s="135"/>
      <c r="FI1065" s="135"/>
      <c r="FJ1065" s="135"/>
      <c r="FK1065" s="135"/>
      <c r="FL1065" s="135"/>
      <c r="FM1065" s="135"/>
      <c r="FN1065" s="135"/>
      <c r="FO1065" s="135"/>
      <c r="FP1065" s="135"/>
      <c r="FQ1065" s="135"/>
      <c r="FR1065" s="135"/>
      <c r="FS1065" s="135"/>
      <c r="FT1065" s="135"/>
      <c r="FU1065" s="135"/>
      <c r="FV1065" s="135"/>
      <c r="FW1065" s="135"/>
      <c r="FX1065" s="135"/>
      <c r="FY1065" s="135"/>
      <c r="FZ1065" s="135"/>
      <c r="GA1065" s="135"/>
      <c r="GB1065" s="135"/>
      <c r="GC1065" s="135"/>
      <c r="GD1065" s="135"/>
      <c r="GE1065" s="135"/>
      <c r="GF1065" s="135"/>
      <c r="GG1065" s="135"/>
      <c r="GH1065" s="135"/>
      <c r="GI1065" s="135"/>
      <c r="GJ1065" s="135"/>
      <c r="GK1065" s="135"/>
      <c r="GL1065" s="135"/>
      <c r="GM1065" s="135"/>
      <c r="GN1065" s="135"/>
    </row>
    <row r="1066" spans="1:196" x14ac:dyDescent="0.25">
      <c r="B1066" s="18">
        <v>1</v>
      </c>
      <c r="C1066" s="791" t="s">
        <v>624</v>
      </c>
      <c r="D1066" s="27">
        <f>'2 уровень'!F2187</f>
        <v>0</v>
      </c>
      <c r="E1066" s="27">
        <f>'2 уровень'!G2187</f>
        <v>0</v>
      </c>
      <c r="F1066" s="27">
        <f>'2 уровень'!H2187</f>
        <v>0</v>
      </c>
      <c r="G1066" s="140">
        <f>'2 уровень'!I2187</f>
        <v>0</v>
      </c>
      <c r="H1066" s="154">
        <f>'2 уровень'!J2187</f>
        <v>0</v>
      </c>
      <c r="I1066" s="154">
        <f>'2 уровень'!K2187</f>
        <v>0</v>
      </c>
      <c r="J1066" s="25">
        <f>'2 уровень'!L2187</f>
        <v>0</v>
      </c>
      <c r="K1066" s="25">
        <f>'2 уровень'!M2187</f>
        <v>0</v>
      </c>
      <c r="L1066" s="25">
        <f>'2 уровень'!N2187</f>
        <v>0</v>
      </c>
      <c r="M1066" s="25">
        <f>'2 уровень'!O2187</f>
        <v>0</v>
      </c>
      <c r="N1066" s="25">
        <f>'2 уровень'!P2187</f>
        <v>0</v>
      </c>
      <c r="O1066" s="25">
        <f>'2 уровень'!Q2187</f>
        <v>0</v>
      </c>
      <c r="P1066" s="148">
        <f>'2 уровень'!R2187</f>
        <v>0</v>
      </c>
      <c r="Q1066" s="148">
        <f>'2 уровень'!S2187</f>
        <v>0</v>
      </c>
      <c r="R1066" s="148">
        <f>'2 уровень'!T2187</f>
        <v>0</v>
      </c>
      <c r="S1066" s="148">
        <f>'2 уровень'!U2187</f>
        <v>0</v>
      </c>
      <c r="T1066" s="148">
        <f>'2 уровень'!V2187</f>
        <v>0</v>
      </c>
      <c r="U1066" s="148">
        <f>'2 уровень'!W2187</f>
        <v>0</v>
      </c>
      <c r="V1066" s="148">
        <f>'2 уровень'!X2187</f>
        <v>0</v>
      </c>
      <c r="W1066" s="148">
        <f>'2 уровень'!Y2187</f>
        <v>0</v>
      </c>
      <c r="X1066" s="530">
        <f>'2 уровень'!Z2187</f>
        <v>0</v>
      </c>
      <c r="Y1066" s="148" t="e">
        <f>R1066/Q1066*100</f>
        <v>#DIV/0!</v>
      </c>
      <c r="Z1066" s="148" t="e">
        <f>X1066/Q1066*100</f>
        <v>#DIV/0!</v>
      </c>
      <c r="AA1066" s="27">
        <f>'2 уровень'!AA2190</f>
        <v>0</v>
      </c>
      <c r="AB1066" s="148">
        <f>'2 уровень'!AB2190</f>
        <v>0</v>
      </c>
      <c r="AC1066" s="319">
        <f t="shared" si="213"/>
        <v>0</v>
      </c>
      <c r="AD1066" s="319">
        <f t="shared" si="212"/>
        <v>0</v>
      </c>
      <c r="AE1066" s="855">
        <f t="shared" si="214"/>
        <v>0</v>
      </c>
      <c r="AF1066" s="135" t="e">
        <f t="shared" si="215"/>
        <v>#DIV/0!</v>
      </c>
      <c r="AG1066" s="135"/>
      <c r="AH1066" s="403"/>
      <c r="AI1066" s="135">
        <f t="shared" si="211"/>
        <v>0</v>
      </c>
      <c r="AJ1066" s="135"/>
      <c r="AK1066" s="135"/>
      <c r="AL1066" s="135"/>
      <c r="AM1066" s="135"/>
      <c r="AN1066" s="135"/>
      <c r="AO1066" s="135"/>
      <c r="AP1066" s="135"/>
      <c r="AQ1066" s="135"/>
      <c r="AR1066" s="135"/>
      <c r="AS1066" s="135"/>
      <c r="AT1066" s="135"/>
      <c r="AU1066" s="135"/>
      <c r="AV1066" s="135"/>
      <c r="AW1066" s="135"/>
      <c r="AX1066" s="135"/>
      <c r="AY1066" s="135"/>
      <c r="AZ1066" s="135"/>
      <c r="BA1066" s="135"/>
      <c r="BB1066" s="135"/>
      <c r="BC1066" s="135"/>
      <c r="BD1066" s="135"/>
      <c r="BE1066" s="135"/>
      <c r="BF1066" s="135"/>
      <c r="BG1066" s="135"/>
      <c r="BH1066" s="135"/>
      <c r="BI1066" s="135"/>
      <c r="BJ1066" s="135"/>
      <c r="BK1066" s="135"/>
      <c r="BL1066" s="135"/>
      <c r="BM1066" s="135"/>
      <c r="BN1066" s="135"/>
      <c r="BO1066" s="135"/>
      <c r="BP1066" s="135"/>
      <c r="BQ1066" s="135"/>
      <c r="BR1066" s="135"/>
      <c r="BS1066" s="135"/>
      <c r="BT1066" s="135"/>
      <c r="BU1066" s="135"/>
      <c r="BV1066" s="135"/>
      <c r="BW1066" s="135"/>
      <c r="BX1066" s="135"/>
      <c r="BY1066" s="135"/>
      <c r="BZ1066" s="135"/>
      <c r="CA1066" s="135"/>
      <c r="CB1066" s="135"/>
      <c r="CC1066" s="135"/>
      <c r="CD1066" s="135"/>
      <c r="CE1066" s="135"/>
      <c r="CF1066" s="135"/>
      <c r="CG1066" s="135"/>
      <c r="CH1066" s="135"/>
      <c r="CI1066" s="135"/>
      <c r="CJ1066" s="135"/>
      <c r="CK1066" s="135"/>
      <c r="CL1066" s="135"/>
      <c r="CM1066" s="135"/>
      <c r="CN1066" s="135"/>
      <c r="CO1066" s="135"/>
      <c r="CP1066" s="135"/>
      <c r="CQ1066" s="135"/>
      <c r="CR1066" s="135"/>
      <c r="CS1066" s="135"/>
      <c r="CT1066" s="135"/>
      <c r="CU1066" s="135"/>
      <c r="CV1066" s="135"/>
      <c r="CW1066" s="135"/>
      <c r="CX1066" s="135"/>
      <c r="CY1066" s="135"/>
      <c r="CZ1066" s="135"/>
      <c r="DA1066" s="135"/>
      <c r="DB1066" s="135"/>
      <c r="DC1066" s="135"/>
      <c r="DD1066" s="135"/>
      <c r="DE1066" s="135"/>
      <c r="DF1066" s="135"/>
      <c r="DG1066" s="135"/>
      <c r="DH1066" s="135"/>
      <c r="DI1066" s="135"/>
      <c r="DJ1066" s="135"/>
      <c r="DK1066" s="135"/>
      <c r="DL1066" s="135"/>
      <c r="DM1066" s="135"/>
      <c r="DN1066" s="135"/>
      <c r="DO1066" s="135"/>
      <c r="DP1066" s="135"/>
      <c r="DQ1066" s="135"/>
      <c r="DR1066" s="135"/>
      <c r="DS1066" s="135"/>
      <c r="DT1066" s="135"/>
      <c r="DU1066" s="135"/>
      <c r="DV1066" s="135"/>
      <c r="DW1066" s="135"/>
      <c r="DX1066" s="135"/>
      <c r="DY1066" s="135"/>
      <c r="DZ1066" s="135"/>
      <c r="EA1066" s="135"/>
      <c r="EB1066" s="135"/>
      <c r="EC1066" s="135"/>
      <c r="ED1066" s="135"/>
      <c r="EE1066" s="135"/>
      <c r="EF1066" s="135"/>
      <c r="EG1066" s="135"/>
      <c r="EH1066" s="135"/>
      <c r="EI1066" s="135"/>
      <c r="EJ1066" s="135"/>
      <c r="EK1066" s="135"/>
      <c r="EL1066" s="135"/>
      <c r="EM1066" s="135"/>
      <c r="EN1066" s="135"/>
      <c r="EO1066" s="135"/>
      <c r="EP1066" s="135"/>
      <c r="EQ1066" s="135"/>
      <c r="ER1066" s="135"/>
      <c r="ES1066" s="135"/>
      <c r="ET1066" s="135"/>
      <c r="EU1066" s="135"/>
      <c r="EV1066" s="135"/>
      <c r="EW1066" s="135"/>
      <c r="EX1066" s="135"/>
      <c r="EY1066" s="135"/>
      <c r="EZ1066" s="135"/>
      <c r="FA1066" s="135"/>
      <c r="FB1066" s="135"/>
      <c r="FC1066" s="135"/>
      <c r="FD1066" s="135"/>
      <c r="FE1066" s="135"/>
      <c r="FF1066" s="135"/>
      <c r="FG1066" s="135"/>
      <c r="FH1066" s="135"/>
      <c r="FI1066" s="135"/>
      <c r="FJ1066" s="135"/>
      <c r="FK1066" s="135"/>
      <c r="FL1066" s="135"/>
      <c r="FM1066" s="135"/>
      <c r="FN1066" s="135"/>
      <c r="FO1066" s="135"/>
      <c r="FP1066" s="135"/>
      <c r="FQ1066" s="135"/>
      <c r="FR1066" s="135"/>
      <c r="FS1066" s="135"/>
      <c r="FT1066" s="135"/>
      <c r="FU1066" s="135"/>
      <c r="FV1066" s="135"/>
      <c r="FW1066" s="135"/>
      <c r="FX1066" s="135"/>
      <c r="FY1066" s="135"/>
      <c r="FZ1066" s="135"/>
      <c r="GA1066" s="135"/>
      <c r="GB1066" s="135"/>
      <c r="GC1066" s="135"/>
      <c r="GD1066" s="135"/>
      <c r="GE1066" s="135"/>
      <c r="GF1066" s="135"/>
      <c r="GG1066" s="135"/>
      <c r="GH1066" s="135"/>
      <c r="GI1066" s="135"/>
      <c r="GJ1066" s="135"/>
      <c r="GK1066" s="135"/>
      <c r="GL1066" s="135"/>
      <c r="GM1066" s="135"/>
      <c r="GN1066" s="135"/>
    </row>
    <row r="1067" spans="1:196" x14ac:dyDescent="0.25">
      <c r="B1067" s="18">
        <v>1</v>
      </c>
      <c r="C1067" s="791" t="s">
        <v>625</v>
      </c>
      <c r="D1067" s="27">
        <f>'2 уровень'!F2188</f>
        <v>0</v>
      </c>
      <c r="E1067" s="27">
        <f>'2 уровень'!G2188</f>
        <v>0</v>
      </c>
      <c r="F1067" s="27">
        <f>'2 уровень'!H2188</f>
        <v>0</v>
      </c>
      <c r="G1067" s="140">
        <f>'2 уровень'!I2188</f>
        <v>0</v>
      </c>
      <c r="H1067" s="154">
        <f>'2 уровень'!J2188</f>
        <v>0</v>
      </c>
      <c r="I1067" s="154">
        <f>'2 уровень'!K2188</f>
        <v>0</v>
      </c>
      <c r="J1067" s="25">
        <f>'2 уровень'!L2188</f>
        <v>0</v>
      </c>
      <c r="K1067" s="25">
        <f>'2 уровень'!M2188</f>
        <v>0</v>
      </c>
      <c r="L1067" s="25">
        <f>'2 уровень'!N2188</f>
        <v>0</v>
      </c>
      <c r="M1067" s="25">
        <f>'2 уровень'!O2188</f>
        <v>0</v>
      </c>
      <c r="N1067" s="25">
        <f>'2 уровень'!P2188</f>
        <v>0</v>
      </c>
      <c r="O1067" s="25">
        <f>'2 уровень'!Q2188</f>
        <v>0</v>
      </c>
      <c r="P1067" s="148">
        <f>'2 уровень'!R2188</f>
        <v>0</v>
      </c>
      <c r="Q1067" s="148">
        <f>'2 уровень'!S2188</f>
        <v>0</v>
      </c>
      <c r="R1067" s="148">
        <f>'2 уровень'!T2188</f>
        <v>0</v>
      </c>
      <c r="S1067" s="148">
        <f>'2 уровень'!U2188</f>
        <v>0</v>
      </c>
      <c r="T1067" s="148">
        <f>'2 уровень'!V2188</f>
        <v>0</v>
      </c>
      <c r="U1067" s="148">
        <f>'2 уровень'!W2188</f>
        <v>0</v>
      </c>
      <c r="V1067" s="148">
        <f>'2 уровень'!X2188</f>
        <v>0</v>
      </c>
      <c r="W1067" s="148">
        <f>'2 уровень'!Y2188</f>
        <v>0</v>
      </c>
      <c r="X1067" s="530">
        <f>'2 уровень'!Z2188</f>
        <v>0</v>
      </c>
      <c r="Y1067" s="148" t="e">
        <f>R1067/Q1067*100</f>
        <v>#DIV/0!</v>
      </c>
      <c r="Z1067" s="148" t="e">
        <f>X1067/Q1067*100</f>
        <v>#DIV/0!</v>
      </c>
      <c r="AA1067" s="27">
        <f>'2 уровень'!AA2191</f>
        <v>0</v>
      </c>
      <c r="AB1067" s="148">
        <f>'2 уровень'!AB2191</f>
        <v>0</v>
      </c>
      <c r="AC1067" s="319">
        <f t="shared" si="213"/>
        <v>0</v>
      </c>
      <c r="AD1067" s="319">
        <f t="shared" si="212"/>
        <v>0</v>
      </c>
      <c r="AE1067" s="855">
        <f t="shared" si="214"/>
        <v>0</v>
      </c>
      <c r="AF1067" s="135" t="e">
        <f t="shared" si="215"/>
        <v>#DIV/0!</v>
      </c>
      <c r="AG1067" s="135"/>
      <c r="AH1067" s="403"/>
      <c r="AI1067" s="135">
        <f t="shared" si="211"/>
        <v>0</v>
      </c>
      <c r="AJ1067" s="135"/>
      <c r="AK1067" s="135"/>
      <c r="AL1067" s="135"/>
      <c r="AM1067" s="135"/>
      <c r="AN1067" s="135"/>
      <c r="AO1067" s="135"/>
      <c r="AP1067" s="135"/>
      <c r="AQ1067" s="135"/>
      <c r="AR1067" s="135"/>
      <c r="AS1067" s="135"/>
      <c r="AT1067" s="135"/>
      <c r="AU1067" s="135"/>
      <c r="AV1067" s="135"/>
      <c r="AW1067" s="135"/>
      <c r="AX1067" s="135"/>
      <c r="AY1067" s="135"/>
      <c r="AZ1067" s="135"/>
      <c r="BA1067" s="135"/>
      <c r="BB1067" s="135"/>
      <c r="BC1067" s="135"/>
      <c r="BD1067" s="135"/>
      <c r="BE1067" s="135"/>
      <c r="BF1067" s="135"/>
      <c r="BG1067" s="135"/>
      <c r="BH1067" s="135"/>
      <c r="BI1067" s="135"/>
      <c r="BJ1067" s="135"/>
      <c r="BK1067" s="135"/>
      <c r="BL1067" s="135"/>
      <c r="BM1067" s="135"/>
      <c r="BN1067" s="135"/>
      <c r="BO1067" s="135"/>
      <c r="BP1067" s="135"/>
      <c r="BQ1067" s="135"/>
      <c r="BR1067" s="135"/>
      <c r="BS1067" s="135"/>
      <c r="BT1067" s="135"/>
      <c r="BU1067" s="135"/>
      <c r="BV1067" s="135"/>
      <c r="BW1067" s="135"/>
      <c r="BX1067" s="135"/>
      <c r="BY1067" s="135"/>
      <c r="BZ1067" s="135"/>
      <c r="CA1067" s="135"/>
      <c r="CB1067" s="135"/>
      <c r="CC1067" s="135"/>
      <c r="CD1067" s="135"/>
      <c r="CE1067" s="135"/>
      <c r="CF1067" s="135"/>
      <c r="CG1067" s="135"/>
      <c r="CH1067" s="135"/>
      <c r="CI1067" s="135"/>
      <c r="CJ1067" s="135"/>
      <c r="CK1067" s="135"/>
      <c r="CL1067" s="135"/>
      <c r="CM1067" s="135"/>
      <c r="CN1067" s="135"/>
      <c r="CO1067" s="135"/>
      <c r="CP1067" s="135"/>
      <c r="CQ1067" s="135"/>
      <c r="CR1067" s="135"/>
      <c r="CS1067" s="135"/>
      <c r="CT1067" s="135"/>
      <c r="CU1067" s="135"/>
      <c r="CV1067" s="135"/>
      <c r="CW1067" s="135"/>
      <c r="CX1067" s="135"/>
      <c r="CY1067" s="135"/>
      <c r="CZ1067" s="135"/>
      <c r="DA1067" s="135"/>
      <c r="DB1067" s="135"/>
      <c r="DC1067" s="135"/>
      <c r="DD1067" s="135"/>
      <c r="DE1067" s="135"/>
      <c r="DF1067" s="135"/>
      <c r="DG1067" s="135"/>
      <c r="DH1067" s="135"/>
      <c r="DI1067" s="135"/>
      <c r="DJ1067" s="135"/>
      <c r="DK1067" s="135"/>
      <c r="DL1067" s="135"/>
      <c r="DM1067" s="135"/>
      <c r="DN1067" s="135"/>
      <c r="DO1067" s="135"/>
      <c r="DP1067" s="135"/>
      <c r="DQ1067" s="135"/>
      <c r="DR1067" s="135"/>
      <c r="DS1067" s="135"/>
      <c r="DT1067" s="135"/>
      <c r="DU1067" s="135"/>
      <c r="DV1067" s="135"/>
      <c r="DW1067" s="135"/>
      <c r="DX1067" s="135"/>
      <c r="DY1067" s="135"/>
      <c r="DZ1067" s="135"/>
      <c r="EA1067" s="135"/>
      <c r="EB1067" s="135"/>
      <c r="EC1067" s="135"/>
      <c r="ED1067" s="135"/>
      <c r="EE1067" s="135"/>
      <c r="EF1067" s="135"/>
      <c r="EG1067" s="135"/>
      <c r="EH1067" s="135"/>
      <c r="EI1067" s="135"/>
      <c r="EJ1067" s="135"/>
      <c r="EK1067" s="135"/>
      <c r="EL1067" s="135"/>
      <c r="EM1067" s="135"/>
      <c r="EN1067" s="135"/>
      <c r="EO1067" s="135"/>
      <c r="EP1067" s="135"/>
      <c r="EQ1067" s="135"/>
      <c r="ER1067" s="135"/>
      <c r="ES1067" s="135"/>
      <c r="ET1067" s="135"/>
      <c r="EU1067" s="135"/>
      <c r="EV1067" s="135"/>
      <c r="EW1067" s="135"/>
      <c r="EX1067" s="135"/>
      <c r="EY1067" s="135"/>
      <c r="EZ1067" s="135"/>
      <c r="FA1067" s="135"/>
      <c r="FB1067" s="135"/>
      <c r="FC1067" s="135"/>
      <c r="FD1067" s="135"/>
      <c r="FE1067" s="135"/>
      <c r="FF1067" s="135"/>
      <c r="FG1067" s="135"/>
      <c r="FH1067" s="135"/>
      <c r="FI1067" s="135"/>
      <c r="FJ1067" s="135"/>
      <c r="FK1067" s="135"/>
      <c r="FL1067" s="135"/>
      <c r="FM1067" s="135"/>
      <c r="FN1067" s="135"/>
      <c r="FO1067" s="135"/>
      <c r="FP1067" s="135"/>
      <c r="FQ1067" s="135"/>
      <c r="FR1067" s="135"/>
      <c r="FS1067" s="135"/>
      <c r="FT1067" s="135"/>
      <c r="FU1067" s="135"/>
      <c r="FV1067" s="135"/>
      <c r="FW1067" s="135"/>
      <c r="FX1067" s="135"/>
      <c r="FY1067" s="135"/>
      <c r="FZ1067" s="135"/>
      <c r="GA1067" s="135"/>
      <c r="GB1067" s="135"/>
      <c r="GC1067" s="135"/>
      <c r="GD1067" s="135"/>
      <c r="GE1067" s="135"/>
      <c r="GF1067" s="135"/>
      <c r="GG1067" s="135"/>
      <c r="GH1067" s="135"/>
      <c r="GI1067" s="135"/>
      <c r="GJ1067" s="135"/>
      <c r="GK1067" s="135"/>
      <c r="GL1067" s="135"/>
      <c r="GM1067" s="135"/>
      <c r="GN1067" s="135"/>
    </row>
    <row r="1068" spans="1:196" ht="45" x14ac:dyDescent="0.25">
      <c r="B1068" s="18">
        <v>1</v>
      </c>
      <c r="C1068" s="791" t="s">
        <v>466</v>
      </c>
      <c r="D1068" s="27">
        <f>'2 уровень'!F2189</f>
        <v>0</v>
      </c>
      <c r="E1068" s="27">
        <f>'2 уровень'!G2189</f>
        <v>0</v>
      </c>
      <c r="F1068" s="27">
        <f>'2 уровень'!H2189</f>
        <v>0</v>
      </c>
      <c r="G1068" s="140" t="e">
        <f>'2 уровень'!I2189</f>
        <v>#DIV/0!</v>
      </c>
      <c r="H1068" s="154">
        <f>'2 уровень'!J2189</f>
        <v>0</v>
      </c>
      <c r="I1068" s="154">
        <f>'2 уровень'!K2189</f>
        <v>0</v>
      </c>
      <c r="J1068" s="25">
        <f>'2 уровень'!L2189</f>
        <v>0</v>
      </c>
      <c r="K1068" s="25">
        <f>'2 уровень'!M2189</f>
        <v>0</v>
      </c>
      <c r="L1068" s="25">
        <f>'2 уровень'!N2189</f>
        <v>0</v>
      </c>
      <c r="M1068" s="25">
        <f>'2 уровень'!O2189</f>
        <v>0</v>
      </c>
      <c r="N1068" s="25">
        <f>'2 уровень'!P2189</f>
        <v>0</v>
      </c>
      <c r="O1068" s="25">
        <f>'2 уровень'!Q2189</f>
        <v>0</v>
      </c>
      <c r="P1068" s="148">
        <f>'2 уровень'!R2189</f>
        <v>5283.4930399999994</v>
      </c>
      <c r="Q1068" s="148">
        <f>'2 уровень'!S2189</f>
        <v>0</v>
      </c>
      <c r="R1068" s="148">
        <f>'2 уровень'!T2189</f>
        <v>0</v>
      </c>
      <c r="S1068" s="148">
        <f>'2 уровень'!U2189</f>
        <v>0</v>
      </c>
      <c r="T1068" s="148">
        <f>'2 уровень'!V2189</f>
        <v>0</v>
      </c>
      <c r="U1068" s="148">
        <f>'2 уровень'!W2189</f>
        <v>0</v>
      </c>
      <c r="V1068" s="148">
        <f>'2 уровень'!X2189</f>
        <v>0</v>
      </c>
      <c r="W1068" s="148">
        <f>'2 уровень'!Y2189</f>
        <v>0</v>
      </c>
      <c r="X1068" s="530">
        <f>'2 уровень'!Z2189</f>
        <v>0</v>
      </c>
      <c r="Y1068" s="148"/>
      <c r="Z1068" s="148"/>
      <c r="AA1068" s="27">
        <f>'2 уровень'!AA2192</f>
        <v>0</v>
      </c>
      <c r="AB1068" s="148">
        <f>'2 уровень'!AB2192</f>
        <v>0</v>
      </c>
      <c r="AC1068" s="319">
        <f t="shared" si="213"/>
        <v>0</v>
      </c>
      <c r="AD1068" s="319">
        <f t="shared" si="212"/>
        <v>0</v>
      </c>
      <c r="AE1068" s="855" t="e">
        <f t="shared" si="214"/>
        <v>#DIV/0!</v>
      </c>
      <c r="AF1068" s="135" t="e">
        <f t="shared" si="215"/>
        <v>#DIV/0!</v>
      </c>
      <c r="AG1068" s="135"/>
      <c r="AH1068" s="403"/>
      <c r="AI1068" s="135">
        <f t="shared" si="211"/>
        <v>0</v>
      </c>
      <c r="AJ1068" s="135"/>
      <c r="AK1068" s="135"/>
      <c r="AL1068" s="135"/>
      <c r="AM1068" s="135"/>
      <c r="AN1068" s="135"/>
      <c r="AO1068" s="135"/>
      <c r="AP1068" s="135"/>
      <c r="AQ1068" s="135"/>
      <c r="AR1068" s="135"/>
      <c r="AS1068" s="135"/>
      <c r="AT1068" s="135"/>
      <c r="AU1068" s="135"/>
      <c r="AV1068" s="135"/>
      <c r="AW1068" s="135"/>
      <c r="AX1068" s="135"/>
      <c r="AY1068" s="135"/>
      <c r="AZ1068" s="135"/>
      <c r="BA1068" s="135"/>
      <c r="BB1068" s="135"/>
      <c r="BC1068" s="135"/>
      <c r="BD1068" s="135"/>
      <c r="BE1068" s="135"/>
      <c r="BF1068" s="135"/>
      <c r="BG1068" s="135"/>
      <c r="BH1068" s="135"/>
      <c r="BI1068" s="135"/>
      <c r="BJ1068" s="135"/>
      <c r="BK1068" s="135"/>
      <c r="BL1068" s="135"/>
      <c r="BM1068" s="135"/>
      <c r="BN1068" s="135"/>
      <c r="BO1068" s="135"/>
      <c r="BP1068" s="135"/>
      <c r="BQ1068" s="135"/>
      <c r="BR1068" s="135"/>
      <c r="BS1068" s="135"/>
      <c r="BT1068" s="135"/>
      <c r="BU1068" s="135"/>
      <c r="BV1068" s="135"/>
      <c r="BW1068" s="135"/>
      <c r="BX1068" s="135"/>
      <c r="BY1068" s="135"/>
      <c r="BZ1068" s="135"/>
      <c r="CA1068" s="135"/>
      <c r="CB1068" s="135"/>
      <c r="CC1068" s="135"/>
      <c r="CD1068" s="135"/>
      <c r="CE1068" s="135"/>
      <c r="CF1068" s="135"/>
      <c r="CG1068" s="135"/>
      <c r="CH1068" s="135"/>
      <c r="CI1068" s="135"/>
      <c r="CJ1068" s="135"/>
      <c r="CK1068" s="135"/>
      <c r="CL1068" s="135"/>
      <c r="CM1068" s="135"/>
      <c r="CN1068" s="135"/>
      <c r="CO1068" s="135"/>
      <c r="CP1068" s="135"/>
      <c r="CQ1068" s="135"/>
      <c r="CR1068" s="135"/>
      <c r="CS1068" s="135"/>
      <c r="CT1068" s="135"/>
      <c r="CU1068" s="135"/>
      <c r="CV1068" s="135"/>
      <c r="CW1068" s="135"/>
      <c r="CX1068" s="135"/>
      <c r="CY1068" s="135"/>
      <c r="CZ1068" s="135"/>
      <c r="DA1068" s="135"/>
      <c r="DB1068" s="135"/>
      <c r="DC1068" s="135"/>
      <c r="DD1068" s="135"/>
      <c r="DE1068" s="135"/>
      <c r="DF1068" s="135"/>
      <c r="DG1068" s="135"/>
      <c r="DH1068" s="135"/>
      <c r="DI1068" s="135"/>
      <c r="DJ1068" s="135"/>
      <c r="DK1068" s="135"/>
      <c r="DL1068" s="135"/>
      <c r="DM1068" s="135"/>
      <c r="DN1068" s="135"/>
      <c r="DO1068" s="135"/>
      <c r="DP1068" s="135"/>
      <c r="DQ1068" s="135"/>
      <c r="DR1068" s="135"/>
      <c r="DS1068" s="135"/>
      <c r="DT1068" s="135"/>
      <c r="DU1068" s="135"/>
      <c r="DV1068" s="135"/>
      <c r="DW1068" s="135"/>
      <c r="DX1068" s="135"/>
      <c r="DY1068" s="135"/>
      <c r="DZ1068" s="135"/>
      <c r="EA1068" s="135"/>
      <c r="EB1068" s="135"/>
      <c r="EC1068" s="135"/>
      <c r="ED1068" s="135"/>
      <c r="EE1068" s="135"/>
      <c r="EF1068" s="135"/>
      <c r="EG1068" s="135"/>
      <c r="EH1068" s="135"/>
      <c r="EI1068" s="135"/>
      <c r="EJ1068" s="135"/>
      <c r="EK1068" s="135"/>
      <c r="EL1068" s="135"/>
      <c r="EM1068" s="135"/>
      <c r="EN1068" s="135"/>
      <c r="EO1068" s="135"/>
      <c r="EP1068" s="135"/>
      <c r="EQ1068" s="135"/>
      <c r="ER1068" s="135"/>
      <c r="ES1068" s="135"/>
      <c r="ET1068" s="135"/>
      <c r="EU1068" s="135"/>
      <c r="EV1068" s="135"/>
      <c r="EW1068" s="135"/>
      <c r="EX1068" s="135"/>
      <c r="EY1068" s="135"/>
      <c r="EZ1068" s="135"/>
      <c r="FA1068" s="135"/>
      <c r="FB1068" s="135"/>
      <c r="FC1068" s="135"/>
      <c r="FD1068" s="135"/>
      <c r="FE1068" s="135"/>
      <c r="FF1068" s="135"/>
      <c r="FG1068" s="135"/>
      <c r="FH1068" s="135"/>
      <c r="FI1068" s="135"/>
      <c r="FJ1068" s="135"/>
      <c r="FK1068" s="135"/>
      <c r="FL1068" s="135"/>
      <c r="FM1068" s="135"/>
      <c r="FN1068" s="135"/>
      <c r="FO1068" s="135"/>
      <c r="FP1068" s="135"/>
      <c r="FQ1068" s="135"/>
      <c r="FR1068" s="135"/>
      <c r="FS1068" s="135"/>
      <c r="FT1068" s="135"/>
      <c r="FU1068" s="135"/>
      <c r="FV1068" s="135"/>
      <c r="FW1068" s="135"/>
      <c r="FX1068" s="135"/>
      <c r="FY1068" s="135"/>
      <c r="FZ1068" s="135"/>
      <c r="GA1068" s="135"/>
      <c r="GB1068" s="135"/>
      <c r="GC1068" s="135"/>
      <c r="GD1068" s="135"/>
      <c r="GE1068" s="135"/>
      <c r="GF1068" s="135"/>
      <c r="GG1068" s="135"/>
      <c r="GH1068" s="135"/>
      <c r="GI1068" s="135"/>
      <c r="GJ1068" s="135"/>
      <c r="GK1068" s="135"/>
      <c r="GL1068" s="135"/>
      <c r="GM1068" s="135"/>
      <c r="GN1068" s="135"/>
    </row>
    <row r="1069" spans="1:196" ht="30" x14ac:dyDescent="0.25">
      <c r="B1069" s="18">
        <v>1</v>
      </c>
      <c r="C1069" s="791" t="s">
        <v>271</v>
      </c>
      <c r="D1069" s="27">
        <f>'2 уровень'!F2190</f>
        <v>0</v>
      </c>
      <c r="E1069" s="27">
        <f>'2 уровень'!G2190</f>
        <v>0</v>
      </c>
      <c r="F1069" s="27">
        <f>'2 уровень'!H2190</f>
        <v>0</v>
      </c>
      <c r="G1069" s="140" t="e">
        <f>'2 уровень'!I2190</f>
        <v>#DIV/0!</v>
      </c>
      <c r="H1069" s="154">
        <f>'2 уровень'!J2190</f>
        <v>0</v>
      </c>
      <c r="I1069" s="154">
        <f>'2 уровень'!K2190</f>
        <v>0</v>
      </c>
      <c r="J1069" s="25">
        <f>'2 уровень'!L2190</f>
        <v>0</v>
      </c>
      <c r="K1069" s="25">
        <f>'2 уровень'!M2190</f>
        <v>0</v>
      </c>
      <c r="L1069" s="25">
        <f>'2 уровень'!N2190</f>
        <v>0</v>
      </c>
      <c r="M1069" s="25">
        <f>'2 уровень'!O2190</f>
        <v>0</v>
      </c>
      <c r="N1069" s="25">
        <f>'2 уровень'!P2190</f>
        <v>0</v>
      </c>
      <c r="O1069" s="25">
        <f>'2 уровень'!Q2190</f>
        <v>0</v>
      </c>
      <c r="P1069" s="148">
        <f>'2 уровень'!R2190</f>
        <v>2867.5032999999999</v>
      </c>
      <c r="Q1069" s="148">
        <f>'2 уровень'!S2190</f>
        <v>0</v>
      </c>
      <c r="R1069" s="148">
        <f>'2 уровень'!T2190</f>
        <v>0</v>
      </c>
      <c r="S1069" s="148">
        <f>'2 уровень'!U2190</f>
        <v>0</v>
      </c>
      <c r="T1069" s="148">
        <f>'2 уровень'!V2190</f>
        <v>0</v>
      </c>
      <c r="U1069" s="148">
        <f>'2 уровень'!W2190</f>
        <v>0</v>
      </c>
      <c r="V1069" s="148">
        <f>'2 уровень'!X2190</f>
        <v>0</v>
      </c>
      <c r="W1069" s="148">
        <f>'2 уровень'!Y2190</f>
        <v>0</v>
      </c>
      <c r="X1069" s="530">
        <f>'2 уровень'!Z2190</f>
        <v>0</v>
      </c>
      <c r="Y1069" s="148" t="e">
        <f>R1069/Q1069*100</f>
        <v>#DIV/0!</v>
      </c>
      <c r="Z1069" s="148" t="e">
        <f>X1069/Q1069*100</f>
        <v>#DIV/0!</v>
      </c>
      <c r="AA1069" s="27">
        <f>'2 уровень'!AA2193</f>
        <v>0</v>
      </c>
      <c r="AB1069" s="148">
        <f>'2 уровень'!AB2193</f>
        <v>0</v>
      </c>
      <c r="AC1069" s="319">
        <f t="shared" si="213"/>
        <v>0</v>
      </c>
      <c r="AD1069" s="319">
        <f t="shared" si="212"/>
        <v>0</v>
      </c>
      <c r="AE1069" s="855" t="e">
        <f t="shared" si="214"/>
        <v>#DIV/0!</v>
      </c>
      <c r="AF1069" s="135" t="e">
        <f t="shared" si="215"/>
        <v>#DIV/0!</v>
      </c>
      <c r="AG1069" s="135"/>
      <c r="AH1069" s="403"/>
      <c r="AI1069" s="135">
        <f t="shared" si="211"/>
        <v>0</v>
      </c>
      <c r="AJ1069" s="135"/>
      <c r="AK1069" s="135"/>
      <c r="AL1069" s="135"/>
      <c r="AM1069" s="135"/>
      <c r="AN1069" s="135"/>
      <c r="AO1069" s="135"/>
      <c r="AP1069" s="135"/>
      <c r="AQ1069" s="135"/>
      <c r="AR1069" s="135"/>
      <c r="AS1069" s="135"/>
      <c r="AT1069" s="135"/>
      <c r="AU1069" s="135"/>
      <c r="AV1069" s="135"/>
      <c r="AW1069" s="135"/>
      <c r="AX1069" s="135"/>
      <c r="AY1069" s="135"/>
      <c r="AZ1069" s="135"/>
      <c r="BA1069" s="135"/>
      <c r="BB1069" s="135"/>
      <c r="BC1069" s="135"/>
      <c r="BD1069" s="135"/>
      <c r="BE1069" s="135"/>
      <c r="BF1069" s="135"/>
      <c r="BG1069" s="135"/>
      <c r="BH1069" s="135"/>
      <c r="BI1069" s="135"/>
      <c r="BJ1069" s="135"/>
      <c r="BK1069" s="135"/>
      <c r="BL1069" s="135"/>
      <c r="BM1069" s="135"/>
      <c r="BN1069" s="135"/>
      <c r="BO1069" s="135"/>
      <c r="BP1069" s="135"/>
      <c r="BQ1069" s="135"/>
      <c r="BR1069" s="135"/>
      <c r="BS1069" s="135"/>
      <c r="BT1069" s="135"/>
      <c r="BU1069" s="135"/>
      <c r="BV1069" s="135"/>
      <c r="BW1069" s="135"/>
      <c r="BX1069" s="135"/>
      <c r="BY1069" s="135"/>
      <c r="BZ1069" s="135"/>
      <c r="CA1069" s="135"/>
      <c r="CB1069" s="135"/>
      <c r="CC1069" s="135"/>
      <c r="CD1069" s="135"/>
      <c r="CE1069" s="135"/>
      <c r="CF1069" s="135"/>
      <c r="CG1069" s="135"/>
      <c r="CH1069" s="135"/>
      <c r="CI1069" s="135"/>
      <c r="CJ1069" s="135"/>
      <c r="CK1069" s="135"/>
      <c r="CL1069" s="135"/>
      <c r="CM1069" s="135"/>
      <c r="CN1069" s="135"/>
      <c r="CO1069" s="135"/>
      <c r="CP1069" s="135"/>
      <c r="CQ1069" s="135"/>
      <c r="CR1069" s="135"/>
      <c r="CS1069" s="135"/>
      <c r="CT1069" s="135"/>
      <c r="CU1069" s="135"/>
      <c r="CV1069" s="135"/>
      <c r="CW1069" s="135"/>
      <c r="CX1069" s="135"/>
      <c r="CY1069" s="135"/>
      <c r="CZ1069" s="135"/>
      <c r="DA1069" s="135"/>
      <c r="DB1069" s="135"/>
      <c r="DC1069" s="135"/>
      <c r="DD1069" s="135"/>
      <c r="DE1069" s="135"/>
      <c r="DF1069" s="135"/>
      <c r="DG1069" s="135"/>
      <c r="DH1069" s="135"/>
      <c r="DI1069" s="135"/>
      <c r="DJ1069" s="135"/>
      <c r="DK1069" s="135"/>
      <c r="DL1069" s="135"/>
      <c r="DM1069" s="135"/>
      <c r="DN1069" s="135"/>
      <c r="DO1069" s="135"/>
      <c r="DP1069" s="135"/>
      <c r="DQ1069" s="135"/>
      <c r="DR1069" s="135"/>
      <c r="DS1069" s="135"/>
      <c r="DT1069" s="135"/>
      <c r="DU1069" s="135"/>
      <c r="DV1069" s="135"/>
      <c r="DW1069" s="135"/>
      <c r="DX1069" s="135"/>
      <c r="DY1069" s="135"/>
      <c r="DZ1069" s="135"/>
      <c r="EA1069" s="135"/>
      <c r="EB1069" s="135"/>
      <c r="EC1069" s="135"/>
      <c r="ED1069" s="135"/>
      <c r="EE1069" s="135"/>
      <c r="EF1069" s="135"/>
      <c r="EG1069" s="135"/>
      <c r="EH1069" s="135"/>
      <c r="EI1069" s="135"/>
      <c r="EJ1069" s="135"/>
      <c r="EK1069" s="135"/>
      <c r="EL1069" s="135"/>
      <c r="EM1069" s="135"/>
      <c r="EN1069" s="135"/>
      <c r="EO1069" s="135"/>
      <c r="EP1069" s="135"/>
      <c r="EQ1069" s="135"/>
      <c r="ER1069" s="135"/>
      <c r="ES1069" s="135"/>
      <c r="ET1069" s="135"/>
      <c r="EU1069" s="135"/>
      <c r="EV1069" s="135"/>
      <c r="EW1069" s="135"/>
      <c r="EX1069" s="135"/>
      <c r="EY1069" s="135"/>
      <c r="EZ1069" s="135"/>
      <c r="FA1069" s="135"/>
      <c r="FB1069" s="135"/>
      <c r="FC1069" s="135"/>
      <c r="FD1069" s="135"/>
      <c r="FE1069" s="135"/>
      <c r="FF1069" s="135"/>
      <c r="FG1069" s="135"/>
      <c r="FH1069" s="135"/>
      <c r="FI1069" s="135"/>
      <c r="FJ1069" s="135"/>
      <c r="FK1069" s="135"/>
      <c r="FL1069" s="135"/>
      <c r="FM1069" s="135"/>
      <c r="FN1069" s="135"/>
      <c r="FO1069" s="135"/>
      <c r="FP1069" s="135"/>
      <c r="FQ1069" s="135"/>
      <c r="FR1069" s="135"/>
      <c r="FS1069" s="135"/>
      <c r="FT1069" s="135"/>
      <c r="FU1069" s="135"/>
      <c r="FV1069" s="135"/>
      <c r="FW1069" s="135"/>
      <c r="FX1069" s="135"/>
      <c r="FY1069" s="135"/>
      <c r="FZ1069" s="135"/>
      <c r="GA1069" s="135"/>
      <c r="GB1069" s="135"/>
      <c r="GC1069" s="135"/>
      <c r="GD1069" s="135"/>
      <c r="GE1069" s="135"/>
      <c r="GF1069" s="135"/>
      <c r="GG1069" s="135"/>
      <c r="GH1069" s="135"/>
      <c r="GI1069" s="135"/>
      <c r="GJ1069" s="135"/>
      <c r="GK1069" s="135"/>
      <c r="GL1069" s="135"/>
      <c r="GM1069" s="135"/>
      <c r="GN1069" s="135"/>
    </row>
    <row r="1070" spans="1:196" ht="30" x14ac:dyDescent="0.25">
      <c r="B1070" s="18">
        <v>1</v>
      </c>
      <c r="C1070" s="790" t="s">
        <v>467</v>
      </c>
      <c r="D1070" s="27">
        <f>'2 уровень'!F2191</f>
        <v>0</v>
      </c>
      <c r="E1070" s="27">
        <f>'2 уровень'!G2191</f>
        <v>0</v>
      </c>
      <c r="F1070" s="27">
        <f>'2 уровень'!H2191</f>
        <v>0</v>
      </c>
      <c r="G1070" s="140" t="e">
        <f>'2 уровень'!I2191</f>
        <v>#DIV/0!</v>
      </c>
      <c r="H1070" s="154">
        <f>'2 уровень'!J2191</f>
        <v>0</v>
      </c>
      <c r="I1070" s="154">
        <f>'2 уровень'!K2191</f>
        <v>0</v>
      </c>
      <c r="J1070" s="25">
        <f>'2 уровень'!L2191</f>
        <v>0</v>
      </c>
      <c r="K1070" s="25">
        <f>'2 уровень'!M2191</f>
        <v>0</v>
      </c>
      <c r="L1070" s="25">
        <f>'2 уровень'!N2191</f>
        <v>0</v>
      </c>
      <c r="M1070" s="25">
        <f>'2 уровень'!O2191</f>
        <v>0</v>
      </c>
      <c r="N1070" s="25">
        <f>'2 уровень'!P2191</f>
        <v>0</v>
      </c>
      <c r="O1070" s="25">
        <f>'2 уровень'!Q2191</f>
        <v>0</v>
      </c>
      <c r="P1070" s="148">
        <f>'2 уровень'!R2191</f>
        <v>2423.1</v>
      </c>
      <c r="Q1070" s="148">
        <f>'2 уровень'!S2191</f>
        <v>0</v>
      </c>
      <c r="R1070" s="148">
        <f>'2 уровень'!T2191</f>
        <v>0</v>
      </c>
      <c r="S1070" s="148">
        <f>'2 уровень'!U2191</f>
        <v>0</v>
      </c>
      <c r="T1070" s="148">
        <f>'2 уровень'!V2191</f>
        <v>0</v>
      </c>
      <c r="U1070" s="148">
        <f>'2 уровень'!W2191</f>
        <v>0</v>
      </c>
      <c r="V1070" s="148">
        <f>'2 уровень'!X2191</f>
        <v>0</v>
      </c>
      <c r="W1070" s="148">
        <f>'2 уровень'!Y2191</f>
        <v>0</v>
      </c>
      <c r="X1070" s="530">
        <f>'2 уровень'!Z2191</f>
        <v>0</v>
      </c>
      <c r="Y1070" s="148"/>
      <c r="Z1070" s="148"/>
      <c r="AA1070" s="27">
        <f>'2 уровень'!AA2194</f>
        <v>0</v>
      </c>
      <c r="AB1070" s="148">
        <f>'2 уровень'!AB2194</f>
        <v>0</v>
      </c>
      <c r="AC1070" s="319">
        <f t="shared" si="213"/>
        <v>0</v>
      </c>
      <c r="AD1070" s="319">
        <f t="shared" si="212"/>
        <v>0</v>
      </c>
      <c r="AE1070" s="855" t="e">
        <f t="shared" si="214"/>
        <v>#DIV/0!</v>
      </c>
      <c r="AF1070" s="135" t="e">
        <f t="shared" si="215"/>
        <v>#DIV/0!</v>
      </c>
      <c r="AG1070" s="135"/>
      <c r="AH1070" s="403"/>
      <c r="AI1070" s="135">
        <f t="shared" si="211"/>
        <v>0</v>
      </c>
      <c r="AJ1070" s="135"/>
      <c r="AK1070" s="135"/>
      <c r="AL1070" s="135"/>
      <c r="AM1070" s="135"/>
      <c r="AN1070" s="135"/>
      <c r="AO1070" s="135"/>
      <c r="AP1070" s="135"/>
      <c r="AQ1070" s="135"/>
      <c r="AR1070" s="135"/>
      <c r="AS1070" s="135"/>
      <c r="AT1070" s="135"/>
      <c r="AU1070" s="135"/>
      <c r="AV1070" s="135"/>
      <c r="AW1070" s="135"/>
      <c r="AX1070" s="135"/>
      <c r="AY1070" s="135"/>
      <c r="AZ1070" s="135"/>
      <c r="BA1070" s="135"/>
      <c r="BB1070" s="135"/>
      <c r="BC1070" s="135"/>
      <c r="BD1070" s="135"/>
      <c r="BE1070" s="135"/>
      <c r="BF1070" s="135"/>
      <c r="BG1070" s="135"/>
      <c r="BH1070" s="135"/>
      <c r="BI1070" s="135"/>
      <c r="BJ1070" s="135"/>
      <c r="BK1070" s="135"/>
      <c r="BL1070" s="135"/>
      <c r="BM1070" s="135"/>
      <c r="BN1070" s="135"/>
      <c r="BO1070" s="135"/>
      <c r="BP1070" s="135"/>
      <c r="BQ1070" s="135"/>
      <c r="BR1070" s="135"/>
      <c r="BS1070" s="135"/>
      <c r="BT1070" s="135"/>
      <c r="BU1070" s="135"/>
      <c r="BV1070" s="135"/>
      <c r="BW1070" s="135"/>
      <c r="BX1070" s="135"/>
      <c r="BY1070" s="135"/>
      <c r="BZ1070" s="135"/>
      <c r="CA1070" s="135"/>
      <c r="CB1070" s="135"/>
      <c r="CC1070" s="135"/>
      <c r="CD1070" s="135"/>
      <c r="CE1070" s="135"/>
      <c r="CF1070" s="135"/>
      <c r="CG1070" s="135"/>
      <c r="CH1070" s="135"/>
      <c r="CI1070" s="135"/>
      <c r="CJ1070" s="135"/>
      <c r="CK1070" s="135"/>
      <c r="CL1070" s="135"/>
      <c r="CM1070" s="135"/>
      <c r="CN1070" s="135"/>
      <c r="CO1070" s="135"/>
      <c r="CP1070" s="135"/>
      <c r="CQ1070" s="135"/>
      <c r="CR1070" s="135"/>
      <c r="CS1070" s="135"/>
      <c r="CT1070" s="135"/>
      <c r="CU1070" s="135"/>
      <c r="CV1070" s="135"/>
      <c r="CW1070" s="135"/>
      <c r="CX1070" s="135"/>
      <c r="CY1070" s="135"/>
      <c r="CZ1070" s="135"/>
      <c r="DA1070" s="135"/>
      <c r="DB1070" s="135"/>
      <c r="DC1070" s="135"/>
      <c r="DD1070" s="135"/>
      <c r="DE1070" s="135"/>
      <c r="DF1070" s="135"/>
      <c r="DG1070" s="135"/>
      <c r="DH1070" s="135"/>
      <c r="DI1070" s="135"/>
      <c r="DJ1070" s="135"/>
      <c r="DK1070" s="135"/>
      <c r="DL1070" s="135"/>
      <c r="DM1070" s="135"/>
      <c r="DN1070" s="135"/>
      <c r="DO1070" s="135"/>
      <c r="DP1070" s="135"/>
      <c r="DQ1070" s="135"/>
      <c r="DR1070" s="135"/>
      <c r="DS1070" s="135"/>
      <c r="DT1070" s="135"/>
      <c r="DU1070" s="135"/>
      <c r="DV1070" s="135"/>
      <c r="DW1070" s="135"/>
      <c r="DX1070" s="135"/>
      <c r="DY1070" s="135"/>
      <c r="DZ1070" s="135"/>
      <c r="EA1070" s="135"/>
      <c r="EB1070" s="135"/>
      <c r="EC1070" s="135"/>
      <c r="ED1070" s="135"/>
      <c r="EE1070" s="135"/>
      <c r="EF1070" s="135"/>
      <c r="EG1070" s="135"/>
      <c r="EH1070" s="135"/>
      <c r="EI1070" s="135"/>
      <c r="EJ1070" s="135"/>
      <c r="EK1070" s="135"/>
      <c r="EL1070" s="135"/>
      <c r="EM1070" s="135"/>
      <c r="EN1070" s="135"/>
      <c r="EO1070" s="135"/>
      <c r="EP1070" s="135"/>
      <c r="EQ1070" s="135"/>
      <c r="ER1070" s="135"/>
      <c r="ES1070" s="135"/>
      <c r="ET1070" s="135"/>
      <c r="EU1070" s="135"/>
      <c r="EV1070" s="135"/>
      <c r="EW1070" s="135"/>
      <c r="EX1070" s="135"/>
      <c r="EY1070" s="135"/>
      <c r="EZ1070" s="135"/>
      <c r="FA1070" s="135"/>
      <c r="FB1070" s="135"/>
      <c r="FC1070" s="135"/>
      <c r="FD1070" s="135"/>
      <c r="FE1070" s="135"/>
      <c r="FF1070" s="135"/>
      <c r="FG1070" s="135"/>
      <c r="FH1070" s="135"/>
      <c r="FI1070" s="135"/>
      <c r="FJ1070" s="135"/>
      <c r="FK1070" s="135"/>
      <c r="FL1070" s="135"/>
      <c r="FM1070" s="135"/>
      <c r="FN1070" s="135"/>
      <c r="FO1070" s="135"/>
      <c r="FP1070" s="135"/>
      <c r="FQ1070" s="135"/>
      <c r="FR1070" s="135"/>
      <c r="FS1070" s="135"/>
      <c r="FT1070" s="135"/>
      <c r="FU1070" s="135"/>
      <c r="FV1070" s="135"/>
      <c r="FW1070" s="135"/>
      <c r="FX1070" s="135"/>
      <c r="FY1070" s="135"/>
      <c r="FZ1070" s="135"/>
      <c r="GA1070" s="135"/>
      <c r="GB1070" s="135"/>
      <c r="GC1070" s="135"/>
      <c r="GD1070" s="135"/>
      <c r="GE1070" s="135"/>
      <c r="GF1070" s="135"/>
      <c r="GG1070" s="135"/>
      <c r="GH1070" s="135"/>
      <c r="GI1070" s="135"/>
      <c r="GJ1070" s="135"/>
      <c r="GK1070" s="135"/>
      <c r="GL1070" s="135"/>
      <c r="GM1070" s="135"/>
      <c r="GN1070" s="135"/>
    </row>
    <row r="1071" spans="1:196" ht="45" x14ac:dyDescent="0.25">
      <c r="B1071" s="18">
        <v>1</v>
      </c>
      <c r="C1071" s="791" t="s">
        <v>486</v>
      </c>
      <c r="D1071" s="27">
        <f>'2 уровень'!F2192</f>
        <v>0</v>
      </c>
      <c r="E1071" s="27">
        <f>'2 уровень'!G2192</f>
        <v>0</v>
      </c>
      <c r="F1071" s="27">
        <f>'2 уровень'!H2192</f>
        <v>0</v>
      </c>
      <c r="G1071" s="140">
        <f>'2 уровень'!I2192</f>
        <v>0</v>
      </c>
      <c r="H1071" s="154">
        <f>'2 уровень'!J2192</f>
        <v>0</v>
      </c>
      <c r="I1071" s="154">
        <f>'2 уровень'!K2192</f>
        <v>0</v>
      </c>
      <c r="J1071" s="25">
        <f>'2 уровень'!L2192</f>
        <v>0</v>
      </c>
      <c r="K1071" s="25">
        <f>'2 уровень'!M2192</f>
        <v>0</v>
      </c>
      <c r="L1071" s="25">
        <f>'2 уровень'!N2192</f>
        <v>0</v>
      </c>
      <c r="M1071" s="25">
        <f>'2 уровень'!O2192</f>
        <v>0</v>
      </c>
      <c r="N1071" s="25">
        <f>'2 уровень'!P2192</f>
        <v>0</v>
      </c>
      <c r="O1071" s="25">
        <f>'2 уровень'!Q2192</f>
        <v>0</v>
      </c>
      <c r="P1071" s="148">
        <f>'2 уровень'!R2192</f>
        <v>0</v>
      </c>
      <c r="Q1071" s="148">
        <f>'2 уровень'!S2192</f>
        <v>0</v>
      </c>
      <c r="R1071" s="148">
        <f>'2 уровень'!T2192</f>
        <v>0</v>
      </c>
      <c r="S1071" s="148">
        <f>'2 уровень'!U2192</f>
        <v>0</v>
      </c>
      <c r="T1071" s="148">
        <f>'2 уровень'!V2192</f>
        <v>0</v>
      </c>
      <c r="U1071" s="148">
        <f>'2 уровень'!W2192</f>
        <v>0</v>
      </c>
      <c r="V1071" s="148">
        <f>'2 уровень'!X2192</f>
        <v>0</v>
      </c>
      <c r="W1071" s="148">
        <f>'2 уровень'!Y2192</f>
        <v>0</v>
      </c>
      <c r="X1071" s="530">
        <f>'2 уровень'!Z2192</f>
        <v>0</v>
      </c>
      <c r="Y1071" s="148"/>
      <c r="Z1071" s="148"/>
      <c r="AA1071" s="27">
        <f>'2 уровень'!AA2195</f>
        <v>0</v>
      </c>
      <c r="AB1071" s="148">
        <f>'2 уровень'!AB2195</f>
        <v>0</v>
      </c>
      <c r="AC1071" s="319">
        <f t="shared" si="213"/>
        <v>0</v>
      </c>
      <c r="AD1071" s="319">
        <f t="shared" si="212"/>
        <v>0</v>
      </c>
      <c r="AE1071" s="855">
        <f t="shared" si="214"/>
        <v>0</v>
      </c>
      <c r="AF1071" s="135" t="e">
        <f t="shared" si="215"/>
        <v>#DIV/0!</v>
      </c>
      <c r="AG1071" s="135"/>
      <c r="AH1071" s="403"/>
      <c r="AI1071" s="135">
        <f t="shared" si="211"/>
        <v>0</v>
      </c>
      <c r="AJ1071" s="135"/>
      <c r="AK1071" s="135"/>
      <c r="AL1071" s="135"/>
      <c r="AM1071" s="135"/>
      <c r="AN1071" s="135"/>
      <c r="AO1071" s="135"/>
      <c r="AP1071" s="135"/>
      <c r="AQ1071" s="135"/>
      <c r="AR1071" s="135"/>
      <c r="AS1071" s="135"/>
      <c r="AT1071" s="135"/>
      <c r="AU1071" s="135"/>
      <c r="AV1071" s="135"/>
      <c r="AW1071" s="135"/>
      <c r="AX1071" s="135"/>
      <c r="AY1071" s="135"/>
      <c r="AZ1071" s="135"/>
      <c r="BA1071" s="135"/>
      <c r="BB1071" s="135"/>
      <c r="BC1071" s="135"/>
      <c r="BD1071" s="135"/>
      <c r="BE1071" s="135"/>
      <c r="BF1071" s="135"/>
      <c r="BG1071" s="135"/>
      <c r="BH1071" s="135"/>
      <c r="BI1071" s="135"/>
      <c r="BJ1071" s="135"/>
      <c r="BK1071" s="135"/>
      <c r="BL1071" s="135"/>
      <c r="BM1071" s="135"/>
      <c r="BN1071" s="135"/>
      <c r="BO1071" s="135"/>
      <c r="BP1071" s="135"/>
      <c r="BQ1071" s="135"/>
      <c r="BR1071" s="135"/>
      <c r="BS1071" s="135"/>
      <c r="BT1071" s="135"/>
      <c r="BU1071" s="135"/>
      <c r="BV1071" s="135"/>
      <c r="BW1071" s="135"/>
      <c r="BX1071" s="135"/>
      <c r="BY1071" s="135"/>
      <c r="BZ1071" s="135"/>
      <c r="CA1071" s="135"/>
      <c r="CB1071" s="135"/>
      <c r="CC1071" s="135"/>
      <c r="CD1071" s="135"/>
      <c r="CE1071" s="135"/>
      <c r="CF1071" s="135"/>
      <c r="CG1071" s="135"/>
      <c r="CH1071" s="135"/>
      <c r="CI1071" s="135"/>
      <c r="CJ1071" s="135"/>
      <c r="CK1071" s="135"/>
      <c r="CL1071" s="135"/>
      <c r="CM1071" s="135"/>
      <c r="CN1071" s="135"/>
      <c r="CO1071" s="135"/>
      <c r="CP1071" s="135"/>
      <c r="CQ1071" s="135"/>
      <c r="CR1071" s="135"/>
      <c r="CS1071" s="135"/>
      <c r="CT1071" s="135"/>
      <c r="CU1071" s="135"/>
      <c r="CV1071" s="135"/>
      <c r="CW1071" s="135"/>
      <c r="CX1071" s="135"/>
      <c r="CY1071" s="135"/>
      <c r="CZ1071" s="135"/>
      <c r="DA1071" s="135"/>
      <c r="DB1071" s="135"/>
      <c r="DC1071" s="135"/>
      <c r="DD1071" s="135"/>
      <c r="DE1071" s="135"/>
      <c r="DF1071" s="135"/>
      <c r="DG1071" s="135"/>
      <c r="DH1071" s="135"/>
      <c r="DI1071" s="135"/>
      <c r="DJ1071" s="135"/>
      <c r="DK1071" s="135"/>
      <c r="DL1071" s="135"/>
      <c r="DM1071" s="135"/>
      <c r="DN1071" s="135"/>
      <c r="DO1071" s="135"/>
      <c r="DP1071" s="135"/>
      <c r="DQ1071" s="135"/>
      <c r="DR1071" s="135"/>
      <c r="DS1071" s="135"/>
      <c r="DT1071" s="135"/>
      <c r="DU1071" s="135"/>
      <c r="DV1071" s="135"/>
      <c r="DW1071" s="135"/>
      <c r="DX1071" s="135"/>
      <c r="DY1071" s="135"/>
      <c r="DZ1071" s="135"/>
      <c r="EA1071" s="135"/>
      <c r="EB1071" s="135"/>
      <c r="EC1071" s="135"/>
      <c r="ED1071" s="135"/>
      <c r="EE1071" s="135"/>
      <c r="EF1071" s="135"/>
      <c r="EG1071" s="135"/>
      <c r="EH1071" s="135"/>
      <c r="EI1071" s="135"/>
      <c r="EJ1071" s="135"/>
      <c r="EK1071" s="135"/>
      <c r="EL1071" s="135"/>
      <c r="EM1071" s="135"/>
      <c r="EN1071" s="135"/>
      <c r="EO1071" s="135"/>
      <c r="EP1071" s="135"/>
      <c r="EQ1071" s="135"/>
      <c r="ER1071" s="135"/>
      <c r="ES1071" s="135"/>
      <c r="ET1071" s="135"/>
      <c r="EU1071" s="135"/>
      <c r="EV1071" s="135"/>
      <c r="EW1071" s="135"/>
      <c r="EX1071" s="135"/>
      <c r="EY1071" s="135"/>
      <c r="EZ1071" s="135"/>
      <c r="FA1071" s="135"/>
      <c r="FB1071" s="135"/>
      <c r="FC1071" s="135"/>
      <c r="FD1071" s="135"/>
      <c r="FE1071" s="135"/>
      <c r="FF1071" s="135"/>
      <c r="FG1071" s="135"/>
      <c r="FH1071" s="135"/>
      <c r="FI1071" s="135"/>
      <c r="FJ1071" s="135"/>
      <c r="FK1071" s="135"/>
      <c r="FL1071" s="135"/>
      <c r="FM1071" s="135"/>
      <c r="FN1071" s="135"/>
      <c r="FO1071" s="135"/>
      <c r="FP1071" s="135"/>
      <c r="FQ1071" s="135"/>
      <c r="FR1071" s="135"/>
      <c r="FS1071" s="135"/>
      <c r="FT1071" s="135"/>
      <c r="FU1071" s="135"/>
      <c r="FV1071" s="135"/>
      <c r="FW1071" s="135"/>
      <c r="FX1071" s="135"/>
      <c r="FY1071" s="135"/>
      <c r="FZ1071" s="135"/>
      <c r="GA1071" s="135"/>
      <c r="GB1071" s="135"/>
      <c r="GC1071" s="135"/>
      <c r="GD1071" s="135"/>
      <c r="GE1071" s="135"/>
      <c r="GF1071" s="135"/>
      <c r="GG1071" s="135"/>
      <c r="GH1071" s="135"/>
      <c r="GI1071" s="135"/>
      <c r="GJ1071" s="135"/>
      <c r="GK1071" s="135"/>
      <c r="GL1071" s="135"/>
      <c r="GM1071" s="135"/>
      <c r="GN1071" s="135"/>
    </row>
    <row r="1072" spans="1:196" ht="30" x14ac:dyDescent="0.25">
      <c r="A1072" s="18">
        <v>1</v>
      </c>
      <c r="B1072" s="18">
        <v>1</v>
      </c>
      <c r="C1072" s="791" t="s">
        <v>468</v>
      </c>
      <c r="D1072" s="27">
        <f>'2 уровень'!F2193</f>
        <v>0</v>
      </c>
      <c r="E1072" s="27">
        <f>'2 уровень'!G2193</f>
        <v>0</v>
      </c>
      <c r="F1072" s="27">
        <f>'2 уровень'!H2193</f>
        <v>0</v>
      </c>
      <c r="G1072" s="140" t="e">
        <f>'2 уровень'!I2193</f>
        <v>#DIV/0!</v>
      </c>
      <c r="H1072" s="154">
        <f>'2 уровень'!J2193</f>
        <v>0</v>
      </c>
      <c r="I1072" s="154">
        <f>'2 уровень'!K2193</f>
        <v>0</v>
      </c>
      <c r="J1072" s="25">
        <f>'2 уровень'!L2193</f>
        <v>0</v>
      </c>
      <c r="K1072" s="25">
        <f>'2 уровень'!M2193</f>
        <v>0</v>
      </c>
      <c r="L1072" s="25">
        <f>'2 уровень'!N2193</f>
        <v>0</v>
      </c>
      <c r="M1072" s="25">
        <f>'2 уровень'!O2193</f>
        <v>0</v>
      </c>
      <c r="N1072" s="25">
        <f>'2 уровень'!P2193</f>
        <v>0</v>
      </c>
      <c r="O1072" s="25">
        <f>'2 уровень'!Q2193</f>
        <v>0</v>
      </c>
      <c r="P1072" s="148">
        <f>'2 уровень'!R2193</f>
        <v>189.69070000000002</v>
      </c>
      <c r="Q1072" s="148">
        <f>'2 уровень'!S2193</f>
        <v>0</v>
      </c>
      <c r="R1072" s="148">
        <f>'2 уровень'!T2193</f>
        <v>0</v>
      </c>
      <c r="S1072" s="148">
        <f>'2 уровень'!U2193</f>
        <v>0</v>
      </c>
      <c r="T1072" s="148">
        <f>'2 уровень'!V2193</f>
        <v>0</v>
      </c>
      <c r="U1072" s="148">
        <f>'2 уровень'!W2193</f>
        <v>0</v>
      </c>
      <c r="V1072" s="148">
        <f>'2 уровень'!X2193</f>
        <v>0</v>
      </c>
      <c r="W1072" s="148">
        <f>'2 уровень'!Y2193</f>
        <v>0</v>
      </c>
      <c r="X1072" s="530">
        <f>'2 уровень'!Z2193</f>
        <v>0</v>
      </c>
      <c r="Y1072" s="148" t="e">
        <f t="shared" ref="Y1072:Y1077" si="216">R1072/Q1072*100</f>
        <v>#DIV/0!</v>
      </c>
      <c r="Z1072" s="148" t="e">
        <f t="shared" ref="Z1072:Z1077" si="217">X1072/Q1072*100</f>
        <v>#DIV/0!</v>
      </c>
      <c r="AA1072" s="27">
        <f>'2 уровень'!AA2196</f>
        <v>0</v>
      </c>
      <c r="AB1072" s="148">
        <f>'2 уровень'!AB2196</f>
        <v>0</v>
      </c>
      <c r="AC1072" s="319">
        <f t="shared" si="213"/>
        <v>0</v>
      </c>
      <c r="AD1072" s="319">
        <f t="shared" si="212"/>
        <v>0</v>
      </c>
      <c r="AE1072" s="855" t="e">
        <f t="shared" si="214"/>
        <v>#DIV/0!</v>
      </c>
      <c r="AF1072" s="135" t="e">
        <f t="shared" si="215"/>
        <v>#DIV/0!</v>
      </c>
      <c r="AG1072" s="135"/>
      <c r="AH1072" s="403"/>
      <c r="AI1072" s="135">
        <f t="shared" si="211"/>
        <v>0</v>
      </c>
      <c r="AJ1072" s="135"/>
      <c r="AK1072" s="135"/>
      <c r="AL1072" s="135"/>
      <c r="AM1072" s="135"/>
      <c r="AN1072" s="135"/>
      <c r="AO1072" s="135"/>
      <c r="AP1072" s="135"/>
      <c r="AQ1072" s="135"/>
      <c r="AR1072" s="135"/>
      <c r="AS1072" s="135"/>
      <c r="AT1072" s="135"/>
      <c r="AU1072" s="135"/>
      <c r="AV1072" s="135"/>
      <c r="AW1072" s="135"/>
      <c r="AX1072" s="135"/>
      <c r="AY1072" s="135"/>
      <c r="AZ1072" s="135"/>
      <c r="BA1072" s="135"/>
      <c r="BB1072" s="135"/>
      <c r="BC1072" s="135"/>
      <c r="BD1072" s="135"/>
      <c r="BE1072" s="135"/>
      <c r="BF1072" s="135"/>
      <c r="BG1072" s="135"/>
      <c r="BH1072" s="135"/>
      <c r="BI1072" s="135"/>
      <c r="BJ1072" s="135"/>
      <c r="BK1072" s="135"/>
      <c r="BL1072" s="135"/>
      <c r="BM1072" s="135"/>
      <c r="BN1072" s="135"/>
      <c r="BO1072" s="135"/>
      <c r="BP1072" s="135"/>
      <c r="BQ1072" s="135"/>
      <c r="BR1072" s="135"/>
      <c r="BS1072" s="135"/>
      <c r="BT1072" s="135"/>
      <c r="BU1072" s="135"/>
      <c r="BV1072" s="135"/>
      <c r="BW1072" s="135"/>
      <c r="BX1072" s="135"/>
      <c r="BY1072" s="135"/>
      <c r="BZ1072" s="135"/>
      <c r="CA1072" s="135"/>
      <c r="CB1072" s="135"/>
      <c r="CC1072" s="135"/>
      <c r="CD1072" s="135"/>
      <c r="CE1072" s="135"/>
      <c r="CF1072" s="135"/>
      <c r="CG1072" s="135"/>
      <c r="CH1072" s="135"/>
      <c r="CI1072" s="135"/>
      <c r="CJ1072" s="135"/>
      <c r="CK1072" s="135"/>
      <c r="CL1072" s="135"/>
      <c r="CM1072" s="135"/>
      <c r="CN1072" s="135"/>
      <c r="CO1072" s="135"/>
      <c r="CP1072" s="135"/>
      <c r="CQ1072" s="135"/>
      <c r="CR1072" s="135"/>
      <c r="CS1072" s="135"/>
      <c r="CT1072" s="135"/>
      <c r="CU1072" s="135"/>
      <c r="CV1072" s="135"/>
      <c r="CW1072" s="135"/>
      <c r="CX1072" s="135"/>
      <c r="CY1072" s="135"/>
      <c r="CZ1072" s="135"/>
      <c r="DA1072" s="135"/>
      <c r="DB1072" s="135"/>
      <c r="DC1072" s="135"/>
      <c r="DD1072" s="135"/>
      <c r="DE1072" s="135"/>
      <c r="DF1072" s="135"/>
      <c r="DG1072" s="135"/>
      <c r="DH1072" s="135"/>
      <c r="DI1072" s="135"/>
      <c r="DJ1072" s="135"/>
      <c r="DK1072" s="135"/>
      <c r="DL1072" s="135"/>
      <c r="DM1072" s="135"/>
      <c r="DN1072" s="135"/>
      <c r="DO1072" s="135"/>
      <c r="DP1072" s="135"/>
      <c r="DQ1072" s="135"/>
      <c r="DR1072" s="135"/>
      <c r="DS1072" s="135"/>
      <c r="DT1072" s="135"/>
      <c r="DU1072" s="135"/>
      <c r="DV1072" s="135"/>
      <c r="DW1072" s="135"/>
      <c r="DX1072" s="135"/>
      <c r="DY1072" s="135"/>
      <c r="DZ1072" s="135"/>
      <c r="EA1072" s="135"/>
      <c r="EB1072" s="135"/>
      <c r="EC1072" s="135"/>
      <c r="ED1072" s="135"/>
      <c r="EE1072" s="135"/>
      <c r="EF1072" s="135"/>
      <c r="EG1072" s="135"/>
      <c r="EH1072" s="135"/>
      <c r="EI1072" s="135"/>
      <c r="EJ1072" s="135"/>
      <c r="EK1072" s="135"/>
      <c r="EL1072" s="135"/>
      <c r="EM1072" s="135"/>
      <c r="EN1072" s="135"/>
      <c r="EO1072" s="135"/>
      <c r="EP1072" s="135"/>
      <c r="EQ1072" s="135"/>
      <c r="ER1072" s="135"/>
      <c r="ES1072" s="135"/>
      <c r="ET1072" s="135"/>
      <c r="EU1072" s="135"/>
      <c r="EV1072" s="135"/>
      <c r="EW1072" s="135"/>
      <c r="EX1072" s="135"/>
      <c r="EY1072" s="135"/>
      <c r="EZ1072" s="135"/>
      <c r="FA1072" s="135"/>
      <c r="FB1072" s="135"/>
      <c r="FC1072" s="135"/>
      <c r="FD1072" s="135"/>
      <c r="FE1072" s="135"/>
      <c r="FF1072" s="135"/>
      <c r="FG1072" s="135"/>
      <c r="FH1072" s="135"/>
      <c r="FI1072" s="135"/>
      <c r="FJ1072" s="135"/>
      <c r="FK1072" s="135"/>
      <c r="FL1072" s="135"/>
      <c r="FM1072" s="135"/>
      <c r="FN1072" s="135"/>
      <c r="FO1072" s="135"/>
      <c r="FP1072" s="135"/>
      <c r="FQ1072" s="135"/>
      <c r="FR1072" s="135"/>
      <c r="FS1072" s="135"/>
      <c r="FT1072" s="135"/>
      <c r="FU1072" s="135"/>
      <c r="FV1072" s="135"/>
      <c r="FW1072" s="135"/>
      <c r="FX1072" s="135"/>
      <c r="FY1072" s="135"/>
      <c r="FZ1072" s="135"/>
      <c r="GA1072" s="135"/>
      <c r="GB1072" s="135"/>
      <c r="GC1072" s="135"/>
      <c r="GD1072" s="135"/>
      <c r="GE1072" s="135"/>
      <c r="GF1072" s="135"/>
      <c r="GG1072" s="135"/>
      <c r="GH1072" s="135"/>
      <c r="GI1072" s="135"/>
      <c r="GJ1072" s="135"/>
      <c r="GK1072" s="135"/>
      <c r="GL1072" s="135"/>
      <c r="GM1072" s="135"/>
      <c r="GN1072" s="135"/>
    </row>
    <row r="1073" spans="1:196" ht="30" x14ac:dyDescent="0.25">
      <c r="A1073" s="18">
        <v>1</v>
      </c>
      <c r="B1073" s="18">
        <v>1</v>
      </c>
      <c r="C1073" s="791" t="s">
        <v>469</v>
      </c>
      <c r="D1073" s="27">
        <f>'2 уровень'!F2194</f>
        <v>0</v>
      </c>
      <c r="E1073" s="27">
        <f>'2 уровень'!G2194</f>
        <v>0</v>
      </c>
      <c r="F1073" s="27">
        <f>'2 уровень'!H2194</f>
        <v>0</v>
      </c>
      <c r="G1073" s="140">
        <f>'2 уровень'!I2194</f>
        <v>0</v>
      </c>
      <c r="H1073" s="154">
        <f>'2 уровень'!J2194</f>
        <v>0</v>
      </c>
      <c r="I1073" s="154">
        <f>'2 уровень'!K2194</f>
        <v>0</v>
      </c>
      <c r="J1073" s="25">
        <f>'2 уровень'!L2194</f>
        <v>0</v>
      </c>
      <c r="K1073" s="25">
        <f>'2 уровень'!M2194</f>
        <v>0</v>
      </c>
      <c r="L1073" s="25">
        <f>'2 уровень'!N2194</f>
        <v>0</v>
      </c>
      <c r="M1073" s="25">
        <f>'2 уровень'!O2194</f>
        <v>0</v>
      </c>
      <c r="N1073" s="25">
        <f>'2 уровень'!P2194</f>
        <v>0</v>
      </c>
      <c r="O1073" s="25">
        <f>'2 уровень'!Q2194</f>
        <v>0</v>
      </c>
      <c r="P1073" s="148">
        <f>'2 уровень'!R2194</f>
        <v>0</v>
      </c>
      <c r="Q1073" s="148">
        <f>'2 уровень'!S2194</f>
        <v>0</v>
      </c>
      <c r="R1073" s="148">
        <f>'2 уровень'!T2194</f>
        <v>0</v>
      </c>
      <c r="S1073" s="148">
        <f>'2 уровень'!U2194</f>
        <v>0</v>
      </c>
      <c r="T1073" s="148">
        <f>'2 уровень'!V2194</f>
        <v>0</v>
      </c>
      <c r="U1073" s="148">
        <f>'2 уровень'!W2194</f>
        <v>0</v>
      </c>
      <c r="V1073" s="148">
        <f>'2 уровень'!X2194</f>
        <v>0</v>
      </c>
      <c r="W1073" s="148">
        <f>'2 уровень'!Y2194</f>
        <v>0</v>
      </c>
      <c r="X1073" s="530">
        <f>'2 уровень'!Z2194</f>
        <v>0</v>
      </c>
      <c r="Y1073" s="148" t="e">
        <f t="shared" si="216"/>
        <v>#DIV/0!</v>
      </c>
      <c r="Z1073" s="148" t="e">
        <f t="shared" si="217"/>
        <v>#DIV/0!</v>
      </c>
      <c r="AA1073" s="27">
        <f>'2 уровень'!AA2197</f>
        <v>0</v>
      </c>
      <c r="AB1073" s="148">
        <f>'2 уровень'!AB2197</f>
        <v>0</v>
      </c>
      <c r="AC1073" s="319">
        <f t="shared" si="213"/>
        <v>0</v>
      </c>
      <c r="AD1073" s="319">
        <f t="shared" si="212"/>
        <v>0</v>
      </c>
      <c r="AE1073" s="855">
        <f t="shared" si="214"/>
        <v>0</v>
      </c>
      <c r="AF1073" s="135" t="e">
        <f t="shared" si="215"/>
        <v>#DIV/0!</v>
      </c>
      <c r="AG1073" s="135"/>
      <c r="AH1073" s="403"/>
      <c r="AI1073" s="135">
        <f t="shared" si="211"/>
        <v>0</v>
      </c>
      <c r="AJ1073" s="135"/>
      <c r="AK1073" s="135"/>
      <c r="AL1073" s="135"/>
      <c r="AM1073" s="135"/>
      <c r="AN1073" s="135"/>
      <c r="AO1073" s="135"/>
      <c r="AP1073" s="135"/>
      <c r="AQ1073" s="135"/>
      <c r="AR1073" s="135"/>
      <c r="AS1073" s="135"/>
      <c r="AT1073" s="135"/>
      <c r="AU1073" s="135"/>
      <c r="AV1073" s="135"/>
      <c r="AW1073" s="135"/>
      <c r="AX1073" s="135"/>
      <c r="AY1073" s="135"/>
      <c r="AZ1073" s="135"/>
      <c r="BA1073" s="135"/>
      <c r="BB1073" s="135"/>
      <c r="BC1073" s="135"/>
      <c r="BD1073" s="135"/>
      <c r="BE1073" s="135"/>
      <c r="BF1073" s="135"/>
      <c r="BG1073" s="135"/>
      <c r="BH1073" s="135"/>
      <c r="BI1073" s="135"/>
      <c r="BJ1073" s="135"/>
      <c r="BK1073" s="135"/>
      <c r="BL1073" s="135"/>
      <c r="BM1073" s="135"/>
      <c r="BN1073" s="135"/>
      <c r="BO1073" s="135"/>
      <c r="BP1073" s="135"/>
      <c r="BQ1073" s="135"/>
      <c r="BR1073" s="135"/>
      <c r="BS1073" s="135"/>
      <c r="BT1073" s="135"/>
      <c r="BU1073" s="135"/>
      <c r="BV1073" s="135"/>
      <c r="BW1073" s="135"/>
      <c r="BX1073" s="135"/>
      <c r="BY1073" s="135"/>
      <c r="BZ1073" s="135"/>
      <c r="CA1073" s="135"/>
      <c r="CB1073" s="135"/>
      <c r="CC1073" s="135"/>
      <c r="CD1073" s="135"/>
      <c r="CE1073" s="135"/>
      <c r="CF1073" s="135"/>
      <c r="CG1073" s="135"/>
      <c r="CH1073" s="135"/>
      <c r="CI1073" s="135"/>
      <c r="CJ1073" s="135"/>
      <c r="CK1073" s="135"/>
      <c r="CL1073" s="135"/>
      <c r="CM1073" s="135"/>
      <c r="CN1073" s="135"/>
      <c r="CO1073" s="135"/>
      <c r="CP1073" s="135"/>
      <c r="CQ1073" s="135"/>
      <c r="CR1073" s="135"/>
      <c r="CS1073" s="135"/>
      <c r="CT1073" s="135"/>
      <c r="CU1073" s="135"/>
      <c r="CV1073" s="135"/>
      <c r="CW1073" s="135"/>
      <c r="CX1073" s="135"/>
      <c r="CY1073" s="135"/>
      <c r="CZ1073" s="135"/>
      <c r="DA1073" s="135"/>
      <c r="DB1073" s="135"/>
      <c r="DC1073" s="135"/>
      <c r="DD1073" s="135"/>
      <c r="DE1073" s="135"/>
      <c r="DF1073" s="135"/>
      <c r="DG1073" s="135"/>
      <c r="DH1073" s="135"/>
      <c r="DI1073" s="135"/>
      <c r="DJ1073" s="135"/>
      <c r="DK1073" s="135"/>
      <c r="DL1073" s="135"/>
      <c r="DM1073" s="135"/>
      <c r="DN1073" s="135"/>
      <c r="DO1073" s="135"/>
      <c r="DP1073" s="135"/>
      <c r="DQ1073" s="135"/>
      <c r="DR1073" s="135"/>
      <c r="DS1073" s="135"/>
      <c r="DT1073" s="135"/>
      <c r="DU1073" s="135"/>
      <c r="DV1073" s="135"/>
      <c r="DW1073" s="135"/>
      <c r="DX1073" s="135"/>
      <c r="DY1073" s="135"/>
      <c r="DZ1073" s="135"/>
      <c r="EA1073" s="135"/>
      <c r="EB1073" s="135"/>
      <c r="EC1073" s="135"/>
      <c r="ED1073" s="135"/>
      <c r="EE1073" s="135"/>
      <c r="EF1073" s="135"/>
      <c r="EG1073" s="135"/>
      <c r="EH1073" s="135"/>
      <c r="EI1073" s="135"/>
      <c r="EJ1073" s="135"/>
      <c r="EK1073" s="135"/>
      <c r="EL1073" s="135"/>
      <c r="EM1073" s="135"/>
      <c r="EN1073" s="135"/>
      <c r="EO1073" s="135"/>
      <c r="EP1073" s="135"/>
      <c r="EQ1073" s="135"/>
      <c r="ER1073" s="135"/>
      <c r="ES1073" s="135"/>
      <c r="ET1073" s="135"/>
      <c r="EU1073" s="135"/>
      <c r="EV1073" s="135"/>
      <c r="EW1073" s="135"/>
      <c r="EX1073" s="135"/>
      <c r="EY1073" s="135"/>
      <c r="EZ1073" s="135"/>
      <c r="FA1073" s="135"/>
      <c r="FB1073" s="135"/>
      <c r="FC1073" s="135"/>
      <c r="FD1073" s="135"/>
      <c r="FE1073" s="135"/>
      <c r="FF1073" s="135"/>
      <c r="FG1073" s="135"/>
      <c r="FH1073" s="135"/>
      <c r="FI1073" s="135"/>
      <c r="FJ1073" s="135"/>
      <c r="FK1073" s="135"/>
      <c r="FL1073" s="135"/>
      <c r="FM1073" s="135"/>
      <c r="FN1073" s="135"/>
      <c r="FO1073" s="135"/>
      <c r="FP1073" s="135"/>
      <c r="FQ1073" s="135"/>
      <c r="FR1073" s="135"/>
      <c r="FS1073" s="135"/>
      <c r="FT1073" s="135"/>
      <c r="FU1073" s="135"/>
      <c r="FV1073" s="135"/>
      <c r="FW1073" s="135"/>
      <c r="FX1073" s="135"/>
      <c r="FY1073" s="135"/>
      <c r="FZ1073" s="135"/>
      <c r="GA1073" s="135"/>
      <c r="GB1073" s="135"/>
      <c r="GC1073" s="135"/>
      <c r="GD1073" s="135"/>
      <c r="GE1073" s="135"/>
      <c r="GF1073" s="135"/>
      <c r="GG1073" s="135"/>
      <c r="GH1073" s="135"/>
      <c r="GI1073" s="135"/>
      <c r="GJ1073" s="135"/>
      <c r="GK1073" s="135"/>
      <c r="GL1073" s="135"/>
      <c r="GM1073" s="135"/>
      <c r="GN1073" s="135"/>
    </row>
    <row r="1074" spans="1:196" ht="30" x14ac:dyDescent="0.25">
      <c r="A1074" s="18">
        <v>1</v>
      </c>
      <c r="B1074" s="18">
        <v>1</v>
      </c>
      <c r="C1074" s="791" t="s">
        <v>470</v>
      </c>
      <c r="D1074" s="27">
        <f>'2 уровень'!F2195</f>
        <v>0</v>
      </c>
      <c r="E1074" s="27">
        <f>'2 уровень'!G2195</f>
        <v>0</v>
      </c>
      <c r="F1074" s="27">
        <f>'2 уровень'!H2195</f>
        <v>0</v>
      </c>
      <c r="G1074" s="140">
        <f>'2 уровень'!I2195</f>
        <v>0</v>
      </c>
      <c r="H1074" s="154">
        <f>'2 уровень'!J2195</f>
        <v>0</v>
      </c>
      <c r="I1074" s="154">
        <f>'2 уровень'!K2195</f>
        <v>0</v>
      </c>
      <c r="J1074" s="25">
        <f>'2 уровень'!L2195</f>
        <v>0</v>
      </c>
      <c r="K1074" s="25">
        <f>'2 уровень'!M2195</f>
        <v>0</v>
      </c>
      <c r="L1074" s="25">
        <f>'2 уровень'!N2195</f>
        <v>0</v>
      </c>
      <c r="M1074" s="25">
        <f>'2 уровень'!O2195</f>
        <v>0</v>
      </c>
      <c r="N1074" s="25">
        <f>'2 уровень'!P2195</f>
        <v>0</v>
      </c>
      <c r="O1074" s="25">
        <f>'2 уровень'!Q2195</f>
        <v>0</v>
      </c>
      <c r="P1074" s="148">
        <f>'2 уровень'!R2195</f>
        <v>0</v>
      </c>
      <c r="Q1074" s="148">
        <f>'2 уровень'!S2195</f>
        <v>0</v>
      </c>
      <c r="R1074" s="148">
        <f>'2 уровень'!T2195</f>
        <v>0</v>
      </c>
      <c r="S1074" s="148">
        <f>'2 уровень'!U2195</f>
        <v>0</v>
      </c>
      <c r="T1074" s="148">
        <f>'2 уровень'!V2195</f>
        <v>0</v>
      </c>
      <c r="U1074" s="148">
        <f>'2 уровень'!W2195</f>
        <v>0</v>
      </c>
      <c r="V1074" s="148">
        <f>'2 уровень'!X2195</f>
        <v>0</v>
      </c>
      <c r="W1074" s="148">
        <f>'2 уровень'!Y2195</f>
        <v>0</v>
      </c>
      <c r="X1074" s="530">
        <f>'2 уровень'!Z2195</f>
        <v>0</v>
      </c>
      <c r="Y1074" s="148" t="e">
        <f t="shared" si="216"/>
        <v>#DIV/0!</v>
      </c>
      <c r="Z1074" s="148" t="e">
        <f t="shared" si="217"/>
        <v>#DIV/0!</v>
      </c>
      <c r="AA1074" s="27">
        <f>'2 уровень'!AA2198</f>
        <v>0</v>
      </c>
      <c r="AB1074" s="148">
        <f>'2 уровень'!AB2198</f>
        <v>0</v>
      </c>
      <c r="AC1074" s="319">
        <f t="shared" si="213"/>
        <v>0</v>
      </c>
      <c r="AD1074" s="319">
        <f t="shared" si="212"/>
        <v>0</v>
      </c>
      <c r="AE1074" s="855">
        <f t="shared" si="214"/>
        <v>0</v>
      </c>
      <c r="AF1074" s="135" t="e">
        <f t="shared" si="215"/>
        <v>#DIV/0!</v>
      </c>
      <c r="AG1074" s="135"/>
      <c r="AH1074" s="403"/>
      <c r="AI1074" s="135">
        <f t="shared" si="211"/>
        <v>0</v>
      </c>
      <c r="AJ1074" s="135"/>
      <c r="AK1074" s="135"/>
      <c r="AL1074" s="135"/>
      <c r="AM1074" s="135"/>
      <c r="AN1074" s="135"/>
      <c r="AO1074" s="135"/>
      <c r="AP1074" s="135"/>
      <c r="AQ1074" s="135"/>
      <c r="AR1074" s="135"/>
      <c r="AS1074" s="135"/>
      <c r="AT1074" s="135"/>
      <c r="AU1074" s="135"/>
      <c r="AV1074" s="135"/>
      <c r="AW1074" s="135"/>
      <c r="AX1074" s="135"/>
      <c r="AY1074" s="135"/>
      <c r="AZ1074" s="135"/>
      <c r="BA1074" s="135"/>
      <c r="BB1074" s="135"/>
      <c r="BC1074" s="135"/>
      <c r="BD1074" s="135"/>
      <c r="BE1074" s="135"/>
      <c r="BF1074" s="135"/>
      <c r="BG1074" s="135"/>
      <c r="BH1074" s="135"/>
      <c r="BI1074" s="135"/>
      <c r="BJ1074" s="135"/>
      <c r="BK1074" s="135"/>
      <c r="BL1074" s="135"/>
      <c r="BM1074" s="135"/>
      <c r="BN1074" s="135"/>
      <c r="BO1074" s="135"/>
      <c r="BP1074" s="135"/>
      <c r="BQ1074" s="135"/>
      <c r="BR1074" s="135"/>
      <c r="BS1074" s="135"/>
      <c r="BT1074" s="135"/>
      <c r="BU1074" s="135"/>
      <c r="BV1074" s="135"/>
      <c r="BW1074" s="135"/>
      <c r="BX1074" s="135"/>
      <c r="BY1074" s="135"/>
      <c r="BZ1074" s="135"/>
      <c r="CA1074" s="135"/>
      <c r="CB1074" s="135"/>
      <c r="CC1074" s="135"/>
      <c r="CD1074" s="135"/>
      <c r="CE1074" s="135"/>
      <c r="CF1074" s="135"/>
      <c r="CG1074" s="135"/>
      <c r="CH1074" s="135"/>
      <c r="CI1074" s="135"/>
      <c r="CJ1074" s="135"/>
      <c r="CK1074" s="135"/>
      <c r="CL1074" s="135"/>
      <c r="CM1074" s="135"/>
      <c r="CN1074" s="135"/>
      <c r="CO1074" s="135"/>
      <c r="CP1074" s="135"/>
      <c r="CQ1074" s="135"/>
      <c r="CR1074" s="135"/>
      <c r="CS1074" s="135"/>
      <c r="CT1074" s="135"/>
      <c r="CU1074" s="135"/>
      <c r="CV1074" s="135"/>
      <c r="CW1074" s="135"/>
      <c r="CX1074" s="135"/>
      <c r="CY1074" s="135"/>
      <c r="CZ1074" s="135"/>
      <c r="DA1074" s="135"/>
      <c r="DB1074" s="135"/>
      <c r="DC1074" s="135"/>
      <c r="DD1074" s="135"/>
      <c r="DE1074" s="135"/>
      <c r="DF1074" s="135"/>
      <c r="DG1074" s="135"/>
      <c r="DH1074" s="135"/>
      <c r="DI1074" s="135"/>
      <c r="DJ1074" s="135"/>
      <c r="DK1074" s="135"/>
      <c r="DL1074" s="135"/>
      <c r="DM1074" s="135"/>
      <c r="DN1074" s="135"/>
      <c r="DO1074" s="135"/>
      <c r="DP1074" s="135"/>
      <c r="DQ1074" s="135"/>
      <c r="DR1074" s="135"/>
      <c r="DS1074" s="135"/>
      <c r="DT1074" s="135"/>
      <c r="DU1074" s="135"/>
      <c r="DV1074" s="135"/>
      <c r="DW1074" s="135"/>
      <c r="DX1074" s="135"/>
      <c r="DY1074" s="135"/>
      <c r="DZ1074" s="135"/>
      <c r="EA1074" s="135"/>
      <c r="EB1074" s="135"/>
      <c r="EC1074" s="135"/>
      <c r="ED1074" s="135"/>
      <c r="EE1074" s="135"/>
      <c r="EF1074" s="135"/>
      <c r="EG1074" s="135"/>
      <c r="EH1074" s="135"/>
      <c r="EI1074" s="135"/>
      <c r="EJ1074" s="135"/>
      <c r="EK1074" s="135"/>
      <c r="EL1074" s="135"/>
      <c r="EM1074" s="135"/>
      <c r="EN1074" s="135"/>
      <c r="EO1074" s="135"/>
      <c r="EP1074" s="135"/>
      <c r="EQ1074" s="135"/>
      <c r="ER1074" s="135"/>
      <c r="ES1074" s="135"/>
      <c r="ET1074" s="135"/>
      <c r="EU1074" s="135"/>
      <c r="EV1074" s="135"/>
      <c r="EW1074" s="135"/>
      <c r="EX1074" s="135"/>
      <c r="EY1074" s="135"/>
      <c r="EZ1074" s="135"/>
      <c r="FA1074" s="135"/>
      <c r="FB1074" s="135"/>
      <c r="FC1074" s="135"/>
      <c r="FD1074" s="135"/>
      <c r="FE1074" s="135"/>
      <c r="FF1074" s="135"/>
      <c r="FG1074" s="135"/>
      <c r="FH1074" s="135"/>
      <c r="FI1074" s="135"/>
      <c r="FJ1074" s="135"/>
      <c r="FK1074" s="135"/>
      <c r="FL1074" s="135"/>
      <c r="FM1074" s="135"/>
      <c r="FN1074" s="135"/>
      <c r="FO1074" s="135"/>
      <c r="FP1074" s="135"/>
      <c r="FQ1074" s="135"/>
      <c r="FR1074" s="135"/>
      <c r="FS1074" s="135"/>
      <c r="FT1074" s="135"/>
      <c r="FU1074" s="135"/>
      <c r="FV1074" s="135"/>
      <c r="FW1074" s="135"/>
      <c r="FX1074" s="135"/>
      <c r="FY1074" s="135"/>
      <c r="FZ1074" s="135"/>
      <c r="GA1074" s="135"/>
      <c r="GB1074" s="135"/>
      <c r="GC1074" s="135"/>
      <c r="GD1074" s="135"/>
      <c r="GE1074" s="135"/>
      <c r="GF1074" s="135"/>
      <c r="GG1074" s="135"/>
      <c r="GH1074" s="135"/>
      <c r="GI1074" s="135"/>
      <c r="GJ1074" s="135"/>
      <c r="GK1074" s="135"/>
      <c r="GL1074" s="135"/>
      <c r="GM1074" s="135"/>
      <c r="GN1074" s="135"/>
    </row>
    <row r="1075" spans="1:196" ht="29.25" x14ac:dyDescent="0.25">
      <c r="A1075" s="18">
        <v>1</v>
      </c>
      <c r="B1075" s="18">
        <v>1</v>
      </c>
      <c r="C1075" s="788" t="s">
        <v>471</v>
      </c>
      <c r="D1075" s="27">
        <f>'2 уровень'!F2196</f>
        <v>0</v>
      </c>
      <c r="E1075" s="27">
        <f>'2 уровень'!G2196</f>
        <v>0</v>
      </c>
      <c r="F1075" s="27">
        <f>'2 уровень'!H2196</f>
        <v>0</v>
      </c>
      <c r="G1075" s="140" t="e">
        <f>'2 уровень'!I2196</f>
        <v>#DIV/0!</v>
      </c>
      <c r="H1075" s="154">
        <f>'2 уровень'!J2196</f>
        <v>0</v>
      </c>
      <c r="I1075" s="154">
        <f>'2 уровень'!K2196</f>
        <v>0</v>
      </c>
      <c r="J1075" s="25">
        <f>'2 уровень'!L2196</f>
        <v>0</v>
      </c>
      <c r="K1075" s="25">
        <f>'2 уровень'!M2196</f>
        <v>0</v>
      </c>
      <c r="L1075" s="25">
        <f>'2 уровень'!N2196</f>
        <v>0</v>
      </c>
      <c r="M1075" s="25">
        <f>'2 уровень'!O2196</f>
        <v>0</v>
      </c>
      <c r="N1075" s="25">
        <f>'2 уровень'!P2196</f>
        <v>0</v>
      </c>
      <c r="O1075" s="25">
        <f>'2 уровень'!Q2196</f>
        <v>0</v>
      </c>
      <c r="P1075" s="148">
        <f>'2 уровень'!R2196</f>
        <v>254.71259999999998</v>
      </c>
      <c r="Q1075" s="148">
        <f>'2 уровень'!S2196</f>
        <v>0</v>
      </c>
      <c r="R1075" s="148">
        <f>'2 уровень'!T2196</f>
        <v>0</v>
      </c>
      <c r="S1075" s="148">
        <f>'2 уровень'!U2196</f>
        <v>0</v>
      </c>
      <c r="T1075" s="148">
        <f>'2 уровень'!V2196</f>
        <v>0</v>
      </c>
      <c r="U1075" s="148">
        <f>'2 уровень'!W2196</f>
        <v>0</v>
      </c>
      <c r="V1075" s="148">
        <f>'2 уровень'!X2196</f>
        <v>0</v>
      </c>
      <c r="W1075" s="148">
        <f>'2 уровень'!Y2196</f>
        <v>0</v>
      </c>
      <c r="X1075" s="530">
        <f>'2 уровень'!Z2196</f>
        <v>0</v>
      </c>
      <c r="Y1075" s="148" t="e">
        <f t="shared" si="216"/>
        <v>#DIV/0!</v>
      </c>
      <c r="Z1075" s="148" t="e">
        <f t="shared" si="217"/>
        <v>#DIV/0!</v>
      </c>
      <c r="AA1075" s="27">
        <f>'2 уровень'!AA2199</f>
        <v>0</v>
      </c>
      <c r="AB1075" s="148">
        <f>'2 уровень'!AB2199</f>
        <v>0</v>
      </c>
      <c r="AC1075" s="319">
        <f t="shared" si="213"/>
        <v>0</v>
      </c>
      <c r="AD1075" s="319">
        <f t="shared" si="212"/>
        <v>0</v>
      </c>
      <c r="AE1075" s="855" t="e">
        <f t="shared" si="214"/>
        <v>#DIV/0!</v>
      </c>
      <c r="AF1075" s="135" t="e">
        <f t="shared" si="215"/>
        <v>#DIV/0!</v>
      </c>
      <c r="AG1075" s="135"/>
      <c r="AH1075" s="403"/>
      <c r="AI1075" s="135">
        <f t="shared" si="211"/>
        <v>0</v>
      </c>
      <c r="AJ1075" s="135"/>
      <c r="AK1075" s="135"/>
      <c r="AL1075" s="135"/>
      <c r="AM1075" s="135"/>
      <c r="AN1075" s="135"/>
      <c r="AO1075" s="135"/>
      <c r="AP1075" s="135"/>
      <c r="AQ1075" s="135"/>
      <c r="AR1075" s="135"/>
      <c r="AS1075" s="135"/>
      <c r="AT1075" s="135"/>
      <c r="AU1075" s="135"/>
      <c r="AV1075" s="135"/>
      <c r="AW1075" s="135"/>
      <c r="AX1075" s="135"/>
      <c r="AY1075" s="135"/>
      <c r="AZ1075" s="135"/>
      <c r="BA1075" s="135"/>
      <c r="BB1075" s="135"/>
      <c r="BC1075" s="135"/>
      <c r="BD1075" s="135"/>
      <c r="BE1075" s="135"/>
      <c r="BF1075" s="135"/>
      <c r="BG1075" s="135"/>
      <c r="BH1075" s="135"/>
      <c r="BI1075" s="135"/>
      <c r="BJ1075" s="135"/>
      <c r="BK1075" s="135"/>
      <c r="BL1075" s="135"/>
      <c r="BM1075" s="135"/>
      <c r="BN1075" s="135"/>
      <c r="BO1075" s="135"/>
      <c r="BP1075" s="135"/>
      <c r="BQ1075" s="135"/>
      <c r="BR1075" s="135"/>
      <c r="BS1075" s="135"/>
      <c r="BT1075" s="135"/>
      <c r="BU1075" s="135"/>
      <c r="BV1075" s="135"/>
      <c r="BW1075" s="135"/>
      <c r="BX1075" s="135"/>
      <c r="BY1075" s="135"/>
      <c r="BZ1075" s="135"/>
      <c r="CA1075" s="135"/>
      <c r="CB1075" s="135"/>
      <c r="CC1075" s="135"/>
      <c r="CD1075" s="135"/>
      <c r="CE1075" s="135"/>
      <c r="CF1075" s="135"/>
      <c r="CG1075" s="135"/>
      <c r="CH1075" s="135"/>
      <c r="CI1075" s="135"/>
      <c r="CJ1075" s="135"/>
      <c r="CK1075" s="135"/>
      <c r="CL1075" s="135"/>
      <c r="CM1075" s="135"/>
      <c r="CN1075" s="135"/>
      <c r="CO1075" s="135"/>
      <c r="CP1075" s="135"/>
      <c r="CQ1075" s="135"/>
      <c r="CR1075" s="135"/>
      <c r="CS1075" s="135"/>
      <c r="CT1075" s="135"/>
      <c r="CU1075" s="135"/>
      <c r="CV1075" s="135"/>
      <c r="CW1075" s="135"/>
      <c r="CX1075" s="135"/>
      <c r="CY1075" s="135"/>
      <c r="CZ1075" s="135"/>
      <c r="DA1075" s="135"/>
      <c r="DB1075" s="135"/>
      <c r="DC1075" s="135"/>
      <c r="DD1075" s="135"/>
      <c r="DE1075" s="135"/>
      <c r="DF1075" s="135"/>
      <c r="DG1075" s="135"/>
      <c r="DH1075" s="135"/>
      <c r="DI1075" s="135"/>
      <c r="DJ1075" s="135"/>
      <c r="DK1075" s="135"/>
      <c r="DL1075" s="135"/>
      <c r="DM1075" s="135"/>
      <c r="DN1075" s="135"/>
      <c r="DO1075" s="135"/>
      <c r="DP1075" s="135"/>
      <c r="DQ1075" s="135"/>
      <c r="DR1075" s="135"/>
      <c r="DS1075" s="135"/>
      <c r="DT1075" s="135"/>
      <c r="DU1075" s="135"/>
      <c r="DV1075" s="135"/>
      <c r="DW1075" s="135"/>
      <c r="DX1075" s="135"/>
      <c r="DY1075" s="135"/>
      <c r="DZ1075" s="135"/>
      <c r="EA1075" s="135"/>
      <c r="EB1075" s="135"/>
      <c r="EC1075" s="135"/>
      <c r="ED1075" s="135"/>
      <c r="EE1075" s="135"/>
      <c r="EF1075" s="135"/>
      <c r="EG1075" s="135"/>
      <c r="EH1075" s="135"/>
      <c r="EI1075" s="135"/>
      <c r="EJ1075" s="135"/>
      <c r="EK1075" s="135"/>
      <c r="EL1075" s="135"/>
      <c r="EM1075" s="135"/>
      <c r="EN1075" s="135"/>
      <c r="EO1075" s="135"/>
      <c r="EP1075" s="135"/>
      <c r="EQ1075" s="135"/>
      <c r="ER1075" s="135"/>
      <c r="ES1075" s="135"/>
      <c r="ET1075" s="135"/>
      <c r="EU1075" s="135"/>
      <c r="EV1075" s="135"/>
      <c r="EW1075" s="135"/>
      <c r="EX1075" s="135"/>
      <c r="EY1075" s="135"/>
      <c r="EZ1075" s="135"/>
      <c r="FA1075" s="135"/>
      <c r="FB1075" s="135"/>
      <c r="FC1075" s="135"/>
      <c r="FD1075" s="135"/>
      <c r="FE1075" s="135"/>
      <c r="FF1075" s="135"/>
      <c r="FG1075" s="135"/>
      <c r="FH1075" s="135"/>
      <c r="FI1075" s="135"/>
      <c r="FJ1075" s="135"/>
      <c r="FK1075" s="135"/>
      <c r="FL1075" s="135"/>
      <c r="FM1075" s="135"/>
      <c r="FN1075" s="135"/>
      <c r="FO1075" s="135"/>
      <c r="FP1075" s="135"/>
      <c r="FQ1075" s="135"/>
      <c r="FR1075" s="135"/>
      <c r="FS1075" s="135"/>
      <c r="FT1075" s="135"/>
      <c r="FU1075" s="135"/>
      <c r="FV1075" s="135"/>
      <c r="FW1075" s="135"/>
      <c r="FX1075" s="135"/>
      <c r="FY1075" s="135"/>
      <c r="FZ1075" s="135"/>
      <c r="GA1075" s="135"/>
      <c r="GB1075" s="135"/>
      <c r="GC1075" s="135"/>
      <c r="GD1075" s="135"/>
      <c r="GE1075" s="135"/>
      <c r="GF1075" s="135"/>
      <c r="GG1075" s="135"/>
      <c r="GH1075" s="135"/>
      <c r="GI1075" s="135"/>
      <c r="GJ1075" s="135"/>
      <c r="GK1075" s="135"/>
      <c r="GL1075" s="135"/>
      <c r="GM1075" s="135"/>
      <c r="GN1075" s="135"/>
    </row>
    <row r="1076" spans="1:196" ht="45" x14ac:dyDescent="0.25">
      <c r="B1076" s="18">
        <v>1</v>
      </c>
      <c r="C1076" s="790" t="s">
        <v>272</v>
      </c>
      <c r="D1076" s="27">
        <f>'2 уровень'!F2197</f>
        <v>0</v>
      </c>
      <c r="E1076" s="27">
        <f>'2 уровень'!G2197</f>
        <v>0</v>
      </c>
      <c r="F1076" s="27">
        <f>'2 уровень'!H2197</f>
        <v>0</v>
      </c>
      <c r="G1076" s="140" t="e">
        <f>'2 уровень'!I2197</f>
        <v>#DIV/0!</v>
      </c>
      <c r="H1076" s="154">
        <f>'2 уровень'!J2197</f>
        <v>0</v>
      </c>
      <c r="I1076" s="154">
        <f>'2 уровень'!K2197</f>
        <v>0</v>
      </c>
      <c r="J1076" s="25">
        <f>'2 уровень'!L2197</f>
        <v>0</v>
      </c>
      <c r="K1076" s="25">
        <f>'2 уровень'!M2197</f>
        <v>0</v>
      </c>
      <c r="L1076" s="25">
        <f>'2 уровень'!N2197</f>
        <v>0</v>
      </c>
      <c r="M1076" s="25">
        <f>'2 уровень'!O2197</f>
        <v>0</v>
      </c>
      <c r="N1076" s="25">
        <f>'2 уровень'!P2197</f>
        <v>0</v>
      </c>
      <c r="O1076" s="25">
        <f>'2 уровень'!Q2197</f>
        <v>0</v>
      </c>
      <c r="P1076" s="148">
        <f>'2 уровень'!R2197</f>
        <v>2415.98974</v>
      </c>
      <c r="Q1076" s="148">
        <f>'2 уровень'!S2197</f>
        <v>0</v>
      </c>
      <c r="R1076" s="148">
        <f>'2 уровень'!T2197</f>
        <v>0</v>
      </c>
      <c r="S1076" s="148">
        <f>'2 уровень'!U2197</f>
        <v>0</v>
      </c>
      <c r="T1076" s="148">
        <f>'2 уровень'!V2197</f>
        <v>0</v>
      </c>
      <c r="U1076" s="148">
        <f>'2 уровень'!W2197</f>
        <v>0</v>
      </c>
      <c r="V1076" s="148">
        <f>'2 уровень'!X2197</f>
        <v>0</v>
      </c>
      <c r="W1076" s="148">
        <f>'2 уровень'!Y2197</f>
        <v>0</v>
      </c>
      <c r="X1076" s="530">
        <f>'2 уровень'!Z2197</f>
        <v>0</v>
      </c>
      <c r="Y1076" s="148" t="e">
        <f t="shared" si="216"/>
        <v>#DIV/0!</v>
      </c>
      <c r="Z1076" s="148" t="e">
        <f t="shared" si="217"/>
        <v>#DIV/0!</v>
      </c>
      <c r="AA1076" s="27">
        <f>'2 уровень'!AA2200</f>
        <v>0</v>
      </c>
      <c r="AB1076" s="148">
        <f>'2 уровень'!AB2200</f>
        <v>0</v>
      </c>
      <c r="AC1076" s="319">
        <f t="shared" si="213"/>
        <v>0</v>
      </c>
      <c r="AD1076" s="319">
        <f t="shared" si="212"/>
        <v>0</v>
      </c>
      <c r="AE1076" s="855"/>
      <c r="AF1076" s="135" t="e">
        <f t="shared" si="215"/>
        <v>#DIV/0!</v>
      </c>
      <c r="AG1076" s="135"/>
      <c r="AH1076" s="403"/>
      <c r="AI1076" s="135">
        <f t="shared" si="211"/>
        <v>0</v>
      </c>
      <c r="AJ1076" s="135"/>
      <c r="AK1076" s="135"/>
      <c r="AL1076" s="135"/>
      <c r="AM1076" s="135"/>
      <c r="AN1076" s="135"/>
      <c r="AO1076" s="135"/>
      <c r="AP1076" s="135"/>
      <c r="AQ1076" s="135"/>
      <c r="AR1076" s="135"/>
      <c r="AS1076" s="135"/>
      <c r="AT1076" s="135"/>
      <c r="AU1076" s="135"/>
      <c r="AV1076" s="135"/>
      <c r="AW1076" s="135"/>
      <c r="AX1076" s="135"/>
      <c r="AY1076" s="135"/>
      <c r="AZ1076" s="135"/>
      <c r="BA1076" s="135"/>
      <c r="BB1076" s="135"/>
      <c r="BC1076" s="135"/>
      <c r="BD1076" s="135"/>
      <c r="BE1076" s="135"/>
      <c r="BF1076" s="135"/>
      <c r="BG1076" s="135"/>
      <c r="BH1076" s="135"/>
      <c r="BI1076" s="135"/>
      <c r="BJ1076" s="135"/>
      <c r="BK1076" s="135"/>
      <c r="BL1076" s="135"/>
      <c r="BM1076" s="135"/>
      <c r="BN1076" s="135"/>
      <c r="BO1076" s="135"/>
      <c r="BP1076" s="135"/>
      <c r="BQ1076" s="135"/>
      <c r="BR1076" s="135"/>
      <c r="BS1076" s="135"/>
      <c r="BT1076" s="135"/>
      <c r="BU1076" s="135"/>
      <c r="BV1076" s="135"/>
      <c r="BW1076" s="135"/>
      <c r="BX1076" s="135"/>
      <c r="BY1076" s="135"/>
      <c r="BZ1076" s="135"/>
      <c r="CA1076" s="135"/>
      <c r="CB1076" s="135"/>
      <c r="CC1076" s="135"/>
      <c r="CD1076" s="135"/>
      <c r="CE1076" s="135"/>
      <c r="CF1076" s="135"/>
      <c r="CG1076" s="135"/>
      <c r="CH1076" s="135"/>
      <c r="CI1076" s="135"/>
      <c r="CJ1076" s="135"/>
      <c r="CK1076" s="135"/>
      <c r="CL1076" s="135"/>
      <c r="CM1076" s="135"/>
      <c r="CN1076" s="135"/>
      <c r="CO1076" s="135"/>
      <c r="CP1076" s="135"/>
      <c r="CQ1076" s="135"/>
      <c r="CR1076" s="135"/>
      <c r="CS1076" s="135"/>
      <c r="CT1076" s="135"/>
      <c r="CU1076" s="135"/>
      <c r="CV1076" s="135"/>
      <c r="CW1076" s="135"/>
      <c r="CX1076" s="135"/>
      <c r="CY1076" s="135"/>
      <c r="CZ1076" s="135"/>
      <c r="DA1076" s="135"/>
      <c r="DB1076" s="135"/>
      <c r="DC1076" s="135"/>
      <c r="DD1076" s="135"/>
      <c r="DE1076" s="135"/>
      <c r="DF1076" s="135"/>
      <c r="DG1076" s="135"/>
      <c r="DH1076" s="135"/>
      <c r="DI1076" s="135"/>
      <c r="DJ1076" s="135"/>
      <c r="DK1076" s="135"/>
      <c r="DL1076" s="135"/>
      <c r="DM1076" s="135"/>
      <c r="DN1076" s="135"/>
      <c r="DO1076" s="135"/>
      <c r="DP1076" s="135"/>
      <c r="DQ1076" s="135"/>
      <c r="DR1076" s="135"/>
      <c r="DS1076" s="135"/>
      <c r="DT1076" s="135"/>
      <c r="DU1076" s="135"/>
      <c r="DV1076" s="135"/>
      <c r="DW1076" s="135"/>
      <c r="DX1076" s="135"/>
      <c r="DY1076" s="135"/>
      <c r="DZ1076" s="135"/>
      <c r="EA1076" s="135"/>
      <c r="EB1076" s="135"/>
      <c r="EC1076" s="135"/>
      <c r="ED1076" s="135"/>
      <c r="EE1076" s="135"/>
      <c r="EF1076" s="135"/>
      <c r="EG1076" s="135"/>
      <c r="EH1076" s="135"/>
      <c r="EI1076" s="135"/>
      <c r="EJ1076" s="135"/>
      <c r="EK1076" s="135"/>
      <c r="EL1076" s="135"/>
      <c r="EM1076" s="135"/>
      <c r="EN1076" s="135"/>
      <c r="EO1076" s="135"/>
      <c r="EP1076" s="135"/>
      <c r="EQ1076" s="135"/>
      <c r="ER1076" s="135"/>
      <c r="ES1076" s="135"/>
      <c r="ET1076" s="135"/>
      <c r="EU1076" s="135"/>
      <c r="EV1076" s="135"/>
      <c r="EW1076" s="135"/>
      <c r="EX1076" s="135"/>
      <c r="EY1076" s="135"/>
      <c r="EZ1076" s="135"/>
      <c r="FA1076" s="135"/>
      <c r="FB1076" s="135"/>
      <c r="FC1076" s="135"/>
      <c r="FD1076" s="135"/>
      <c r="FE1076" s="135"/>
      <c r="FF1076" s="135"/>
      <c r="FG1076" s="135"/>
      <c r="FH1076" s="135"/>
      <c r="FI1076" s="135"/>
      <c r="FJ1076" s="135"/>
      <c r="FK1076" s="135"/>
      <c r="FL1076" s="135"/>
      <c r="FM1076" s="135"/>
      <c r="FN1076" s="135"/>
      <c r="FO1076" s="135"/>
      <c r="FP1076" s="135"/>
      <c r="FQ1076" s="135"/>
      <c r="FR1076" s="135"/>
      <c r="FS1076" s="135"/>
      <c r="FT1076" s="135"/>
      <c r="FU1076" s="135"/>
      <c r="FV1076" s="135"/>
      <c r="FW1076" s="135"/>
      <c r="FX1076" s="135"/>
      <c r="FY1076" s="135"/>
      <c r="FZ1076" s="135"/>
      <c r="GA1076" s="135"/>
      <c r="GB1076" s="135"/>
      <c r="GC1076" s="135"/>
      <c r="GD1076" s="135"/>
      <c r="GE1076" s="135"/>
      <c r="GF1076" s="135"/>
      <c r="GG1076" s="135"/>
      <c r="GH1076" s="135"/>
      <c r="GI1076" s="135"/>
      <c r="GJ1076" s="135"/>
      <c r="GK1076" s="135"/>
      <c r="GL1076" s="135"/>
      <c r="GM1076" s="135"/>
      <c r="GN1076" s="135"/>
    </row>
    <row r="1077" spans="1:196" ht="29.25" x14ac:dyDescent="0.25">
      <c r="A1077" s="18">
        <v>1</v>
      </c>
      <c r="B1077" s="18">
        <v>1</v>
      </c>
      <c r="C1077" s="788" t="s">
        <v>472</v>
      </c>
      <c r="D1077" s="27">
        <f>'2 уровень'!F2198</f>
        <v>0</v>
      </c>
      <c r="E1077" s="27">
        <f>'2 уровень'!G2198</f>
        <v>0</v>
      </c>
      <c r="F1077" s="27">
        <f>'2 уровень'!H2198</f>
        <v>0</v>
      </c>
      <c r="G1077" s="140" t="e">
        <f>'2 уровень'!I2198</f>
        <v>#DIV/0!</v>
      </c>
      <c r="H1077" s="154">
        <f>'2 уровень'!J2198</f>
        <v>0</v>
      </c>
      <c r="I1077" s="154">
        <f>'2 уровень'!K2198</f>
        <v>0</v>
      </c>
      <c r="J1077" s="25">
        <f>'2 уровень'!L2198</f>
        <v>0</v>
      </c>
      <c r="K1077" s="25">
        <f>'2 уровень'!M2198</f>
        <v>0</v>
      </c>
      <c r="L1077" s="25">
        <f>'2 уровень'!N2198</f>
        <v>0</v>
      </c>
      <c r="M1077" s="25">
        <f>'2 уровень'!O2198</f>
        <v>0</v>
      </c>
      <c r="N1077" s="25">
        <f>'2 уровень'!P2198</f>
        <v>0</v>
      </c>
      <c r="O1077" s="25">
        <f>'2 уровень'!Q2198</f>
        <v>0</v>
      </c>
      <c r="P1077" s="148">
        <f>'2 уровень'!R2198</f>
        <v>409.34604000000002</v>
      </c>
      <c r="Q1077" s="148">
        <f>'2 уровень'!S2198</f>
        <v>0</v>
      </c>
      <c r="R1077" s="148">
        <f>'2 уровень'!T2198</f>
        <v>0</v>
      </c>
      <c r="S1077" s="148">
        <f>'2 уровень'!U2198</f>
        <v>0</v>
      </c>
      <c r="T1077" s="148">
        <f>'2 уровень'!V2198</f>
        <v>0</v>
      </c>
      <c r="U1077" s="148">
        <f>'2 уровень'!W2198</f>
        <v>0</v>
      </c>
      <c r="V1077" s="148">
        <f>'2 уровень'!X2198</f>
        <v>0</v>
      </c>
      <c r="W1077" s="148">
        <f>'2 уровень'!Y2198</f>
        <v>0</v>
      </c>
      <c r="X1077" s="530">
        <f>'2 уровень'!Z2198</f>
        <v>0</v>
      </c>
      <c r="Y1077" s="148" t="e">
        <f t="shared" si="216"/>
        <v>#DIV/0!</v>
      </c>
      <c r="Z1077" s="148" t="e">
        <f t="shared" si="217"/>
        <v>#DIV/0!</v>
      </c>
      <c r="AA1077" s="27">
        <f>'2 уровень'!AA2201</f>
        <v>0</v>
      </c>
      <c r="AB1077" s="148">
        <f>'2 уровень'!AB2201</f>
        <v>0</v>
      </c>
      <c r="AC1077" s="319">
        <f t="shared" si="213"/>
        <v>0</v>
      </c>
      <c r="AD1077" s="319">
        <f t="shared" si="212"/>
        <v>0</v>
      </c>
      <c r="AE1077" s="855" t="e">
        <f t="shared" ref="AE1077:AE1101" si="218">IF(P1077&gt;0,P1077*1000/D1077,0)</f>
        <v>#DIV/0!</v>
      </c>
      <c r="AF1077" s="135" t="e">
        <f t="shared" si="215"/>
        <v>#DIV/0!</v>
      </c>
      <c r="AG1077" s="135"/>
      <c r="AH1077" s="403"/>
      <c r="AI1077" s="135">
        <f t="shared" si="211"/>
        <v>0</v>
      </c>
      <c r="AJ1077" s="135"/>
      <c r="AK1077" s="135"/>
      <c r="AL1077" s="135"/>
      <c r="AM1077" s="135"/>
      <c r="AN1077" s="135"/>
      <c r="AO1077" s="135"/>
      <c r="AP1077" s="135"/>
      <c r="AQ1077" s="135"/>
      <c r="AR1077" s="135"/>
      <c r="AS1077" s="135"/>
      <c r="AT1077" s="135"/>
      <c r="AU1077" s="135"/>
      <c r="AV1077" s="135"/>
      <c r="AW1077" s="135"/>
      <c r="AX1077" s="135"/>
      <c r="AY1077" s="135"/>
      <c r="AZ1077" s="135"/>
      <c r="BA1077" s="135"/>
      <c r="BB1077" s="135"/>
      <c r="BC1077" s="135"/>
      <c r="BD1077" s="135"/>
      <c r="BE1077" s="135"/>
      <c r="BF1077" s="135"/>
      <c r="BG1077" s="135"/>
      <c r="BH1077" s="135"/>
      <c r="BI1077" s="135"/>
      <c r="BJ1077" s="135"/>
      <c r="BK1077" s="135"/>
      <c r="BL1077" s="135"/>
      <c r="BM1077" s="135"/>
      <c r="BN1077" s="135"/>
      <c r="BO1077" s="135"/>
      <c r="BP1077" s="135"/>
      <c r="BQ1077" s="135"/>
      <c r="BR1077" s="135"/>
      <c r="BS1077" s="135"/>
      <c r="BT1077" s="135"/>
      <c r="BU1077" s="135"/>
      <c r="BV1077" s="135"/>
      <c r="BW1077" s="135"/>
      <c r="BX1077" s="135"/>
      <c r="BY1077" s="135"/>
      <c r="BZ1077" s="135"/>
      <c r="CA1077" s="135"/>
      <c r="CB1077" s="135"/>
      <c r="CC1077" s="135"/>
      <c r="CD1077" s="135"/>
      <c r="CE1077" s="135"/>
      <c r="CF1077" s="135"/>
      <c r="CG1077" s="135"/>
      <c r="CH1077" s="135"/>
      <c r="CI1077" s="135"/>
      <c r="CJ1077" s="135"/>
      <c r="CK1077" s="135"/>
      <c r="CL1077" s="135"/>
      <c r="CM1077" s="135"/>
      <c r="CN1077" s="135"/>
      <c r="CO1077" s="135"/>
      <c r="CP1077" s="135"/>
      <c r="CQ1077" s="135"/>
      <c r="CR1077" s="135"/>
      <c r="CS1077" s="135"/>
      <c r="CT1077" s="135"/>
      <c r="CU1077" s="135"/>
      <c r="CV1077" s="135"/>
      <c r="CW1077" s="135"/>
      <c r="CX1077" s="135"/>
      <c r="CY1077" s="135"/>
      <c r="CZ1077" s="135"/>
      <c r="DA1077" s="135"/>
      <c r="DB1077" s="135"/>
      <c r="DC1077" s="135"/>
      <c r="DD1077" s="135"/>
      <c r="DE1077" s="135"/>
      <c r="DF1077" s="135"/>
      <c r="DG1077" s="135"/>
      <c r="DH1077" s="135"/>
      <c r="DI1077" s="135"/>
      <c r="DJ1077" s="135"/>
      <c r="DK1077" s="135"/>
      <c r="DL1077" s="135"/>
      <c r="DM1077" s="135"/>
      <c r="DN1077" s="135"/>
      <c r="DO1077" s="135"/>
      <c r="DP1077" s="135"/>
      <c r="DQ1077" s="135"/>
      <c r="DR1077" s="135"/>
      <c r="DS1077" s="135"/>
      <c r="DT1077" s="135"/>
      <c r="DU1077" s="135"/>
      <c r="DV1077" s="135"/>
      <c r="DW1077" s="135"/>
      <c r="DX1077" s="135"/>
      <c r="DY1077" s="135"/>
      <c r="DZ1077" s="135"/>
      <c r="EA1077" s="135"/>
      <c r="EB1077" s="135"/>
      <c r="EC1077" s="135"/>
      <c r="ED1077" s="135"/>
      <c r="EE1077" s="135"/>
      <c r="EF1077" s="135"/>
      <c r="EG1077" s="135"/>
      <c r="EH1077" s="135"/>
      <c r="EI1077" s="135"/>
      <c r="EJ1077" s="135"/>
      <c r="EK1077" s="135"/>
      <c r="EL1077" s="135"/>
      <c r="EM1077" s="135"/>
      <c r="EN1077" s="135"/>
      <c r="EO1077" s="135"/>
      <c r="EP1077" s="135"/>
      <c r="EQ1077" s="135"/>
      <c r="ER1077" s="135"/>
      <c r="ES1077" s="135"/>
      <c r="ET1077" s="135"/>
      <c r="EU1077" s="135"/>
      <c r="EV1077" s="135"/>
      <c r="EW1077" s="135"/>
      <c r="EX1077" s="135"/>
      <c r="EY1077" s="135"/>
      <c r="EZ1077" s="135"/>
      <c r="FA1077" s="135"/>
      <c r="FB1077" s="135"/>
      <c r="FC1077" s="135"/>
      <c r="FD1077" s="135"/>
      <c r="FE1077" s="135"/>
      <c r="FF1077" s="135"/>
      <c r="FG1077" s="135"/>
      <c r="FH1077" s="135"/>
      <c r="FI1077" s="135"/>
      <c r="FJ1077" s="135"/>
      <c r="FK1077" s="135"/>
      <c r="FL1077" s="135"/>
      <c r="FM1077" s="135"/>
      <c r="FN1077" s="135"/>
      <c r="FO1077" s="135"/>
      <c r="FP1077" s="135"/>
      <c r="FQ1077" s="135"/>
      <c r="FR1077" s="135"/>
      <c r="FS1077" s="135"/>
      <c r="FT1077" s="135"/>
      <c r="FU1077" s="135"/>
      <c r="FV1077" s="135"/>
      <c r="FW1077" s="135"/>
      <c r="FX1077" s="135"/>
      <c r="FY1077" s="135"/>
      <c r="FZ1077" s="135"/>
      <c r="GA1077" s="135"/>
      <c r="GB1077" s="135"/>
      <c r="GC1077" s="135"/>
      <c r="GD1077" s="135"/>
      <c r="GE1077" s="135"/>
      <c r="GF1077" s="135"/>
      <c r="GG1077" s="135"/>
      <c r="GH1077" s="135"/>
      <c r="GI1077" s="135"/>
      <c r="GJ1077" s="135"/>
      <c r="GK1077" s="135"/>
      <c r="GL1077" s="135"/>
      <c r="GM1077" s="135"/>
      <c r="GN1077" s="135"/>
    </row>
    <row r="1078" spans="1:196" ht="60" x14ac:dyDescent="0.25">
      <c r="A1078" s="18">
        <v>1</v>
      </c>
      <c r="B1078" s="18">
        <v>1</v>
      </c>
      <c r="C1078" s="791" t="s">
        <v>473</v>
      </c>
      <c r="D1078" s="27">
        <f>'2 уровень'!F2199</f>
        <v>0</v>
      </c>
      <c r="E1078" s="27">
        <f>'2 уровень'!G2199</f>
        <v>0</v>
      </c>
      <c r="F1078" s="27">
        <f>'2 уровень'!H2199</f>
        <v>0</v>
      </c>
      <c r="G1078" s="140" t="e">
        <f>'2 уровень'!I2199</f>
        <v>#DIV/0!</v>
      </c>
      <c r="H1078" s="154">
        <f>'2 уровень'!J2199</f>
        <v>0</v>
      </c>
      <c r="I1078" s="154">
        <f>'2 уровень'!K2199</f>
        <v>0</v>
      </c>
      <c r="J1078" s="25">
        <f>'2 уровень'!L2199</f>
        <v>0</v>
      </c>
      <c r="K1078" s="25">
        <f>'2 уровень'!M2199</f>
        <v>0</v>
      </c>
      <c r="L1078" s="25">
        <f>'2 уровень'!N2199</f>
        <v>0</v>
      </c>
      <c r="M1078" s="25">
        <f>'2 уровень'!O2199</f>
        <v>0</v>
      </c>
      <c r="N1078" s="25">
        <f>'2 уровень'!P2199</f>
        <v>0</v>
      </c>
      <c r="O1078" s="25">
        <f>'2 уровень'!Q2199</f>
        <v>0</v>
      </c>
      <c r="P1078" s="148">
        <f>'2 уровень'!R2199</f>
        <v>1937.8725400000001</v>
      </c>
      <c r="Q1078" s="148">
        <f>'2 уровень'!S2199</f>
        <v>0</v>
      </c>
      <c r="R1078" s="148">
        <f>'2 уровень'!T2199</f>
        <v>0</v>
      </c>
      <c r="S1078" s="148">
        <f>'2 уровень'!U2199</f>
        <v>0</v>
      </c>
      <c r="T1078" s="148">
        <f>'2 уровень'!V2199</f>
        <v>0</v>
      </c>
      <c r="U1078" s="148">
        <f>'2 уровень'!W2199</f>
        <v>0</v>
      </c>
      <c r="V1078" s="148">
        <f>'2 уровень'!X2199</f>
        <v>0</v>
      </c>
      <c r="W1078" s="148">
        <f>'2 уровень'!Y2199</f>
        <v>0</v>
      </c>
      <c r="X1078" s="530">
        <f>'2 уровень'!Z2199</f>
        <v>0</v>
      </c>
      <c r="Y1078" s="148"/>
      <c r="Z1078" s="148"/>
      <c r="AA1078" s="27">
        <f>'2 уровень'!AA2202</f>
        <v>0</v>
      </c>
      <c r="AB1078" s="148">
        <f>'2 уровень'!AB2202</f>
        <v>0</v>
      </c>
      <c r="AC1078" s="319">
        <f t="shared" si="213"/>
        <v>0</v>
      </c>
      <c r="AD1078" s="319">
        <f t="shared" si="212"/>
        <v>0</v>
      </c>
      <c r="AE1078" s="855" t="e">
        <f t="shared" si="218"/>
        <v>#DIV/0!</v>
      </c>
      <c r="AF1078" s="135" t="e">
        <f t="shared" si="215"/>
        <v>#DIV/0!</v>
      </c>
      <c r="AG1078" s="135"/>
      <c r="AH1078" s="403"/>
      <c r="AI1078" s="135">
        <f t="shared" si="211"/>
        <v>0</v>
      </c>
      <c r="AJ1078" s="135"/>
      <c r="AK1078" s="135"/>
      <c r="AL1078" s="135"/>
      <c r="AM1078" s="135"/>
      <c r="AN1078" s="135"/>
      <c r="AO1078" s="135"/>
      <c r="AP1078" s="135"/>
      <c r="AQ1078" s="135"/>
      <c r="AR1078" s="135"/>
      <c r="AS1078" s="135"/>
      <c r="AT1078" s="135"/>
      <c r="AU1078" s="135"/>
      <c r="AV1078" s="135"/>
      <c r="AW1078" s="135"/>
      <c r="AX1078" s="135"/>
      <c r="AY1078" s="135"/>
      <c r="AZ1078" s="135"/>
      <c r="BA1078" s="135"/>
      <c r="BB1078" s="135"/>
      <c r="BC1078" s="135"/>
      <c r="BD1078" s="135"/>
      <c r="BE1078" s="135"/>
      <c r="BF1078" s="135"/>
      <c r="BG1078" s="135"/>
      <c r="BH1078" s="135"/>
      <c r="BI1078" s="135"/>
      <c r="BJ1078" s="135"/>
      <c r="BK1078" s="135"/>
      <c r="BL1078" s="135"/>
      <c r="BM1078" s="135"/>
      <c r="BN1078" s="135"/>
      <c r="BO1078" s="135"/>
      <c r="BP1078" s="135"/>
      <c r="BQ1078" s="135"/>
      <c r="BR1078" s="135"/>
      <c r="BS1078" s="135"/>
      <c r="BT1078" s="135"/>
      <c r="BU1078" s="135"/>
      <c r="BV1078" s="135"/>
      <c r="BW1078" s="135"/>
      <c r="BX1078" s="135"/>
      <c r="BY1078" s="135"/>
      <c r="BZ1078" s="135"/>
      <c r="CA1078" s="135"/>
      <c r="CB1078" s="135"/>
      <c r="CC1078" s="135"/>
      <c r="CD1078" s="135"/>
      <c r="CE1078" s="135"/>
      <c r="CF1078" s="135"/>
      <c r="CG1078" s="135"/>
      <c r="CH1078" s="135"/>
      <c r="CI1078" s="135"/>
      <c r="CJ1078" s="135"/>
      <c r="CK1078" s="135"/>
      <c r="CL1078" s="135"/>
      <c r="CM1078" s="135"/>
      <c r="CN1078" s="135"/>
      <c r="CO1078" s="135"/>
      <c r="CP1078" s="135"/>
      <c r="CQ1078" s="135"/>
      <c r="CR1078" s="135"/>
      <c r="CS1078" s="135"/>
      <c r="CT1078" s="135"/>
      <c r="CU1078" s="135"/>
      <c r="CV1078" s="135"/>
      <c r="CW1078" s="135"/>
      <c r="CX1078" s="135"/>
      <c r="CY1078" s="135"/>
      <c r="CZ1078" s="135"/>
      <c r="DA1078" s="135"/>
      <c r="DB1078" s="135"/>
      <c r="DC1078" s="135"/>
      <c r="DD1078" s="135"/>
      <c r="DE1078" s="135"/>
      <c r="DF1078" s="135"/>
      <c r="DG1078" s="135"/>
      <c r="DH1078" s="135"/>
      <c r="DI1078" s="135"/>
      <c r="DJ1078" s="135"/>
      <c r="DK1078" s="135"/>
      <c r="DL1078" s="135"/>
      <c r="DM1078" s="135"/>
      <c r="DN1078" s="135"/>
      <c r="DO1078" s="135"/>
      <c r="DP1078" s="135"/>
      <c r="DQ1078" s="135"/>
      <c r="DR1078" s="135"/>
      <c r="DS1078" s="135"/>
      <c r="DT1078" s="135"/>
      <c r="DU1078" s="135"/>
      <c r="DV1078" s="135"/>
      <c r="DW1078" s="135"/>
      <c r="DX1078" s="135"/>
      <c r="DY1078" s="135"/>
      <c r="DZ1078" s="135"/>
      <c r="EA1078" s="135"/>
      <c r="EB1078" s="135"/>
      <c r="EC1078" s="135"/>
      <c r="ED1078" s="135"/>
      <c r="EE1078" s="135"/>
      <c r="EF1078" s="135"/>
      <c r="EG1078" s="135"/>
      <c r="EH1078" s="135"/>
      <c r="EI1078" s="135"/>
      <c r="EJ1078" s="135"/>
      <c r="EK1078" s="135"/>
      <c r="EL1078" s="135"/>
      <c r="EM1078" s="135"/>
      <c r="EN1078" s="135"/>
      <c r="EO1078" s="135"/>
      <c r="EP1078" s="135"/>
      <c r="EQ1078" s="135"/>
      <c r="ER1078" s="135"/>
      <c r="ES1078" s="135"/>
      <c r="ET1078" s="135"/>
      <c r="EU1078" s="135"/>
      <c r="EV1078" s="135"/>
      <c r="EW1078" s="135"/>
      <c r="EX1078" s="135"/>
      <c r="EY1078" s="135"/>
      <c r="EZ1078" s="135"/>
      <c r="FA1078" s="135"/>
      <c r="FB1078" s="135"/>
      <c r="FC1078" s="135"/>
      <c r="FD1078" s="135"/>
      <c r="FE1078" s="135"/>
      <c r="FF1078" s="135"/>
      <c r="FG1078" s="135"/>
      <c r="FH1078" s="135"/>
      <c r="FI1078" s="135"/>
      <c r="FJ1078" s="135"/>
      <c r="FK1078" s="135"/>
      <c r="FL1078" s="135"/>
      <c r="FM1078" s="135"/>
      <c r="FN1078" s="135"/>
      <c r="FO1078" s="135"/>
      <c r="FP1078" s="135"/>
      <c r="FQ1078" s="135"/>
      <c r="FR1078" s="135"/>
      <c r="FS1078" s="135"/>
      <c r="FT1078" s="135"/>
      <c r="FU1078" s="135"/>
      <c r="FV1078" s="135"/>
      <c r="FW1078" s="135"/>
      <c r="FX1078" s="135"/>
      <c r="FY1078" s="135"/>
      <c r="FZ1078" s="135"/>
      <c r="GA1078" s="135"/>
      <c r="GB1078" s="135"/>
      <c r="GC1078" s="135"/>
      <c r="GD1078" s="135"/>
      <c r="GE1078" s="135"/>
      <c r="GF1078" s="135"/>
      <c r="GG1078" s="135"/>
      <c r="GH1078" s="135"/>
      <c r="GI1078" s="135"/>
      <c r="GJ1078" s="135"/>
      <c r="GK1078" s="135"/>
      <c r="GL1078" s="135"/>
      <c r="GM1078" s="135"/>
      <c r="GN1078" s="135"/>
    </row>
    <row r="1079" spans="1:196" ht="45" x14ac:dyDescent="0.25">
      <c r="A1079" s="18">
        <v>1</v>
      </c>
      <c r="B1079" s="18">
        <v>1</v>
      </c>
      <c r="C1079" s="790" t="s">
        <v>474</v>
      </c>
      <c r="D1079" s="27">
        <f>'2 уровень'!F2200</f>
        <v>0</v>
      </c>
      <c r="E1079" s="27">
        <f>'2 уровень'!G2200</f>
        <v>0</v>
      </c>
      <c r="F1079" s="27">
        <f>'2 уровень'!H2200</f>
        <v>0</v>
      </c>
      <c r="G1079" s="140" t="e">
        <f>'2 уровень'!I2200</f>
        <v>#DIV/0!</v>
      </c>
      <c r="H1079" s="154">
        <f>'2 уровень'!J2200</f>
        <v>0</v>
      </c>
      <c r="I1079" s="154">
        <f>'2 уровень'!K2200</f>
        <v>0</v>
      </c>
      <c r="J1079" s="25">
        <f>'2 уровень'!L2200</f>
        <v>0</v>
      </c>
      <c r="K1079" s="25">
        <f>'2 уровень'!M2200</f>
        <v>0</v>
      </c>
      <c r="L1079" s="25">
        <f>'2 уровень'!N2200</f>
        <v>0</v>
      </c>
      <c r="M1079" s="25">
        <f>'2 уровень'!O2200</f>
        <v>0</v>
      </c>
      <c r="N1079" s="25">
        <f>'2 уровень'!P2200</f>
        <v>0</v>
      </c>
      <c r="O1079" s="25">
        <f>'2 уровень'!Q2200</f>
        <v>0</v>
      </c>
      <c r="P1079" s="148">
        <f>'2 уровень'!R2200</f>
        <v>68.771160000000009</v>
      </c>
      <c r="Q1079" s="148">
        <f>'2 уровень'!S2200</f>
        <v>0</v>
      </c>
      <c r="R1079" s="148">
        <f>'2 уровень'!T2200</f>
        <v>0</v>
      </c>
      <c r="S1079" s="148">
        <f>'2 уровень'!U2200</f>
        <v>0</v>
      </c>
      <c r="T1079" s="148">
        <f>'2 уровень'!V2200</f>
        <v>0</v>
      </c>
      <c r="U1079" s="148">
        <f>'2 уровень'!W2200</f>
        <v>0</v>
      </c>
      <c r="V1079" s="148">
        <f>'2 уровень'!X2200</f>
        <v>0</v>
      </c>
      <c r="W1079" s="148">
        <f>'2 уровень'!Y2200</f>
        <v>0</v>
      </c>
      <c r="X1079" s="530">
        <f>'2 уровень'!Z2200</f>
        <v>0</v>
      </c>
      <c r="Y1079" s="148"/>
      <c r="Z1079" s="148"/>
      <c r="AA1079" s="27">
        <f>'2 уровень'!AA2203</f>
        <v>0</v>
      </c>
      <c r="AB1079" s="148">
        <f>'2 уровень'!AB2203</f>
        <v>0</v>
      </c>
      <c r="AC1079" s="319">
        <f t="shared" si="213"/>
        <v>0</v>
      </c>
      <c r="AD1079" s="319">
        <f t="shared" si="212"/>
        <v>0</v>
      </c>
      <c r="AE1079" s="855" t="e">
        <f t="shared" si="218"/>
        <v>#DIV/0!</v>
      </c>
      <c r="AF1079" s="135" t="e">
        <f t="shared" si="215"/>
        <v>#DIV/0!</v>
      </c>
      <c r="AG1079" s="135"/>
      <c r="AH1079" s="403"/>
      <c r="AI1079" s="135">
        <f t="shared" si="211"/>
        <v>0</v>
      </c>
      <c r="AJ1079" s="135"/>
      <c r="AK1079" s="135"/>
      <c r="AL1079" s="135"/>
      <c r="AM1079" s="135"/>
      <c r="AN1079" s="135"/>
      <c r="AO1079" s="135"/>
      <c r="AP1079" s="135"/>
      <c r="AQ1079" s="135"/>
      <c r="AR1079" s="135"/>
      <c r="AS1079" s="135"/>
      <c r="AT1079" s="135"/>
      <c r="AU1079" s="135"/>
      <c r="AV1079" s="135"/>
      <c r="AW1079" s="135"/>
      <c r="AX1079" s="135"/>
      <c r="AY1079" s="135"/>
      <c r="AZ1079" s="135"/>
      <c r="BA1079" s="135"/>
      <c r="BB1079" s="135"/>
      <c r="BC1079" s="135"/>
      <c r="BD1079" s="135"/>
      <c r="BE1079" s="135"/>
      <c r="BF1079" s="135"/>
      <c r="BG1079" s="135"/>
      <c r="BH1079" s="135"/>
      <c r="BI1079" s="135"/>
      <c r="BJ1079" s="135"/>
      <c r="BK1079" s="135"/>
      <c r="BL1079" s="135"/>
      <c r="BM1079" s="135"/>
      <c r="BN1079" s="135"/>
      <c r="BO1079" s="135"/>
      <c r="BP1079" s="135"/>
      <c r="BQ1079" s="135"/>
      <c r="BR1079" s="135"/>
      <c r="BS1079" s="135"/>
      <c r="BT1079" s="135"/>
      <c r="BU1079" s="135"/>
      <c r="BV1079" s="135"/>
      <c r="BW1079" s="135"/>
      <c r="BX1079" s="135"/>
      <c r="BY1079" s="135"/>
      <c r="BZ1079" s="135"/>
      <c r="CA1079" s="135"/>
      <c r="CB1079" s="135"/>
      <c r="CC1079" s="135"/>
      <c r="CD1079" s="135"/>
      <c r="CE1079" s="135"/>
      <c r="CF1079" s="135"/>
      <c r="CG1079" s="135"/>
      <c r="CH1079" s="135"/>
      <c r="CI1079" s="135"/>
      <c r="CJ1079" s="135"/>
      <c r="CK1079" s="135"/>
      <c r="CL1079" s="135"/>
      <c r="CM1079" s="135"/>
      <c r="CN1079" s="135"/>
      <c r="CO1079" s="135"/>
      <c r="CP1079" s="135"/>
      <c r="CQ1079" s="135"/>
      <c r="CR1079" s="135"/>
      <c r="CS1079" s="135"/>
      <c r="CT1079" s="135"/>
      <c r="CU1079" s="135"/>
      <c r="CV1079" s="135"/>
      <c r="CW1079" s="135"/>
      <c r="CX1079" s="135"/>
      <c r="CY1079" s="135"/>
      <c r="CZ1079" s="135"/>
      <c r="DA1079" s="135"/>
      <c r="DB1079" s="135"/>
      <c r="DC1079" s="135"/>
      <c r="DD1079" s="135"/>
      <c r="DE1079" s="135"/>
      <c r="DF1079" s="135"/>
      <c r="DG1079" s="135"/>
      <c r="DH1079" s="135"/>
      <c r="DI1079" s="135"/>
      <c r="DJ1079" s="135"/>
      <c r="DK1079" s="135"/>
      <c r="DL1079" s="135"/>
      <c r="DM1079" s="135"/>
      <c r="DN1079" s="135"/>
      <c r="DO1079" s="135"/>
      <c r="DP1079" s="135"/>
      <c r="DQ1079" s="135"/>
      <c r="DR1079" s="135"/>
      <c r="DS1079" s="135"/>
      <c r="DT1079" s="135"/>
      <c r="DU1079" s="135"/>
      <c r="DV1079" s="135"/>
      <c r="DW1079" s="135"/>
      <c r="DX1079" s="135"/>
      <c r="DY1079" s="135"/>
      <c r="DZ1079" s="135"/>
      <c r="EA1079" s="135"/>
      <c r="EB1079" s="135"/>
      <c r="EC1079" s="135"/>
      <c r="ED1079" s="135"/>
      <c r="EE1079" s="135"/>
      <c r="EF1079" s="135"/>
      <c r="EG1079" s="135"/>
      <c r="EH1079" s="135"/>
      <c r="EI1079" s="135"/>
      <c r="EJ1079" s="135"/>
      <c r="EK1079" s="135"/>
      <c r="EL1079" s="135"/>
      <c r="EM1079" s="135"/>
      <c r="EN1079" s="135"/>
      <c r="EO1079" s="135"/>
      <c r="EP1079" s="135"/>
      <c r="EQ1079" s="135"/>
      <c r="ER1079" s="135"/>
      <c r="ES1079" s="135"/>
      <c r="ET1079" s="135"/>
      <c r="EU1079" s="135"/>
      <c r="EV1079" s="135"/>
      <c r="EW1079" s="135"/>
      <c r="EX1079" s="135"/>
      <c r="EY1079" s="135"/>
      <c r="EZ1079" s="135"/>
      <c r="FA1079" s="135"/>
      <c r="FB1079" s="135"/>
      <c r="FC1079" s="135"/>
      <c r="FD1079" s="135"/>
      <c r="FE1079" s="135"/>
      <c r="FF1079" s="135"/>
      <c r="FG1079" s="135"/>
      <c r="FH1079" s="135"/>
      <c r="FI1079" s="135"/>
      <c r="FJ1079" s="135"/>
      <c r="FK1079" s="135"/>
      <c r="FL1079" s="135"/>
      <c r="FM1079" s="135"/>
      <c r="FN1079" s="135"/>
      <c r="FO1079" s="135"/>
      <c r="FP1079" s="135"/>
      <c r="FQ1079" s="135"/>
      <c r="FR1079" s="135"/>
      <c r="FS1079" s="135"/>
      <c r="FT1079" s="135"/>
      <c r="FU1079" s="135"/>
      <c r="FV1079" s="135"/>
      <c r="FW1079" s="135"/>
      <c r="FX1079" s="135"/>
      <c r="FY1079" s="135"/>
      <c r="FZ1079" s="135"/>
      <c r="GA1079" s="135"/>
      <c r="GB1079" s="135"/>
      <c r="GC1079" s="135"/>
      <c r="GD1079" s="135"/>
      <c r="GE1079" s="135"/>
      <c r="GF1079" s="135"/>
      <c r="GG1079" s="135"/>
      <c r="GH1079" s="135"/>
      <c r="GI1079" s="135"/>
      <c r="GJ1079" s="135"/>
      <c r="GK1079" s="135"/>
      <c r="GL1079" s="135"/>
      <c r="GM1079" s="135"/>
      <c r="GN1079" s="135"/>
    </row>
    <row r="1080" spans="1:196" x14ac:dyDescent="0.25">
      <c r="A1080" s="18">
        <v>1</v>
      </c>
      <c r="B1080" s="18">
        <v>1</v>
      </c>
      <c r="C1080" s="788" t="s">
        <v>310</v>
      </c>
      <c r="D1080" s="27">
        <f>'2 уровень'!F2201</f>
        <v>0</v>
      </c>
      <c r="E1080" s="27">
        <f>'2 уровень'!G2201</f>
        <v>0</v>
      </c>
      <c r="F1080" s="27">
        <f>'2 уровень'!H2201</f>
        <v>0</v>
      </c>
      <c r="G1080" s="140" t="e">
        <f>'2 уровень'!I2201</f>
        <v>#DIV/0!</v>
      </c>
      <c r="H1080" s="154">
        <f>'2 уровень'!J2201</f>
        <v>0</v>
      </c>
      <c r="I1080" s="154">
        <f>'2 уровень'!K2201</f>
        <v>0</v>
      </c>
      <c r="J1080" s="25">
        <f>'2 уровень'!L2201</f>
        <v>0</v>
      </c>
      <c r="K1080" s="25">
        <f>'2 уровень'!M2201</f>
        <v>0</v>
      </c>
      <c r="L1080" s="25">
        <f>'2 уровень'!N2201</f>
        <v>0</v>
      </c>
      <c r="M1080" s="25">
        <f>'2 уровень'!O2201</f>
        <v>0</v>
      </c>
      <c r="N1080" s="25">
        <f>'2 уровень'!P2201</f>
        <v>0</v>
      </c>
      <c r="O1080" s="25">
        <f>'2 уровень'!Q2201</f>
        <v>0</v>
      </c>
      <c r="P1080" s="148">
        <f>'2 уровень'!R2201</f>
        <v>568.19000000000005</v>
      </c>
      <c r="Q1080" s="148">
        <f>'2 уровень'!S2201</f>
        <v>0</v>
      </c>
      <c r="R1080" s="148">
        <f>'2 уровень'!T2201</f>
        <v>0</v>
      </c>
      <c r="S1080" s="148">
        <f>'2 уровень'!U2201</f>
        <v>0</v>
      </c>
      <c r="T1080" s="148">
        <f>'2 уровень'!V2201</f>
        <v>0</v>
      </c>
      <c r="U1080" s="148">
        <f>'2 уровень'!W2201</f>
        <v>0</v>
      </c>
      <c r="V1080" s="148">
        <f>'2 уровень'!X2201</f>
        <v>0</v>
      </c>
      <c r="W1080" s="148">
        <f>'2 уровень'!Y2201</f>
        <v>0</v>
      </c>
      <c r="X1080" s="530">
        <f>'2 уровень'!Z2201</f>
        <v>0</v>
      </c>
      <c r="Y1080" s="148"/>
      <c r="Z1080" s="148"/>
      <c r="AA1080" s="27">
        <f>'2 уровень'!AA2204</f>
        <v>0</v>
      </c>
      <c r="AB1080" s="148">
        <f>'2 уровень'!AB2204</f>
        <v>0</v>
      </c>
      <c r="AC1080" s="319">
        <f t="shared" si="213"/>
        <v>0</v>
      </c>
      <c r="AD1080" s="319">
        <f t="shared" si="212"/>
        <v>0</v>
      </c>
      <c r="AE1080" s="855" t="e">
        <f t="shared" si="218"/>
        <v>#DIV/0!</v>
      </c>
      <c r="AF1080" s="135" t="e">
        <f t="shared" si="215"/>
        <v>#DIV/0!</v>
      </c>
      <c r="AG1080" s="135"/>
      <c r="AH1080" s="403"/>
      <c r="AI1080" s="135">
        <f t="shared" si="211"/>
        <v>0</v>
      </c>
      <c r="AJ1080" s="135"/>
      <c r="AK1080" s="135"/>
      <c r="AL1080" s="135"/>
      <c r="AM1080" s="135"/>
      <c r="AN1080" s="135"/>
      <c r="AO1080" s="135"/>
      <c r="AP1080" s="135"/>
      <c r="AQ1080" s="135"/>
      <c r="AR1080" s="135"/>
      <c r="AS1080" s="135"/>
      <c r="AT1080" s="135"/>
      <c r="AU1080" s="135"/>
      <c r="AV1080" s="135"/>
      <c r="AW1080" s="135"/>
      <c r="AX1080" s="135"/>
      <c r="AY1080" s="135"/>
      <c r="AZ1080" s="135"/>
      <c r="BA1080" s="135"/>
      <c r="BB1080" s="135"/>
      <c r="BC1080" s="135"/>
      <c r="BD1080" s="135"/>
      <c r="BE1080" s="135"/>
      <c r="BF1080" s="135"/>
      <c r="BG1080" s="135"/>
      <c r="BH1080" s="135"/>
      <c r="BI1080" s="135"/>
      <c r="BJ1080" s="135"/>
      <c r="BK1080" s="135"/>
      <c r="BL1080" s="135"/>
      <c r="BM1080" s="135"/>
      <c r="BN1080" s="135"/>
      <c r="BO1080" s="135"/>
      <c r="BP1080" s="135"/>
      <c r="BQ1080" s="135"/>
      <c r="BR1080" s="135"/>
      <c r="BS1080" s="135"/>
      <c r="BT1080" s="135"/>
      <c r="BU1080" s="135"/>
      <c r="BV1080" s="135"/>
      <c r="BW1080" s="135"/>
      <c r="BX1080" s="135"/>
      <c r="BY1080" s="135"/>
      <c r="BZ1080" s="135"/>
      <c r="CA1080" s="135"/>
      <c r="CB1080" s="135"/>
      <c r="CC1080" s="135"/>
      <c r="CD1080" s="135"/>
      <c r="CE1080" s="135"/>
      <c r="CF1080" s="135"/>
      <c r="CG1080" s="135"/>
      <c r="CH1080" s="135"/>
      <c r="CI1080" s="135"/>
      <c r="CJ1080" s="135"/>
      <c r="CK1080" s="135"/>
      <c r="CL1080" s="135"/>
      <c r="CM1080" s="135"/>
      <c r="CN1080" s="135"/>
      <c r="CO1080" s="135"/>
      <c r="CP1080" s="135"/>
      <c r="CQ1080" s="135"/>
      <c r="CR1080" s="135"/>
      <c r="CS1080" s="135"/>
      <c r="CT1080" s="135"/>
      <c r="CU1080" s="135"/>
      <c r="CV1080" s="135"/>
      <c r="CW1080" s="135"/>
      <c r="CX1080" s="135"/>
      <c r="CY1080" s="135"/>
      <c r="CZ1080" s="135"/>
      <c r="DA1080" s="135"/>
      <c r="DB1080" s="135"/>
      <c r="DC1080" s="135"/>
      <c r="DD1080" s="135"/>
      <c r="DE1080" s="135"/>
      <c r="DF1080" s="135"/>
      <c r="DG1080" s="135"/>
      <c r="DH1080" s="135"/>
      <c r="DI1080" s="135"/>
      <c r="DJ1080" s="135"/>
      <c r="DK1080" s="135"/>
      <c r="DL1080" s="135"/>
      <c r="DM1080" s="135"/>
      <c r="DN1080" s="135"/>
      <c r="DO1080" s="135"/>
      <c r="DP1080" s="135"/>
      <c r="DQ1080" s="135"/>
      <c r="DR1080" s="135"/>
      <c r="DS1080" s="135"/>
      <c r="DT1080" s="135"/>
      <c r="DU1080" s="135"/>
      <c r="DV1080" s="135"/>
      <c r="DW1080" s="135"/>
      <c r="DX1080" s="135"/>
      <c r="DY1080" s="135"/>
      <c r="DZ1080" s="135"/>
      <c r="EA1080" s="135"/>
      <c r="EB1080" s="135"/>
      <c r="EC1080" s="135"/>
      <c r="ED1080" s="135"/>
      <c r="EE1080" s="135"/>
      <c r="EF1080" s="135"/>
      <c r="EG1080" s="135"/>
      <c r="EH1080" s="135"/>
      <c r="EI1080" s="135"/>
      <c r="EJ1080" s="135"/>
      <c r="EK1080" s="135"/>
      <c r="EL1080" s="135"/>
      <c r="EM1080" s="135"/>
      <c r="EN1080" s="135"/>
      <c r="EO1080" s="135"/>
      <c r="EP1080" s="135"/>
      <c r="EQ1080" s="135"/>
      <c r="ER1080" s="135"/>
      <c r="ES1080" s="135"/>
      <c r="ET1080" s="135"/>
      <c r="EU1080" s="135"/>
      <c r="EV1080" s="135"/>
      <c r="EW1080" s="135"/>
      <c r="EX1080" s="135"/>
      <c r="EY1080" s="135"/>
      <c r="EZ1080" s="135"/>
      <c r="FA1080" s="135"/>
      <c r="FB1080" s="135"/>
      <c r="FC1080" s="135"/>
      <c r="FD1080" s="135"/>
      <c r="FE1080" s="135"/>
      <c r="FF1080" s="135"/>
      <c r="FG1080" s="135"/>
      <c r="FH1080" s="135"/>
      <c r="FI1080" s="135"/>
      <c r="FJ1080" s="135"/>
      <c r="FK1080" s="135"/>
      <c r="FL1080" s="135"/>
      <c r="FM1080" s="135"/>
      <c r="FN1080" s="135"/>
      <c r="FO1080" s="135"/>
      <c r="FP1080" s="135"/>
      <c r="FQ1080" s="135"/>
      <c r="FR1080" s="135"/>
      <c r="FS1080" s="135"/>
      <c r="FT1080" s="135"/>
      <c r="FU1080" s="135"/>
      <c r="FV1080" s="135"/>
      <c r="FW1080" s="135"/>
      <c r="FX1080" s="135"/>
      <c r="FY1080" s="135"/>
      <c r="FZ1080" s="135"/>
      <c r="GA1080" s="135"/>
      <c r="GB1080" s="135"/>
      <c r="GC1080" s="135"/>
      <c r="GD1080" s="135"/>
      <c r="GE1080" s="135"/>
      <c r="GF1080" s="135"/>
      <c r="GG1080" s="135"/>
      <c r="GH1080" s="135"/>
      <c r="GI1080" s="135"/>
      <c r="GJ1080" s="135"/>
      <c r="GK1080" s="135"/>
      <c r="GL1080" s="135"/>
      <c r="GM1080" s="135"/>
      <c r="GN1080" s="135"/>
    </row>
    <row r="1081" spans="1:196" x14ac:dyDescent="0.25">
      <c r="A1081" s="18">
        <v>1</v>
      </c>
      <c r="B1081" s="18">
        <v>1</v>
      </c>
      <c r="C1081" s="791" t="s">
        <v>303</v>
      </c>
      <c r="D1081" s="27">
        <f>'2 уровень'!F2202</f>
        <v>0</v>
      </c>
      <c r="E1081" s="27">
        <f>'2 уровень'!G2202</f>
        <v>0</v>
      </c>
      <c r="F1081" s="27">
        <f>'2 уровень'!H2202</f>
        <v>0</v>
      </c>
      <c r="G1081" s="140">
        <f>'2 уровень'!I2202</f>
        <v>0</v>
      </c>
      <c r="H1081" s="154">
        <f>'2 уровень'!J2202</f>
        <v>0</v>
      </c>
      <c r="I1081" s="154">
        <f>'2 уровень'!K2202</f>
        <v>0</v>
      </c>
      <c r="J1081" s="25">
        <f>'2 уровень'!L2202</f>
        <v>0</v>
      </c>
      <c r="K1081" s="25">
        <f>'2 уровень'!M2202</f>
        <v>0</v>
      </c>
      <c r="L1081" s="25">
        <f>'2 уровень'!N2202</f>
        <v>0</v>
      </c>
      <c r="M1081" s="25">
        <f>'2 уровень'!O2202</f>
        <v>0</v>
      </c>
      <c r="N1081" s="25">
        <f>'2 уровень'!P2202</f>
        <v>0</v>
      </c>
      <c r="O1081" s="25">
        <f>'2 уровень'!Q2202</f>
        <v>0</v>
      </c>
      <c r="P1081" s="148">
        <f>'2 уровень'!R2202</f>
        <v>0</v>
      </c>
      <c r="Q1081" s="148">
        <f>'2 уровень'!S2202</f>
        <v>0</v>
      </c>
      <c r="R1081" s="148">
        <f>'2 уровень'!T2202</f>
        <v>0</v>
      </c>
      <c r="S1081" s="148">
        <f>'2 уровень'!U2202</f>
        <v>0</v>
      </c>
      <c r="T1081" s="148">
        <f>'2 уровень'!V2202</f>
        <v>0</v>
      </c>
      <c r="U1081" s="148">
        <f>'2 уровень'!W2202</f>
        <v>0</v>
      </c>
      <c r="V1081" s="148">
        <f>'2 уровень'!X2202</f>
        <v>0</v>
      </c>
      <c r="W1081" s="148">
        <f>'2 уровень'!Y2202</f>
        <v>0</v>
      </c>
      <c r="X1081" s="530">
        <f>'2 уровень'!Z2202</f>
        <v>0</v>
      </c>
      <c r="Y1081" s="148"/>
      <c r="Z1081" s="148"/>
      <c r="AA1081" s="27">
        <f>'2 уровень'!AA2205</f>
        <v>0</v>
      </c>
      <c r="AB1081" s="148">
        <f>'2 уровень'!AB2205</f>
        <v>0</v>
      </c>
      <c r="AC1081" s="319">
        <f t="shared" si="213"/>
        <v>0</v>
      </c>
      <c r="AD1081" s="319">
        <f t="shared" si="212"/>
        <v>0</v>
      </c>
      <c r="AE1081" s="855">
        <f t="shared" si="218"/>
        <v>0</v>
      </c>
      <c r="AF1081" s="135" t="e">
        <f t="shared" si="215"/>
        <v>#DIV/0!</v>
      </c>
      <c r="AG1081" s="135"/>
      <c r="AH1081" s="403"/>
      <c r="AI1081" s="135">
        <f t="shared" si="211"/>
        <v>0</v>
      </c>
      <c r="AJ1081" s="135"/>
      <c r="AK1081" s="135"/>
      <c r="AL1081" s="135"/>
      <c r="AM1081" s="135"/>
      <c r="AN1081" s="135"/>
      <c r="AO1081" s="135"/>
      <c r="AP1081" s="135"/>
      <c r="AQ1081" s="135"/>
      <c r="AR1081" s="135"/>
      <c r="AS1081" s="135"/>
      <c r="AT1081" s="135"/>
      <c r="AU1081" s="135"/>
      <c r="AV1081" s="135"/>
      <c r="AW1081" s="135"/>
      <c r="AX1081" s="135"/>
      <c r="AY1081" s="135"/>
      <c r="AZ1081" s="135"/>
      <c r="BA1081" s="135"/>
      <c r="BB1081" s="135"/>
      <c r="BC1081" s="135"/>
      <c r="BD1081" s="135"/>
      <c r="BE1081" s="135"/>
      <c r="BF1081" s="135"/>
      <c r="BG1081" s="135"/>
      <c r="BH1081" s="135"/>
      <c r="BI1081" s="135"/>
      <c r="BJ1081" s="135"/>
      <c r="BK1081" s="135"/>
      <c r="BL1081" s="135"/>
      <c r="BM1081" s="135"/>
      <c r="BN1081" s="135"/>
      <c r="BO1081" s="135"/>
      <c r="BP1081" s="135"/>
      <c r="BQ1081" s="135"/>
      <c r="BR1081" s="135"/>
      <c r="BS1081" s="135"/>
      <c r="BT1081" s="135"/>
      <c r="BU1081" s="135"/>
      <c r="BV1081" s="135"/>
      <c r="BW1081" s="135"/>
      <c r="BX1081" s="135"/>
      <c r="BY1081" s="135"/>
      <c r="BZ1081" s="135"/>
      <c r="CA1081" s="135"/>
      <c r="CB1081" s="135"/>
      <c r="CC1081" s="135"/>
      <c r="CD1081" s="135"/>
      <c r="CE1081" s="135"/>
      <c r="CF1081" s="135"/>
      <c r="CG1081" s="135"/>
      <c r="CH1081" s="135"/>
      <c r="CI1081" s="135"/>
      <c r="CJ1081" s="135"/>
      <c r="CK1081" s="135"/>
      <c r="CL1081" s="135"/>
      <c r="CM1081" s="135"/>
      <c r="CN1081" s="135"/>
      <c r="CO1081" s="135"/>
      <c r="CP1081" s="135"/>
      <c r="CQ1081" s="135"/>
      <c r="CR1081" s="135"/>
      <c r="CS1081" s="135"/>
      <c r="CT1081" s="135"/>
      <c r="CU1081" s="135"/>
      <c r="CV1081" s="135"/>
      <c r="CW1081" s="135"/>
      <c r="CX1081" s="135"/>
      <c r="CY1081" s="135"/>
      <c r="CZ1081" s="135"/>
      <c r="DA1081" s="135"/>
      <c r="DB1081" s="135"/>
      <c r="DC1081" s="135"/>
      <c r="DD1081" s="135"/>
      <c r="DE1081" s="135"/>
      <c r="DF1081" s="135"/>
      <c r="DG1081" s="135"/>
      <c r="DH1081" s="135"/>
      <c r="DI1081" s="135"/>
      <c r="DJ1081" s="135"/>
      <c r="DK1081" s="135"/>
      <c r="DL1081" s="135"/>
      <c r="DM1081" s="135"/>
      <c r="DN1081" s="135"/>
      <c r="DO1081" s="135"/>
      <c r="DP1081" s="135"/>
      <c r="DQ1081" s="135"/>
      <c r="DR1081" s="135"/>
      <c r="DS1081" s="135"/>
      <c r="DT1081" s="135"/>
      <c r="DU1081" s="135"/>
      <c r="DV1081" s="135"/>
      <c r="DW1081" s="135"/>
      <c r="DX1081" s="135"/>
      <c r="DY1081" s="135"/>
      <c r="DZ1081" s="135"/>
      <c r="EA1081" s="135"/>
      <c r="EB1081" s="135"/>
      <c r="EC1081" s="135"/>
      <c r="ED1081" s="135"/>
      <c r="EE1081" s="135"/>
      <c r="EF1081" s="135"/>
      <c r="EG1081" s="135"/>
      <c r="EH1081" s="135"/>
      <c r="EI1081" s="135"/>
      <c r="EJ1081" s="135"/>
      <c r="EK1081" s="135"/>
      <c r="EL1081" s="135"/>
      <c r="EM1081" s="135"/>
      <c r="EN1081" s="135"/>
      <c r="EO1081" s="135"/>
      <c r="EP1081" s="135"/>
      <c r="EQ1081" s="135"/>
      <c r="ER1081" s="135"/>
      <c r="ES1081" s="135"/>
      <c r="ET1081" s="135"/>
      <c r="EU1081" s="135"/>
      <c r="EV1081" s="135"/>
      <c r="EW1081" s="135"/>
      <c r="EX1081" s="135"/>
      <c r="EY1081" s="135"/>
      <c r="EZ1081" s="135"/>
      <c r="FA1081" s="135"/>
      <c r="FB1081" s="135"/>
      <c r="FC1081" s="135"/>
      <c r="FD1081" s="135"/>
      <c r="FE1081" s="135"/>
      <c r="FF1081" s="135"/>
      <c r="FG1081" s="135"/>
      <c r="FH1081" s="135"/>
      <c r="FI1081" s="135"/>
      <c r="FJ1081" s="135"/>
      <c r="FK1081" s="135"/>
      <c r="FL1081" s="135"/>
      <c r="FM1081" s="135"/>
      <c r="FN1081" s="135"/>
      <c r="FO1081" s="135"/>
      <c r="FP1081" s="135"/>
      <c r="FQ1081" s="135"/>
      <c r="FR1081" s="135"/>
      <c r="FS1081" s="135"/>
      <c r="FT1081" s="135"/>
      <c r="FU1081" s="135"/>
      <c r="FV1081" s="135"/>
      <c r="FW1081" s="135"/>
      <c r="FX1081" s="135"/>
      <c r="FY1081" s="135"/>
      <c r="FZ1081" s="135"/>
      <c r="GA1081" s="135"/>
      <c r="GB1081" s="135"/>
      <c r="GC1081" s="135"/>
      <c r="GD1081" s="135"/>
      <c r="GE1081" s="135"/>
      <c r="GF1081" s="135"/>
      <c r="GG1081" s="135"/>
      <c r="GH1081" s="135"/>
      <c r="GI1081" s="135"/>
      <c r="GJ1081" s="135"/>
      <c r="GK1081" s="135"/>
      <c r="GL1081" s="135"/>
      <c r="GM1081" s="135"/>
      <c r="GN1081" s="135"/>
    </row>
    <row r="1082" spans="1:196" ht="30" x14ac:dyDescent="0.25">
      <c r="A1082" s="18">
        <v>1</v>
      </c>
      <c r="B1082" s="18">
        <v>1</v>
      </c>
      <c r="C1082" s="791" t="s">
        <v>450</v>
      </c>
      <c r="D1082" s="27">
        <f>'2 уровень'!F2203</f>
        <v>0</v>
      </c>
      <c r="E1082" s="27">
        <f>'2 уровень'!G2203</f>
        <v>0</v>
      </c>
      <c r="F1082" s="27">
        <f>'2 уровень'!H2203</f>
        <v>0</v>
      </c>
      <c r="G1082" s="140" t="e">
        <f>'2 уровень'!I2203</f>
        <v>#DIV/0!</v>
      </c>
      <c r="H1082" s="154">
        <f>'2 уровень'!J2203</f>
        <v>0</v>
      </c>
      <c r="I1082" s="154">
        <f>'2 уровень'!K2203</f>
        <v>0</v>
      </c>
      <c r="J1082" s="25">
        <f>'2 уровень'!L2203</f>
        <v>0</v>
      </c>
      <c r="K1082" s="25">
        <f>'2 уровень'!M2203</f>
        <v>0</v>
      </c>
      <c r="L1082" s="25">
        <f>'2 уровень'!N2203</f>
        <v>0</v>
      </c>
      <c r="M1082" s="25">
        <f>'2 уровень'!O2203</f>
        <v>0</v>
      </c>
      <c r="N1082" s="25">
        <f>'2 уровень'!P2203</f>
        <v>0</v>
      </c>
      <c r="O1082" s="25">
        <f>'2 уровень'!Q2203</f>
        <v>0</v>
      </c>
      <c r="P1082" s="148">
        <f>'2 уровень'!R2203</f>
        <v>0</v>
      </c>
      <c r="Q1082" s="148">
        <f>'2 уровень'!S2203</f>
        <v>0</v>
      </c>
      <c r="R1082" s="148">
        <f>'2 уровень'!T2203</f>
        <v>0</v>
      </c>
      <c r="S1082" s="148">
        <f>'2 уровень'!U2203</f>
        <v>0</v>
      </c>
      <c r="T1082" s="148">
        <f>'2 уровень'!V2203</f>
        <v>0</v>
      </c>
      <c r="U1082" s="148">
        <f>'2 уровень'!W2203</f>
        <v>0</v>
      </c>
      <c r="V1082" s="148">
        <f>'2 уровень'!X2203</f>
        <v>0</v>
      </c>
      <c r="W1082" s="148">
        <f>'2 уровень'!Y2203</f>
        <v>0</v>
      </c>
      <c r="X1082" s="530">
        <f>'2 уровень'!Z2203</f>
        <v>0</v>
      </c>
      <c r="Y1082" s="148"/>
      <c r="Z1082" s="148"/>
      <c r="AA1082" s="27">
        <f>'2 уровень'!AA2206</f>
        <v>0</v>
      </c>
      <c r="AB1082" s="148">
        <f>'2 уровень'!AB2206</f>
        <v>0</v>
      </c>
      <c r="AC1082" s="319">
        <f t="shared" si="213"/>
        <v>0</v>
      </c>
      <c r="AD1082" s="319">
        <f t="shared" si="212"/>
        <v>0</v>
      </c>
      <c r="AE1082" s="855">
        <f t="shared" si="218"/>
        <v>0</v>
      </c>
      <c r="AF1082" s="135" t="e">
        <f t="shared" si="215"/>
        <v>#DIV/0!</v>
      </c>
      <c r="AG1082" s="135"/>
      <c r="AH1082" s="403"/>
      <c r="AI1082" s="135">
        <f t="shared" si="211"/>
        <v>0</v>
      </c>
      <c r="AJ1082" s="135"/>
      <c r="AK1082" s="135"/>
      <c r="AL1082" s="135"/>
      <c r="AM1082" s="135"/>
      <c r="AN1082" s="135"/>
      <c r="AO1082" s="135"/>
      <c r="AP1082" s="135"/>
      <c r="AQ1082" s="135"/>
      <c r="AR1082" s="135"/>
      <c r="AS1082" s="135"/>
      <c r="AT1082" s="135"/>
      <c r="AU1082" s="135"/>
      <c r="AV1082" s="135"/>
      <c r="AW1082" s="135"/>
      <c r="AX1082" s="135"/>
      <c r="AY1082" s="135"/>
      <c r="AZ1082" s="135"/>
      <c r="BA1082" s="135"/>
      <c r="BB1082" s="135"/>
      <c r="BC1082" s="135"/>
      <c r="BD1082" s="135"/>
      <c r="BE1082" s="135"/>
      <c r="BF1082" s="135"/>
      <c r="BG1082" s="135"/>
      <c r="BH1082" s="135"/>
      <c r="BI1082" s="135"/>
      <c r="BJ1082" s="135"/>
      <c r="BK1082" s="135"/>
      <c r="BL1082" s="135"/>
      <c r="BM1082" s="135"/>
      <c r="BN1082" s="135"/>
      <c r="BO1082" s="135"/>
      <c r="BP1082" s="135"/>
      <c r="BQ1082" s="135"/>
      <c r="BR1082" s="135"/>
      <c r="BS1082" s="135"/>
      <c r="BT1082" s="135"/>
      <c r="BU1082" s="135"/>
      <c r="BV1082" s="135"/>
      <c r="BW1082" s="135"/>
      <c r="BX1082" s="135"/>
      <c r="BY1082" s="135"/>
      <c r="BZ1082" s="135"/>
      <c r="CA1082" s="135"/>
      <c r="CB1082" s="135"/>
      <c r="CC1082" s="135"/>
      <c r="CD1082" s="135"/>
      <c r="CE1082" s="135"/>
      <c r="CF1082" s="135"/>
      <c r="CG1082" s="135"/>
      <c r="CH1082" s="135"/>
      <c r="CI1082" s="135"/>
      <c r="CJ1082" s="135"/>
      <c r="CK1082" s="135"/>
      <c r="CL1082" s="135"/>
      <c r="CM1082" s="135"/>
      <c r="CN1082" s="135"/>
      <c r="CO1082" s="135"/>
      <c r="CP1082" s="135"/>
      <c r="CQ1082" s="135"/>
      <c r="CR1082" s="135"/>
      <c r="CS1082" s="135"/>
      <c r="CT1082" s="135"/>
      <c r="CU1082" s="135"/>
      <c r="CV1082" s="135"/>
      <c r="CW1082" s="135"/>
      <c r="CX1082" s="135"/>
      <c r="CY1082" s="135"/>
      <c r="CZ1082" s="135"/>
      <c r="DA1082" s="135"/>
      <c r="DB1082" s="135"/>
      <c r="DC1082" s="135"/>
      <c r="DD1082" s="135"/>
      <c r="DE1082" s="135"/>
      <c r="DF1082" s="135"/>
      <c r="DG1082" s="135"/>
      <c r="DH1082" s="135"/>
      <c r="DI1082" s="135"/>
      <c r="DJ1082" s="135"/>
      <c r="DK1082" s="135"/>
      <c r="DL1082" s="135"/>
      <c r="DM1082" s="135"/>
      <c r="DN1082" s="135"/>
      <c r="DO1082" s="135"/>
      <c r="DP1082" s="135"/>
      <c r="DQ1082" s="135"/>
      <c r="DR1082" s="135"/>
      <c r="DS1082" s="135"/>
      <c r="DT1082" s="135"/>
      <c r="DU1082" s="135"/>
      <c r="DV1082" s="135"/>
      <c r="DW1082" s="135"/>
      <c r="DX1082" s="135"/>
      <c r="DY1082" s="135"/>
      <c r="DZ1082" s="135"/>
      <c r="EA1082" s="135"/>
      <c r="EB1082" s="135"/>
      <c r="EC1082" s="135"/>
      <c r="ED1082" s="135"/>
      <c r="EE1082" s="135"/>
      <c r="EF1082" s="135"/>
      <c r="EG1082" s="135"/>
      <c r="EH1082" s="135"/>
      <c r="EI1082" s="135"/>
      <c r="EJ1082" s="135"/>
      <c r="EK1082" s="135"/>
      <c r="EL1082" s="135"/>
      <c r="EM1082" s="135"/>
      <c r="EN1082" s="135"/>
      <c r="EO1082" s="135"/>
      <c r="EP1082" s="135"/>
      <c r="EQ1082" s="135"/>
      <c r="ER1082" s="135"/>
      <c r="ES1082" s="135"/>
      <c r="ET1082" s="135"/>
      <c r="EU1082" s="135"/>
      <c r="EV1082" s="135"/>
      <c r="EW1082" s="135"/>
      <c r="EX1082" s="135"/>
      <c r="EY1082" s="135"/>
      <c r="EZ1082" s="135"/>
      <c r="FA1082" s="135"/>
      <c r="FB1082" s="135"/>
      <c r="FC1082" s="135"/>
      <c r="FD1082" s="135"/>
      <c r="FE1082" s="135"/>
      <c r="FF1082" s="135"/>
      <c r="FG1082" s="135"/>
      <c r="FH1082" s="135"/>
      <c r="FI1082" s="135"/>
      <c r="FJ1082" s="135"/>
      <c r="FK1082" s="135"/>
      <c r="FL1082" s="135"/>
      <c r="FM1082" s="135"/>
      <c r="FN1082" s="135"/>
      <c r="FO1082" s="135"/>
      <c r="FP1082" s="135"/>
      <c r="FQ1082" s="135"/>
      <c r="FR1082" s="135"/>
      <c r="FS1082" s="135"/>
      <c r="FT1082" s="135"/>
      <c r="FU1082" s="135"/>
      <c r="FV1082" s="135"/>
      <c r="FW1082" s="135"/>
      <c r="FX1082" s="135"/>
      <c r="FY1082" s="135"/>
      <c r="FZ1082" s="135"/>
      <c r="GA1082" s="135"/>
      <c r="GB1082" s="135"/>
      <c r="GC1082" s="135"/>
      <c r="GD1082" s="135"/>
      <c r="GE1082" s="135"/>
      <c r="GF1082" s="135"/>
      <c r="GG1082" s="135"/>
      <c r="GH1082" s="135"/>
      <c r="GI1082" s="135"/>
      <c r="GJ1082" s="135"/>
      <c r="GK1082" s="135"/>
      <c r="GL1082" s="135"/>
      <c r="GM1082" s="135"/>
      <c r="GN1082" s="135"/>
    </row>
    <row r="1083" spans="1:196" x14ac:dyDescent="0.25">
      <c r="A1083" s="18">
        <v>1</v>
      </c>
      <c r="B1083" s="18">
        <v>1</v>
      </c>
      <c r="C1083" s="789" t="s">
        <v>451</v>
      </c>
      <c r="D1083" s="27">
        <f>'2 уровень'!F2204</f>
        <v>0</v>
      </c>
      <c r="E1083" s="27">
        <f>'2 уровень'!G2204</f>
        <v>0</v>
      </c>
      <c r="F1083" s="27">
        <f>'2 уровень'!H2204</f>
        <v>0</v>
      </c>
      <c r="G1083" s="140">
        <f>'2 уровень'!I2204</f>
        <v>0</v>
      </c>
      <c r="H1083" s="154">
        <f>'2 уровень'!J2204</f>
        <v>0</v>
      </c>
      <c r="I1083" s="154">
        <f>'2 уровень'!K2204</f>
        <v>0</v>
      </c>
      <c r="J1083" s="25">
        <f>'2 уровень'!L2204</f>
        <v>0</v>
      </c>
      <c r="K1083" s="25">
        <f>'2 уровень'!M2204</f>
        <v>0</v>
      </c>
      <c r="L1083" s="25">
        <f>'2 уровень'!N2204</f>
        <v>0</v>
      </c>
      <c r="M1083" s="25">
        <f>'2 уровень'!O2204</f>
        <v>0</v>
      </c>
      <c r="N1083" s="25">
        <f>'2 уровень'!P2204</f>
        <v>0</v>
      </c>
      <c r="O1083" s="25">
        <f>'2 уровень'!Q2204</f>
        <v>0</v>
      </c>
      <c r="P1083" s="148">
        <f>'2 уровень'!R2204</f>
        <v>0</v>
      </c>
      <c r="Q1083" s="148">
        <f>'2 уровень'!S2204</f>
        <v>0</v>
      </c>
      <c r="R1083" s="148">
        <f>'2 уровень'!T2204</f>
        <v>0</v>
      </c>
      <c r="S1083" s="148">
        <f>'2 уровень'!U2204</f>
        <v>0</v>
      </c>
      <c r="T1083" s="148">
        <f>'2 уровень'!V2204</f>
        <v>0</v>
      </c>
      <c r="U1083" s="148">
        <f>'2 уровень'!W2204</f>
        <v>0</v>
      </c>
      <c r="V1083" s="148">
        <f>'2 уровень'!X2204</f>
        <v>0</v>
      </c>
      <c r="W1083" s="148">
        <f>'2 уровень'!Y2204</f>
        <v>0</v>
      </c>
      <c r="X1083" s="530">
        <f>'2 уровень'!Z2204</f>
        <v>0</v>
      </c>
      <c r="Y1083" s="148"/>
      <c r="Z1083" s="148"/>
      <c r="AA1083" s="27">
        <f>'2 уровень'!AA2207</f>
        <v>0</v>
      </c>
      <c r="AB1083" s="148">
        <f>'2 уровень'!AB2207</f>
        <v>0</v>
      </c>
      <c r="AC1083" s="319">
        <f t="shared" si="213"/>
        <v>0</v>
      </c>
      <c r="AD1083" s="319">
        <f t="shared" si="212"/>
        <v>0</v>
      </c>
      <c r="AE1083" s="855">
        <f t="shared" si="218"/>
        <v>0</v>
      </c>
      <c r="AF1083" s="135" t="e">
        <f t="shared" si="215"/>
        <v>#DIV/0!</v>
      </c>
      <c r="AG1083" s="135"/>
      <c r="AH1083" s="403"/>
      <c r="AI1083" s="135">
        <f t="shared" si="211"/>
        <v>0</v>
      </c>
      <c r="AJ1083" s="135"/>
      <c r="AK1083" s="135"/>
      <c r="AL1083" s="135"/>
      <c r="AM1083" s="135"/>
      <c r="AN1083" s="135"/>
      <c r="AO1083" s="135"/>
      <c r="AP1083" s="135"/>
      <c r="AQ1083" s="135"/>
      <c r="AR1083" s="135"/>
      <c r="AS1083" s="135"/>
      <c r="AT1083" s="135"/>
      <c r="AU1083" s="135"/>
      <c r="AV1083" s="135"/>
      <c r="AW1083" s="135"/>
      <c r="AX1083" s="135"/>
      <c r="AY1083" s="135"/>
      <c r="AZ1083" s="135"/>
      <c r="BA1083" s="135"/>
      <c r="BB1083" s="135"/>
      <c r="BC1083" s="135"/>
      <c r="BD1083" s="135"/>
      <c r="BE1083" s="135"/>
      <c r="BF1083" s="135"/>
      <c r="BG1083" s="135"/>
      <c r="BH1083" s="135"/>
      <c r="BI1083" s="135"/>
      <c r="BJ1083" s="135"/>
      <c r="BK1083" s="135"/>
      <c r="BL1083" s="135"/>
      <c r="BM1083" s="135"/>
      <c r="BN1083" s="135"/>
      <c r="BO1083" s="135"/>
      <c r="BP1083" s="135"/>
      <c r="BQ1083" s="135"/>
      <c r="BR1083" s="135"/>
      <c r="BS1083" s="135"/>
      <c r="BT1083" s="135"/>
      <c r="BU1083" s="135"/>
      <c r="BV1083" s="135"/>
      <c r="BW1083" s="135"/>
      <c r="BX1083" s="135"/>
      <c r="BY1083" s="135"/>
      <c r="BZ1083" s="135"/>
      <c r="CA1083" s="135"/>
      <c r="CB1083" s="135"/>
      <c r="CC1083" s="135"/>
      <c r="CD1083" s="135"/>
      <c r="CE1083" s="135"/>
      <c r="CF1083" s="135"/>
      <c r="CG1083" s="135"/>
      <c r="CH1083" s="135"/>
      <c r="CI1083" s="135"/>
      <c r="CJ1083" s="135"/>
      <c r="CK1083" s="135"/>
      <c r="CL1083" s="135"/>
      <c r="CM1083" s="135"/>
      <c r="CN1083" s="135"/>
      <c r="CO1083" s="135"/>
      <c r="CP1083" s="135"/>
      <c r="CQ1083" s="135"/>
      <c r="CR1083" s="135"/>
      <c r="CS1083" s="135"/>
      <c r="CT1083" s="135"/>
      <c r="CU1083" s="135"/>
      <c r="CV1083" s="135"/>
      <c r="CW1083" s="135"/>
      <c r="CX1083" s="135"/>
      <c r="CY1083" s="135"/>
      <c r="CZ1083" s="135"/>
      <c r="DA1083" s="135"/>
      <c r="DB1083" s="135"/>
      <c r="DC1083" s="135"/>
      <c r="DD1083" s="135"/>
      <c r="DE1083" s="135"/>
      <c r="DF1083" s="135"/>
      <c r="DG1083" s="135"/>
      <c r="DH1083" s="135"/>
      <c r="DI1083" s="135"/>
      <c r="DJ1083" s="135"/>
      <c r="DK1083" s="135"/>
      <c r="DL1083" s="135"/>
      <c r="DM1083" s="135"/>
      <c r="DN1083" s="135"/>
      <c r="DO1083" s="135"/>
      <c r="DP1083" s="135"/>
      <c r="DQ1083" s="135"/>
      <c r="DR1083" s="135"/>
      <c r="DS1083" s="135"/>
      <c r="DT1083" s="135"/>
      <c r="DU1083" s="135"/>
      <c r="DV1083" s="135"/>
      <c r="DW1083" s="135"/>
      <c r="DX1083" s="135"/>
      <c r="DY1083" s="135"/>
      <c r="DZ1083" s="135"/>
      <c r="EA1083" s="135"/>
      <c r="EB1083" s="135"/>
      <c r="EC1083" s="135"/>
      <c r="ED1083" s="135"/>
      <c r="EE1083" s="135"/>
      <c r="EF1083" s="135"/>
      <c r="EG1083" s="135"/>
      <c r="EH1083" s="135"/>
      <c r="EI1083" s="135"/>
      <c r="EJ1083" s="135"/>
      <c r="EK1083" s="135"/>
      <c r="EL1083" s="135"/>
      <c r="EM1083" s="135"/>
      <c r="EN1083" s="135"/>
      <c r="EO1083" s="135"/>
      <c r="EP1083" s="135"/>
      <c r="EQ1083" s="135"/>
      <c r="ER1083" s="135"/>
      <c r="ES1083" s="135"/>
      <c r="ET1083" s="135"/>
      <c r="EU1083" s="135"/>
      <c r="EV1083" s="135"/>
      <c r="EW1083" s="135"/>
      <c r="EX1083" s="135"/>
      <c r="EY1083" s="135"/>
      <c r="EZ1083" s="135"/>
      <c r="FA1083" s="135"/>
      <c r="FB1083" s="135"/>
      <c r="FC1083" s="135"/>
      <c r="FD1083" s="135"/>
      <c r="FE1083" s="135"/>
      <c r="FF1083" s="135"/>
      <c r="FG1083" s="135"/>
      <c r="FH1083" s="135"/>
      <c r="FI1083" s="135"/>
      <c r="FJ1083" s="135"/>
      <c r="FK1083" s="135"/>
      <c r="FL1083" s="135"/>
      <c r="FM1083" s="135"/>
      <c r="FN1083" s="135"/>
      <c r="FO1083" s="135"/>
      <c r="FP1083" s="135"/>
      <c r="FQ1083" s="135"/>
      <c r="FR1083" s="135"/>
      <c r="FS1083" s="135"/>
      <c r="FT1083" s="135"/>
      <c r="FU1083" s="135"/>
      <c r="FV1083" s="135"/>
      <c r="FW1083" s="135"/>
      <c r="FX1083" s="135"/>
      <c r="FY1083" s="135"/>
      <c r="FZ1083" s="135"/>
      <c r="GA1083" s="135"/>
      <c r="GB1083" s="135"/>
      <c r="GC1083" s="135"/>
      <c r="GD1083" s="135"/>
      <c r="GE1083" s="135"/>
      <c r="GF1083" s="135"/>
      <c r="GG1083" s="135"/>
      <c r="GH1083" s="135"/>
      <c r="GI1083" s="135"/>
      <c r="GJ1083" s="135"/>
      <c r="GK1083" s="135"/>
      <c r="GL1083" s="135"/>
      <c r="GM1083" s="135"/>
      <c r="GN1083" s="135"/>
    </row>
    <row r="1084" spans="1:196" ht="30" x14ac:dyDescent="0.25">
      <c r="A1084" s="18">
        <v>1</v>
      </c>
      <c r="B1084" s="18">
        <v>1</v>
      </c>
      <c r="C1084" s="789" t="s">
        <v>452</v>
      </c>
      <c r="D1084" s="27">
        <f>'2 уровень'!F2205</f>
        <v>0</v>
      </c>
      <c r="E1084" s="27">
        <f>'2 уровень'!G2205</f>
        <v>0</v>
      </c>
      <c r="F1084" s="27">
        <f>'2 уровень'!H2205</f>
        <v>0</v>
      </c>
      <c r="G1084" s="140" t="e">
        <f>'2 уровень'!I2205</f>
        <v>#DIV/0!</v>
      </c>
      <c r="H1084" s="154">
        <f>'2 уровень'!J2205</f>
        <v>0</v>
      </c>
      <c r="I1084" s="154">
        <f>'2 уровень'!K2205</f>
        <v>0</v>
      </c>
      <c r="J1084" s="25">
        <f>'2 уровень'!L2205</f>
        <v>0</v>
      </c>
      <c r="K1084" s="25">
        <f>'2 уровень'!M2205</f>
        <v>0</v>
      </c>
      <c r="L1084" s="25">
        <f>'2 уровень'!N2205</f>
        <v>0</v>
      </c>
      <c r="M1084" s="25">
        <f>'2 уровень'!O2205</f>
        <v>0</v>
      </c>
      <c r="N1084" s="25">
        <f>'2 уровень'!P2205</f>
        <v>0</v>
      </c>
      <c r="O1084" s="25">
        <f>'2 уровень'!Q2205</f>
        <v>0</v>
      </c>
      <c r="P1084" s="148">
        <f>'2 уровень'!R2205</f>
        <v>0</v>
      </c>
      <c r="Q1084" s="148">
        <f>'2 уровень'!S2205</f>
        <v>0</v>
      </c>
      <c r="R1084" s="148">
        <f>'2 уровень'!T2205</f>
        <v>0</v>
      </c>
      <c r="S1084" s="148">
        <f>'2 уровень'!U2205</f>
        <v>0</v>
      </c>
      <c r="T1084" s="148">
        <f>'2 уровень'!V2205</f>
        <v>0</v>
      </c>
      <c r="U1084" s="148">
        <f>'2 уровень'!W2205</f>
        <v>0</v>
      </c>
      <c r="V1084" s="148">
        <f>'2 уровень'!X2205</f>
        <v>0</v>
      </c>
      <c r="W1084" s="148">
        <f>'2 уровень'!Y2205</f>
        <v>0</v>
      </c>
      <c r="X1084" s="530">
        <f>'2 уровень'!Z2205</f>
        <v>0</v>
      </c>
      <c r="Y1084" s="148"/>
      <c r="Z1084" s="148"/>
      <c r="AA1084" s="27">
        <f>'2 уровень'!AA2208</f>
        <v>0</v>
      </c>
      <c r="AB1084" s="148">
        <f>'2 уровень'!AB2208</f>
        <v>0</v>
      </c>
      <c r="AC1084" s="319">
        <f t="shared" si="213"/>
        <v>0</v>
      </c>
      <c r="AD1084" s="319">
        <f t="shared" si="212"/>
        <v>0</v>
      </c>
      <c r="AE1084" s="855">
        <f t="shared" si="218"/>
        <v>0</v>
      </c>
      <c r="AF1084" s="135" t="e">
        <f t="shared" si="215"/>
        <v>#DIV/0!</v>
      </c>
      <c r="AG1084" s="135"/>
      <c r="AH1084" s="403"/>
      <c r="AI1084" s="135">
        <f t="shared" si="211"/>
        <v>0</v>
      </c>
      <c r="AJ1084" s="135"/>
      <c r="AK1084" s="135"/>
      <c r="AL1084" s="135"/>
      <c r="AM1084" s="135"/>
      <c r="AN1084" s="135"/>
      <c r="AO1084" s="135"/>
      <c r="AP1084" s="135"/>
      <c r="AQ1084" s="135"/>
      <c r="AR1084" s="135"/>
      <c r="AS1084" s="135"/>
      <c r="AT1084" s="135"/>
      <c r="AU1084" s="135"/>
      <c r="AV1084" s="135"/>
      <c r="AW1084" s="135"/>
      <c r="AX1084" s="135"/>
      <c r="AY1084" s="135"/>
      <c r="AZ1084" s="135"/>
      <c r="BA1084" s="135"/>
      <c r="BB1084" s="135"/>
      <c r="BC1084" s="135"/>
      <c r="BD1084" s="135"/>
      <c r="BE1084" s="135"/>
      <c r="BF1084" s="135"/>
      <c r="BG1084" s="135"/>
      <c r="BH1084" s="135"/>
      <c r="BI1084" s="135"/>
      <c r="BJ1084" s="135"/>
      <c r="BK1084" s="135"/>
      <c r="BL1084" s="135"/>
      <c r="BM1084" s="135"/>
      <c r="BN1084" s="135"/>
      <c r="BO1084" s="135"/>
      <c r="BP1084" s="135"/>
      <c r="BQ1084" s="135"/>
      <c r="BR1084" s="135"/>
      <c r="BS1084" s="135"/>
      <c r="BT1084" s="135"/>
      <c r="BU1084" s="135"/>
      <c r="BV1084" s="135"/>
      <c r="BW1084" s="135"/>
      <c r="BX1084" s="135"/>
      <c r="BY1084" s="135"/>
      <c r="BZ1084" s="135"/>
      <c r="CA1084" s="135"/>
      <c r="CB1084" s="135"/>
      <c r="CC1084" s="135"/>
      <c r="CD1084" s="135"/>
      <c r="CE1084" s="135"/>
      <c r="CF1084" s="135"/>
      <c r="CG1084" s="135"/>
      <c r="CH1084" s="135"/>
      <c r="CI1084" s="135"/>
      <c r="CJ1084" s="135"/>
      <c r="CK1084" s="135"/>
      <c r="CL1084" s="135"/>
      <c r="CM1084" s="135"/>
      <c r="CN1084" s="135"/>
      <c r="CO1084" s="135"/>
      <c r="CP1084" s="135"/>
      <c r="CQ1084" s="135"/>
      <c r="CR1084" s="135"/>
      <c r="CS1084" s="135"/>
      <c r="CT1084" s="135"/>
      <c r="CU1084" s="135"/>
      <c r="CV1084" s="135"/>
      <c r="CW1084" s="135"/>
      <c r="CX1084" s="135"/>
      <c r="CY1084" s="135"/>
      <c r="CZ1084" s="135"/>
      <c r="DA1084" s="135"/>
      <c r="DB1084" s="135"/>
      <c r="DC1084" s="135"/>
      <c r="DD1084" s="135"/>
      <c r="DE1084" s="135"/>
      <c r="DF1084" s="135"/>
      <c r="DG1084" s="135"/>
      <c r="DH1084" s="135"/>
      <c r="DI1084" s="135"/>
      <c r="DJ1084" s="135"/>
      <c r="DK1084" s="135"/>
      <c r="DL1084" s="135"/>
      <c r="DM1084" s="135"/>
      <c r="DN1084" s="135"/>
      <c r="DO1084" s="135"/>
      <c r="DP1084" s="135"/>
      <c r="DQ1084" s="135"/>
      <c r="DR1084" s="135"/>
      <c r="DS1084" s="135"/>
      <c r="DT1084" s="135"/>
      <c r="DU1084" s="135"/>
      <c r="DV1084" s="135"/>
      <c r="DW1084" s="135"/>
      <c r="DX1084" s="135"/>
      <c r="DY1084" s="135"/>
      <c r="DZ1084" s="135"/>
      <c r="EA1084" s="135"/>
      <c r="EB1084" s="135"/>
      <c r="EC1084" s="135"/>
      <c r="ED1084" s="135"/>
      <c r="EE1084" s="135"/>
      <c r="EF1084" s="135"/>
      <c r="EG1084" s="135"/>
      <c r="EH1084" s="135"/>
      <c r="EI1084" s="135"/>
      <c r="EJ1084" s="135"/>
      <c r="EK1084" s="135"/>
      <c r="EL1084" s="135"/>
      <c r="EM1084" s="135"/>
      <c r="EN1084" s="135"/>
      <c r="EO1084" s="135"/>
      <c r="EP1084" s="135"/>
      <c r="EQ1084" s="135"/>
      <c r="ER1084" s="135"/>
      <c r="ES1084" s="135"/>
      <c r="ET1084" s="135"/>
      <c r="EU1084" s="135"/>
      <c r="EV1084" s="135"/>
      <c r="EW1084" s="135"/>
      <c r="EX1084" s="135"/>
      <c r="EY1084" s="135"/>
      <c r="EZ1084" s="135"/>
      <c r="FA1084" s="135"/>
      <c r="FB1084" s="135"/>
      <c r="FC1084" s="135"/>
      <c r="FD1084" s="135"/>
      <c r="FE1084" s="135"/>
      <c r="FF1084" s="135"/>
      <c r="FG1084" s="135"/>
      <c r="FH1084" s="135"/>
      <c r="FI1084" s="135"/>
      <c r="FJ1084" s="135"/>
      <c r="FK1084" s="135"/>
      <c r="FL1084" s="135"/>
      <c r="FM1084" s="135"/>
      <c r="FN1084" s="135"/>
      <c r="FO1084" s="135"/>
      <c r="FP1084" s="135"/>
      <c r="FQ1084" s="135"/>
      <c r="FR1084" s="135"/>
      <c r="FS1084" s="135"/>
      <c r="FT1084" s="135"/>
      <c r="FU1084" s="135"/>
      <c r="FV1084" s="135"/>
      <c r="FW1084" s="135"/>
      <c r="FX1084" s="135"/>
      <c r="FY1084" s="135"/>
      <c r="FZ1084" s="135"/>
      <c r="GA1084" s="135"/>
      <c r="GB1084" s="135"/>
      <c r="GC1084" s="135"/>
      <c r="GD1084" s="135"/>
      <c r="GE1084" s="135"/>
      <c r="GF1084" s="135"/>
      <c r="GG1084" s="135"/>
      <c r="GH1084" s="135"/>
      <c r="GI1084" s="135"/>
      <c r="GJ1084" s="135"/>
      <c r="GK1084" s="135"/>
      <c r="GL1084" s="135"/>
      <c r="GM1084" s="135"/>
      <c r="GN1084" s="135"/>
    </row>
    <row r="1085" spans="1:196" ht="57" x14ac:dyDescent="0.25">
      <c r="A1085" s="18">
        <v>1</v>
      </c>
      <c r="B1085" s="18">
        <v>1</v>
      </c>
      <c r="C1085" s="1131" t="s">
        <v>454</v>
      </c>
      <c r="D1085" s="27">
        <f>'2 уровень'!F2206</f>
        <v>0</v>
      </c>
      <c r="E1085" s="27">
        <f>'2 уровень'!G2206</f>
        <v>0</v>
      </c>
      <c r="F1085" s="27">
        <f>'2 уровень'!H2206</f>
        <v>0</v>
      </c>
      <c r="G1085" s="140">
        <f>'2 уровень'!I2206</f>
        <v>0</v>
      </c>
      <c r="H1085" s="154">
        <f>'2 уровень'!J2206</f>
        <v>0</v>
      </c>
      <c r="I1085" s="154">
        <f>'2 уровень'!K2206</f>
        <v>0</v>
      </c>
      <c r="J1085" s="25">
        <f>'2 уровень'!L2206</f>
        <v>0</v>
      </c>
      <c r="K1085" s="25">
        <f>'2 уровень'!M2206</f>
        <v>0</v>
      </c>
      <c r="L1085" s="25">
        <f>'2 уровень'!N2206</f>
        <v>0</v>
      </c>
      <c r="M1085" s="25">
        <f>'2 уровень'!O2206</f>
        <v>0</v>
      </c>
      <c r="N1085" s="25">
        <f>'2 уровень'!P2206</f>
        <v>0</v>
      </c>
      <c r="O1085" s="25">
        <f>'2 уровень'!Q2206</f>
        <v>0</v>
      </c>
      <c r="P1085" s="148">
        <f>'2 уровень'!R2206</f>
        <v>0</v>
      </c>
      <c r="Q1085" s="148">
        <f>'2 уровень'!S2206</f>
        <v>0</v>
      </c>
      <c r="R1085" s="148">
        <f>'2 уровень'!T2206</f>
        <v>0</v>
      </c>
      <c r="S1085" s="148">
        <f>'2 уровень'!U2206</f>
        <v>0</v>
      </c>
      <c r="T1085" s="148">
        <f>'2 уровень'!V2206</f>
        <v>0</v>
      </c>
      <c r="U1085" s="148">
        <f>'2 уровень'!W2206</f>
        <v>0</v>
      </c>
      <c r="V1085" s="148">
        <f>'2 уровень'!X2206</f>
        <v>0</v>
      </c>
      <c r="W1085" s="148">
        <f>'2 уровень'!Y2206</f>
        <v>0</v>
      </c>
      <c r="X1085" s="530">
        <f>'2 уровень'!Z2206</f>
        <v>0</v>
      </c>
      <c r="Y1085" s="148" t="e">
        <f>R1085/Q1085*100</f>
        <v>#DIV/0!</v>
      </c>
      <c r="Z1085" s="148" t="e">
        <f>X1085/Q1085*100</f>
        <v>#DIV/0!</v>
      </c>
      <c r="AA1085" s="27">
        <f>'2 уровень'!AA2209</f>
        <v>0</v>
      </c>
      <c r="AB1085" s="148">
        <f>'2 уровень'!AB2209</f>
        <v>0</v>
      </c>
      <c r="AC1085" s="319">
        <f t="shared" si="213"/>
        <v>0</v>
      </c>
      <c r="AD1085" s="319">
        <f t="shared" si="212"/>
        <v>0</v>
      </c>
      <c r="AE1085" s="855">
        <f t="shared" si="218"/>
        <v>0</v>
      </c>
      <c r="AF1085" s="135" t="e">
        <f t="shared" si="215"/>
        <v>#DIV/0!</v>
      </c>
      <c r="AG1085" s="135"/>
      <c r="AH1085" s="403"/>
      <c r="AI1085" s="135">
        <f t="shared" si="211"/>
        <v>0</v>
      </c>
      <c r="AJ1085" s="135"/>
      <c r="AK1085" s="135"/>
      <c r="AL1085" s="135"/>
      <c r="AM1085" s="135"/>
      <c r="AN1085" s="135"/>
      <c r="AO1085" s="135"/>
      <c r="AP1085" s="135"/>
      <c r="AQ1085" s="135"/>
      <c r="AR1085" s="135"/>
      <c r="AS1085" s="135"/>
      <c r="AT1085" s="135"/>
      <c r="AU1085" s="135"/>
      <c r="AV1085" s="135"/>
      <c r="AW1085" s="135"/>
      <c r="AX1085" s="135"/>
      <c r="AY1085" s="135"/>
      <c r="AZ1085" s="135"/>
      <c r="BA1085" s="135"/>
      <c r="BB1085" s="135"/>
      <c r="BC1085" s="135"/>
      <c r="BD1085" s="135"/>
      <c r="BE1085" s="135"/>
      <c r="BF1085" s="135"/>
      <c r="BG1085" s="135"/>
      <c r="BH1085" s="135"/>
      <c r="BI1085" s="135"/>
      <c r="BJ1085" s="135"/>
      <c r="BK1085" s="135"/>
      <c r="BL1085" s="135"/>
      <c r="BM1085" s="135"/>
      <c r="BN1085" s="135"/>
      <c r="BO1085" s="135"/>
      <c r="BP1085" s="135"/>
      <c r="BQ1085" s="135"/>
      <c r="BR1085" s="135"/>
      <c r="BS1085" s="135"/>
      <c r="BT1085" s="135"/>
      <c r="BU1085" s="135"/>
      <c r="BV1085" s="135"/>
      <c r="BW1085" s="135"/>
      <c r="BX1085" s="135"/>
      <c r="BY1085" s="135"/>
      <c r="BZ1085" s="135"/>
      <c r="CA1085" s="135"/>
      <c r="CB1085" s="135"/>
      <c r="CC1085" s="135"/>
      <c r="CD1085" s="135"/>
      <c r="CE1085" s="135"/>
      <c r="CF1085" s="135"/>
      <c r="CG1085" s="135"/>
      <c r="CH1085" s="135"/>
      <c r="CI1085" s="135"/>
      <c r="CJ1085" s="135"/>
      <c r="CK1085" s="135"/>
      <c r="CL1085" s="135"/>
      <c r="CM1085" s="135"/>
      <c r="CN1085" s="135"/>
      <c r="CO1085" s="135"/>
      <c r="CP1085" s="135"/>
      <c r="CQ1085" s="135"/>
      <c r="CR1085" s="135"/>
      <c r="CS1085" s="135"/>
      <c r="CT1085" s="135"/>
      <c r="CU1085" s="135"/>
      <c r="CV1085" s="135"/>
      <c r="CW1085" s="135"/>
      <c r="CX1085" s="135"/>
      <c r="CY1085" s="135"/>
      <c r="CZ1085" s="135"/>
      <c r="DA1085" s="135"/>
      <c r="DB1085" s="135"/>
      <c r="DC1085" s="135"/>
      <c r="DD1085" s="135"/>
      <c r="DE1085" s="135"/>
      <c r="DF1085" s="135"/>
      <c r="DG1085" s="135"/>
      <c r="DH1085" s="135"/>
      <c r="DI1085" s="135"/>
      <c r="DJ1085" s="135"/>
      <c r="DK1085" s="135"/>
      <c r="DL1085" s="135"/>
      <c r="DM1085" s="135"/>
      <c r="DN1085" s="135"/>
      <c r="DO1085" s="135"/>
      <c r="DP1085" s="135"/>
      <c r="DQ1085" s="135"/>
      <c r="DR1085" s="135"/>
      <c r="DS1085" s="135"/>
      <c r="DT1085" s="135"/>
      <c r="DU1085" s="135"/>
      <c r="DV1085" s="135"/>
      <c r="DW1085" s="135"/>
      <c r="DX1085" s="135"/>
      <c r="DY1085" s="135"/>
      <c r="DZ1085" s="135"/>
      <c r="EA1085" s="135"/>
      <c r="EB1085" s="135"/>
      <c r="EC1085" s="135"/>
      <c r="ED1085" s="135"/>
      <c r="EE1085" s="135"/>
      <c r="EF1085" s="135"/>
      <c r="EG1085" s="135"/>
      <c r="EH1085" s="135"/>
      <c r="EI1085" s="135"/>
      <c r="EJ1085" s="135"/>
      <c r="EK1085" s="135"/>
      <c r="EL1085" s="135"/>
      <c r="EM1085" s="135"/>
      <c r="EN1085" s="135"/>
      <c r="EO1085" s="135"/>
      <c r="EP1085" s="135"/>
      <c r="EQ1085" s="135"/>
      <c r="ER1085" s="135"/>
      <c r="ES1085" s="135"/>
      <c r="ET1085" s="135"/>
      <c r="EU1085" s="135"/>
      <c r="EV1085" s="135"/>
      <c r="EW1085" s="135"/>
      <c r="EX1085" s="135"/>
      <c r="EY1085" s="135"/>
      <c r="EZ1085" s="135"/>
      <c r="FA1085" s="135"/>
      <c r="FB1085" s="135"/>
      <c r="FC1085" s="135"/>
      <c r="FD1085" s="135"/>
      <c r="FE1085" s="135"/>
      <c r="FF1085" s="135"/>
      <c r="FG1085" s="135"/>
      <c r="FH1085" s="135"/>
      <c r="FI1085" s="135"/>
      <c r="FJ1085" s="135"/>
      <c r="FK1085" s="135"/>
      <c r="FL1085" s="135"/>
      <c r="FM1085" s="135"/>
      <c r="FN1085" s="135"/>
      <c r="FO1085" s="135"/>
      <c r="FP1085" s="135"/>
      <c r="FQ1085" s="135"/>
      <c r="FR1085" s="135"/>
      <c r="FS1085" s="135"/>
      <c r="FT1085" s="135"/>
      <c r="FU1085" s="135"/>
      <c r="FV1085" s="135"/>
      <c r="FW1085" s="135"/>
      <c r="FX1085" s="135"/>
      <c r="FY1085" s="135"/>
      <c r="FZ1085" s="135"/>
      <c r="GA1085" s="135"/>
      <c r="GB1085" s="135"/>
      <c r="GC1085" s="135"/>
      <c r="GD1085" s="135"/>
      <c r="GE1085" s="135"/>
      <c r="GF1085" s="135"/>
      <c r="GG1085" s="135"/>
      <c r="GH1085" s="135"/>
      <c r="GI1085" s="135"/>
      <c r="GJ1085" s="135"/>
      <c r="GK1085" s="135"/>
      <c r="GL1085" s="135"/>
      <c r="GM1085" s="135"/>
      <c r="GN1085" s="135"/>
    </row>
    <row r="1086" spans="1:196" ht="43.5" x14ac:dyDescent="0.25">
      <c r="A1086" s="18">
        <v>1</v>
      </c>
      <c r="B1086" s="18">
        <v>1</v>
      </c>
      <c r="C1086" s="788" t="s">
        <v>455</v>
      </c>
      <c r="D1086" s="27">
        <f>'2 уровень'!F2207</f>
        <v>0</v>
      </c>
      <c r="E1086" s="27">
        <f>'2 уровень'!G2207</f>
        <v>0</v>
      </c>
      <c r="F1086" s="27">
        <f>'2 уровень'!H2207</f>
        <v>0</v>
      </c>
      <c r="G1086" s="140">
        <f>'2 уровень'!I2207</f>
        <v>0</v>
      </c>
      <c r="H1086" s="154">
        <f>'2 уровень'!J2207</f>
        <v>0</v>
      </c>
      <c r="I1086" s="154">
        <f>'2 уровень'!K2207</f>
        <v>0</v>
      </c>
      <c r="J1086" s="25">
        <f>'2 уровень'!L2207</f>
        <v>0</v>
      </c>
      <c r="K1086" s="25">
        <f>'2 уровень'!M2207</f>
        <v>0</v>
      </c>
      <c r="L1086" s="25">
        <f>'2 уровень'!N2207</f>
        <v>0</v>
      </c>
      <c r="M1086" s="25">
        <f>'2 уровень'!O2207</f>
        <v>0</v>
      </c>
      <c r="N1086" s="25">
        <f>'2 уровень'!P2207</f>
        <v>0</v>
      </c>
      <c r="O1086" s="25">
        <f>'2 уровень'!Q2207</f>
        <v>0</v>
      </c>
      <c r="P1086" s="148">
        <f>'2 уровень'!R2207</f>
        <v>0</v>
      </c>
      <c r="Q1086" s="148">
        <f>'2 уровень'!S2207</f>
        <v>0</v>
      </c>
      <c r="R1086" s="148">
        <f>'2 уровень'!T2207</f>
        <v>0</v>
      </c>
      <c r="S1086" s="148">
        <f>'2 уровень'!U2207</f>
        <v>0</v>
      </c>
      <c r="T1086" s="148">
        <f>'2 уровень'!V2207</f>
        <v>0</v>
      </c>
      <c r="U1086" s="148">
        <f>'2 уровень'!W2207</f>
        <v>0</v>
      </c>
      <c r="V1086" s="148">
        <f>'2 уровень'!X2207</f>
        <v>0</v>
      </c>
      <c r="W1086" s="148">
        <f>'2 уровень'!Y2207</f>
        <v>0</v>
      </c>
      <c r="X1086" s="530">
        <f>'2 уровень'!Z2207</f>
        <v>0</v>
      </c>
      <c r="Y1086" s="148"/>
      <c r="Z1086" s="148"/>
      <c r="AA1086" s="27">
        <f>'2 уровень'!AA2210</f>
        <v>0</v>
      </c>
      <c r="AB1086" s="148">
        <f>'2 уровень'!AB2210</f>
        <v>0</v>
      </c>
      <c r="AC1086" s="319">
        <f t="shared" si="213"/>
        <v>0</v>
      </c>
      <c r="AD1086" s="319">
        <f t="shared" si="212"/>
        <v>0</v>
      </c>
      <c r="AE1086" s="855">
        <f t="shared" si="218"/>
        <v>0</v>
      </c>
      <c r="AF1086" s="135" t="e">
        <f t="shared" si="215"/>
        <v>#DIV/0!</v>
      </c>
      <c r="AG1086" s="135"/>
      <c r="AH1086" s="403"/>
      <c r="AI1086" s="135">
        <f t="shared" si="211"/>
        <v>0</v>
      </c>
      <c r="AJ1086" s="135"/>
      <c r="AK1086" s="135"/>
      <c r="AL1086" s="135"/>
      <c r="AM1086" s="135"/>
      <c r="AN1086" s="135"/>
      <c r="AO1086" s="135"/>
      <c r="AP1086" s="135"/>
      <c r="AQ1086" s="135"/>
      <c r="AR1086" s="135"/>
      <c r="AS1086" s="135"/>
      <c r="AT1086" s="135"/>
      <c r="AU1086" s="135"/>
      <c r="AV1086" s="135"/>
      <c r="AW1086" s="135"/>
      <c r="AX1086" s="135"/>
      <c r="AY1086" s="135"/>
      <c r="AZ1086" s="135"/>
      <c r="BA1086" s="135"/>
      <c r="BB1086" s="135"/>
      <c r="BC1086" s="135"/>
      <c r="BD1086" s="135"/>
      <c r="BE1086" s="135"/>
      <c r="BF1086" s="135"/>
      <c r="BG1086" s="135"/>
      <c r="BH1086" s="135"/>
      <c r="BI1086" s="135"/>
      <c r="BJ1086" s="135"/>
      <c r="BK1086" s="135"/>
      <c r="BL1086" s="135"/>
      <c r="BM1086" s="135"/>
      <c r="BN1086" s="135"/>
      <c r="BO1086" s="135"/>
      <c r="BP1086" s="135"/>
      <c r="BQ1086" s="135"/>
      <c r="BR1086" s="135"/>
      <c r="BS1086" s="135"/>
      <c r="BT1086" s="135"/>
      <c r="BU1086" s="135"/>
      <c r="BV1086" s="135"/>
      <c r="BW1086" s="135"/>
      <c r="BX1086" s="135"/>
      <c r="BY1086" s="135"/>
      <c r="BZ1086" s="135"/>
      <c r="CA1086" s="135"/>
      <c r="CB1086" s="135"/>
      <c r="CC1086" s="135"/>
      <c r="CD1086" s="135"/>
      <c r="CE1086" s="135"/>
      <c r="CF1086" s="135"/>
      <c r="CG1086" s="135"/>
      <c r="CH1086" s="135"/>
      <c r="CI1086" s="135"/>
      <c r="CJ1086" s="135"/>
      <c r="CK1086" s="135"/>
      <c r="CL1086" s="135"/>
      <c r="CM1086" s="135"/>
      <c r="CN1086" s="135"/>
      <c r="CO1086" s="135"/>
      <c r="CP1086" s="135"/>
      <c r="CQ1086" s="135"/>
      <c r="CR1086" s="135"/>
      <c r="CS1086" s="135"/>
      <c r="CT1086" s="135"/>
      <c r="CU1086" s="135"/>
      <c r="CV1086" s="135"/>
      <c r="CW1086" s="135"/>
      <c r="CX1086" s="135"/>
      <c r="CY1086" s="135"/>
      <c r="CZ1086" s="135"/>
      <c r="DA1086" s="135"/>
      <c r="DB1086" s="135"/>
      <c r="DC1086" s="135"/>
      <c r="DD1086" s="135"/>
      <c r="DE1086" s="135"/>
      <c r="DF1086" s="135"/>
      <c r="DG1086" s="135"/>
      <c r="DH1086" s="135"/>
      <c r="DI1086" s="135"/>
      <c r="DJ1086" s="135"/>
      <c r="DK1086" s="135"/>
      <c r="DL1086" s="135"/>
      <c r="DM1086" s="135"/>
      <c r="DN1086" s="135"/>
      <c r="DO1086" s="135"/>
      <c r="DP1086" s="135"/>
      <c r="DQ1086" s="135"/>
      <c r="DR1086" s="135"/>
      <c r="DS1086" s="135"/>
      <c r="DT1086" s="135"/>
      <c r="DU1086" s="135"/>
      <c r="DV1086" s="135"/>
      <c r="DW1086" s="135"/>
      <c r="DX1086" s="135"/>
      <c r="DY1086" s="135"/>
      <c r="DZ1086" s="135"/>
      <c r="EA1086" s="135"/>
      <c r="EB1086" s="135"/>
      <c r="EC1086" s="135"/>
      <c r="ED1086" s="135"/>
      <c r="EE1086" s="135"/>
      <c r="EF1086" s="135"/>
      <c r="EG1086" s="135"/>
      <c r="EH1086" s="135"/>
      <c r="EI1086" s="135"/>
      <c r="EJ1086" s="135"/>
      <c r="EK1086" s="135"/>
      <c r="EL1086" s="135"/>
      <c r="EM1086" s="135"/>
      <c r="EN1086" s="135"/>
      <c r="EO1086" s="135"/>
      <c r="EP1086" s="135"/>
      <c r="EQ1086" s="135"/>
      <c r="ER1086" s="135"/>
      <c r="ES1086" s="135"/>
      <c r="ET1086" s="135"/>
      <c r="EU1086" s="135"/>
      <c r="EV1086" s="135"/>
      <c r="EW1086" s="135"/>
      <c r="EX1086" s="135"/>
      <c r="EY1086" s="135"/>
      <c r="EZ1086" s="135"/>
      <c r="FA1086" s="135"/>
      <c r="FB1086" s="135"/>
      <c r="FC1086" s="135"/>
      <c r="FD1086" s="135"/>
      <c r="FE1086" s="135"/>
      <c r="FF1086" s="135"/>
      <c r="FG1086" s="135"/>
      <c r="FH1086" s="135"/>
      <c r="FI1086" s="135"/>
      <c r="FJ1086" s="135"/>
      <c r="FK1086" s="135"/>
      <c r="FL1086" s="135"/>
      <c r="FM1086" s="135"/>
      <c r="FN1086" s="135"/>
      <c r="FO1086" s="135"/>
      <c r="FP1086" s="135"/>
      <c r="FQ1086" s="135"/>
      <c r="FR1086" s="135"/>
      <c r="FS1086" s="135"/>
      <c r="FT1086" s="135"/>
      <c r="FU1086" s="135"/>
      <c r="FV1086" s="135"/>
      <c r="FW1086" s="135"/>
      <c r="FX1086" s="135"/>
      <c r="FY1086" s="135"/>
      <c r="FZ1086" s="135"/>
      <c r="GA1086" s="135"/>
      <c r="GB1086" s="135"/>
      <c r="GC1086" s="135"/>
      <c r="GD1086" s="135"/>
      <c r="GE1086" s="135"/>
      <c r="GF1086" s="135"/>
      <c r="GG1086" s="135"/>
      <c r="GH1086" s="135"/>
      <c r="GI1086" s="135"/>
      <c r="GJ1086" s="135"/>
      <c r="GK1086" s="135"/>
      <c r="GL1086" s="135"/>
      <c r="GM1086" s="135"/>
      <c r="GN1086" s="135"/>
    </row>
    <row r="1087" spans="1:196" ht="86.25" x14ac:dyDescent="0.25">
      <c r="B1087" s="18">
        <v>1</v>
      </c>
      <c r="C1087" s="788" t="s">
        <v>456</v>
      </c>
      <c r="D1087" s="27">
        <f>'2 уровень'!F2208</f>
        <v>0</v>
      </c>
      <c r="E1087" s="27">
        <f>'2 уровень'!G2208</f>
        <v>0</v>
      </c>
      <c r="F1087" s="27">
        <f>'2 уровень'!H2208</f>
        <v>0</v>
      </c>
      <c r="G1087" s="140">
        <f>'2 уровень'!I2208</f>
        <v>0</v>
      </c>
      <c r="H1087" s="154">
        <f>'2 уровень'!J2208</f>
        <v>0</v>
      </c>
      <c r="I1087" s="154">
        <f>'2 уровень'!K2208</f>
        <v>0</v>
      </c>
      <c r="J1087" s="25">
        <f>'2 уровень'!L2208</f>
        <v>0</v>
      </c>
      <c r="K1087" s="25">
        <f>'2 уровень'!M2208</f>
        <v>0</v>
      </c>
      <c r="L1087" s="25">
        <f>'2 уровень'!N2208</f>
        <v>0</v>
      </c>
      <c r="M1087" s="25">
        <f>'2 уровень'!O2208</f>
        <v>0</v>
      </c>
      <c r="N1087" s="25">
        <f>'2 уровень'!P2208</f>
        <v>0</v>
      </c>
      <c r="O1087" s="25">
        <f>'2 уровень'!Q2208</f>
        <v>0</v>
      </c>
      <c r="P1087" s="148">
        <f>'2 уровень'!R2208</f>
        <v>0</v>
      </c>
      <c r="Q1087" s="148">
        <f>'2 уровень'!S2208</f>
        <v>0</v>
      </c>
      <c r="R1087" s="148">
        <f>'2 уровень'!T2208</f>
        <v>0</v>
      </c>
      <c r="S1087" s="148">
        <f>'2 уровень'!U2208</f>
        <v>0</v>
      </c>
      <c r="T1087" s="148">
        <f>'2 уровень'!V2208</f>
        <v>0</v>
      </c>
      <c r="U1087" s="148">
        <f>'2 уровень'!W2208</f>
        <v>0</v>
      </c>
      <c r="V1087" s="148">
        <f>'2 уровень'!X2208</f>
        <v>0</v>
      </c>
      <c r="W1087" s="148">
        <f>'2 уровень'!Y2208</f>
        <v>0</v>
      </c>
      <c r="X1087" s="530">
        <f>'2 уровень'!Z2208</f>
        <v>0</v>
      </c>
      <c r="Y1087" s="148"/>
      <c r="Z1087" s="148"/>
      <c r="AA1087" s="27">
        <f>'2 уровень'!AA2211</f>
        <v>0</v>
      </c>
      <c r="AB1087" s="148">
        <f>'2 уровень'!AB2211</f>
        <v>0</v>
      </c>
      <c r="AC1087" s="319">
        <f t="shared" si="213"/>
        <v>0</v>
      </c>
      <c r="AD1087" s="319">
        <f t="shared" si="212"/>
        <v>0</v>
      </c>
      <c r="AE1087" s="855">
        <f t="shared" si="218"/>
        <v>0</v>
      </c>
      <c r="AF1087" s="135" t="e">
        <f t="shared" si="215"/>
        <v>#DIV/0!</v>
      </c>
      <c r="AG1087" s="135"/>
      <c r="AH1087" s="403"/>
      <c r="AI1087" s="135">
        <f t="shared" si="211"/>
        <v>0</v>
      </c>
      <c r="AJ1087" s="135"/>
      <c r="AK1087" s="135"/>
      <c r="AL1087" s="135"/>
      <c r="AM1087" s="135"/>
      <c r="AN1087" s="135"/>
      <c r="AO1087" s="135"/>
      <c r="AP1087" s="135"/>
      <c r="AQ1087" s="135"/>
      <c r="AR1087" s="135"/>
      <c r="AS1087" s="135"/>
      <c r="AT1087" s="135"/>
      <c r="AU1087" s="135"/>
      <c r="AV1087" s="135"/>
      <c r="AW1087" s="135"/>
      <c r="AX1087" s="135"/>
      <c r="AY1087" s="135"/>
      <c r="AZ1087" s="135"/>
      <c r="BA1087" s="135"/>
      <c r="BB1087" s="135"/>
      <c r="BC1087" s="135"/>
      <c r="BD1087" s="135"/>
      <c r="BE1087" s="135"/>
      <c r="BF1087" s="135"/>
      <c r="BG1087" s="135"/>
      <c r="BH1087" s="135"/>
      <c r="BI1087" s="135"/>
      <c r="BJ1087" s="135"/>
      <c r="BK1087" s="135"/>
      <c r="BL1087" s="135"/>
      <c r="BM1087" s="135"/>
      <c r="BN1087" s="135"/>
      <c r="BO1087" s="135"/>
      <c r="BP1087" s="135"/>
      <c r="BQ1087" s="135"/>
      <c r="BR1087" s="135"/>
      <c r="BS1087" s="135"/>
      <c r="BT1087" s="135"/>
      <c r="BU1087" s="135"/>
      <c r="BV1087" s="135"/>
      <c r="BW1087" s="135"/>
      <c r="BX1087" s="135"/>
      <c r="BY1087" s="135"/>
      <c r="BZ1087" s="135"/>
      <c r="CA1087" s="135"/>
      <c r="CB1087" s="135"/>
      <c r="CC1087" s="135"/>
      <c r="CD1087" s="135"/>
      <c r="CE1087" s="135"/>
      <c r="CF1087" s="135"/>
      <c r="CG1087" s="135"/>
      <c r="CH1087" s="135"/>
      <c r="CI1087" s="135"/>
      <c r="CJ1087" s="135"/>
      <c r="CK1087" s="135"/>
      <c r="CL1087" s="135"/>
      <c r="CM1087" s="135"/>
      <c r="CN1087" s="135"/>
      <c r="CO1087" s="135"/>
      <c r="CP1087" s="135"/>
      <c r="CQ1087" s="135"/>
      <c r="CR1087" s="135"/>
      <c r="CS1087" s="135"/>
      <c r="CT1087" s="135"/>
      <c r="CU1087" s="135"/>
      <c r="CV1087" s="135"/>
      <c r="CW1087" s="135"/>
      <c r="CX1087" s="135"/>
      <c r="CY1087" s="135"/>
      <c r="CZ1087" s="135"/>
      <c r="DA1087" s="135"/>
      <c r="DB1087" s="135"/>
      <c r="DC1087" s="135"/>
      <c r="DD1087" s="135"/>
      <c r="DE1087" s="135"/>
      <c r="DF1087" s="135"/>
      <c r="DG1087" s="135"/>
      <c r="DH1087" s="135"/>
      <c r="DI1087" s="135"/>
      <c r="DJ1087" s="135"/>
      <c r="DK1087" s="135"/>
      <c r="DL1087" s="135"/>
      <c r="DM1087" s="135"/>
      <c r="DN1087" s="135"/>
      <c r="DO1087" s="135"/>
      <c r="DP1087" s="135"/>
      <c r="DQ1087" s="135"/>
      <c r="DR1087" s="135"/>
      <c r="DS1087" s="135"/>
      <c r="DT1087" s="135"/>
      <c r="DU1087" s="135"/>
      <c r="DV1087" s="135"/>
      <c r="DW1087" s="135"/>
      <c r="DX1087" s="135"/>
      <c r="DY1087" s="135"/>
      <c r="DZ1087" s="135"/>
      <c r="EA1087" s="135"/>
      <c r="EB1087" s="135"/>
      <c r="EC1087" s="135"/>
      <c r="ED1087" s="135"/>
      <c r="EE1087" s="135"/>
      <c r="EF1087" s="135"/>
      <c r="EG1087" s="135"/>
      <c r="EH1087" s="135"/>
      <c r="EI1087" s="135"/>
      <c r="EJ1087" s="135"/>
      <c r="EK1087" s="135"/>
      <c r="EL1087" s="135"/>
      <c r="EM1087" s="135"/>
      <c r="EN1087" s="135"/>
      <c r="EO1087" s="135"/>
      <c r="EP1087" s="135"/>
      <c r="EQ1087" s="135"/>
      <c r="ER1087" s="135"/>
      <c r="ES1087" s="135"/>
      <c r="ET1087" s="135"/>
      <c r="EU1087" s="135"/>
      <c r="EV1087" s="135"/>
      <c r="EW1087" s="135"/>
      <c r="EX1087" s="135"/>
      <c r="EY1087" s="135"/>
      <c r="EZ1087" s="135"/>
      <c r="FA1087" s="135"/>
      <c r="FB1087" s="135"/>
      <c r="FC1087" s="135"/>
      <c r="FD1087" s="135"/>
      <c r="FE1087" s="135"/>
      <c r="FF1087" s="135"/>
      <c r="FG1087" s="135"/>
      <c r="FH1087" s="135"/>
      <c r="FI1087" s="135"/>
      <c r="FJ1087" s="135"/>
      <c r="FK1087" s="135"/>
      <c r="FL1087" s="135"/>
      <c r="FM1087" s="135"/>
      <c r="FN1087" s="135"/>
      <c r="FO1087" s="135"/>
      <c r="FP1087" s="135"/>
      <c r="FQ1087" s="135"/>
      <c r="FR1087" s="135"/>
      <c r="FS1087" s="135"/>
      <c r="FT1087" s="135"/>
      <c r="FU1087" s="135"/>
      <c r="FV1087" s="135"/>
      <c r="FW1087" s="135"/>
      <c r="FX1087" s="135"/>
      <c r="FY1087" s="135"/>
      <c r="FZ1087" s="135"/>
      <c r="GA1087" s="135"/>
      <c r="GB1087" s="135"/>
      <c r="GC1087" s="135"/>
      <c r="GD1087" s="135"/>
      <c r="GE1087" s="135"/>
      <c r="GF1087" s="135"/>
      <c r="GG1087" s="135"/>
      <c r="GH1087" s="135"/>
      <c r="GI1087" s="135"/>
      <c r="GJ1087" s="135"/>
      <c r="GK1087" s="135"/>
      <c r="GL1087" s="135"/>
      <c r="GM1087" s="135"/>
      <c r="GN1087" s="135"/>
    </row>
    <row r="1088" spans="1:196" ht="30" x14ac:dyDescent="0.25">
      <c r="B1088" s="18">
        <v>1</v>
      </c>
      <c r="C1088" s="791" t="s">
        <v>475</v>
      </c>
      <c r="D1088" s="27">
        <f>'2 уровень'!F2209</f>
        <v>0</v>
      </c>
      <c r="E1088" s="27">
        <f>'2 уровень'!G2209</f>
        <v>0</v>
      </c>
      <c r="F1088" s="27">
        <f>'2 уровень'!H2209</f>
        <v>0</v>
      </c>
      <c r="G1088" s="140" t="e">
        <f>'2 уровень'!I2209</f>
        <v>#DIV/0!</v>
      </c>
      <c r="H1088" s="154">
        <f>'2 уровень'!J2209</f>
        <v>0</v>
      </c>
      <c r="I1088" s="154">
        <f>'2 уровень'!K2209</f>
        <v>0</v>
      </c>
      <c r="J1088" s="25">
        <f>'2 уровень'!L2209</f>
        <v>0</v>
      </c>
      <c r="K1088" s="25">
        <f>'2 уровень'!M2209</f>
        <v>0</v>
      </c>
      <c r="L1088" s="25">
        <f>'2 уровень'!N2209</f>
        <v>0</v>
      </c>
      <c r="M1088" s="25">
        <f>'2 уровень'!O2209</f>
        <v>0</v>
      </c>
      <c r="N1088" s="25">
        <f>'2 уровень'!P2209</f>
        <v>0</v>
      </c>
      <c r="O1088" s="25">
        <f>'2 уровень'!Q2209</f>
        <v>0</v>
      </c>
      <c r="P1088" s="27">
        <f>'2 уровень'!R2209</f>
        <v>460.2</v>
      </c>
      <c r="Q1088" s="27">
        <f>'2 уровень'!S2209</f>
        <v>0</v>
      </c>
      <c r="R1088" s="27">
        <f>'2 уровень'!T2209</f>
        <v>0</v>
      </c>
      <c r="S1088" s="27">
        <f>'2 уровень'!U2209</f>
        <v>0</v>
      </c>
      <c r="T1088" s="27">
        <f>'2 уровень'!V2209</f>
        <v>0</v>
      </c>
      <c r="U1088" s="27">
        <f>'2 уровень'!W2209</f>
        <v>0</v>
      </c>
      <c r="V1088" s="27">
        <f>'2 уровень'!X2209</f>
        <v>0</v>
      </c>
      <c r="W1088" s="27">
        <f>'2 уровень'!Y2209</f>
        <v>0</v>
      </c>
      <c r="X1088" s="27">
        <f>'2 уровень'!Z2209</f>
        <v>0</v>
      </c>
      <c r="Y1088" s="148"/>
      <c r="Z1088" s="148"/>
      <c r="AA1088" s="27">
        <f>'2 уровень'!AA2212</f>
        <v>0</v>
      </c>
      <c r="AB1088" s="148">
        <f>'2 уровень'!AB2212</f>
        <v>0</v>
      </c>
      <c r="AC1088" s="319">
        <f t="shared" si="213"/>
        <v>0</v>
      </c>
      <c r="AD1088" s="319">
        <f t="shared" si="212"/>
        <v>0</v>
      </c>
      <c r="AE1088" s="855" t="e">
        <f t="shared" si="218"/>
        <v>#DIV/0!</v>
      </c>
      <c r="AF1088" s="135" t="e">
        <f t="shared" si="215"/>
        <v>#DIV/0!</v>
      </c>
      <c r="AG1088" s="135"/>
      <c r="AH1088" s="403"/>
      <c r="AI1088" s="135">
        <f t="shared" si="211"/>
        <v>0</v>
      </c>
      <c r="AJ1088" s="135"/>
      <c r="AK1088" s="135"/>
      <c r="AL1088" s="135"/>
      <c r="AM1088" s="135"/>
      <c r="AN1088" s="135"/>
      <c r="AO1088" s="135"/>
      <c r="AP1088" s="135"/>
      <c r="AQ1088" s="135"/>
      <c r="AR1088" s="135"/>
      <c r="AS1088" s="135"/>
      <c r="AT1088" s="135"/>
      <c r="AU1088" s="135"/>
      <c r="AV1088" s="135"/>
      <c r="AW1088" s="135"/>
      <c r="AX1088" s="135"/>
      <c r="AY1088" s="135"/>
      <c r="AZ1088" s="135"/>
      <c r="BA1088" s="135"/>
      <c r="BB1088" s="135"/>
      <c r="BC1088" s="135"/>
      <c r="BD1088" s="135"/>
      <c r="BE1088" s="135"/>
      <c r="BF1088" s="135"/>
      <c r="BG1088" s="135"/>
      <c r="BH1088" s="135"/>
      <c r="BI1088" s="135"/>
      <c r="BJ1088" s="135"/>
      <c r="BK1088" s="135"/>
      <c r="BL1088" s="135"/>
      <c r="BM1088" s="135"/>
      <c r="BN1088" s="135"/>
      <c r="BO1088" s="135"/>
      <c r="BP1088" s="135"/>
      <c r="BQ1088" s="135"/>
      <c r="BR1088" s="135"/>
      <c r="BS1088" s="135"/>
      <c r="BT1088" s="135"/>
      <c r="BU1088" s="135"/>
      <c r="BV1088" s="135"/>
      <c r="BW1088" s="135"/>
      <c r="BX1088" s="135"/>
      <c r="BY1088" s="135"/>
      <c r="BZ1088" s="135"/>
      <c r="CA1088" s="135"/>
      <c r="CB1088" s="135"/>
      <c r="CC1088" s="135"/>
      <c r="CD1088" s="135"/>
      <c r="CE1088" s="135"/>
      <c r="CF1088" s="135"/>
      <c r="CG1088" s="135"/>
      <c r="CH1088" s="135"/>
      <c r="CI1088" s="135"/>
      <c r="CJ1088" s="135"/>
      <c r="CK1088" s="135"/>
      <c r="CL1088" s="135"/>
      <c r="CM1088" s="135"/>
      <c r="CN1088" s="135"/>
      <c r="CO1088" s="135"/>
      <c r="CP1088" s="135"/>
      <c r="CQ1088" s="135"/>
      <c r="CR1088" s="135"/>
      <c r="CS1088" s="135"/>
      <c r="CT1088" s="135"/>
      <c r="CU1088" s="135"/>
      <c r="CV1088" s="135"/>
      <c r="CW1088" s="135"/>
      <c r="CX1088" s="135"/>
      <c r="CY1088" s="135"/>
      <c r="CZ1088" s="135"/>
      <c r="DA1088" s="135"/>
      <c r="DB1088" s="135"/>
      <c r="DC1088" s="135"/>
      <c r="DD1088" s="135"/>
      <c r="DE1088" s="135"/>
      <c r="DF1088" s="135"/>
      <c r="DG1088" s="135"/>
      <c r="DH1088" s="135"/>
      <c r="DI1088" s="135"/>
      <c r="DJ1088" s="135"/>
      <c r="DK1088" s="135"/>
      <c r="DL1088" s="135"/>
      <c r="DM1088" s="135"/>
      <c r="DN1088" s="135"/>
      <c r="DO1088" s="135"/>
      <c r="DP1088" s="135"/>
      <c r="DQ1088" s="135"/>
      <c r="DR1088" s="135"/>
      <c r="DS1088" s="135"/>
      <c r="DT1088" s="135"/>
      <c r="DU1088" s="135"/>
      <c r="DV1088" s="135"/>
      <c r="DW1088" s="135"/>
      <c r="DX1088" s="135"/>
      <c r="DY1088" s="135"/>
      <c r="DZ1088" s="135"/>
      <c r="EA1088" s="135"/>
      <c r="EB1088" s="135"/>
      <c r="EC1088" s="135"/>
      <c r="ED1088" s="135"/>
      <c r="EE1088" s="135"/>
      <c r="EF1088" s="135"/>
      <c r="EG1088" s="135"/>
      <c r="EH1088" s="135"/>
      <c r="EI1088" s="135"/>
      <c r="EJ1088" s="135"/>
      <c r="EK1088" s="135"/>
      <c r="EL1088" s="135"/>
      <c r="EM1088" s="135"/>
      <c r="EN1088" s="135"/>
      <c r="EO1088" s="135"/>
      <c r="EP1088" s="135"/>
      <c r="EQ1088" s="135"/>
      <c r="ER1088" s="135"/>
      <c r="ES1088" s="135"/>
      <c r="ET1088" s="135"/>
      <c r="EU1088" s="135"/>
      <c r="EV1088" s="135"/>
      <c r="EW1088" s="135"/>
      <c r="EX1088" s="135"/>
      <c r="EY1088" s="135"/>
      <c r="EZ1088" s="135"/>
      <c r="FA1088" s="135"/>
      <c r="FB1088" s="135"/>
      <c r="FC1088" s="135"/>
      <c r="FD1088" s="135"/>
      <c r="FE1088" s="135"/>
      <c r="FF1088" s="135"/>
      <c r="FG1088" s="135"/>
      <c r="FH1088" s="135"/>
      <c r="FI1088" s="135"/>
      <c r="FJ1088" s="135"/>
      <c r="FK1088" s="135"/>
      <c r="FL1088" s="135"/>
      <c r="FM1088" s="135"/>
      <c r="FN1088" s="135"/>
      <c r="FO1088" s="135"/>
      <c r="FP1088" s="135"/>
      <c r="FQ1088" s="135"/>
      <c r="FR1088" s="135"/>
      <c r="FS1088" s="135"/>
      <c r="FT1088" s="135"/>
      <c r="FU1088" s="135"/>
      <c r="FV1088" s="135"/>
      <c r="FW1088" s="135"/>
      <c r="FX1088" s="135"/>
      <c r="FY1088" s="135"/>
      <c r="FZ1088" s="135"/>
      <c r="GA1088" s="135"/>
      <c r="GB1088" s="135"/>
      <c r="GC1088" s="135"/>
      <c r="GD1088" s="135"/>
      <c r="GE1088" s="135"/>
      <c r="GF1088" s="135"/>
      <c r="GG1088" s="135"/>
      <c r="GH1088" s="135"/>
      <c r="GI1088" s="135"/>
      <c r="GJ1088" s="135"/>
      <c r="GK1088" s="135"/>
      <c r="GL1088" s="135"/>
      <c r="GM1088" s="135"/>
      <c r="GN1088" s="135"/>
    </row>
    <row r="1089" spans="1:196" x14ac:dyDescent="0.25">
      <c r="B1089" s="18">
        <v>1</v>
      </c>
      <c r="C1089" s="794" t="s">
        <v>311</v>
      </c>
      <c r="D1089" s="27">
        <f>'2 уровень'!F2210</f>
        <v>0</v>
      </c>
      <c r="E1089" s="27">
        <f>'2 уровень'!G2210</f>
        <v>0</v>
      </c>
      <c r="F1089" s="27">
        <f>'2 уровень'!H2210</f>
        <v>0.61170212765957432</v>
      </c>
      <c r="G1089" s="140" t="e">
        <f>'2 уровень'!I2210</f>
        <v>#DIV/0!</v>
      </c>
      <c r="H1089" s="154">
        <f>'2 уровень'!J2210</f>
        <v>0</v>
      </c>
      <c r="I1089" s="154">
        <f>'2 уровень'!K2210</f>
        <v>0</v>
      </c>
      <c r="J1089" s="25">
        <f>'2 уровень'!L2210</f>
        <v>0</v>
      </c>
      <c r="K1089" s="25">
        <f>'2 уровень'!M2210</f>
        <v>0</v>
      </c>
      <c r="L1089" s="25">
        <f>'2 уровень'!N2210</f>
        <v>0</v>
      </c>
      <c r="M1089" s="25">
        <f>'2 уровень'!O2210</f>
        <v>0</v>
      </c>
      <c r="N1089" s="25">
        <f>'2 уровень'!P2210</f>
        <v>0</v>
      </c>
      <c r="O1089" s="25">
        <f>'2 уровень'!Q2210</f>
        <v>0</v>
      </c>
      <c r="P1089" s="148">
        <f>'2 уровень'!R2210</f>
        <v>0</v>
      </c>
      <c r="Q1089" s="148">
        <f>'2 уровень'!S2210</f>
        <v>0</v>
      </c>
      <c r="R1089" s="148">
        <f>'2 уровень'!T2210</f>
        <v>0</v>
      </c>
      <c r="S1089" s="148">
        <f>'2 уровень'!U2210</f>
        <v>0</v>
      </c>
      <c r="T1089" s="148">
        <f>'2 уровень'!V2210</f>
        <v>0</v>
      </c>
      <c r="U1089" s="148">
        <f>'2 уровень'!W2210</f>
        <v>0</v>
      </c>
      <c r="V1089" s="148">
        <f>'2 уровень'!X2210</f>
        <v>0</v>
      </c>
      <c r="W1089" s="148">
        <f>'2 уровень'!Y2210</f>
        <v>0</v>
      </c>
      <c r="X1089" s="530">
        <f>'2 уровень'!Z2210</f>
        <v>0</v>
      </c>
      <c r="Y1089" s="148"/>
      <c r="Z1089" s="148"/>
      <c r="AA1089" s="27">
        <f>'2 уровень'!AA2213</f>
        <v>0</v>
      </c>
      <c r="AB1089" s="148">
        <f>'2 уровень'!AB2213</f>
        <v>0</v>
      </c>
      <c r="AC1089" s="319">
        <f t="shared" si="213"/>
        <v>0</v>
      </c>
      <c r="AD1089" s="319">
        <f t="shared" si="212"/>
        <v>0</v>
      </c>
      <c r="AE1089" s="855">
        <f t="shared" si="218"/>
        <v>0</v>
      </c>
      <c r="AF1089" s="135">
        <f t="shared" si="215"/>
        <v>0</v>
      </c>
      <c r="AG1089" s="135"/>
      <c r="AH1089" s="403"/>
      <c r="AI1089" s="135">
        <f t="shared" ref="AI1089:AI1104" si="219">E1090-D1090</f>
        <v>0</v>
      </c>
      <c r="AJ1089" s="135"/>
      <c r="AK1089" s="135"/>
      <c r="AL1089" s="135"/>
      <c r="AM1089" s="135"/>
      <c r="AN1089" s="135"/>
      <c r="AO1089" s="135"/>
      <c r="AP1089" s="135"/>
      <c r="AQ1089" s="135"/>
      <c r="AR1089" s="135"/>
      <c r="AS1089" s="135"/>
      <c r="AT1089" s="135"/>
      <c r="AU1089" s="135"/>
      <c r="AV1089" s="135"/>
      <c r="AW1089" s="135"/>
      <c r="AX1089" s="135"/>
      <c r="AY1089" s="135"/>
      <c r="AZ1089" s="135"/>
      <c r="BA1089" s="135"/>
      <c r="BB1089" s="135"/>
      <c r="BC1089" s="135"/>
      <c r="BD1089" s="135"/>
      <c r="BE1089" s="135"/>
      <c r="BF1089" s="135"/>
      <c r="BG1089" s="135"/>
      <c r="BH1089" s="135"/>
      <c r="BI1089" s="135"/>
      <c r="BJ1089" s="135"/>
      <c r="BK1089" s="135"/>
      <c r="BL1089" s="135"/>
      <c r="BM1089" s="135"/>
      <c r="BN1089" s="135"/>
      <c r="BO1089" s="135"/>
      <c r="BP1089" s="135"/>
      <c r="BQ1089" s="135"/>
      <c r="BR1089" s="135"/>
      <c r="BS1089" s="135"/>
      <c r="BT1089" s="135"/>
      <c r="BU1089" s="135"/>
      <c r="BV1089" s="135"/>
      <c r="BW1089" s="135"/>
      <c r="BX1089" s="135"/>
      <c r="BY1089" s="135"/>
      <c r="BZ1089" s="135"/>
      <c r="CA1089" s="135"/>
      <c r="CB1089" s="135"/>
      <c r="CC1089" s="135"/>
      <c r="CD1089" s="135"/>
      <c r="CE1089" s="135"/>
      <c r="CF1089" s="135"/>
      <c r="CG1089" s="135"/>
      <c r="CH1089" s="135"/>
      <c r="CI1089" s="135"/>
      <c r="CJ1089" s="135"/>
      <c r="CK1089" s="135"/>
      <c r="CL1089" s="135"/>
      <c r="CM1089" s="135"/>
      <c r="CN1089" s="135"/>
      <c r="CO1089" s="135"/>
      <c r="CP1089" s="135"/>
      <c r="CQ1089" s="135"/>
      <c r="CR1089" s="135"/>
      <c r="CS1089" s="135"/>
      <c r="CT1089" s="135"/>
      <c r="CU1089" s="135"/>
      <c r="CV1089" s="135"/>
      <c r="CW1089" s="135"/>
      <c r="CX1089" s="135"/>
      <c r="CY1089" s="135"/>
      <c r="CZ1089" s="135"/>
      <c r="DA1089" s="135"/>
      <c r="DB1089" s="135"/>
      <c r="DC1089" s="135"/>
      <c r="DD1089" s="135"/>
      <c r="DE1089" s="135"/>
      <c r="DF1089" s="135"/>
      <c r="DG1089" s="135"/>
      <c r="DH1089" s="135"/>
      <c r="DI1089" s="135"/>
      <c r="DJ1089" s="135"/>
      <c r="DK1089" s="135"/>
      <c r="DL1089" s="135"/>
      <c r="DM1089" s="135"/>
      <c r="DN1089" s="135"/>
      <c r="DO1089" s="135"/>
      <c r="DP1089" s="135"/>
      <c r="DQ1089" s="135"/>
      <c r="DR1089" s="135"/>
      <c r="DS1089" s="135"/>
      <c r="DT1089" s="135"/>
      <c r="DU1089" s="135"/>
      <c r="DV1089" s="135"/>
      <c r="DW1089" s="135"/>
      <c r="DX1089" s="135"/>
      <c r="DY1089" s="135"/>
      <c r="DZ1089" s="135"/>
      <c r="EA1089" s="135"/>
      <c r="EB1089" s="135"/>
      <c r="EC1089" s="135"/>
      <c r="ED1089" s="135"/>
      <c r="EE1089" s="135"/>
      <c r="EF1089" s="135"/>
      <c r="EG1089" s="135"/>
      <c r="EH1089" s="135"/>
      <c r="EI1089" s="135"/>
      <c r="EJ1089" s="135"/>
      <c r="EK1089" s="135"/>
      <c r="EL1089" s="135"/>
      <c r="EM1089" s="135"/>
      <c r="EN1089" s="135"/>
      <c r="EO1089" s="135"/>
      <c r="EP1089" s="135"/>
      <c r="EQ1089" s="135"/>
      <c r="ER1089" s="135"/>
      <c r="ES1089" s="135"/>
      <c r="ET1089" s="135"/>
      <c r="EU1089" s="135"/>
      <c r="EV1089" s="135"/>
      <c r="EW1089" s="135"/>
      <c r="EX1089" s="135"/>
      <c r="EY1089" s="135"/>
      <c r="EZ1089" s="135"/>
      <c r="FA1089" s="135"/>
      <c r="FB1089" s="135"/>
      <c r="FC1089" s="135"/>
      <c r="FD1089" s="135"/>
      <c r="FE1089" s="135"/>
      <c r="FF1089" s="135"/>
      <c r="FG1089" s="135"/>
      <c r="FH1089" s="135"/>
      <c r="FI1089" s="135"/>
      <c r="FJ1089" s="135"/>
      <c r="FK1089" s="135"/>
      <c r="FL1089" s="135"/>
      <c r="FM1089" s="135"/>
      <c r="FN1089" s="135"/>
      <c r="FO1089" s="135"/>
      <c r="FP1089" s="135"/>
      <c r="FQ1089" s="135"/>
      <c r="FR1089" s="135"/>
      <c r="FS1089" s="135"/>
      <c r="FT1089" s="135"/>
      <c r="FU1089" s="135"/>
      <c r="FV1089" s="135"/>
      <c r="FW1089" s="135"/>
      <c r="FX1089" s="135"/>
      <c r="FY1089" s="135"/>
      <c r="FZ1089" s="135"/>
      <c r="GA1089" s="135"/>
      <c r="GB1089" s="135"/>
      <c r="GC1089" s="135"/>
      <c r="GD1089" s="135"/>
      <c r="GE1089" s="135"/>
      <c r="GF1089" s="135"/>
      <c r="GG1089" s="135"/>
      <c r="GH1089" s="135"/>
      <c r="GI1089" s="135"/>
      <c r="GJ1089" s="135"/>
      <c r="GK1089" s="135"/>
      <c r="GL1089" s="135"/>
      <c r="GM1089" s="135"/>
      <c r="GN1089" s="135"/>
    </row>
    <row r="1090" spans="1:196" x14ac:dyDescent="0.25">
      <c r="B1090" s="18">
        <v>1</v>
      </c>
      <c r="C1090" s="788" t="s">
        <v>319</v>
      </c>
      <c r="D1090" s="27">
        <f>'2 уровень'!F2211</f>
        <v>0</v>
      </c>
      <c r="E1090" s="27">
        <f>'2 уровень'!G2211</f>
        <v>0</v>
      </c>
      <c r="F1090" s="27">
        <f>'2 уровень'!H2211</f>
        <v>0</v>
      </c>
      <c r="G1090" s="140">
        <f>'2 уровень'!I2211</f>
        <v>0</v>
      </c>
      <c r="H1090" s="154">
        <f>'2 уровень'!J2211</f>
        <v>0</v>
      </c>
      <c r="I1090" s="154">
        <f>'2 уровень'!K2211</f>
        <v>0</v>
      </c>
      <c r="J1090" s="25">
        <f>'2 уровень'!L2211</f>
        <v>0</v>
      </c>
      <c r="K1090" s="25">
        <f>'2 уровень'!M2211</f>
        <v>0</v>
      </c>
      <c r="L1090" s="25">
        <f>'2 уровень'!N2211</f>
        <v>0</v>
      </c>
      <c r="M1090" s="25">
        <f>'2 уровень'!O2211</f>
        <v>0</v>
      </c>
      <c r="N1090" s="25">
        <f>'2 уровень'!P2211</f>
        <v>0</v>
      </c>
      <c r="O1090" s="25">
        <f>'2 уровень'!Q2211</f>
        <v>0</v>
      </c>
      <c r="P1090" s="148">
        <f>'2 уровень'!R2211</f>
        <v>0</v>
      </c>
      <c r="Q1090" s="148">
        <f>'2 уровень'!S2211</f>
        <v>0</v>
      </c>
      <c r="R1090" s="148">
        <f>'2 уровень'!T2211</f>
        <v>0</v>
      </c>
      <c r="S1090" s="148">
        <f>'2 уровень'!U2211</f>
        <v>0</v>
      </c>
      <c r="T1090" s="148">
        <f>'2 уровень'!V2211</f>
        <v>0</v>
      </c>
      <c r="U1090" s="148">
        <f>'2 уровень'!W2211</f>
        <v>0</v>
      </c>
      <c r="V1090" s="148">
        <f>'2 уровень'!X2211</f>
        <v>0</v>
      </c>
      <c r="W1090" s="148">
        <f>'2 уровень'!Y2211</f>
        <v>0</v>
      </c>
      <c r="X1090" s="530">
        <f>'2 уровень'!Z2211</f>
        <v>0</v>
      </c>
      <c r="Y1090" s="148"/>
      <c r="Z1090" s="148"/>
      <c r="AA1090" s="27" t="e">
        <f>'2 уровень'!#REF!</f>
        <v>#REF!</v>
      </c>
      <c r="AB1090" s="148" t="e">
        <f>'2 уровень'!#REF!</f>
        <v>#REF!</v>
      </c>
      <c r="AC1090" s="319">
        <f t="shared" si="213"/>
        <v>0</v>
      </c>
      <c r="AD1090" s="319">
        <f t="shared" si="212"/>
        <v>0</v>
      </c>
      <c r="AE1090" s="855">
        <f t="shared" si="218"/>
        <v>0</v>
      </c>
      <c r="AF1090" s="135" t="e">
        <f t="shared" si="215"/>
        <v>#DIV/0!</v>
      </c>
      <c r="AG1090" s="135"/>
      <c r="AH1090" s="403"/>
      <c r="AI1090" s="135">
        <f t="shared" si="219"/>
        <v>0</v>
      </c>
      <c r="AJ1090" s="135"/>
      <c r="AK1090" s="135"/>
      <c r="AL1090" s="135"/>
      <c r="AM1090" s="135"/>
      <c r="AN1090" s="135"/>
      <c r="AO1090" s="135"/>
      <c r="AP1090" s="135"/>
      <c r="AQ1090" s="135"/>
      <c r="AR1090" s="135"/>
      <c r="AS1090" s="135"/>
      <c r="AT1090" s="135"/>
      <c r="AU1090" s="135"/>
      <c r="AV1090" s="135"/>
      <c r="AW1090" s="135"/>
      <c r="AX1090" s="135"/>
      <c r="AY1090" s="135"/>
      <c r="AZ1090" s="135"/>
      <c r="BA1090" s="135"/>
      <c r="BB1090" s="135"/>
      <c r="BC1090" s="135"/>
      <c r="BD1090" s="135"/>
      <c r="BE1090" s="135"/>
      <c r="BF1090" s="135"/>
      <c r="BG1090" s="135"/>
      <c r="BH1090" s="135"/>
      <c r="BI1090" s="135"/>
      <c r="BJ1090" s="135"/>
      <c r="BK1090" s="135"/>
      <c r="BL1090" s="135"/>
      <c r="BM1090" s="135"/>
      <c r="BN1090" s="135"/>
      <c r="BO1090" s="135"/>
      <c r="BP1090" s="135"/>
      <c r="BQ1090" s="135"/>
      <c r="BR1090" s="135"/>
      <c r="BS1090" s="135"/>
      <c r="BT1090" s="135"/>
      <c r="BU1090" s="135"/>
      <c r="BV1090" s="135"/>
      <c r="BW1090" s="135"/>
      <c r="BX1090" s="135"/>
      <c r="BY1090" s="135"/>
      <c r="BZ1090" s="135"/>
      <c r="CA1090" s="135"/>
      <c r="CB1090" s="135"/>
      <c r="CC1090" s="135"/>
      <c r="CD1090" s="135"/>
      <c r="CE1090" s="135"/>
      <c r="CF1090" s="135"/>
      <c r="CG1090" s="135"/>
      <c r="CH1090" s="135"/>
      <c r="CI1090" s="135"/>
      <c r="CJ1090" s="135"/>
      <c r="CK1090" s="135"/>
      <c r="CL1090" s="135"/>
      <c r="CM1090" s="135"/>
      <c r="CN1090" s="135"/>
      <c r="CO1090" s="135"/>
      <c r="CP1090" s="135"/>
      <c r="CQ1090" s="135"/>
      <c r="CR1090" s="135"/>
      <c r="CS1090" s="135"/>
      <c r="CT1090" s="135"/>
      <c r="CU1090" s="135"/>
      <c r="CV1090" s="135"/>
      <c r="CW1090" s="135"/>
      <c r="CX1090" s="135"/>
      <c r="CY1090" s="135"/>
      <c r="CZ1090" s="135"/>
      <c r="DA1090" s="135"/>
      <c r="DB1090" s="135"/>
      <c r="DC1090" s="135"/>
      <c r="DD1090" s="135"/>
      <c r="DE1090" s="135"/>
      <c r="DF1090" s="135"/>
      <c r="DG1090" s="135"/>
      <c r="DH1090" s="135"/>
      <c r="DI1090" s="135"/>
      <c r="DJ1090" s="135"/>
      <c r="DK1090" s="135"/>
      <c r="DL1090" s="135"/>
      <c r="DM1090" s="135"/>
      <c r="DN1090" s="135"/>
      <c r="DO1090" s="135"/>
      <c r="DP1090" s="135"/>
      <c r="DQ1090" s="135"/>
      <c r="DR1090" s="135"/>
      <c r="DS1090" s="135"/>
      <c r="DT1090" s="135"/>
      <c r="DU1090" s="135"/>
      <c r="DV1090" s="135"/>
      <c r="DW1090" s="135"/>
      <c r="DX1090" s="135"/>
      <c r="DY1090" s="135"/>
      <c r="DZ1090" s="135"/>
      <c r="EA1090" s="135"/>
      <c r="EB1090" s="135"/>
      <c r="EC1090" s="135"/>
      <c r="ED1090" s="135"/>
      <c r="EE1090" s="135"/>
      <c r="EF1090" s="135"/>
      <c r="EG1090" s="135"/>
      <c r="EH1090" s="135"/>
      <c r="EI1090" s="135"/>
      <c r="EJ1090" s="135"/>
      <c r="EK1090" s="135"/>
      <c r="EL1090" s="135"/>
      <c r="EM1090" s="135"/>
      <c r="EN1090" s="135"/>
      <c r="EO1090" s="135"/>
      <c r="EP1090" s="135"/>
      <c r="EQ1090" s="135"/>
      <c r="ER1090" s="135"/>
      <c r="ES1090" s="135"/>
      <c r="ET1090" s="135"/>
      <c r="EU1090" s="135"/>
      <c r="EV1090" s="135"/>
      <c r="EW1090" s="135"/>
      <c r="EX1090" s="135"/>
      <c r="EY1090" s="135"/>
      <c r="EZ1090" s="135"/>
      <c r="FA1090" s="135"/>
      <c r="FB1090" s="135"/>
      <c r="FC1090" s="135"/>
      <c r="FD1090" s="135"/>
      <c r="FE1090" s="135"/>
      <c r="FF1090" s="135"/>
      <c r="FG1090" s="135"/>
      <c r="FH1090" s="135"/>
      <c r="FI1090" s="135"/>
      <c r="FJ1090" s="135"/>
      <c r="FK1090" s="135"/>
      <c r="FL1090" s="135"/>
      <c r="FM1090" s="135"/>
      <c r="FN1090" s="135"/>
      <c r="FO1090" s="135"/>
      <c r="FP1090" s="135"/>
      <c r="FQ1090" s="135"/>
      <c r="FR1090" s="135"/>
      <c r="FS1090" s="135"/>
      <c r="FT1090" s="135"/>
      <c r="FU1090" s="135"/>
      <c r="FV1090" s="135"/>
      <c r="FW1090" s="135"/>
      <c r="FX1090" s="135"/>
      <c r="FY1090" s="135"/>
      <c r="FZ1090" s="135"/>
      <c r="GA1090" s="135"/>
      <c r="GB1090" s="135"/>
      <c r="GC1090" s="135"/>
      <c r="GD1090" s="135"/>
      <c r="GE1090" s="135"/>
      <c r="GF1090" s="135"/>
      <c r="GG1090" s="135"/>
      <c r="GH1090" s="135"/>
      <c r="GI1090" s="135"/>
      <c r="GJ1090" s="135"/>
      <c r="GK1090" s="135"/>
      <c r="GL1090" s="135"/>
      <c r="GM1090" s="135"/>
      <c r="GN1090" s="135"/>
    </row>
    <row r="1091" spans="1:196" x14ac:dyDescent="0.25">
      <c r="A1091" s="18">
        <v>1</v>
      </c>
      <c r="B1091" s="18">
        <v>1</v>
      </c>
      <c r="C1091" s="793" t="s">
        <v>320</v>
      </c>
      <c r="D1091" s="27">
        <f>'2 уровень'!F2212</f>
        <v>0</v>
      </c>
      <c r="E1091" s="27">
        <f>'2 уровень'!G2212</f>
        <v>0</v>
      </c>
      <c r="F1091" s="27">
        <f>'2 уровень'!H2212</f>
        <v>0.61170212765957432</v>
      </c>
      <c r="G1091" s="140" t="e">
        <f>'2 уровень'!I2212</f>
        <v>#DIV/0!</v>
      </c>
      <c r="H1091" s="154">
        <f>'2 уровень'!J2212</f>
        <v>0</v>
      </c>
      <c r="I1091" s="154">
        <f>'2 уровень'!K2212</f>
        <v>0</v>
      </c>
      <c r="J1091" s="25">
        <f>'2 уровень'!L2212</f>
        <v>0</v>
      </c>
      <c r="K1091" s="25">
        <f>'2 уровень'!M2212</f>
        <v>0</v>
      </c>
      <c r="L1091" s="25">
        <f>'2 уровень'!N2212</f>
        <v>0</v>
      </c>
      <c r="M1091" s="25">
        <f>'2 уровень'!O2212</f>
        <v>0</v>
      </c>
      <c r="N1091" s="25">
        <f>'2 уровень'!P2212</f>
        <v>0</v>
      </c>
      <c r="O1091" s="25">
        <f>'2 уровень'!Q2212</f>
        <v>0</v>
      </c>
      <c r="P1091" s="148">
        <f>'2 уровень'!R2212</f>
        <v>0</v>
      </c>
      <c r="Q1091" s="148">
        <f>'2 уровень'!S2212</f>
        <v>0</v>
      </c>
      <c r="R1091" s="148">
        <f>'2 уровень'!T2212</f>
        <v>0</v>
      </c>
      <c r="S1091" s="148">
        <f>'2 уровень'!U2212</f>
        <v>0</v>
      </c>
      <c r="T1091" s="148">
        <f>'2 уровень'!V2212</f>
        <v>0</v>
      </c>
      <c r="U1091" s="148">
        <f>'2 уровень'!W2212</f>
        <v>0</v>
      </c>
      <c r="V1091" s="148">
        <f>'2 уровень'!X2212</f>
        <v>0</v>
      </c>
      <c r="W1091" s="148">
        <f>'2 уровень'!Y2212</f>
        <v>0</v>
      </c>
      <c r="X1091" s="530">
        <f>'2 уровень'!Z2212</f>
        <v>0</v>
      </c>
      <c r="Y1091" s="148"/>
      <c r="Z1091" s="148"/>
      <c r="AA1091" s="27" t="e">
        <f>'2 уровень'!#REF!</f>
        <v>#REF!</v>
      </c>
      <c r="AB1091" s="148" t="e">
        <f>'2 уровень'!#REF!</f>
        <v>#REF!</v>
      </c>
      <c r="AC1091" s="319">
        <f t="shared" si="213"/>
        <v>0</v>
      </c>
      <c r="AD1091" s="319">
        <f t="shared" si="212"/>
        <v>0</v>
      </c>
      <c r="AE1091" s="855">
        <f t="shared" si="218"/>
        <v>0</v>
      </c>
      <c r="AF1091" s="135">
        <f t="shared" si="215"/>
        <v>0</v>
      </c>
      <c r="AG1091" s="135"/>
      <c r="AH1091" s="403"/>
      <c r="AI1091" s="135">
        <f t="shared" si="219"/>
        <v>0</v>
      </c>
      <c r="AJ1091" s="135"/>
      <c r="AK1091" s="135"/>
      <c r="AL1091" s="135"/>
      <c r="AM1091" s="135"/>
      <c r="AN1091" s="135"/>
      <c r="AO1091" s="135"/>
      <c r="AP1091" s="135"/>
      <c r="AQ1091" s="135"/>
      <c r="AR1091" s="135"/>
      <c r="AS1091" s="135"/>
      <c r="AT1091" s="135"/>
      <c r="AU1091" s="135"/>
      <c r="AV1091" s="135"/>
      <c r="AW1091" s="135"/>
      <c r="AX1091" s="135"/>
      <c r="AY1091" s="135"/>
      <c r="AZ1091" s="135"/>
      <c r="BA1091" s="135"/>
      <c r="BB1091" s="135"/>
      <c r="BC1091" s="135"/>
      <c r="BD1091" s="135"/>
      <c r="BE1091" s="135"/>
      <c r="BF1091" s="135"/>
      <c r="BG1091" s="135"/>
      <c r="BH1091" s="135"/>
      <c r="BI1091" s="135"/>
      <c r="BJ1091" s="135"/>
      <c r="BK1091" s="135"/>
      <c r="BL1091" s="135"/>
      <c r="BM1091" s="135"/>
      <c r="BN1091" s="135"/>
      <c r="BO1091" s="135"/>
      <c r="BP1091" s="135"/>
      <c r="BQ1091" s="135"/>
      <c r="BR1091" s="135"/>
      <c r="BS1091" s="135"/>
      <c r="BT1091" s="135"/>
      <c r="BU1091" s="135"/>
      <c r="BV1091" s="135"/>
      <c r="BW1091" s="135"/>
      <c r="BX1091" s="135"/>
      <c r="BY1091" s="135"/>
      <c r="BZ1091" s="135"/>
      <c r="CA1091" s="135"/>
      <c r="CB1091" s="135"/>
      <c r="CC1091" s="135"/>
      <c r="CD1091" s="135"/>
      <c r="CE1091" s="135"/>
      <c r="CF1091" s="135"/>
      <c r="CG1091" s="135"/>
      <c r="CH1091" s="135"/>
      <c r="CI1091" s="135"/>
      <c r="CJ1091" s="135"/>
      <c r="CK1091" s="135"/>
      <c r="CL1091" s="135"/>
      <c r="CM1091" s="135"/>
      <c r="CN1091" s="135"/>
      <c r="CO1091" s="135"/>
      <c r="CP1091" s="135"/>
      <c r="CQ1091" s="135"/>
      <c r="CR1091" s="135"/>
      <c r="CS1091" s="135"/>
      <c r="CT1091" s="135"/>
      <c r="CU1091" s="135"/>
      <c r="CV1091" s="135"/>
      <c r="CW1091" s="135"/>
      <c r="CX1091" s="135"/>
      <c r="CY1091" s="135"/>
      <c r="CZ1091" s="135"/>
      <c r="DA1091" s="135"/>
      <c r="DB1091" s="135"/>
      <c r="DC1091" s="135"/>
      <c r="DD1091" s="135"/>
      <c r="DE1091" s="135"/>
      <c r="DF1091" s="135"/>
      <c r="DG1091" s="135"/>
      <c r="DH1091" s="135"/>
      <c r="DI1091" s="135"/>
      <c r="DJ1091" s="135"/>
      <c r="DK1091" s="135"/>
      <c r="DL1091" s="135"/>
      <c r="DM1091" s="135"/>
      <c r="DN1091" s="135"/>
      <c r="DO1091" s="135"/>
      <c r="DP1091" s="135"/>
      <c r="DQ1091" s="135"/>
      <c r="DR1091" s="135"/>
      <c r="DS1091" s="135"/>
      <c r="DT1091" s="135"/>
      <c r="DU1091" s="135"/>
      <c r="DV1091" s="135"/>
      <c r="DW1091" s="135"/>
      <c r="DX1091" s="135"/>
      <c r="DY1091" s="135"/>
      <c r="DZ1091" s="135"/>
      <c r="EA1091" s="135"/>
      <c r="EB1091" s="135"/>
      <c r="EC1091" s="135"/>
      <c r="ED1091" s="135"/>
      <c r="EE1091" s="135"/>
      <c r="EF1091" s="135"/>
      <c r="EG1091" s="135"/>
      <c r="EH1091" s="135"/>
      <c r="EI1091" s="135"/>
      <c r="EJ1091" s="135"/>
      <c r="EK1091" s="135"/>
      <c r="EL1091" s="135"/>
      <c r="EM1091" s="135"/>
      <c r="EN1091" s="135"/>
      <c r="EO1091" s="135"/>
      <c r="EP1091" s="135"/>
      <c r="EQ1091" s="135"/>
      <c r="ER1091" s="135"/>
      <c r="ES1091" s="135"/>
      <c r="ET1091" s="135"/>
      <c r="EU1091" s="135"/>
      <c r="EV1091" s="135"/>
      <c r="EW1091" s="135"/>
      <c r="EX1091" s="135"/>
      <c r="EY1091" s="135"/>
      <c r="EZ1091" s="135"/>
      <c r="FA1091" s="135"/>
      <c r="FB1091" s="135"/>
      <c r="FC1091" s="135"/>
      <c r="FD1091" s="135"/>
      <c r="FE1091" s="135"/>
      <c r="FF1091" s="135"/>
      <c r="FG1091" s="135"/>
      <c r="FH1091" s="135"/>
      <c r="FI1091" s="135"/>
      <c r="FJ1091" s="135"/>
      <c r="FK1091" s="135"/>
      <c r="FL1091" s="135"/>
      <c r="FM1091" s="135"/>
      <c r="FN1091" s="135"/>
      <c r="FO1091" s="135"/>
      <c r="FP1091" s="135"/>
      <c r="FQ1091" s="135"/>
      <c r="FR1091" s="135"/>
      <c r="FS1091" s="135"/>
      <c r="FT1091" s="135"/>
      <c r="FU1091" s="135"/>
      <c r="FV1091" s="135"/>
      <c r="FW1091" s="135"/>
      <c r="FX1091" s="135"/>
      <c r="FY1091" s="135"/>
      <c r="FZ1091" s="135"/>
      <c r="GA1091" s="135"/>
      <c r="GB1091" s="135"/>
      <c r="GC1091" s="135"/>
      <c r="GD1091" s="135"/>
      <c r="GE1091" s="135"/>
      <c r="GF1091" s="135"/>
      <c r="GG1091" s="135"/>
      <c r="GH1091" s="135"/>
      <c r="GI1091" s="135"/>
      <c r="GJ1091" s="135"/>
      <c r="GK1091" s="135"/>
      <c r="GL1091" s="135"/>
      <c r="GM1091" s="135"/>
      <c r="GN1091" s="135"/>
    </row>
    <row r="1092" spans="1:196" x14ac:dyDescent="0.25">
      <c r="A1092" s="18">
        <v>1</v>
      </c>
      <c r="B1092" s="18">
        <v>1</v>
      </c>
      <c r="C1092" s="788" t="s">
        <v>321</v>
      </c>
      <c r="D1092" s="27">
        <f>'2 уровень'!F2213</f>
        <v>0</v>
      </c>
      <c r="E1092" s="27">
        <f>'2 уровень'!G2213</f>
        <v>0</v>
      </c>
      <c r="F1092" s="27">
        <f>'2 уровень'!H2213</f>
        <v>5.7499999999999991</v>
      </c>
      <c r="G1092" s="140" t="e">
        <f>'2 уровень'!I2213</f>
        <v>#DIV/0!</v>
      </c>
      <c r="H1092" s="154">
        <f>'2 уровень'!J2213</f>
        <v>0</v>
      </c>
      <c r="I1092" s="154">
        <f>'2 уровень'!K2213</f>
        <v>0</v>
      </c>
      <c r="J1092" s="25">
        <f>'2 уровень'!L2213</f>
        <v>0</v>
      </c>
      <c r="K1092" s="25">
        <f>'2 уровень'!M2213</f>
        <v>0</v>
      </c>
      <c r="L1092" s="25">
        <f>'2 уровень'!N2213</f>
        <v>0</v>
      </c>
      <c r="M1092" s="25">
        <f>'2 уровень'!O2213</f>
        <v>0</v>
      </c>
      <c r="N1092" s="25">
        <f>'2 уровень'!P2213</f>
        <v>0</v>
      </c>
      <c r="O1092" s="25">
        <f>'2 уровень'!Q2213</f>
        <v>0</v>
      </c>
      <c r="P1092" s="148">
        <f>'2 уровень'!R2213</f>
        <v>0</v>
      </c>
      <c r="Q1092" s="148">
        <f>'2 уровень'!S2213</f>
        <v>0</v>
      </c>
      <c r="R1092" s="148">
        <f>'2 уровень'!T2213</f>
        <v>0</v>
      </c>
      <c r="S1092" s="148">
        <f>'2 уровень'!U2213</f>
        <v>0</v>
      </c>
      <c r="T1092" s="148">
        <f>'2 уровень'!V2213</f>
        <v>0</v>
      </c>
      <c r="U1092" s="148">
        <f>'2 уровень'!W2213</f>
        <v>0</v>
      </c>
      <c r="V1092" s="148">
        <f>'2 уровень'!X2213</f>
        <v>0</v>
      </c>
      <c r="W1092" s="148">
        <f>'2 уровень'!Y2213</f>
        <v>0</v>
      </c>
      <c r="X1092" s="530">
        <f>'2 уровень'!Z2213</f>
        <v>0</v>
      </c>
      <c r="Y1092" s="148"/>
      <c r="Z1092" s="148"/>
      <c r="AA1092" s="27" t="e">
        <f>'2 уровень'!#REF!</f>
        <v>#REF!</v>
      </c>
      <c r="AB1092" s="148" t="e">
        <f>'2 уровень'!#REF!</f>
        <v>#REF!</v>
      </c>
      <c r="AC1092" s="319">
        <f t="shared" si="213"/>
        <v>0</v>
      </c>
      <c r="AD1092" s="319">
        <f t="shared" si="212"/>
        <v>0</v>
      </c>
      <c r="AE1092" s="855">
        <f t="shared" si="218"/>
        <v>0</v>
      </c>
      <c r="AF1092" s="135">
        <f t="shared" si="215"/>
        <v>0</v>
      </c>
      <c r="AG1092" s="135"/>
      <c r="AH1092" s="403"/>
      <c r="AI1092" s="135">
        <f t="shared" si="219"/>
        <v>0</v>
      </c>
      <c r="AJ1092" s="135"/>
      <c r="AK1092" s="135"/>
      <c r="AL1092" s="135"/>
      <c r="AM1092" s="135"/>
      <c r="AN1092" s="135"/>
      <c r="AO1092" s="135"/>
      <c r="AP1092" s="135"/>
      <c r="AQ1092" s="135"/>
      <c r="AR1092" s="135"/>
      <c r="AS1092" s="135"/>
      <c r="AT1092" s="135"/>
      <c r="AU1092" s="135"/>
      <c r="AV1092" s="135"/>
      <c r="AW1092" s="135"/>
      <c r="AX1092" s="135"/>
      <c r="AY1092" s="135"/>
      <c r="AZ1092" s="135"/>
      <c r="BA1092" s="135"/>
      <c r="BB1092" s="135"/>
      <c r="BC1092" s="135"/>
      <c r="BD1092" s="135"/>
      <c r="BE1092" s="135"/>
      <c r="BF1092" s="135"/>
      <c r="BG1092" s="135"/>
      <c r="BH1092" s="135"/>
      <c r="BI1092" s="135"/>
      <c r="BJ1092" s="135"/>
      <c r="BK1092" s="135"/>
      <c r="BL1092" s="135"/>
      <c r="BM1092" s="135"/>
      <c r="BN1092" s="135"/>
      <c r="BO1092" s="135"/>
      <c r="BP1092" s="135"/>
      <c r="BQ1092" s="135"/>
      <c r="BR1092" s="135"/>
      <c r="BS1092" s="135"/>
      <c r="BT1092" s="135"/>
      <c r="BU1092" s="135"/>
      <c r="BV1092" s="135"/>
      <c r="BW1092" s="135"/>
      <c r="BX1092" s="135"/>
      <c r="BY1092" s="135"/>
      <c r="BZ1092" s="135"/>
      <c r="CA1092" s="135"/>
      <c r="CB1092" s="135"/>
      <c r="CC1092" s="135"/>
      <c r="CD1092" s="135"/>
      <c r="CE1092" s="135"/>
      <c r="CF1092" s="135"/>
      <c r="CG1092" s="135"/>
      <c r="CH1092" s="135"/>
      <c r="CI1092" s="135"/>
      <c r="CJ1092" s="135"/>
      <c r="CK1092" s="135"/>
      <c r="CL1092" s="135"/>
      <c r="CM1092" s="135"/>
      <c r="CN1092" s="135"/>
      <c r="CO1092" s="135"/>
      <c r="CP1092" s="135"/>
      <c r="CQ1092" s="135"/>
      <c r="CR1092" s="135"/>
      <c r="CS1092" s="135"/>
      <c r="CT1092" s="135"/>
      <c r="CU1092" s="135"/>
      <c r="CV1092" s="135"/>
      <c r="CW1092" s="135"/>
      <c r="CX1092" s="135"/>
      <c r="CY1092" s="135"/>
      <c r="CZ1092" s="135"/>
      <c r="DA1092" s="135"/>
      <c r="DB1092" s="135"/>
      <c r="DC1092" s="135"/>
      <c r="DD1092" s="135"/>
      <c r="DE1092" s="135"/>
      <c r="DF1092" s="135"/>
      <c r="DG1092" s="135"/>
      <c r="DH1092" s="135"/>
      <c r="DI1092" s="135"/>
      <c r="DJ1092" s="135"/>
      <c r="DK1092" s="135"/>
      <c r="DL1092" s="135"/>
      <c r="DM1092" s="135"/>
      <c r="DN1092" s="135"/>
      <c r="DO1092" s="135"/>
      <c r="DP1092" s="135"/>
      <c r="DQ1092" s="135"/>
      <c r="DR1092" s="135"/>
      <c r="DS1092" s="135"/>
      <c r="DT1092" s="135"/>
      <c r="DU1092" s="135"/>
      <c r="DV1092" s="135"/>
      <c r="DW1092" s="135"/>
      <c r="DX1092" s="135"/>
      <c r="DY1092" s="135"/>
      <c r="DZ1092" s="135"/>
      <c r="EA1092" s="135"/>
      <c r="EB1092" s="135"/>
      <c r="EC1092" s="135"/>
      <c r="ED1092" s="135"/>
      <c r="EE1092" s="135"/>
      <c r="EF1092" s="135"/>
      <c r="EG1092" s="135"/>
      <c r="EH1092" s="135"/>
      <c r="EI1092" s="135"/>
      <c r="EJ1092" s="135"/>
      <c r="EK1092" s="135"/>
      <c r="EL1092" s="135"/>
      <c r="EM1092" s="135"/>
      <c r="EN1092" s="135"/>
      <c r="EO1092" s="135"/>
      <c r="EP1092" s="135"/>
      <c r="EQ1092" s="135"/>
      <c r="ER1092" s="135"/>
      <c r="ES1092" s="135"/>
      <c r="ET1092" s="135"/>
      <c r="EU1092" s="135"/>
      <c r="EV1092" s="135"/>
      <c r="EW1092" s="135"/>
      <c r="EX1092" s="135"/>
      <c r="EY1092" s="135"/>
      <c r="EZ1092" s="135"/>
      <c r="FA1092" s="135"/>
      <c r="FB1092" s="135"/>
      <c r="FC1092" s="135"/>
      <c r="FD1092" s="135"/>
      <c r="FE1092" s="135"/>
      <c r="FF1092" s="135"/>
      <c r="FG1092" s="135"/>
      <c r="FH1092" s="135"/>
      <c r="FI1092" s="135"/>
      <c r="FJ1092" s="135"/>
      <c r="FK1092" s="135"/>
      <c r="FL1092" s="135"/>
      <c r="FM1092" s="135"/>
      <c r="FN1092" s="135"/>
      <c r="FO1092" s="135"/>
      <c r="FP1092" s="135"/>
      <c r="FQ1092" s="135"/>
      <c r="FR1092" s="135"/>
      <c r="FS1092" s="135"/>
      <c r="FT1092" s="135"/>
      <c r="FU1092" s="135"/>
      <c r="FV1092" s="135"/>
      <c r="FW1092" s="135"/>
      <c r="FX1092" s="135"/>
      <c r="FY1092" s="135"/>
      <c r="FZ1092" s="135"/>
      <c r="GA1092" s="135"/>
      <c r="GB1092" s="135"/>
      <c r="GC1092" s="135"/>
      <c r="GD1092" s="135"/>
      <c r="GE1092" s="135"/>
      <c r="GF1092" s="135"/>
      <c r="GG1092" s="135"/>
      <c r="GH1092" s="135"/>
      <c r="GI1092" s="135"/>
      <c r="GJ1092" s="135"/>
      <c r="GK1092" s="135"/>
      <c r="GL1092" s="135"/>
      <c r="GM1092" s="135"/>
      <c r="GN1092" s="135"/>
    </row>
    <row r="1093" spans="1:196" ht="86.25" x14ac:dyDescent="0.25">
      <c r="A1093" s="18">
        <v>1</v>
      </c>
      <c r="B1093" s="18">
        <v>1</v>
      </c>
      <c r="C1093" s="796" t="s">
        <v>515</v>
      </c>
      <c r="D1093" s="27">
        <f>'2 уровень'!F2214</f>
        <v>0</v>
      </c>
      <c r="E1093" s="27">
        <f>'2 уровень'!G2214</f>
        <v>0</v>
      </c>
      <c r="F1093" s="27">
        <f>'2 уровень'!H2214</f>
        <v>0</v>
      </c>
      <c r="G1093" s="140" t="e">
        <f>'2 уровень'!I2214</f>
        <v>#DIV/0!</v>
      </c>
      <c r="H1093" s="154">
        <f>'2 уровень'!J2214</f>
        <v>0</v>
      </c>
      <c r="I1093" s="154">
        <f>'2 уровень'!K2214</f>
        <v>0</v>
      </c>
      <c r="J1093" s="25">
        <f>'2 уровень'!L2214</f>
        <v>0</v>
      </c>
      <c r="K1093" s="25">
        <f>'2 уровень'!M2214</f>
        <v>0</v>
      </c>
      <c r="L1093" s="25">
        <f>'2 уровень'!N2214</f>
        <v>0</v>
      </c>
      <c r="M1093" s="25">
        <f>'2 уровень'!O2214</f>
        <v>0</v>
      </c>
      <c r="N1093" s="25">
        <f>'2 уровень'!P2214</f>
        <v>0</v>
      </c>
      <c r="O1093" s="25">
        <f>'2 уровень'!Q2214</f>
        <v>0</v>
      </c>
      <c r="P1093" s="148">
        <f>'2 уровень'!R2214</f>
        <v>1734.57852</v>
      </c>
      <c r="Q1093" s="148">
        <f>'2 уровень'!S2214</f>
        <v>0</v>
      </c>
      <c r="R1093" s="148">
        <f>'2 уровень'!T2214</f>
        <v>0</v>
      </c>
      <c r="S1093" s="148">
        <f>'2 уровень'!U2214</f>
        <v>0</v>
      </c>
      <c r="T1093" s="148">
        <f>'2 уровень'!V2214</f>
        <v>0</v>
      </c>
      <c r="U1093" s="148">
        <f>'2 уровень'!W2214</f>
        <v>0</v>
      </c>
      <c r="V1093" s="148">
        <f>'2 уровень'!X2214</f>
        <v>0</v>
      </c>
      <c r="W1093" s="148">
        <f>'2 уровень'!Y2214</f>
        <v>0</v>
      </c>
      <c r="X1093" s="530">
        <f>'2 уровень'!Z2214</f>
        <v>0</v>
      </c>
      <c r="Y1093" s="148"/>
      <c r="Z1093" s="148"/>
      <c r="AA1093" s="27">
        <f>'2 уровень'!AA2214</f>
        <v>0</v>
      </c>
      <c r="AB1093" s="148">
        <f>'2 уровень'!AB2214</f>
        <v>0</v>
      </c>
      <c r="AC1093" s="319">
        <f t="shared" si="213"/>
        <v>0</v>
      </c>
      <c r="AD1093" s="319">
        <f t="shared" si="212"/>
        <v>0</v>
      </c>
      <c r="AE1093" s="855" t="e">
        <f t="shared" si="218"/>
        <v>#DIV/0!</v>
      </c>
      <c r="AF1093" s="18" t="e">
        <f t="shared" si="215"/>
        <v>#DIV/0!</v>
      </c>
      <c r="AH1093" s="1147"/>
      <c r="AI1093" s="18">
        <f t="shared" si="219"/>
        <v>0</v>
      </c>
    </row>
    <row r="1094" spans="1:196" x14ac:dyDescent="0.25">
      <c r="A1094" s="18">
        <v>1</v>
      </c>
      <c r="B1094" s="18">
        <v>1</v>
      </c>
      <c r="C1094" s="796" t="s">
        <v>260</v>
      </c>
      <c r="D1094" s="27">
        <f>'2 уровень'!F2215</f>
        <v>0</v>
      </c>
      <c r="E1094" s="27">
        <f>'2 уровень'!G2215</f>
        <v>0</v>
      </c>
      <c r="F1094" s="27">
        <f>'2 уровень'!H2215</f>
        <v>0</v>
      </c>
      <c r="G1094" s="140" t="e">
        <f>'2 уровень'!I2215</f>
        <v>#DIV/0!</v>
      </c>
      <c r="H1094" s="154">
        <f>'2 уровень'!J2215</f>
        <v>0</v>
      </c>
      <c r="I1094" s="154">
        <f>'2 уровень'!K2215</f>
        <v>0</v>
      </c>
      <c r="J1094" s="25">
        <f>'2 уровень'!L2215</f>
        <v>0</v>
      </c>
      <c r="K1094" s="25">
        <f>'2 уровень'!M2215</f>
        <v>0</v>
      </c>
      <c r="L1094" s="25">
        <f>'2 уровень'!N2215</f>
        <v>0</v>
      </c>
      <c r="M1094" s="25">
        <f>'2 уровень'!O2215</f>
        <v>0</v>
      </c>
      <c r="N1094" s="25">
        <f>'2 уровень'!P2215</f>
        <v>0</v>
      </c>
      <c r="O1094" s="25">
        <f>'2 уровень'!Q2215</f>
        <v>0</v>
      </c>
      <c r="P1094" s="148">
        <f>'2 уровень'!R2215</f>
        <v>0</v>
      </c>
      <c r="Q1094" s="148">
        <f>'2 уровень'!S2215</f>
        <v>0</v>
      </c>
      <c r="R1094" s="148">
        <f>'2 уровень'!T2215</f>
        <v>0</v>
      </c>
      <c r="S1094" s="148">
        <f>'2 уровень'!U2215</f>
        <v>0</v>
      </c>
      <c r="T1094" s="148">
        <f>'2 уровень'!V2215</f>
        <v>0</v>
      </c>
      <c r="U1094" s="148">
        <f>'2 уровень'!W2215</f>
        <v>0</v>
      </c>
      <c r="V1094" s="148">
        <f>'2 уровень'!X2215</f>
        <v>0</v>
      </c>
      <c r="W1094" s="148">
        <f>'2 уровень'!Y2215</f>
        <v>0</v>
      </c>
      <c r="X1094" s="530">
        <f>'2 уровень'!Z2215</f>
        <v>0</v>
      </c>
      <c r="Y1094" s="148"/>
      <c r="Z1094" s="148"/>
      <c r="AA1094" s="27">
        <f>'2 уровень'!AA2215</f>
        <v>0</v>
      </c>
      <c r="AB1094" s="148">
        <f>'2 уровень'!AB2215</f>
        <v>0</v>
      </c>
      <c r="AC1094" s="319">
        <f t="shared" si="213"/>
        <v>0</v>
      </c>
      <c r="AD1094" s="319">
        <f t="shared" si="212"/>
        <v>0</v>
      </c>
      <c r="AE1094" s="855">
        <f t="shared" si="218"/>
        <v>0</v>
      </c>
      <c r="AF1094" s="18" t="e">
        <f t="shared" si="215"/>
        <v>#DIV/0!</v>
      </c>
      <c r="AH1094" s="1147"/>
      <c r="AI1094" s="18">
        <f t="shared" si="219"/>
        <v>0</v>
      </c>
    </row>
    <row r="1095" spans="1:196" ht="29.25" x14ac:dyDescent="0.25">
      <c r="A1095" s="18">
        <v>1</v>
      </c>
      <c r="B1095" s="18">
        <v>1</v>
      </c>
      <c r="C1095" s="796" t="s">
        <v>273</v>
      </c>
      <c r="D1095" s="27">
        <f>'2 уровень'!F2216</f>
        <v>0</v>
      </c>
      <c r="E1095" s="27">
        <f>'2 уровень'!G2216</f>
        <v>0</v>
      </c>
      <c r="F1095" s="27">
        <f>'2 уровень'!H2216</f>
        <v>0</v>
      </c>
      <c r="G1095" s="140" t="e">
        <f>'2 уровень'!I2216</f>
        <v>#DIV/0!</v>
      </c>
      <c r="H1095" s="154">
        <f>'2 уровень'!J2216</f>
        <v>0</v>
      </c>
      <c r="I1095" s="154">
        <f>'2 уровень'!K2216</f>
        <v>0</v>
      </c>
      <c r="J1095" s="25">
        <f>'2 уровень'!L2216</f>
        <v>0</v>
      </c>
      <c r="K1095" s="25">
        <f>'2 уровень'!M2216</f>
        <v>0</v>
      </c>
      <c r="L1095" s="25">
        <f>'2 уровень'!N2216</f>
        <v>0</v>
      </c>
      <c r="M1095" s="25">
        <f>'2 уровень'!O2216</f>
        <v>0</v>
      </c>
      <c r="N1095" s="25">
        <f>'2 уровень'!P2216</f>
        <v>0</v>
      </c>
      <c r="O1095" s="25">
        <f>'2 уровень'!Q2216</f>
        <v>0</v>
      </c>
      <c r="P1095" s="148">
        <f>'2 уровень'!R2216</f>
        <v>0</v>
      </c>
      <c r="Q1095" s="148">
        <f>'2 уровень'!S2216</f>
        <v>0</v>
      </c>
      <c r="R1095" s="148">
        <f>'2 уровень'!T2216</f>
        <v>0</v>
      </c>
      <c r="S1095" s="148">
        <f>'2 уровень'!U2216</f>
        <v>0</v>
      </c>
      <c r="T1095" s="148">
        <f>'2 уровень'!V2216</f>
        <v>0</v>
      </c>
      <c r="U1095" s="148">
        <f>'2 уровень'!W2216</f>
        <v>0</v>
      </c>
      <c r="V1095" s="148">
        <f>'2 уровень'!X2216</f>
        <v>0</v>
      </c>
      <c r="W1095" s="148">
        <f>'2 уровень'!Y2216</f>
        <v>0</v>
      </c>
      <c r="X1095" s="530">
        <f>'2 уровень'!Z2216</f>
        <v>0</v>
      </c>
      <c r="Y1095" s="148"/>
      <c r="Z1095" s="148"/>
      <c r="AA1095" s="27">
        <f>'2 уровень'!AA2216</f>
        <v>0</v>
      </c>
      <c r="AB1095" s="148">
        <f>'2 уровень'!AB2216</f>
        <v>0</v>
      </c>
      <c r="AC1095" s="319">
        <f t="shared" si="213"/>
        <v>0</v>
      </c>
      <c r="AD1095" s="319">
        <f t="shared" si="212"/>
        <v>0</v>
      </c>
      <c r="AE1095" s="855">
        <f t="shared" si="218"/>
        <v>0</v>
      </c>
      <c r="AF1095" s="18" t="e">
        <f t="shared" si="215"/>
        <v>#DIV/0!</v>
      </c>
      <c r="AH1095" s="1147"/>
      <c r="AI1095" s="18">
        <f t="shared" si="219"/>
        <v>0</v>
      </c>
    </row>
    <row r="1096" spans="1:196" x14ac:dyDescent="0.25">
      <c r="A1096" s="18">
        <v>1</v>
      </c>
      <c r="B1096" s="18">
        <v>1</v>
      </c>
      <c r="C1096" s="796" t="s">
        <v>261</v>
      </c>
      <c r="D1096" s="27">
        <f>'2 уровень'!F2217</f>
        <v>0</v>
      </c>
      <c r="E1096" s="27">
        <f>'2 уровень'!G2217</f>
        <v>0</v>
      </c>
      <c r="F1096" s="27">
        <f>'2 уровень'!H2217</f>
        <v>3.6117021276595742</v>
      </c>
      <c r="G1096" s="140" t="e">
        <f>'2 уровень'!I2217</f>
        <v>#DIV/0!</v>
      </c>
      <c r="H1096" s="154">
        <f>'2 уровень'!J2217</f>
        <v>0</v>
      </c>
      <c r="I1096" s="154">
        <f>'2 уровень'!K2217</f>
        <v>0</v>
      </c>
      <c r="J1096" s="25">
        <f>'2 уровень'!L2217</f>
        <v>0</v>
      </c>
      <c r="K1096" s="25">
        <f>'2 уровень'!M2217</f>
        <v>0</v>
      </c>
      <c r="L1096" s="25">
        <f>'2 уровень'!N2217</f>
        <v>0</v>
      </c>
      <c r="M1096" s="25">
        <f>'2 уровень'!O2217</f>
        <v>0</v>
      </c>
      <c r="N1096" s="25">
        <f>'2 уровень'!P2217</f>
        <v>0</v>
      </c>
      <c r="O1096" s="25">
        <f>'2 уровень'!Q2217</f>
        <v>0</v>
      </c>
      <c r="P1096" s="148">
        <f>'2 уровень'!R2217</f>
        <v>0</v>
      </c>
      <c r="Q1096" s="148">
        <f>'2 уровень'!S2217</f>
        <v>0</v>
      </c>
      <c r="R1096" s="148">
        <f>'2 уровень'!T2217</f>
        <v>0</v>
      </c>
      <c r="S1096" s="148">
        <f>'2 уровень'!U2217</f>
        <v>0</v>
      </c>
      <c r="T1096" s="148">
        <f>'2 уровень'!V2217</f>
        <v>0</v>
      </c>
      <c r="U1096" s="148">
        <f>'2 уровень'!W2217</f>
        <v>0</v>
      </c>
      <c r="V1096" s="148">
        <f>'2 уровень'!X2217</f>
        <v>0</v>
      </c>
      <c r="W1096" s="148">
        <f>'2 уровень'!Y2217</f>
        <v>0</v>
      </c>
      <c r="X1096" s="530">
        <f>'2 уровень'!Z2217</f>
        <v>0</v>
      </c>
      <c r="Y1096" s="148"/>
      <c r="Z1096" s="148"/>
      <c r="AA1096" s="27">
        <f>'2 уровень'!AA2217</f>
        <v>0</v>
      </c>
      <c r="AB1096" s="148">
        <f>'2 уровень'!AB2217</f>
        <v>0</v>
      </c>
      <c r="AC1096" s="319">
        <f t="shared" si="213"/>
        <v>0</v>
      </c>
      <c r="AD1096" s="319">
        <f t="shared" si="212"/>
        <v>0</v>
      </c>
      <c r="AE1096" s="855">
        <f t="shared" si="218"/>
        <v>0</v>
      </c>
      <c r="AF1096" s="18">
        <f t="shared" si="215"/>
        <v>0</v>
      </c>
      <c r="AH1096" s="1147"/>
      <c r="AI1096" s="18">
        <f t="shared" si="219"/>
        <v>0</v>
      </c>
    </row>
    <row r="1097" spans="1:196" ht="29.25" x14ac:dyDescent="0.25">
      <c r="A1097" s="18">
        <v>1</v>
      </c>
      <c r="B1097" s="18">
        <v>1</v>
      </c>
      <c r="C1097" s="796" t="s">
        <v>262</v>
      </c>
      <c r="D1097" s="27">
        <f>'2 уровень'!F2218</f>
        <v>0</v>
      </c>
      <c r="E1097" s="27">
        <f>'2 уровень'!G2218</f>
        <v>0</v>
      </c>
      <c r="F1097" s="27">
        <f>'2 уровень'!H2218</f>
        <v>0</v>
      </c>
      <c r="G1097" s="140" t="e">
        <f>'2 уровень'!I2218</f>
        <v>#DIV/0!</v>
      </c>
      <c r="H1097" s="154">
        <f>'2 уровень'!J2218</f>
        <v>0</v>
      </c>
      <c r="I1097" s="154">
        <f>'2 уровень'!K2218</f>
        <v>0</v>
      </c>
      <c r="J1097" s="25">
        <f>'2 уровень'!L2218</f>
        <v>0</v>
      </c>
      <c r="K1097" s="25">
        <f>'2 уровень'!M2218</f>
        <v>0</v>
      </c>
      <c r="L1097" s="25">
        <f>'2 уровень'!N2218</f>
        <v>0</v>
      </c>
      <c r="M1097" s="25">
        <f>'2 уровень'!O2218</f>
        <v>0</v>
      </c>
      <c r="N1097" s="25">
        <f>'2 уровень'!P2218</f>
        <v>0</v>
      </c>
      <c r="O1097" s="25">
        <f>'2 уровень'!Q2218</f>
        <v>0</v>
      </c>
      <c r="P1097" s="148">
        <f>'2 уровень'!R2218</f>
        <v>0</v>
      </c>
      <c r="Q1097" s="148">
        <f>'2 уровень'!S2218</f>
        <v>0</v>
      </c>
      <c r="R1097" s="148">
        <f>'2 уровень'!T2218</f>
        <v>0</v>
      </c>
      <c r="S1097" s="148">
        <f>'2 уровень'!U2218</f>
        <v>0</v>
      </c>
      <c r="T1097" s="148">
        <f>'2 уровень'!V2218</f>
        <v>0</v>
      </c>
      <c r="U1097" s="148">
        <f>'2 уровень'!W2218</f>
        <v>0</v>
      </c>
      <c r="V1097" s="148">
        <f>'2 уровень'!X2218</f>
        <v>0</v>
      </c>
      <c r="W1097" s="148">
        <f>'2 уровень'!Y2218</f>
        <v>0</v>
      </c>
      <c r="X1097" s="530">
        <f>'2 уровень'!Z2218</f>
        <v>0</v>
      </c>
      <c r="Y1097" s="148" t="e">
        <f>R1097/Q1097*100</f>
        <v>#DIV/0!</v>
      </c>
      <c r="Z1097" s="148" t="e">
        <f>X1097/Q1097*100</f>
        <v>#DIV/0!</v>
      </c>
      <c r="AA1097" s="27">
        <f>'2 уровень'!AA2218</f>
        <v>0</v>
      </c>
      <c r="AB1097" s="148">
        <f>'2 уровень'!AB2218</f>
        <v>0</v>
      </c>
      <c r="AC1097" s="319">
        <f t="shared" si="213"/>
        <v>0</v>
      </c>
      <c r="AD1097" s="319">
        <f t="shared" si="212"/>
        <v>0</v>
      </c>
      <c r="AE1097" s="855">
        <f t="shared" si="218"/>
        <v>0</v>
      </c>
      <c r="AF1097" s="18" t="e">
        <f t="shared" si="215"/>
        <v>#DIV/0!</v>
      </c>
      <c r="AH1097" s="1147"/>
      <c r="AI1097" s="18">
        <f t="shared" si="219"/>
        <v>0</v>
      </c>
    </row>
    <row r="1098" spans="1:196" x14ac:dyDescent="0.25">
      <c r="A1098" s="18">
        <v>1</v>
      </c>
      <c r="B1098" s="18">
        <v>1</v>
      </c>
      <c r="C1098" s="879" t="s">
        <v>134</v>
      </c>
      <c r="D1098" s="27">
        <f>'2 уровень'!F2219</f>
        <v>0</v>
      </c>
      <c r="E1098" s="27">
        <f>'2 уровень'!G2219</f>
        <v>0</v>
      </c>
      <c r="F1098" s="27">
        <f>'2 уровень'!H2219</f>
        <v>9.1690476190476193</v>
      </c>
      <c r="G1098" s="140" t="e">
        <f>'2 уровень'!I2219</f>
        <v>#DIV/0!</v>
      </c>
      <c r="H1098" s="154">
        <f>'2 уровень'!J2219</f>
        <v>0</v>
      </c>
      <c r="I1098" s="154">
        <f>'2 уровень'!K2219</f>
        <v>0</v>
      </c>
      <c r="J1098" s="25">
        <f>'2 уровень'!L2219</f>
        <v>0</v>
      </c>
      <c r="K1098" s="25">
        <f>'2 уровень'!M2219</f>
        <v>0</v>
      </c>
      <c r="L1098" s="25">
        <f>'2 уровень'!N2219</f>
        <v>0</v>
      </c>
      <c r="M1098" s="25">
        <f>'2 уровень'!O2219</f>
        <v>0</v>
      </c>
      <c r="N1098" s="25">
        <f>'2 уровень'!P2219</f>
        <v>0</v>
      </c>
      <c r="O1098" s="25">
        <f>'2 уровень'!Q2219</f>
        <v>0</v>
      </c>
      <c r="P1098" s="148">
        <f>'2 уровень'!R2219</f>
        <v>19332.484130000001</v>
      </c>
      <c r="Q1098" s="148">
        <f>'2 уровень'!S2219</f>
        <v>0</v>
      </c>
      <c r="R1098" s="148">
        <f>'2 уровень'!T2219</f>
        <v>0</v>
      </c>
      <c r="S1098" s="148">
        <f>'2 уровень'!U2219</f>
        <v>0</v>
      </c>
      <c r="T1098" s="148">
        <f>'2 уровень'!V2219</f>
        <v>0</v>
      </c>
      <c r="U1098" s="148">
        <f>'2 уровень'!W2219</f>
        <v>0</v>
      </c>
      <c r="V1098" s="148">
        <f>'2 уровень'!X2219</f>
        <v>0</v>
      </c>
      <c r="W1098" s="148">
        <f>'2 уровень'!Y2219</f>
        <v>0</v>
      </c>
      <c r="X1098" s="530">
        <f>'2 уровень'!Z2219</f>
        <v>10.004189999999999</v>
      </c>
      <c r="Y1098" s="148" t="e">
        <f>R1098/Q1098*100</f>
        <v>#DIV/0!</v>
      </c>
      <c r="Z1098" s="148" t="e">
        <f>X1098/Q1098*100</f>
        <v>#DIV/0!</v>
      </c>
      <c r="AA1098" s="27">
        <f>'2 уровень'!AA2219</f>
        <v>0</v>
      </c>
      <c r="AB1098" s="148">
        <f>'2 уровень'!AB2219</f>
        <v>0</v>
      </c>
      <c r="AC1098" s="319">
        <f t="shared" si="213"/>
        <v>10004.189999999999</v>
      </c>
      <c r="AD1098" s="319">
        <f t="shared" si="212"/>
        <v>0</v>
      </c>
      <c r="AE1098" s="855" t="e">
        <f t="shared" si="218"/>
        <v>#DIV/0!</v>
      </c>
      <c r="AF1098" s="18">
        <f t="shared" si="215"/>
        <v>0</v>
      </c>
      <c r="AH1098" s="1147"/>
      <c r="AI1098" s="18">
        <f t="shared" si="219"/>
        <v>0</v>
      </c>
    </row>
    <row r="1099" spans="1:196" x14ac:dyDescent="0.25">
      <c r="A1099" s="18">
        <v>1</v>
      </c>
      <c r="B1099" s="18">
        <v>1</v>
      </c>
      <c r="C1099" s="3768" t="s">
        <v>66</v>
      </c>
      <c r="D1099" s="27">
        <f>'2 уровень'!F2220</f>
        <v>0</v>
      </c>
      <c r="E1099" s="27">
        <f>'2 уровень'!G2220</f>
        <v>0</v>
      </c>
      <c r="F1099" s="27">
        <f>'2 уровень'!H2220</f>
        <v>0</v>
      </c>
      <c r="G1099" s="140" t="e">
        <f>'2 уровень'!I2220</f>
        <v>#DIV/0!</v>
      </c>
      <c r="H1099" s="154">
        <f>'2 уровень'!J2220</f>
        <v>0</v>
      </c>
      <c r="I1099" s="154" t="e">
        <f>'2 уровень'!K2220</f>
        <v>#DIV/0!</v>
      </c>
      <c r="J1099" s="25">
        <f>'2 уровень'!L2220</f>
        <v>0</v>
      </c>
      <c r="K1099" s="25">
        <f>'2 уровень'!M2220</f>
        <v>0</v>
      </c>
      <c r="L1099" s="25">
        <f>'2 уровень'!N2220</f>
        <v>0</v>
      </c>
      <c r="M1099" s="25" t="e">
        <f>'2 уровень'!O2220</f>
        <v>#DIV/0!</v>
      </c>
      <c r="N1099" s="25" t="e">
        <f>'2 уровень'!P2220</f>
        <v>#DIV/0!</v>
      </c>
      <c r="O1099" s="25" t="e">
        <f>'2 уровень'!Q2220</f>
        <v>#DIV/0!</v>
      </c>
      <c r="P1099" s="148">
        <f>'2 уровень'!R2220</f>
        <v>0</v>
      </c>
      <c r="Q1099" s="148">
        <f>'2 уровень'!S2220</f>
        <v>0</v>
      </c>
      <c r="R1099" s="148">
        <f>'2 уровень'!T2220</f>
        <v>0</v>
      </c>
      <c r="S1099" s="148">
        <f>'2 уровень'!U2220</f>
        <v>0</v>
      </c>
      <c r="T1099" s="148">
        <f>'2 уровень'!V2220</f>
        <v>0</v>
      </c>
      <c r="U1099" s="148">
        <f>'2 уровень'!W2220</f>
        <v>0</v>
      </c>
      <c r="V1099" s="148">
        <f>'2 уровень'!X2220</f>
        <v>0</v>
      </c>
      <c r="W1099" s="148">
        <f>'2 уровень'!Y2220</f>
        <v>0</v>
      </c>
      <c r="X1099" s="530">
        <f>'2 уровень'!Z2220</f>
        <v>0</v>
      </c>
      <c r="Y1099" s="148"/>
      <c r="Z1099" s="148"/>
      <c r="AA1099" s="27">
        <f>'2 уровень'!AA2220</f>
        <v>0</v>
      </c>
      <c r="AB1099" s="148">
        <f>'2 уровень'!AB2220</f>
        <v>0</v>
      </c>
      <c r="AC1099" s="319">
        <f t="shared" si="213"/>
        <v>0</v>
      </c>
      <c r="AD1099" s="319">
        <f t="shared" si="212"/>
        <v>0</v>
      </c>
      <c r="AE1099" s="855">
        <f t="shared" si="218"/>
        <v>0</v>
      </c>
      <c r="AF1099" s="18" t="e">
        <f t="shared" si="215"/>
        <v>#DIV/0!</v>
      </c>
      <c r="AH1099" s="1147"/>
      <c r="AI1099" s="18">
        <f t="shared" si="219"/>
        <v>0</v>
      </c>
    </row>
    <row r="1100" spans="1:196" x14ac:dyDescent="0.25">
      <c r="A1100" s="18">
        <v>1</v>
      </c>
      <c r="B1100" s="18">
        <v>1</v>
      </c>
      <c r="C1100" s="2405" t="s">
        <v>16</v>
      </c>
      <c r="D1100" s="27">
        <f>'2 уровень'!F2221</f>
        <v>0</v>
      </c>
      <c r="E1100" s="27">
        <f>'2 уровень'!G2221</f>
        <v>0</v>
      </c>
      <c r="F1100" s="27">
        <f>'2 уровень'!H2221</f>
        <v>0</v>
      </c>
      <c r="G1100" s="140" t="e">
        <f>'2 уровень'!I2221</f>
        <v>#DIV/0!</v>
      </c>
      <c r="H1100" s="154">
        <f>'2 уровень'!J2221</f>
        <v>8</v>
      </c>
      <c r="I1100" s="154" t="e">
        <f>'2 уровень'!K2221</f>
        <v>#DIV/0!</v>
      </c>
      <c r="J1100" s="25">
        <f>'2 уровень'!L2221</f>
        <v>0</v>
      </c>
      <c r="K1100" s="25">
        <f>'2 уровень'!M2221</f>
        <v>0</v>
      </c>
      <c r="L1100" s="25">
        <f>'2 уровень'!N2221</f>
        <v>0</v>
      </c>
      <c r="M1100" s="25" t="e">
        <f>'2 уровень'!O2221</f>
        <v>#DIV/0!</v>
      </c>
      <c r="N1100" s="25" t="e">
        <f>'2 уровень'!P2221</f>
        <v>#DIV/0!</v>
      </c>
      <c r="O1100" s="25" t="e">
        <f>'2 уровень'!Q2221</f>
        <v>#DIV/0!</v>
      </c>
      <c r="P1100" s="148">
        <f>'2 уровень'!R2221</f>
        <v>0</v>
      </c>
      <c r="Q1100" s="148">
        <f>'2 уровень'!S2221</f>
        <v>0</v>
      </c>
      <c r="R1100" s="148">
        <f>'2 уровень'!T2221</f>
        <v>0</v>
      </c>
      <c r="S1100" s="148">
        <f>'2 уровень'!U2221</f>
        <v>0</v>
      </c>
      <c r="T1100" s="148">
        <f>'2 уровень'!V2221</f>
        <v>0</v>
      </c>
      <c r="U1100" s="148">
        <f>'2 уровень'!W2221</f>
        <v>0</v>
      </c>
      <c r="V1100" s="148">
        <f>'2 уровень'!X2221</f>
        <v>0</v>
      </c>
      <c r="W1100" s="148">
        <f>'2 уровень'!Y2221</f>
        <v>0</v>
      </c>
      <c r="X1100" s="530">
        <f>'2 уровень'!Z2221</f>
        <v>0</v>
      </c>
      <c r="Y1100" s="148"/>
      <c r="Z1100" s="148"/>
      <c r="AA1100" s="27">
        <f>'2 уровень'!AA2221</f>
        <v>0</v>
      </c>
      <c r="AB1100" s="148">
        <f>'2 уровень'!AB2221</f>
        <v>0</v>
      </c>
      <c r="AC1100" s="319">
        <f t="shared" si="213"/>
        <v>0</v>
      </c>
      <c r="AD1100" s="319">
        <f t="shared" si="212"/>
        <v>0</v>
      </c>
      <c r="AE1100" s="855">
        <f t="shared" si="218"/>
        <v>0</v>
      </c>
      <c r="AF1100" s="18" t="e">
        <f t="shared" si="215"/>
        <v>#DIV/0!</v>
      </c>
      <c r="AH1100" s="1147"/>
      <c r="AI1100" s="18">
        <f t="shared" si="219"/>
        <v>0</v>
      </c>
    </row>
    <row r="1101" spans="1:196" ht="29.25" x14ac:dyDescent="0.25">
      <c r="A1101" s="18">
        <v>1</v>
      </c>
      <c r="B1101" s="18">
        <v>1</v>
      </c>
      <c r="C1101" s="3769" t="s">
        <v>136</v>
      </c>
      <c r="D1101" s="27">
        <f>'2 уровень'!F2222</f>
        <v>0</v>
      </c>
      <c r="E1101" s="27">
        <f>'2 уровень'!G2222</f>
        <v>0</v>
      </c>
      <c r="F1101" s="27">
        <f>'2 уровень'!H2222</f>
        <v>0</v>
      </c>
      <c r="G1101" s="140" t="e">
        <f>'2 уровень'!I2222</f>
        <v>#DIV/0!</v>
      </c>
      <c r="H1101" s="154" t="e">
        <f>'2 уровень'!J2222</f>
        <v>#DIV/0!</v>
      </c>
      <c r="I1101" s="154" t="e">
        <f>'2 уровень'!K2222</f>
        <v>#DIV/0!</v>
      </c>
      <c r="J1101" s="25">
        <f>'2 уровень'!L2222</f>
        <v>0</v>
      </c>
      <c r="K1101" s="25">
        <f>'2 уровень'!M2222</f>
        <v>0</v>
      </c>
      <c r="L1101" s="25">
        <f>'2 уровень'!N2222</f>
        <v>0</v>
      </c>
      <c r="M1101" s="25" t="e">
        <f>'2 уровень'!O2222</f>
        <v>#DIV/0!</v>
      </c>
      <c r="N1101" s="25" t="e">
        <f>'2 уровень'!P2222</f>
        <v>#DIV/0!</v>
      </c>
      <c r="O1101" s="25" t="e">
        <f>'2 уровень'!Q2222</f>
        <v>#DIV/0!</v>
      </c>
      <c r="P1101" s="148">
        <f>'2 уровень'!R2222</f>
        <v>13528.371999999999</v>
      </c>
      <c r="Q1101" s="148">
        <f>'2 уровень'!S2222</f>
        <v>0</v>
      </c>
      <c r="R1101" s="148">
        <f>'2 уровень'!T2222</f>
        <v>0</v>
      </c>
      <c r="S1101" s="148">
        <f>'2 уровень'!U2222</f>
        <v>0</v>
      </c>
      <c r="T1101" s="148">
        <f>'2 уровень'!V2222</f>
        <v>0</v>
      </c>
      <c r="U1101" s="148">
        <f>'2 уровень'!W2222</f>
        <v>0</v>
      </c>
      <c r="V1101" s="148">
        <f>'2 уровень'!X2222</f>
        <v>0</v>
      </c>
      <c r="W1101" s="148">
        <f>'2 уровень'!Y2222</f>
        <v>0</v>
      </c>
      <c r="X1101" s="530">
        <f>'2 уровень'!Z2222</f>
        <v>0</v>
      </c>
      <c r="Y1101" s="148" t="e">
        <f>R1101/Q1101*100</f>
        <v>#DIV/0!</v>
      </c>
      <c r="Z1101" s="148" t="e">
        <f>X1101/Q1101*100</f>
        <v>#DIV/0!</v>
      </c>
      <c r="AA1101" s="27">
        <f>'2 уровень'!AA2222</f>
        <v>0</v>
      </c>
      <c r="AB1101" s="148">
        <f>'2 уровень'!AB2222</f>
        <v>0</v>
      </c>
      <c r="AC1101" s="319">
        <f t="shared" si="213"/>
        <v>0</v>
      </c>
      <c r="AD1101" s="319">
        <f t="shared" si="212"/>
        <v>0</v>
      </c>
      <c r="AE1101" s="855" t="e">
        <f t="shared" si="218"/>
        <v>#DIV/0!</v>
      </c>
      <c r="AF1101" s="18" t="e">
        <f t="shared" si="215"/>
        <v>#DIV/0!</v>
      </c>
      <c r="AH1101" s="1147"/>
      <c r="AI1101" s="18">
        <f t="shared" si="219"/>
        <v>0</v>
      </c>
    </row>
    <row r="1102" spans="1:196" x14ac:dyDescent="0.25">
      <c r="B1102" s="18">
        <v>1</v>
      </c>
      <c r="C1102" s="3385" t="s">
        <v>197</v>
      </c>
      <c r="D1102" s="27">
        <f>'2 уровень'!F2223</f>
        <v>0</v>
      </c>
      <c r="E1102" s="27">
        <f>'2 уровень'!G2223</f>
        <v>0</v>
      </c>
      <c r="F1102" s="27">
        <f>'2 уровень'!H2223</f>
        <v>0</v>
      </c>
      <c r="G1102" s="140" t="e">
        <f>'2 уровень'!I2223</f>
        <v>#DIV/0!</v>
      </c>
      <c r="H1102" s="154">
        <f>'2 уровень'!J2223</f>
        <v>0</v>
      </c>
      <c r="I1102" s="154">
        <f>'2 уровень'!K2223</f>
        <v>0</v>
      </c>
      <c r="J1102" s="25">
        <f>'2 уровень'!L2223</f>
        <v>0</v>
      </c>
      <c r="K1102" s="25">
        <f>'2 уровень'!M2223</f>
        <v>0</v>
      </c>
      <c r="L1102" s="25">
        <f>'2 уровень'!N2223</f>
        <v>0</v>
      </c>
      <c r="M1102" s="25">
        <f>'2 уровень'!O2223</f>
        <v>0</v>
      </c>
      <c r="N1102" s="25">
        <f>'2 уровень'!P2223</f>
        <v>0</v>
      </c>
      <c r="O1102" s="25">
        <f>'2 уровень'!Q2223</f>
        <v>0</v>
      </c>
      <c r="P1102" s="148">
        <f>'2 уровень'!R2223</f>
        <v>0</v>
      </c>
      <c r="Q1102" s="148">
        <f>'2 уровень'!S2223</f>
        <v>0</v>
      </c>
      <c r="R1102" s="148">
        <f>'2 уровень'!T2223</f>
        <v>0</v>
      </c>
      <c r="S1102" s="148">
        <f>'2 уровень'!U2223</f>
        <v>0</v>
      </c>
      <c r="T1102" s="148">
        <f>'2 уровень'!V2223</f>
        <v>0</v>
      </c>
      <c r="U1102" s="148">
        <f>'2 уровень'!W2223</f>
        <v>0</v>
      </c>
      <c r="V1102" s="148">
        <f>'2 уровень'!X2223</f>
        <v>0</v>
      </c>
      <c r="W1102" s="148">
        <f>'2 уровень'!Y2223</f>
        <v>0</v>
      </c>
      <c r="X1102" s="530">
        <f>'2 уровень'!Z2223</f>
        <v>0</v>
      </c>
      <c r="Y1102" s="148" t="e">
        <f>R1102/Q1102*100</f>
        <v>#DIV/0!</v>
      </c>
      <c r="Z1102" s="148"/>
      <c r="AA1102" s="27"/>
      <c r="AB1102" s="148"/>
      <c r="AC1102" s="319"/>
      <c r="AD1102" s="319"/>
      <c r="AE1102" s="855"/>
      <c r="AH1102" s="1147"/>
      <c r="AI1102" s="18">
        <f t="shared" si="219"/>
        <v>0</v>
      </c>
    </row>
    <row r="1103" spans="1:196" x14ac:dyDescent="0.25">
      <c r="A1103" s="18">
        <v>1</v>
      </c>
      <c r="B1103" s="18">
        <v>1</v>
      </c>
      <c r="C1103" s="852" t="s">
        <v>198</v>
      </c>
      <c r="D1103" s="27">
        <f>'2 уровень'!F2224</f>
        <v>0</v>
      </c>
      <c r="E1103" s="27">
        <f>'2 уровень'!G2224</f>
        <v>0</v>
      </c>
      <c r="F1103" s="27">
        <f>'2 уровень'!H2224</f>
        <v>0</v>
      </c>
      <c r="G1103" s="140" t="e">
        <f>'2 уровень'!I2224</f>
        <v>#DIV/0!</v>
      </c>
      <c r="H1103" s="154">
        <f>'2 уровень'!J2224</f>
        <v>0</v>
      </c>
      <c r="I1103" s="154">
        <f>'2 уровень'!K2224</f>
        <v>0</v>
      </c>
      <c r="J1103" s="25">
        <f>'2 уровень'!L2224</f>
        <v>0</v>
      </c>
      <c r="K1103" s="25">
        <f>'2 уровень'!M2224</f>
        <v>0</v>
      </c>
      <c r="L1103" s="25">
        <f>'2 уровень'!N2224</f>
        <v>0</v>
      </c>
      <c r="M1103" s="25">
        <f>'2 уровень'!O2224</f>
        <v>0</v>
      </c>
      <c r="N1103" s="25">
        <f>'2 уровень'!P2224</f>
        <v>0</v>
      </c>
      <c r="O1103" s="25">
        <f>'2 уровень'!Q2224</f>
        <v>0</v>
      </c>
      <c r="P1103" s="148">
        <f>'2 уровень'!R2224</f>
        <v>0</v>
      </c>
      <c r="Q1103" s="148">
        <f>'2 уровень'!S2224</f>
        <v>0</v>
      </c>
      <c r="R1103" s="148">
        <f>'2 уровень'!T2224</f>
        <v>0</v>
      </c>
      <c r="S1103" s="148">
        <f>'2 уровень'!U2224</f>
        <v>0</v>
      </c>
      <c r="T1103" s="148">
        <f>'2 уровень'!V2224</f>
        <v>0</v>
      </c>
      <c r="U1103" s="148">
        <f>'2 уровень'!W2224</f>
        <v>0</v>
      </c>
      <c r="V1103" s="148">
        <f>'2 уровень'!X2224</f>
        <v>0</v>
      </c>
      <c r="W1103" s="148">
        <f>'2 уровень'!Y2224</f>
        <v>0</v>
      </c>
      <c r="X1103" s="530">
        <f>'2 уровень'!Z2224</f>
        <v>0</v>
      </c>
      <c r="Y1103" s="148"/>
      <c r="Z1103" s="148"/>
      <c r="AA1103" s="27">
        <f>'2 уровень'!AA2223</f>
        <v>0</v>
      </c>
      <c r="AB1103" s="148">
        <f>'2 уровень'!AB2223</f>
        <v>0</v>
      </c>
      <c r="AC1103" s="319">
        <f t="shared" si="213"/>
        <v>0</v>
      </c>
      <c r="AD1103" s="319">
        <f t="shared" si="212"/>
        <v>0</v>
      </c>
      <c r="AE1103" s="855">
        <f>IF(P1103&gt;0,P1103*1000/D1103,0)</f>
        <v>0</v>
      </c>
      <c r="AF1103" s="18" t="e">
        <f t="shared" ref="AF1103:AF1115" si="220">R1103/F1103*1000</f>
        <v>#DIV/0!</v>
      </c>
      <c r="AH1103" s="1147"/>
      <c r="AI1103" s="18">
        <f t="shared" si="219"/>
        <v>0</v>
      </c>
    </row>
    <row r="1104" spans="1:196" ht="30" x14ac:dyDescent="0.25">
      <c r="A1104" s="18">
        <v>1</v>
      </c>
      <c r="B1104" s="18">
        <v>1</v>
      </c>
      <c r="C1104" s="846" t="s">
        <v>199</v>
      </c>
      <c r="D1104" s="27">
        <f>'2 уровень'!F2225</f>
        <v>0</v>
      </c>
      <c r="E1104" s="27">
        <f>'2 уровень'!G2225</f>
        <v>0</v>
      </c>
      <c r="F1104" s="27">
        <f>'2 уровень'!H2225</f>
        <v>0</v>
      </c>
      <c r="G1104" s="140" t="e">
        <f>'2 уровень'!I2225</f>
        <v>#DIV/0!</v>
      </c>
      <c r="H1104" s="154">
        <f>'2 уровень'!J2225</f>
        <v>0</v>
      </c>
      <c r="I1104" s="154">
        <f>'2 уровень'!K2225</f>
        <v>0</v>
      </c>
      <c r="J1104" s="25">
        <f>'2 уровень'!L2225</f>
        <v>0</v>
      </c>
      <c r="K1104" s="25">
        <f>'2 уровень'!M2225</f>
        <v>0</v>
      </c>
      <c r="L1104" s="25">
        <f>'2 уровень'!N2225</f>
        <v>0</v>
      </c>
      <c r="M1104" s="25">
        <f>'2 уровень'!O2225</f>
        <v>0</v>
      </c>
      <c r="N1104" s="25">
        <f>'2 уровень'!P2225</f>
        <v>0</v>
      </c>
      <c r="O1104" s="25">
        <f>'2 уровень'!Q2225</f>
        <v>0</v>
      </c>
      <c r="P1104" s="148">
        <f>'2 уровень'!R2225</f>
        <v>0</v>
      </c>
      <c r="Q1104" s="148">
        <f>'2 уровень'!S2225</f>
        <v>0</v>
      </c>
      <c r="R1104" s="148">
        <f>'2 уровень'!T2225</f>
        <v>0</v>
      </c>
      <c r="S1104" s="148">
        <f>'2 уровень'!U2225</f>
        <v>0</v>
      </c>
      <c r="T1104" s="148">
        <f>'2 уровень'!V2225</f>
        <v>0</v>
      </c>
      <c r="U1104" s="148">
        <f>'2 уровень'!W2225</f>
        <v>0</v>
      </c>
      <c r="V1104" s="148">
        <f>'2 уровень'!X2225</f>
        <v>0</v>
      </c>
      <c r="W1104" s="148">
        <f>'2 уровень'!Y2225</f>
        <v>0</v>
      </c>
      <c r="X1104" s="530">
        <f>'2 уровень'!Z2225</f>
        <v>0</v>
      </c>
      <c r="Y1104" s="148"/>
      <c r="Z1104" s="148"/>
      <c r="AA1104" s="27">
        <f>'2 уровень'!AA2224</f>
        <v>0</v>
      </c>
      <c r="AB1104" s="148">
        <f>'2 уровень'!AB2224</f>
        <v>0</v>
      </c>
      <c r="AC1104" s="319">
        <f t="shared" si="213"/>
        <v>0</v>
      </c>
      <c r="AD1104" s="319">
        <f t="shared" si="212"/>
        <v>0</v>
      </c>
      <c r="AE1104" s="855">
        <f>IF(P1104&gt;0,P1104*1000/D1104,0)</f>
        <v>0</v>
      </c>
      <c r="AF1104" s="18" t="e">
        <f t="shared" si="220"/>
        <v>#DIV/0!</v>
      </c>
      <c r="AH1104" s="1147"/>
      <c r="AI1104" s="18">
        <f t="shared" si="219"/>
        <v>0</v>
      </c>
    </row>
    <row r="1105" spans="1:196" ht="15.75" thickBot="1" x14ac:dyDescent="0.3">
      <c r="A1105" s="18">
        <v>1</v>
      </c>
      <c r="B1105" s="18">
        <v>1</v>
      </c>
      <c r="C1105" s="852" t="s">
        <v>204</v>
      </c>
      <c r="D1105" s="27">
        <f>'2 уровень'!F2226</f>
        <v>0</v>
      </c>
      <c r="E1105" s="27">
        <f>'2 уровень'!G2226</f>
        <v>0</v>
      </c>
      <c r="F1105" s="27">
        <f>'2 уровень'!H2226</f>
        <v>0</v>
      </c>
      <c r="G1105" s="140" t="e">
        <f>'2 уровень'!I2226</f>
        <v>#DIV/0!</v>
      </c>
      <c r="H1105" s="154">
        <f>'2 уровень'!J2226</f>
        <v>0</v>
      </c>
      <c r="I1105" s="154">
        <f>'2 уровень'!K2226</f>
        <v>0</v>
      </c>
      <c r="J1105" s="25">
        <f>'2 уровень'!L2226</f>
        <v>0</v>
      </c>
      <c r="K1105" s="25">
        <f>'2 уровень'!M2226</f>
        <v>0</v>
      </c>
      <c r="L1105" s="25">
        <f>'2 уровень'!N2226</f>
        <v>0</v>
      </c>
      <c r="M1105" s="25">
        <f>'2 уровень'!O2226</f>
        <v>0</v>
      </c>
      <c r="N1105" s="25">
        <f>'2 уровень'!P2226</f>
        <v>0</v>
      </c>
      <c r="O1105" s="25">
        <f>'2 уровень'!Q2226</f>
        <v>0</v>
      </c>
      <c r="P1105" s="148">
        <f>'2 уровень'!R2226</f>
        <v>3365.8655999999996</v>
      </c>
      <c r="Q1105" s="148">
        <f>'2 уровень'!S2226</f>
        <v>0</v>
      </c>
      <c r="R1105" s="148">
        <f>'2 уровень'!T2226</f>
        <v>0</v>
      </c>
      <c r="S1105" s="148">
        <f>'2 уровень'!U2226</f>
        <v>0</v>
      </c>
      <c r="T1105" s="148">
        <f>'2 уровень'!V2226</f>
        <v>0</v>
      </c>
      <c r="U1105" s="148">
        <f>'2 уровень'!W2226</f>
        <v>0</v>
      </c>
      <c r="V1105" s="148">
        <f>'2 уровень'!X2226</f>
        <v>0</v>
      </c>
      <c r="W1105" s="148">
        <f>'2 уровень'!Y2226</f>
        <v>0</v>
      </c>
      <c r="X1105" s="530">
        <f>'2 уровень'!Z2226</f>
        <v>0</v>
      </c>
      <c r="Y1105" s="148"/>
      <c r="Z1105" s="148"/>
      <c r="AA1105" s="27">
        <f>'2 уровень'!AA2225</f>
        <v>0</v>
      </c>
      <c r="AB1105" s="148">
        <f>'2 уровень'!AB2225</f>
        <v>0</v>
      </c>
      <c r="AC1105" s="319">
        <f t="shared" si="213"/>
        <v>0</v>
      </c>
      <c r="AD1105" s="319">
        <f t="shared" si="212"/>
        <v>0</v>
      </c>
      <c r="AE1105" s="855" t="e">
        <f>IF(P1105&gt;0,P1105*1000/D1105,0)</f>
        <v>#DIV/0!</v>
      </c>
      <c r="AF1105" s="18" t="e">
        <f t="shared" si="220"/>
        <v>#DIV/0!</v>
      </c>
      <c r="AH1105" s="1147"/>
      <c r="AI1105" s="18" t="e">
        <f>#REF!-#REF!</f>
        <v>#REF!</v>
      </c>
    </row>
    <row r="1106" spans="1:196" s="176" customFormat="1" x14ac:dyDescent="0.25">
      <c r="A1106" s="18">
        <v>1</v>
      </c>
      <c r="B1106" s="18">
        <v>1</v>
      </c>
      <c r="C1106" s="172" t="s">
        <v>107</v>
      </c>
      <c r="D1106" s="173"/>
      <c r="E1106" s="173"/>
      <c r="F1106" s="173"/>
      <c r="G1106" s="174"/>
      <c r="H1106" s="157"/>
      <c r="I1106" s="157"/>
      <c r="J1106" s="175"/>
      <c r="K1106" s="175"/>
      <c r="L1106" s="175"/>
      <c r="M1106" s="175"/>
      <c r="N1106" s="175"/>
      <c r="O1106" s="175"/>
      <c r="P1106" s="545">
        <f>P1107-P1108-P1163-P1166-P1170</f>
        <v>0</v>
      </c>
      <c r="Q1106" s="545">
        <f t="shared" ref="Q1106:X1106" si="221">Q1107-Q1108-Q1163-Q1166-Q1170</f>
        <v>0</v>
      </c>
      <c r="R1106" s="545">
        <f t="shared" si="221"/>
        <v>0</v>
      </c>
      <c r="S1106" s="545">
        <f t="shared" si="221"/>
        <v>0</v>
      </c>
      <c r="T1106" s="545">
        <f t="shared" si="221"/>
        <v>0</v>
      </c>
      <c r="U1106" s="545">
        <f t="shared" si="221"/>
        <v>0</v>
      </c>
      <c r="V1106" s="545">
        <f t="shared" si="221"/>
        <v>0</v>
      </c>
      <c r="W1106" s="545">
        <f t="shared" si="221"/>
        <v>0</v>
      </c>
      <c r="X1106" s="545">
        <f t="shared" si="221"/>
        <v>0</v>
      </c>
      <c r="Y1106" s="545"/>
      <c r="Z1106" s="545"/>
      <c r="AA1106" s="173">
        <f>'1 уровень'!Z3332</f>
        <v>0</v>
      </c>
      <c r="AB1106" s="545" t="e">
        <f>AB1107-AB1108-AB1168-#REF!-#REF!</f>
        <v>#REF!</v>
      </c>
      <c r="AC1106" s="319">
        <f t="shared" si="213"/>
        <v>0</v>
      </c>
      <c r="AD1106" s="319">
        <f t="shared" si="212"/>
        <v>0</v>
      </c>
      <c r="AE1106" s="855">
        <f>IF(P1106&gt;0,P1106*1000/D1106,0)</f>
        <v>0</v>
      </c>
      <c r="AF1106" s="135" t="e">
        <f t="shared" si="220"/>
        <v>#DIV/0!</v>
      </c>
      <c r="AG1106" s="135"/>
      <c r="AH1106" s="403"/>
      <c r="AI1106" s="135">
        <f t="shared" ref="AI1106:AI1122" si="222">E1107-D1107</f>
        <v>0</v>
      </c>
      <c r="AJ1106" s="135"/>
      <c r="AK1106" s="135"/>
      <c r="AL1106" s="135"/>
      <c r="AM1106" s="135"/>
      <c r="AN1106" s="135"/>
      <c r="AO1106" s="135"/>
      <c r="AP1106" s="135"/>
      <c r="AQ1106" s="135"/>
      <c r="AR1106" s="135"/>
      <c r="AS1106" s="135"/>
      <c r="AT1106" s="135"/>
      <c r="AU1106" s="135"/>
      <c r="AV1106" s="135"/>
      <c r="AW1106" s="135"/>
      <c r="AX1106" s="135"/>
      <c r="AY1106" s="135"/>
      <c r="AZ1106" s="135"/>
      <c r="BA1106" s="135"/>
      <c r="BB1106" s="135"/>
      <c r="BC1106" s="135"/>
      <c r="BD1106" s="135"/>
      <c r="BE1106" s="135"/>
      <c r="BF1106" s="135"/>
      <c r="BG1106" s="135"/>
      <c r="BH1106" s="135"/>
      <c r="BI1106" s="135"/>
      <c r="BJ1106" s="135"/>
      <c r="BK1106" s="135"/>
      <c r="BL1106" s="135"/>
      <c r="BM1106" s="135"/>
      <c r="BN1106" s="135"/>
      <c r="BO1106" s="135"/>
      <c r="BP1106" s="135"/>
      <c r="BQ1106" s="135"/>
      <c r="BR1106" s="135"/>
      <c r="BS1106" s="135"/>
      <c r="BT1106" s="135"/>
      <c r="BU1106" s="135"/>
      <c r="BV1106" s="135"/>
      <c r="BW1106" s="135"/>
      <c r="BX1106" s="135"/>
      <c r="BY1106" s="135"/>
      <c r="BZ1106" s="135"/>
      <c r="CA1106" s="135"/>
      <c r="CB1106" s="135"/>
      <c r="CC1106" s="135"/>
      <c r="CD1106" s="135"/>
      <c r="CE1106" s="135"/>
      <c r="CF1106" s="135"/>
      <c r="CG1106" s="135"/>
      <c r="CH1106" s="135"/>
      <c r="CI1106" s="135"/>
      <c r="CJ1106" s="135"/>
      <c r="CK1106" s="135"/>
      <c r="CL1106" s="135"/>
      <c r="CM1106" s="135"/>
      <c r="CN1106" s="135"/>
      <c r="CO1106" s="135"/>
      <c r="CP1106" s="135"/>
      <c r="CQ1106" s="135"/>
      <c r="CR1106" s="135"/>
      <c r="CS1106" s="135"/>
      <c r="CT1106" s="135"/>
      <c r="CU1106" s="135"/>
      <c r="CV1106" s="135"/>
      <c r="CW1106" s="135"/>
      <c r="CX1106" s="135"/>
      <c r="CY1106" s="135"/>
      <c r="CZ1106" s="135"/>
      <c r="DA1106" s="135"/>
      <c r="DB1106" s="135"/>
      <c r="DC1106" s="135"/>
      <c r="DD1106" s="135"/>
      <c r="DE1106" s="135"/>
      <c r="DF1106" s="135"/>
      <c r="DG1106" s="135"/>
      <c r="DH1106" s="135"/>
      <c r="DI1106" s="135"/>
      <c r="DJ1106" s="135"/>
      <c r="DK1106" s="135"/>
      <c r="DL1106" s="135"/>
      <c r="DM1106" s="135"/>
      <c r="DN1106" s="135"/>
      <c r="DO1106" s="135"/>
      <c r="DP1106" s="135"/>
      <c r="DQ1106" s="135"/>
      <c r="DR1106" s="135"/>
      <c r="DS1106" s="135"/>
      <c r="DT1106" s="135"/>
      <c r="DU1106" s="135"/>
      <c r="DV1106" s="135"/>
      <c r="DW1106" s="135"/>
      <c r="DX1106" s="135"/>
      <c r="DY1106" s="135"/>
      <c r="DZ1106" s="135"/>
      <c r="EA1106" s="135"/>
      <c r="EB1106" s="135"/>
      <c r="EC1106" s="135"/>
      <c r="ED1106" s="135"/>
      <c r="EE1106" s="135"/>
      <c r="EF1106" s="135"/>
      <c r="EG1106" s="135"/>
      <c r="EH1106" s="135"/>
      <c r="EI1106" s="135"/>
      <c r="EJ1106" s="135"/>
      <c r="EK1106" s="135"/>
      <c r="EL1106" s="135"/>
      <c r="EM1106" s="135"/>
      <c r="EN1106" s="135"/>
      <c r="EO1106" s="135"/>
      <c r="EP1106" s="135"/>
      <c r="EQ1106" s="135"/>
      <c r="ER1106" s="135"/>
      <c r="ES1106" s="135"/>
      <c r="ET1106" s="135"/>
      <c r="EU1106" s="135"/>
      <c r="EV1106" s="135"/>
      <c r="EW1106" s="135"/>
      <c r="EX1106" s="135"/>
      <c r="EY1106" s="135"/>
      <c r="EZ1106" s="135"/>
      <c r="FA1106" s="135"/>
      <c r="FB1106" s="135"/>
      <c r="FC1106" s="135"/>
      <c r="FD1106" s="135"/>
      <c r="FE1106" s="135"/>
      <c r="FF1106" s="135"/>
      <c r="FG1106" s="135"/>
      <c r="FH1106" s="135"/>
      <c r="FI1106" s="135"/>
      <c r="FJ1106" s="135"/>
      <c r="FK1106" s="135"/>
      <c r="FL1106" s="135"/>
      <c r="FM1106" s="135"/>
      <c r="FN1106" s="135"/>
      <c r="FO1106" s="135"/>
      <c r="FP1106" s="135"/>
      <c r="FQ1106" s="135"/>
      <c r="FR1106" s="135"/>
      <c r="FS1106" s="135"/>
      <c r="FT1106" s="135"/>
      <c r="FU1106" s="135"/>
      <c r="FV1106" s="135"/>
      <c r="FW1106" s="135"/>
      <c r="FX1106" s="135"/>
      <c r="FY1106" s="135"/>
      <c r="FZ1106" s="135"/>
      <c r="GA1106" s="135"/>
      <c r="GB1106" s="135"/>
      <c r="GC1106" s="135"/>
      <c r="GD1106" s="135"/>
      <c r="GE1106" s="135"/>
      <c r="GF1106" s="135"/>
      <c r="GG1106" s="135"/>
      <c r="GH1106" s="135"/>
      <c r="GI1106" s="135"/>
      <c r="GJ1106" s="135"/>
      <c r="GK1106" s="135"/>
      <c r="GL1106" s="135"/>
      <c r="GM1106" s="135"/>
      <c r="GN1106" s="135"/>
    </row>
    <row r="1107" spans="1:196" s="135" customFormat="1" x14ac:dyDescent="0.25">
      <c r="A1107" s="18">
        <v>1</v>
      </c>
      <c r="B1107" s="18">
        <v>1</v>
      </c>
      <c r="C1107" s="12" t="s">
        <v>92</v>
      </c>
      <c r="D1107" s="136">
        <f>'1 уровень'!E3332</f>
        <v>0</v>
      </c>
      <c r="E1107" s="136">
        <f>'1 уровень'!F3332</f>
        <v>0</v>
      </c>
      <c r="F1107" s="136">
        <f>'1 уровень'!G3332</f>
        <v>0</v>
      </c>
      <c r="G1107" s="147">
        <f>'1 уровень'!H3332</f>
        <v>0</v>
      </c>
      <c r="H1107" s="148">
        <f>'1 уровень'!I3332</f>
        <v>0</v>
      </c>
      <c r="I1107" s="148">
        <f>'1 уровень'!J3332</f>
        <v>0</v>
      </c>
      <c r="J1107" s="21">
        <f>'1 уровень'!K3332</f>
        <v>0</v>
      </c>
      <c r="K1107" s="21">
        <f>'1 уровень'!L3332</f>
        <v>0</v>
      </c>
      <c r="L1107" s="21">
        <f>'1 уровень'!M3332</f>
        <v>0</v>
      </c>
      <c r="M1107" s="21">
        <f>'1 уровень'!N3332</f>
        <v>0</v>
      </c>
      <c r="N1107" s="21">
        <f>'1 уровень'!O3332</f>
        <v>0</v>
      </c>
      <c r="O1107" s="21">
        <f>'1 уровень'!P3332</f>
        <v>0</v>
      </c>
      <c r="P1107" s="148">
        <f>'1 уровень'!Q3332</f>
        <v>0</v>
      </c>
      <c r="Q1107" s="148">
        <f>'1 уровень'!R3332</f>
        <v>0</v>
      </c>
      <c r="R1107" s="148">
        <f>'1 уровень'!S3332</f>
        <v>148.10323999999997</v>
      </c>
      <c r="S1107" s="148">
        <f>'1 уровень'!T3332</f>
        <v>0</v>
      </c>
      <c r="T1107" s="148">
        <f>'1 уровень'!U3332</f>
        <v>0</v>
      </c>
      <c r="U1107" s="148">
        <f>'1 уровень'!V3332</f>
        <v>148.10323999999997</v>
      </c>
      <c r="V1107" s="148">
        <f>'1 уровень'!W3332</f>
        <v>0</v>
      </c>
      <c r="W1107" s="148">
        <f>'1 уровень'!X3332</f>
        <v>-7.1041600000000003</v>
      </c>
      <c r="X1107" s="530">
        <f>'1 уровень'!Y3332</f>
        <v>143.12574000000001</v>
      </c>
      <c r="Y1107" s="148" t="e">
        <f>R1107/Q1107*100</f>
        <v>#DIV/0!</v>
      </c>
      <c r="Z1107" s="148" t="e">
        <f>X1107/Q1107*100</f>
        <v>#DIV/0!</v>
      </c>
      <c r="AA1107" s="136">
        <f>'1 уровень'!Z3333</f>
        <v>0</v>
      </c>
      <c r="AB1107" s="148">
        <f>'1 уровень'!AA3332</f>
        <v>0</v>
      </c>
      <c r="AC1107" s="319">
        <f t="shared" si="213"/>
        <v>143125.74000000002</v>
      </c>
      <c r="AD1107" s="319">
        <f t="shared" si="212"/>
        <v>-7104.16</v>
      </c>
      <c r="AE1107" s="855"/>
      <c r="AF1107" s="18" t="e">
        <f t="shared" si="220"/>
        <v>#DIV/0!</v>
      </c>
      <c r="AG1107" s="18"/>
      <c r="AH1107" s="1147"/>
      <c r="AI1107" s="18">
        <f t="shared" si="222"/>
        <v>0</v>
      </c>
      <c r="AJ1107" s="18"/>
      <c r="AK1107" s="18"/>
      <c r="AL1107" s="18"/>
      <c r="AM1107" s="18"/>
      <c r="AN1107" s="18"/>
      <c r="AO1107" s="18"/>
      <c r="AP1107" s="18"/>
      <c r="AQ1107" s="18"/>
      <c r="AR1107" s="18"/>
      <c r="AS1107" s="18"/>
      <c r="AT1107" s="18"/>
      <c r="AU1107" s="18"/>
      <c r="AV1107" s="18"/>
      <c r="AW1107" s="18"/>
      <c r="AX1107" s="18"/>
      <c r="AY1107" s="18"/>
      <c r="AZ1107" s="18"/>
      <c r="BA1107" s="18"/>
      <c r="BB1107" s="18"/>
      <c r="BC1107" s="18"/>
      <c r="BD1107" s="18"/>
      <c r="BE1107" s="18"/>
      <c r="BF1107" s="18"/>
      <c r="BG1107" s="18"/>
      <c r="BH1107" s="18"/>
      <c r="BI1107" s="18"/>
      <c r="BJ1107" s="18"/>
      <c r="BK1107" s="18"/>
      <c r="BL1107" s="18"/>
      <c r="BM1107" s="18"/>
      <c r="BN1107" s="18"/>
      <c r="BO1107" s="18"/>
      <c r="BP1107" s="18"/>
      <c r="BQ1107" s="18"/>
      <c r="BR1107" s="18"/>
      <c r="BS1107" s="18"/>
      <c r="BT1107" s="18"/>
      <c r="BU1107" s="18"/>
      <c r="BV1107" s="18"/>
      <c r="BW1107" s="18"/>
      <c r="BX1107" s="18"/>
      <c r="BY1107" s="18"/>
      <c r="BZ1107" s="18"/>
      <c r="CA1107" s="18"/>
      <c r="CB1107" s="18"/>
      <c r="CC1107" s="18"/>
      <c r="CD1107" s="18"/>
      <c r="CE1107" s="18"/>
      <c r="CF1107" s="18"/>
      <c r="CG1107" s="18"/>
      <c r="CH1107" s="18"/>
      <c r="CI1107" s="18"/>
      <c r="CJ1107" s="18"/>
      <c r="CK1107" s="18"/>
      <c r="CL1107" s="18"/>
      <c r="CM1107" s="18"/>
      <c r="CN1107" s="18"/>
      <c r="CO1107" s="18"/>
      <c r="CP1107" s="18"/>
      <c r="CQ1107" s="18"/>
      <c r="CR1107" s="18"/>
      <c r="CS1107" s="18"/>
      <c r="CT1107" s="18"/>
      <c r="CU1107" s="18"/>
      <c r="CV1107" s="18"/>
      <c r="CW1107" s="18"/>
      <c r="CX1107" s="18"/>
      <c r="CY1107" s="18"/>
      <c r="CZ1107" s="18"/>
      <c r="DA1107" s="18"/>
      <c r="DB1107" s="18"/>
      <c r="DC1107" s="18"/>
      <c r="DD1107" s="18"/>
      <c r="DE1107" s="18"/>
      <c r="DF1107" s="18"/>
      <c r="DG1107" s="18"/>
      <c r="DH1107" s="18"/>
      <c r="DI1107" s="18"/>
      <c r="DJ1107" s="18"/>
      <c r="DK1107" s="18"/>
      <c r="DL1107" s="18"/>
      <c r="DM1107" s="18"/>
      <c r="DN1107" s="18"/>
      <c r="DO1107" s="18"/>
      <c r="DP1107" s="18"/>
      <c r="DQ1107" s="18"/>
      <c r="DR1107" s="18"/>
      <c r="DS1107" s="18"/>
      <c r="DT1107" s="18"/>
      <c r="DU1107" s="18"/>
      <c r="DV1107" s="18"/>
      <c r="DW1107" s="18"/>
      <c r="DX1107" s="18"/>
      <c r="DY1107" s="18"/>
      <c r="DZ1107" s="18"/>
      <c r="EA1107" s="18"/>
      <c r="EB1107" s="18"/>
      <c r="EC1107" s="18"/>
      <c r="ED1107" s="18"/>
      <c r="EE1107" s="18"/>
      <c r="EF1107" s="18"/>
      <c r="EG1107" s="18"/>
      <c r="EH1107" s="18"/>
      <c r="EI1107" s="18"/>
      <c r="EJ1107" s="18"/>
      <c r="EK1107" s="18"/>
      <c r="EL1107" s="18"/>
      <c r="EM1107" s="18"/>
      <c r="EN1107" s="18"/>
      <c r="EO1107" s="18"/>
      <c r="EP1107" s="18"/>
      <c r="EQ1107" s="18"/>
      <c r="ER1107" s="18"/>
      <c r="ES1107" s="18"/>
      <c r="ET1107" s="18"/>
      <c r="EU1107" s="18"/>
      <c r="EV1107" s="18"/>
      <c r="EW1107" s="18"/>
      <c r="EX1107" s="18"/>
      <c r="EY1107" s="18"/>
      <c r="EZ1107" s="18"/>
      <c r="FA1107" s="18"/>
      <c r="FB1107" s="18"/>
      <c r="FC1107" s="18"/>
      <c r="FD1107" s="18"/>
      <c r="FE1107" s="18"/>
      <c r="FF1107" s="18"/>
      <c r="FG1107" s="18"/>
      <c r="FH1107" s="18"/>
      <c r="FI1107" s="18"/>
      <c r="FJ1107" s="18"/>
      <c r="FK1107" s="18"/>
      <c r="FL1107" s="18"/>
      <c r="FM1107" s="18"/>
      <c r="FN1107" s="18"/>
      <c r="FO1107" s="18"/>
      <c r="FP1107" s="18"/>
      <c r="FQ1107" s="18"/>
      <c r="FR1107" s="18"/>
      <c r="FS1107" s="18"/>
      <c r="FT1107" s="18"/>
      <c r="FU1107" s="18"/>
      <c r="FV1107" s="18"/>
      <c r="FW1107" s="18"/>
      <c r="FX1107" s="18"/>
      <c r="FY1107" s="18"/>
      <c r="FZ1107" s="18"/>
      <c r="GA1107" s="18"/>
      <c r="GB1107" s="18"/>
      <c r="GC1107" s="18"/>
      <c r="GD1107" s="18"/>
      <c r="GE1107" s="18"/>
      <c r="GF1107" s="18"/>
      <c r="GG1107" s="18"/>
      <c r="GH1107" s="18"/>
      <c r="GI1107" s="18"/>
      <c r="GJ1107" s="18"/>
      <c r="GK1107" s="18"/>
      <c r="GL1107" s="18"/>
      <c r="GM1107" s="18"/>
      <c r="GN1107" s="18"/>
    </row>
    <row r="1108" spans="1:196" s="135" customFormat="1" x14ac:dyDescent="0.25">
      <c r="A1108" s="18">
        <v>1</v>
      </c>
      <c r="B1108" s="18">
        <v>1</v>
      </c>
      <c r="C1108" s="1533" t="s">
        <v>7</v>
      </c>
      <c r="D1108" s="20">
        <f>'1 уровень'!E3333</f>
        <v>0</v>
      </c>
      <c r="E1108" s="20">
        <f>'1 уровень'!F3333</f>
        <v>0</v>
      </c>
      <c r="F1108" s="20">
        <f>'1 уровень'!G3333</f>
        <v>3</v>
      </c>
      <c r="G1108" s="138" t="e">
        <f>'1 уровень'!H3333</f>
        <v>#DIV/0!</v>
      </c>
      <c r="H1108" s="148" t="e">
        <f>'1 уровень'!I3333</f>
        <v>#DIV/0!</v>
      </c>
      <c r="I1108" s="148">
        <f>'1 уровень'!J3333</f>
        <v>11.333333333333334</v>
      </c>
      <c r="J1108" s="23">
        <f>'1 уровень'!K3333</f>
        <v>0</v>
      </c>
      <c r="K1108" s="23">
        <f>'1 уровень'!L3333</f>
        <v>0</v>
      </c>
      <c r="L1108" s="23">
        <f>'1 уровень'!M3333</f>
        <v>34</v>
      </c>
      <c r="M1108" s="23" t="e">
        <f>'1 уровень'!N3333</f>
        <v>#DIV/0!</v>
      </c>
      <c r="N1108" s="23" t="e">
        <f>'1 уровень'!O3333</f>
        <v>#DIV/0!</v>
      </c>
      <c r="O1108" s="23" t="e">
        <f>'1 уровень'!P3333</f>
        <v>#DIV/0!</v>
      </c>
      <c r="P1108" s="148">
        <f>'1 уровень'!Q3333</f>
        <v>0</v>
      </c>
      <c r="Q1108" s="148">
        <f>'1 уровень'!R3333</f>
        <v>0</v>
      </c>
      <c r="R1108" s="148">
        <f>'1 уровень'!S3333</f>
        <v>89.937649999999991</v>
      </c>
      <c r="S1108" s="148">
        <f>'1 уровень'!T3333</f>
        <v>0</v>
      </c>
      <c r="T1108" s="148">
        <f>'1 уровень'!U3333</f>
        <v>0</v>
      </c>
      <c r="U1108" s="148">
        <f>'1 уровень'!V3333</f>
        <v>89.937649999999991</v>
      </c>
      <c r="V1108" s="148">
        <f>'1 уровень'!W3333</f>
        <v>0</v>
      </c>
      <c r="W1108" s="148">
        <f>'1 уровень'!X3333</f>
        <v>0</v>
      </c>
      <c r="X1108" s="530">
        <f>'1 уровень'!Y3333</f>
        <v>89.937649999999991</v>
      </c>
      <c r="Y1108" s="148" t="e">
        <f>R1108/Q1108*100</f>
        <v>#DIV/0!</v>
      </c>
      <c r="Z1108" s="148" t="e">
        <f>X1108/Q1108*100</f>
        <v>#DIV/0!</v>
      </c>
      <c r="AA1108" s="20">
        <f>'1 уровень'!Z3334</f>
        <v>0</v>
      </c>
      <c r="AB1108" s="148">
        <f>'1 уровень'!AA3333</f>
        <v>0</v>
      </c>
      <c r="AC1108" s="319">
        <f t="shared" si="213"/>
        <v>89937.65</v>
      </c>
      <c r="AD1108" s="319">
        <f t="shared" si="212"/>
        <v>0</v>
      </c>
      <c r="AE1108" s="855">
        <f>IF(P1108&gt;0,P1108*1000/D1108,0)</f>
        <v>0</v>
      </c>
      <c r="AF1108" s="135">
        <f t="shared" si="220"/>
        <v>29979.216666666664</v>
      </c>
      <c r="AH1108" s="403"/>
      <c r="AI1108" s="135">
        <f t="shared" si="222"/>
        <v>0</v>
      </c>
    </row>
    <row r="1109" spans="1:196" x14ac:dyDescent="0.25">
      <c r="A1109" s="18">
        <v>1</v>
      </c>
      <c r="B1109" s="18">
        <v>1</v>
      </c>
      <c r="C1109" s="2081" t="s">
        <v>14</v>
      </c>
      <c r="D1109" s="27">
        <f>'1 уровень'!E3334</f>
        <v>0</v>
      </c>
      <c r="E1109" s="27">
        <f>'1 уровень'!F3334</f>
        <v>0</v>
      </c>
      <c r="F1109" s="27">
        <f>'1 уровень'!G3334</f>
        <v>0</v>
      </c>
      <c r="G1109" s="140">
        <f>'1 уровень'!H3334</f>
        <v>0</v>
      </c>
      <c r="H1109" s="154">
        <f>'1 уровень'!I3334</f>
        <v>0</v>
      </c>
      <c r="I1109" s="154">
        <f>'1 уровень'!J3334</f>
        <v>0</v>
      </c>
      <c r="J1109" s="25">
        <f>'1 уровень'!K3334</f>
        <v>0</v>
      </c>
      <c r="K1109" s="25">
        <f>'1 уровень'!L3334</f>
        <v>0</v>
      </c>
      <c r="L1109" s="25">
        <f>'1 уровень'!M3334</f>
        <v>0</v>
      </c>
      <c r="M1109" s="25">
        <f>'1 уровень'!N3334</f>
        <v>0</v>
      </c>
      <c r="N1109" s="25">
        <f>'1 уровень'!O3334</f>
        <v>0</v>
      </c>
      <c r="O1109" s="25">
        <f>'1 уровень'!P3334</f>
        <v>0</v>
      </c>
      <c r="P1109" s="148">
        <f>'1 уровень'!Q3334</f>
        <v>0</v>
      </c>
      <c r="Q1109" s="148">
        <f>'1 уровень'!R3334</f>
        <v>0</v>
      </c>
      <c r="R1109" s="148">
        <f>'1 уровень'!S3334</f>
        <v>0</v>
      </c>
      <c r="S1109" s="148">
        <f>'1 уровень'!T3334</f>
        <v>0</v>
      </c>
      <c r="T1109" s="148">
        <f>'1 уровень'!U3334</f>
        <v>0</v>
      </c>
      <c r="U1109" s="148">
        <f>'1 уровень'!V3334</f>
        <v>0</v>
      </c>
      <c r="V1109" s="148">
        <f>'1 уровень'!W3334</f>
        <v>0</v>
      </c>
      <c r="W1109" s="148">
        <f>'1 уровень'!X3334</f>
        <v>0</v>
      </c>
      <c r="X1109" s="530">
        <f>'1 уровень'!Y3334</f>
        <v>0</v>
      </c>
      <c r="Y1109" s="148"/>
      <c r="Z1109" s="148"/>
      <c r="AA1109" s="27">
        <f>'1 уровень'!Z3335</f>
        <v>0</v>
      </c>
      <c r="AB1109" s="148">
        <f>'1 уровень'!AA3334</f>
        <v>0</v>
      </c>
      <c r="AC1109" s="319">
        <f t="shared" si="213"/>
        <v>0</v>
      </c>
      <c r="AD1109" s="319">
        <f t="shared" si="212"/>
        <v>0</v>
      </c>
      <c r="AE1109" s="855">
        <f>IF(P1109&gt;0,P1109*1000/D1109,0)</f>
        <v>0</v>
      </c>
      <c r="AF1109" s="135" t="e">
        <f t="shared" si="220"/>
        <v>#DIV/0!</v>
      </c>
      <c r="AG1109" s="135"/>
      <c r="AH1109" s="403"/>
      <c r="AI1109" s="135">
        <f t="shared" si="222"/>
        <v>0</v>
      </c>
      <c r="AJ1109" s="135"/>
      <c r="AK1109" s="135"/>
      <c r="AL1109" s="135"/>
      <c r="AM1109" s="135"/>
      <c r="AN1109" s="135"/>
      <c r="AO1109" s="135"/>
      <c r="AP1109" s="135"/>
      <c r="AQ1109" s="135"/>
      <c r="AR1109" s="135"/>
      <c r="AS1109" s="135"/>
      <c r="AT1109" s="135"/>
      <c r="AU1109" s="135"/>
      <c r="AV1109" s="135"/>
      <c r="AW1109" s="135"/>
      <c r="AX1109" s="135"/>
      <c r="AY1109" s="135"/>
      <c r="AZ1109" s="135"/>
      <c r="BA1109" s="135"/>
      <c r="BB1109" s="135"/>
      <c r="BC1109" s="135"/>
      <c r="BD1109" s="135"/>
      <c r="BE1109" s="135"/>
      <c r="BF1109" s="135"/>
      <c r="BG1109" s="135"/>
      <c r="BH1109" s="135"/>
      <c r="BI1109" s="135"/>
      <c r="BJ1109" s="135"/>
      <c r="BK1109" s="135"/>
      <c r="BL1109" s="135"/>
      <c r="BM1109" s="135"/>
      <c r="BN1109" s="135"/>
      <c r="BO1109" s="135"/>
      <c r="BP1109" s="135"/>
      <c r="BQ1109" s="135"/>
      <c r="BR1109" s="135"/>
      <c r="BS1109" s="135"/>
      <c r="BT1109" s="135"/>
      <c r="BU1109" s="135"/>
      <c r="BV1109" s="135"/>
      <c r="BW1109" s="135"/>
      <c r="BX1109" s="135"/>
      <c r="BY1109" s="135"/>
      <c r="BZ1109" s="135"/>
      <c r="CA1109" s="135"/>
      <c r="CB1109" s="135"/>
      <c r="CC1109" s="135"/>
      <c r="CD1109" s="135"/>
      <c r="CE1109" s="135"/>
      <c r="CF1109" s="135"/>
      <c r="CG1109" s="135"/>
      <c r="CH1109" s="135"/>
      <c r="CI1109" s="135"/>
      <c r="CJ1109" s="135"/>
      <c r="CK1109" s="135"/>
      <c r="CL1109" s="135"/>
      <c r="CM1109" s="135"/>
      <c r="CN1109" s="135"/>
      <c r="CO1109" s="135"/>
      <c r="CP1109" s="135"/>
      <c r="CQ1109" s="135"/>
      <c r="CR1109" s="135"/>
      <c r="CS1109" s="135"/>
      <c r="CT1109" s="135"/>
      <c r="CU1109" s="135"/>
      <c r="CV1109" s="135"/>
      <c r="CW1109" s="135"/>
      <c r="CX1109" s="135"/>
      <c r="CY1109" s="135"/>
      <c r="CZ1109" s="135"/>
      <c r="DA1109" s="135"/>
      <c r="DB1109" s="135"/>
      <c r="DC1109" s="135"/>
      <c r="DD1109" s="135"/>
      <c r="DE1109" s="135"/>
      <c r="DF1109" s="135"/>
      <c r="DG1109" s="135"/>
      <c r="DH1109" s="135"/>
      <c r="DI1109" s="135"/>
      <c r="DJ1109" s="135"/>
      <c r="DK1109" s="135"/>
      <c r="DL1109" s="135"/>
      <c r="DM1109" s="135"/>
      <c r="DN1109" s="135"/>
      <c r="DO1109" s="135"/>
      <c r="DP1109" s="135"/>
      <c r="DQ1109" s="135"/>
      <c r="DR1109" s="135"/>
      <c r="DS1109" s="135"/>
      <c r="DT1109" s="135"/>
      <c r="DU1109" s="135"/>
      <c r="DV1109" s="135"/>
      <c r="DW1109" s="135"/>
      <c r="DX1109" s="135"/>
      <c r="DY1109" s="135"/>
      <c r="DZ1109" s="135"/>
      <c r="EA1109" s="135"/>
      <c r="EB1109" s="135"/>
      <c r="EC1109" s="135"/>
      <c r="ED1109" s="135"/>
      <c r="EE1109" s="135"/>
      <c r="EF1109" s="135"/>
      <c r="EG1109" s="135"/>
      <c r="EH1109" s="135"/>
      <c r="EI1109" s="135"/>
      <c r="EJ1109" s="135"/>
      <c r="EK1109" s="135"/>
      <c r="EL1109" s="135"/>
      <c r="EM1109" s="135"/>
      <c r="EN1109" s="135"/>
      <c r="EO1109" s="135"/>
      <c r="EP1109" s="135"/>
      <c r="EQ1109" s="135"/>
      <c r="ER1109" s="135"/>
      <c r="ES1109" s="135"/>
      <c r="ET1109" s="135"/>
      <c r="EU1109" s="135"/>
      <c r="EV1109" s="135"/>
      <c r="EW1109" s="135"/>
      <c r="EX1109" s="135"/>
      <c r="EY1109" s="135"/>
      <c r="EZ1109" s="135"/>
      <c r="FA1109" s="135"/>
      <c r="FB1109" s="135"/>
      <c r="FC1109" s="135"/>
      <c r="FD1109" s="135"/>
      <c r="FE1109" s="135"/>
      <c r="FF1109" s="135"/>
      <c r="FG1109" s="135"/>
      <c r="FH1109" s="135"/>
      <c r="FI1109" s="135"/>
      <c r="FJ1109" s="135"/>
      <c r="FK1109" s="135"/>
      <c r="FL1109" s="135"/>
      <c r="FM1109" s="135"/>
      <c r="FN1109" s="135"/>
      <c r="FO1109" s="135"/>
      <c r="FP1109" s="135"/>
      <c r="FQ1109" s="135"/>
      <c r="FR1109" s="135"/>
      <c r="FS1109" s="135"/>
      <c r="FT1109" s="135"/>
      <c r="FU1109" s="135"/>
      <c r="FV1109" s="135"/>
      <c r="FW1109" s="135"/>
      <c r="FX1109" s="135"/>
      <c r="FY1109" s="135"/>
      <c r="FZ1109" s="135"/>
      <c r="GA1109" s="135"/>
      <c r="GB1109" s="135"/>
      <c r="GC1109" s="135"/>
      <c r="GD1109" s="135"/>
      <c r="GE1109" s="135"/>
      <c r="GF1109" s="135"/>
      <c r="GG1109" s="135"/>
      <c r="GH1109" s="135"/>
      <c r="GI1109" s="135"/>
      <c r="GJ1109" s="135"/>
      <c r="GK1109" s="135"/>
      <c r="GL1109" s="135"/>
      <c r="GM1109" s="135"/>
      <c r="GN1109" s="135"/>
    </row>
    <row r="1110" spans="1:196" ht="30" x14ac:dyDescent="0.25">
      <c r="A1110" s="18">
        <v>1</v>
      </c>
      <c r="B1110" s="18">
        <v>1</v>
      </c>
      <c r="C1110" s="961" t="s">
        <v>194</v>
      </c>
      <c r="D1110" s="27">
        <f>'1 уровень'!E3335</f>
        <v>0</v>
      </c>
      <c r="E1110" s="27">
        <f>'1 уровень'!F3335</f>
        <v>0</v>
      </c>
      <c r="F1110" s="27">
        <f>'1 уровень'!G3335</f>
        <v>0</v>
      </c>
      <c r="G1110" s="140">
        <f>'1 уровень'!H3335</f>
        <v>0</v>
      </c>
      <c r="H1110" s="154">
        <f>'1 уровень'!I3335</f>
        <v>0</v>
      </c>
      <c r="I1110" s="154">
        <f>'1 уровень'!J3335</f>
        <v>0</v>
      </c>
      <c r="J1110" s="25">
        <f>'1 уровень'!K3335</f>
        <v>0</v>
      </c>
      <c r="K1110" s="25">
        <f>'1 уровень'!L3335</f>
        <v>0</v>
      </c>
      <c r="L1110" s="25">
        <f>'1 уровень'!M3335</f>
        <v>0</v>
      </c>
      <c r="M1110" s="25">
        <f>'1 уровень'!N3335</f>
        <v>0</v>
      </c>
      <c r="N1110" s="25">
        <f>'1 уровень'!O3335</f>
        <v>0</v>
      </c>
      <c r="O1110" s="25">
        <f>'1 уровень'!P3335</f>
        <v>0</v>
      </c>
      <c r="P1110" s="148">
        <f>'1 уровень'!Q3335</f>
        <v>0</v>
      </c>
      <c r="Q1110" s="148">
        <f>'1 уровень'!R3335</f>
        <v>0</v>
      </c>
      <c r="R1110" s="148">
        <f>'1 уровень'!S3335</f>
        <v>5.2965</v>
      </c>
      <c r="S1110" s="148">
        <f>'1 уровень'!T3335</f>
        <v>0</v>
      </c>
      <c r="T1110" s="148">
        <f>'1 уровень'!U3335</f>
        <v>0</v>
      </c>
      <c r="U1110" s="148">
        <f>'1 уровень'!V3335</f>
        <v>5.2965</v>
      </c>
      <c r="V1110" s="148">
        <f>'1 уровень'!W3335</f>
        <v>0</v>
      </c>
      <c r="W1110" s="148">
        <f>'1 уровень'!X3335</f>
        <v>0</v>
      </c>
      <c r="X1110" s="530">
        <f>'1 уровень'!Y3335</f>
        <v>5.2965</v>
      </c>
      <c r="Y1110" s="148" t="e">
        <f>R1110/Q1110*100</f>
        <v>#DIV/0!</v>
      </c>
      <c r="Z1110" s="148" t="e">
        <f>X1110/Q1110*100</f>
        <v>#DIV/0!</v>
      </c>
      <c r="AA1110" s="27">
        <f>'1 уровень'!Z3336</f>
        <v>0</v>
      </c>
      <c r="AB1110" s="148">
        <f>'1 уровень'!AA3335</f>
        <v>0</v>
      </c>
      <c r="AC1110" s="319">
        <f t="shared" si="213"/>
        <v>5296.5</v>
      </c>
      <c r="AD1110" s="319">
        <f t="shared" si="212"/>
        <v>0</v>
      </c>
      <c r="AE1110" s="855"/>
      <c r="AF1110" s="18" t="e">
        <f t="shared" si="220"/>
        <v>#DIV/0!</v>
      </c>
      <c r="AH1110" s="1147"/>
      <c r="AI1110" s="18">
        <f t="shared" si="222"/>
        <v>0</v>
      </c>
    </row>
    <row r="1111" spans="1:196" x14ac:dyDescent="0.25">
      <c r="B1111" s="18">
        <v>1</v>
      </c>
      <c r="C1111" s="677" t="s">
        <v>288</v>
      </c>
      <c r="D1111" s="27">
        <f>'1 уровень'!E3336</f>
        <v>0</v>
      </c>
      <c r="E1111" s="27">
        <f>'1 уровень'!F3336</f>
        <v>0</v>
      </c>
      <c r="F1111" s="27">
        <f>'1 уровень'!G3336</f>
        <v>0</v>
      </c>
      <c r="G1111" s="140">
        <f>'1 уровень'!H3336</f>
        <v>0</v>
      </c>
      <c r="H1111" s="154">
        <f>'1 уровень'!I3336</f>
        <v>0</v>
      </c>
      <c r="I1111" s="154">
        <f>'1 уровень'!J3336</f>
        <v>0</v>
      </c>
      <c r="J1111" s="25">
        <f>'1 уровень'!K3336</f>
        <v>0</v>
      </c>
      <c r="K1111" s="25">
        <f>'1 уровень'!L3336</f>
        <v>0</v>
      </c>
      <c r="L1111" s="25">
        <f>'1 уровень'!M3336</f>
        <v>0</v>
      </c>
      <c r="M1111" s="25">
        <f>'1 уровень'!N3336</f>
        <v>0</v>
      </c>
      <c r="N1111" s="25">
        <f>'1 уровень'!O3336</f>
        <v>0</v>
      </c>
      <c r="O1111" s="25">
        <f>'1 уровень'!P3336</f>
        <v>0</v>
      </c>
      <c r="P1111" s="148">
        <f>'1 уровень'!Q3336</f>
        <v>0</v>
      </c>
      <c r="Q1111" s="148">
        <f>'1 уровень'!R3336</f>
        <v>0</v>
      </c>
      <c r="R1111" s="148">
        <f>'1 уровень'!S3336</f>
        <v>0</v>
      </c>
      <c r="S1111" s="148">
        <f>'1 уровень'!T3336</f>
        <v>0</v>
      </c>
      <c r="T1111" s="148">
        <f>'1 уровень'!U3336</f>
        <v>0</v>
      </c>
      <c r="U1111" s="148">
        <f>'1 уровень'!V3336</f>
        <v>0</v>
      </c>
      <c r="V1111" s="148">
        <f>'1 уровень'!W3336</f>
        <v>0</v>
      </c>
      <c r="W1111" s="148">
        <f>'1 уровень'!X3336</f>
        <v>0</v>
      </c>
      <c r="X1111" s="530">
        <f>'1 уровень'!Y3336</f>
        <v>0</v>
      </c>
      <c r="Y1111" s="148" t="e">
        <f>R1111/Q1111*100</f>
        <v>#DIV/0!</v>
      </c>
      <c r="Z1111" s="148" t="e">
        <f>X1111/Q1111*100</f>
        <v>#DIV/0!</v>
      </c>
      <c r="AA1111" s="27">
        <f>'1 уровень'!Z3337</f>
        <v>0</v>
      </c>
      <c r="AB1111" s="148">
        <f>'1 уровень'!AA3336</f>
        <v>0</v>
      </c>
      <c r="AC1111" s="319">
        <f t="shared" si="213"/>
        <v>0</v>
      </c>
      <c r="AD1111" s="319">
        <f t="shared" si="212"/>
        <v>0</v>
      </c>
      <c r="AE1111" s="855"/>
      <c r="AF1111" s="18" t="e">
        <f t="shared" si="220"/>
        <v>#DIV/0!</v>
      </c>
      <c r="AH1111" s="1147"/>
      <c r="AI1111" s="18">
        <f t="shared" si="222"/>
        <v>0</v>
      </c>
    </row>
    <row r="1112" spans="1:196" x14ac:dyDescent="0.25">
      <c r="B1112" s="18">
        <v>1</v>
      </c>
      <c r="C1112" s="666" t="s">
        <v>270</v>
      </c>
      <c r="D1112" s="27">
        <f>'1 уровень'!E3337</f>
        <v>0</v>
      </c>
      <c r="E1112" s="27">
        <f>'1 уровень'!F3337</f>
        <v>0</v>
      </c>
      <c r="F1112" s="27">
        <f>'1 уровень'!G3337</f>
        <v>1</v>
      </c>
      <c r="G1112" s="140" t="e">
        <f>'1 уровень'!H3337</f>
        <v>#DIV/0!</v>
      </c>
      <c r="H1112" s="154">
        <f>'1 уровень'!I3337</f>
        <v>0</v>
      </c>
      <c r="I1112" s="154">
        <f>'1 уровень'!J3337</f>
        <v>0</v>
      </c>
      <c r="J1112" s="25">
        <f>'1 уровень'!K3337</f>
        <v>0</v>
      </c>
      <c r="K1112" s="25">
        <f>'1 уровень'!L3337</f>
        <v>0</v>
      </c>
      <c r="L1112" s="25">
        <f>'1 уровень'!M3337</f>
        <v>0</v>
      </c>
      <c r="M1112" s="25">
        <f>'1 уровень'!N3337</f>
        <v>0</v>
      </c>
      <c r="N1112" s="25">
        <f>'1 уровень'!O3337</f>
        <v>0</v>
      </c>
      <c r="O1112" s="25">
        <f>'1 уровень'!P3337</f>
        <v>0</v>
      </c>
      <c r="P1112" s="148">
        <f>'1 уровень'!Q3337</f>
        <v>0</v>
      </c>
      <c r="Q1112" s="148">
        <f>'1 уровень'!R3337</f>
        <v>0</v>
      </c>
      <c r="R1112" s="148">
        <f>'1 уровень'!S3337</f>
        <v>0</v>
      </c>
      <c r="S1112" s="148">
        <f>'1 уровень'!T3337</f>
        <v>0</v>
      </c>
      <c r="T1112" s="148">
        <f>'1 уровень'!U3337</f>
        <v>0</v>
      </c>
      <c r="U1112" s="148">
        <f>'1 уровень'!V3337</f>
        <v>0</v>
      </c>
      <c r="V1112" s="148">
        <f>'1 уровень'!W3337</f>
        <v>0</v>
      </c>
      <c r="W1112" s="148">
        <f>'1 уровень'!X3337</f>
        <v>0</v>
      </c>
      <c r="X1112" s="530">
        <f>'1 уровень'!Y3337</f>
        <v>0</v>
      </c>
      <c r="Y1112" s="148"/>
      <c r="Z1112" s="148"/>
      <c r="AA1112" s="27">
        <f>'1 уровень'!Z3338</f>
        <v>0</v>
      </c>
      <c r="AB1112" s="148">
        <f>'1 уровень'!AA3337</f>
        <v>0</v>
      </c>
      <c r="AC1112" s="319">
        <f t="shared" si="213"/>
        <v>0</v>
      </c>
      <c r="AD1112" s="319">
        <f t="shared" si="212"/>
        <v>0</v>
      </c>
      <c r="AE1112" s="855">
        <f>IF(P1112&gt;0,P1112*1000/D1112,0)</f>
        <v>0</v>
      </c>
      <c r="AF1112" s="18">
        <f t="shared" si="220"/>
        <v>0</v>
      </c>
      <c r="AH1112" s="1147"/>
      <c r="AI1112" s="18">
        <f t="shared" si="222"/>
        <v>0</v>
      </c>
    </row>
    <row r="1113" spans="1:196" x14ac:dyDescent="0.25">
      <c r="B1113" s="18">
        <v>1</v>
      </c>
      <c r="C1113" s="679" t="s">
        <v>193</v>
      </c>
      <c r="D1113" s="27">
        <f>'1 уровень'!E3338</f>
        <v>0</v>
      </c>
      <c r="E1113" s="27">
        <f>'1 уровень'!F3338</f>
        <v>0</v>
      </c>
      <c r="F1113" s="27">
        <f>'1 уровень'!G3338</f>
        <v>0</v>
      </c>
      <c r="G1113" s="140">
        <f>'1 уровень'!H3338</f>
        <v>0</v>
      </c>
      <c r="H1113" s="154">
        <f>'1 уровень'!I3338</f>
        <v>0</v>
      </c>
      <c r="I1113" s="154">
        <f>'1 уровень'!J3338</f>
        <v>0</v>
      </c>
      <c r="J1113" s="25">
        <f>'1 уровень'!K3338</f>
        <v>0</v>
      </c>
      <c r="K1113" s="25">
        <f>'1 уровень'!L3338</f>
        <v>0</v>
      </c>
      <c r="L1113" s="25">
        <f>'1 уровень'!M3338</f>
        <v>0</v>
      </c>
      <c r="M1113" s="25">
        <f>'1 уровень'!N3338</f>
        <v>0</v>
      </c>
      <c r="N1113" s="25">
        <f>'1 уровень'!O3338</f>
        <v>0</v>
      </c>
      <c r="O1113" s="25">
        <f>'1 уровень'!P3338</f>
        <v>0</v>
      </c>
      <c r="P1113" s="148">
        <f>'1 уровень'!Q3338</f>
        <v>0</v>
      </c>
      <c r="Q1113" s="148">
        <f>'1 уровень'!R3338</f>
        <v>0</v>
      </c>
      <c r="R1113" s="148">
        <f>'1 уровень'!S3338</f>
        <v>0</v>
      </c>
      <c r="S1113" s="148">
        <f>'1 уровень'!T3338</f>
        <v>0</v>
      </c>
      <c r="T1113" s="148">
        <f>'1 уровень'!U3338</f>
        <v>0</v>
      </c>
      <c r="U1113" s="148">
        <f>'1 уровень'!V3338</f>
        <v>0</v>
      </c>
      <c r="V1113" s="148">
        <f>'1 уровень'!W3338</f>
        <v>0</v>
      </c>
      <c r="W1113" s="148">
        <f>'1 уровень'!X3338</f>
        <v>0</v>
      </c>
      <c r="X1113" s="530">
        <f>'1 уровень'!Y3338</f>
        <v>0</v>
      </c>
      <c r="Y1113" s="148"/>
      <c r="Z1113" s="148"/>
      <c r="AA1113" s="27">
        <f>'1 уровень'!Z3339</f>
        <v>0</v>
      </c>
      <c r="AB1113" s="148">
        <f>'1 уровень'!AA3338</f>
        <v>0</v>
      </c>
      <c r="AC1113" s="319">
        <f t="shared" si="213"/>
        <v>0</v>
      </c>
      <c r="AD1113" s="319">
        <f t="shared" si="212"/>
        <v>0</v>
      </c>
      <c r="AE1113" s="855">
        <f>IF(P1113&gt;0,P1113*1000/D1113,0)</f>
        <v>0</v>
      </c>
      <c r="AF1113" s="18" t="e">
        <f t="shared" si="220"/>
        <v>#DIV/0!</v>
      </c>
      <c r="AH1113" s="1147"/>
      <c r="AI1113" s="18">
        <f t="shared" si="222"/>
        <v>0</v>
      </c>
    </row>
    <row r="1114" spans="1:196" ht="30" x14ac:dyDescent="0.25">
      <c r="B1114" s="18">
        <v>1</v>
      </c>
      <c r="C1114" s="679" t="s">
        <v>461</v>
      </c>
      <c r="D1114" s="27">
        <f>'1 уровень'!E3339</f>
        <v>0</v>
      </c>
      <c r="E1114" s="27">
        <f>'1 уровень'!F3339</f>
        <v>0</v>
      </c>
      <c r="F1114" s="27">
        <f>'1 уровень'!G3339</f>
        <v>1</v>
      </c>
      <c r="G1114" s="140" t="e">
        <f>'1 уровень'!H3339</f>
        <v>#DIV/0!</v>
      </c>
      <c r="H1114" s="154">
        <f>'1 уровень'!I3339</f>
        <v>0</v>
      </c>
      <c r="I1114" s="154">
        <f>'1 уровень'!J3339</f>
        <v>0</v>
      </c>
      <c r="J1114" s="25">
        <f>'1 уровень'!K3339</f>
        <v>0</v>
      </c>
      <c r="K1114" s="25">
        <f>'1 уровень'!L3339</f>
        <v>0</v>
      </c>
      <c r="L1114" s="25">
        <f>'1 уровень'!M3339</f>
        <v>0</v>
      </c>
      <c r="M1114" s="25">
        <f>'1 уровень'!N3339</f>
        <v>0</v>
      </c>
      <c r="N1114" s="25">
        <f>'1 уровень'!O3339</f>
        <v>0</v>
      </c>
      <c r="O1114" s="25">
        <f>'1 уровень'!P3339</f>
        <v>0</v>
      </c>
      <c r="P1114" s="148">
        <f>'1 уровень'!Q3339</f>
        <v>0</v>
      </c>
      <c r="Q1114" s="148">
        <f>'1 уровень'!R3339</f>
        <v>0</v>
      </c>
      <c r="R1114" s="148">
        <f>'1 уровень'!S3339</f>
        <v>0</v>
      </c>
      <c r="S1114" s="148">
        <f>'1 уровень'!T3339</f>
        <v>0</v>
      </c>
      <c r="T1114" s="148">
        <f>'1 уровень'!U3339</f>
        <v>0</v>
      </c>
      <c r="U1114" s="148">
        <f>'1 уровень'!V3339</f>
        <v>0</v>
      </c>
      <c r="V1114" s="148">
        <f>'1 уровень'!W3339</f>
        <v>0</v>
      </c>
      <c r="W1114" s="148">
        <f>'1 уровень'!X3339</f>
        <v>0</v>
      </c>
      <c r="X1114" s="530">
        <f>'1 уровень'!Y3339</f>
        <v>0</v>
      </c>
      <c r="Y1114" s="148"/>
      <c r="Z1114" s="148"/>
      <c r="AA1114" s="27">
        <f>'1 уровень'!Z3340</f>
        <v>0</v>
      </c>
      <c r="AB1114" s="148">
        <f>'1 уровень'!AA3339</f>
        <v>0</v>
      </c>
      <c r="AC1114" s="319">
        <f t="shared" si="213"/>
        <v>0</v>
      </c>
      <c r="AD1114" s="319">
        <f t="shared" si="212"/>
        <v>0</v>
      </c>
      <c r="AE1114" s="855">
        <f>IF(P1114&gt;0,P1114*1000/D1114,0)</f>
        <v>0</v>
      </c>
      <c r="AF1114" s="18">
        <f t="shared" si="220"/>
        <v>0</v>
      </c>
      <c r="AH1114" s="1147"/>
      <c r="AI1114" s="18">
        <f t="shared" si="222"/>
        <v>0</v>
      </c>
    </row>
    <row r="1115" spans="1:196" ht="60" x14ac:dyDescent="0.25">
      <c r="B1115" s="18">
        <v>1</v>
      </c>
      <c r="C1115" s="678" t="s">
        <v>462</v>
      </c>
      <c r="D1115" s="27">
        <f>'1 уровень'!E3340</f>
        <v>0</v>
      </c>
      <c r="E1115" s="27">
        <f>'1 уровень'!F3340</f>
        <v>0</v>
      </c>
      <c r="F1115" s="27">
        <f>'1 уровень'!G3340</f>
        <v>0</v>
      </c>
      <c r="G1115" s="140" t="e">
        <f>'1 уровень'!H3340</f>
        <v>#DIV/0!</v>
      </c>
      <c r="H1115" s="154">
        <f>'1 уровень'!I3340</f>
        <v>0</v>
      </c>
      <c r="I1115" s="154">
        <f>'1 уровень'!J3340</f>
        <v>0</v>
      </c>
      <c r="J1115" s="25">
        <f>'1 уровень'!K3340</f>
        <v>0</v>
      </c>
      <c r="K1115" s="25">
        <f>'1 уровень'!L3340</f>
        <v>0</v>
      </c>
      <c r="L1115" s="25">
        <f>'1 уровень'!M3340</f>
        <v>0</v>
      </c>
      <c r="M1115" s="25">
        <f>'1 уровень'!N3340</f>
        <v>0</v>
      </c>
      <c r="N1115" s="25">
        <f>'1 уровень'!O3340</f>
        <v>0</v>
      </c>
      <c r="O1115" s="25">
        <f>'1 уровень'!P3340</f>
        <v>0</v>
      </c>
      <c r="P1115" s="148">
        <f>'1 уровень'!Q3340</f>
        <v>0</v>
      </c>
      <c r="Q1115" s="148">
        <f>'1 уровень'!R3340</f>
        <v>0</v>
      </c>
      <c r="R1115" s="148">
        <f>'1 уровень'!S3340</f>
        <v>0</v>
      </c>
      <c r="S1115" s="148">
        <f>'1 уровень'!T3340</f>
        <v>0</v>
      </c>
      <c r="T1115" s="148">
        <f>'1 уровень'!U3340</f>
        <v>0</v>
      </c>
      <c r="U1115" s="148">
        <f>'1 уровень'!V3340</f>
        <v>0</v>
      </c>
      <c r="V1115" s="148">
        <f>'1 уровень'!W3340</f>
        <v>0</v>
      </c>
      <c r="W1115" s="148">
        <f>'1 уровень'!X3340</f>
        <v>0</v>
      </c>
      <c r="X1115" s="530">
        <f>'1 уровень'!Y3340</f>
        <v>0</v>
      </c>
      <c r="Y1115" s="148"/>
      <c r="Z1115" s="148"/>
      <c r="AA1115" s="27">
        <f>'1 уровень'!Z3341</f>
        <v>0</v>
      </c>
      <c r="AB1115" s="148">
        <f>'1 уровень'!AA3340</f>
        <v>0</v>
      </c>
      <c r="AC1115" s="319">
        <f t="shared" si="213"/>
        <v>0</v>
      </c>
      <c r="AD1115" s="319">
        <f t="shared" si="212"/>
        <v>0</v>
      </c>
      <c r="AE1115" s="855">
        <f>IF(P1115&gt;0,P1115*1000/D1115,0)</f>
        <v>0</v>
      </c>
      <c r="AF1115" s="18" t="e">
        <f t="shared" si="220"/>
        <v>#DIV/0!</v>
      </c>
      <c r="AH1115" s="1147"/>
      <c r="AI1115" s="18">
        <f t="shared" si="222"/>
        <v>0</v>
      </c>
    </row>
    <row r="1116" spans="1:196" ht="45" x14ac:dyDescent="0.25">
      <c r="B1116" s="18">
        <v>1</v>
      </c>
      <c r="C1116" s="4" t="s">
        <v>463</v>
      </c>
      <c r="D1116" s="27">
        <f>'1 уровень'!E3341</f>
        <v>0</v>
      </c>
      <c r="E1116" s="27">
        <f>'1 уровень'!F3341</f>
        <v>0</v>
      </c>
      <c r="F1116" s="27">
        <f>'1 уровень'!G3341</f>
        <v>0</v>
      </c>
      <c r="G1116" s="140" t="e">
        <f>'1 уровень'!H3341</f>
        <v>#DIV/0!</v>
      </c>
      <c r="H1116" s="154">
        <f>'1 уровень'!I3341</f>
        <v>0</v>
      </c>
      <c r="I1116" s="154">
        <f>'1 уровень'!J3341</f>
        <v>0</v>
      </c>
      <c r="J1116" s="25">
        <f>'1 уровень'!K3341</f>
        <v>0</v>
      </c>
      <c r="K1116" s="25">
        <f>'1 уровень'!L3341</f>
        <v>0</v>
      </c>
      <c r="L1116" s="25">
        <f>'1 уровень'!M3341</f>
        <v>0</v>
      </c>
      <c r="M1116" s="25">
        <f>'1 уровень'!N3341</f>
        <v>0</v>
      </c>
      <c r="N1116" s="25">
        <f>'1 уровень'!O3341</f>
        <v>0</v>
      </c>
      <c r="O1116" s="25">
        <f>'1 уровень'!P3341</f>
        <v>0</v>
      </c>
      <c r="P1116" s="148">
        <f>'1 уровень'!Q3341</f>
        <v>0</v>
      </c>
      <c r="Q1116" s="148">
        <f>'1 уровень'!R3341</f>
        <v>0</v>
      </c>
      <c r="R1116" s="148">
        <f>'1 уровень'!S3341</f>
        <v>0</v>
      </c>
      <c r="S1116" s="148">
        <f>'1 уровень'!T3341</f>
        <v>0</v>
      </c>
      <c r="T1116" s="148">
        <f>'1 уровень'!U3341</f>
        <v>0</v>
      </c>
      <c r="U1116" s="148">
        <f>'1 уровень'!V3341</f>
        <v>0</v>
      </c>
      <c r="V1116" s="148">
        <f>'1 уровень'!W3341</f>
        <v>0</v>
      </c>
      <c r="W1116" s="148">
        <f>'1 уровень'!X3341</f>
        <v>0</v>
      </c>
      <c r="X1116" s="530">
        <f>'1 уровень'!Y3341</f>
        <v>0</v>
      </c>
      <c r="Y1116" s="148"/>
      <c r="Z1116" s="148"/>
      <c r="AA1116" s="27">
        <f>'1 уровень'!Z3342</f>
        <v>0</v>
      </c>
      <c r="AB1116" s="148">
        <f>'1 уровень'!AA3341</f>
        <v>0</v>
      </c>
      <c r="AC1116" s="319">
        <f t="shared" si="213"/>
        <v>0</v>
      </c>
      <c r="AD1116" s="319">
        <f t="shared" si="212"/>
        <v>0</v>
      </c>
      <c r="AE1116" s="855"/>
      <c r="AH1116" s="1147"/>
      <c r="AI1116" s="18">
        <f t="shared" si="222"/>
        <v>0</v>
      </c>
    </row>
    <row r="1117" spans="1:196" ht="75" x14ac:dyDescent="0.25">
      <c r="B1117" s="18">
        <v>1</v>
      </c>
      <c r="C1117" s="4" t="s">
        <v>464</v>
      </c>
      <c r="D1117" s="27">
        <f>'1 уровень'!E3342</f>
        <v>0</v>
      </c>
      <c r="E1117" s="27">
        <f>'1 уровень'!F3342</f>
        <v>0</v>
      </c>
      <c r="F1117" s="27">
        <f>'1 уровень'!G3342</f>
        <v>0</v>
      </c>
      <c r="G1117" s="140"/>
      <c r="H1117" s="154">
        <f>'1 уровень'!I3342</f>
        <v>0</v>
      </c>
      <c r="I1117" s="154">
        <f>'1 уровень'!J3342</f>
        <v>0</v>
      </c>
      <c r="J1117" s="25">
        <f>'1 уровень'!K3342</f>
        <v>0</v>
      </c>
      <c r="K1117" s="25">
        <f>'1 уровень'!L3342</f>
        <v>0</v>
      </c>
      <c r="L1117" s="25">
        <f>'1 уровень'!M3342</f>
        <v>0</v>
      </c>
      <c r="M1117" s="25">
        <f>'1 уровень'!N3342</f>
        <v>0</v>
      </c>
      <c r="N1117" s="25">
        <f>'1 уровень'!O3342</f>
        <v>0</v>
      </c>
      <c r="O1117" s="25">
        <f>'1 уровень'!P3342</f>
        <v>0</v>
      </c>
      <c r="P1117" s="148">
        <f>'1 уровень'!Q3342</f>
        <v>0</v>
      </c>
      <c r="Q1117" s="148">
        <f>'1 уровень'!R3342</f>
        <v>0</v>
      </c>
      <c r="R1117" s="148">
        <f>'1 уровень'!S3342</f>
        <v>0</v>
      </c>
      <c r="S1117" s="148">
        <f>'1 уровень'!T3342</f>
        <v>0</v>
      </c>
      <c r="T1117" s="148">
        <f>'1 уровень'!U3342</f>
        <v>0</v>
      </c>
      <c r="U1117" s="148">
        <f>'1 уровень'!V3342</f>
        <v>0</v>
      </c>
      <c r="V1117" s="148">
        <f>'1 уровень'!W3342</f>
        <v>0</v>
      </c>
      <c r="W1117" s="148">
        <f>'1 уровень'!X3342</f>
        <v>0</v>
      </c>
      <c r="X1117" s="530">
        <f>'1 уровень'!Y3342</f>
        <v>0</v>
      </c>
      <c r="Y1117" s="148"/>
      <c r="Z1117" s="148"/>
      <c r="AA1117" s="27">
        <f>'1 уровень'!Z3346</f>
        <v>0</v>
      </c>
      <c r="AB1117" s="148">
        <f>'1 уровень'!AA3342</f>
        <v>0</v>
      </c>
      <c r="AC1117" s="319">
        <f t="shared" si="213"/>
        <v>0</v>
      </c>
      <c r="AD1117" s="319">
        <f t="shared" si="212"/>
        <v>0</v>
      </c>
      <c r="AE1117" s="855"/>
      <c r="AH1117" s="1147"/>
      <c r="AI1117" s="18">
        <f t="shared" si="222"/>
        <v>0</v>
      </c>
    </row>
    <row r="1118" spans="1:196" ht="30" x14ac:dyDescent="0.25">
      <c r="B1118" s="18">
        <v>1</v>
      </c>
      <c r="C1118" s="4" t="s">
        <v>619</v>
      </c>
      <c r="D1118" s="27">
        <f>'1 уровень'!E3343</f>
        <v>0</v>
      </c>
      <c r="E1118" s="27">
        <f>'1 уровень'!F3343</f>
        <v>0</v>
      </c>
      <c r="F1118" s="27">
        <f>'1 уровень'!G3343</f>
        <v>0</v>
      </c>
      <c r="G1118" s="140" t="e">
        <f>'1 уровень'!H3343</f>
        <v>#DIV/0!</v>
      </c>
      <c r="H1118" s="154">
        <f>'1 уровень'!I3343</f>
        <v>0</v>
      </c>
      <c r="I1118" s="154">
        <f>'1 уровень'!J3343</f>
        <v>0</v>
      </c>
      <c r="J1118" s="25">
        <f>'1 уровень'!K3343</f>
        <v>0</v>
      </c>
      <c r="K1118" s="25">
        <f>'1 уровень'!L3343</f>
        <v>0</v>
      </c>
      <c r="L1118" s="25">
        <f>'1 уровень'!M3343</f>
        <v>0</v>
      </c>
      <c r="M1118" s="25">
        <f>'1 уровень'!N3343</f>
        <v>0</v>
      </c>
      <c r="N1118" s="25">
        <f>'1 уровень'!O3343</f>
        <v>0</v>
      </c>
      <c r="O1118" s="25">
        <f>'1 уровень'!P3343</f>
        <v>0</v>
      </c>
      <c r="P1118" s="148">
        <f>'1 уровень'!Q3343</f>
        <v>0</v>
      </c>
      <c r="Q1118" s="148">
        <f>'1 уровень'!R3343</f>
        <v>0</v>
      </c>
      <c r="R1118" s="148">
        <f>'1 уровень'!S3343</f>
        <v>0</v>
      </c>
      <c r="S1118" s="148">
        <f>'1 уровень'!T3343</f>
        <v>0</v>
      </c>
      <c r="T1118" s="148">
        <f>'1 уровень'!U3343</f>
        <v>0</v>
      </c>
      <c r="U1118" s="148">
        <f>'1 уровень'!V3343</f>
        <v>0</v>
      </c>
      <c r="V1118" s="148">
        <f>'1 уровень'!W3343</f>
        <v>0</v>
      </c>
      <c r="W1118" s="148">
        <f>'1 уровень'!X3343</f>
        <v>0</v>
      </c>
      <c r="X1118" s="530">
        <f>'1 уровень'!Y3343</f>
        <v>0</v>
      </c>
      <c r="Y1118" s="148"/>
      <c r="Z1118" s="148"/>
      <c r="AA1118" s="27">
        <f>'1 уровень'!Z3347</f>
        <v>0</v>
      </c>
      <c r="AB1118" s="148">
        <f>'1 уровень'!AA3346</f>
        <v>0</v>
      </c>
      <c r="AC1118" s="319">
        <f t="shared" si="213"/>
        <v>0</v>
      </c>
      <c r="AD1118" s="319">
        <f t="shared" si="212"/>
        <v>0</v>
      </c>
      <c r="AE1118" s="855">
        <f>IF(P1118&gt;0,P1118*1000/D1118,0)</f>
        <v>0</v>
      </c>
      <c r="AF1118" s="18" t="e">
        <f>R1118/F1118*1000</f>
        <v>#DIV/0!</v>
      </c>
      <c r="AH1118" s="1147"/>
      <c r="AI1118" s="18">
        <f t="shared" si="222"/>
        <v>0</v>
      </c>
    </row>
    <row r="1119" spans="1:196" ht="30" x14ac:dyDescent="0.25">
      <c r="B1119" s="18">
        <v>1</v>
      </c>
      <c r="C1119" s="4" t="s">
        <v>620</v>
      </c>
      <c r="D1119" s="27">
        <f>'1 уровень'!E3344</f>
        <v>0</v>
      </c>
      <c r="E1119" s="27">
        <f>'1 уровень'!F3344</f>
        <v>0</v>
      </c>
      <c r="F1119" s="27">
        <f>'1 уровень'!G3344</f>
        <v>0</v>
      </c>
      <c r="G1119" s="140" t="e">
        <f>'1 уровень'!H3344</f>
        <v>#DIV/0!</v>
      </c>
      <c r="H1119" s="154">
        <f>'1 уровень'!I3344</f>
        <v>0</v>
      </c>
      <c r="I1119" s="154">
        <f>'1 уровень'!J3344</f>
        <v>0</v>
      </c>
      <c r="J1119" s="25">
        <f>'1 уровень'!K3344</f>
        <v>0</v>
      </c>
      <c r="K1119" s="25">
        <f>'1 уровень'!L3344</f>
        <v>0</v>
      </c>
      <c r="L1119" s="25">
        <f>'1 уровень'!M3344</f>
        <v>0</v>
      </c>
      <c r="M1119" s="25">
        <f>'1 уровень'!N3344</f>
        <v>0</v>
      </c>
      <c r="N1119" s="25">
        <f>'1 уровень'!O3344</f>
        <v>0</v>
      </c>
      <c r="O1119" s="25">
        <f>'1 уровень'!P3344</f>
        <v>0</v>
      </c>
      <c r="P1119" s="148">
        <f>'1 уровень'!Q3344</f>
        <v>0</v>
      </c>
      <c r="Q1119" s="148">
        <f>'1 уровень'!R3344</f>
        <v>0</v>
      </c>
      <c r="R1119" s="148">
        <f>'1 уровень'!S3344</f>
        <v>0</v>
      </c>
      <c r="S1119" s="148">
        <f>'1 уровень'!T3344</f>
        <v>0</v>
      </c>
      <c r="T1119" s="148">
        <f>'1 уровень'!U3344</f>
        <v>0</v>
      </c>
      <c r="U1119" s="148">
        <f>'1 уровень'!V3344</f>
        <v>0</v>
      </c>
      <c r="V1119" s="148">
        <f>'1 уровень'!W3344</f>
        <v>0</v>
      </c>
      <c r="W1119" s="148">
        <f>'1 уровень'!X3344</f>
        <v>0</v>
      </c>
      <c r="X1119" s="530">
        <f>'1 уровень'!Y3344</f>
        <v>0</v>
      </c>
      <c r="Y1119" s="148"/>
      <c r="Z1119" s="148"/>
      <c r="AA1119" s="27">
        <f>'1 уровень'!Z3348</f>
        <v>0</v>
      </c>
      <c r="AB1119" s="148">
        <f>'1 уровень'!AA3347</f>
        <v>0</v>
      </c>
      <c r="AC1119" s="319">
        <f t="shared" si="213"/>
        <v>0</v>
      </c>
      <c r="AD1119" s="319">
        <f t="shared" si="212"/>
        <v>0</v>
      </c>
      <c r="AE1119" s="855">
        <f>IF(P1119&gt;0,P1119*1000/D1119,0)</f>
        <v>0</v>
      </c>
      <c r="AF1119" s="18" t="e">
        <f>R1119/F1119*1000</f>
        <v>#DIV/0!</v>
      </c>
      <c r="AH1119" s="1147"/>
      <c r="AI1119" s="18">
        <f t="shared" si="222"/>
        <v>0</v>
      </c>
    </row>
    <row r="1120" spans="1:196" ht="30" x14ac:dyDescent="0.25">
      <c r="B1120" s="18">
        <v>1</v>
      </c>
      <c r="C1120" s="4" t="s">
        <v>621</v>
      </c>
      <c r="D1120" s="27">
        <f>'1 уровень'!E3345</f>
        <v>0</v>
      </c>
      <c r="E1120" s="27">
        <f>'1 уровень'!F3345</f>
        <v>0</v>
      </c>
      <c r="F1120" s="27">
        <f>'1 уровень'!G3345</f>
        <v>0</v>
      </c>
      <c r="G1120" s="140" t="e">
        <f>'1 уровень'!H3345</f>
        <v>#DIV/0!</v>
      </c>
      <c r="H1120" s="154">
        <f>'1 уровень'!I3345</f>
        <v>0</v>
      </c>
      <c r="I1120" s="154">
        <f>'1 уровень'!J3345</f>
        <v>0</v>
      </c>
      <c r="J1120" s="25">
        <f>'1 уровень'!K3345</f>
        <v>0</v>
      </c>
      <c r="K1120" s="25">
        <f>'1 уровень'!L3345</f>
        <v>0</v>
      </c>
      <c r="L1120" s="25">
        <f>'1 уровень'!M3345</f>
        <v>0</v>
      </c>
      <c r="M1120" s="25">
        <f>'1 уровень'!N3345</f>
        <v>0</v>
      </c>
      <c r="N1120" s="25">
        <f>'1 уровень'!O3345</f>
        <v>0</v>
      </c>
      <c r="O1120" s="25">
        <f>'1 уровень'!P3345</f>
        <v>0</v>
      </c>
      <c r="P1120" s="148">
        <f>'1 уровень'!Q3345</f>
        <v>0</v>
      </c>
      <c r="Q1120" s="148">
        <f>'1 уровень'!R3345</f>
        <v>0</v>
      </c>
      <c r="R1120" s="148">
        <f>'1 уровень'!S3345</f>
        <v>0</v>
      </c>
      <c r="S1120" s="148">
        <f>'1 уровень'!T3345</f>
        <v>0</v>
      </c>
      <c r="T1120" s="148">
        <f>'1 уровень'!U3345</f>
        <v>0</v>
      </c>
      <c r="U1120" s="148">
        <f>'1 уровень'!V3345</f>
        <v>0</v>
      </c>
      <c r="V1120" s="148">
        <f>'1 уровень'!W3345</f>
        <v>0</v>
      </c>
      <c r="W1120" s="148">
        <f>'1 уровень'!X3345</f>
        <v>0</v>
      </c>
      <c r="X1120" s="530">
        <f>'1 уровень'!Y3345</f>
        <v>0</v>
      </c>
      <c r="Y1120" s="148"/>
      <c r="Z1120" s="148"/>
      <c r="AA1120" s="27">
        <f>'1 уровень'!Z3349</f>
        <v>0</v>
      </c>
      <c r="AB1120" s="148">
        <f>'1 уровень'!AA3348</f>
        <v>0</v>
      </c>
      <c r="AC1120" s="319">
        <f t="shared" si="213"/>
        <v>0</v>
      </c>
      <c r="AD1120" s="319">
        <f t="shared" si="212"/>
        <v>0</v>
      </c>
      <c r="AE1120" s="855">
        <f>IF(P1120&gt;0,P1120*1000/D1120,0)</f>
        <v>0</v>
      </c>
      <c r="AF1120" s="18" t="e">
        <f>R1120/F1120*1000</f>
        <v>#DIV/0!</v>
      </c>
      <c r="AH1120" s="1147"/>
      <c r="AI1120" s="18">
        <f t="shared" si="222"/>
        <v>0</v>
      </c>
    </row>
    <row r="1121" spans="2:35" x14ac:dyDescent="0.25">
      <c r="B1121" s="18">
        <v>1</v>
      </c>
      <c r="C1121" s="4" t="s">
        <v>131</v>
      </c>
      <c r="D1121" s="27">
        <f>'1 уровень'!E3346</f>
        <v>0</v>
      </c>
      <c r="E1121" s="27">
        <f>'1 уровень'!F3346</f>
        <v>0</v>
      </c>
      <c r="F1121" s="27">
        <f>'1 уровень'!G3346</f>
        <v>2</v>
      </c>
      <c r="G1121" s="140" t="e">
        <f>'1 уровень'!H3346</f>
        <v>#DIV/0!</v>
      </c>
      <c r="H1121" s="154">
        <f>'1 уровень'!I3346</f>
        <v>0</v>
      </c>
      <c r="I1121" s="154">
        <f>'1 уровень'!J3346</f>
        <v>0</v>
      </c>
      <c r="J1121" s="25">
        <f>'1 уровень'!K3346</f>
        <v>0</v>
      </c>
      <c r="K1121" s="25">
        <f>'1 уровень'!L3346</f>
        <v>0</v>
      </c>
      <c r="L1121" s="25">
        <f>'1 уровень'!M3346</f>
        <v>0</v>
      </c>
      <c r="M1121" s="25">
        <f>'1 уровень'!N3346</f>
        <v>0</v>
      </c>
      <c r="N1121" s="25">
        <f>'1 уровень'!O3346</f>
        <v>0</v>
      </c>
      <c r="O1121" s="25">
        <f>'1 уровень'!P3346</f>
        <v>0</v>
      </c>
      <c r="P1121" s="148">
        <f>'1 уровень'!Q3346</f>
        <v>0</v>
      </c>
      <c r="Q1121" s="148">
        <f>'1 уровень'!R3346</f>
        <v>0</v>
      </c>
      <c r="R1121" s="148">
        <f>'1 уровень'!S3346</f>
        <v>0</v>
      </c>
      <c r="S1121" s="148">
        <f>'1 уровень'!T3346</f>
        <v>0</v>
      </c>
      <c r="T1121" s="148">
        <f>'1 уровень'!U3346</f>
        <v>0</v>
      </c>
      <c r="U1121" s="148">
        <f>'1 уровень'!V3346</f>
        <v>0</v>
      </c>
      <c r="V1121" s="148">
        <f>'1 уровень'!W3346</f>
        <v>0</v>
      </c>
      <c r="W1121" s="148">
        <f>'1 уровень'!X3346</f>
        <v>0</v>
      </c>
      <c r="X1121" s="530">
        <f>'1 уровень'!Y3346</f>
        <v>0</v>
      </c>
      <c r="Y1121" s="148"/>
      <c r="Z1121" s="148"/>
      <c r="AA1121" s="27">
        <f>'1 уровень'!Z3351</f>
        <v>0</v>
      </c>
      <c r="AB1121" s="148">
        <f>'1 уровень'!AA3349</f>
        <v>0</v>
      </c>
      <c r="AC1121" s="319">
        <f t="shared" si="213"/>
        <v>0</v>
      </c>
      <c r="AD1121" s="319">
        <f t="shared" si="212"/>
        <v>0</v>
      </c>
      <c r="AE1121" s="855"/>
      <c r="AH1121" s="1147"/>
      <c r="AI1121" s="18">
        <f t="shared" si="222"/>
        <v>0</v>
      </c>
    </row>
    <row r="1122" spans="2:35" x14ac:dyDescent="0.25">
      <c r="B1122" s="18">
        <v>1</v>
      </c>
      <c r="C1122" s="732" t="s">
        <v>222</v>
      </c>
      <c r="D1122" s="27">
        <f>'1 уровень'!E3347</f>
        <v>0</v>
      </c>
      <c r="E1122" s="27">
        <f>'1 уровень'!F3347</f>
        <v>0</v>
      </c>
      <c r="F1122" s="27">
        <f>'1 уровень'!G3347</f>
        <v>2</v>
      </c>
      <c r="G1122" s="140" t="e">
        <f>'1 уровень'!H3347</f>
        <v>#DIV/0!</v>
      </c>
      <c r="H1122" s="154">
        <f>'1 уровень'!I3347</f>
        <v>0</v>
      </c>
      <c r="I1122" s="154">
        <f>'1 уровень'!J3347</f>
        <v>0</v>
      </c>
      <c r="J1122" s="25">
        <f>'1 уровень'!K3347</f>
        <v>0</v>
      </c>
      <c r="K1122" s="25">
        <f>'1 уровень'!L3347</f>
        <v>0</v>
      </c>
      <c r="L1122" s="25">
        <f>'1 уровень'!M3347</f>
        <v>0</v>
      </c>
      <c r="M1122" s="25">
        <f>'1 уровень'!N3347</f>
        <v>0</v>
      </c>
      <c r="N1122" s="25">
        <f>'1 уровень'!O3347</f>
        <v>0</v>
      </c>
      <c r="O1122" s="25">
        <f>'1 уровень'!P3347</f>
        <v>0</v>
      </c>
      <c r="P1122" s="148">
        <f>'1 уровень'!Q3347</f>
        <v>0</v>
      </c>
      <c r="Q1122" s="148">
        <f>'1 уровень'!R3347</f>
        <v>0</v>
      </c>
      <c r="R1122" s="148">
        <f>'1 уровень'!S3347</f>
        <v>0</v>
      </c>
      <c r="S1122" s="148">
        <f>'1 уровень'!T3347</f>
        <v>0</v>
      </c>
      <c r="T1122" s="148">
        <f>'1 уровень'!U3347</f>
        <v>0</v>
      </c>
      <c r="U1122" s="148">
        <f>'1 уровень'!V3347</f>
        <v>0</v>
      </c>
      <c r="V1122" s="148">
        <f>'1 уровень'!W3347</f>
        <v>0</v>
      </c>
      <c r="W1122" s="148">
        <f>'1 уровень'!X3347</f>
        <v>0</v>
      </c>
      <c r="X1122" s="530">
        <f>'1 уровень'!Y3347</f>
        <v>0</v>
      </c>
      <c r="Y1122" s="148"/>
      <c r="Z1122" s="148"/>
      <c r="AA1122" s="27">
        <f>'1 уровень'!Z3352</f>
        <v>0</v>
      </c>
      <c r="AB1122" s="148">
        <f>'1 уровень'!AA3351</f>
        <v>0</v>
      </c>
      <c r="AC1122" s="319">
        <f t="shared" si="213"/>
        <v>0</v>
      </c>
      <c r="AD1122" s="319">
        <f t="shared" si="212"/>
        <v>0</v>
      </c>
      <c r="AE1122" s="855">
        <f>IF(P1122&gt;0,P1122*1000/D1122,0)</f>
        <v>0</v>
      </c>
      <c r="AF1122" s="18">
        <f>R1122/F1122*1000</f>
        <v>0</v>
      </c>
      <c r="AH1122" s="1147"/>
      <c r="AI1122" s="18">
        <f t="shared" si="222"/>
        <v>0</v>
      </c>
    </row>
    <row r="1123" spans="2:35" ht="47.25" x14ac:dyDescent="0.25">
      <c r="B1123" s="18">
        <v>1</v>
      </c>
      <c r="C1123" s="733" t="s">
        <v>465</v>
      </c>
      <c r="D1123" s="27">
        <f>'1 уровень'!E3348</f>
        <v>0</v>
      </c>
      <c r="E1123" s="27">
        <f>'1 уровень'!F3348</f>
        <v>0</v>
      </c>
      <c r="F1123" s="27">
        <f>'1 уровень'!G3348</f>
        <v>0</v>
      </c>
      <c r="G1123" s="140" t="e">
        <f>'1 уровень'!H3348</f>
        <v>#DIV/0!</v>
      </c>
      <c r="H1123" s="154">
        <f>'1 уровень'!I3348</f>
        <v>0</v>
      </c>
      <c r="I1123" s="154">
        <f>'1 уровень'!J3348</f>
        <v>0</v>
      </c>
      <c r="J1123" s="25">
        <f>'1 уровень'!K3348</f>
        <v>0</v>
      </c>
      <c r="K1123" s="25">
        <f>'1 уровень'!L3348</f>
        <v>0</v>
      </c>
      <c r="L1123" s="25">
        <f>'1 уровень'!M3348</f>
        <v>0</v>
      </c>
      <c r="M1123" s="25">
        <f>'1 уровень'!N3348</f>
        <v>0</v>
      </c>
      <c r="N1123" s="25">
        <f>'1 уровень'!O3348</f>
        <v>0</v>
      </c>
      <c r="O1123" s="25">
        <f>'1 уровень'!P3348</f>
        <v>0</v>
      </c>
      <c r="P1123" s="148">
        <f>'1 уровень'!Q3348</f>
        <v>0</v>
      </c>
      <c r="Q1123" s="148">
        <f>'1 уровень'!R3348</f>
        <v>0</v>
      </c>
      <c r="R1123" s="148">
        <f>'1 уровень'!S3348</f>
        <v>0</v>
      </c>
      <c r="S1123" s="148">
        <f>'1 уровень'!T3348</f>
        <v>0</v>
      </c>
      <c r="T1123" s="148">
        <f>'1 уровень'!U3348</f>
        <v>0</v>
      </c>
      <c r="U1123" s="148">
        <f>'1 уровень'!V3348</f>
        <v>0</v>
      </c>
      <c r="V1123" s="148">
        <f>'1 уровень'!W3348</f>
        <v>0</v>
      </c>
      <c r="W1123" s="148">
        <f>'1 уровень'!X3348</f>
        <v>0</v>
      </c>
      <c r="X1123" s="530">
        <f>'1 уровень'!Y3348</f>
        <v>0</v>
      </c>
      <c r="Y1123" s="148" t="e">
        <f>R1123/Q1123*100</f>
        <v>#DIV/0!</v>
      </c>
      <c r="Z1123" s="148" t="e">
        <f>X1123/Q1123*100</f>
        <v>#DIV/0!</v>
      </c>
      <c r="AA1123" s="27">
        <f>'1 уровень'!Z3356</f>
        <v>0</v>
      </c>
      <c r="AB1123" s="148">
        <f>'1 уровень'!AA3352</f>
        <v>0</v>
      </c>
      <c r="AC1123" s="319">
        <f t="shared" si="213"/>
        <v>0</v>
      </c>
      <c r="AD1123" s="319">
        <f t="shared" si="212"/>
        <v>0</v>
      </c>
      <c r="AE1123" s="855">
        <f>IF(P1123&gt;0,P1123*1000/D1123,0)</f>
        <v>0</v>
      </c>
      <c r="AF1123" s="18" t="e">
        <f>R1123/F1123*1000</f>
        <v>#DIV/0!</v>
      </c>
      <c r="AH1123" s="1147"/>
      <c r="AI1123" s="18">
        <f>E1130-D1130</f>
        <v>0</v>
      </c>
    </row>
    <row r="1124" spans="2:35" ht="78.75" x14ac:dyDescent="0.25">
      <c r="B1124" s="18">
        <v>1</v>
      </c>
      <c r="C1124" s="733" t="s">
        <v>510</v>
      </c>
      <c r="D1124" s="27">
        <f>'1 уровень'!E3349</f>
        <v>0</v>
      </c>
      <c r="E1124" s="27">
        <f>'1 уровень'!F3349</f>
        <v>0</v>
      </c>
      <c r="F1124" s="27">
        <f>'1 уровень'!G3349</f>
        <v>0</v>
      </c>
      <c r="G1124" s="140" t="e">
        <f>'1 уровень'!H3349</f>
        <v>#DIV/0!</v>
      </c>
      <c r="H1124" s="154">
        <f>'1 уровень'!I3349</f>
        <v>0</v>
      </c>
      <c r="I1124" s="154">
        <f>'1 уровень'!J3349</f>
        <v>0</v>
      </c>
      <c r="J1124" s="25">
        <f>'1 уровень'!K3349</f>
        <v>0</v>
      </c>
      <c r="K1124" s="25">
        <f>'1 уровень'!L3349</f>
        <v>0</v>
      </c>
      <c r="L1124" s="25">
        <f>'1 уровень'!M3349</f>
        <v>0</v>
      </c>
      <c r="M1124" s="25">
        <f>'1 уровень'!N3349</f>
        <v>0</v>
      </c>
      <c r="N1124" s="25">
        <f>'1 уровень'!O3349</f>
        <v>0</v>
      </c>
      <c r="O1124" s="25">
        <f>'1 уровень'!P3349</f>
        <v>0</v>
      </c>
      <c r="P1124" s="148">
        <f>'1 уровень'!Q3349</f>
        <v>0</v>
      </c>
      <c r="Q1124" s="148">
        <f>'1 уровень'!R3349</f>
        <v>0</v>
      </c>
      <c r="R1124" s="148">
        <f>'1 уровень'!S3349</f>
        <v>0</v>
      </c>
      <c r="S1124" s="148">
        <f>'1 уровень'!T3349</f>
        <v>0</v>
      </c>
      <c r="T1124" s="148">
        <f>'1 уровень'!U3349</f>
        <v>0</v>
      </c>
      <c r="U1124" s="148">
        <f>'1 уровень'!V3349</f>
        <v>0</v>
      </c>
      <c r="V1124" s="148">
        <f>'1 уровень'!W3349</f>
        <v>0</v>
      </c>
      <c r="W1124" s="148">
        <f>'1 уровень'!X3349</f>
        <v>0</v>
      </c>
      <c r="X1124" s="530">
        <f>'1 уровень'!Y3349</f>
        <v>0</v>
      </c>
      <c r="Y1124" s="148"/>
      <c r="Z1124" s="148"/>
      <c r="AA1124" s="27"/>
      <c r="AB1124" s="148"/>
      <c r="AC1124" s="319"/>
      <c r="AD1124" s="319"/>
      <c r="AE1124" s="855"/>
      <c r="AH1124" s="1147"/>
    </row>
    <row r="1125" spans="2:35" ht="31.5" x14ac:dyDescent="0.25">
      <c r="C1125" s="733" t="s">
        <v>342</v>
      </c>
      <c r="D1125" s="27">
        <f>'1 уровень'!E3350</f>
        <v>0</v>
      </c>
      <c r="E1125" s="27">
        <f>'1 уровень'!F3350</f>
        <v>0</v>
      </c>
      <c r="F1125" s="27">
        <f>'1 уровень'!G3350</f>
        <v>2</v>
      </c>
      <c r="G1125" s="140" t="e">
        <f>'1 уровень'!H3350</f>
        <v>#DIV/0!</v>
      </c>
      <c r="H1125" s="154"/>
      <c r="I1125" s="154"/>
      <c r="J1125" s="25"/>
      <c r="K1125" s="25"/>
      <c r="L1125" s="25"/>
      <c r="M1125" s="25"/>
      <c r="N1125" s="25"/>
      <c r="O1125" s="25"/>
      <c r="P1125" s="148"/>
      <c r="Q1125" s="148"/>
      <c r="R1125" s="148"/>
      <c r="S1125" s="148"/>
      <c r="T1125" s="148"/>
      <c r="U1125" s="148"/>
      <c r="V1125" s="148"/>
      <c r="W1125" s="148"/>
      <c r="X1125" s="530"/>
      <c r="Y1125" s="148"/>
      <c r="Z1125" s="148"/>
      <c r="AA1125" s="27"/>
      <c r="AB1125" s="148"/>
      <c r="AC1125" s="319"/>
      <c r="AD1125" s="319"/>
      <c r="AE1125" s="855"/>
      <c r="AH1125" s="1147"/>
    </row>
    <row r="1126" spans="2:35" ht="31.5" x14ac:dyDescent="0.25">
      <c r="B1126" s="18">
        <v>1</v>
      </c>
      <c r="C1126" s="733" t="s">
        <v>194</v>
      </c>
      <c r="D1126" s="27">
        <f>'1 уровень'!E3351</f>
        <v>0</v>
      </c>
      <c r="E1126" s="27">
        <f>'1 уровень'!F3351</f>
        <v>0</v>
      </c>
      <c r="F1126" s="27">
        <f>'1 уровень'!G3351</f>
        <v>0</v>
      </c>
      <c r="G1126" s="140">
        <f>'1 уровень'!H3351</f>
        <v>0</v>
      </c>
      <c r="H1126" s="154">
        <f>'1 уровень'!I3351</f>
        <v>0</v>
      </c>
      <c r="I1126" s="154">
        <f>'1 уровень'!J3351</f>
        <v>0</v>
      </c>
      <c r="J1126" s="25">
        <f>'1 уровень'!K3351</f>
        <v>0</v>
      </c>
      <c r="K1126" s="25">
        <f>'1 уровень'!L3351</f>
        <v>0</v>
      </c>
      <c r="L1126" s="25">
        <f>'1 уровень'!M3351</f>
        <v>0</v>
      </c>
      <c r="M1126" s="25">
        <f>'1 уровень'!N3351</f>
        <v>0</v>
      </c>
      <c r="N1126" s="25">
        <f>'1 уровень'!O3351</f>
        <v>0</v>
      </c>
      <c r="O1126" s="25">
        <f>'1 уровень'!P3351</f>
        <v>0</v>
      </c>
      <c r="P1126" s="148">
        <f>'1 уровень'!Q3351</f>
        <v>0</v>
      </c>
      <c r="Q1126" s="148">
        <f>'1 уровень'!R3351</f>
        <v>0</v>
      </c>
      <c r="R1126" s="148">
        <f>'1 уровень'!S3351</f>
        <v>0</v>
      </c>
      <c r="S1126" s="148">
        <f>'1 уровень'!T3351</f>
        <v>0</v>
      </c>
      <c r="T1126" s="148">
        <f>'1 уровень'!U3351</f>
        <v>0</v>
      </c>
      <c r="U1126" s="148">
        <f>'1 уровень'!V3351</f>
        <v>0</v>
      </c>
      <c r="V1126" s="148">
        <f>'1 уровень'!W3351</f>
        <v>0</v>
      </c>
      <c r="W1126" s="148">
        <f>'1 уровень'!X3351</f>
        <v>0</v>
      </c>
      <c r="X1126" s="530">
        <f>'1 уровень'!Y3351</f>
        <v>0</v>
      </c>
      <c r="Y1126" s="148"/>
      <c r="Z1126" s="148"/>
      <c r="AA1126" s="27"/>
      <c r="AB1126" s="148"/>
      <c r="AC1126" s="319"/>
      <c r="AD1126" s="319"/>
      <c r="AE1126" s="855"/>
      <c r="AH1126" s="1147"/>
    </row>
    <row r="1127" spans="2:35" ht="94.5" x14ac:dyDescent="0.25">
      <c r="B1127" s="18">
        <v>1</v>
      </c>
      <c r="C1127" s="733" t="s">
        <v>511</v>
      </c>
      <c r="D1127" s="27">
        <f>'1 уровень'!E3352</f>
        <v>0</v>
      </c>
      <c r="E1127" s="27">
        <f>'1 уровень'!F3352</f>
        <v>0</v>
      </c>
      <c r="F1127" s="27">
        <f>'1 уровень'!G3352</f>
        <v>2</v>
      </c>
      <c r="G1127" s="140" t="e">
        <f>'1 уровень'!H3352</f>
        <v>#DIV/0!</v>
      </c>
      <c r="H1127" s="154">
        <f>'1 уровень'!I3352</f>
        <v>0</v>
      </c>
      <c r="I1127" s="154">
        <f>'1 уровень'!J3352</f>
        <v>0</v>
      </c>
      <c r="J1127" s="25">
        <f>'1 уровень'!K3352</f>
        <v>0</v>
      </c>
      <c r="K1127" s="25">
        <f>'1 уровень'!L3352</f>
        <v>0</v>
      </c>
      <c r="L1127" s="25">
        <f>'1 уровень'!M3352</f>
        <v>0</v>
      </c>
      <c r="M1127" s="25">
        <f>'1 уровень'!N3352</f>
        <v>0</v>
      </c>
      <c r="N1127" s="25">
        <f>'1 уровень'!O3352</f>
        <v>0</v>
      </c>
      <c r="O1127" s="25">
        <f>'1 уровень'!P3352</f>
        <v>0</v>
      </c>
      <c r="P1127" s="148">
        <f>'1 уровень'!Q3352</f>
        <v>0</v>
      </c>
      <c r="Q1127" s="148">
        <f>'1 уровень'!R3352</f>
        <v>0</v>
      </c>
      <c r="R1127" s="148">
        <f>'1 уровень'!S3352</f>
        <v>18.095279999999999</v>
      </c>
      <c r="S1127" s="148">
        <f>'1 уровень'!T3352</f>
        <v>0</v>
      </c>
      <c r="T1127" s="148">
        <f>'1 уровень'!U3352</f>
        <v>0</v>
      </c>
      <c r="U1127" s="148">
        <f>'1 уровень'!V3352</f>
        <v>18.095279999999999</v>
      </c>
      <c r="V1127" s="148">
        <f>'1 уровень'!W3352</f>
        <v>0</v>
      </c>
      <c r="W1127" s="148">
        <f>'1 уровень'!X3352</f>
        <v>-7.1041600000000003</v>
      </c>
      <c r="X1127" s="530">
        <f>'1 уровень'!Y3352</f>
        <v>10.991119999999999</v>
      </c>
      <c r="Y1127" s="148"/>
      <c r="Z1127" s="148"/>
      <c r="AA1127" s="27"/>
      <c r="AB1127" s="148"/>
      <c r="AC1127" s="319"/>
      <c r="AD1127" s="319"/>
      <c r="AE1127" s="855"/>
      <c r="AH1127" s="1147"/>
    </row>
    <row r="1128" spans="2:35" ht="15.75" x14ac:dyDescent="0.25">
      <c r="B1128" s="18">
        <v>1</v>
      </c>
      <c r="C1128" s="3756" t="s">
        <v>623</v>
      </c>
      <c r="D1128" s="27">
        <f>'1 уровень'!E3353</f>
        <v>0</v>
      </c>
      <c r="E1128" s="27">
        <f>'1 уровень'!F3353</f>
        <v>0</v>
      </c>
      <c r="F1128" s="27">
        <f>'1 уровень'!G3353</f>
        <v>0</v>
      </c>
      <c r="G1128" s="140" t="e">
        <f>'1 уровень'!H3353</f>
        <v>#DIV/0!</v>
      </c>
      <c r="H1128" s="154">
        <f>'1 уровень'!I3353</f>
        <v>0</v>
      </c>
      <c r="I1128" s="154">
        <f>'1 уровень'!J3353</f>
        <v>0</v>
      </c>
      <c r="J1128" s="25">
        <f>'1 уровень'!K3353</f>
        <v>0</v>
      </c>
      <c r="K1128" s="25">
        <f>'1 уровень'!L3353</f>
        <v>0</v>
      </c>
      <c r="L1128" s="25">
        <f>'1 уровень'!M3353</f>
        <v>0</v>
      </c>
      <c r="M1128" s="25">
        <f>'1 уровень'!N3353</f>
        <v>0</v>
      </c>
      <c r="N1128" s="25">
        <f>'1 уровень'!O3353</f>
        <v>0</v>
      </c>
      <c r="O1128" s="25">
        <f>'1 уровень'!P3353</f>
        <v>0</v>
      </c>
      <c r="P1128" s="148">
        <f>'1 уровень'!Q3353</f>
        <v>0</v>
      </c>
      <c r="Q1128" s="148">
        <f>'1 уровень'!R3353</f>
        <v>0</v>
      </c>
      <c r="R1128" s="148">
        <f>'1 уровень'!S3353</f>
        <v>0</v>
      </c>
      <c r="S1128" s="148">
        <f>'1 уровень'!T3353</f>
        <v>0</v>
      </c>
      <c r="T1128" s="148">
        <f>'1 уровень'!U3353</f>
        <v>0</v>
      </c>
      <c r="U1128" s="148">
        <f>'1 уровень'!V3353</f>
        <v>0</v>
      </c>
      <c r="V1128" s="148">
        <f>'1 уровень'!W3353</f>
        <v>0</v>
      </c>
      <c r="W1128" s="148">
        <f>'1 уровень'!X3353</f>
        <v>0</v>
      </c>
      <c r="X1128" s="530">
        <f>'1 уровень'!Y3353</f>
        <v>0</v>
      </c>
      <c r="Y1128" s="148"/>
      <c r="Z1128" s="148"/>
      <c r="AA1128" s="27"/>
      <c r="AB1128" s="148"/>
      <c r="AC1128" s="319"/>
      <c r="AD1128" s="319"/>
      <c r="AE1128" s="855"/>
      <c r="AH1128" s="1147"/>
    </row>
    <row r="1129" spans="2:35" ht="15.75" x14ac:dyDescent="0.25">
      <c r="B1129" s="18">
        <v>1</v>
      </c>
      <c r="C1129" s="3756" t="s">
        <v>624</v>
      </c>
      <c r="D1129" s="27">
        <f>'1 уровень'!E3354</f>
        <v>0</v>
      </c>
      <c r="E1129" s="27">
        <f>'1 уровень'!F3354</f>
        <v>0</v>
      </c>
      <c r="F1129" s="27">
        <f>'1 уровень'!G3354</f>
        <v>2</v>
      </c>
      <c r="G1129" s="140" t="e">
        <f>'1 уровень'!H3354</f>
        <v>#DIV/0!</v>
      </c>
      <c r="H1129" s="154">
        <f>'1 уровень'!I3354</f>
        <v>0</v>
      </c>
      <c r="I1129" s="154">
        <f>'1 уровень'!J3354</f>
        <v>0</v>
      </c>
      <c r="J1129" s="25">
        <f>'1 уровень'!K3354</f>
        <v>0</v>
      </c>
      <c r="K1129" s="25">
        <f>'1 уровень'!L3354</f>
        <v>0</v>
      </c>
      <c r="L1129" s="25">
        <f>'1 уровень'!M3354</f>
        <v>0</v>
      </c>
      <c r="M1129" s="25">
        <f>'1 уровень'!N3354</f>
        <v>0</v>
      </c>
      <c r="N1129" s="25">
        <f>'1 уровень'!O3354</f>
        <v>0</v>
      </c>
      <c r="O1129" s="25">
        <f>'1 уровень'!P3354</f>
        <v>0</v>
      </c>
      <c r="P1129" s="148">
        <f>'1 уровень'!Q3354</f>
        <v>0</v>
      </c>
      <c r="Q1129" s="148">
        <f>'1 уровень'!R3354</f>
        <v>0</v>
      </c>
      <c r="R1129" s="148">
        <f>'1 уровень'!S3354</f>
        <v>0</v>
      </c>
      <c r="S1129" s="148">
        <f>'1 уровень'!T3354</f>
        <v>0</v>
      </c>
      <c r="T1129" s="148">
        <f>'1 уровень'!U3354</f>
        <v>0</v>
      </c>
      <c r="U1129" s="148">
        <f>'1 уровень'!V3354</f>
        <v>0</v>
      </c>
      <c r="V1129" s="148">
        <f>'1 уровень'!W3354</f>
        <v>0</v>
      </c>
      <c r="W1129" s="148">
        <f>'1 уровень'!X3354</f>
        <v>0</v>
      </c>
      <c r="X1129" s="530">
        <f>'1 уровень'!Y3354</f>
        <v>0</v>
      </c>
      <c r="Y1129" s="148"/>
      <c r="Z1129" s="148"/>
      <c r="AA1129" s="27"/>
      <c r="AB1129" s="148"/>
      <c r="AC1129" s="319"/>
      <c r="AD1129" s="319"/>
      <c r="AE1129" s="855"/>
      <c r="AH1129" s="1147"/>
    </row>
    <row r="1130" spans="2:35" x14ac:dyDescent="0.25">
      <c r="B1130" s="18">
        <v>1</v>
      </c>
      <c r="C1130" s="4" t="s">
        <v>625</v>
      </c>
      <c r="D1130" s="27">
        <f>'1 уровень'!E3355</f>
        <v>0</v>
      </c>
      <c r="E1130" s="27">
        <f>'1 уровень'!F3355</f>
        <v>0</v>
      </c>
      <c r="F1130" s="27">
        <f>'1 уровень'!G3355</f>
        <v>4</v>
      </c>
      <c r="G1130" s="140" t="e">
        <f>'1 уровень'!H3355</f>
        <v>#DIV/0!</v>
      </c>
      <c r="H1130" s="154">
        <f>'1 уровень'!I3355</f>
        <v>0</v>
      </c>
      <c r="I1130" s="154">
        <f>'1 уровень'!J3355</f>
        <v>0</v>
      </c>
      <c r="J1130" s="25">
        <f>'1 уровень'!K3355</f>
        <v>0</v>
      </c>
      <c r="K1130" s="25">
        <f>'1 уровень'!L3355</f>
        <v>0</v>
      </c>
      <c r="L1130" s="25">
        <f>'1 уровень'!M3355</f>
        <v>0</v>
      </c>
      <c r="M1130" s="25">
        <f>'1 уровень'!N3355</f>
        <v>0</v>
      </c>
      <c r="N1130" s="25">
        <f>'1 уровень'!O3355</f>
        <v>0</v>
      </c>
      <c r="O1130" s="25">
        <f>'1 уровень'!P3355</f>
        <v>0</v>
      </c>
      <c r="P1130" s="148">
        <f>'1 уровень'!Q3355</f>
        <v>0</v>
      </c>
      <c r="Q1130" s="148">
        <f>'1 уровень'!R3355</f>
        <v>0</v>
      </c>
      <c r="R1130" s="148">
        <f>'1 уровень'!S3355</f>
        <v>0</v>
      </c>
      <c r="S1130" s="148">
        <f>'1 уровень'!T3355</f>
        <v>0</v>
      </c>
      <c r="T1130" s="148">
        <f>'1 уровень'!U3355</f>
        <v>0</v>
      </c>
      <c r="U1130" s="148">
        <f>'1 уровень'!V3355</f>
        <v>0</v>
      </c>
      <c r="V1130" s="148">
        <f>'1 уровень'!W3355</f>
        <v>0</v>
      </c>
      <c r="W1130" s="148">
        <f>'1 уровень'!X3355</f>
        <v>0</v>
      </c>
      <c r="X1130" s="530">
        <f>'1 уровень'!Y3355</f>
        <v>0</v>
      </c>
      <c r="Y1130" s="148" t="e">
        <f>R1130/Q1130*100</f>
        <v>#DIV/0!</v>
      </c>
      <c r="Z1130" s="148" t="e">
        <f>X1130/Q1130*100</f>
        <v>#DIV/0!</v>
      </c>
      <c r="AA1130" s="27">
        <f>'1 уровень'!Z3357</f>
        <v>0</v>
      </c>
      <c r="AB1130" s="148">
        <f>'1 уровень'!AA3356</f>
        <v>0</v>
      </c>
      <c r="AC1130" s="319">
        <f t="shared" si="213"/>
        <v>0</v>
      </c>
      <c r="AD1130" s="319">
        <f t="shared" ref="AD1130:AD1188" si="223">W1130*1000</f>
        <v>0</v>
      </c>
      <c r="AE1130" s="855">
        <f t="shared" ref="AE1130:AE1142" si="224">IF(P1130&gt;0,P1130*1000/D1130,0)</f>
        <v>0</v>
      </c>
      <c r="AF1130" s="18">
        <f t="shared" ref="AF1130:AF1151" si="225">R1130/F1130*1000</f>
        <v>0</v>
      </c>
      <c r="AH1130" s="1147"/>
      <c r="AI1130" s="18">
        <f t="shared" ref="AI1130:AI1169" si="226">E1131-D1131</f>
        <v>0</v>
      </c>
    </row>
    <row r="1131" spans="2:35" ht="45" x14ac:dyDescent="0.25">
      <c r="B1131" s="18">
        <v>1</v>
      </c>
      <c r="C1131" s="4" t="s">
        <v>466</v>
      </c>
      <c r="D1131" s="27">
        <f>'1 уровень'!E3356</f>
        <v>0</v>
      </c>
      <c r="E1131" s="27">
        <f>'1 уровень'!F3356</f>
        <v>0</v>
      </c>
      <c r="F1131" s="27">
        <f>'1 уровень'!G3356</f>
        <v>1</v>
      </c>
      <c r="G1131" s="140" t="e">
        <f>'1 уровень'!H3356</f>
        <v>#DIV/0!</v>
      </c>
      <c r="H1131" s="154">
        <f>'1 уровень'!I3356</f>
        <v>0</v>
      </c>
      <c r="I1131" s="154">
        <f>'1 уровень'!J3356</f>
        <v>0</v>
      </c>
      <c r="J1131" s="25">
        <f>'1 уровень'!K3356</f>
        <v>0</v>
      </c>
      <c r="K1131" s="25">
        <f>'1 уровень'!L3356</f>
        <v>0</v>
      </c>
      <c r="L1131" s="25">
        <f>'1 уровень'!M3356</f>
        <v>0</v>
      </c>
      <c r="M1131" s="25">
        <f>'1 уровень'!N3356</f>
        <v>0</v>
      </c>
      <c r="N1131" s="25">
        <f>'1 уровень'!O3356</f>
        <v>0</v>
      </c>
      <c r="O1131" s="25">
        <f>'1 уровень'!P3356</f>
        <v>0</v>
      </c>
      <c r="P1131" s="148">
        <f>'1 уровень'!Q3356</f>
        <v>0</v>
      </c>
      <c r="Q1131" s="148">
        <f>'1 уровень'!R3356</f>
        <v>0</v>
      </c>
      <c r="R1131" s="148">
        <f>'1 уровень'!S3356</f>
        <v>1.68546</v>
      </c>
      <c r="S1131" s="148">
        <f>'1 уровень'!T3356</f>
        <v>0</v>
      </c>
      <c r="T1131" s="148">
        <f>'1 уровень'!U3356</f>
        <v>0</v>
      </c>
      <c r="U1131" s="148">
        <f>'1 уровень'!V3356</f>
        <v>1.68546</v>
      </c>
      <c r="V1131" s="148">
        <f>'1 уровень'!W3356</f>
        <v>0</v>
      </c>
      <c r="W1131" s="148">
        <f>'1 уровень'!X3356</f>
        <v>0</v>
      </c>
      <c r="X1131" s="530">
        <f>'1 уровень'!Y3356</f>
        <v>1.68546</v>
      </c>
      <c r="Y1131" s="148" t="e">
        <f>R1131/Q1131*100</f>
        <v>#DIV/0!</v>
      </c>
      <c r="Z1131" s="148" t="e">
        <f>X1131/Q1131*100</f>
        <v>#DIV/0!</v>
      </c>
      <c r="AA1131" s="27">
        <f>'1 уровень'!Z3358</f>
        <v>0</v>
      </c>
      <c r="AB1131" s="148">
        <f>'1 уровень'!AA3357</f>
        <v>0</v>
      </c>
      <c r="AC1131" s="319">
        <f t="shared" ref="AC1131:AC1189" si="227">X1131*1000</f>
        <v>1685.46</v>
      </c>
      <c r="AD1131" s="319">
        <f t="shared" si="223"/>
        <v>0</v>
      </c>
      <c r="AE1131" s="855">
        <f t="shared" si="224"/>
        <v>0</v>
      </c>
      <c r="AF1131" s="18">
        <f t="shared" si="225"/>
        <v>1685.46</v>
      </c>
      <c r="AH1131" s="1147"/>
      <c r="AI1131" s="18">
        <f t="shared" si="226"/>
        <v>0</v>
      </c>
    </row>
    <row r="1132" spans="2:35" ht="30" x14ac:dyDescent="0.25">
      <c r="B1132" s="18">
        <v>1</v>
      </c>
      <c r="C1132" s="4" t="s">
        <v>271</v>
      </c>
      <c r="D1132" s="27">
        <f>'1 уровень'!E3357</f>
        <v>0</v>
      </c>
      <c r="E1132" s="27">
        <f>'1 уровень'!F3357</f>
        <v>0</v>
      </c>
      <c r="F1132" s="27">
        <f>'1 уровень'!G3357</f>
        <v>0</v>
      </c>
      <c r="G1132" s="140" t="e">
        <f>'1 уровень'!H3357</f>
        <v>#DIV/0!</v>
      </c>
      <c r="H1132" s="154">
        <f>'1 уровень'!I3357</f>
        <v>0</v>
      </c>
      <c r="I1132" s="154">
        <f>'1 уровень'!J3357</f>
        <v>0</v>
      </c>
      <c r="J1132" s="25">
        <f>'1 уровень'!K3357</f>
        <v>0</v>
      </c>
      <c r="K1132" s="25">
        <f>'1 уровень'!L3357</f>
        <v>0</v>
      </c>
      <c r="L1132" s="25">
        <f>'1 уровень'!M3357</f>
        <v>0</v>
      </c>
      <c r="M1132" s="25">
        <f>'1 уровень'!N3357</f>
        <v>0</v>
      </c>
      <c r="N1132" s="25">
        <f>'1 уровень'!O3357</f>
        <v>0</v>
      </c>
      <c r="O1132" s="25">
        <f>'1 уровень'!P3357</f>
        <v>0</v>
      </c>
      <c r="P1132" s="148">
        <f>'1 уровень'!Q3357</f>
        <v>0</v>
      </c>
      <c r="Q1132" s="148">
        <f>'1 уровень'!R3357</f>
        <v>0</v>
      </c>
      <c r="R1132" s="148">
        <f>'1 уровень'!S3357</f>
        <v>0</v>
      </c>
      <c r="S1132" s="148">
        <f>'1 уровень'!T3357</f>
        <v>0</v>
      </c>
      <c r="T1132" s="148">
        <f>'1 уровень'!U3357</f>
        <v>0</v>
      </c>
      <c r="U1132" s="148">
        <f>'1 уровень'!V3357</f>
        <v>0</v>
      </c>
      <c r="V1132" s="148">
        <f>'1 уровень'!W3357</f>
        <v>0</v>
      </c>
      <c r="W1132" s="148">
        <f>'1 уровень'!X3357</f>
        <v>0</v>
      </c>
      <c r="X1132" s="530">
        <f>'1 уровень'!Y3357</f>
        <v>0</v>
      </c>
      <c r="Y1132" s="148" t="e">
        <f>R1132/Q1132*100</f>
        <v>#DIV/0!</v>
      </c>
      <c r="Z1132" s="148" t="e">
        <f>X1132/Q1132*100</f>
        <v>#DIV/0!</v>
      </c>
      <c r="AA1132" s="27">
        <f>'1 уровень'!Z3359</f>
        <v>0</v>
      </c>
      <c r="AB1132" s="148">
        <f>'1 уровень'!AA3358</f>
        <v>0</v>
      </c>
      <c r="AC1132" s="319">
        <f t="shared" si="227"/>
        <v>0</v>
      </c>
      <c r="AD1132" s="319">
        <f t="shared" si="223"/>
        <v>0</v>
      </c>
      <c r="AE1132" s="855">
        <f t="shared" si="224"/>
        <v>0</v>
      </c>
      <c r="AF1132" s="18" t="e">
        <f t="shared" si="225"/>
        <v>#DIV/0!</v>
      </c>
      <c r="AH1132" s="1147"/>
      <c r="AI1132" s="18">
        <f t="shared" si="226"/>
        <v>0</v>
      </c>
    </row>
    <row r="1133" spans="2:35" ht="30" x14ac:dyDescent="0.25">
      <c r="B1133" s="18">
        <v>1</v>
      </c>
      <c r="C1133" s="4" t="s">
        <v>467</v>
      </c>
      <c r="D1133" s="27">
        <f>'1 уровень'!E3358</f>
        <v>0</v>
      </c>
      <c r="E1133" s="27">
        <f>'1 уровень'!F3358</f>
        <v>0</v>
      </c>
      <c r="F1133" s="27">
        <f>'1 уровень'!G3358</f>
        <v>0</v>
      </c>
      <c r="G1133" s="140" t="e">
        <f>'1 уровень'!H3358</f>
        <v>#DIV/0!</v>
      </c>
      <c r="H1133" s="154">
        <f>'1 уровень'!I3358</f>
        <v>0</v>
      </c>
      <c r="I1133" s="154">
        <f>'1 уровень'!J3358</f>
        <v>0</v>
      </c>
      <c r="J1133" s="25">
        <f>'1 уровень'!K3358</f>
        <v>0</v>
      </c>
      <c r="K1133" s="25">
        <f>'1 уровень'!L3358</f>
        <v>0</v>
      </c>
      <c r="L1133" s="25">
        <f>'1 уровень'!M3358</f>
        <v>0</v>
      </c>
      <c r="M1133" s="25">
        <f>'1 уровень'!N3358</f>
        <v>0</v>
      </c>
      <c r="N1133" s="25">
        <f>'1 уровень'!O3358</f>
        <v>0</v>
      </c>
      <c r="O1133" s="25">
        <f>'1 уровень'!P3358</f>
        <v>0</v>
      </c>
      <c r="P1133" s="148">
        <f>'1 уровень'!Q3358</f>
        <v>0</v>
      </c>
      <c r="Q1133" s="148">
        <f>'1 уровень'!R3358</f>
        <v>0</v>
      </c>
      <c r="R1133" s="148">
        <f>'1 уровень'!S3358</f>
        <v>0</v>
      </c>
      <c r="S1133" s="148">
        <f>'1 уровень'!T3358</f>
        <v>0</v>
      </c>
      <c r="T1133" s="148">
        <f>'1 уровень'!U3358</f>
        <v>0</v>
      </c>
      <c r="U1133" s="148">
        <f>'1 уровень'!V3358</f>
        <v>0</v>
      </c>
      <c r="V1133" s="148">
        <f>'1 уровень'!W3358</f>
        <v>0</v>
      </c>
      <c r="W1133" s="148">
        <f>'1 уровень'!X3358</f>
        <v>0</v>
      </c>
      <c r="X1133" s="530">
        <f>'1 уровень'!Y3358</f>
        <v>0</v>
      </c>
      <c r="Y1133" s="148"/>
      <c r="Z1133" s="148"/>
      <c r="AA1133" s="27">
        <f>'1 уровень'!Z3360</f>
        <v>0</v>
      </c>
      <c r="AB1133" s="148">
        <f>'1 уровень'!AA3359</f>
        <v>0</v>
      </c>
      <c r="AC1133" s="319">
        <f t="shared" si="227"/>
        <v>0</v>
      </c>
      <c r="AD1133" s="319">
        <f t="shared" si="223"/>
        <v>0</v>
      </c>
      <c r="AE1133" s="855">
        <f t="shared" si="224"/>
        <v>0</v>
      </c>
      <c r="AF1133" s="18" t="e">
        <f t="shared" si="225"/>
        <v>#DIV/0!</v>
      </c>
      <c r="AH1133" s="1147"/>
      <c r="AI1133" s="18">
        <f t="shared" si="226"/>
        <v>0</v>
      </c>
    </row>
    <row r="1134" spans="2:35" ht="45" x14ac:dyDescent="0.25">
      <c r="B1134" s="18">
        <v>1</v>
      </c>
      <c r="C1134" s="4" t="s">
        <v>486</v>
      </c>
      <c r="D1134" s="27">
        <f>'1 уровень'!E3359</f>
        <v>0</v>
      </c>
      <c r="E1134" s="27">
        <f>'1 уровень'!F3359</f>
        <v>0</v>
      </c>
      <c r="F1134" s="27">
        <f>'1 уровень'!G3359</f>
        <v>0</v>
      </c>
      <c r="G1134" s="140">
        <f>'1 уровень'!H3359</f>
        <v>0</v>
      </c>
      <c r="H1134" s="154">
        <f>'1 уровень'!I3359</f>
        <v>0</v>
      </c>
      <c r="I1134" s="154">
        <f>'1 уровень'!J3359</f>
        <v>0</v>
      </c>
      <c r="J1134" s="25">
        <f>'1 уровень'!K3359</f>
        <v>0</v>
      </c>
      <c r="K1134" s="25">
        <f>'1 уровень'!L3359</f>
        <v>0</v>
      </c>
      <c r="L1134" s="25">
        <f>'1 уровень'!M3359</f>
        <v>0</v>
      </c>
      <c r="M1134" s="25">
        <f>'1 уровень'!N3359</f>
        <v>0</v>
      </c>
      <c r="N1134" s="25">
        <f>'1 уровень'!O3359</f>
        <v>0</v>
      </c>
      <c r="O1134" s="25">
        <f>'1 уровень'!P3359</f>
        <v>0</v>
      </c>
      <c r="P1134" s="148">
        <f>'1 уровень'!Q3359</f>
        <v>0</v>
      </c>
      <c r="Q1134" s="148">
        <f>'1 уровень'!R3359</f>
        <v>0</v>
      </c>
      <c r="R1134" s="148">
        <f>'1 уровень'!S3359</f>
        <v>0</v>
      </c>
      <c r="S1134" s="148">
        <f>'1 уровень'!T3359</f>
        <v>0</v>
      </c>
      <c r="T1134" s="148">
        <f>'1 уровень'!U3359</f>
        <v>0</v>
      </c>
      <c r="U1134" s="148">
        <f>'1 уровень'!V3359</f>
        <v>0</v>
      </c>
      <c r="V1134" s="148">
        <f>'1 уровень'!W3359</f>
        <v>0</v>
      </c>
      <c r="W1134" s="148">
        <f>'1 уровень'!X3359</f>
        <v>0</v>
      </c>
      <c r="X1134" s="530">
        <f>'1 уровень'!Y3359</f>
        <v>0</v>
      </c>
      <c r="Y1134" s="148" t="e">
        <f>R1134/Q1134*100</f>
        <v>#DIV/0!</v>
      </c>
      <c r="Z1134" s="148" t="e">
        <f>X1134/Q1134*100</f>
        <v>#DIV/0!</v>
      </c>
      <c r="AA1134" s="27">
        <f>'1 уровень'!Z3361</f>
        <v>0</v>
      </c>
      <c r="AB1134" s="148">
        <f>'1 уровень'!AA3360</f>
        <v>0</v>
      </c>
      <c r="AC1134" s="319">
        <f t="shared" si="227"/>
        <v>0</v>
      </c>
      <c r="AD1134" s="319">
        <f t="shared" si="223"/>
        <v>0</v>
      </c>
      <c r="AE1134" s="855">
        <f t="shared" si="224"/>
        <v>0</v>
      </c>
      <c r="AF1134" s="18" t="e">
        <f t="shared" si="225"/>
        <v>#DIV/0!</v>
      </c>
      <c r="AH1134" s="1147"/>
      <c r="AI1134" s="18">
        <f t="shared" si="226"/>
        <v>0</v>
      </c>
    </row>
    <row r="1135" spans="2:35" ht="30" x14ac:dyDescent="0.25">
      <c r="B1135" s="18">
        <v>1</v>
      </c>
      <c r="C1135" s="678" t="s">
        <v>468</v>
      </c>
      <c r="D1135" s="27">
        <f>'1 уровень'!E3360</f>
        <v>0</v>
      </c>
      <c r="E1135" s="27">
        <f>'1 уровень'!F3360</f>
        <v>0</v>
      </c>
      <c r="F1135" s="27">
        <f>'1 уровень'!G3360</f>
        <v>0</v>
      </c>
      <c r="G1135" s="140" t="e">
        <f>'1 уровень'!H3360</f>
        <v>#DIV/0!</v>
      </c>
      <c r="H1135" s="154">
        <f>'1 уровень'!I3360</f>
        <v>0</v>
      </c>
      <c r="I1135" s="154">
        <f>'1 уровень'!J3360</f>
        <v>0</v>
      </c>
      <c r="J1135" s="25">
        <f>'1 уровень'!K3360</f>
        <v>0</v>
      </c>
      <c r="K1135" s="25">
        <f>'1 уровень'!L3360</f>
        <v>0</v>
      </c>
      <c r="L1135" s="25">
        <f>'1 уровень'!M3360</f>
        <v>0</v>
      </c>
      <c r="M1135" s="25">
        <f>'1 уровень'!N3360</f>
        <v>0</v>
      </c>
      <c r="N1135" s="25">
        <f>'1 уровень'!O3360</f>
        <v>0</v>
      </c>
      <c r="O1135" s="25">
        <f>'1 уровень'!P3360</f>
        <v>0</v>
      </c>
      <c r="P1135" s="148">
        <f>'1 уровень'!Q3360</f>
        <v>0</v>
      </c>
      <c r="Q1135" s="148">
        <f>'1 уровень'!R3360</f>
        <v>0</v>
      </c>
      <c r="R1135" s="148">
        <f>'1 уровень'!S3360</f>
        <v>0</v>
      </c>
      <c r="S1135" s="148">
        <f>'1 уровень'!T3360</f>
        <v>0</v>
      </c>
      <c r="T1135" s="148">
        <f>'1 уровень'!U3360</f>
        <v>0</v>
      </c>
      <c r="U1135" s="148">
        <f>'1 уровень'!V3360</f>
        <v>0</v>
      </c>
      <c r="V1135" s="148">
        <f>'1 уровень'!W3360</f>
        <v>0</v>
      </c>
      <c r="W1135" s="148">
        <f>'1 уровень'!X3360</f>
        <v>0</v>
      </c>
      <c r="X1135" s="530">
        <f>'1 уровень'!Y3360</f>
        <v>0</v>
      </c>
      <c r="Y1135" s="148"/>
      <c r="Z1135" s="148"/>
      <c r="AA1135" s="27">
        <f>'1 уровень'!Z3362</f>
        <v>0</v>
      </c>
      <c r="AB1135" s="148">
        <f>'1 уровень'!AA3361</f>
        <v>0</v>
      </c>
      <c r="AC1135" s="319">
        <f t="shared" si="227"/>
        <v>0</v>
      </c>
      <c r="AD1135" s="319">
        <f t="shared" si="223"/>
        <v>0</v>
      </c>
      <c r="AE1135" s="855">
        <f t="shared" si="224"/>
        <v>0</v>
      </c>
      <c r="AF1135" s="18" t="e">
        <f t="shared" si="225"/>
        <v>#DIV/0!</v>
      </c>
      <c r="AH1135" s="1147"/>
      <c r="AI1135" s="18">
        <f t="shared" si="226"/>
        <v>0</v>
      </c>
    </row>
    <row r="1136" spans="2:35" ht="30" x14ac:dyDescent="0.25">
      <c r="B1136" s="18">
        <v>1</v>
      </c>
      <c r="C1136" s="4" t="s">
        <v>469</v>
      </c>
      <c r="D1136" s="27">
        <f>'1 уровень'!E3361</f>
        <v>0</v>
      </c>
      <c r="E1136" s="27">
        <f>'1 уровень'!F3361</f>
        <v>0</v>
      </c>
      <c r="F1136" s="27">
        <f>'1 уровень'!G3361</f>
        <v>0</v>
      </c>
      <c r="G1136" s="140">
        <f>'1 уровень'!H3361</f>
        <v>0</v>
      </c>
      <c r="H1136" s="154">
        <f>'1 уровень'!I3361</f>
        <v>0</v>
      </c>
      <c r="I1136" s="154">
        <f>'1 уровень'!J3361</f>
        <v>0</v>
      </c>
      <c r="J1136" s="25">
        <f>'1 уровень'!K3361</f>
        <v>0</v>
      </c>
      <c r="K1136" s="25">
        <f>'1 уровень'!L3361</f>
        <v>0</v>
      </c>
      <c r="L1136" s="25">
        <f>'1 уровень'!M3361</f>
        <v>0</v>
      </c>
      <c r="M1136" s="25">
        <f>'1 уровень'!N3361</f>
        <v>0</v>
      </c>
      <c r="N1136" s="25">
        <f>'1 уровень'!O3361</f>
        <v>0</v>
      </c>
      <c r="O1136" s="25">
        <f>'1 уровень'!P3361</f>
        <v>0</v>
      </c>
      <c r="P1136" s="148">
        <f>'1 уровень'!Q3361</f>
        <v>0</v>
      </c>
      <c r="Q1136" s="148">
        <f>'1 уровень'!R3361</f>
        <v>0</v>
      </c>
      <c r="R1136" s="148">
        <f>'1 уровень'!S3361</f>
        <v>0</v>
      </c>
      <c r="S1136" s="148">
        <f>'1 уровень'!T3361</f>
        <v>0</v>
      </c>
      <c r="T1136" s="148">
        <f>'1 уровень'!U3361</f>
        <v>0</v>
      </c>
      <c r="U1136" s="148">
        <f>'1 уровень'!V3361</f>
        <v>0</v>
      </c>
      <c r="V1136" s="148">
        <f>'1 уровень'!W3361</f>
        <v>0</v>
      </c>
      <c r="W1136" s="148">
        <f>'1 уровень'!X3361</f>
        <v>0</v>
      </c>
      <c r="X1136" s="530">
        <f>'1 уровень'!Y3361</f>
        <v>0</v>
      </c>
      <c r="Y1136" s="148" t="e">
        <f t="shared" ref="Y1136:Y1142" si="228">R1136/Q1136*100</f>
        <v>#DIV/0!</v>
      </c>
      <c r="Z1136" s="148" t="e">
        <f t="shared" ref="Z1136:Z1142" si="229">X1136/Q1136*100</f>
        <v>#DIV/0!</v>
      </c>
      <c r="AA1136" s="27">
        <f>'1 уровень'!Z3363</f>
        <v>0</v>
      </c>
      <c r="AB1136" s="148">
        <f>'1 уровень'!AA3362</f>
        <v>0</v>
      </c>
      <c r="AC1136" s="319">
        <f t="shared" si="227"/>
        <v>0</v>
      </c>
      <c r="AD1136" s="319">
        <f t="shared" si="223"/>
        <v>0</v>
      </c>
      <c r="AE1136" s="855">
        <f t="shared" si="224"/>
        <v>0</v>
      </c>
      <c r="AF1136" s="18" t="e">
        <f t="shared" si="225"/>
        <v>#DIV/0!</v>
      </c>
      <c r="AH1136" s="1147"/>
      <c r="AI1136" s="18">
        <f t="shared" si="226"/>
        <v>0</v>
      </c>
    </row>
    <row r="1137" spans="1:35" ht="30" x14ac:dyDescent="0.25">
      <c r="B1137" s="18">
        <v>1</v>
      </c>
      <c r="C1137" s="4" t="s">
        <v>470</v>
      </c>
      <c r="D1137" s="27">
        <f>'1 уровень'!E3362</f>
        <v>0</v>
      </c>
      <c r="E1137" s="27">
        <f>'1 уровень'!F3362</f>
        <v>0</v>
      </c>
      <c r="F1137" s="27">
        <f>'1 уровень'!G3362</f>
        <v>0</v>
      </c>
      <c r="G1137" s="140" t="e">
        <f>'1 уровень'!H3362</f>
        <v>#DIV/0!</v>
      </c>
      <c r="H1137" s="154">
        <f>'1 уровень'!I3362</f>
        <v>0</v>
      </c>
      <c r="I1137" s="154">
        <f>'1 уровень'!J3362</f>
        <v>0</v>
      </c>
      <c r="J1137" s="25">
        <f>'1 уровень'!K3362</f>
        <v>0</v>
      </c>
      <c r="K1137" s="25">
        <f>'1 уровень'!L3362</f>
        <v>0</v>
      </c>
      <c r="L1137" s="25">
        <f>'1 уровень'!M3362</f>
        <v>0</v>
      </c>
      <c r="M1137" s="25">
        <f>'1 уровень'!N3362</f>
        <v>0</v>
      </c>
      <c r="N1137" s="25">
        <f>'1 уровень'!O3362</f>
        <v>0</v>
      </c>
      <c r="O1137" s="25">
        <f>'1 уровень'!P3362</f>
        <v>0</v>
      </c>
      <c r="P1137" s="148">
        <f>'1 уровень'!Q3362</f>
        <v>0</v>
      </c>
      <c r="Q1137" s="148">
        <f>'1 уровень'!R3362</f>
        <v>0</v>
      </c>
      <c r="R1137" s="148">
        <f>'1 уровень'!S3362</f>
        <v>0</v>
      </c>
      <c r="S1137" s="148">
        <f>'1 уровень'!T3362</f>
        <v>0</v>
      </c>
      <c r="T1137" s="148">
        <f>'1 уровень'!U3362</f>
        <v>0</v>
      </c>
      <c r="U1137" s="148">
        <f>'1 уровень'!V3362</f>
        <v>0</v>
      </c>
      <c r="V1137" s="148">
        <f>'1 уровень'!W3362</f>
        <v>0</v>
      </c>
      <c r="W1137" s="148">
        <f>'1 уровень'!X3362</f>
        <v>0</v>
      </c>
      <c r="X1137" s="530">
        <f>'1 уровень'!Y3362</f>
        <v>0</v>
      </c>
      <c r="Y1137" s="148" t="e">
        <f t="shared" si="228"/>
        <v>#DIV/0!</v>
      </c>
      <c r="Z1137" s="148" t="e">
        <f t="shared" si="229"/>
        <v>#DIV/0!</v>
      </c>
      <c r="AA1137" s="27">
        <f>'1 уровень'!Z3364</f>
        <v>0</v>
      </c>
      <c r="AB1137" s="148">
        <f>'1 уровень'!AA3363</f>
        <v>0</v>
      </c>
      <c r="AC1137" s="319">
        <f t="shared" si="227"/>
        <v>0</v>
      </c>
      <c r="AD1137" s="319">
        <f t="shared" si="223"/>
        <v>0</v>
      </c>
      <c r="AE1137" s="855">
        <f t="shared" si="224"/>
        <v>0</v>
      </c>
      <c r="AF1137" s="18" t="e">
        <f t="shared" si="225"/>
        <v>#DIV/0!</v>
      </c>
      <c r="AH1137" s="1147"/>
      <c r="AI1137" s="18">
        <f t="shared" si="226"/>
        <v>0</v>
      </c>
    </row>
    <row r="1138" spans="1:35" ht="30" x14ac:dyDescent="0.25">
      <c r="B1138" s="18">
        <v>1</v>
      </c>
      <c r="C1138" s="4" t="s">
        <v>471</v>
      </c>
      <c r="D1138" s="27">
        <f>'1 уровень'!E3363</f>
        <v>0</v>
      </c>
      <c r="E1138" s="27">
        <f>'1 уровень'!F3363</f>
        <v>0</v>
      </c>
      <c r="F1138" s="27">
        <f>'1 уровень'!G3363</f>
        <v>0</v>
      </c>
      <c r="G1138" s="140" t="e">
        <f>'1 уровень'!H3363</f>
        <v>#DIV/0!</v>
      </c>
      <c r="H1138" s="154">
        <f>'1 уровень'!I3363</f>
        <v>0</v>
      </c>
      <c r="I1138" s="154">
        <f>'1 уровень'!J3363</f>
        <v>0</v>
      </c>
      <c r="J1138" s="25">
        <f>'1 уровень'!K3363</f>
        <v>0</v>
      </c>
      <c r="K1138" s="25">
        <f>'1 уровень'!L3363</f>
        <v>0</v>
      </c>
      <c r="L1138" s="25">
        <f>'1 уровень'!M3363</f>
        <v>0</v>
      </c>
      <c r="M1138" s="25">
        <f>'1 уровень'!N3363</f>
        <v>0</v>
      </c>
      <c r="N1138" s="25">
        <f>'1 уровень'!O3363</f>
        <v>0</v>
      </c>
      <c r="O1138" s="25">
        <f>'1 уровень'!P3363</f>
        <v>0</v>
      </c>
      <c r="P1138" s="148">
        <f>'1 уровень'!Q3363</f>
        <v>0</v>
      </c>
      <c r="Q1138" s="148">
        <f>'1 уровень'!R3363</f>
        <v>0</v>
      </c>
      <c r="R1138" s="148">
        <f>'1 уровень'!S3363</f>
        <v>0</v>
      </c>
      <c r="S1138" s="148">
        <f>'1 уровень'!T3363</f>
        <v>0</v>
      </c>
      <c r="T1138" s="148">
        <f>'1 уровень'!U3363</f>
        <v>0</v>
      </c>
      <c r="U1138" s="148">
        <f>'1 уровень'!V3363</f>
        <v>0</v>
      </c>
      <c r="V1138" s="148">
        <f>'1 уровень'!W3363</f>
        <v>0</v>
      </c>
      <c r="W1138" s="148">
        <f>'1 уровень'!X3363</f>
        <v>0</v>
      </c>
      <c r="X1138" s="530">
        <f>'1 уровень'!Y3363</f>
        <v>0</v>
      </c>
      <c r="Y1138" s="148" t="e">
        <f t="shared" si="228"/>
        <v>#DIV/0!</v>
      </c>
      <c r="Z1138" s="148" t="e">
        <f t="shared" si="229"/>
        <v>#DIV/0!</v>
      </c>
      <c r="AA1138" s="27">
        <f>'1 уровень'!Z3365</f>
        <v>0</v>
      </c>
      <c r="AB1138" s="148">
        <f>'1 уровень'!AA3364</f>
        <v>0</v>
      </c>
      <c r="AC1138" s="319">
        <f t="shared" si="227"/>
        <v>0</v>
      </c>
      <c r="AD1138" s="319">
        <f t="shared" si="223"/>
        <v>0</v>
      </c>
      <c r="AE1138" s="855">
        <f t="shared" si="224"/>
        <v>0</v>
      </c>
      <c r="AF1138" s="18" t="e">
        <f t="shared" si="225"/>
        <v>#DIV/0!</v>
      </c>
      <c r="AH1138" s="1147"/>
      <c r="AI1138" s="18">
        <f t="shared" si="226"/>
        <v>0</v>
      </c>
    </row>
    <row r="1139" spans="1:35" ht="30" x14ac:dyDescent="0.25">
      <c r="B1139" s="18">
        <v>1</v>
      </c>
      <c r="C1139" s="4" t="s">
        <v>272</v>
      </c>
      <c r="D1139" s="27">
        <f>'1 уровень'!E3364</f>
        <v>0</v>
      </c>
      <c r="E1139" s="27">
        <f>'1 уровень'!F3364</f>
        <v>0</v>
      </c>
      <c r="F1139" s="27">
        <f>'1 уровень'!G3364</f>
        <v>1</v>
      </c>
      <c r="G1139" s="140" t="e">
        <f>'1 уровень'!H3364</f>
        <v>#DIV/0!</v>
      </c>
      <c r="H1139" s="154">
        <f>'1 уровень'!I3364</f>
        <v>0</v>
      </c>
      <c r="I1139" s="154">
        <f>'1 уровень'!J3364</f>
        <v>0</v>
      </c>
      <c r="J1139" s="25">
        <f>'1 уровень'!K3364</f>
        <v>0</v>
      </c>
      <c r="K1139" s="25">
        <f>'1 уровень'!L3364</f>
        <v>0</v>
      </c>
      <c r="L1139" s="25">
        <f>'1 уровень'!M3364</f>
        <v>0</v>
      </c>
      <c r="M1139" s="25">
        <f>'1 уровень'!N3364</f>
        <v>0</v>
      </c>
      <c r="N1139" s="25">
        <f>'1 уровень'!O3364</f>
        <v>0</v>
      </c>
      <c r="O1139" s="25">
        <f>'1 уровень'!P3364</f>
        <v>0</v>
      </c>
      <c r="P1139" s="148">
        <f>'1 уровень'!Q3364</f>
        <v>0</v>
      </c>
      <c r="Q1139" s="148">
        <f>'1 уровень'!R3364</f>
        <v>0</v>
      </c>
      <c r="R1139" s="148">
        <f>'1 уровень'!S3364</f>
        <v>1.68546</v>
      </c>
      <c r="S1139" s="148">
        <f>'1 уровень'!T3364</f>
        <v>0</v>
      </c>
      <c r="T1139" s="148">
        <f>'1 уровень'!U3364</f>
        <v>0</v>
      </c>
      <c r="U1139" s="148">
        <f>'1 уровень'!V3364</f>
        <v>1.68546</v>
      </c>
      <c r="V1139" s="148">
        <f>'1 уровень'!W3364</f>
        <v>0</v>
      </c>
      <c r="W1139" s="148">
        <f>'1 уровень'!X3364</f>
        <v>0</v>
      </c>
      <c r="X1139" s="530">
        <f>'1 уровень'!Y3364</f>
        <v>1.68546</v>
      </c>
      <c r="Y1139" s="148" t="e">
        <f t="shared" si="228"/>
        <v>#DIV/0!</v>
      </c>
      <c r="Z1139" s="148" t="e">
        <f t="shared" si="229"/>
        <v>#DIV/0!</v>
      </c>
      <c r="AA1139" s="27">
        <f>'1 уровень'!Z3366</f>
        <v>0</v>
      </c>
      <c r="AB1139" s="148">
        <f>'1 уровень'!AA3365</f>
        <v>0</v>
      </c>
      <c r="AC1139" s="319">
        <f t="shared" si="227"/>
        <v>1685.46</v>
      </c>
      <c r="AD1139" s="319">
        <f t="shared" si="223"/>
        <v>0</v>
      </c>
      <c r="AE1139" s="855">
        <f t="shared" si="224"/>
        <v>0</v>
      </c>
      <c r="AF1139" s="18">
        <f t="shared" si="225"/>
        <v>1685.46</v>
      </c>
      <c r="AH1139" s="1147"/>
      <c r="AI1139" s="18">
        <f t="shared" si="226"/>
        <v>0</v>
      </c>
    </row>
    <row r="1140" spans="1:35" ht="29.25" x14ac:dyDescent="0.25">
      <c r="B1140" s="18">
        <v>1</v>
      </c>
      <c r="C1140" s="666" t="s">
        <v>472</v>
      </c>
      <c r="D1140" s="27">
        <f>'1 уровень'!E3365</f>
        <v>0</v>
      </c>
      <c r="E1140" s="27">
        <f>'1 уровень'!F3365</f>
        <v>0</v>
      </c>
      <c r="F1140" s="27">
        <f>'1 уровень'!G3365</f>
        <v>1</v>
      </c>
      <c r="G1140" s="140" t="e">
        <f>'1 уровень'!H3365</f>
        <v>#DIV/0!</v>
      </c>
      <c r="H1140" s="154">
        <f>'1 уровень'!I3365</f>
        <v>0</v>
      </c>
      <c r="I1140" s="154">
        <f>'1 уровень'!J3365</f>
        <v>0</v>
      </c>
      <c r="J1140" s="25">
        <f>'1 уровень'!K3365</f>
        <v>0</v>
      </c>
      <c r="K1140" s="25">
        <f>'1 уровень'!L3365</f>
        <v>0</v>
      </c>
      <c r="L1140" s="25">
        <f>'1 уровень'!M3365</f>
        <v>0</v>
      </c>
      <c r="M1140" s="25">
        <f>'1 уровень'!N3365</f>
        <v>0</v>
      </c>
      <c r="N1140" s="25">
        <f>'1 уровень'!O3365</f>
        <v>0</v>
      </c>
      <c r="O1140" s="25">
        <f>'1 уровень'!P3365</f>
        <v>0</v>
      </c>
      <c r="P1140" s="148">
        <f>'1 уровень'!Q3365</f>
        <v>0</v>
      </c>
      <c r="Q1140" s="148">
        <f>'1 уровень'!R3365</f>
        <v>0</v>
      </c>
      <c r="R1140" s="148">
        <f>'1 уровень'!S3365</f>
        <v>1.68546</v>
      </c>
      <c r="S1140" s="148">
        <f>'1 уровень'!T3365</f>
        <v>0</v>
      </c>
      <c r="T1140" s="148">
        <f>'1 уровень'!U3365</f>
        <v>0</v>
      </c>
      <c r="U1140" s="148">
        <f>'1 уровень'!V3365</f>
        <v>1.68546</v>
      </c>
      <c r="V1140" s="148">
        <f>'1 уровень'!W3365</f>
        <v>0</v>
      </c>
      <c r="W1140" s="148">
        <f>'1 уровень'!X3365</f>
        <v>0</v>
      </c>
      <c r="X1140" s="530">
        <f>'1 уровень'!Y3365</f>
        <v>1.68546</v>
      </c>
      <c r="Y1140" s="148" t="e">
        <f t="shared" si="228"/>
        <v>#DIV/0!</v>
      </c>
      <c r="Z1140" s="148" t="e">
        <f t="shared" si="229"/>
        <v>#DIV/0!</v>
      </c>
      <c r="AA1140" s="27">
        <f>'1 уровень'!Z3367</f>
        <v>0</v>
      </c>
      <c r="AB1140" s="148">
        <f>'1 уровень'!AA3366</f>
        <v>0</v>
      </c>
      <c r="AC1140" s="319">
        <f t="shared" si="227"/>
        <v>1685.46</v>
      </c>
      <c r="AD1140" s="319">
        <f t="shared" si="223"/>
        <v>0</v>
      </c>
      <c r="AE1140" s="855">
        <f t="shared" si="224"/>
        <v>0</v>
      </c>
      <c r="AF1140" s="18">
        <f t="shared" si="225"/>
        <v>1685.46</v>
      </c>
      <c r="AH1140" s="1147"/>
      <c r="AI1140" s="18">
        <f t="shared" si="226"/>
        <v>0</v>
      </c>
    </row>
    <row r="1141" spans="1:35" ht="60" x14ac:dyDescent="0.25">
      <c r="B1141" s="18">
        <v>1</v>
      </c>
      <c r="C1141" s="678" t="s">
        <v>473</v>
      </c>
      <c r="D1141" s="27">
        <f>'1 уровень'!E3366</f>
        <v>0</v>
      </c>
      <c r="E1141" s="27">
        <f>'1 уровень'!F3366</f>
        <v>0</v>
      </c>
      <c r="F1141" s="27">
        <f>'1 уровень'!G3366</f>
        <v>0</v>
      </c>
      <c r="G1141" s="140" t="e">
        <f>'1 уровень'!H3366</f>
        <v>#DIV/0!</v>
      </c>
      <c r="H1141" s="154">
        <f>'1 уровень'!I3366</f>
        <v>0</v>
      </c>
      <c r="I1141" s="154">
        <f>'1 уровень'!J3366</f>
        <v>0</v>
      </c>
      <c r="J1141" s="25">
        <f>'1 уровень'!K3366</f>
        <v>0</v>
      </c>
      <c r="K1141" s="25">
        <f>'1 уровень'!L3366</f>
        <v>0</v>
      </c>
      <c r="L1141" s="25">
        <f>'1 уровень'!M3366</f>
        <v>0</v>
      </c>
      <c r="M1141" s="25">
        <f>'1 уровень'!N3366</f>
        <v>0</v>
      </c>
      <c r="N1141" s="25">
        <f>'1 уровень'!O3366</f>
        <v>0</v>
      </c>
      <c r="O1141" s="25">
        <f>'1 уровень'!P3366</f>
        <v>0</v>
      </c>
      <c r="P1141" s="148">
        <f>'1 уровень'!Q3366</f>
        <v>0</v>
      </c>
      <c r="Q1141" s="148">
        <f>'1 уровень'!R3366</f>
        <v>0</v>
      </c>
      <c r="R1141" s="148">
        <f>'1 уровень'!S3366</f>
        <v>0</v>
      </c>
      <c r="S1141" s="148">
        <f>'1 уровень'!T3366</f>
        <v>0</v>
      </c>
      <c r="T1141" s="148">
        <f>'1 уровень'!U3366</f>
        <v>0</v>
      </c>
      <c r="U1141" s="148">
        <f>'1 уровень'!V3366</f>
        <v>0</v>
      </c>
      <c r="V1141" s="148">
        <f>'1 уровень'!W3366</f>
        <v>0</v>
      </c>
      <c r="W1141" s="148">
        <f>'1 уровень'!X3366</f>
        <v>0</v>
      </c>
      <c r="X1141" s="530">
        <f>'1 уровень'!Y3366</f>
        <v>0</v>
      </c>
      <c r="Y1141" s="148" t="e">
        <f t="shared" si="228"/>
        <v>#DIV/0!</v>
      </c>
      <c r="Z1141" s="148" t="e">
        <f t="shared" si="229"/>
        <v>#DIV/0!</v>
      </c>
      <c r="AA1141" s="27">
        <f>'1 уровень'!Z3368</f>
        <v>0</v>
      </c>
      <c r="AB1141" s="148">
        <f>'1 уровень'!AA3367</f>
        <v>0</v>
      </c>
      <c r="AC1141" s="319">
        <f t="shared" si="227"/>
        <v>0</v>
      </c>
      <c r="AD1141" s="319">
        <f t="shared" si="223"/>
        <v>0</v>
      </c>
      <c r="AE1141" s="855">
        <f t="shared" si="224"/>
        <v>0</v>
      </c>
      <c r="AF1141" s="18" t="e">
        <f t="shared" si="225"/>
        <v>#DIV/0!</v>
      </c>
      <c r="AH1141" s="1147"/>
      <c r="AI1141" s="18">
        <f t="shared" si="226"/>
        <v>0</v>
      </c>
    </row>
    <row r="1142" spans="1:35" ht="43.5" x14ac:dyDescent="0.25">
      <c r="B1142" s="18">
        <v>1</v>
      </c>
      <c r="C1142" s="666" t="s">
        <v>474</v>
      </c>
      <c r="D1142" s="27">
        <f>'1 уровень'!E3367</f>
        <v>0</v>
      </c>
      <c r="E1142" s="27">
        <f>'1 уровень'!F3367</f>
        <v>0</v>
      </c>
      <c r="F1142" s="27">
        <f>'1 уровень'!G3367</f>
        <v>0</v>
      </c>
      <c r="G1142" s="140" t="e">
        <f>'1 уровень'!H3367</f>
        <v>#DIV/0!</v>
      </c>
      <c r="H1142" s="154">
        <f>'1 уровень'!I3367</f>
        <v>0</v>
      </c>
      <c r="I1142" s="154">
        <f>'1 уровень'!J3367</f>
        <v>0</v>
      </c>
      <c r="J1142" s="25">
        <f>'1 уровень'!K3367</f>
        <v>0</v>
      </c>
      <c r="K1142" s="25">
        <f>'1 уровень'!L3367</f>
        <v>0</v>
      </c>
      <c r="L1142" s="25">
        <f>'1 уровень'!M3367</f>
        <v>0</v>
      </c>
      <c r="M1142" s="25">
        <f>'1 уровень'!N3367</f>
        <v>0</v>
      </c>
      <c r="N1142" s="25">
        <f>'1 уровень'!O3367</f>
        <v>0</v>
      </c>
      <c r="O1142" s="25">
        <f>'1 уровень'!P3367</f>
        <v>0</v>
      </c>
      <c r="P1142" s="148">
        <f>'1 уровень'!Q3367</f>
        <v>0</v>
      </c>
      <c r="Q1142" s="148">
        <f>'1 уровень'!R3367</f>
        <v>0</v>
      </c>
      <c r="R1142" s="148">
        <f>'1 уровень'!S3367</f>
        <v>0</v>
      </c>
      <c r="S1142" s="148">
        <f>'1 уровень'!T3367</f>
        <v>0</v>
      </c>
      <c r="T1142" s="148">
        <f>'1 уровень'!U3367</f>
        <v>0</v>
      </c>
      <c r="U1142" s="148">
        <f>'1 уровень'!V3367</f>
        <v>0</v>
      </c>
      <c r="V1142" s="148">
        <f>'1 уровень'!W3367</f>
        <v>0</v>
      </c>
      <c r="W1142" s="148">
        <f>'1 уровень'!X3367</f>
        <v>0</v>
      </c>
      <c r="X1142" s="530">
        <f>'1 уровень'!Y3367</f>
        <v>0</v>
      </c>
      <c r="Y1142" s="148" t="e">
        <f t="shared" si="228"/>
        <v>#DIV/0!</v>
      </c>
      <c r="Z1142" s="148" t="e">
        <f t="shared" si="229"/>
        <v>#DIV/0!</v>
      </c>
      <c r="AA1142" s="27">
        <f>'1 уровень'!Z3369</f>
        <v>0</v>
      </c>
      <c r="AB1142" s="148">
        <f>'1 уровень'!AA3368</f>
        <v>0</v>
      </c>
      <c r="AC1142" s="319">
        <f t="shared" si="227"/>
        <v>0</v>
      </c>
      <c r="AD1142" s="319">
        <f t="shared" si="223"/>
        <v>0</v>
      </c>
      <c r="AE1142" s="855">
        <f t="shared" si="224"/>
        <v>0</v>
      </c>
      <c r="AF1142" s="18" t="e">
        <f t="shared" si="225"/>
        <v>#DIV/0!</v>
      </c>
      <c r="AH1142" s="1147"/>
      <c r="AI1142" s="18">
        <f t="shared" si="226"/>
        <v>0</v>
      </c>
    </row>
    <row r="1143" spans="1:35" x14ac:dyDescent="0.25">
      <c r="B1143" s="18">
        <v>1</v>
      </c>
      <c r="C1143" s="4" t="s">
        <v>310</v>
      </c>
      <c r="D1143" s="27">
        <f>'1 уровень'!E3368</f>
        <v>0</v>
      </c>
      <c r="E1143" s="27">
        <f>'1 уровень'!F3368</f>
        <v>0</v>
      </c>
      <c r="F1143" s="27">
        <f>'1 уровень'!G3368</f>
        <v>0</v>
      </c>
      <c r="G1143" s="140" t="e">
        <f>'1 уровень'!H3368</f>
        <v>#DIV/0!</v>
      </c>
      <c r="H1143" s="154">
        <f>'1 уровень'!I3368</f>
        <v>0</v>
      </c>
      <c r="I1143" s="154">
        <f>'1 уровень'!J3368</f>
        <v>0</v>
      </c>
      <c r="J1143" s="25">
        <f>'1 уровень'!K3368</f>
        <v>0</v>
      </c>
      <c r="K1143" s="25">
        <f>'1 уровень'!L3368</f>
        <v>0</v>
      </c>
      <c r="L1143" s="25">
        <f>'1 уровень'!M3368</f>
        <v>0</v>
      </c>
      <c r="M1143" s="25">
        <f>'1 уровень'!N3368</f>
        <v>0</v>
      </c>
      <c r="N1143" s="25">
        <f>'1 уровень'!O3368</f>
        <v>0</v>
      </c>
      <c r="O1143" s="25">
        <f>'1 уровень'!P3368</f>
        <v>0</v>
      </c>
      <c r="P1143" s="148">
        <f>'1 уровень'!Q3368</f>
        <v>0</v>
      </c>
      <c r="Q1143" s="148">
        <f>'1 уровень'!R3368</f>
        <v>0</v>
      </c>
      <c r="R1143" s="148">
        <f>'1 уровень'!S3368</f>
        <v>5.0243700000000047</v>
      </c>
      <c r="S1143" s="148">
        <f>'1 уровень'!T3368</f>
        <v>0</v>
      </c>
      <c r="T1143" s="148">
        <f>'1 уровень'!U3368</f>
        <v>0</v>
      </c>
      <c r="U1143" s="148">
        <f>'1 уровень'!V3368</f>
        <v>5.0243700000000047</v>
      </c>
      <c r="V1143" s="148">
        <f>'1 уровень'!W3368</f>
        <v>0</v>
      </c>
      <c r="W1143" s="148">
        <f>'1 уровень'!X3368</f>
        <v>0</v>
      </c>
      <c r="X1143" s="530">
        <f>'1 уровень'!Y3368</f>
        <v>5.0243700000000047</v>
      </c>
      <c r="Y1143" s="148"/>
      <c r="Z1143" s="148"/>
      <c r="AA1143" s="27">
        <f>'1 уровень'!Z3370</f>
        <v>0</v>
      </c>
      <c r="AB1143" s="148">
        <f>'1 уровень'!AA3369</f>
        <v>0</v>
      </c>
      <c r="AC1143" s="319">
        <f t="shared" si="227"/>
        <v>5024.3700000000044</v>
      </c>
      <c r="AD1143" s="319">
        <f t="shared" si="223"/>
        <v>0</v>
      </c>
      <c r="AE1143" s="855"/>
      <c r="AF1143" s="18" t="e">
        <f t="shared" si="225"/>
        <v>#DIV/0!</v>
      </c>
      <c r="AH1143" s="1147"/>
      <c r="AI1143" s="18">
        <f t="shared" si="226"/>
        <v>0</v>
      </c>
    </row>
    <row r="1144" spans="1:35" x14ac:dyDescent="0.25">
      <c r="B1144" s="18">
        <v>1</v>
      </c>
      <c r="C1144" s="678" t="s">
        <v>303</v>
      </c>
      <c r="D1144" s="27">
        <f>'1 уровень'!E3369</f>
        <v>0</v>
      </c>
      <c r="E1144" s="27">
        <f>'1 уровень'!F3369</f>
        <v>0</v>
      </c>
      <c r="F1144" s="27">
        <f>'1 уровень'!G3369</f>
        <v>0</v>
      </c>
      <c r="G1144" s="140">
        <f>'1 уровень'!H3369</f>
        <v>0</v>
      </c>
      <c r="H1144" s="154">
        <f>'1 уровень'!I3369</f>
        <v>0</v>
      </c>
      <c r="I1144" s="154">
        <f>'1 уровень'!J3369</f>
        <v>0</v>
      </c>
      <c r="J1144" s="25">
        <f>'1 уровень'!K3369</f>
        <v>0</v>
      </c>
      <c r="K1144" s="25">
        <f>'1 уровень'!L3369</f>
        <v>0</v>
      </c>
      <c r="L1144" s="25">
        <f>'1 уровень'!M3369</f>
        <v>0</v>
      </c>
      <c r="M1144" s="25">
        <f>'1 уровень'!N3369</f>
        <v>0</v>
      </c>
      <c r="N1144" s="25">
        <f>'1 уровень'!O3369</f>
        <v>0</v>
      </c>
      <c r="O1144" s="25">
        <f>'1 уровень'!P3369</f>
        <v>0</v>
      </c>
      <c r="P1144" s="148">
        <f>'1 уровень'!Q3369</f>
        <v>0</v>
      </c>
      <c r="Q1144" s="148">
        <f>'1 уровень'!R3369</f>
        <v>0</v>
      </c>
      <c r="R1144" s="148">
        <f>'1 уровень'!S3369</f>
        <v>0</v>
      </c>
      <c r="S1144" s="148">
        <f>'1 уровень'!T3369</f>
        <v>0</v>
      </c>
      <c r="T1144" s="148">
        <f>'1 уровень'!U3369</f>
        <v>0</v>
      </c>
      <c r="U1144" s="148">
        <f>'1 уровень'!V3369</f>
        <v>0</v>
      </c>
      <c r="V1144" s="148">
        <f>'1 уровень'!W3369</f>
        <v>0</v>
      </c>
      <c r="W1144" s="148">
        <f>'1 уровень'!X3369</f>
        <v>0</v>
      </c>
      <c r="X1144" s="530">
        <f>'1 уровень'!Y3369</f>
        <v>0</v>
      </c>
      <c r="Y1144" s="148"/>
      <c r="Z1144" s="148"/>
      <c r="AA1144" s="27">
        <f>'1 уровень'!Z3371</f>
        <v>0</v>
      </c>
      <c r="AB1144" s="148">
        <f>'1 уровень'!AA3370</f>
        <v>0</v>
      </c>
      <c r="AC1144" s="319">
        <f t="shared" si="227"/>
        <v>0</v>
      </c>
      <c r="AD1144" s="319">
        <f t="shared" si="223"/>
        <v>0</v>
      </c>
      <c r="AE1144" s="855">
        <f t="shared" ref="AE1144:AE1151" si="230">IF(P1144&gt;0,P1144*1000/D1144,0)</f>
        <v>0</v>
      </c>
      <c r="AF1144" s="18" t="e">
        <f t="shared" si="225"/>
        <v>#DIV/0!</v>
      </c>
      <c r="AH1144" s="1147"/>
      <c r="AI1144" s="18">
        <f t="shared" si="226"/>
        <v>0</v>
      </c>
    </row>
    <row r="1145" spans="1:35" ht="30" x14ac:dyDescent="0.25">
      <c r="B1145" s="18">
        <v>1</v>
      </c>
      <c r="C1145" s="4" t="s">
        <v>450</v>
      </c>
      <c r="D1145" s="27">
        <f>'1 уровень'!E3370</f>
        <v>0</v>
      </c>
      <c r="E1145" s="27">
        <f>'1 уровень'!F3370</f>
        <v>0</v>
      </c>
      <c r="F1145" s="27">
        <f>'1 уровень'!G3370</f>
        <v>0</v>
      </c>
      <c r="G1145" s="140" t="e">
        <f>'1 уровень'!H3370</f>
        <v>#DIV/0!</v>
      </c>
      <c r="H1145" s="154">
        <f>'1 уровень'!I3370</f>
        <v>0</v>
      </c>
      <c r="I1145" s="154">
        <f>'1 уровень'!J3370</f>
        <v>0</v>
      </c>
      <c r="J1145" s="25">
        <f>'1 уровень'!K3370</f>
        <v>0</v>
      </c>
      <c r="K1145" s="25">
        <f>'1 уровень'!L3370</f>
        <v>0</v>
      </c>
      <c r="L1145" s="25">
        <f>'1 уровень'!M3370</f>
        <v>0</v>
      </c>
      <c r="M1145" s="25">
        <f>'1 уровень'!N3370</f>
        <v>0</v>
      </c>
      <c r="N1145" s="25">
        <f>'1 уровень'!O3370</f>
        <v>0</v>
      </c>
      <c r="O1145" s="25">
        <f>'1 уровень'!P3370</f>
        <v>0</v>
      </c>
      <c r="P1145" s="148">
        <f>'1 уровень'!Q3370</f>
        <v>0</v>
      </c>
      <c r="Q1145" s="148">
        <f>'1 уровень'!R3370</f>
        <v>0</v>
      </c>
      <c r="R1145" s="148">
        <f>'1 уровень'!S3370</f>
        <v>0</v>
      </c>
      <c r="S1145" s="148">
        <f>'1 уровень'!T3370</f>
        <v>0</v>
      </c>
      <c r="T1145" s="148">
        <f>'1 уровень'!U3370</f>
        <v>0</v>
      </c>
      <c r="U1145" s="148">
        <f>'1 уровень'!V3370</f>
        <v>0</v>
      </c>
      <c r="V1145" s="148">
        <f>'1 уровень'!W3370</f>
        <v>0</v>
      </c>
      <c r="W1145" s="148">
        <f>'1 уровень'!X3370</f>
        <v>0</v>
      </c>
      <c r="X1145" s="530">
        <f>'1 уровень'!Y3370</f>
        <v>0</v>
      </c>
      <c r="Y1145" s="148"/>
      <c r="Z1145" s="148"/>
      <c r="AA1145" s="27">
        <f>'1 уровень'!Z3372</f>
        <v>0</v>
      </c>
      <c r="AB1145" s="148">
        <f>'1 уровень'!AA3371</f>
        <v>0</v>
      </c>
      <c r="AC1145" s="319">
        <f t="shared" si="227"/>
        <v>0</v>
      </c>
      <c r="AD1145" s="319">
        <f t="shared" si="223"/>
        <v>0</v>
      </c>
      <c r="AE1145" s="855">
        <f t="shared" si="230"/>
        <v>0</v>
      </c>
      <c r="AF1145" s="18" t="e">
        <f t="shared" si="225"/>
        <v>#DIV/0!</v>
      </c>
      <c r="AH1145" s="1147"/>
      <c r="AI1145" s="18">
        <f t="shared" si="226"/>
        <v>0</v>
      </c>
    </row>
    <row r="1146" spans="1:35" x14ac:dyDescent="0.25">
      <c r="B1146" s="18">
        <v>1</v>
      </c>
      <c r="C1146" s="4" t="s">
        <v>451</v>
      </c>
      <c r="D1146" s="27">
        <f>'1 уровень'!E3371</f>
        <v>0</v>
      </c>
      <c r="E1146" s="27">
        <f>'1 уровень'!F3371</f>
        <v>0</v>
      </c>
      <c r="F1146" s="27">
        <f>'1 уровень'!G3371</f>
        <v>0</v>
      </c>
      <c r="G1146" s="140">
        <f>'1 уровень'!H3371</f>
        <v>0</v>
      </c>
      <c r="H1146" s="154">
        <f>'1 уровень'!I3371</f>
        <v>0</v>
      </c>
      <c r="I1146" s="154">
        <f>'1 уровень'!J3371</f>
        <v>0</v>
      </c>
      <c r="J1146" s="25">
        <f>'1 уровень'!K3371</f>
        <v>0</v>
      </c>
      <c r="K1146" s="25">
        <f>'1 уровень'!L3371</f>
        <v>0</v>
      </c>
      <c r="L1146" s="25">
        <f>'1 уровень'!M3371</f>
        <v>0</v>
      </c>
      <c r="M1146" s="25">
        <f>'1 уровень'!N3371</f>
        <v>0</v>
      </c>
      <c r="N1146" s="25">
        <f>'1 уровень'!O3371</f>
        <v>0</v>
      </c>
      <c r="O1146" s="25">
        <f>'1 уровень'!P3371</f>
        <v>0</v>
      </c>
      <c r="P1146" s="148">
        <f>'1 уровень'!Q3371</f>
        <v>0</v>
      </c>
      <c r="Q1146" s="148">
        <f>'1 уровень'!R3371</f>
        <v>0</v>
      </c>
      <c r="R1146" s="148">
        <f>'1 уровень'!S3371</f>
        <v>0</v>
      </c>
      <c r="S1146" s="148">
        <f>'1 уровень'!T3371</f>
        <v>0</v>
      </c>
      <c r="T1146" s="148">
        <f>'1 уровень'!U3371</f>
        <v>0</v>
      </c>
      <c r="U1146" s="148">
        <f>'1 уровень'!V3371</f>
        <v>0</v>
      </c>
      <c r="V1146" s="148">
        <f>'1 уровень'!W3371</f>
        <v>0</v>
      </c>
      <c r="W1146" s="148">
        <f>'1 уровень'!X3371</f>
        <v>0</v>
      </c>
      <c r="X1146" s="530">
        <f>'1 уровень'!Y3371</f>
        <v>0</v>
      </c>
      <c r="Y1146" s="148"/>
      <c r="Z1146" s="148"/>
      <c r="AA1146" s="27">
        <f>'1 уровень'!Z3373</f>
        <v>0</v>
      </c>
      <c r="AB1146" s="148">
        <f>'1 уровень'!AA3372</f>
        <v>0</v>
      </c>
      <c r="AC1146" s="319">
        <f t="shared" si="227"/>
        <v>0</v>
      </c>
      <c r="AD1146" s="319">
        <f t="shared" si="223"/>
        <v>0</v>
      </c>
      <c r="AE1146" s="855">
        <f t="shared" si="230"/>
        <v>0</v>
      </c>
      <c r="AF1146" s="18" t="e">
        <f t="shared" si="225"/>
        <v>#DIV/0!</v>
      </c>
      <c r="AH1146" s="1147"/>
      <c r="AI1146" s="18">
        <f t="shared" si="226"/>
        <v>0</v>
      </c>
    </row>
    <row r="1147" spans="1:35" ht="30" x14ac:dyDescent="0.25">
      <c r="B1147" s="18">
        <v>1</v>
      </c>
      <c r="C1147" s="4" t="s">
        <v>452</v>
      </c>
      <c r="D1147" s="27">
        <f>'1 уровень'!E3372</f>
        <v>0</v>
      </c>
      <c r="E1147" s="27">
        <f>'1 уровень'!F3372</f>
        <v>0</v>
      </c>
      <c r="F1147" s="27">
        <f>'1 уровень'!G3372</f>
        <v>0</v>
      </c>
      <c r="G1147" s="140" t="e">
        <f>'1 уровень'!H3372</f>
        <v>#DIV/0!</v>
      </c>
      <c r="H1147" s="154">
        <f>'1 уровень'!I3372</f>
        <v>0</v>
      </c>
      <c r="I1147" s="154">
        <f>'1 уровень'!J3372</f>
        <v>0</v>
      </c>
      <c r="J1147" s="25">
        <f>'1 уровень'!K3372</f>
        <v>0</v>
      </c>
      <c r="K1147" s="25">
        <f>'1 уровень'!L3372</f>
        <v>0</v>
      </c>
      <c r="L1147" s="25">
        <f>'1 уровень'!M3372</f>
        <v>0</v>
      </c>
      <c r="M1147" s="25">
        <f>'1 уровень'!N3372</f>
        <v>0</v>
      </c>
      <c r="N1147" s="25">
        <f>'1 уровень'!O3372</f>
        <v>0</v>
      </c>
      <c r="O1147" s="25">
        <f>'1 уровень'!P3372</f>
        <v>0</v>
      </c>
      <c r="P1147" s="148">
        <f>'1 уровень'!Q3372</f>
        <v>0</v>
      </c>
      <c r="Q1147" s="148">
        <f>'1 уровень'!R3372</f>
        <v>0</v>
      </c>
      <c r="R1147" s="148">
        <f>'1 уровень'!S3372</f>
        <v>0</v>
      </c>
      <c r="S1147" s="148">
        <f>'1 уровень'!T3372</f>
        <v>0</v>
      </c>
      <c r="T1147" s="148">
        <f>'1 уровень'!U3372</f>
        <v>0</v>
      </c>
      <c r="U1147" s="148">
        <f>'1 уровень'!V3372</f>
        <v>0</v>
      </c>
      <c r="V1147" s="148">
        <f>'1 уровень'!W3372</f>
        <v>0</v>
      </c>
      <c r="W1147" s="148">
        <f>'1 уровень'!X3372</f>
        <v>0</v>
      </c>
      <c r="X1147" s="530">
        <f>'1 уровень'!Y3372</f>
        <v>0</v>
      </c>
      <c r="Y1147" s="148"/>
      <c r="Z1147" s="148"/>
      <c r="AA1147" s="27">
        <f>'1 уровень'!Z3374</f>
        <v>0</v>
      </c>
      <c r="AB1147" s="148">
        <f>'1 уровень'!AA3373</f>
        <v>0</v>
      </c>
      <c r="AC1147" s="319">
        <f t="shared" si="227"/>
        <v>0</v>
      </c>
      <c r="AD1147" s="319">
        <f t="shared" si="223"/>
        <v>0</v>
      </c>
      <c r="AE1147" s="855">
        <f t="shared" si="230"/>
        <v>0</v>
      </c>
      <c r="AF1147" s="18" t="e">
        <f t="shared" si="225"/>
        <v>#DIV/0!</v>
      </c>
      <c r="AH1147" s="1147"/>
      <c r="AI1147" s="18">
        <f t="shared" si="226"/>
        <v>0</v>
      </c>
    </row>
    <row r="1148" spans="1:35" ht="45" x14ac:dyDescent="0.25">
      <c r="A1148" s="18">
        <v>1</v>
      </c>
      <c r="B1148" s="18">
        <v>1</v>
      </c>
      <c r="C1148" s="679" t="s">
        <v>453</v>
      </c>
      <c r="D1148" s="27">
        <f>'1 уровень'!E3373</f>
        <v>0</v>
      </c>
      <c r="E1148" s="27">
        <f>'1 уровень'!F3373</f>
        <v>0</v>
      </c>
      <c r="F1148" s="27">
        <f>'1 уровень'!G3373</f>
        <v>0</v>
      </c>
      <c r="G1148" s="140">
        <f>'1 уровень'!H3373</f>
        <v>0</v>
      </c>
      <c r="H1148" s="154">
        <f>'1 уровень'!I3373</f>
        <v>0</v>
      </c>
      <c r="I1148" s="154">
        <f>'1 уровень'!J3373</f>
        <v>0</v>
      </c>
      <c r="J1148" s="25">
        <f>'1 уровень'!K3373</f>
        <v>0</v>
      </c>
      <c r="K1148" s="25">
        <f>'1 уровень'!L3373</f>
        <v>0</v>
      </c>
      <c r="L1148" s="25">
        <f>'1 уровень'!M3373</f>
        <v>0</v>
      </c>
      <c r="M1148" s="25">
        <f>'1 уровень'!N3373</f>
        <v>0</v>
      </c>
      <c r="N1148" s="25">
        <f>'1 уровень'!O3373</f>
        <v>0</v>
      </c>
      <c r="O1148" s="25">
        <f>'1 уровень'!P3373</f>
        <v>0</v>
      </c>
      <c r="P1148" s="148">
        <f>'1 уровень'!Q3373</f>
        <v>0</v>
      </c>
      <c r="Q1148" s="148">
        <f>'1 уровень'!R3373</f>
        <v>0</v>
      </c>
      <c r="R1148" s="148">
        <f>'1 уровень'!S3373</f>
        <v>0</v>
      </c>
      <c r="S1148" s="148">
        <f>'1 уровень'!T3373</f>
        <v>0</v>
      </c>
      <c r="T1148" s="148">
        <f>'1 уровень'!U3373</f>
        <v>0</v>
      </c>
      <c r="U1148" s="148">
        <f>'1 уровень'!V3373</f>
        <v>0</v>
      </c>
      <c r="V1148" s="148">
        <f>'1 уровень'!W3373</f>
        <v>0</v>
      </c>
      <c r="W1148" s="148">
        <f>'1 уровень'!X3373</f>
        <v>0</v>
      </c>
      <c r="X1148" s="530">
        <f>'1 уровень'!Y3373</f>
        <v>0</v>
      </c>
      <c r="Y1148" s="148"/>
      <c r="Z1148" s="148"/>
      <c r="AA1148" s="27">
        <f>'1 уровень'!Z3375</f>
        <v>0</v>
      </c>
      <c r="AB1148" s="148">
        <f>'1 уровень'!AA3374</f>
        <v>0</v>
      </c>
      <c r="AC1148" s="319">
        <f t="shared" si="227"/>
        <v>0</v>
      </c>
      <c r="AD1148" s="319">
        <f t="shared" si="223"/>
        <v>0</v>
      </c>
      <c r="AE1148" s="855">
        <f t="shared" si="230"/>
        <v>0</v>
      </c>
      <c r="AF1148" s="18" t="e">
        <f t="shared" si="225"/>
        <v>#DIV/0!</v>
      </c>
      <c r="AH1148" s="1147"/>
      <c r="AI1148" s="18">
        <f t="shared" si="226"/>
        <v>0</v>
      </c>
    </row>
    <row r="1149" spans="1:35" ht="60" x14ac:dyDescent="0.25">
      <c r="A1149" s="18">
        <v>1</v>
      </c>
      <c r="B1149" s="18">
        <v>1</v>
      </c>
      <c r="C1149" s="679" t="s">
        <v>454</v>
      </c>
      <c r="D1149" s="27">
        <f>'1 уровень'!E3374</f>
        <v>0</v>
      </c>
      <c r="E1149" s="27">
        <f>'1 уровень'!F3374</f>
        <v>0</v>
      </c>
      <c r="F1149" s="27">
        <f>'1 уровень'!G3374</f>
        <v>0</v>
      </c>
      <c r="G1149" s="140">
        <f>'1 уровень'!H3374</f>
        <v>0</v>
      </c>
      <c r="H1149" s="154">
        <f>'1 уровень'!I3374</f>
        <v>0</v>
      </c>
      <c r="I1149" s="154">
        <f>'1 уровень'!J3374</f>
        <v>0</v>
      </c>
      <c r="J1149" s="25">
        <f>'1 уровень'!K3374</f>
        <v>0</v>
      </c>
      <c r="K1149" s="25">
        <f>'1 уровень'!L3374</f>
        <v>0</v>
      </c>
      <c r="L1149" s="25">
        <f>'1 уровень'!M3374</f>
        <v>0</v>
      </c>
      <c r="M1149" s="25">
        <f>'1 уровень'!N3374</f>
        <v>0</v>
      </c>
      <c r="N1149" s="25">
        <f>'1 уровень'!O3374</f>
        <v>0</v>
      </c>
      <c r="O1149" s="25">
        <f>'1 уровень'!P3374</f>
        <v>0</v>
      </c>
      <c r="P1149" s="148">
        <f>'1 уровень'!Q3374</f>
        <v>0</v>
      </c>
      <c r="Q1149" s="148">
        <f>'1 уровень'!R3374</f>
        <v>0</v>
      </c>
      <c r="R1149" s="148">
        <f>'1 уровень'!S3374</f>
        <v>0</v>
      </c>
      <c r="S1149" s="148">
        <f>'1 уровень'!T3374</f>
        <v>0</v>
      </c>
      <c r="T1149" s="148">
        <f>'1 уровень'!U3374</f>
        <v>0</v>
      </c>
      <c r="U1149" s="148">
        <f>'1 уровень'!V3374</f>
        <v>0</v>
      </c>
      <c r="V1149" s="148">
        <f>'1 уровень'!W3374</f>
        <v>0</v>
      </c>
      <c r="W1149" s="148">
        <f>'1 уровень'!X3374</f>
        <v>0</v>
      </c>
      <c r="X1149" s="530">
        <f>'1 уровень'!Y3374</f>
        <v>0</v>
      </c>
      <c r="Y1149" s="148"/>
      <c r="Z1149" s="148"/>
      <c r="AA1149" s="27">
        <f>'1 уровень'!Z3376</f>
        <v>0</v>
      </c>
      <c r="AB1149" s="148">
        <f>'1 уровень'!AA3375</f>
        <v>0</v>
      </c>
      <c r="AC1149" s="319">
        <f t="shared" si="227"/>
        <v>0</v>
      </c>
      <c r="AD1149" s="319">
        <f t="shared" si="223"/>
        <v>0</v>
      </c>
      <c r="AE1149" s="855">
        <f t="shared" si="230"/>
        <v>0</v>
      </c>
      <c r="AF1149" s="18" t="e">
        <f t="shared" si="225"/>
        <v>#DIV/0!</v>
      </c>
      <c r="AH1149" s="1147"/>
      <c r="AI1149" s="18">
        <f t="shared" si="226"/>
        <v>0</v>
      </c>
    </row>
    <row r="1150" spans="1:35" ht="42.75" x14ac:dyDescent="0.25">
      <c r="A1150" s="18">
        <v>1</v>
      </c>
      <c r="B1150" s="18">
        <v>1</v>
      </c>
      <c r="C1150" s="1131" t="s">
        <v>455</v>
      </c>
      <c r="D1150" s="27">
        <f>'1 уровень'!E3375</f>
        <v>0</v>
      </c>
      <c r="E1150" s="27">
        <f>'1 уровень'!F3375</f>
        <v>0</v>
      </c>
      <c r="F1150" s="27">
        <f>'1 уровень'!G3375</f>
        <v>0</v>
      </c>
      <c r="G1150" s="140">
        <f>'1 уровень'!H3375</f>
        <v>0</v>
      </c>
      <c r="H1150" s="154">
        <f>'1 уровень'!I3375</f>
        <v>0</v>
      </c>
      <c r="I1150" s="154">
        <f>'1 уровень'!J3375</f>
        <v>0</v>
      </c>
      <c r="J1150" s="25">
        <f>'1 уровень'!K3375</f>
        <v>0</v>
      </c>
      <c r="K1150" s="25">
        <f>'1 уровень'!L3375</f>
        <v>0</v>
      </c>
      <c r="L1150" s="25">
        <f>'1 уровень'!M3375</f>
        <v>0</v>
      </c>
      <c r="M1150" s="25">
        <f>'1 уровень'!N3375</f>
        <v>0</v>
      </c>
      <c r="N1150" s="25">
        <f>'1 уровень'!O3375</f>
        <v>0</v>
      </c>
      <c r="O1150" s="25">
        <f>'1 уровень'!P3375</f>
        <v>0</v>
      </c>
      <c r="P1150" s="148">
        <f>'1 уровень'!Q3375</f>
        <v>0</v>
      </c>
      <c r="Q1150" s="148">
        <f>'1 уровень'!R3375</f>
        <v>0</v>
      </c>
      <c r="R1150" s="148">
        <f>'1 уровень'!S3375</f>
        <v>0</v>
      </c>
      <c r="S1150" s="148">
        <f>'1 уровень'!T3375</f>
        <v>0</v>
      </c>
      <c r="T1150" s="148">
        <f>'1 уровень'!U3375</f>
        <v>0</v>
      </c>
      <c r="U1150" s="148">
        <f>'1 уровень'!V3375</f>
        <v>0</v>
      </c>
      <c r="V1150" s="148">
        <f>'1 уровень'!W3375</f>
        <v>0</v>
      </c>
      <c r="W1150" s="148">
        <f>'1 уровень'!X3375</f>
        <v>0</v>
      </c>
      <c r="X1150" s="530">
        <f>'1 уровень'!Y3375</f>
        <v>0</v>
      </c>
      <c r="Y1150" s="148"/>
      <c r="Z1150" s="148"/>
      <c r="AA1150" s="27">
        <f>'1 уровень'!Z3377</f>
        <v>0</v>
      </c>
      <c r="AB1150" s="148">
        <f>'1 уровень'!AA3376</f>
        <v>0</v>
      </c>
      <c r="AC1150" s="319">
        <f t="shared" si="227"/>
        <v>0</v>
      </c>
      <c r="AD1150" s="319">
        <f t="shared" si="223"/>
        <v>0</v>
      </c>
      <c r="AE1150" s="855">
        <f t="shared" si="230"/>
        <v>0</v>
      </c>
      <c r="AF1150" s="18" t="e">
        <f t="shared" si="225"/>
        <v>#DIV/0!</v>
      </c>
      <c r="AH1150" s="1147"/>
      <c r="AI1150" s="18">
        <f t="shared" si="226"/>
        <v>0</v>
      </c>
    </row>
    <row r="1151" spans="1:35" ht="75" x14ac:dyDescent="0.25">
      <c r="A1151" s="18">
        <v>1</v>
      </c>
      <c r="B1151" s="18">
        <v>1</v>
      </c>
      <c r="C1151" s="679" t="s">
        <v>456</v>
      </c>
      <c r="D1151" s="27">
        <f>'1 уровень'!E3376</f>
        <v>0</v>
      </c>
      <c r="E1151" s="27">
        <f>'1 уровень'!F3376</f>
        <v>0</v>
      </c>
      <c r="F1151" s="27">
        <f>'1 уровень'!G3376</f>
        <v>0</v>
      </c>
      <c r="G1151" s="140" t="e">
        <f>'1 уровень'!H3376</f>
        <v>#DIV/0!</v>
      </c>
      <c r="H1151" s="154">
        <f>'1 уровень'!I3376</f>
        <v>0</v>
      </c>
      <c r="I1151" s="154">
        <f>'1 уровень'!J3376</f>
        <v>0</v>
      </c>
      <c r="J1151" s="25">
        <f>'1 уровень'!K3376</f>
        <v>0</v>
      </c>
      <c r="K1151" s="25">
        <f>'1 уровень'!L3376</f>
        <v>0</v>
      </c>
      <c r="L1151" s="25">
        <f>'1 уровень'!M3376</f>
        <v>0</v>
      </c>
      <c r="M1151" s="25">
        <f>'1 уровень'!N3376</f>
        <v>0</v>
      </c>
      <c r="N1151" s="25">
        <f>'1 уровень'!O3376</f>
        <v>0</v>
      </c>
      <c r="O1151" s="25">
        <f>'1 уровень'!P3376</f>
        <v>0</v>
      </c>
      <c r="P1151" s="148">
        <f>'1 уровень'!Q3376</f>
        <v>0</v>
      </c>
      <c r="Q1151" s="148">
        <f>'1 уровень'!R3376</f>
        <v>0</v>
      </c>
      <c r="R1151" s="148">
        <f>'1 уровень'!S3376</f>
        <v>0</v>
      </c>
      <c r="S1151" s="148">
        <f>'1 уровень'!T3376</f>
        <v>0</v>
      </c>
      <c r="T1151" s="148">
        <f>'1 уровень'!U3376</f>
        <v>0</v>
      </c>
      <c r="U1151" s="148">
        <f>'1 уровень'!V3376</f>
        <v>0</v>
      </c>
      <c r="V1151" s="148">
        <f>'1 уровень'!W3376</f>
        <v>0</v>
      </c>
      <c r="W1151" s="148">
        <f>'1 уровень'!X3376</f>
        <v>0</v>
      </c>
      <c r="X1151" s="530">
        <f>'1 уровень'!Y3376</f>
        <v>0</v>
      </c>
      <c r="Y1151" s="148" t="e">
        <f>R1151/Q1151*100</f>
        <v>#DIV/0!</v>
      </c>
      <c r="Z1151" s="148" t="e">
        <f>X1151/Q1151*100</f>
        <v>#DIV/0!</v>
      </c>
      <c r="AA1151" s="27" t="e">
        <f>'1 уровень'!#REF!</f>
        <v>#REF!</v>
      </c>
      <c r="AB1151" s="148">
        <f>'1 уровень'!AA3377</f>
        <v>0</v>
      </c>
      <c r="AC1151" s="319">
        <f t="shared" si="227"/>
        <v>0</v>
      </c>
      <c r="AD1151" s="319">
        <f t="shared" si="223"/>
        <v>0</v>
      </c>
      <c r="AE1151" s="855">
        <f t="shared" si="230"/>
        <v>0</v>
      </c>
      <c r="AF1151" s="18" t="e">
        <f t="shared" si="225"/>
        <v>#DIV/0!</v>
      </c>
      <c r="AH1151" s="1147"/>
      <c r="AI1151" s="18">
        <f t="shared" si="226"/>
        <v>0</v>
      </c>
    </row>
    <row r="1152" spans="1:35" ht="28.5" x14ac:dyDescent="0.25">
      <c r="B1152" s="18">
        <v>1</v>
      </c>
      <c r="C1152" s="1131" t="s">
        <v>475</v>
      </c>
      <c r="D1152" s="20">
        <f>'1 уровень'!E3377</f>
        <v>0</v>
      </c>
      <c r="E1152" s="20">
        <f>'1 уровень'!F3377</f>
        <v>0</v>
      </c>
      <c r="F1152" s="20">
        <f>'1 уровень'!G3377</f>
        <v>0</v>
      </c>
      <c r="G1152" s="138" t="e">
        <f>'1 уровень'!H3377</f>
        <v>#DIV/0!</v>
      </c>
      <c r="H1152" s="154">
        <f>'1 уровень'!I3377</f>
        <v>0</v>
      </c>
      <c r="I1152" s="154">
        <f>'1 уровень'!J3377</f>
        <v>0</v>
      </c>
      <c r="J1152" s="25">
        <f>'1 уровень'!K3377</f>
        <v>0</v>
      </c>
      <c r="K1152" s="25">
        <f>'1 уровень'!L3377</f>
        <v>0</v>
      </c>
      <c r="L1152" s="25">
        <f>'1 уровень'!M3377</f>
        <v>0</v>
      </c>
      <c r="M1152" s="25">
        <f>'1 уровень'!N3377</f>
        <v>0</v>
      </c>
      <c r="N1152" s="25">
        <f>'1 уровень'!O3377</f>
        <v>0</v>
      </c>
      <c r="O1152" s="25">
        <f>'1 уровень'!P3377</f>
        <v>0</v>
      </c>
      <c r="P1152" s="148">
        <f>'1 уровень'!Q3377</f>
        <v>0</v>
      </c>
      <c r="Q1152" s="148">
        <f>'1 уровень'!R3377</f>
        <v>0</v>
      </c>
      <c r="R1152" s="148">
        <f>'1 уровень'!S3377</f>
        <v>0</v>
      </c>
      <c r="S1152" s="148">
        <f>'1 уровень'!T3377</f>
        <v>0</v>
      </c>
      <c r="T1152" s="148">
        <f>'1 уровень'!U3377</f>
        <v>0</v>
      </c>
      <c r="U1152" s="148">
        <f>'1 уровень'!V3377</f>
        <v>0</v>
      </c>
      <c r="V1152" s="148">
        <f>'1 уровень'!W3377</f>
        <v>0</v>
      </c>
      <c r="W1152" s="148">
        <f>'1 уровень'!X3377</f>
        <v>0</v>
      </c>
      <c r="X1152" s="530">
        <f>'1 уровень'!Y3377</f>
        <v>0</v>
      </c>
      <c r="Y1152" s="148" t="e">
        <f>R1152/Q1152*100</f>
        <v>#DIV/0!</v>
      </c>
      <c r="Z1152" s="148" t="e">
        <f>X1152/Q1152*100</f>
        <v>#DIV/0!</v>
      </c>
      <c r="AA1152" s="27" t="e">
        <f>'1 уровень'!#REF!</f>
        <v>#REF!</v>
      </c>
      <c r="AB1152" s="148" t="e">
        <f>'1 уровень'!#REF!</f>
        <v>#REF!</v>
      </c>
      <c r="AC1152" s="319">
        <f t="shared" si="227"/>
        <v>0</v>
      </c>
      <c r="AD1152" s="319">
        <f t="shared" si="223"/>
        <v>0</v>
      </c>
      <c r="AE1152" s="855"/>
      <c r="AH1152" s="1147"/>
      <c r="AI1152" s="18">
        <f t="shared" si="226"/>
        <v>0</v>
      </c>
    </row>
    <row r="1153" spans="1:35" x14ac:dyDescent="0.25">
      <c r="B1153" s="18">
        <v>1</v>
      </c>
      <c r="C1153" s="679" t="s">
        <v>311</v>
      </c>
      <c r="D1153" s="27">
        <f>'1 уровень'!E3378</f>
        <v>0</v>
      </c>
      <c r="E1153" s="27">
        <f>'1 уровень'!F3378</f>
        <v>0</v>
      </c>
      <c r="F1153" s="27">
        <f>'1 уровень'!G3378</f>
        <v>1.975531914893617</v>
      </c>
      <c r="G1153" s="140" t="e">
        <f>'1 уровень'!H3378</f>
        <v>#DIV/0!</v>
      </c>
      <c r="H1153" s="154">
        <f>'1 уровень'!I3378</f>
        <v>0</v>
      </c>
      <c r="I1153" s="154">
        <f>'1 уровень'!J3378</f>
        <v>0</v>
      </c>
      <c r="J1153" s="25">
        <f>'1 уровень'!K3378</f>
        <v>0</v>
      </c>
      <c r="K1153" s="25">
        <f>'1 уровень'!L3378</f>
        <v>0</v>
      </c>
      <c r="L1153" s="25">
        <f>'1 уровень'!M3378</f>
        <v>0</v>
      </c>
      <c r="M1153" s="25">
        <f>'1 уровень'!N3378</f>
        <v>0</v>
      </c>
      <c r="N1153" s="25">
        <f>'1 уровень'!O3378</f>
        <v>0</v>
      </c>
      <c r="O1153" s="25">
        <f>'1 уровень'!P3378</f>
        <v>0</v>
      </c>
      <c r="P1153" s="148">
        <f>'1 уровень'!Q3378</f>
        <v>0</v>
      </c>
      <c r="Q1153" s="148">
        <f>'1 уровень'!R3378</f>
        <v>0</v>
      </c>
      <c r="R1153" s="148">
        <f>'1 уровень'!S3378</f>
        <v>0</v>
      </c>
      <c r="S1153" s="148">
        <f>'1 уровень'!T3378</f>
        <v>0</v>
      </c>
      <c r="T1153" s="148">
        <f>'1 уровень'!U3378</f>
        <v>0</v>
      </c>
      <c r="U1153" s="148">
        <f>'1 уровень'!V3378</f>
        <v>0</v>
      </c>
      <c r="V1153" s="148">
        <f>'1 уровень'!W3378</f>
        <v>0</v>
      </c>
      <c r="W1153" s="148">
        <f>'1 уровень'!X3378</f>
        <v>0</v>
      </c>
      <c r="X1153" s="530">
        <f>'1 уровень'!Y3378</f>
        <v>0</v>
      </c>
      <c r="Y1153" s="148"/>
      <c r="Z1153" s="148"/>
      <c r="AA1153" s="27" t="e">
        <f>'1 уровень'!#REF!</f>
        <v>#REF!</v>
      </c>
      <c r="AB1153" s="148" t="e">
        <f>'1 уровень'!#REF!</f>
        <v>#REF!</v>
      </c>
      <c r="AC1153" s="319">
        <f t="shared" si="227"/>
        <v>0</v>
      </c>
      <c r="AD1153" s="319">
        <f t="shared" si="223"/>
        <v>0</v>
      </c>
      <c r="AE1153" s="855"/>
      <c r="AH1153" s="1147"/>
      <c r="AI1153" s="18">
        <f t="shared" si="226"/>
        <v>0</v>
      </c>
    </row>
    <row r="1154" spans="1:35" x14ac:dyDescent="0.25">
      <c r="B1154" s="18">
        <v>1</v>
      </c>
      <c r="C1154" s="679" t="s">
        <v>319</v>
      </c>
      <c r="D1154" s="27">
        <f>'1 уровень'!E3379</f>
        <v>0</v>
      </c>
      <c r="E1154" s="27">
        <f>'1 уровень'!F3379</f>
        <v>0</v>
      </c>
      <c r="F1154" s="27">
        <f>'1 уровень'!G3379</f>
        <v>0</v>
      </c>
      <c r="G1154" s="140">
        <f>'1 уровень'!H3379</f>
        <v>0</v>
      </c>
      <c r="H1154" s="154">
        <f>'1 уровень'!I3379</f>
        <v>0</v>
      </c>
      <c r="I1154" s="154">
        <f>'1 уровень'!J3379</f>
        <v>0</v>
      </c>
      <c r="J1154" s="25">
        <f>'1 уровень'!K3379</f>
        <v>0</v>
      </c>
      <c r="K1154" s="25">
        <f>'1 уровень'!L3379</f>
        <v>0</v>
      </c>
      <c r="L1154" s="25">
        <f>'1 уровень'!M3379</f>
        <v>0</v>
      </c>
      <c r="M1154" s="25">
        <f>'1 уровень'!N3379</f>
        <v>0</v>
      </c>
      <c r="N1154" s="25">
        <f>'1 уровень'!O3379</f>
        <v>0</v>
      </c>
      <c r="O1154" s="25">
        <f>'1 уровень'!P3379</f>
        <v>0</v>
      </c>
      <c r="P1154" s="148">
        <f>'1 уровень'!Q3379</f>
        <v>0</v>
      </c>
      <c r="Q1154" s="148">
        <f>'1 уровень'!R3379</f>
        <v>0</v>
      </c>
      <c r="R1154" s="148">
        <f>'1 уровень'!S3379</f>
        <v>0</v>
      </c>
      <c r="S1154" s="148">
        <f>'1 уровень'!T3379</f>
        <v>0</v>
      </c>
      <c r="T1154" s="148">
        <f>'1 уровень'!U3379</f>
        <v>0</v>
      </c>
      <c r="U1154" s="148">
        <f>'1 уровень'!V3379</f>
        <v>0</v>
      </c>
      <c r="V1154" s="148">
        <f>'1 уровень'!W3379</f>
        <v>0</v>
      </c>
      <c r="W1154" s="148">
        <f>'1 уровень'!X3379</f>
        <v>0</v>
      </c>
      <c r="X1154" s="530">
        <f>'1 уровень'!Y3379</f>
        <v>0</v>
      </c>
      <c r="Y1154" s="148"/>
      <c r="Z1154" s="148"/>
      <c r="AA1154" s="27">
        <f>'1 уровень'!Z3378</f>
        <v>0</v>
      </c>
      <c r="AB1154" s="148" t="e">
        <f>'1 уровень'!#REF!</f>
        <v>#REF!</v>
      </c>
      <c r="AC1154" s="319">
        <f t="shared" si="227"/>
        <v>0</v>
      </c>
      <c r="AD1154" s="319">
        <f t="shared" si="223"/>
        <v>0</v>
      </c>
      <c r="AE1154" s="855"/>
      <c r="AH1154" s="1147"/>
      <c r="AI1154" s="18">
        <f t="shared" si="226"/>
        <v>0</v>
      </c>
    </row>
    <row r="1155" spans="1:35" x14ac:dyDescent="0.25">
      <c r="B1155" s="18">
        <v>1</v>
      </c>
      <c r="C1155" s="1131" t="s">
        <v>320</v>
      </c>
      <c r="D1155" s="27">
        <f>'1 уровень'!E3380</f>
        <v>0</v>
      </c>
      <c r="E1155" s="27">
        <f>'1 уровень'!F3380</f>
        <v>0</v>
      </c>
      <c r="F1155" s="27">
        <f>'1 уровень'!G3380</f>
        <v>1.975531914893617</v>
      </c>
      <c r="G1155" s="140" t="e">
        <f>'1 уровень'!H3380</f>
        <v>#DIV/0!</v>
      </c>
      <c r="H1155" s="154">
        <f>'1 уровень'!I3380</f>
        <v>0</v>
      </c>
      <c r="I1155" s="154">
        <f>'1 уровень'!J3380</f>
        <v>0</v>
      </c>
      <c r="J1155" s="25">
        <f>'1 уровень'!K3380</f>
        <v>0</v>
      </c>
      <c r="K1155" s="25">
        <f>'1 уровень'!L3380</f>
        <v>0</v>
      </c>
      <c r="L1155" s="25">
        <f>'1 уровень'!M3380</f>
        <v>0</v>
      </c>
      <c r="M1155" s="25">
        <f>'1 уровень'!N3380</f>
        <v>0</v>
      </c>
      <c r="N1155" s="25">
        <f>'1 уровень'!O3380</f>
        <v>0</v>
      </c>
      <c r="O1155" s="25">
        <f>'1 уровень'!P3380</f>
        <v>0</v>
      </c>
      <c r="P1155" s="148">
        <f>'1 уровень'!Q3380</f>
        <v>0</v>
      </c>
      <c r="Q1155" s="148">
        <f>'1 уровень'!R3380</f>
        <v>0</v>
      </c>
      <c r="R1155" s="148">
        <f>'1 уровень'!S3380</f>
        <v>0</v>
      </c>
      <c r="S1155" s="148">
        <f>'1 уровень'!T3380</f>
        <v>0</v>
      </c>
      <c r="T1155" s="148">
        <f>'1 уровень'!U3380</f>
        <v>0</v>
      </c>
      <c r="U1155" s="148">
        <f>'1 уровень'!V3380</f>
        <v>0</v>
      </c>
      <c r="V1155" s="148">
        <f>'1 уровень'!W3380</f>
        <v>0</v>
      </c>
      <c r="W1155" s="148">
        <f>'1 уровень'!X3380</f>
        <v>0</v>
      </c>
      <c r="X1155" s="530">
        <f>'1 уровень'!Y3380</f>
        <v>0</v>
      </c>
      <c r="Y1155" s="148"/>
      <c r="Z1155" s="148"/>
      <c r="AA1155" s="27">
        <f>'1 уровень'!Z3379</f>
        <v>0</v>
      </c>
      <c r="AB1155" s="148">
        <f>'1 уровень'!AA3378</f>
        <v>0</v>
      </c>
      <c r="AC1155" s="319">
        <f t="shared" si="227"/>
        <v>0</v>
      </c>
      <c r="AD1155" s="319">
        <f t="shared" si="223"/>
        <v>0</v>
      </c>
      <c r="AE1155" s="855">
        <f t="shared" ref="AE1155:AE1171" si="231">IF(P1155&gt;0,P1155*1000/D1155,0)</f>
        <v>0</v>
      </c>
      <c r="AF1155" s="18">
        <f t="shared" ref="AF1155:AF1185" si="232">R1155/F1155*1000</f>
        <v>0</v>
      </c>
      <c r="AH1155" s="1147"/>
      <c r="AI1155" s="18">
        <f t="shared" si="226"/>
        <v>0</v>
      </c>
    </row>
    <row r="1156" spans="1:35" x14ac:dyDescent="0.25">
      <c r="B1156" s="18">
        <v>1</v>
      </c>
      <c r="C1156" s="666" t="s">
        <v>321</v>
      </c>
      <c r="D1156" s="27">
        <f>'1 уровень'!E3381</f>
        <v>0</v>
      </c>
      <c r="E1156" s="27">
        <f>'1 уровень'!F3381</f>
        <v>0</v>
      </c>
      <c r="F1156" s="27">
        <f>'1 уровень'!G3381</f>
        <v>18.57</v>
      </c>
      <c r="G1156" s="140" t="e">
        <f>'1 уровень'!H3381</f>
        <v>#DIV/0!</v>
      </c>
      <c r="H1156" s="154">
        <f>'1 уровень'!I3381</f>
        <v>0</v>
      </c>
      <c r="I1156" s="154">
        <f>'1 уровень'!J3381</f>
        <v>0</v>
      </c>
      <c r="J1156" s="25">
        <f>'1 уровень'!K3381</f>
        <v>0</v>
      </c>
      <c r="K1156" s="25">
        <f>'1 уровень'!L3381</f>
        <v>0</v>
      </c>
      <c r="L1156" s="25">
        <f>'1 уровень'!M3381</f>
        <v>0</v>
      </c>
      <c r="M1156" s="25">
        <f>'1 уровень'!N3381</f>
        <v>0</v>
      </c>
      <c r="N1156" s="25">
        <f>'1 уровень'!O3381</f>
        <v>0</v>
      </c>
      <c r="O1156" s="25">
        <f>'1 уровень'!P3381</f>
        <v>0</v>
      </c>
      <c r="P1156" s="27">
        <f>'1 уровень'!Q3381</f>
        <v>0</v>
      </c>
      <c r="Q1156" s="27">
        <f>'1 уровень'!R3381</f>
        <v>0</v>
      </c>
      <c r="R1156" s="27">
        <f>'1 уровень'!S3381</f>
        <v>0</v>
      </c>
      <c r="S1156" s="27">
        <f>'1 уровень'!T3381</f>
        <v>0</v>
      </c>
      <c r="T1156" s="27">
        <f>'1 уровень'!U3381</f>
        <v>0</v>
      </c>
      <c r="U1156" s="27">
        <f>'1 уровень'!V3381</f>
        <v>0</v>
      </c>
      <c r="V1156" s="27">
        <f>'1 уровень'!W3381</f>
        <v>0</v>
      </c>
      <c r="W1156" s="27">
        <f>'1 уровень'!X3381</f>
        <v>0</v>
      </c>
      <c r="X1156" s="27">
        <f>'1 уровень'!Y3381</f>
        <v>0</v>
      </c>
      <c r="Y1156" s="148"/>
      <c r="Z1156" s="148"/>
      <c r="AA1156" s="27">
        <f>'1 уровень'!Z3380</f>
        <v>0</v>
      </c>
      <c r="AB1156" s="148">
        <f>'1 уровень'!AA3379</f>
        <v>0</v>
      </c>
      <c r="AC1156" s="319">
        <f t="shared" si="227"/>
        <v>0</v>
      </c>
      <c r="AD1156" s="319">
        <f t="shared" si="223"/>
        <v>0</v>
      </c>
      <c r="AE1156" s="855">
        <f t="shared" si="231"/>
        <v>0</v>
      </c>
      <c r="AF1156" s="18">
        <f t="shared" si="232"/>
        <v>0</v>
      </c>
      <c r="AH1156" s="1147"/>
      <c r="AI1156" s="18">
        <f t="shared" si="226"/>
        <v>0</v>
      </c>
    </row>
    <row r="1157" spans="1:35" x14ac:dyDescent="0.25">
      <c r="B1157" s="18">
        <v>1</v>
      </c>
      <c r="C1157" s="666" t="s">
        <v>217</v>
      </c>
      <c r="D1157" s="27">
        <f>'1 уровень'!E3382</f>
        <v>0</v>
      </c>
      <c r="E1157" s="27">
        <f>'1 уровень'!F3382</f>
        <v>0</v>
      </c>
      <c r="F1157" s="27">
        <f>'1 уровень'!G3382</f>
        <v>0</v>
      </c>
      <c r="G1157" s="140" t="e">
        <f>'1 уровень'!H3382</f>
        <v>#DIV/0!</v>
      </c>
      <c r="H1157" s="154">
        <f>'1 уровень'!I3382</f>
        <v>0</v>
      </c>
      <c r="I1157" s="154">
        <f>'1 уровень'!J3382</f>
        <v>0</v>
      </c>
      <c r="J1157" s="25">
        <f>'1 уровень'!K3382</f>
        <v>0</v>
      </c>
      <c r="K1157" s="25">
        <f>'1 уровень'!L3382</f>
        <v>0</v>
      </c>
      <c r="L1157" s="25">
        <f>'1 уровень'!M3382</f>
        <v>0</v>
      </c>
      <c r="M1157" s="25">
        <f>'1 уровень'!N3382</f>
        <v>0</v>
      </c>
      <c r="N1157" s="25">
        <f>'1 уровень'!O3382</f>
        <v>0</v>
      </c>
      <c r="O1157" s="25">
        <f>'1 уровень'!P3382</f>
        <v>0</v>
      </c>
      <c r="P1157" s="148">
        <f>'1 уровень'!Q3382</f>
        <v>0</v>
      </c>
      <c r="Q1157" s="148">
        <f>'1 уровень'!R3382</f>
        <v>0</v>
      </c>
      <c r="R1157" s="148">
        <f>'1 уровень'!S3382</f>
        <v>0</v>
      </c>
      <c r="S1157" s="148">
        <f>'1 уровень'!T3382</f>
        <v>0</v>
      </c>
      <c r="T1157" s="148">
        <f>'1 уровень'!U3382</f>
        <v>0</v>
      </c>
      <c r="U1157" s="148">
        <f>'1 уровень'!V3382</f>
        <v>0</v>
      </c>
      <c r="V1157" s="148">
        <f>'1 уровень'!W3382</f>
        <v>0</v>
      </c>
      <c r="W1157" s="148">
        <f>'1 уровень'!X3382</f>
        <v>0</v>
      </c>
      <c r="X1157" s="530">
        <f>'1 уровень'!Y3382</f>
        <v>0</v>
      </c>
      <c r="Y1157" s="148"/>
      <c r="Z1157" s="148"/>
      <c r="AA1157" s="27">
        <f>'1 уровень'!Z3381</f>
        <v>0</v>
      </c>
      <c r="AB1157" s="148">
        <f>'1 уровень'!AA3380</f>
        <v>0</v>
      </c>
      <c r="AC1157" s="319">
        <f t="shared" si="227"/>
        <v>0</v>
      </c>
      <c r="AD1157" s="319">
        <f t="shared" si="223"/>
        <v>0</v>
      </c>
      <c r="AE1157" s="855">
        <f t="shared" si="231"/>
        <v>0</v>
      </c>
      <c r="AF1157" s="18" t="e">
        <f t="shared" si="232"/>
        <v>#DIV/0!</v>
      </c>
      <c r="AH1157" s="1147"/>
      <c r="AI1157" s="18">
        <f t="shared" si="226"/>
        <v>0</v>
      </c>
    </row>
    <row r="1158" spans="1:35" ht="75" x14ac:dyDescent="0.25">
      <c r="B1158" s="18">
        <v>1</v>
      </c>
      <c r="C1158" s="4" t="s">
        <v>515</v>
      </c>
      <c r="D1158" s="27">
        <f>'1 уровень'!E3383</f>
        <v>0</v>
      </c>
      <c r="E1158" s="27">
        <f>'1 уровень'!F3383</f>
        <v>0</v>
      </c>
      <c r="F1158" s="27">
        <f>'1 уровень'!G3383</f>
        <v>2</v>
      </c>
      <c r="G1158" s="140" t="e">
        <f>'1 уровень'!H3383</f>
        <v>#DIV/0!</v>
      </c>
      <c r="H1158" s="154">
        <f>'1 уровень'!I3383</f>
        <v>0</v>
      </c>
      <c r="I1158" s="154">
        <f>'1 уровень'!J3383</f>
        <v>0</v>
      </c>
      <c r="J1158" s="25">
        <f>'1 уровень'!K3383</f>
        <v>0</v>
      </c>
      <c r="K1158" s="25">
        <f>'1 уровень'!L3383</f>
        <v>0</v>
      </c>
      <c r="L1158" s="25">
        <f>'1 уровень'!M3383</f>
        <v>0</v>
      </c>
      <c r="M1158" s="25">
        <f>'1 уровень'!N3383</f>
        <v>0</v>
      </c>
      <c r="N1158" s="25">
        <f>'1 уровень'!O3383</f>
        <v>0</v>
      </c>
      <c r="O1158" s="25">
        <f>'1 уровень'!P3383</f>
        <v>0</v>
      </c>
      <c r="P1158" s="148">
        <f>'1 уровень'!Q3383</f>
        <v>0</v>
      </c>
      <c r="Q1158" s="148">
        <f>'1 уровень'!R3383</f>
        <v>0</v>
      </c>
      <c r="R1158" s="148">
        <f>'1 уровень'!S3383</f>
        <v>18.095279999999999</v>
      </c>
      <c r="S1158" s="148">
        <f>'1 уровень'!T3383</f>
        <v>0</v>
      </c>
      <c r="T1158" s="148">
        <f>'1 уровень'!U3383</f>
        <v>0</v>
      </c>
      <c r="U1158" s="148">
        <f>'1 уровень'!V3383</f>
        <v>18.095279999999999</v>
      </c>
      <c r="V1158" s="148">
        <f>'1 уровень'!W3383</f>
        <v>0</v>
      </c>
      <c r="W1158" s="148">
        <f>'1 уровень'!X3383</f>
        <v>-7.1041600000000003</v>
      </c>
      <c r="X1158" s="530">
        <f>'1 уровень'!Y3383</f>
        <v>10.991119999999999</v>
      </c>
      <c r="Y1158" s="148"/>
      <c r="Z1158" s="148"/>
      <c r="AA1158" s="27" t="e">
        <f>'1 уровень'!#REF!</f>
        <v>#REF!</v>
      </c>
      <c r="AB1158" s="148">
        <f>'1 уровень'!AA3381</f>
        <v>0</v>
      </c>
      <c r="AC1158" s="319">
        <f t="shared" si="227"/>
        <v>10991.119999999999</v>
      </c>
      <c r="AD1158" s="319">
        <f t="shared" si="223"/>
        <v>-7104.16</v>
      </c>
      <c r="AE1158" s="855">
        <f t="shared" si="231"/>
        <v>0</v>
      </c>
      <c r="AF1158" s="18">
        <f t="shared" si="232"/>
        <v>9047.64</v>
      </c>
      <c r="AH1158" s="1147"/>
      <c r="AI1158" s="18">
        <f t="shared" si="226"/>
        <v>0</v>
      </c>
    </row>
    <row r="1159" spans="1:35" x14ac:dyDescent="0.25">
      <c r="A1159" s="18">
        <v>1</v>
      </c>
      <c r="B1159" s="18">
        <v>1</v>
      </c>
      <c r="C1159" s="680" t="s">
        <v>260</v>
      </c>
      <c r="D1159" s="27">
        <f>'1 уровень'!E3384</f>
        <v>0</v>
      </c>
      <c r="E1159" s="27">
        <f>'1 уровень'!F3384</f>
        <v>0</v>
      </c>
      <c r="F1159" s="27">
        <f>'1 уровень'!G3384</f>
        <v>1</v>
      </c>
      <c r="G1159" s="140" t="e">
        <f>'1 уровень'!H3384</f>
        <v>#DIV/0!</v>
      </c>
      <c r="H1159" s="154">
        <f>'1 уровень'!I3384</f>
        <v>0</v>
      </c>
      <c r="I1159" s="154">
        <f>'1 уровень'!J3384</f>
        <v>0</v>
      </c>
      <c r="J1159" s="25">
        <f>'1 уровень'!K3384</f>
        <v>0</v>
      </c>
      <c r="K1159" s="25">
        <f>'1 уровень'!L3384</f>
        <v>0</v>
      </c>
      <c r="L1159" s="25">
        <f>'1 уровень'!M3384</f>
        <v>0</v>
      </c>
      <c r="M1159" s="25">
        <f>'1 уровень'!N3384</f>
        <v>0</v>
      </c>
      <c r="N1159" s="25">
        <f>'1 уровень'!O3384</f>
        <v>0</v>
      </c>
      <c r="O1159" s="25">
        <f>'1 уровень'!P3384</f>
        <v>0</v>
      </c>
      <c r="P1159" s="148">
        <f>'1 уровень'!Q3384</f>
        <v>0</v>
      </c>
      <c r="Q1159" s="148">
        <f>'1 уровень'!R3384</f>
        <v>0</v>
      </c>
      <c r="R1159" s="148">
        <f>'1 уровень'!S3384</f>
        <v>0</v>
      </c>
      <c r="S1159" s="148">
        <f>'1 уровень'!T3384</f>
        <v>0</v>
      </c>
      <c r="T1159" s="148">
        <f>'1 уровень'!U3384</f>
        <v>0</v>
      </c>
      <c r="U1159" s="148">
        <f>'1 уровень'!V3384</f>
        <v>0</v>
      </c>
      <c r="V1159" s="148">
        <f>'1 уровень'!W3384</f>
        <v>0</v>
      </c>
      <c r="W1159" s="148">
        <f>'1 уровень'!X3384</f>
        <v>0</v>
      </c>
      <c r="X1159" s="530">
        <f>'1 уровень'!Y3384</f>
        <v>0</v>
      </c>
      <c r="Y1159" s="148"/>
      <c r="Z1159" s="148"/>
      <c r="AA1159" s="27" t="e">
        <f>'1 уровень'!#REF!</f>
        <v>#REF!</v>
      </c>
      <c r="AB1159" s="148" t="e">
        <f>'1 уровень'!#REF!</f>
        <v>#REF!</v>
      </c>
      <c r="AC1159" s="319">
        <f t="shared" si="227"/>
        <v>0</v>
      </c>
      <c r="AD1159" s="319">
        <f t="shared" si="223"/>
        <v>0</v>
      </c>
      <c r="AE1159" s="855">
        <f t="shared" si="231"/>
        <v>0</v>
      </c>
      <c r="AF1159" s="18">
        <f t="shared" si="232"/>
        <v>0</v>
      </c>
      <c r="AH1159" s="1147"/>
      <c r="AI1159" s="18">
        <f t="shared" si="226"/>
        <v>0</v>
      </c>
    </row>
    <row r="1160" spans="1:35" ht="29.25" x14ac:dyDescent="0.25">
      <c r="A1160" s="18">
        <v>1</v>
      </c>
      <c r="B1160" s="18">
        <v>1</v>
      </c>
      <c r="C1160" s="666" t="s">
        <v>273</v>
      </c>
      <c r="D1160" s="27">
        <f>'1 уровень'!E3385</f>
        <v>0</v>
      </c>
      <c r="E1160" s="27">
        <f>'1 уровень'!F3385</f>
        <v>0</v>
      </c>
      <c r="F1160" s="27">
        <f>'1 уровень'!G3385</f>
        <v>1</v>
      </c>
      <c r="G1160" s="140" t="e">
        <f>'1 уровень'!H3385</f>
        <v>#DIV/0!</v>
      </c>
      <c r="H1160" s="154">
        <f>'1 уровень'!I3385</f>
        <v>0</v>
      </c>
      <c r="I1160" s="154">
        <f>'1 уровень'!J3385</f>
        <v>0</v>
      </c>
      <c r="J1160" s="25">
        <f>'1 уровень'!K3385</f>
        <v>0</v>
      </c>
      <c r="K1160" s="25">
        <f>'1 уровень'!L3385</f>
        <v>0</v>
      </c>
      <c r="L1160" s="25">
        <f>'1 уровень'!M3385</f>
        <v>0</v>
      </c>
      <c r="M1160" s="25">
        <f>'1 уровень'!N3385</f>
        <v>0</v>
      </c>
      <c r="N1160" s="25">
        <f>'1 уровень'!O3385</f>
        <v>0</v>
      </c>
      <c r="O1160" s="25">
        <f>'1 уровень'!P3385</f>
        <v>0</v>
      </c>
      <c r="P1160" s="148">
        <f>'1 уровень'!Q3385</f>
        <v>0</v>
      </c>
      <c r="Q1160" s="148">
        <f>'1 уровень'!R3385</f>
        <v>0</v>
      </c>
      <c r="R1160" s="148">
        <f>'1 уровень'!S3385</f>
        <v>0</v>
      </c>
      <c r="S1160" s="148">
        <f>'1 уровень'!T3385</f>
        <v>0</v>
      </c>
      <c r="T1160" s="148">
        <f>'1 уровень'!U3385</f>
        <v>0</v>
      </c>
      <c r="U1160" s="148">
        <f>'1 уровень'!V3385</f>
        <v>0</v>
      </c>
      <c r="V1160" s="148">
        <f>'1 уровень'!W3385</f>
        <v>0</v>
      </c>
      <c r="W1160" s="148">
        <f>'1 уровень'!X3385</f>
        <v>0</v>
      </c>
      <c r="X1160" s="530">
        <f>'1 уровень'!Y3385</f>
        <v>0</v>
      </c>
      <c r="Y1160" s="148"/>
      <c r="Z1160" s="148"/>
      <c r="AA1160" s="27" t="e">
        <f>'1 уровень'!#REF!</f>
        <v>#REF!</v>
      </c>
      <c r="AB1160" s="148" t="e">
        <f>'1 уровень'!#REF!</f>
        <v>#REF!</v>
      </c>
      <c r="AC1160" s="319">
        <f t="shared" si="227"/>
        <v>0</v>
      </c>
      <c r="AD1160" s="319">
        <f t="shared" si="223"/>
        <v>0</v>
      </c>
      <c r="AE1160" s="855">
        <f t="shared" si="231"/>
        <v>0</v>
      </c>
      <c r="AF1160" s="18">
        <f t="shared" si="232"/>
        <v>0</v>
      </c>
      <c r="AH1160" s="1147"/>
      <c r="AI1160" s="18">
        <f t="shared" si="226"/>
        <v>0</v>
      </c>
    </row>
    <row r="1161" spans="1:35" x14ac:dyDescent="0.25">
      <c r="A1161" s="18">
        <v>1</v>
      </c>
      <c r="B1161" s="18">
        <v>1</v>
      </c>
      <c r="C1161" s="662" t="s">
        <v>261</v>
      </c>
      <c r="D1161" s="27">
        <f>'1 уровень'!E3386</f>
        <v>0</v>
      </c>
      <c r="E1161" s="27">
        <f>'1 уровень'!F3386</f>
        <v>0</v>
      </c>
      <c r="F1161" s="27">
        <f>'1 уровень'!G3386</f>
        <v>3.975531914893617</v>
      </c>
      <c r="G1161" s="140" t="e">
        <f>'1 уровень'!H3386</f>
        <v>#DIV/0!</v>
      </c>
      <c r="H1161" s="154">
        <f>'1 уровень'!I3386</f>
        <v>0</v>
      </c>
      <c r="I1161" s="154">
        <f>'1 уровень'!J3386</f>
        <v>0</v>
      </c>
      <c r="J1161" s="25">
        <f>'1 уровень'!K3386</f>
        <v>0</v>
      </c>
      <c r="K1161" s="25">
        <f>'1 уровень'!L3386</f>
        <v>0</v>
      </c>
      <c r="L1161" s="25">
        <f>'1 уровень'!M3386</f>
        <v>0</v>
      </c>
      <c r="M1161" s="25">
        <f>'1 уровень'!N3386</f>
        <v>0</v>
      </c>
      <c r="N1161" s="25">
        <f>'1 уровень'!O3386</f>
        <v>0</v>
      </c>
      <c r="O1161" s="25">
        <f>'1 уровень'!P3386</f>
        <v>0</v>
      </c>
      <c r="P1161" s="148">
        <f>'1 уровень'!Q3386</f>
        <v>0</v>
      </c>
      <c r="Q1161" s="148">
        <f>'1 уровень'!R3386</f>
        <v>0</v>
      </c>
      <c r="R1161" s="148">
        <f>'1 уровень'!S3386</f>
        <v>0</v>
      </c>
      <c r="S1161" s="148">
        <f>'1 уровень'!T3386</f>
        <v>0</v>
      </c>
      <c r="T1161" s="148">
        <f>'1 уровень'!U3386</f>
        <v>0</v>
      </c>
      <c r="U1161" s="148">
        <f>'1 уровень'!V3386</f>
        <v>0</v>
      </c>
      <c r="V1161" s="148">
        <f>'1 уровень'!W3386</f>
        <v>0</v>
      </c>
      <c r="W1161" s="148">
        <f>'1 уровень'!X3386</f>
        <v>0</v>
      </c>
      <c r="X1161" s="530">
        <f>'1 уровень'!Y3386</f>
        <v>0</v>
      </c>
      <c r="Y1161" s="148"/>
      <c r="Z1161" s="148"/>
      <c r="AA1161" s="27">
        <f>'1 уровень'!Z3382</f>
        <v>0</v>
      </c>
      <c r="AB1161" s="148" t="e">
        <f>'1 уровень'!#REF!</f>
        <v>#REF!</v>
      </c>
      <c r="AC1161" s="319">
        <f t="shared" si="227"/>
        <v>0</v>
      </c>
      <c r="AD1161" s="319">
        <f t="shared" si="223"/>
        <v>0</v>
      </c>
      <c r="AE1161" s="855">
        <f t="shared" si="231"/>
        <v>0</v>
      </c>
      <c r="AF1161" s="18">
        <f t="shared" si="232"/>
        <v>0</v>
      </c>
      <c r="AH1161" s="1147"/>
      <c r="AI1161" s="18">
        <f t="shared" si="226"/>
        <v>0</v>
      </c>
    </row>
    <row r="1162" spans="1:35" ht="29.25" x14ac:dyDescent="0.25">
      <c r="A1162" s="18">
        <v>1</v>
      </c>
      <c r="B1162" s="18">
        <v>1</v>
      </c>
      <c r="C1162" s="666" t="s">
        <v>262</v>
      </c>
      <c r="D1162" s="27">
        <f>'1 уровень'!E3387</f>
        <v>0</v>
      </c>
      <c r="E1162" s="27">
        <f>'1 уровень'!F3387</f>
        <v>0</v>
      </c>
      <c r="F1162" s="27">
        <f>'1 уровень'!G3387</f>
        <v>2</v>
      </c>
      <c r="G1162" s="140" t="e">
        <f>'1 уровень'!H3387</f>
        <v>#DIV/0!</v>
      </c>
      <c r="H1162" s="154">
        <f>'1 уровень'!I3387</f>
        <v>0</v>
      </c>
      <c r="I1162" s="154">
        <f>'1 уровень'!J3387</f>
        <v>0</v>
      </c>
      <c r="J1162" s="25">
        <f>'1 уровень'!K3387</f>
        <v>0</v>
      </c>
      <c r="K1162" s="25">
        <f>'1 уровень'!L3387</f>
        <v>0</v>
      </c>
      <c r="L1162" s="25">
        <f>'1 уровень'!M3387</f>
        <v>0</v>
      </c>
      <c r="M1162" s="25">
        <f>'1 уровень'!N3387</f>
        <v>0</v>
      </c>
      <c r="N1162" s="25">
        <f>'1 уровень'!O3387</f>
        <v>0</v>
      </c>
      <c r="O1162" s="25">
        <f>'1 уровень'!P3387</f>
        <v>0</v>
      </c>
      <c r="P1162" s="148">
        <f>'1 уровень'!Q3387</f>
        <v>0</v>
      </c>
      <c r="Q1162" s="148">
        <f>'1 уровень'!R3387</f>
        <v>0</v>
      </c>
      <c r="R1162" s="148">
        <f>'1 уровень'!S3387</f>
        <v>0</v>
      </c>
      <c r="S1162" s="148">
        <f>'1 уровень'!T3387</f>
        <v>0</v>
      </c>
      <c r="T1162" s="148">
        <f>'1 уровень'!U3387</f>
        <v>0</v>
      </c>
      <c r="U1162" s="148">
        <f>'1 уровень'!V3387</f>
        <v>0</v>
      </c>
      <c r="V1162" s="148">
        <f>'1 уровень'!W3387</f>
        <v>0</v>
      </c>
      <c r="W1162" s="148">
        <f>'1 уровень'!X3387</f>
        <v>0</v>
      </c>
      <c r="X1162" s="530">
        <f>'1 уровень'!Y3387</f>
        <v>2.1266600000000002</v>
      </c>
      <c r="Y1162" s="148" t="e">
        <f>R1162/Q1162*100</f>
        <v>#DIV/0!</v>
      </c>
      <c r="Z1162" s="148" t="e">
        <f>X1162/Q1162*100</f>
        <v>#DIV/0!</v>
      </c>
      <c r="AA1162" s="27">
        <f>'1 уровень'!Z3383</f>
        <v>0</v>
      </c>
      <c r="AB1162" s="148">
        <f>'1 уровень'!AA3382</f>
        <v>0</v>
      </c>
      <c r="AC1162" s="319">
        <f t="shared" si="227"/>
        <v>2126.6600000000003</v>
      </c>
      <c r="AD1162" s="319">
        <f t="shared" si="223"/>
        <v>0</v>
      </c>
      <c r="AE1162" s="855">
        <f t="shared" si="231"/>
        <v>0</v>
      </c>
      <c r="AF1162" s="18">
        <f t="shared" si="232"/>
        <v>0</v>
      </c>
      <c r="AH1162" s="1147"/>
      <c r="AI1162" s="18">
        <f t="shared" si="226"/>
        <v>0</v>
      </c>
    </row>
    <row r="1163" spans="1:35" x14ac:dyDescent="0.25">
      <c r="A1163" s="18">
        <v>1</v>
      </c>
      <c r="B1163" s="18">
        <v>1</v>
      </c>
      <c r="C1163" s="663" t="s">
        <v>134</v>
      </c>
      <c r="D1163" s="27">
        <f>'1 уровень'!E3388</f>
        <v>0</v>
      </c>
      <c r="E1163" s="27">
        <f>'1 уровень'!F3388</f>
        <v>0</v>
      </c>
      <c r="F1163" s="27">
        <f>'1 уровень'!G3388</f>
        <v>18.821428571428569</v>
      </c>
      <c r="G1163" s="140" t="e">
        <f>'1 уровень'!H3388</f>
        <v>#DIV/0!</v>
      </c>
      <c r="H1163" s="154">
        <f>'1 уровень'!I3388</f>
        <v>0</v>
      </c>
      <c r="I1163" s="154">
        <f>'1 уровень'!J3388</f>
        <v>0</v>
      </c>
      <c r="J1163" s="25">
        <f>'1 уровень'!K3388</f>
        <v>0</v>
      </c>
      <c r="K1163" s="25">
        <f>'1 уровень'!L3388</f>
        <v>0</v>
      </c>
      <c r="L1163" s="25">
        <f>'1 уровень'!M3388</f>
        <v>0</v>
      </c>
      <c r="M1163" s="25">
        <f>'1 уровень'!N3388</f>
        <v>0</v>
      </c>
      <c r="N1163" s="25">
        <f>'1 уровень'!O3388</f>
        <v>0</v>
      </c>
      <c r="O1163" s="25">
        <f>'1 уровень'!P3388</f>
        <v>0</v>
      </c>
      <c r="P1163" s="148">
        <f>'1 уровень'!Q3388</f>
        <v>0</v>
      </c>
      <c r="Q1163" s="148">
        <f>'1 уровень'!R3388</f>
        <v>0</v>
      </c>
      <c r="R1163" s="148">
        <f>'1 уровень'!S3388</f>
        <v>30.101610000000001</v>
      </c>
      <c r="S1163" s="148">
        <f>'1 уровень'!T3388</f>
        <v>0</v>
      </c>
      <c r="T1163" s="148">
        <f>'1 уровень'!U3388</f>
        <v>0</v>
      </c>
      <c r="U1163" s="148">
        <f>'1 уровень'!V3388</f>
        <v>30.101610000000001</v>
      </c>
      <c r="V1163" s="148">
        <f>'1 уровень'!W3388</f>
        <v>0</v>
      </c>
      <c r="W1163" s="148">
        <f>'1 уровень'!X3388</f>
        <v>-7.1041600000000003</v>
      </c>
      <c r="X1163" s="530">
        <f>'1 уровень'!Y3388</f>
        <v>25.124110000000002</v>
      </c>
      <c r="Y1163" s="148" t="e">
        <f>R1163/Q1163*100</f>
        <v>#DIV/0!</v>
      </c>
      <c r="Z1163" s="148" t="e">
        <f>X1163/Q1163*100</f>
        <v>#DIV/0!</v>
      </c>
      <c r="AA1163" s="27">
        <f>'1 уровень'!Z3384</f>
        <v>0</v>
      </c>
      <c r="AB1163" s="148">
        <f>'1 уровень'!AA3383</f>
        <v>0</v>
      </c>
      <c r="AC1163" s="319">
        <f t="shared" si="227"/>
        <v>25124.11</v>
      </c>
      <c r="AD1163" s="319">
        <f t="shared" si="223"/>
        <v>-7104.16</v>
      </c>
      <c r="AE1163" s="855">
        <f t="shared" si="231"/>
        <v>0</v>
      </c>
      <c r="AF1163" s="18">
        <f t="shared" si="232"/>
        <v>1599.3265275142317</v>
      </c>
      <c r="AH1163" s="1147"/>
      <c r="AI1163" s="18">
        <f t="shared" si="226"/>
        <v>0</v>
      </c>
    </row>
    <row r="1164" spans="1:35" x14ac:dyDescent="0.25">
      <c r="A1164" s="18">
        <v>1</v>
      </c>
      <c r="B1164" s="18">
        <v>1</v>
      </c>
      <c r="C1164" s="663" t="s">
        <v>66</v>
      </c>
      <c r="D1164" s="27">
        <f>'1 уровень'!E3389</f>
        <v>0</v>
      </c>
      <c r="E1164" s="27">
        <f>'1 уровень'!F3389</f>
        <v>0</v>
      </c>
      <c r="F1164" s="27">
        <f>'1 уровень'!G3389</f>
        <v>0</v>
      </c>
      <c r="G1164" s="140" t="e">
        <f>'1 уровень'!H3389</f>
        <v>#DIV/0!</v>
      </c>
      <c r="H1164" s="154" t="e">
        <f>'1 уровень'!I3389</f>
        <v>#DIV/0!</v>
      </c>
      <c r="I1164" s="154" t="e">
        <f>'1 уровень'!J3389</f>
        <v>#DIV/0!</v>
      </c>
      <c r="J1164" s="25">
        <f>'1 уровень'!K3389</f>
        <v>0</v>
      </c>
      <c r="K1164" s="25">
        <f>'1 уровень'!L3389</f>
        <v>0</v>
      </c>
      <c r="L1164" s="25">
        <f>'1 уровень'!M3389</f>
        <v>0</v>
      </c>
      <c r="M1164" s="25" t="e">
        <f>'1 уровень'!N3389</f>
        <v>#DIV/0!</v>
      </c>
      <c r="N1164" s="25" t="e">
        <f>'1 уровень'!O3389</f>
        <v>#DIV/0!</v>
      </c>
      <c r="O1164" s="25" t="e">
        <f>'1 уровень'!P3389</f>
        <v>#DIV/0!</v>
      </c>
      <c r="P1164" s="148">
        <f>'1 уровень'!Q3389</f>
        <v>0</v>
      </c>
      <c r="Q1164" s="148">
        <f>'1 уровень'!R3389</f>
        <v>0</v>
      </c>
      <c r="R1164" s="148">
        <f>'1 уровень'!S3389</f>
        <v>0</v>
      </c>
      <c r="S1164" s="148">
        <f>'1 уровень'!T3389</f>
        <v>0</v>
      </c>
      <c r="T1164" s="148">
        <f>'1 уровень'!U3389</f>
        <v>0</v>
      </c>
      <c r="U1164" s="148">
        <f>'1 уровень'!V3389</f>
        <v>0</v>
      </c>
      <c r="V1164" s="148">
        <f>'1 уровень'!W3389</f>
        <v>0</v>
      </c>
      <c r="W1164" s="148">
        <f>'1 уровень'!X3389</f>
        <v>0</v>
      </c>
      <c r="X1164" s="530">
        <f>'1 уровень'!Y3389</f>
        <v>0</v>
      </c>
      <c r="Y1164" s="148"/>
      <c r="Z1164" s="148"/>
      <c r="AA1164" s="27">
        <f>'1 уровень'!Z3385</f>
        <v>0</v>
      </c>
      <c r="AB1164" s="148">
        <f>'1 уровень'!AA3384</f>
        <v>0</v>
      </c>
      <c r="AC1164" s="319">
        <f t="shared" si="227"/>
        <v>0</v>
      </c>
      <c r="AD1164" s="319">
        <f t="shared" si="223"/>
        <v>0</v>
      </c>
      <c r="AE1164" s="855">
        <f t="shared" si="231"/>
        <v>0</v>
      </c>
      <c r="AF1164" s="18" t="e">
        <f t="shared" si="232"/>
        <v>#DIV/0!</v>
      </c>
      <c r="AH1164" s="1147"/>
      <c r="AI1164" s="18">
        <f t="shared" si="226"/>
        <v>0</v>
      </c>
    </row>
    <row r="1165" spans="1:35" x14ac:dyDescent="0.25">
      <c r="A1165" s="18">
        <v>1</v>
      </c>
      <c r="B1165" s="18">
        <v>1</v>
      </c>
      <c r="C1165" s="663" t="s">
        <v>16</v>
      </c>
      <c r="D1165" s="27">
        <f>'1 уровень'!E3390</f>
        <v>0</v>
      </c>
      <c r="E1165" s="27">
        <f>'1 уровень'!F3390</f>
        <v>0</v>
      </c>
      <c r="F1165" s="27">
        <f>'1 уровень'!G3390</f>
        <v>0</v>
      </c>
      <c r="G1165" s="140" t="e">
        <f>'1 уровень'!H3390</f>
        <v>#DIV/0!</v>
      </c>
      <c r="H1165" s="154" t="e">
        <f>'1 уровень'!I3390</f>
        <v>#DIV/0!</v>
      </c>
      <c r="I1165" s="154" t="e">
        <f>'1 уровень'!J3390</f>
        <v>#DIV/0!</v>
      </c>
      <c r="J1165" s="25">
        <f>'1 уровень'!K3390</f>
        <v>0</v>
      </c>
      <c r="K1165" s="25">
        <f>'1 уровень'!L3390</f>
        <v>0</v>
      </c>
      <c r="L1165" s="25">
        <f>'1 уровень'!M3390</f>
        <v>0</v>
      </c>
      <c r="M1165" s="25" t="e">
        <f>'1 уровень'!N3390</f>
        <v>#DIV/0!</v>
      </c>
      <c r="N1165" s="25" t="e">
        <f>'1 уровень'!O3390</f>
        <v>#DIV/0!</v>
      </c>
      <c r="O1165" s="25" t="e">
        <f>'1 уровень'!P3390</f>
        <v>#DIV/0!</v>
      </c>
      <c r="P1165" s="148">
        <f>'1 уровень'!Q3390</f>
        <v>0</v>
      </c>
      <c r="Q1165" s="148">
        <f>'1 уровень'!R3390</f>
        <v>0</v>
      </c>
      <c r="R1165" s="148">
        <f>'1 уровень'!S3390</f>
        <v>0</v>
      </c>
      <c r="S1165" s="148">
        <f>'1 уровень'!T3390</f>
        <v>0</v>
      </c>
      <c r="T1165" s="148">
        <f>'1 уровень'!U3390</f>
        <v>0</v>
      </c>
      <c r="U1165" s="148">
        <f>'1 уровень'!V3390</f>
        <v>0</v>
      </c>
      <c r="V1165" s="148">
        <f>'1 уровень'!W3390</f>
        <v>0</v>
      </c>
      <c r="W1165" s="148">
        <f>'1 уровень'!X3390</f>
        <v>0</v>
      </c>
      <c r="X1165" s="530">
        <f>'1 уровень'!Y3390</f>
        <v>0</v>
      </c>
      <c r="Y1165" s="148"/>
      <c r="Z1165" s="148"/>
      <c r="AA1165" s="27">
        <f>'1 уровень'!Z3386</f>
        <v>0</v>
      </c>
      <c r="AB1165" s="148">
        <f>'1 уровень'!AA3385</f>
        <v>0</v>
      </c>
      <c r="AC1165" s="319">
        <f t="shared" si="227"/>
        <v>0</v>
      </c>
      <c r="AD1165" s="319">
        <f t="shared" si="223"/>
        <v>0</v>
      </c>
      <c r="AE1165" s="855">
        <f t="shared" si="231"/>
        <v>0</v>
      </c>
      <c r="AF1165" s="18" t="e">
        <f t="shared" si="232"/>
        <v>#DIV/0!</v>
      </c>
      <c r="AH1165" s="1147"/>
      <c r="AI1165" s="18">
        <f t="shared" si="226"/>
        <v>0</v>
      </c>
    </row>
    <row r="1166" spans="1:35" ht="29.25" x14ac:dyDescent="0.25">
      <c r="A1166" s="18">
        <v>1</v>
      </c>
      <c r="B1166" s="18">
        <v>1</v>
      </c>
      <c r="C1166" s="663" t="s">
        <v>201</v>
      </c>
      <c r="D1166" s="27">
        <f>'1 уровень'!E3391</f>
        <v>0</v>
      </c>
      <c r="E1166" s="27">
        <f>'1 уровень'!F3391</f>
        <v>0</v>
      </c>
      <c r="F1166" s="27">
        <f>'1 уровень'!G3391</f>
        <v>0</v>
      </c>
      <c r="G1166" s="140" t="e">
        <f>'1 уровень'!H3391</f>
        <v>#DIV/0!</v>
      </c>
      <c r="H1166" s="154" t="e">
        <f>'1 уровень'!I3391</f>
        <v>#DIV/0!</v>
      </c>
      <c r="I1166" s="154" t="e">
        <f>'1 уровень'!J3391</f>
        <v>#DIV/0!</v>
      </c>
      <c r="J1166" s="25">
        <f>'1 уровень'!K3391</f>
        <v>0</v>
      </c>
      <c r="K1166" s="25">
        <f>'1 уровень'!L3391</f>
        <v>0</v>
      </c>
      <c r="L1166" s="25">
        <f>'1 уровень'!M3391</f>
        <v>0</v>
      </c>
      <c r="M1166" s="25" t="e">
        <f>'1 уровень'!N3391</f>
        <v>#DIV/0!</v>
      </c>
      <c r="N1166" s="25" t="e">
        <f>'1 уровень'!O3391</f>
        <v>#DIV/0!</v>
      </c>
      <c r="O1166" s="25" t="e">
        <f>'1 уровень'!P3391</f>
        <v>#DIV/0!</v>
      </c>
      <c r="P1166" s="148">
        <f>'1 уровень'!Q3391</f>
        <v>0</v>
      </c>
      <c r="Q1166" s="148">
        <f>'1 уровень'!R3391</f>
        <v>0</v>
      </c>
      <c r="R1166" s="148">
        <f>'1 уровень'!S3391</f>
        <v>0</v>
      </c>
      <c r="S1166" s="148">
        <f>'1 уровень'!T3391</f>
        <v>0</v>
      </c>
      <c r="T1166" s="148">
        <f>'1 уровень'!U3391</f>
        <v>0</v>
      </c>
      <c r="U1166" s="148">
        <f>'1 уровень'!V3391</f>
        <v>0</v>
      </c>
      <c r="V1166" s="148">
        <f>'1 уровень'!W3391</f>
        <v>0</v>
      </c>
      <c r="W1166" s="148">
        <f>'1 уровень'!X3391</f>
        <v>0</v>
      </c>
      <c r="X1166" s="530">
        <f>'1 уровень'!Y3391</f>
        <v>0</v>
      </c>
      <c r="Y1166" s="148"/>
      <c r="Z1166" s="148"/>
      <c r="AA1166" s="27">
        <f>'1 уровень'!Z3387</f>
        <v>0</v>
      </c>
      <c r="AB1166" s="148">
        <f>'1 уровень'!AA3386</f>
        <v>0</v>
      </c>
      <c r="AC1166" s="319">
        <f t="shared" si="227"/>
        <v>0</v>
      </c>
      <c r="AD1166" s="319">
        <f t="shared" si="223"/>
        <v>0</v>
      </c>
      <c r="AE1166" s="855">
        <f t="shared" si="231"/>
        <v>0</v>
      </c>
      <c r="AF1166" s="18" t="e">
        <f t="shared" si="232"/>
        <v>#DIV/0!</v>
      </c>
      <c r="AH1166" s="1147"/>
      <c r="AI1166" s="18">
        <f t="shared" si="226"/>
        <v>0</v>
      </c>
    </row>
    <row r="1167" spans="1:35" x14ac:dyDescent="0.25">
      <c r="A1167" s="18">
        <v>1</v>
      </c>
      <c r="B1167" s="18">
        <v>1</v>
      </c>
      <c r="C1167" s="663" t="s">
        <v>197</v>
      </c>
      <c r="D1167" s="27">
        <f>'1 уровень'!E3392</f>
        <v>0</v>
      </c>
      <c r="E1167" s="27">
        <f>'1 уровень'!F3392</f>
        <v>0</v>
      </c>
      <c r="F1167" s="27">
        <f>'1 уровень'!G3392</f>
        <v>6</v>
      </c>
      <c r="G1167" s="140" t="e">
        <f>'1 уровень'!H3392</f>
        <v>#DIV/0!</v>
      </c>
      <c r="H1167" s="154">
        <f>'1 уровень'!I3392</f>
        <v>0</v>
      </c>
      <c r="I1167" s="154">
        <f>'1 уровень'!J3392</f>
        <v>0</v>
      </c>
      <c r="J1167" s="25">
        <f>'1 уровень'!K3392</f>
        <v>0</v>
      </c>
      <c r="K1167" s="25">
        <f>'1 уровень'!L3392</f>
        <v>0</v>
      </c>
      <c r="L1167" s="25">
        <f>'1 уровень'!M3392</f>
        <v>0</v>
      </c>
      <c r="M1167" s="25">
        <f>'1 уровень'!N3392</f>
        <v>0</v>
      </c>
      <c r="N1167" s="25">
        <f>'1 уровень'!O3392</f>
        <v>0</v>
      </c>
      <c r="O1167" s="25">
        <f>'1 уровень'!P3392</f>
        <v>0</v>
      </c>
      <c r="P1167" s="148">
        <f>'1 уровень'!Q3392</f>
        <v>0</v>
      </c>
      <c r="Q1167" s="148">
        <f>'1 уровень'!R3392</f>
        <v>0</v>
      </c>
      <c r="R1167" s="148">
        <f>'1 уровень'!S3392</f>
        <v>0</v>
      </c>
      <c r="S1167" s="148">
        <f>'1 уровень'!T3392</f>
        <v>0</v>
      </c>
      <c r="T1167" s="148">
        <f>'1 уровень'!U3392</f>
        <v>0</v>
      </c>
      <c r="U1167" s="148">
        <f>'1 уровень'!V3392</f>
        <v>0</v>
      </c>
      <c r="V1167" s="148">
        <f>'1 уровень'!W3392</f>
        <v>0</v>
      </c>
      <c r="W1167" s="148">
        <f>'1 уровень'!X3392</f>
        <v>0</v>
      </c>
      <c r="X1167" s="530">
        <f>'1 уровень'!Y3392</f>
        <v>0</v>
      </c>
      <c r="Y1167" s="148" t="e">
        <f>R1167/Q1167*100</f>
        <v>#DIV/0!</v>
      </c>
      <c r="Z1167" s="148" t="e">
        <f>X1167/Q1167*100</f>
        <v>#DIV/0!</v>
      </c>
      <c r="AA1167" s="27">
        <f>'1 уровень'!Z3388</f>
        <v>0</v>
      </c>
      <c r="AB1167" s="148">
        <f>'1 уровень'!AA3387</f>
        <v>0</v>
      </c>
      <c r="AC1167" s="319">
        <f t="shared" si="227"/>
        <v>0</v>
      </c>
      <c r="AD1167" s="319">
        <f t="shared" si="223"/>
        <v>0</v>
      </c>
      <c r="AE1167" s="855">
        <f t="shared" si="231"/>
        <v>0</v>
      </c>
      <c r="AF1167" s="18">
        <f t="shared" si="232"/>
        <v>0</v>
      </c>
      <c r="AH1167" s="1147"/>
      <c r="AI1167" s="18">
        <f t="shared" si="226"/>
        <v>0</v>
      </c>
    </row>
    <row r="1168" spans="1:35" x14ac:dyDescent="0.25">
      <c r="A1168" s="18">
        <v>1</v>
      </c>
      <c r="B1168" s="18">
        <v>1</v>
      </c>
      <c r="C1168" s="1239" t="s">
        <v>198</v>
      </c>
      <c r="D1168" s="27">
        <f>'1 уровень'!E3393</f>
        <v>0</v>
      </c>
      <c r="E1168" s="27">
        <f>'1 уровень'!F3393</f>
        <v>0</v>
      </c>
      <c r="F1168" s="27">
        <f>'1 уровень'!G3393</f>
        <v>6</v>
      </c>
      <c r="G1168" s="140" t="e">
        <f>'1 уровень'!H3393</f>
        <v>#DIV/0!</v>
      </c>
      <c r="H1168" s="154">
        <f>'1 уровень'!I3393</f>
        <v>0</v>
      </c>
      <c r="I1168" s="154">
        <f>'1 уровень'!J3393</f>
        <v>0</v>
      </c>
      <c r="J1168" s="25">
        <f>'1 уровень'!K3393</f>
        <v>0</v>
      </c>
      <c r="K1168" s="25">
        <f>'1 уровень'!L3393</f>
        <v>0</v>
      </c>
      <c r="L1168" s="25">
        <f>'1 уровень'!M3393</f>
        <v>0</v>
      </c>
      <c r="M1168" s="25">
        <f>'1 уровень'!N3393</f>
        <v>0</v>
      </c>
      <c r="N1168" s="25">
        <f>'1 уровень'!O3393</f>
        <v>0</v>
      </c>
      <c r="O1168" s="25">
        <f>'1 уровень'!P3393</f>
        <v>0</v>
      </c>
      <c r="P1168" s="148">
        <f>'1 уровень'!Q3393</f>
        <v>0</v>
      </c>
      <c r="Q1168" s="148">
        <f>'1 уровень'!R3393</f>
        <v>0</v>
      </c>
      <c r="R1168" s="148">
        <f>'1 уровень'!S3393</f>
        <v>0</v>
      </c>
      <c r="S1168" s="148">
        <f>'1 уровень'!T3393</f>
        <v>0</v>
      </c>
      <c r="T1168" s="148">
        <f>'1 уровень'!U3393</f>
        <v>0</v>
      </c>
      <c r="U1168" s="148">
        <f>'1 уровень'!V3393</f>
        <v>0</v>
      </c>
      <c r="V1168" s="148">
        <f>'1 уровень'!W3393</f>
        <v>0</v>
      </c>
      <c r="W1168" s="148">
        <f>'1 уровень'!X3393</f>
        <v>0</v>
      </c>
      <c r="X1168" s="530">
        <f>'1 уровень'!Y3393</f>
        <v>0</v>
      </c>
      <c r="Y1168" s="148" t="e">
        <f>R1168/Q1168*100</f>
        <v>#DIV/0!</v>
      </c>
      <c r="Z1168" s="148" t="e">
        <f>X1168/Q1168*100</f>
        <v>#DIV/0!</v>
      </c>
      <c r="AA1168" s="27">
        <f>'1 уровень'!Z3389</f>
        <v>0</v>
      </c>
      <c r="AB1168" s="148">
        <f>'1 уровень'!AA3388</f>
        <v>0</v>
      </c>
      <c r="AC1168" s="319">
        <f t="shared" si="227"/>
        <v>0</v>
      </c>
      <c r="AD1168" s="319">
        <f t="shared" si="223"/>
        <v>0</v>
      </c>
      <c r="AE1168" s="855">
        <f t="shared" si="231"/>
        <v>0</v>
      </c>
      <c r="AF1168" s="18">
        <f t="shared" si="232"/>
        <v>0</v>
      </c>
      <c r="AH1168" s="1147"/>
      <c r="AI1168" s="18">
        <f t="shared" si="226"/>
        <v>0</v>
      </c>
    </row>
    <row r="1169" spans="1:196" x14ac:dyDescent="0.25">
      <c r="A1169" s="18">
        <v>1</v>
      </c>
      <c r="B1169" s="18">
        <v>1</v>
      </c>
      <c r="C1169" s="3724" t="s">
        <v>199</v>
      </c>
      <c r="D1169" s="27">
        <f>'1 уровень'!E3394</f>
        <v>0</v>
      </c>
      <c r="E1169" s="27">
        <f>'1 уровень'!F3394</f>
        <v>0</v>
      </c>
      <c r="F1169" s="27">
        <f>'1 уровень'!G3394</f>
        <v>0</v>
      </c>
      <c r="G1169" s="140" t="e">
        <f>'1 уровень'!H3394</f>
        <v>#DIV/0!</v>
      </c>
      <c r="H1169" s="154">
        <f>'1 уровень'!I3394</f>
        <v>0</v>
      </c>
      <c r="I1169" s="154">
        <f>'1 уровень'!J3394</f>
        <v>0</v>
      </c>
      <c r="J1169" s="25">
        <f>'1 уровень'!K3394</f>
        <v>0</v>
      </c>
      <c r="K1169" s="25">
        <f>'1 уровень'!L3394</f>
        <v>0</v>
      </c>
      <c r="L1169" s="25">
        <f>'1 уровень'!M3394</f>
        <v>0</v>
      </c>
      <c r="M1169" s="25">
        <f>'1 уровень'!N3394</f>
        <v>0</v>
      </c>
      <c r="N1169" s="25">
        <f>'1 уровень'!O3394</f>
        <v>0</v>
      </c>
      <c r="O1169" s="25">
        <f>'1 уровень'!P3394</f>
        <v>0</v>
      </c>
      <c r="P1169" s="148">
        <f>'1 уровень'!Q3394</f>
        <v>0</v>
      </c>
      <c r="Q1169" s="148">
        <f>'1 уровень'!R3394</f>
        <v>0</v>
      </c>
      <c r="R1169" s="148">
        <f>'1 уровень'!S3394</f>
        <v>0</v>
      </c>
      <c r="S1169" s="148">
        <f>'1 уровень'!T3394</f>
        <v>0</v>
      </c>
      <c r="T1169" s="148">
        <f>'1 уровень'!U3394</f>
        <v>0</v>
      </c>
      <c r="U1169" s="148">
        <f>'1 уровень'!V3394</f>
        <v>0</v>
      </c>
      <c r="V1169" s="148">
        <f>'1 уровень'!W3394</f>
        <v>0</v>
      </c>
      <c r="W1169" s="148">
        <f>'1 уровень'!X3394</f>
        <v>0</v>
      </c>
      <c r="X1169" s="530">
        <f>'1 уровень'!Y3394</f>
        <v>0</v>
      </c>
      <c r="Y1169" s="148"/>
      <c r="Z1169" s="148"/>
      <c r="AA1169" s="27">
        <f>'1 уровень'!Z3390</f>
        <v>0</v>
      </c>
      <c r="AB1169" s="148">
        <f>'1 уровень'!AA3389</f>
        <v>0</v>
      </c>
      <c r="AC1169" s="319">
        <f t="shared" si="227"/>
        <v>0</v>
      </c>
      <c r="AD1169" s="319">
        <f t="shared" si="223"/>
        <v>0</v>
      </c>
      <c r="AE1169" s="855">
        <f t="shared" si="231"/>
        <v>0</v>
      </c>
      <c r="AF1169" s="18" t="e">
        <f t="shared" si="232"/>
        <v>#DIV/0!</v>
      </c>
      <c r="AH1169" s="1147"/>
      <c r="AI1169" s="18">
        <f t="shared" si="226"/>
        <v>0</v>
      </c>
    </row>
    <row r="1170" spans="1:196" ht="15.75" thickBot="1" x14ac:dyDescent="0.3">
      <c r="A1170" s="18">
        <v>1</v>
      </c>
      <c r="B1170" s="18">
        <v>1</v>
      </c>
      <c r="C1170" s="3770" t="s">
        <v>204</v>
      </c>
      <c r="D1170" s="151">
        <f>'1 уровень'!E3395</f>
        <v>0</v>
      </c>
      <c r="E1170" s="151">
        <f>'1 уровень'!F3395</f>
        <v>0</v>
      </c>
      <c r="F1170" s="151">
        <f>'1 уровень'!G3395</f>
        <v>6</v>
      </c>
      <c r="G1170" s="152" t="e">
        <f>'1 уровень'!H3395</f>
        <v>#DIV/0!</v>
      </c>
      <c r="H1170" s="177">
        <f>'1 уровень'!I3395</f>
        <v>0</v>
      </c>
      <c r="I1170" s="177">
        <f>'1 уровень'!J3395</f>
        <v>0</v>
      </c>
      <c r="J1170" s="3334">
        <f>'1 уровень'!K3395</f>
        <v>0</v>
      </c>
      <c r="K1170" s="3334">
        <f>'1 уровень'!L3395</f>
        <v>0</v>
      </c>
      <c r="L1170" s="3334">
        <f>'1 уровень'!M3395</f>
        <v>0</v>
      </c>
      <c r="M1170" s="3334">
        <f>'1 уровень'!N3395</f>
        <v>0</v>
      </c>
      <c r="N1170" s="3334">
        <f>'1 уровень'!O3395</f>
        <v>0</v>
      </c>
      <c r="O1170" s="3334">
        <f>'1 уровень'!P3395</f>
        <v>0</v>
      </c>
      <c r="P1170" s="153">
        <f>'1 уровень'!Q3395</f>
        <v>0</v>
      </c>
      <c r="Q1170" s="153">
        <f>'1 уровень'!R3395</f>
        <v>0</v>
      </c>
      <c r="R1170" s="153">
        <f>'1 уровень'!S3395</f>
        <v>28.063980000000001</v>
      </c>
      <c r="S1170" s="153">
        <f>'1 уровень'!T3395</f>
        <v>0</v>
      </c>
      <c r="T1170" s="153">
        <f>'1 уровень'!U3395</f>
        <v>0</v>
      </c>
      <c r="U1170" s="153">
        <f>'1 уровень'!V3395</f>
        <v>28.063980000000001</v>
      </c>
      <c r="V1170" s="153">
        <f>'1 уровень'!W3395</f>
        <v>0</v>
      </c>
      <c r="W1170" s="153">
        <f>'1 уровень'!X3395</f>
        <v>0</v>
      </c>
      <c r="X1170" s="546">
        <f>'1 уровень'!Y3395</f>
        <v>28.063980000000001</v>
      </c>
      <c r="Y1170" s="153"/>
      <c r="Z1170" s="148"/>
      <c r="AA1170" s="27">
        <f>'1 уровень'!Z3391</f>
        <v>0</v>
      </c>
      <c r="AB1170" s="148">
        <f>'1 уровень'!AA3390</f>
        <v>0</v>
      </c>
      <c r="AC1170" s="319">
        <f t="shared" si="227"/>
        <v>28063.98</v>
      </c>
      <c r="AD1170" s="319">
        <f t="shared" si="223"/>
        <v>0</v>
      </c>
      <c r="AE1170" s="855">
        <f t="shared" si="231"/>
        <v>0</v>
      </c>
      <c r="AF1170" s="18">
        <f t="shared" si="232"/>
        <v>4677.3300000000008</v>
      </c>
      <c r="AH1170" s="1147"/>
      <c r="AI1170" s="18" t="e">
        <f>#REF!-#REF!</f>
        <v>#REF!</v>
      </c>
    </row>
    <row r="1171" spans="1:196" s="135" customFormat="1" x14ac:dyDescent="0.25">
      <c r="A1171" s="18">
        <v>1</v>
      </c>
      <c r="B1171" s="18">
        <v>1</v>
      </c>
      <c r="C1171" s="785" t="s">
        <v>287</v>
      </c>
      <c r="D1171" s="144"/>
      <c r="E1171" s="144"/>
      <c r="F1171" s="144"/>
      <c r="G1171" s="178"/>
      <c r="H1171" s="145"/>
      <c r="I1171" s="145"/>
      <c r="J1171" s="146"/>
      <c r="K1171" s="146"/>
      <c r="L1171" s="146"/>
      <c r="M1171" s="146"/>
      <c r="N1171" s="146"/>
      <c r="O1171" s="146"/>
      <c r="P1171" s="526">
        <f>'1 уровень'!Q758</f>
        <v>0</v>
      </c>
      <c r="Q1171" s="526">
        <f>'1 уровень'!R758</f>
        <v>0</v>
      </c>
      <c r="R1171" s="526">
        <f>'1 уровень'!S758</f>
        <v>-1.4438228390645236E-11</v>
      </c>
      <c r="S1171" s="526">
        <f>'1 уровень'!T758</f>
        <v>0</v>
      </c>
      <c r="T1171" s="526">
        <f>'1 уровень'!U758</f>
        <v>1.4210854715202004E-14</v>
      </c>
      <c r="U1171" s="526">
        <f>'1 уровень'!V758</f>
        <v>-1.0800249583553523E-11</v>
      </c>
      <c r="V1171" s="547">
        <f>'1 уровень'!W758</f>
        <v>0</v>
      </c>
      <c r="W1171" s="547">
        <f>'1 уровень'!X758</f>
        <v>6.2172489379008766E-14</v>
      </c>
      <c r="X1171" s="548">
        <f>'1 уровень'!Y758</f>
        <v>2.1600499167107046E-12</v>
      </c>
      <c r="Y1171" s="526"/>
      <c r="Z1171" s="526"/>
      <c r="AA1171" s="144">
        <f>'1 уровень'!Z758</f>
        <v>0</v>
      </c>
      <c r="AB1171" s="533">
        <f>'1 уровень'!AA758</f>
        <v>0</v>
      </c>
      <c r="AC1171" s="319">
        <f t="shared" si="227"/>
        <v>2.1600499167107046E-9</v>
      </c>
      <c r="AD1171" s="319">
        <f t="shared" si="223"/>
        <v>6.2172489379008766E-11</v>
      </c>
      <c r="AE1171" s="855">
        <f t="shared" si="231"/>
        <v>0</v>
      </c>
      <c r="AF1171" s="18" t="e">
        <f t="shared" si="232"/>
        <v>#DIV/0!</v>
      </c>
      <c r="AG1171" s="18"/>
      <c r="AH1171" s="1147"/>
      <c r="AI1171" s="18">
        <f t="shared" ref="AI1171:AI1216" si="233">E1172-D1172</f>
        <v>0</v>
      </c>
      <c r="AJ1171" s="18"/>
      <c r="AK1171" s="18"/>
      <c r="AL1171" s="18"/>
      <c r="AM1171" s="18"/>
      <c r="AN1171" s="18"/>
      <c r="AO1171" s="18"/>
      <c r="AP1171" s="18"/>
      <c r="AQ1171" s="18"/>
      <c r="AR1171" s="18"/>
      <c r="AS1171" s="18"/>
      <c r="AT1171" s="18"/>
      <c r="AU1171" s="18"/>
      <c r="AV1171" s="18"/>
      <c r="AW1171" s="18"/>
      <c r="AX1171" s="18"/>
      <c r="AY1171" s="18"/>
      <c r="AZ1171" s="18"/>
      <c r="BA1171" s="18"/>
      <c r="BB1171" s="18"/>
      <c r="BC1171" s="18"/>
      <c r="BD1171" s="18"/>
      <c r="BE1171" s="18"/>
      <c r="BF1171" s="18"/>
      <c r="BG1171" s="18"/>
      <c r="BH1171" s="18"/>
      <c r="BI1171" s="18"/>
      <c r="BJ1171" s="18"/>
      <c r="BK1171" s="18"/>
      <c r="BL1171" s="18"/>
      <c r="BM1171" s="18"/>
      <c r="BN1171" s="18"/>
      <c r="BO1171" s="18"/>
      <c r="BP1171" s="18"/>
      <c r="BQ1171" s="18"/>
      <c r="BR1171" s="18"/>
      <c r="BS1171" s="18"/>
      <c r="BT1171" s="18"/>
      <c r="BU1171" s="18"/>
      <c r="BV1171" s="18"/>
      <c r="BW1171" s="18"/>
      <c r="BX1171" s="18"/>
      <c r="BY1171" s="18"/>
      <c r="BZ1171" s="18"/>
      <c r="CA1171" s="18"/>
      <c r="CB1171" s="18"/>
      <c r="CC1171" s="18"/>
      <c r="CD1171" s="18"/>
      <c r="CE1171" s="18"/>
      <c r="CF1171" s="18"/>
      <c r="CG1171" s="18"/>
      <c r="CH1171" s="18"/>
      <c r="CI1171" s="18"/>
      <c r="CJ1171" s="18"/>
      <c r="CK1171" s="18"/>
      <c r="CL1171" s="18"/>
      <c r="CM1171" s="18"/>
      <c r="CN1171" s="18"/>
      <c r="CO1171" s="18"/>
      <c r="CP1171" s="18"/>
      <c r="CQ1171" s="18"/>
      <c r="CR1171" s="18"/>
      <c r="CS1171" s="18"/>
      <c r="CT1171" s="18"/>
      <c r="CU1171" s="18"/>
      <c r="CV1171" s="18"/>
      <c r="CW1171" s="18"/>
      <c r="CX1171" s="18"/>
      <c r="CY1171" s="18"/>
      <c r="CZ1171" s="18"/>
      <c r="DA1171" s="18"/>
      <c r="DB1171" s="18"/>
      <c r="DC1171" s="18"/>
      <c r="DD1171" s="18"/>
      <c r="DE1171" s="18"/>
      <c r="DF1171" s="18"/>
      <c r="DG1171" s="18"/>
      <c r="DH1171" s="18"/>
      <c r="DI1171" s="18"/>
      <c r="DJ1171" s="18"/>
      <c r="DK1171" s="18"/>
      <c r="DL1171" s="18"/>
      <c r="DM1171" s="18"/>
      <c r="DN1171" s="18"/>
      <c r="DO1171" s="18"/>
      <c r="DP1171" s="18"/>
      <c r="DQ1171" s="18"/>
      <c r="DR1171" s="18"/>
      <c r="DS1171" s="18"/>
      <c r="DT1171" s="18"/>
      <c r="DU1171" s="18"/>
      <c r="DV1171" s="18"/>
      <c r="DW1171" s="18"/>
      <c r="DX1171" s="18"/>
      <c r="DY1171" s="18"/>
      <c r="DZ1171" s="18"/>
      <c r="EA1171" s="18"/>
      <c r="EB1171" s="18"/>
      <c r="EC1171" s="18"/>
      <c r="ED1171" s="18"/>
      <c r="EE1171" s="18"/>
      <c r="EF1171" s="18"/>
      <c r="EG1171" s="18"/>
      <c r="EH1171" s="18"/>
      <c r="EI1171" s="18"/>
      <c r="EJ1171" s="18"/>
      <c r="EK1171" s="18"/>
      <c r="EL1171" s="18"/>
      <c r="EM1171" s="18"/>
      <c r="EN1171" s="18"/>
      <c r="EO1171" s="18"/>
      <c r="EP1171" s="18"/>
      <c r="EQ1171" s="18"/>
      <c r="ER1171" s="18"/>
      <c r="ES1171" s="18"/>
      <c r="ET1171" s="18"/>
      <c r="EU1171" s="18"/>
      <c r="EV1171" s="18"/>
      <c r="EW1171" s="18"/>
      <c r="EX1171" s="18"/>
      <c r="EY1171" s="18"/>
      <c r="EZ1171" s="18"/>
      <c r="FA1171" s="18"/>
      <c r="FB1171" s="18"/>
      <c r="FC1171" s="18"/>
      <c r="FD1171" s="18"/>
      <c r="FE1171" s="18"/>
      <c r="FF1171" s="18"/>
      <c r="FG1171" s="18"/>
      <c r="FH1171" s="18"/>
      <c r="FI1171" s="18"/>
      <c r="FJ1171" s="18"/>
      <c r="FK1171" s="18"/>
      <c r="FL1171" s="18"/>
      <c r="FM1171" s="18"/>
      <c r="FN1171" s="18"/>
      <c r="FO1171" s="18"/>
      <c r="FP1171" s="18"/>
      <c r="FQ1171" s="18"/>
      <c r="FR1171" s="18"/>
      <c r="FS1171" s="18"/>
      <c r="FT1171" s="18"/>
      <c r="FU1171" s="18"/>
      <c r="FV1171" s="18"/>
      <c r="FW1171" s="18"/>
      <c r="FX1171" s="18"/>
      <c r="FY1171" s="18"/>
      <c r="FZ1171" s="18"/>
      <c r="GA1171" s="18"/>
      <c r="GB1171" s="18"/>
      <c r="GC1171" s="18"/>
      <c r="GD1171" s="18"/>
      <c r="GE1171" s="18"/>
      <c r="GF1171" s="18"/>
      <c r="GG1171" s="18"/>
      <c r="GH1171" s="18"/>
      <c r="GI1171" s="18"/>
      <c r="GJ1171" s="18"/>
      <c r="GK1171" s="18"/>
      <c r="GL1171" s="18"/>
      <c r="GM1171" s="18"/>
      <c r="GN1171" s="18"/>
    </row>
    <row r="1172" spans="1:196" s="135" customFormat="1" x14ac:dyDescent="0.25">
      <c r="A1172" s="18">
        <v>1</v>
      </c>
      <c r="B1172" s="18">
        <v>1</v>
      </c>
      <c r="C1172" s="12" t="s">
        <v>92</v>
      </c>
      <c r="D1172" s="136">
        <f>'1 уровень'!E759</f>
        <v>0</v>
      </c>
      <c r="E1172" s="136">
        <f>'1 уровень'!F759</f>
        <v>0</v>
      </c>
      <c r="F1172" s="136">
        <f>'1 уровень'!G759</f>
        <v>0</v>
      </c>
      <c r="G1172" s="179">
        <f>'1 уровень'!H759</f>
        <v>0</v>
      </c>
      <c r="H1172" s="148">
        <f>'1 уровень'!I759</f>
        <v>0</v>
      </c>
      <c r="I1172" s="148">
        <f>'1 уровень'!J759</f>
        <v>0</v>
      </c>
      <c r="J1172" s="21">
        <f>'1 уровень'!K759</f>
        <v>0</v>
      </c>
      <c r="K1172" s="21">
        <f>'1 уровень'!L759</f>
        <v>0</v>
      </c>
      <c r="L1172" s="21">
        <f>'1 уровень'!M759</f>
        <v>0</v>
      </c>
      <c r="M1172" s="21">
        <f>'1 уровень'!N759</f>
        <v>0</v>
      </c>
      <c r="N1172" s="21">
        <f>'1 уровень'!O759</f>
        <v>0</v>
      </c>
      <c r="O1172" s="21">
        <f>'1 уровень'!P759</f>
        <v>0</v>
      </c>
      <c r="P1172" s="139">
        <f>'1 уровень'!Q759</f>
        <v>0</v>
      </c>
      <c r="Q1172" s="139">
        <f>'1 уровень'!R759</f>
        <v>0</v>
      </c>
      <c r="R1172" s="139">
        <f>'1 уровень'!S759</f>
        <v>73056.175169999988</v>
      </c>
      <c r="S1172" s="139">
        <f>'1 уровень'!T759</f>
        <v>0</v>
      </c>
      <c r="T1172" s="139">
        <f>'1 уровень'!U759</f>
        <v>-50.156689999999976</v>
      </c>
      <c r="U1172" s="139">
        <f>'1 уровень'!V759</f>
        <v>51297.371669999986</v>
      </c>
      <c r="V1172" s="549">
        <f>'1 уровень'!W759</f>
        <v>-4.7334399999999999</v>
      </c>
      <c r="W1172" s="549">
        <f>'1 уровень'!X759</f>
        <v>-459.31921</v>
      </c>
      <c r="X1172" s="525">
        <f>'1 уровень'!Y759</f>
        <v>72547.42727</v>
      </c>
      <c r="Y1172" s="139" t="e">
        <f>R1172/Q1172*100</f>
        <v>#DIV/0!</v>
      </c>
      <c r="Z1172" s="139" t="e">
        <f>X1172/Q1172*100</f>
        <v>#DIV/0!</v>
      </c>
      <c r="AA1172" s="136">
        <f>'1 уровень'!Z759</f>
        <v>0</v>
      </c>
      <c r="AB1172" s="139" t="e">
        <f>'1 уровень'!AA759</f>
        <v>#REF!</v>
      </c>
      <c r="AC1172" s="319">
        <f t="shared" si="227"/>
        <v>72547427.269999996</v>
      </c>
      <c r="AD1172" s="319">
        <f t="shared" si="223"/>
        <v>-459319.21</v>
      </c>
      <c r="AE1172" s="855"/>
      <c r="AF1172" s="135" t="e">
        <f t="shared" si="232"/>
        <v>#DIV/0!</v>
      </c>
      <c r="AG1172" s="403"/>
      <c r="AH1172" s="403"/>
      <c r="AI1172" s="135">
        <f t="shared" si="233"/>
        <v>0</v>
      </c>
    </row>
    <row r="1173" spans="1:196" x14ac:dyDescent="0.25">
      <c r="A1173" s="18">
        <v>1</v>
      </c>
      <c r="B1173" s="18">
        <v>1</v>
      </c>
      <c r="C1173" s="1289" t="s">
        <v>77</v>
      </c>
      <c r="D1173" s="20">
        <f>'1 уровень'!E760</f>
        <v>0</v>
      </c>
      <c r="E1173" s="20">
        <f>'1 уровень'!F760</f>
        <v>0</v>
      </c>
      <c r="F1173" s="20">
        <f>'1 уровень'!G760</f>
        <v>508</v>
      </c>
      <c r="G1173" s="20" t="e">
        <f>'1 уровень'!H760</f>
        <v>#DIV/0!</v>
      </c>
      <c r="H1173" s="20">
        <f>'1 уровень'!I760</f>
        <v>0</v>
      </c>
      <c r="I1173" s="20">
        <f>'1 уровень'!J760</f>
        <v>10.218503937007874</v>
      </c>
      <c r="J1173" s="20">
        <f>'1 уровень'!K760</f>
        <v>0</v>
      </c>
      <c r="K1173" s="20">
        <f>'1 уровень'!L760</f>
        <v>0</v>
      </c>
      <c r="L1173" s="20">
        <f>'1 уровень'!M760</f>
        <v>5191</v>
      </c>
      <c r="M1173" s="20" t="e">
        <f>'1 уровень'!N760</f>
        <v>#DIV/0!</v>
      </c>
      <c r="N1173" s="20" t="e">
        <f>'1 уровень'!O760</f>
        <v>#DIV/0!</v>
      </c>
      <c r="O1173" s="20" t="e">
        <f>'1 уровень'!P760</f>
        <v>#DIV/0!</v>
      </c>
      <c r="P1173" s="139">
        <f>'1 уровень'!Q760</f>
        <v>0</v>
      </c>
      <c r="Q1173" s="139">
        <f>'1 уровень'!R760</f>
        <v>0</v>
      </c>
      <c r="R1173" s="139">
        <f>'1 уровень'!S760</f>
        <v>53208.663490000006</v>
      </c>
      <c r="S1173" s="139">
        <f>'1 уровень'!T760</f>
        <v>0</v>
      </c>
      <c r="T1173" s="139">
        <f>'1 уровень'!U760</f>
        <v>-153.47251999999997</v>
      </c>
      <c r="U1173" s="139">
        <f>'1 уровень'!V760</f>
        <v>31449.859990000001</v>
      </c>
      <c r="V1173" s="139">
        <f>'1 уровень'!W760</f>
        <v>0</v>
      </c>
      <c r="W1173" s="139">
        <f>'1 уровень'!X760</f>
        <v>-269.21312000000006</v>
      </c>
      <c r="X1173" s="139">
        <f>'1 уровень'!Y760</f>
        <v>52785.977850000003</v>
      </c>
      <c r="Y1173" s="139" t="e">
        <f>R1173/Q1173*100</f>
        <v>#DIV/0!</v>
      </c>
      <c r="Z1173" s="139" t="e">
        <f>X1173/Q1173*100</f>
        <v>#DIV/0!</v>
      </c>
      <c r="AA1173" s="20">
        <f>'1 уровень'!Z760</f>
        <v>0</v>
      </c>
      <c r="AB1173" s="139" t="e">
        <f>'1 уровень'!AA760</f>
        <v>#REF!</v>
      </c>
      <c r="AC1173" s="319">
        <f t="shared" si="227"/>
        <v>52785977.850000001</v>
      </c>
      <c r="AD1173" s="319">
        <f t="shared" si="223"/>
        <v>-269213.12000000005</v>
      </c>
      <c r="AE1173" s="855">
        <f>IF(P1173&gt;0,P1173*1000/D1173,0)</f>
        <v>0</v>
      </c>
      <c r="AF1173" s="18">
        <f t="shared" si="232"/>
        <v>104741.46356299214</v>
      </c>
      <c r="AG1173" s="403"/>
      <c r="AH1173" s="1147"/>
      <c r="AI1173" s="18">
        <f t="shared" si="233"/>
        <v>0</v>
      </c>
    </row>
    <row r="1174" spans="1:196" ht="43.5" x14ac:dyDescent="0.25">
      <c r="A1174" s="18">
        <v>1</v>
      </c>
      <c r="B1174" s="18">
        <v>1</v>
      </c>
      <c r="C1174" s="1212" t="s">
        <v>177</v>
      </c>
      <c r="D1174" s="20">
        <f>'1 уровень'!E761</f>
        <v>0</v>
      </c>
      <c r="E1174" s="20">
        <f>'1 уровень'!F761</f>
        <v>0</v>
      </c>
      <c r="F1174" s="20">
        <f>'1 уровень'!G761</f>
        <v>42</v>
      </c>
      <c r="G1174" s="20" t="e">
        <f>'1 уровень'!H761</f>
        <v>#DIV/0!</v>
      </c>
      <c r="H1174" s="20">
        <f>'1 уровень'!I761</f>
        <v>0</v>
      </c>
      <c r="I1174" s="20">
        <f>'1 уровень'!J761</f>
        <v>0</v>
      </c>
      <c r="J1174" s="20">
        <f>'1 уровень'!K761</f>
        <v>0</v>
      </c>
      <c r="K1174" s="20">
        <f>'1 уровень'!L761</f>
        <v>0</v>
      </c>
      <c r="L1174" s="20">
        <f>'1 уровень'!M761</f>
        <v>0</v>
      </c>
      <c r="M1174" s="20">
        <f>'1 уровень'!N761</f>
        <v>0</v>
      </c>
      <c r="N1174" s="20">
        <f>'1 уровень'!O761</f>
        <v>0</v>
      </c>
      <c r="O1174" s="20">
        <f>'1 уровень'!P761</f>
        <v>0</v>
      </c>
      <c r="P1174" s="139">
        <f>'1 уровень'!Q761</f>
        <v>0</v>
      </c>
      <c r="Q1174" s="139">
        <f>'1 уровень'!R761</f>
        <v>0</v>
      </c>
      <c r="R1174" s="139">
        <f>'1 уровень'!S761</f>
        <v>10592.01842</v>
      </c>
      <c r="S1174" s="139">
        <f>'1 уровень'!T761</f>
        <v>0</v>
      </c>
      <c r="T1174" s="139">
        <f>'1 уровень'!U761</f>
        <v>0</v>
      </c>
      <c r="U1174" s="139">
        <f>'1 уровень'!V761</f>
        <v>10592.01842</v>
      </c>
      <c r="V1174" s="139">
        <f>'1 уровень'!W761</f>
        <v>0</v>
      </c>
      <c r="W1174" s="139">
        <f>'1 уровень'!X761</f>
        <v>0</v>
      </c>
      <c r="X1174" s="139">
        <f>'1 уровень'!Y761</f>
        <v>10592.01842</v>
      </c>
      <c r="Y1174" s="139" t="e">
        <f>R1174/Q1174*100</f>
        <v>#DIV/0!</v>
      </c>
      <c r="Z1174" s="139" t="e">
        <f>X1174/Q1174*100</f>
        <v>#DIV/0!</v>
      </c>
      <c r="AA1174" s="20">
        <f>'1 уровень'!Z761</f>
        <v>0</v>
      </c>
      <c r="AB1174" s="139">
        <f>'1 уровень'!AA761</f>
        <v>0</v>
      </c>
      <c r="AC1174" s="319">
        <f t="shared" si="227"/>
        <v>10592018.42</v>
      </c>
      <c r="AD1174" s="319">
        <f t="shared" si="223"/>
        <v>0</v>
      </c>
      <c r="AE1174" s="855">
        <f>IF(P1174&gt;0,P1174*1000/D1174,0)</f>
        <v>0</v>
      </c>
      <c r="AF1174" s="18">
        <f t="shared" si="232"/>
        <v>252190.91476190477</v>
      </c>
      <c r="AG1174" s="403"/>
      <c r="AH1174" s="1147"/>
      <c r="AI1174" s="18">
        <f t="shared" si="233"/>
        <v>0</v>
      </c>
    </row>
    <row r="1175" spans="1:196" x14ac:dyDescent="0.25">
      <c r="A1175" s="18">
        <v>1</v>
      </c>
      <c r="B1175" s="18">
        <v>1</v>
      </c>
      <c r="C1175" s="1289" t="s">
        <v>178</v>
      </c>
      <c r="D1175" s="20">
        <f>'1 уровень'!E762</f>
        <v>0</v>
      </c>
      <c r="E1175" s="20">
        <f>'1 уровень'!F762</f>
        <v>0</v>
      </c>
      <c r="F1175" s="20">
        <f>'1 уровень'!G762</f>
        <v>9</v>
      </c>
      <c r="G1175" s="20" t="e">
        <f>'1 уровень'!H762</f>
        <v>#DIV/0!</v>
      </c>
      <c r="H1175" s="20">
        <f>'1 уровень'!I762</f>
        <v>0</v>
      </c>
      <c r="I1175" s="20">
        <f>'1 уровень'!J762</f>
        <v>12.777777777777779</v>
      </c>
      <c r="J1175" s="20">
        <f>'1 уровень'!K762</f>
        <v>0</v>
      </c>
      <c r="K1175" s="20">
        <f>'1 уровень'!L762</f>
        <v>0</v>
      </c>
      <c r="L1175" s="20">
        <f>'1 уровень'!M762</f>
        <v>115</v>
      </c>
      <c r="M1175" s="20" t="e">
        <f>'1 уровень'!N762</f>
        <v>#DIV/0!</v>
      </c>
      <c r="N1175" s="20" t="e">
        <f>'1 уровень'!O762</f>
        <v>#DIV/0!</v>
      </c>
      <c r="O1175" s="20">
        <f>'1 уровень'!P762</f>
        <v>0</v>
      </c>
      <c r="P1175" s="139">
        <f>'1 уровень'!Q762</f>
        <v>0</v>
      </c>
      <c r="Q1175" s="139">
        <f>'1 уровень'!R762</f>
        <v>0</v>
      </c>
      <c r="R1175" s="139">
        <f>'1 уровень'!S762</f>
        <v>614.80654000000004</v>
      </c>
      <c r="S1175" s="139">
        <f>'1 уровень'!T762</f>
        <v>0</v>
      </c>
      <c r="T1175" s="139">
        <f>'1 уровень'!U762</f>
        <v>0</v>
      </c>
      <c r="U1175" s="139">
        <f>'1 уровень'!V762</f>
        <v>614.80654000000004</v>
      </c>
      <c r="V1175" s="139">
        <f>'1 уровень'!W762</f>
        <v>0</v>
      </c>
      <c r="W1175" s="139">
        <f>'1 уровень'!X762</f>
        <v>0</v>
      </c>
      <c r="X1175" s="139">
        <f>'1 уровень'!Y762</f>
        <v>614.80654000000004</v>
      </c>
      <c r="Y1175" s="139" t="e">
        <f>R1175/Q1175*100</f>
        <v>#DIV/0!</v>
      </c>
      <c r="Z1175" s="139" t="e">
        <f>X1175/Q1175*100</f>
        <v>#DIV/0!</v>
      </c>
      <c r="AA1175" s="20">
        <f>'1 уровень'!Z762</f>
        <v>0</v>
      </c>
      <c r="AB1175" s="139">
        <f>'1 уровень'!AA762</f>
        <v>0</v>
      </c>
      <c r="AC1175" s="319">
        <f t="shared" si="227"/>
        <v>614806.54</v>
      </c>
      <c r="AD1175" s="319">
        <f t="shared" si="223"/>
        <v>0</v>
      </c>
      <c r="AE1175" s="855">
        <f>IF(P1175&gt;0,P1175*1000/D1175,0)</f>
        <v>0</v>
      </c>
      <c r="AF1175" s="18">
        <f t="shared" si="232"/>
        <v>68311.837777777779</v>
      </c>
      <c r="AG1175" s="403"/>
      <c r="AH1175" s="1147"/>
      <c r="AI1175" s="18">
        <f t="shared" si="233"/>
        <v>0</v>
      </c>
    </row>
    <row r="1176" spans="1:196" ht="15.75" x14ac:dyDescent="0.25">
      <c r="A1176" s="18">
        <v>1</v>
      </c>
      <c r="B1176" s="18">
        <v>1</v>
      </c>
      <c r="C1176" s="3771" t="s">
        <v>194</v>
      </c>
      <c r="D1176" s="30">
        <f>'1 уровень'!E763</f>
        <v>0</v>
      </c>
      <c r="E1176" s="30">
        <f>'1 уровень'!F763</f>
        <v>0</v>
      </c>
      <c r="F1176" s="30">
        <f>'1 уровень'!G763</f>
        <v>0</v>
      </c>
      <c r="G1176" s="30">
        <f>'1 уровень'!H763</f>
        <v>0</v>
      </c>
      <c r="H1176" s="30">
        <f>'1 уровень'!I763</f>
        <v>0</v>
      </c>
      <c r="I1176" s="30">
        <f>'1 уровень'!J763</f>
        <v>0</v>
      </c>
      <c r="J1176" s="30">
        <f>'1 уровень'!K763</f>
        <v>0</v>
      </c>
      <c r="K1176" s="30">
        <f>'1 уровень'!L763</f>
        <v>0</v>
      </c>
      <c r="L1176" s="30">
        <f>'1 уровень'!M763</f>
        <v>0</v>
      </c>
      <c r="M1176" s="30">
        <f>'1 уровень'!N763</f>
        <v>0</v>
      </c>
      <c r="N1176" s="30">
        <f>'1 уровень'!O763</f>
        <v>0</v>
      </c>
      <c r="O1176" s="30">
        <f>'1 уровень'!P763</f>
        <v>0</v>
      </c>
      <c r="P1176" s="550">
        <f>'1 уровень'!Q763</f>
        <v>0</v>
      </c>
      <c r="Q1176" s="550">
        <f>'1 уровень'!R763</f>
        <v>0</v>
      </c>
      <c r="R1176" s="550">
        <f>'1 уровень'!S763</f>
        <v>0</v>
      </c>
      <c r="S1176" s="550">
        <f>'1 уровень'!T763</f>
        <v>0</v>
      </c>
      <c r="T1176" s="550">
        <f>'1 уровень'!U763</f>
        <v>0</v>
      </c>
      <c r="U1176" s="550">
        <f>'1 уровень'!V763</f>
        <v>0</v>
      </c>
      <c r="V1176" s="550">
        <f>'1 уровень'!W763</f>
        <v>0</v>
      </c>
      <c r="W1176" s="550">
        <f>'1 уровень'!X763</f>
        <v>0</v>
      </c>
      <c r="X1176" s="550">
        <f>'1 уровень'!Y763</f>
        <v>0</v>
      </c>
      <c r="Y1176" s="550">
        <f>'1 уровень'!Y763</f>
        <v>0</v>
      </c>
      <c r="Z1176" s="550"/>
      <c r="AA1176" s="30">
        <f>'1 уровень'!Z763</f>
        <v>0</v>
      </c>
      <c r="AB1176" s="550">
        <f>'1 уровень'!AA763</f>
        <v>0</v>
      </c>
      <c r="AC1176" s="319">
        <f t="shared" si="227"/>
        <v>0</v>
      </c>
      <c r="AD1176" s="319">
        <f t="shared" si="223"/>
        <v>0</v>
      </c>
      <c r="AE1176" s="855"/>
      <c r="AF1176" s="18" t="e">
        <f t="shared" si="232"/>
        <v>#DIV/0!</v>
      </c>
      <c r="AG1176" s="403"/>
      <c r="AH1176" s="1147"/>
      <c r="AI1176" s="18">
        <f t="shared" si="233"/>
        <v>0</v>
      </c>
    </row>
    <row r="1177" spans="1:196" x14ac:dyDescent="0.25">
      <c r="B1177" s="18">
        <v>1</v>
      </c>
      <c r="C1177" s="3772" t="s">
        <v>310</v>
      </c>
      <c r="D1177" s="31">
        <f>'1 уровень'!E764</f>
        <v>0</v>
      </c>
      <c r="E1177" s="31">
        <f>'1 уровень'!F764</f>
        <v>0</v>
      </c>
      <c r="F1177" s="31">
        <f>'1 уровень'!G764</f>
        <v>1148.4649999999999</v>
      </c>
      <c r="G1177" s="31" t="e">
        <f>'1 уровень'!H764</f>
        <v>#DIV/0!</v>
      </c>
      <c r="H1177" s="30">
        <f>'1 уровень'!I764</f>
        <v>0</v>
      </c>
      <c r="I1177" s="30">
        <f>'1 уровень'!J764</f>
        <v>0</v>
      </c>
      <c r="J1177" s="30">
        <f>'1 уровень'!K764</f>
        <v>0</v>
      </c>
      <c r="K1177" s="30">
        <f>'1 уровень'!L764</f>
        <v>0</v>
      </c>
      <c r="L1177" s="30">
        <f>'1 уровень'!M764</f>
        <v>0</v>
      </c>
      <c r="M1177" s="30">
        <f>'1 уровень'!N764</f>
        <v>0</v>
      </c>
      <c r="N1177" s="30">
        <f>'1 уровень'!O764</f>
        <v>0</v>
      </c>
      <c r="O1177" s="30">
        <f>'1 уровень'!P764</f>
        <v>0</v>
      </c>
      <c r="P1177" s="550">
        <f>'1 уровень'!Q764</f>
        <v>0</v>
      </c>
      <c r="Q1177" s="550">
        <f>'1 уровень'!R764</f>
        <v>0</v>
      </c>
      <c r="R1177" s="550">
        <f>'1 уровень'!S764</f>
        <v>1339.7859699999974</v>
      </c>
      <c r="S1177" s="550">
        <f>'1 уровень'!T764</f>
        <v>0</v>
      </c>
      <c r="T1177" s="550">
        <f>'1 уровень'!U764</f>
        <v>0.72799999999999998</v>
      </c>
      <c r="U1177" s="550">
        <f>'1 уровень'!V764</f>
        <v>1339.7859699999974</v>
      </c>
      <c r="V1177" s="550">
        <f>'1 уровень'!W764</f>
        <v>0</v>
      </c>
      <c r="W1177" s="550">
        <f>'1 уровень'!X764</f>
        <v>-2.2871700000000001</v>
      </c>
      <c r="X1177" s="550">
        <f>'1 уровень'!Y764</f>
        <v>1338.2267999999974</v>
      </c>
      <c r="Y1177" s="550" t="e">
        <f>R1177/Q1177*100</f>
        <v>#DIV/0!</v>
      </c>
      <c r="Z1177" s="550" t="e">
        <f>X1177/Q1177*100</f>
        <v>#DIV/0!</v>
      </c>
      <c r="AA1177" s="31">
        <f>'1 уровень'!Z764</f>
        <v>0</v>
      </c>
      <c r="AB1177" s="550">
        <f>'1 уровень'!AA764</f>
        <v>0</v>
      </c>
      <c r="AC1177" s="319">
        <f t="shared" si="227"/>
        <v>1338226.7999999975</v>
      </c>
      <c r="AD1177" s="319">
        <f t="shared" si="223"/>
        <v>-2287.17</v>
      </c>
      <c r="AE1177" s="855">
        <f t="shared" ref="AE1177:AE1185" si="234">IF(P1177&gt;0,P1177*1000/D1177,0)</f>
        <v>0</v>
      </c>
      <c r="AF1177" s="18">
        <f t="shared" si="232"/>
        <v>1166.5884201956503</v>
      </c>
      <c r="AG1177" s="403"/>
      <c r="AH1177" s="1147"/>
      <c r="AI1177" s="18">
        <f t="shared" si="233"/>
        <v>0</v>
      </c>
    </row>
    <row r="1178" spans="1:196" x14ac:dyDescent="0.25">
      <c r="B1178" s="18">
        <v>1</v>
      </c>
      <c r="C1178" s="3773" t="s">
        <v>303</v>
      </c>
      <c r="D1178" s="30">
        <f>'1 уровень'!E765</f>
        <v>0</v>
      </c>
      <c r="E1178" s="30">
        <f>'1 уровень'!F765</f>
        <v>0</v>
      </c>
      <c r="F1178" s="30">
        <f>'1 уровень'!G765</f>
        <v>44</v>
      </c>
      <c r="G1178" s="30" t="e">
        <f>'1 уровень'!H765</f>
        <v>#DIV/0!</v>
      </c>
      <c r="H1178" s="30">
        <f>'1 уровень'!I765</f>
        <v>0</v>
      </c>
      <c r="I1178" s="30">
        <f>'1 уровень'!J765</f>
        <v>0</v>
      </c>
      <c r="J1178" s="30">
        <f>'1 уровень'!K765</f>
        <v>0</v>
      </c>
      <c r="K1178" s="30">
        <f>'1 уровень'!L765</f>
        <v>0</v>
      </c>
      <c r="L1178" s="30">
        <f>'1 уровень'!M765</f>
        <v>0</v>
      </c>
      <c r="M1178" s="30">
        <f>'1 уровень'!N765</f>
        <v>0</v>
      </c>
      <c r="N1178" s="30">
        <f>'1 уровень'!O765</f>
        <v>0</v>
      </c>
      <c r="O1178" s="30">
        <f>'1 уровень'!P765</f>
        <v>0</v>
      </c>
      <c r="P1178" s="550">
        <f>'1 уровень'!Q765</f>
        <v>0</v>
      </c>
      <c r="Q1178" s="550">
        <f>'1 уровень'!R765</f>
        <v>0</v>
      </c>
      <c r="R1178" s="550">
        <f>'1 уровень'!S765</f>
        <v>0</v>
      </c>
      <c r="S1178" s="550">
        <f>'1 уровень'!T765</f>
        <v>0</v>
      </c>
      <c r="T1178" s="550">
        <f>'1 уровень'!U765</f>
        <v>0</v>
      </c>
      <c r="U1178" s="550">
        <f>'1 уровень'!V765</f>
        <v>0</v>
      </c>
      <c r="V1178" s="550">
        <f>'1 уровень'!W765</f>
        <v>0</v>
      </c>
      <c r="W1178" s="550">
        <f>'1 уровень'!X765</f>
        <v>0</v>
      </c>
      <c r="X1178" s="550">
        <f>'1 уровень'!Y765</f>
        <v>0</v>
      </c>
      <c r="Y1178" s="550">
        <f>'1 уровень'!Y765</f>
        <v>0</v>
      </c>
      <c r="Z1178" s="550"/>
      <c r="AA1178" s="30">
        <f>'1 уровень'!Z765</f>
        <v>0</v>
      </c>
      <c r="AB1178" s="550">
        <f>'1 уровень'!AA765</f>
        <v>0</v>
      </c>
      <c r="AC1178" s="319">
        <f t="shared" si="227"/>
        <v>0</v>
      </c>
      <c r="AD1178" s="319">
        <f t="shared" si="223"/>
        <v>0</v>
      </c>
      <c r="AE1178" s="855">
        <f t="shared" si="234"/>
        <v>0</v>
      </c>
      <c r="AF1178" s="18">
        <f t="shared" si="232"/>
        <v>0</v>
      </c>
      <c r="AG1178" s="403"/>
      <c r="AH1178" s="1147"/>
      <c r="AI1178" s="18">
        <f t="shared" si="233"/>
        <v>0</v>
      </c>
    </row>
    <row r="1179" spans="1:196" ht="30" x14ac:dyDescent="0.25">
      <c r="B1179" s="18">
        <v>1</v>
      </c>
      <c r="C1179" s="3774" t="s">
        <v>450</v>
      </c>
      <c r="D1179" s="30">
        <f>'1 уровень'!E766</f>
        <v>0</v>
      </c>
      <c r="E1179" s="30">
        <f>'1 уровень'!F766</f>
        <v>0</v>
      </c>
      <c r="F1179" s="30">
        <f>'1 уровень'!G766</f>
        <v>945.46500000000003</v>
      </c>
      <c r="G1179" s="30" t="e">
        <f>'1 уровень'!H766</f>
        <v>#DIV/0!</v>
      </c>
      <c r="H1179" s="30">
        <f>'1 уровень'!I766</f>
        <v>0</v>
      </c>
      <c r="I1179" s="30">
        <f>'1 уровень'!J766</f>
        <v>0</v>
      </c>
      <c r="J1179" s="30">
        <f>'1 уровень'!K766</f>
        <v>0</v>
      </c>
      <c r="K1179" s="30">
        <f>'1 уровень'!L766</f>
        <v>0</v>
      </c>
      <c r="L1179" s="30">
        <f>'1 уровень'!M766</f>
        <v>0</v>
      </c>
      <c r="M1179" s="30">
        <f>'1 уровень'!N766</f>
        <v>0</v>
      </c>
      <c r="N1179" s="30">
        <f>'1 уровень'!O766</f>
        <v>0</v>
      </c>
      <c r="O1179" s="30">
        <f>'1 уровень'!P766</f>
        <v>0</v>
      </c>
      <c r="P1179" s="550">
        <f>'1 уровень'!Q766</f>
        <v>0</v>
      </c>
      <c r="Q1179" s="550">
        <f>'1 уровень'!R766</f>
        <v>0</v>
      </c>
      <c r="R1179" s="550">
        <f>'1 уровень'!S766</f>
        <v>0</v>
      </c>
      <c r="S1179" s="550">
        <f>'1 уровень'!T766</f>
        <v>0</v>
      </c>
      <c r="T1179" s="550">
        <f>'1 уровень'!U766</f>
        <v>0</v>
      </c>
      <c r="U1179" s="550">
        <f>'1 уровень'!V766</f>
        <v>0</v>
      </c>
      <c r="V1179" s="550">
        <f>'1 уровень'!W766</f>
        <v>0</v>
      </c>
      <c r="W1179" s="550">
        <f>'1 уровень'!X766</f>
        <v>0</v>
      </c>
      <c r="X1179" s="550">
        <f>'1 уровень'!Y766</f>
        <v>0</v>
      </c>
      <c r="Y1179" s="550">
        <f>'1 уровень'!Y766</f>
        <v>0</v>
      </c>
      <c r="Z1179" s="550"/>
      <c r="AA1179" s="30">
        <f>'1 уровень'!Z766</f>
        <v>0</v>
      </c>
      <c r="AB1179" s="550">
        <f>'1 уровень'!AA766</f>
        <v>0</v>
      </c>
      <c r="AC1179" s="319">
        <f t="shared" si="227"/>
        <v>0</v>
      </c>
      <c r="AD1179" s="319">
        <f t="shared" si="223"/>
        <v>0</v>
      </c>
      <c r="AE1179" s="855">
        <f t="shared" si="234"/>
        <v>0</v>
      </c>
      <c r="AF1179" s="18">
        <f t="shared" si="232"/>
        <v>0</v>
      </c>
      <c r="AG1179" s="403"/>
      <c r="AH1179" s="1147"/>
      <c r="AI1179" s="18">
        <f t="shared" si="233"/>
        <v>0</v>
      </c>
    </row>
    <row r="1180" spans="1:196" x14ac:dyDescent="0.25">
      <c r="B1180" s="18">
        <v>1</v>
      </c>
      <c r="C1180" s="3774" t="s">
        <v>451</v>
      </c>
      <c r="D1180" s="828">
        <f>'1 уровень'!E767</f>
        <v>0</v>
      </c>
      <c r="E1180" s="828">
        <f>'1 уровень'!F767</f>
        <v>0</v>
      </c>
      <c r="F1180" s="828">
        <f>'1 уровень'!G767</f>
        <v>914</v>
      </c>
      <c r="G1180" s="828" t="e">
        <f>'1 уровень'!H767</f>
        <v>#DIV/0!</v>
      </c>
      <c r="H1180" s="30">
        <f>'1 уровень'!I767</f>
        <v>0</v>
      </c>
      <c r="I1180" s="30">
        <f>'1 уровень'!J767</f>
        <v>0</v>
      </c>
      <c r="J1180" s="30">
        <f>'1 уровень'!K767</f>
        <v>0</v>
      </c>
      <c r="K1180" s="30">
        <f>'1 уровень'!L767</f>
        <v>0</v>
      </c>
      <c r="L1180" s="30">
        <f>'1 уровень'!M767</f>
        <v>0</v>
      </c>
      <c r="M1180" s="30">
        <f>'1 уровень'!N767</f>
        <v>0</v>
      </c>
      <c r="N1180" s="30">
        <f>'1 уровень'!O767</f>
        <v>0</v>
      </c>
      <c r="O1180" s="30">
        <f>'1 уровень'!P767</f>
        <v>0</v>
      </c>
      <c r="P1180" s="550">
        <f>'1 уровень'!Q767</f>
        <v>0</v>
      </c>
      <c r="Q1180" s="550">
        <f>'1 уровень'!R767</f>
        <v>0</v>
      </c>
      <c r="R1180" s="550">
        <f>'1 уровень'!S767</f>
        <v>0</v>
      </c>
      <c r="S1180" s="550">
        <f>'1 уровень'!T767</f>
        <v>0</v>
      </c>
      <c r="T1180" s="550">
        <f>'1 уровень'!U767</f>
        <v>0</v>
      </c>
      <c r="U1180" s="550">
        <f>'1 уровень'!V767</f>
        <v>0</v>
      </c>
      <c r="V1180" s="550">
        <f>'1 уровень'!W767</f>
        <v>0</v>
      </c>
      <c r="W1180" s="550">
        <f>'1 уровень'!X767</f>
        <v>0</v>
      </c>
      <c r="X1180" s="550">
        <f>'1 уровень'!Y767</f>
        <v>0</v>
      </c>
      <c r="Y1180" s="550">
        <f>'1 уровень'!Y767</f>
        <v>0</v>
      </c>
      <c r="Z1180" s="550"/>
      <c r="AA1180" s="828">
        <f>'1 уровень'!Z767</f>
        <v>0</v>
      </c>
      <c r="AB1180" s="550">
        <f>'1 уровень'!AA767</f>
        <v>0</v>
      </c>
      <c r="AC1180" s="319">
        <f t="shared" si="227"/>
        <v>0</v>
      </c>
      <c r="AD1180" s="319">
        <f t="shared" si="223"/>
        <v>0</v>
      </c>
      <c r="AE1180" s="855">
        <f t="shared" si="234"/>
        <v>0</v>
      </c>
      <c r="AF1180" s="18">
        <f t="shared" si="232"/>
        <v>0</v>
      </c>
      <c r="AG1180" s="403"/>
      <c r="AH1180" s="1147"/>
      <c r="AI1180" s="18">
        <f t="shared" si="233"/>
        <v>0</v>
      </c>
    </row>
    <row r="1181" spans="1:196" ht="30" x14ac:dyDescent="0.25">
      <c r="B1181" s="18">
        <v>1</v>
      </c>
      <c r="C1181" s="3774" t="s">
        <v>452</v>
      </c>
      <c r="D1181" s="30">
        <f>'1 уровень'!E768</f>
        <v>0</v>
      </c>
      <c r="E1181" s="30">
        <f>'1 уровень'!F768</f>
        <v>0</v>
      </c>
      <c r="F1181" s="30">
        <f>'1 уровень'!G768</f>
        <v>61.86</v>
      </c>
      <c r="G1181" s="30" t="e">
        <f>'1 уровень'!H768</f>
        <v>#DIV/0!</v>
      </c>
      <c r="H1181" s="30">
        <f>'1 уровень'!I768</f>
        <v>0</v>
      </c>
      <c r="I1181" s="30">
        <f>'1 уровень'!J768</f>
        <v>0</v>
      </c>
      <c r="J1181" s="30">
        <f>'1 уровень'!K768</f>
        <v>0</v>
      </c>
      <c r="K1181" s="30">
        <f>'1 уровень'!L768</f>
        <v>0</v>
      </c>
      <c r="L1181" s="30">
        <f>'1 уровень'!M768</f>
        <v>0</v>
      </c>
      <c r="M1181" s="30">
        <f>'1 уровень'!N768</f>
        <v>0</v>
      </c>
      <c r="N1181" s="30">
        <f>'1 уровень'!O768</f>
        <v>0</v>
      </c>
      <c r="O1181" s="30">
        <f>'1 уровень'!P768</f>
        <v>0</v>
      </c>
      <c r="P1181" s="550">
        <f>'1 уровень'!Q768</f>
        <v>0</v>
      </c>
      <c r="Q1181" s="550">
        <f>'1 уровень'!R768</f>
        <v>0</v>
      </c>
      <c r="R1181" s="550">
        <f>'1 уровень'!S768</f>
        <v>0</v>
      </c>
      <c r="S1181" s="550">
        <f>'1 уровень'!T768</f>
        <v>0</v>
      </c>
      <c r="T1181" s="550">
        <f>'1 уровень'!U768</f>
        <v>0</v>
      </c>
      <c r="U1181" s="550">
        <f>'1 уровень'!V768</f>
        <v>0</v>
      </c>
      <c r="V1181" s="550">
        <f>'1 уровень'!W768</f>
        <v>0</v>
      </c>
      <c r="W1181" s="550">
        <f>'1 уровень'!X768</f>
        <v>0</v>
      </c>
      <c r="X1181" s="550">
        <f>'1 уровень'!Y768</f>
        <v>0</v>
      </c>
      <c r="Y1181" s="550">
        <f>'1 уровень'!Y768</f>
        <v>0</v>
      </c>
      <c r="Z1181" s="550"/>
      <c r="AA1181" s="30">
        <f>'1 уровень'!Z768</f>
        <v>0</v>
      </c>
      <c r="AB1181" s="550">
        <f>'1 уровень'!AA768</f>
        <v>0</v>
      </c>
      <c r="AC1181" s="319">
        <f t="shared" si="227"/>
        <v>0</v>
      </c>
      <c r="AD1181" s="319">
        <f t="shared" si="223"/>
        <v>0</v>
      </c>
      <c r="AE1181" s="855">
        <f t="shared" si="234"/>
        <v>0</v>
      </c>
      <c r="AF1181" s="18">
        <f t="shared" si="232"/>
        <v>0</v>
      </c>
      <c r="AG1181" s="403"/>
      <c r="AH1181" s="1147"/>
      <c r="AI1181" s="18">
        <f t="shared" si="233"/>
        <v>0</v>
      </c>
    </row>
    <row r="1182" spans="1:196" ht="45" x14ac:dyDescent="0.25">
      <c r="B1182" s="18">
        <v>1</v>
      </c>
      <c r="C1182" s="3774" t="s">
        <v>453</v>
      </c>
      <c r="D1182" s="30">
        <f>'1 уровень'!E769</f>
        <v>0</v>
      </c>
      <c r="E1182" s="30">
        <f>'1 уровень'!F769</f>
        <v>0</v>
      </c>
      <c r="F1182" s="30">
        <f>'1 уровень'!G769</f>
        <v>16</v>
      </c>
      <c r="G1182" s="30" t="e">
        <f>'1 уровень'!H769</f>
        <v>#DIV/0!</v>
      </c>
      <c r="H1182" s="30">
        <f>'1 уровень'!I769</f>
        <v>0</v>
      </c>
      <c r="I1182" s="30">
        <f>'1 уровень'!J769</f>
        <v>0</v>
      </c>
      <c r="J1182" s="30">
        <f>'1 уровень'!K769</f>
        <v>0</v>
      </c>
      <c r="K1182" s="30">
        <f>'1 уровень'!L769</f>
        <v>0</v>
      </c>
      <c r="L1182" s="30">
        <f>'1 уровень'!M769</f>
        <v>0</v>
      </c>
      <c r="M1182" s="30">
        <f>'1 уровень'!N769</f>
        <v>0</v>
      </c>
      <c r="N1182" s="30">
        <f>'1 уровень'!O769</f>
        <v>0</v>
      </c>
      <c r="O1182" s="30">
        <f>'1 уровень'!P769</f>
        <v>0</v>
      </c>
      <c r="P1182" s="550">
        <f>'1 уровень'!Q769</f>
        <v>0</v>
      </c>
      <c r="Q1182" s="550">
        <f>'1 уровень'!R769</f>
        <v>0</v>
      </c>
      <c r="R1182" s="550">
        <f>'1 уровень'!S769</f>
        <v>0</v>
      </c>
      <c r="S1182" s="550">
        <f>'1 уровень'!T769</f>
        <v>0</v>
      </c>
      <c r="T1182" s="550">
        <f>'1 уровень'!U769</f>
        <v>0</v>
      </c>
      <c r="U1182" s="550">
        <f>'1 уровень'!V769</f>
        <v>0</v>
      </c>
      <c r="V1182" s="550">
        <f>'1 уровень'!W769</f>
        <v>0</v>
      </c>
      <c r="W1182" s="550">
        <f>'1 уровень'!X769</f>
        <v>0</v>
      </c>
      <c r="X1182" s="550">
        <f>'1 уровень'!Y769</f>
        <v>0</v>
      </c>
      <c r="Y1182" s="550">
        <f>'1 уровень'!Y769</f>
        <v>0</v>
      </c>
      <c r="Z1182" s="550"/>
      <c r="AA1182" s="30">
        <f>'1 уровень'!Z769</f>
        <v>0</v>
      </c>
      <c r="AB1182" s="550">
        <f>'1 уровень'!AA769</f>
        <v>0</v>
      </c>
      <c r="AC1182" s="319">
        <f t="shared" si="227"/>
        <v>0</v>
      </c>
      <c r="AD1182" s="319">
        <f t="shared" si="223"/>
        <v>0</v>
      </c>
      <c r="AE1182" s="855">
        <f t="shared" si="234"/>
        <v>0</v>
      </c>
      <c r="AF1182" s="18">
        <f t="shared" si="232"/>
        <v>0</v>
      </c>
      <c r="AG1182" s="403"/>
      <c r="AH1182" s="1147"/>
      <c r="AI1182" s="18">
        <f t="shared" si="233"/>
        <v>0</v>
      </c>
    </row>
    <row r="1183" spans="1:196" ht="60" x14ac:dyDescent="0.25">
      <c r="B1183" s="18">
        <v>1</v>
      </c>
      <c r="C1183" s="3774" t="s">
        <v>454</v>
      </c>
      <c r="D1183" s="30">
        <f>'1 уровень'!E770</f>
        <v>0</v>
      </c>
      <c r="E1183" s="30">
        <f>'1 уровень'!F770</f>
        <v>0</v>
      </c>
      <c r="F1183" s="30">
        <f>'1 уровень'!G770</f>
        <v>93</v>
      </c>
      <c r="G1183" s="30" t="e">
        <f>'1 уровень'!H770</f>
        <v>#DIV/0!</v>
      </c>
      <c r="H1183" s="30">
        <f>'1 уровень'!I770</f>
        <v>0</v>
      </c>
      <c r="I1183" s="30">
        <f>'1 уровень'!J770</f>
        <v>0</v>
      </c>
      <c r="J1183" s="30">
        <f>'1 уровень'!K770</f>
        <v>0</v>
      </c>
      <c r="K1183" s="30">
        <f>'1 уровень'!L770</f>
        <v>0</v>
      </c>
      <c r="L1183" s="30">
        <f>'1 уровень'!M770</f>
        <v>0</v>
      </c>
      <c r="M1183" s="30">
        <f>'1 уровень'!N770</f>
        <v>0</v>
      </c>
      <c r="N1183" s="30">
        <f>'1 уровень'!O770</f>
        <v>0</v>
      </c>
      <c r="O1183" s="30">
        <f>'1 уровень'!P770</f>
        <v>0</v>
      </c>
      <c r="P1183" s="550">
        <f>'1 уровень'!Q770</f>
        <v>0</v>
      </c>
      <c r="Q1183" s="550">
        <f>'1 уровень'!R770</f>
        <v>0</v>
      </c>
      <c r="R1183" s="550">
        <f>'1 уровень'!S770</f>
        <v>0</v>
      </c>
      <c r="S1183" s="550">
        <f>'1 уровень'!T770</f>
        <v>0</v>
      </c>
      <c r="T1183" s="550">
        <f>'1 уровень'!U770</f>
        <v>0</v>
      </c>
      <c r="U1183" s="550">
        <f>'1 уровень'!V770</f>
        <v>0</v>
      </c>
      <c r="V1183" s="550">
        <f>'1 уровень'!W770</f>
        <v>0</v>
      </c>
      <c r="W1183" s="550">
        <f>'1 уровень'!X770</f>
        <v>0</v>
      </c>
      <c r="X1183" s="550">
        <f>'1 уровень'!Y770</f>
        <v>0</v>
      </c>
      <c r="Y1183" s="550">
        <f>'1 уровень'!Y770</f>
        <v>0</v>
      </c>
      <c r="Z1183" s="550"/>
      <c r="AA1183" s="30">
        <f>'1 уровень'!Z770</f>
        <v>0</v>
      </c>
      <c r="AB1183" s="550">
        <f>'1 уровень'!AA770</f>
        <v>0</v>
      </c>
      <c r="AC1183" s="319">
        <f t="shared" si="227"/>
        <v>0</v>
      </c>
      <c r="AD1183" s="319">
        <f t="shared" si="223"/>
        <v>0</v>
      </c>
      <c r="AE1183" s="855">
        <f t="shared" si="234"/>
        <v>0</v>
      </c>
      <c r="AF1183" s="18">
        <f t="shared" si="232"/>
        <v>0</v>
      </c>
      <c r="AG1183" s="403"/>
      <c r="AH1183" s="1147"/>
      <c r="AI1183" s="18">
        <f t="shared" si="233"/>
        <v>0</v>
      </c>
    </row>
    <row r="1184" spans="1:196" ht="45" x14ac:dyDescent="0.25">
      <c r="B1184" s="18">
        <v>1</v>
      </c>
      <c r="C1184" s="3774" t="s">
        <v>455</v>
      </c>
      <c r="D1184" s="30">
        <f>'1 уровень'!E771</f>
        <v>0</v>
      </c>
      <c r="E1184" s="30">
        <f>'1 уровень'!F771</f>
        <v>0</v>
      </c>
      <c r="F1184" s="30">
        <f>'1 уровень'!G771</f>
        <v>66</v>
      </c>
      <c r="G1184" s="30" t="e">
        <f>'1 уровень'!H771</f>
        <v>#DIV/0!</v>
      </c>
      <c r="H1184" s="30">
        <f>'1 уровень'!I771</f>
        <v>0</v>
      </c>
      <c r="I1184" s="30">
        <f>'1 уровень'!J771</f>
        <v>0</v>
      </c>
      <c r="J1184" s="30">
        <f>'1 уровень'!K771</f>
        <v>0</v>
      </c>
      <c r="K1184" s="30">
        <f>'1 уровень'!L771</f>
        <v>0</v>
      </c>
      <c r="L1184" s="30">
        <f>'1 уровень'!M771</f>
        <v>0</v>
      </c>
      <c r="M1184" s="30">
        <f>'1 уровень'!N771</f>
        <v>0</v>
      </c>
      <c r="N1184" s="30">
        <f>'1 уровень'!O771</f>
        <v>0</v>
      </c>
      <c r="O1184" s="30">
        <f>'1 уровень'!P771</f>
        <v>0</v>
      </c>
      <c r="P1184" s="550">
        <f>'1 уровень'!Q771</f>
        <v>0</v>
      </c>
      <c r="Q1184" s="550">
        <f>'1 уровень'!R771</f>
        <v>0</v>
      </c>
      <c r="R1184" s="550">
        <f>'1 уровень'!S771</f>
        <v>0</v>
      </c>
      <c r="S1184" s="550">
        <f>'1 уровень'!T771</f>
        <v>0</v>
      </c>
      <c r="T1184" s="550">
        <f>'1 уровень'!U771</f>
        <v>0</v>
      </c>
      <c r="U1184" s="550">
        <f>'1 уровень'!V771</f>
        <v>0</v>
      </c>
      <c r="V1184" s="550">
        <f>'1 уровень'!W771</f>
        <v>0</v>
      </c>
      <c r="W1184" s="550">
        <f>'1 уровень'!X771</f>
        <v>0</v>
      </c>
      <c r="X1184" s="550">
        <f>'1 уровень'!Y771</f>
        <v>0</v>
      </c>
      <c r="Y1184" s="550">
        <f>'1 уровень'!Y771</f>
        <v>0</v>
      </c>
      <c r="Z1184" s="550"/>
      <c r="AA1184" s="30">
        <f>'1 уровень'!Z771</f>
        <v>0</v>
      </c>
      <c r="AB1184" s="550">
        <f>'1 уровень'!AA771</f>
        <v>0</v>
      </c>
      <c r="AC1184" s="319">
        <f t="shared" si="227"/>
        <v>0</v>
      </c>
      <c r="AD1184" s="319">
        <f t="shared" si="223"/>
        <v>0</v>
      </c>
      <c r="AE1184" s="855">
        <f t="shared" si="234"/>
        <v>0</v>
      </c>
      <c r="AF1184" s="18">
        <f t="shared" si="232"/>
        <v>0</v>
      </c>
      <c r="AG1184" s="403"/>
      <c r="AH1184" s="1147"/>
      <c r="AI1184" s="18">
        <f t="shared" si="233"/>
        <v>0</v>
      </c>
    </row>
    <row r="1185" spans="1:196" ht="75" x14ac:dyDescent="0.25">
      <c r="B1185" s="18">
        <v>1</v>
      </c>
      <c r="C1185" s="3774" t="s">
        <v>456</v>
      </c>
      <c r="D1185" s="30">
        <f>'1 уровень'!E772</f>
        <v>0</v>
      </c>
      <c r="E1185" s="30">
        <f>'1 уровень'!F772</f>
        <v>0</v>
      </c>
      <c r="F1185" s="30">
        <f>'1 уровень'!G772</f>
        <v>0</v>
      </c>
      <c r="G1185" s="30" t="e">
        <f>'1 уровень'!H772</f>
        <v>#DIV/0!</v>
      </c>
      <c r="H1185" s="30">
        <f>'1 уровень'!I772</f>
        <v>0</v>
      </c>
      <c r="I1185" s="30">
        <f>'1 уровень'!J772</f>
        <v>0</v>
      </c>
      <c r="J1185" s="30">
        <f>'1 уровень'!K772</f>
        <v>0</v>
      </c>
      <c r="K1185" s="30">
        <f>'1 уровень'!L772</f>
        <v>0</v>
      </c>
      <c r="L1185" s="30">
        <f>'1 уровень'!M772</f>
        <v>0</v>
      </c>
      <c r="M1185" s="30">
        <f>'1 уровень'!N772</f>
        <v>0</v>
      </c>
      <c r="N1185" s="30">
        <f>'1 уровень'!O772</f>
        <v>0</v>
      </c>
      <c r="O1185" s="30">
        <f>'1 уровень'!P772</f>
        <v>0</v>
      </c>
      <c r="P1185" s="550">
        <f>'1 уровень'!Q772</f>
        <v>0</v>
      </c>
      <c r="Q1185" s="550">
        <f>'1 уровень'!R772</f>
        <v>0</v>
      </c>
      <c r="R1185" s="550">
        <f>'1 уровень'!S772</f>
        <v>0</v>
      </c>
      <c r="S1185" s="550">
        <f>'1 уровень'!T772</f>
        <v>0</v>
      </c>
      <c r="T1185" s="550">
        <f>'1 уровень'!U772</f>
        <v>0</v>
      </c>
      <c r="U1185" s="550">
        <f>'1 уровень'!V772</f>
        <v>0</v>
      </c>
      <c r="V1185" s="550">
        <f>'1 уровень'!W772</f>
        <v>0</v>
      </c>
      <c r="W1185" s="550">
        <f>'1 уровень'!X772</f>
        <v>0</v>
      </c>
      <c r="X1185" s="550">
        <f>'1 уровень'!Y772</f>
        <v>0</v>
      </c>
      <c r="Y1185" s="550">
        <f>'1 уровень'!Y772</f>
        <v>0</v>
      </c>
      <c r="Z1185" s="550"/>
      <c r="AA1185" s="30">
        <f>'1 уровень'!Z772</f>
        <v>0</v>
      </c>
      <c r="AB1185" s="550">
        <f>'1 уровень'!AA772</f>
        <v>0</v>
      </c>
      <c r="AC1185" s="319">
        <f t="shared" si="227"/>
        <v>0</v>
      </c>
      <c r="AD1185" s="319">
        <f t="shared" si="223"/>
        <v>0</v>
      </c>
      <c r="AE1185" s="855">
        <f t="shared" si="234"/>
        <v>0</v>
      </c>
      <c r="AF1185" s="18" t="e">
        <f t="shared" si="232"/>
        <v>#DIV/0!</v>
      </c>
      <c r="AG1185" s="403"/>
      <c r="AH1185" s="1147"/>
      <c r="AI1185" s="18">
        <f t="shared" si="233"/>
        <v>0</v>
      </c>
    </row>
    <row r="1186" spans="1:196" ht="29.25" x14ac:dyDescent="0.25">
      <c r="B1186" s="18">
        <v>1</v>
      </c>
      <c r="C1186" s="3772" t="s">
        <v>506</v>
      </c>
      <c r="D1186" s="31">
        <f>'1 уровень'!E773</f>
        <v>0</v>
      </c>
      <c r="E1186" s="31">
        <f>'1 уровень'!F773</f>
        <v>0</v>
      </c>
      <c r="F1186" s="31">
        <f>'1 уровень'!G773</f>
        <v>0</v>
      </c>
      <c r="G1186" s="31" t="e">
        <f>'1 уровень'!H773</f>
        <v>#DIV/0!</v>
      </c>
      <c r="H1186" s="30">
        <f>'1 уровень'!I773</f>
        <v>0</v>
      </c>
      <c r="I1186" s="30">
        <f>'1 уровень'!J773</f>
        <v>0</v>
      </c>
      <c r="J1186" s="30">
        <f>'1 уровень'!K773</f>
        <v>0</v>
      </c>
      <c r="K1186" s="30">
        <f>'1 уровень'!L773</f>
        <v>0</v>
      </c>
      <c r="L1186" s="30">
        <f>'1 уровень'!M773</f>
        <v>0</v>
      </c>
      <c r="M1186" s="30">
        <f>'1 уровень'!N773</f>
        <v>0</v>
      </c>
      <c r="N1186" s="30">
        <f>'1 уровень'!O773</f>
        <v>0</v>
      </c>
      <c r="O1186" s="30">
        <f>'1 уровень'!P773</f>
        <v>0</v>
      </c>
      <c r="P1186" s="550">
        <f>'1 уровень'!Q773</f>
        <v>0</v>
      </c>
      <c r="Q1186" s="550">
        <f>'1 уровень'!R773</f>
        <v>0</v>
      </c>
      <c r="R1186" s="550">
        <f>'1 уровень'!S773</f>
        <v>0</v>
      </c>
      <c r="S1186" s="550">
        <f>'1 уровень'!T773</f>
        <v>0</v>
      </c>
      <c r="T1186" s="550">
        <f>'1 уровень'!U773</f>
        <v>0</v>
      </c>
      <c r="U1186" s="550">
        <f>'1 уровень'!V773</f>
        <v>0</v>
      </c>
      <c r="V1186" s="550">
        <f>'1 уровень'!W773</f>
        <v>0</v>
      </c>
      <c r="W1186" s="550">
        <f>'1 уровень'!X773</f>
        <v>0</v>
      </c>
      <c r="X1186" s="550">
        <f>'1 уровень'!Y773</f>
        <v>0</v>
      </c>
      <c r="Y1186" s="550"/>
      <c r="Z1186" s="550" t="e">
        <f>X1186/Q1186*100</f>
        <v>#DIV/0!</v>
      </c>
      <c r="AA1186" s="30">
        <f>'1 уровень'!Z773</f>
        <v>0</v>
      </c>
      <c r="AB1186" s="550" t="e">
        <f>'1 уровень'!AA773</f>
        <v>#REF!</v>
      </c>
      <c r="AC1186" s="319">
        <f t="shared" si="227"/>
        <v>0</v>
      </c>
      <c r="AD1186" s="319">
        <f t="shared" si="223"/>
        <v>0</v>
      </c>
      <c r="AE1186" s="855"/>
      <c r="AG1186" s="403"/>
      <c r="AH1186" s="1147"/>
      <c r="AI1186" s="18">
        <f t="shared" si="233"/>
        <v>0</v>
      </c>
    </row>
    <row r="1187" spans="1:196" ht="30" x14ac:dyDescent="0.25">
      <c r="B1187" s="18">
        <v>1</v>
      </c>
      <c r="C1187" s="3774" t="s">
        <v>507</v>
      </c>
      <c r="D1187" s="30">
        <f>'1 уровень'!E774</f>
        <v>0</v>
      </c>
      <c r="E1187" s="30">
        <f>'1 уровень'!F774</f>
        <v>0</v>
      </c>
      <c r="F1187" s="30">
        <f>'1 уровень'!G774</f>
        <v>0</v>
      </c>
      <c r="G1187" s="30">
        <f>'1 уровень'!H774</f>
        <v>0</v>
      </c>
      <c r="H1187" s="30">
        <f>'1 уровень'!I774</f>
        <v>0</v>
      </c>
      <c r="I1187" s="30">
        <f>'1 уровень'!J774</f>
        <v>0</v>
      </c>
      <c r="J1187" s="30">
        <f>'1 уровень'!K774</f>
        <v>0</v>
      </c>
      <c r="K1187" s="30">
        <f>'1 уровень'!L774</f>
        <v>0</v>
      </c>
      <c r="L1187" s="30">
        <f>'1 уровень'!M774</f>
        <v>0</v>
      </c>
      <c r="M1187" s="30">
        <f>'1 уровень'!N774</f>
        <v>0</v>
      </c>
      <c r="N1187" s="30">
        <f>'1 уровень'!O774</f>
        <v>0</v>
      </c>
      <c r="O1187" s="30">
        <f>'1 уровень'!P774</f>
        <v>0</v>
      </c>
      <c r="P1187" s="550">
        <f>'1 уровень'!Q774</f>
        <v>0</v>
      </c>
      <c r="Q1187" s="550">
        <f>'1 уровень'!R774</f>
        <v>0</v>
      </c>
      <c r="R1187" s="550">
        <f>'1 уровень'!S774</f>
        <v>0</v>
      </c>
      <c r="S1187" s="550">
        <f>'1 уровень'!T774</f>
        <v>0</v>
      </c>
      <c r="T1187" s="550">
        <f>'1 уровень'!U774</f>
        <v>0</v>
      </c>
      <c r="U1187" s="550">
        <f>'1 уровень'!V774</f>
        <v>0</v>
      </c>
      <c r="V1187" s="550">
        <f>'1 уровень'!W774</f>
        <v>0</v>
      </c>
      <c r="W1187" s="550">
        <f>'1 уровень'!X774</f>
        <v>0</v>
      </c>
      <c r="X1187" s="550">
        <f>'1 уровень'!Y774</f>
        <v>0</v>
      </c>
      <c r="Y1187" s="550"/>
      <c r="Z1187" s="550"/>
      <c r="AA1187" s="30">
        <f>'1 уровень'!Z774</f>
        <v>0</v>
      </c>
      <c r="AB1187" s="550">
        <f>'1 уровень'!AA774</f>
        <v>0</v>
      </c>
      <c r="AC1187" s="319">
        <f t="shared" si="227"/>
        <v>0</v>
      </c>
      <c r="AD1187" s="319">
        <f t="shared" si="223"/>
        <v>0</v>
      </c>
      <c r="AE1187" s="855"/>
      <c r="AG1187" s="403"/>
      <c r="AH1187" s="1147"/>
      <c r="AI1187" s="18">
        <f t="shared" si="233"/>
        <v>0</v>
      </c>
    </row>
    <row r="1188" spans="1:196" ht="30" x14ac:dyDescent="0.25">
      <c r="B1188" s="18">
        <v>1</v>
      </c>
      <c r="C1188" s="3774" t="s">
        <v>508</v>
      </c>
      <c r="D1188" s="30">
        <f>'1 уровень'!E775</f>
        <v>0</v>
      </c>
      <c r="E1188" s="30">
        <f>'1 уровень'!F775</f>
        <v>0</v>
      </c>
      <c r="F1188" s="30">
        <f>'1 уровень'!G775</f>
        <v>0</v>
      </c>
      <c r="G1188" s="30">
        <f>'1 уровень'!H775</f>
        <v>0</v>
      </c>
      <c r="H1188" s="30">
        <f>'1 уровень'!I775</f>
        <v>0</v>
      </c>
      <c r="I1188" s="30">
        <f>'1 уровень'!J775</f>
        <v>0</v>
      </c>
      <c r="J1188" s="30">
        <f>'1 уровень'!K775</f>
        <v>0</v>
      </c>
      <c r="K1188" s="30">
        <f>'1 уровень'!L775</f>
        <v>0</v>
      </c>
      <c r="L1188" s="30">
        <f>'1 уровень'!M775</f>
        <v>0</v>
      </c>
      <c r="M1188" s="30">
        <f>'1 уровень'!N775</f>
        <v>0</v>
      </c>
      <c r="N1188" s="30">
        <f>'1 уровень'!O775</f>
        <v>0</v>
      </c>
      <c r="O1188" s="30">
        <f>'1 уровень'!P775</f>
        <v>0</v>
      </c>
      <c r="P1188" s="550">
        <f>'1 уровень'!Q775</f>
        <v>0</v>
      </c>
      <c r="Q1188" s="550">
        <f>'1 уровень'!R775</f>
        <v>0</v>
      </c>
      <c r="R1188" s="550">
        <f>'1 уровень'!S775</f>
        <v>0</v>
      </c>
      <c r="S1188" s="550">
        <f>'1 уровень'!T775</f>
        <v>0</v>
      </c>
      <c r="T1188" s="550">
        <f>'1 уровень'!U775</f>
        <v>0</v>
      </c>
      <c r="U1188" s="550">
        <f>'1 уровень'!V775</f>
        <v>0</v>
      </c>
      <c r="V1188" s="550">
        <f>'1 уровень'!W775</f>
        <v>0</v>
      </c>
      <c r="W1188" s="550">
        <f>'1 уровень'!X775</f>
        <v>0</v>
      </c>
      <c r="X1188" s="550">
        <f>'1 уровень'!Y775</f>
        <v>0</v>
      </c>
      <c r="Y1188" s="550"/>
      <c r="Z1188" s="550"/>
      <c r="AA1188" s="30">
        <f>'1 уровень'!Z775</f>
        <v>0</v>
      </c>
      <c r="AB1188" s="550">
        <f>'1 уровень'!AA775</f>
        <v>0</v>
      </c>
      <c r="AC1188" s="319">
        <f t="shared" si="227"/>
        <v>0</v>
      </c>
      <c r="AD1188" s="319">
        <f t="shared" si="223"/>
        <v>0</v>
      </c>
      <c r="AE1188" s="855"/>
      <c r="AG1188" s="403"/>
      <c r="AH1188" s="1147"/>
      <c r="AI1188" s="18">
        <f t="shared" si="233"/>
        <v>0</v>
      </c>
    </row>
    <row r="1189" spans="1:196" ht="30" x14ac:dyDescent="0.25">
      <c r="B1189" s="18">
        <v>1</v>
      </c>
      <c r="C1189" s="3774" t="s">
        <v>509</v>
      </c>
      <c r="D1189" s="30">
        <f>'1 уровень'!E776</f>
        <v>0</v>
      </c>
      <c r="E1189" s="30">
        <f>'1 уровень'!F776</f>
        <v>0</v>
      </c>
      <c r="F1189" s="30">
        <f>'1 уровень'!G776</f>
        <v>0</v>
      </c>
      <c r="G1189" s="30" t="e">
        <f>'1 уровень'!H776</f>
        <v>#DIV/0!</v>
      </c>
      <c r="H1189" s="30">
        <f>'1 уровень'!I776</f>
        <v>0</v>
      </c>
      <c r="I1189" s="30">
        <f>'1 уровень'!J776</f>
        <v>0</v>
      </c>
      <c r="J1189" s="30">
        <f>'1 уровень'!K776</f>
        <v>0</v>
      </c>
      <c r="K1189" s="30">
        <f>'1 уровень'!L776</f>
        <v>0</v>
      </c>
      <c r="L1189" s="30">
        <f>'1 уровень'!M776</f>
        <v>0</v>
      </c>
      <c r="M1189" s="30">
        <f>'1 уровень'!N776</f>
        <v>0</v>
      </c>
      <c r="N1189" s="30">
        <f>'1 уровень'!O776</f>
        <v>0</v>
      </c>
      <c r="O1189" s="30">
        <f>'1 уровень'!P776</f>
        <v>0</v>
      </c>
      <c r="P1189" s="550">
        <f>'1 уровень'!Q776</f>
        <v>0</v>
      </c>
      <c r="Q1189" s="550">
        <f>'1 уровень'!R776</f>
        <v>0</v>
      </c>
      <c r="R1189" s="550">
        <f>'1 уровень'!S776</f>
        <v>0</v>
      </c>
      <c r="S1189" s="550">
        <f>'1 уровень'!T776</f>
        <v>0</v>
      </c>
      <c r="T1189" s="550">
        <f>'1 уровень'!U776</f>
        <v>0</v>
      </c>
      <c r="U1189" s="550">
        <f>'1 уровень'!V776</f>
        <v>0</v>
      </c>
      <c r="V1189" s="550">
        <f>'1 уровень'!W776</f>
        <v>0</v>
      </c>
      <c r="W1189" s="550">
        <f>'1 уровень'!X776</f>
        <v>0</v>
      </c>
      <c r="X1189" s="550">
        <f>'1 уровень'!Y776</f>
        <v>0</v>
      </c>
      <c r="Y1189" s="550"/>
      <c r="Z1189" s="550"/>
      <c r="AA1189" s="30">
        <f>'1 уровень'!Z776</f>
        <v>0</v>
      </c>
      <c r="AB1189" s="550">
        <f>'1 уровень'!AA776</f>
        <v>0</v>
      </c>
      <c r="AC1189" s="319">
        <f t="shared" si="227"/>
        <v>0</v>
      </c>
      <c r="AD1189" s="319">
        <f t="shared" ref="AD1189:AD1213" si="235">W1189*1000</f>
        <v>0</v>
      </c>
      <c r="AE1189" s="855"/>
      <c r="AG1189" s="403"/>
      <c r="AH1189" s="1147"/>
      <c r="AI1189" s="18">
        <f t="shared" si="233"/>
        <v>0</v>
      </c>
    </row>
    <row r="1190" spans="1:196" x14ac:dyDescent="0.25">
      <c r="B1190" s="18">
        <v>1</v>
      </c>
      <c r="C1190" s="3774" t="s">
        <v>311</v>
      </c>
      <c r="D1190" s="30">
        <f>'1 уровень'!E777</f>
        <v>0</v>
      </c>
      <c r="E1190" s="30">
        <f>'1 уровень'!F777</f>
        <v>0</v>
      </c>
      <c r="F1190" s="30">
        <f>'1 уровень'!G777</f>
        <v>263.87659574468086</v>
      </c>
      <c r="G1190" s="30" t="e">
        <f>'1 уровень'!H777</f>
        <v>#DIV/0!</v>
      </c>
      <c r="H1190" s="30">
        <f>'1 уровень'!I777</f>
        <v>0</v>
      </c>
      <c r="I1190" s="30">
        <f>'1 уровень'!J777</f>
        <v>0</v>
      </c>
      <c r="J1190" s="30">
        <f>'1 уровень'!K777</f>
        <v>0</v>
      </c>
      <c r="K1190" s="30">
        <f>'1 уровень'!L777</f>
        <v>0</v>
      </c>
      <c r="L1190" s="30">
        <f>'1 уровень'!M777</f>
        <v>0</v>
      </c>
      <c r="M1190" s="30">
        <f>'1 уровень'!N777</f>
        <v>0</v>
      </c>
      <c r="N1190" s="30">
        <f>'1 уровень'!O777</f>
        <v>0</v>
      </c>
      <c r="O1190" s="30">
        <f>'1 уровень'!P777</f>
        <v>0</v>
      </c>
      <c r="P1190" s="550">
        <f>'1 уровень'!Q777</f>
        <v>0</v>
      </c>
      <c r="Q1190" s="550">
        <f>'1 уровень'!R777</f>
        <v>0</v>
      </c>
      <c r="R1190" s="550">
        <f>'1 уровень'!S777</f>
        <v>0</v>
      </c>
      <c r="S1190" s="550">
        <f>'1 уровень'!T777</f>
        <v>0</v>
      </c>
      <c r="T1190" s="550">
        <f>'1 уровень'!U777</f>
        <v>0</v>
      </c>
      <c r="U1190" s="550">
        <f>'1 уровень'!V777</f>
        <v>0</v>
      </c>
      <c r="V1190" s="550">
        <f>'1 уровень'!W777</f>
        <v>0</v>
      </c>
      <c r="W1190" s="550">
        <f>'1 уровень'!X777</f>
        <v>0</v>
      </c>
      <c r="X1190" s="550">
        <f>'1 уровень'!Y777</f>
        <v>0</v>
      </c>
      <c r="Y1190" s="550">
        <f>'1 уровень'!Y777</f>
        <v>0</v>
      </c>
      <c r="Z1190" s="550"/>
      <c r="AA1190" s="30">
        <f>'1 уровень'!Z777</f>
        <v>0</v>
      </c>
      <c r="AB1190" s="550">
        <f>'1 уровень'!AA777</f>
        <v>0</v>
      </c>
      <c r="AC1190" s="319">
        <f t="shared" ref="AC1190:AC1212" si="236">X1190*1000</f>
        <v>0</v>
      </c>
      <c r="AD1190" s="319">
        <f t="shared" si="235"/>
        <v>0</v>
      </c>
      <c r="AE1190" s="855">
        <f t="shared" ref="AE1190:AE1195" si="237">IF(P1190&gt;0,P1190*1000/D1190,0)</f>
        <v>0</v>
      </c>
      <c r="AF1190" s="18">
        <f t="shared" ref="AF1190:AF1208" si="238">R1190/F1190*1000</f>
        <v>0</v>
      </c>
      <c r="AG1190" s="403"/>
      <c r="AH1190" s="1147"/>
      <c r="AI1190" s="18">
        <f t="shared" si="233"/>
        <v>0</v>
      </c>
    </row>
    <row r="1191" spans="1:196" x14ac:dyDescent="0.25">
      <c r="B1191" s="18">
        <v>1</v>
      </c>
      <c r="C1191" s="3774" t="s">
        <v>319</v>
      </c>
      <c r="D1191" s="30">
        <f>'1 уровень'!E778</f>
        <v>0</v>
      </c>
      <c r="E1191" s="30">
        <f>'1 уровень'!F778</f>
        <v>0</v>
      </c>
      <c r="F1191" s="30">
        <f>'1 уровень'!G778</f>
        <v>124</v>
      </c>
      <c r="G1191" s="30" t="e">
        <f>'1 уровень'!H778</f>
        <v>#DIV/0!</v>
      </c>
      <c r="H1191" s="30">
        <f>'1 уровень'!I778</f>
        <v>0</v>
      </c>
      <c r="I1191" s="30">
        <f>'1 уровень'!J778</f>
        <v>0</v>
      </c>
      <c r="J1191" s="30">
        <f>'1 уровень'!K778</f>
        <v>0</v>
      </c>
      <c r="K1191" s="30">
        <f>'1 уровень'!L778</f>
        <v>0</v>
      </c>
      <c r="L1191" s="30">
        <f>'1 уровень'!M778</f>
        <v>0</v>
      </c>
      <c r="M1191" s="30">
        <f>'1 уровень'!N778</f>
        <v>0</v>
      </c>
      <c r="N1191" s="30">
        <f>'1 уровень'!O778</f>
        <v>0</v>
      </c>
      <c r="O1191" s="30">
        <f>'1 уровень'!P778</f>
        <v>0</v>
      </c>
      <c r="P1191" s="550">
        <f>'1 уровень'!Q778</f>
        <v>0</v>
      </c>
      <c r="Q1191" s="550">
        <f>'1 уровень'!R778</f>
        <v>0</v>
      </c>
      <c r="R1191" s="550">
        <f>'1 уровень'!S778</f>
        <v>0</v>
      </c>
      <c r="S1191" s="550">
        <f>'1 уровень'!T778</f>
        <v>0</v>
      </c>
      <c r="T1191" s="550">
        <f>'1 уровень'!U778</f>
        <v>0</v>
      </c>
      <c r="U1191" s="550">
        <f>'1 уровень'!V778</f>
        <v>0</v>
      </c>
      <c r="V1191" s="550">
        <f>'1 уровень'!W778</f>
        <v>0</v>
      </c>
      <c r="W1191" s="550">
        <f>'1 уровень'!X778</f>
        <v>0</v>
      </c>
      <c r="X1191" s="550">
        <f>'1 уровень'!Y778</f>
        <v>0</v>
      </c>
      <c r="Y1191" s="550">
        <f>'1 уровень'!Y778</f>
        <v>0</v>
      </c>
      <c r="Z1191" s="550"/>
      <c r="AA1191" s="30">
        <f>'1 уровень'!Z778</f>
        <v>0</v>
      </c>
      <c r="AB1191" s="550">
        <f>'1 уровень'!AA778</f>
        <v>0</v>
      </c>
      <c r="AC1191" s="319">
        <f t="shared" si="236"/>
        <v>0</v>
      </c>
      <c r="AD1191" s="319">
        <f t="shared" si="235"/>
        <v>0</v>
      </c>
      <c r="AE1191" s="855">
        <f t="shared" si="237"/>
        <v>0</v>
      </c>
      <c r="AF1191" s="18">
        <f t="shared" si="238"/>
        <v>0</v>
      </c>
      <c r="AG1191" s="403"/>
      <c r="AH1191" s="1147"/>
      <c r="AI1191" s="18">
        <f t="shared" si="233"/>
        <v>0</v>
      </c>
    </row>
    <row r="1192" spans="1:196" x14ac:dyDescent="0.25">
      <c r="B1192" s="18">
        <v>1</v>
      </c>
      <c r="C1192" s="3772" t="s">
        <v>320</v>
      </c>
      <c r="D1192" s="30">
        <f>'1 уровень'!E779</f>
        <v>0</v>
      </c>
      <c r="E1192" s="30">
        <f>'1 уровень'!F779</f>
        <v>0</v>
      </c>
      <c r="F1192" s="30">
        <f>'1 уровень'!G779</f>
        <v>139.87659574468086</v>
      </c>
      <c r="G1192" s="30" t="e">
        <f>'1 уровень'!H779</f>
        <v>#DIV/0!</v>
      </c>
      <c r="H1192" s="30">
        <f>'1 уровень'!I779</f>
        <v>0</v>
      </c>
      <c r="I1192" s="30">
        <f>'1 уровень'!J779</f>
        <v>0</v>
      </c>
      <c r="J1192" s="30">
        <f>'1 уровень'!K779</f>
        <v>0</v>
      </c>
      <c r="K1192" s="30">
        <f>'1 уровень'!L779</f>
        <v>0</v>
      </c>
      <c r="L1192" s="30">
        <f>'1 уровень'!M779</f>
        <v>0</v>
      </c>
      <c r="M1192" s="30">
        <f>'1 уровень'!N779</f>
        <v>0</v>
      </c>
      <c r="N1192" s="30">
        <f>'1 уровень'!O779</f>
        <v>0</v>
      </c>
      <c r="O1192" s="30">
        <f>'1 уровень'!P779</f>
        <v>0</v>
      </c>
      <c r="P1192" s="550">
        <f>'1 уровень'!Q779</f>
        <v>0</v>
      </c>
      <c r="Q1192" s="550">
        <f>'1 уровень'!R779</f>
        <v>0</v>
      </c>
      <c r="R1192" s="550">
        <f>'1 уровень'!S779</f>
        <v>0</v>
      </c>
      <c r="S1192" s="550">
        <f>'1 уровень'!T779</f>
        <v>0</v>
      </c>
      <c r="T1192" s="550">
        <f>'1 уровень'!U779</f>
        <v>0</v>
      </c>
      <c r="U1192" s="550">
        <f>'1 уровень'!V779</f>
        <v>0</v>
      </c>
      <c r="V1192" s="550">
        <f>'1 уровень'!W779</f>
        <v>0</v>
      </c>
      <c r="W1192" s="550">
        <f>'1 уровень'!X779</f>
        <v>0</v>
      </c>
      <c r="X1192" s="550">
        <f>'1 уровень'!Y779</f>
        <v>0</v>
      </c>
      <c r="Y1192" s="550">
        <f>'1 уровень'!Y779</f>
        <v>0</v>
      </c>
      <c r="Z1192" s="550"/>
      <c r="AA1192" s="30">
        <f>'1 уровень'!Z779</f>
        <v>0</v>
      </c>
      <c r="AB1192" s="550">
        <f>'1 уровень'!AA779</f>
        <v>0</v>
      </c>
      <c r="AC1192" s="319">
        <f t="shared" si="236"/>
        <v>0</v>
      </c>
      <c r="AD1192" s="319">
        <f t="shared" si="235"/>
        <v>0</v>
      </c>
      <c r="AE1192" s="855">
        <f t="shared" si="237"/>
        <v>0</v>
      </c>
      <c r="AF1192" s="18">
        <f t="shared" si="238"/>
        <v>0</v>
      </c>
      <c r="AG1192" s="403"/>
      <c r="AH1192" s="1147"/>
      <c r="AI1192" s="18">
        <f t="shared" si="233"/>
        <v>0</v>
      </c>
    </row>
    <row r="1193" spans="1:196" x14ac:dyDescent="0.25">
      <c r="B1193" s="18">
        <v>1</v>
      </c>
      <c r="C1193" s="3775" t="s">
        <v>321</v>
      </c>
      <c r="D1193" s="30">
        <f>'1 уровень'!E780</f>
        <v>0</v>
      </c>
      <c r="E1193" s="30">
        <f>'1 уровень'!F780</f>
        <v>0</v>
      </c>
      <c r="F1193" s="30">
        <f>'1 уровень'!G780</f>
        <v>1314.8400000000001</v>
      </c>
      <c r="G1193" s="30" t="e">
        <f>'1 уровень'!H780</f>
        <v>#DIV/0!</v>
      </c>
      <c r="H1193" s="30">
        <f>'1 уровень'!I780</f>
        <v>0</v>
      </c>
      <c r="I1193" s="30">
        <f>'1 уровень'!J780</f>
        <v>0</v>
      </c>
      <c r="J1193" s="30">
        <f>'1 уровень'!K780</f>
        <v>0</v>
      </c>
      <c r="K1193" s="30">
        <f>'1 уровень'!L780</f>
        <v>0</v>
      </c>
      <c r="L1193" s="30">
        <f>'1 уровень'!M780</f>
        <v>0</v>
      </c>
      <c r="M1193" s="30">
        <f>'1 уровень'!N780</f>
        <v>0</v>
      </c>
      <c r="N1193" s="30">
        <f>'1 уровень'!O780</f>
        <v>0</v>
      </c>
      <c r="O1193" s="30">
        <f>'1 уровень'!P780</f>
        <v>0</v>
      </c>
      <c r="P1193" s="550">
        <f>'1 уровень'!Q780</f>
        <v>0</v>
      </c>
      <c r="Q1193" s="550">
        <f>'1 уровень'!R780</f>
        <v>0</v>
      </c>
      <c r="R1193" s="550">
        <f>'1 уровень'!S780</f>
        <v>0</v>
      </c>
      <c r="S1193" s="550">
        <f>'1 уровень'!T780</f>
        <v>0</v>
      </c>
      <c r="T1193" s="550">
        <f>'1 уровень'!U780</f>
        <v>0</v>
      </c>
      <c r="U1193" s="550">
        <f>'1 уровень'!V780</f>
        <v>0</v>
      </c>
      <c r="V1193" s="550">
        <f>'1 уровень'!W780</f>
        <v>0</v>
      </c>
      <c r="W1193" s="550">
        <f>'1 уровень'!X780</f>
        <v>0</v>
      </c>
      <c r="X1193" s="550">
        <f>'1 уровень'!Y780</f>
        <v>0</v>
      </c>
      <c r="Y1193" s="550">
        <f>'1 уровень'!Y780</f>
        <v>0</v>
      </c>
      <c r="Z1193" s="550"/>
      <c r="AA1193" s="30">
        <f>'1 уровень'!Z780</f>
        <v>0</v>
      </c>
      <c r="AB1193" s="550">
        <f>'1 уровень'!AA780</f>
        <v>0</v>
      </c>
      <c r="AC1193" s="319">
        <f t="shared" si="236"/>
        <v>0</v>
      </c>
      <c r="AD1193" s="319">
        <f t="shared" si="235"/>
        <v>0</v>
      </c>
      <c r="AE1193" s="855">
        <f t="shared" si="237"/>
        <v>0</v>
      </c>
      <c r="AF1193" s="18">
        <f t="shared" si="238"/>
        <v>0</v>
      </c>
      <c r="AG1193" s="403"/>
      <c r="AH1193" s="1147"/>
      <c r="AI1193" s="18">
        <f t="shared" si="233"/>
        <v>0</v>
      </c>
    </row>
    <row r="1194" spans="1:196" x14ac:dyDescent="0.25">
      <c r="B1194" s="18">
        <v>1</v>
      </c>
      <c r="C1194" s="3773" t="s">
        <v>322</v>
      </c>
      <c r="D1194" s="30">
        <f>'1 уровень'!E781</f>
        <v>0</v>
      </c>
      <c r="E1194" s="30">
        <f>'1 уровень'!F781</f>
        <v>0</v>
      </c>
      <c r="F1194" s="30">
        <f>'1 уровень'!G781</f>
        <v>0</v>
      </c>
      <c r="G1194" s="30"/>
      <c r="H1194" s="30">
        <f>'1 уровень'!I781</f>
        <v>0</v>
      </c>
      <c r="I1194" s="30">
        <f>'1 уровень'!J781</f>
        <v>0</v>
      </c>
      <c r="J1194" s="30">
        <f>'1 уровень'!K781</f>
        <v>0</v>
      </c>
      <c r="K1194" s="30">
        <f>'1 уровень'!L781</f>
        <v>0</v>
      </c>
      <c r="L1194" s="30">
        <f>'1 уровень'!M781</f>
        <v>0</v>
      </c>
      <c r="M1194" s="30">
        <f>'1 уровень'!N781</f>
        <v>0</v>
      </c>
      <c r="N1194" s="30">
        <f>'1 уровень'!O781</f>
        <v>0</v>
      </c>
      <c r="O1194" s="30">
        <f>'1 уровень'!P781</f>
        <v>0</v>
      </c>
      <c r="P1194" s="550">
        <f>'1 уровень'!Q781</f>
        <v>0</v>
      </c>
      <c r="Q1194" s="550">
        <f>'1 уровень'!R781</f>
        <v>0</v>
      </c>
      <c r="R1194" s="550">
        <f>'1 уровень'!S781</f>
        <v>0</v>
      </c>
      <c r="S1194" s="550">
        <f>'1 уровень'!T781</f>
        <v>0</v>
      </c>
      <c r="T1194" s="550">
        <f>'1 уровень'!U781</f>
        <v>0</v>
      </c>
      <c r="U1194" s="550">
        <f>'1 уровень'!V781</f>
        <v>0</v>
      </c>
      <c r="V1194" s="550">
        <f>'1 уровень'!W781</f>
        <v>0</v>
      </c>
      <c r="W1194" s="550">
        <f>'1 уровень'!X781</f>
        <v>0</v>
      </c>
      <c r="X1194" s="550">
        <f>'1 уровень'!Y781</f>
        <v>0</v>
      </c>
      <c r="Y1194" s="550">
        <f>'1 уровень'!Y781</f>
        <v>0</v>
      </c>
      <c r="Z1194" s="550"/>
      <c r="AA1194" s="30">
        <f>'1 уровень'!Z781</f>
        <v>0</v>
      </c>
      <c r="AB1194" s="550">
        <f>'1 уровень'!AA781</f>
        <v>0</v>
      </c>
      <c r="AC1194" s="319">
        <f t="shared" si="236"/>
        <v>0</v>
      </c>
      <c r="AD1194" s="319">
        <f t="shared" si="235"/>
        <v>0</v>
      </c>
      <c r="AE1194" s="855">
        <f t="shared" si="237"/>
        <v>0</v>
      </c>
      <c r="AF1194" s="18" t="e">
        <f t="shared" si="238"/>
        <v>#DIV/0!</v>
      </c>
      <c r="AG1194" s="403"/>
      <c r="AH1194" s="1147"/>
      <c r="AI1194" s="18">
        <f t="shared" si="233"/>
        <v>0</v>
      </c>
    </row>
    <row r="1195" spans="1:196" x14ac:dyDescent="0.25">
      <c r="B1195" s="18">
        <v>1</v>
      </c>
      <c r="C1195" s="3772" t="s">
        <v>502</v>
      </c>
      <c r="D1195" s="30">
        <f>'1 уровень'!E782</f>
        <v>0</v>
      </c>
      <c r="E1195" s="30">
        <f>'1 уровень'!F782</f>
        <v>0</v>
      </c>
      <c r="F1195" s="30">
        <f>'1 уровень'!G782</f>
        <v>0</v>
      </c>
      <c r="G1195" s="30" t="e">
        <f>'1 уровень'!H782</f>
        <v>#DIV/0!</v>
      </c>
      <c r="H1195" s="30">
        <f>'1 уровень'!I782</f>
        <v>0</v>
      </c>
      <c r="I1195" s="30">
        <f>'1 уровень'!J782</f>
        <v>0</v>
      </c>
      <c r="J1195" s="30">
        <f>'1 уровень'!K782</f>
        <v>0</v>
      </c>
      <c r="K1195" s="30">
        <f>'1 уровень'!L782</f>
        <v>0</v>
      </c>
      <c r="L1195" s="30">
        <f>'1 уровень'!M782</f>
        <v>0</v>
      </c>
      <c r="M1195" s="30">
        <f>'1 уровень'!N782</f>
        <v>0</v>
      </c>
      <c r="N1195" s="30">
        <f>'1 уровень'!O782</f>
        <v>0</v>
      </c>
      <c r="O1195" s="30">
        <f>'1 уровень'!P782</f>
        <v>0</v>
      </c>
      <c r="P1195" s="550">
        <f>'1 уровень'!Q782</f>
        <v>0</v>
      </c>
      <c r="Q1195" s="550">
        <f>'1 уровень'!R782</f>
        <v>0</v>
      </c>
      <c r="R1195" s="550">
        <f>'1 уровень'!S782</f>
        <v>0</v>
      </c>
      <c r="S1195" s="550">
        <f>'1 уровень'!T782</f>
        <v>0</v>
      </c>
      <c r="T1195" s="550">
        <f>'1 уровень'!U782</f>
        <v>0</v>
      </c>
      <c r="U1195" s="550">
        <f>'1 уровень'!V782</f>
        <v>0</v>
      </c>
      <c r="V1195" s="550">
        <f>'1 уровень'!W782</f>
        <v>0</v>
      </c>
      <c r="W1195" s="550">
        <f>'1 уровень'!X782</f>
        <v>0</v>
      </c>
      <c r="X1195" s="550">
        <f>'1 уровень'!Y782</f>
        <v>0</v>
      </c>
      <c r="Y1195" s="550" t="e">
        <f>R1195/Q1195*100</f>
        <v>#DIV/0!</v>
      </c>
      <c r="Z1195" s="550" t="e">
        <f>X1195/Q1195*100</f>
        <v>#DIV/0!</v>
      </c>
      <c r="AA1195" s="30">
        <f>'1 уровень'!Z782</f>
        <v>0</v>
      </c>
      <c r="AB1195" s="550">
        <f>'1 уровень'!AA782</f>
        <v>0</v>
      </c>
      <c r="AC1195" s="319">
        <f t="shared" si="236"/>
        <v>0</v>
      </c>
      <c r="AD1195" s="319">
        <f t="shared" si="235"/>
        <v>0</v>
      </c>
      <c r="AE1195" s="855">
        <f t="shared" si="237"/>
        <v>0</v>
      </c>
      <c r="AF1195" s="18" t="e">
        <f t="shared" si="238"/>
        <v>#DIV/0!</v>
      </c>
      <c r="AG1195" s="403"/>
      <c r="AH1195" s="1147"/>
      <c r="AI1195" s="18">
        <f t="shared" si="233"/>
        <v>0</v>
      </c>
    </row>
    <row r="1196" spans="1:196" ht="29.25" x14ac:dyDescent="0.25">
      <c r="B1196" s="18">
        <v>1</v>
      </c>
      <c r="C1196" s="3772" t="s">
        <v>304</v>
      </c>
      <c r="D1196" s="30">
        <f>'1 уровень'!E783</f>
        <v>0</v>
      </c>
      <c r="E1196" s="30">
        <f>'1 уровень'!F783</f>
        <v>0</v>
      </c>
      <c r="F1196" s="30">
        <f>'1 уровень'!G783</f>
        <v>225</v>
      </c>
      <c r="G1196" s="30" t="e">
        <f>'1 уровень'!H783</f>
        <v>#DIV/0!</v>
      </c>
      <c r="H1196" s="30">
        <f>'1 уровень'!I783</f>
        <v>0</v>
      </c>
      <c r="I1196" s="30">
        <f>'1 уровень'!J783</f>
        <v>0</v>
      </c>
      <c r="J1196" s="30">
        <f>'1 уровень'!K783</f>
        <v>0</v>
      </c>
      <c r="K1196" s="30">
        <f>'1 уровень'!L783</f>
        <v>0</v>
      </c>
      <c r="L1196" s="30">
        <f>'1 уровень'!M783</f>
        <v>0</v>
      </c>
      <c r="M1196" s="30">
        <f>'1 уровень'!N783</f>
        <v>0</v>
      </c>
      <c r="N1196" s="30">
        <f>'1 уровень'!O783</f>
        <v>0</v>
      </c>
      <c r="O1196" s="30">
        <f>'1 уровень'!P783</f>
        <v>0</v>
      </c>
      <c r="P1196" s="550">
        <f>'1 уровень'!Q783</f>
        <v>0</v>
      </c>
      <c r="Q1196" s="550">
        <f>'1 уровень'!R783</f>
        <v>0</v>
      </c>
      <c r="R1196" s="550">
        <f>'1 уровень'!S783</f>
        <v>0</v>
      </c>
      <c r="S1196" s="550">
        <f>'1 уровень'!T783</f>
        <v>0</v>
      </c>
      <c r="T1196" s="550">
        <f>'1 уровень'!U783</f>
        <v>0</v>
      </c>
      <c r="U1196" s="550">
        <f>'1 уровень'!V783</f>
        <v>0</v>
      </c>
      <c r="V1196" s="550">
        <f>'1 уровень'!W783</f>
        <v>0</v>
      </c>
      <c r="W1196" s="550">
        <f>'1 уровень'!X783</f>
        <v>0</v>
      </c>
      <c r="X1196" s="550">
        <f>'1 уровень'!Y783</f>
        <v>0</v>
      </c>
      <c r="Y1196" s="550">
        <f>'1 уровень'!Y783</f>
        <v>0</v>
      </c>
      <c r="Z1196" s="550"/>
      <c r="AA1196" s="30">
        <f>'1 уровень'!Z783</f>
        <v>0</v>
      </c>
      <c r="AB1196" s="550">
        <f>'1 уровень'!AA783</f>
        <v>0</v>
      </c>
      <c r="AC1196" s="319">
        <f t="shared" si="236"/>
        <v>0</v>
      </c>
      <c r="AD1196" s="319">
        <f t="shared" si="235"/>
        <v>0</v>
      </c>
      <c r="AE1196" s="855"/>
      <c r="AF1196" s="18">
        <f t="shared" si="238"/>
        <v>0</v>
      </c>
      <c r="AG1196" s="403"/>
      <c r="AH1196" s="1147"/>
      <c r="AI1196" s="18">
        <f t="shared" si="233"/>
        <v>0</v>
      </c>
    </row>
    <row r="1197" spans="1:196" ht="30" x14ac:dyDescent="0.25">
      <c r="B1197" s="18">
        <v>1</v>
      </c>
      <c r="C1197" s="3773" t="s">
        <v>191</v>
      </c>
      <c r="D1197" s="30">
        <f>'1 уровень'!E784</f>
        <v>0</v>
      </c>
      <c r="E1197" s="30">
        <f>'1 уровень'!F784</f>
        <v>0</v>
      </c>
      <c r="F1197" s="30">
        <f>'1 уровень'!G784</f>
        <v>225</v>
      </c>
      <c r="G1197" s="30" t="e">
        <f>'1 уровень'!H784</f>
        <v>#DIV/0!</v>
      </c>
      <c r="H1197" s="30">
        <f>'1 уровень'!I784</f>
        <v>0</v>
      </c>
      <c r="I1197" s="30">
        <f>'1 уровень'!J784</f>
        <v>0</v>
      </c>
      <c r="J1197" s="30">
        <f>'1 уровень'!K784</f>
        <v>0</v>
      </c>
      <c r="K1197" s="30">
        <f>'1 уровень'!L784</f>
        <v>0</v>
      </c>
      <c r="L1197" s="30">
        <f>'1 уровень'!M784</f>
        <v>0</v>
      </c>
      <c r="M1197" s="30">
        <f>'1 уровень'!N784</f>
        <v>0</v>
      </c>
      <c r="N1197" s="30">
        <f>'1 уровень'!O784</f>
        <v>0</v>
      </c>
      <c r="O1197" s="30">
        <f>'1 уровень'!P784</f>
        <v>0</v>
      </c>
      <c r="P1197" s="550">
        <f>'1 уровень'!Q784</f>
        <v>0</v>
      </c>
      <c r="Q1197" s="550">
        <f>'1 уровень'!R784</f>
        <v>0</v>
      </c>
      <c r="R1197" s="550">
        <f>'1 уровень'!S784</f>
        <v>0</v>
      </c>
      <c r="S1197" s="550">
        <f>'1 уровень'!T784</f>
        <v>0</v>
      </c>
      <c r="T1197" s="550">
        <f>'1 уровень'!U784</f>
        <v>0</v>
      </c>
      <c r="U1197" s="550">
        <f>'1 уровень'!V784</f>
        <v>0</v>
      </c>
      <c r="V1197" s="550">
        <f>'1 уровень'!W784</f>
        <v>0</v>
      </c>
      <c r="W1197" s="550">
        <f>'1 уровень'!X784</f>
        <v>0</v>
      </c>
      <c r="X1197" s="550">
        <f>'1 уровень'!Y784</f>
        <v>0</v>
      </c>
      <c r="Y1197" s="550">
        <f>'1 уровень'!Y784</f>
        <v>0</v>
      </c>
      <c r="Z1197" s="550"/>
      <c r="AA1197" s="30">
        <f>'1 уровень'!Z784</f>
        <v>0</v>
      </c>
      <c r="AB1197" s="550">
        <f>'1 уровень'!AA784</f>
        <v>0</v>
      </c>
      <c r="AC1197" s="319">
        <f t="shared" si="236"/>
        <v>0</v>
      </c>
      <c r="AD1197" s="319">
        <f t="shared" si="235"/>
        <v>0</v>
      </c>
      <c r="AE1197" s="855">
        <f t="shared" ref="AE1197:AE1208" si="239">IF(P1197&gt;0,P1197*1000/D1197,0)</f>
        <v>0</v>
      </c>
      <c r="AF1197" s="18">
        <f t="shared" si="238"/>
        <v>0</v>
      </c>
      <c r="AG1197" s="403"/>
      <c r="AH1197" s="1147"/>
      <c r="AI1197" s="18">
        <f t="shared" si="233"/>
        <v>0</v>
      </c>
    </row>
    <row r="1198" spans="1:196" ht="57.75" x14ac:dyDescent="0.25">
      <c r="B1198" s="18">
        <v>1</v>
      </c>
      <c r="C1198" s="3772" t="s">
        <v>305</v>
      </c>
      <c r="D1198" s="30">
        <f>'1 уровень'!E785</f>
        <v>0</v>
      </c>
      <c r="E1198" s="30">
        <f>'1 уровень'!F785</f>
        <v>0</v>
      </c>
      <c r="F1198" s="30">
        <f>'1 уровень'!G785</f>
        <v>424</v>
      </c>
      <c r="G1198" s="30" t="e">
        <f>'1 уровень'!H785</f>
        <v>#DIV/0!</v>
      </c>
      <c r="H1198" s="30">
        <f>'1 уровень'!I785</f>
        <v>0</v>
      </c>
      <c r="I1198" s="30">
        <f>'1 уровень'!J785</f>
        <v>0</v>
      </c>
      <c r="J1198" s="30">
        <f>'1 уровень'!K785</f>
        <v>0</v>
      </c>
      <c r="K1198" s="30">
        <f>'1 уровень'!L785</f>
        <v>0</v>
      </c>
      <c r="L1198" s="30">
        <f>'1 уровень'!M785</f>
        <v>0</v>
      </c>
      <c r="M1198" s="30">
        <f>'1 уровень'!N785</f>
        <v>0</v>
      </c>
      <c r="N1198" s="30">
        <f>'1 уровень'!O785</f>
        <v>0</v>
      </c>
      <c r="O1198" s="30">
        <f>'1 уровень'!P785</f>
        <v>0</v>
      </c>
      <c r="P1198" s="550">
        <f>'1 уровень'!Q785</f>
        <v>0</v>
      </c>
      <c r="Q1198" s="550">
        <f>'1 уровень'!R785</f>
        <v>0</v>
      </c>
      <c r="R1198" s="550">
        <f>'1 уровень'!S785</f>
        <v>0</v>
      </c>
      <c r="S1198" s="550">
        <f>'1 уровень'!T785</f>
        <v>0</v>
      </c>
      <c r="T1198" s="550">
        <f>'1 уровень'!U785</f>
        <v>0</v>
      </c>
      <c r="U1198" s="550">
        <f>'1 уровень'!V785</f>
        <v>0</v>
      </c>
      <c r="V1198" s="550">
        <f>'1 уровень'!W785</f>
        <v>0</v>
      </c>
      <c r="W1198" s="550">
        <f>'1 уровень'!X785</f>
        <v>0</v>
      </c>
      <c r="X1198" s="550">
        <f>'1 уровень'!Y785</f>
        <v>0</v>
      </c>
      <c r="Y1198" s="550">
        <f>'1 уровень'!Y785</f>
        <v>0</v>
      </c>
      <c r="Z1198" s="550"/>
      <c r="AA1198" s="30">
        <f>'1 уровень'!Z785</f>
        <v>0</v>
      </c>
      <c r="AB1198" s="550">
        <f>'1 уровень'!AA785</f>
        <v>0</v>
      </c>
      <c r="AC1198" s="319">
        <f t="shared" si="236"/>
        <v>0</v>
      </c>
      <c r="AD1198" s="319">
        <f t="shared" si="235"/>
        <v>0</v>
      </c>
      <c r="AE1198" s="855">
        <f t="shared" si="239"/>
        <v>0</v>
      </c>
      <c r="AF1198" s="18">
        <f t="shared" si="238"/>
        <v>0</v>
      </c>
      <c r="AG1198" s="403"/>
      <c r="AH1198" s="1147"/>
      <c r="AI1198" s="18">
        <f t="shared" si="233"/>
        <v>0</v>
      </c>
    </row>
    <row r="1199" spans="1:196" ht="15.75" x14ac:dyDescent="0.25">
      <c r="A1199" s="18">
        <v>1</v>
      </c>
      <c r="B1199" s="18">
        <v>1</v>
      </c>
      <c r="C1199" s="3776" t="s">
        <v>217</v>
      </c>
      <c r="D1199" s="30">
        <f>'1 уровень'!E786</f>
        <v>0</v>
      </c>
      <c r="E1199" s="30">
        <f>'1 уровень'!F786</f>
        <v>0</v>
      </c>
      <c r="F1199" s="30">
        <f>'1 уровень'!G786</f>
        <v>5703</v>
      </c>
      <c r="G1199" s="30" t="e">
        <f>'1 уровень'!H786</f>
        <v>#DIV/0!</v>
      </c>
      <c r="H1199" s="30">
        <f>'1 уровень'!I786</f>
        <v>0</v>
      </c>
      <c r="I1199" s="30">
        <f>'1 уровень'!J786</f>
        <v>0</v>
      </c>
      <c r="J1199" s="30">
        <f>'1 уровень'!K786</f>
        <v>0</v>
      </c>
      <c r="K1199" s="30">
        <f>'1 уровень'!L786</f>
        <v>0</v>
      </c>
      <c r="L1199" s="30">
        <f>'1 уровень'!M786</f>
        <v>0</v>
      </c>
      <c r="M1199" s="30">
        <f>'1 уровень'!N786</f>
        <v>0</v>
      </c>
      <c r="N1199" s="30">
        <f>'1 уровень'!O786</f>
        <v>0</v>
      </c>
      <c r="O1199" s="30">
        <f>'1 уровень'!P786</f>
        <v>0</v>
      </c>
      <c r="P1199" s="550">
        <f>'1 уровень'!Q786</f>
        <v>0</v>
      </c>
      <c r="Q1199" s="550">
        <f>'1 уровень'!R786</f>
        <v>0</v>
      </c>
      <c r="R1199" s="550">
        <f>'1 уровень'!S786</f>
        <v>8487.4130299999997</v>
      </c>
      <c r="S1199" s="550">
        <f>'1 уровень'!T786</f>
        <v>0</v>
      </c>
      <c r="T1199" s="550">
        <f>'1 уровень'!U786</f>
        <v>102.58783</v>
      </c>
      <c r="U1199" s="550">
        <f>'1 уровень'!V786</f>
        <v>8487.4130299999997</v>
      </c>
      <c r="V1199" s="550">
        <f>'1 уровень'!W786</f>
        <v>-4.7334399999999999</v>
      </c>
      <c r="W1199" s="550">
        <f>'1 уровень'!X786</f>
        <v>-36.848819999999996</v>
      </c>
      <c r="X1199" s="550">
        <f>'1 уровень'!Y786</f>
        <v>8553.1520399999972</v>
      </c>
      <c r="Y1199" s="550" t="e">
        <f>R1199/Q1199*100</f>
        <v>#DIV/0!</v>
      </c>
      <c r="Z1199" s="550" t="e">
        <f>X1199/Q1199*100</f>
        <v>#DIV/0!</v>
      </c>
      <c r="AA1199" s="30">
        <f>'1 уровень'!Z786</f>
        <v>0</v>
      </c>
      <c r="AB1199" s="550">
        <f>'1 уровень'!AA786</f>
        <v>0</v>
      </c>
      <c r="AC1199" s="319">
        <f t="shared" si="236"/>
        <v>8553152.0399999972</v>
      </c>
      <c r="AD1199" s="319">
        <f t="shared" si="235"/>
        <v>-36848.82</v>
      </c>
      <c r="AE1199" s="855">
        <f t="shared" si="239"/>
        <v>0</v>
      </c>
      <c r="AF1199" s="135">
        <f t="shared" si="238"/>
        <v>1488.2365474311764</v>
      </c>
      <c r="AG1199" s="403"/>
      <c r="AH1199" s="403"/>
      <c r="AI1199" s="135">
        <f t="shared" si="233"/>
        <v>0</v>
      </c>
      <c r="AJ1199" s="135"/>
      <c r="AK1199" s="135"/>
      <c r="AL1199" s="135"/>
      <c r="AM1199" s="135"/>
      <c r="AN1199" s="135"/>
      <c r="AO1199" s="135"/>
      <c r="AP1199" s="135"/>
      <c r="AQ1199" s="135"/>
      <c r="AR1199" s="135"/>
      <c r="AS1199" s="135"/>
      <c r="AT1199" s="135"/>
      <c r="AU1199" s="135"/>
      <c r="AV1199" s="135"/>
      <c r="AW1199" s="135"/>
      <c r="AX1199" s="135"/>
      <c r="AY1199" s="135"/>
      <c r="AZ1199" s="135"/>
      <c r="BA1199" s="135"/>
      <c r="BB1199" s="135"/>
      <c r="BC1199" s="135"/>
      <c r="BD1199" s="135"/>
      <c r="BE1199" s="135"/>
      <c r="BF1199" s="135"/>
      <c r="BG1199" s="135"/>
      <c r="BH1199" s="135"/>
      <c r="BI1199" s="135"/>
      <c r="BJ1199" s="135"/>
      <c r="BK1199" s="135"/>
      <c r="BL1199" s="135"/>
      <c r="BM1199" s="135"/>
      <c r="BN1199" s="135"/>
      <c r="BO1199" s="135"/>
      <c r="BP1199" s="135"/>
      <c r="BQ1199" s="135"/>
      <c r="BR1199" s="135"/>
      <c r="BS1199" s="135"/>
      <c r="BT1199" s="135"/>
      <c r="BU1199" s="135"/>
      <c r="BV1199" s="135"/>
      <c r="BW1199" s="135"/>
      <c r="BX1199" s="135"/>
      <c r="BY1199" s="135"/>
      <c r="BZ1199" s="135"/>
      <c r="CA1199" s="135"/>
      <c r="CB1199" s="135"/>
      <c r="CC1199" s="135"/>
      <c r="CD1199" s="135"/>
      <c r="CE1199" s="135"/>
      <c r="CF1199" s="135"/>
      <c r="CG1199" s="135"/>
      <c r="CH1199" s="135"/>
      <c r="CI1199" s="135"/>
      <c r="CJ1199" s="135"/>
      <c r="CK1199" s="135"/>
      <c r="CL1199" s="135"/>
      <c r="CM1199" s="135"/>
      <c r="CN1199" s="135"/>
      <c r="CO1199" s="135"/>
      <c r="CP1199" s="135"/>
      <c r="CQ1199" s="135"/>
      <c r="CR1199" s="135"/>
      <c r="CS1199" s="135"/>
      <c r="CT1199" s="135"/>
      <c r="CU1199" s="135"/>
      <c r="CV1199" s="135"/>
      <c r="CW1199" s="135"/>
      <c r="CX1199" s="135"/>
      <c r="CY1199" s="135"/>
      <c r="CZ1199" s="135"/>
      <c r="DA1199" s="135"/>
      <c r="DB1199" s="135"/>
      <c r="DC1199" s="135"/>
      <c r="DD1199" s="135"/>
      <c r="DE1199" s="135"/>
      <c r="DF1199" s="135"/>
      <c r="DG1199" s="135"/>
      <c r="DH1199" s="135"/>
      <c r="DI1199" s="135"/>
      <c r="DJ1199" s="135"/>
      <c r="DK1199" s="135"/>
      <c r="DL1199" s="135"/>
      <c r="DM1199" s="135"/>
      <c r="DN1199" s="135"/>
      <c r="DO1199" s="135"/>
      <c r="DP1199" s="135"/>
      <c r="DQ1199" s="135"/>
      <c r="DR1199" s="135"/>
      <c r="DS1199" s="135"/>
      <c r="DT1199" s="135"/>
      <c r="DU1199" s="135"/>
      <c r="DV1199" s="135"/>
      <c r="DW1199" s="135"/>
      <c r="DX1199" s="135"/>
      <c r="DY1199" s="135"/>
      <c r="DZ1199" s="135"/>
      <c r="EA1199" s="135"/>
      <c r="EB1199" s="135"/>
      <c r="EC1199" s="135"/>
      <c r="ED1199" s="135"/>
      <c r="EE1199" s="135"/>
      <c r="EF1199" s="135"/>
      <c r="EG1199" s="135"/>
      <c r="EH1199" s="135"/>
      <c r="EI1199" s="135"/>
      <c r="EJ1199" s="135"/>
      <c r="EK1199" s="135"/>
      <c r="EL1199" s="135"/>
      <c r="EM1199" s="135"/>
      <c r="EN1199" s="135"/>
      <c r="EO1199" s="135"/>
      <c r="EP1199" s="135"/>
      <c r="EQ1199" s="135"/>
      <c r="ER1199" s="135"/>
      <c r="ES1199" s="135"/>
      <c r="ET1199" s="135"/>
      <c r="EU1199" s="135"/>
      <c r="EV1199" s="135"/>
      <c r="EW1199" s="135"/>
      <c r="EX1199" s="135"/>
      <c r="EY1199" s="135"/>
      <c r="EZ1199" s="135"/>
      <c r="FA1199" s="135"/>
      <c r="FB1199" s="135"/>
      <c r="FC1199" s="135"/>
      <c r="FD1199" s="135"/>
      <c r="FE1199" s="135"/>
      <c r="FF1199" s="135"/>
      <c r="FG1199" s="135"/>
      <c r="FH1199" s="135"/>
      <c r="FI1199" s="135"/>
      <c r="FJ1199" s="135"/>
      <c r="FK1199" s="135"/>
      <c r="FL1199" s="135"/>
      <c r="FM1199" s="135"/>
      <c r="FN1199" s="135"/>
      <c r="FO1199" s="135"/>
      <c r="FP1199" s="135"/>
      <c r="FQ1199" s="135"/>
      <c r="FR1199" s="135"/>
      <c r="FS1199" s="135"/>
      <c r="FT1199" s="135"/>
      <c r="FU1199" s="135"/>
      <c r="FV1199" s="135"/>
      <c r="FW1199" s="135"/>
      <c r="FX1199" s="135"/>
      <c r="FY1199" s="135"/>
      <c r="FZ1199" s="135"/>
      <c r="GA1199" s="135"/>
      <c r="GB1199" s="135"/>
      <c r="GC1199" s="135"/>
      <c r="GD1199" s="135"/>
      <c r="GE1199" s="135"/>
      <c r="GF1199" s="135"/>
      <c r="GG1199" s="135"/>
      <c r="GH1199" s="135"/>
      <c r="GI1199" s="135"/>
      <c r="GJ1199" s="135"/>
      <c r="GK1199" s="135"/>
      <c r="GL1199" s="135"/>
      <c r="GM1199" s="135"/>
      <c r="GN1199" s="135"/>
    </row>
    <row r="1200" spans="1:196" ht="31.5" x14ac:dyDescent="0.25">
      <c r="A1200" s="18">
        <v>1</v>
      </c>
      <c r="B1200" s="18">
        <v>1</v>
      </c>
      <c r="C1200" s="3776" t="s">
        <v>294</v>
      </c>
      <c r="D1200" s="30">
        <f>'1 уровень'!E787</f>
        <v>0</v>
      </c>
      <c r="E1200" s="30">
        <f>'1 уровень'!F787</f>
        <v>0</v>
      </c>
      <c r="F1200" s="30">
        <f>'1 уровень'!G787</f>
        <v>2</v>
      </c>
      <c r="G1200" s="30">
        <f>'1 уровень'!H787</f>
        <v>0</v>
      </c>
      <c r="H1200" s="30">
        <f>'1 уровень'!I787</f>
        <v>0</v>
      </c>
      <c r="I1200" s="30">
        <f>'1 уровень'!J787</f>
        <v>0</v>
      </c>
      <c r="J1200" s="30">
        <f>'1 уровень'!K787</f>
        <v>0</v>
      </c>
      <c r="K1200" s="30">
        <f>'1 уровень'!L787</f>
        <v>0</v>
      </c>
      <c r="L1200" s="30">
        <f>'1 уровень'!M787</f>
        <v>0</v>
      </c>
      <c r="M1200" s="30">
        <f>'1 уровень'!N787</f>
        <v>0</v>
      </c>
      <c r="N1200" s="30">
        <f>'1 уровень'!O787</f>
        <v>0</v>
      </c>
      <c r="O1200" s="30">
        <f>'1 уровень'!P787</f>
        <v>0</v>
      </c>
      <c r="P1200" s="550">
        <f>'1 уровень'!Q787</f>
        <v>0</v>
      </c>
      <c r="Q1200" s="550">
        <f>'1 уровень'!R787</f>
        <v>0</v>
      </c>
      <c r="R1200" s="550">
        <f>'1 уровень'!S787</f>
        <v>0</v>
      </c>
      <c r="S1200" s="550">
        <f>'1 уровень'!T787</f>
        <v>0</v>
      </c>
      <c r="T1200" s="550">
        <f>'1 уровень'!U787</f>
        <v>0.72799999999999998</v>
      </c>
      <c r="U1200" s="550">
        <f>'1 уровень'!V787</f>
        <v>0.72799999999999998</v>
      </c>
      <c r="V1200" s="550">
        <f>'1 уровень'!W787</f>
        <v>0</v>
      </c>
      <c r="W1200" s="550">
        <f>'1 уровень'!X787</f>
        <v>0</v>
      </c>
      <c r="X1200" s="550">
        <f>'1 уровень'!Y787</f>
        <v>0.72799999999999998</v>
      </c>
      <c r="Y1200" s="550">
        <f>'1 уровень'!Y787</f>
        <v>0.72799999999999998</v>
      </c>
      <c r="Z1200" s="550"/>
      <c r="AA1200" s="30">
        <f>'1 уровень'!Z787</f>
        <v>0</v>
      </c>
      <c r="AB1200" s="550">
        <f>'1 уровень'!AA787</f>
        <v>0</v>
      </c>
      <c r="AC1200" s="319">
        <f t="shared" si="236"/>
        <v>728</v>
      </c>
      <c r="AD1200" s="319">
        <f t="shared" si="235"/>
        <v>0</v>
      </c>
      <c r="AE1200" s="855">
        <f t="shared" si="239"/>
        <v>0</v>
      </c>
      <c r="AF1200" s="18">
        <f t="shared" si="238"/>
        <v>0</v>
      </c>
      <c r="AG1200" s="403"/>
      <c r="AH1200" s="1147"/>
      <c r="AI1200" s="18">
        <f t="shared" si="233"/>
        <v>0</v>
      </c>
    </row>
    <row r="1201" spans="1:196" ht="15.75" x14ac:dyDescent="0.25">
      <c r="A1201" s="18">
        <v>1</v>
      </c>
      <c r="B1201" s="18">
        <v>1</v>
      </c>
      <c r="C1201" s="3777" t="s">
        <v>260</v>
      </c>
      <c r="D1201" s="30">
        <f>'1 уровень'!E788</f>
        <v>0</v>
      </c>
      <c r="E1201" s="30">
        <f>'1 уровень'!F788</f>
        <v>0</v>
      </c>
      <c r="F1201" s="30">
        <f>'1 уровень'!G788</f>
        <v>1148.4649999999999</v>
      </c>
      <c r="G1201" s="30" t="e">
        <f>'1 уровень'!H788</f>
        <v>#DIV/0!</v>
      </c>
      <c r="H1201" s="30">
        <f>'1 уровень'!I788</f>
        <v>0</v>
      </c>
      <c r="I1201" s="30">
        <f>'1 уровень'!J788</f>
        <v>0</v>
      </c>
      <c r="J1201" s="30">
        <f>'1 уровень'!K788</f>
        <v>0</v>
      </c>
      <c r="K1201" s="30">
        <f>'1 уровень'!L788</f>
        <v>0</v>
      </c>
      <c r="L1201" s="30">
        <f>'1 уровень'!M788</f>
        <v>0</v>
      </c>
      <c r="M1201" s="30">
        <f>'1 уровень'!N788</f>
        <v>0</v>
      </c>
      <c r="N1201" s="30">
        <f>'1 уровень'!O788</f>
        <v>0</v>
      </c>
      <c r="O1201" s="30">
        <f>'1 уровень'!P788</f>
        <v>0</v>
      </c>
      <c r="P1201" s="550">
        <f>'1 уровень'!Q788</f>
        <v>0</v>
      </c>
      <c r="Q1201" s="550">
        <f>'1 уровень'!R788</f>
        <v>0</v>
      </c>
      <c r="R1201" s="550">
        <f>'1 уровень'!S788</f>
        <v>0</v>
      </c>
      <c r="S1201" s="550">
        <f>'1 уровень'!T788</f>
        <v>0</v>
      </c>
      <c r="T1201" s="550">
        <f>'1 уровень'!U788</f>
        <v>0</v>
      </c>
      <c r="U1201" s="550">
        <f>'1 уровень'!V788</f>
        <v>0</v>
      </c>
      <c r="V1201" s="550">
        <f>'1 уровень'!W788</f>
        <v>0</v>
      </c>
      <c r="W1201" s="550">
        <f>'1 уровень'!X788</f>
        <v>0</v>
      </c>
      <c r="X1201" s="550">
        <f>'1 уровень'!Y788</f>
        <v>0</v>
      </c>
      <c r="Y1201" s="550">
        <f>'1 уровень'!Y788</f>
        <v>0</v>
      </c>
      <c r="Z1201" s="550"/>
      <c r="AA1201" s="30">
        <f>'1 уровень'!Z788</f>
        <v>0</v>
      </c>
      <c r="AB1201" s="550">
        <f>'1 уровень'!AA788</f>
        <v>0</v>
      </c>
      <c r="AC1201" s="319">
        <f t="shared" si="236"/>
        <v>0</v>
      </c>
      <c r="AD1201" s="319">
        <f t="shared" si="235"/>
        <v>0</v>
      </c>
      <c r="AE1201" s="855">
        <f t="shared" si="239"/>
        <v>0</v>
      </c>
      <c r="AF1201" s="135">
        <f t="shared" si="238"/>
        <v>0</v>
      </c>
      <c r="AG1201" s="403"/>
      <c r="AH1201" s="403"/>
      <c r="AI1201" s="135">
        <f t="shared" si="233"/>
        <v>0</v>
      </c>
      <c r="AJ1201" s="135"/>
      <c r="AK1201" s="135"/>
      <c r="AL1201" s="135"/>
      <c r="AM1201" s="135"/>
      <c r="AN1201" s="135"/>
      <c r="AO1201" s="135"/>
      <c r="AP1201" s="135"/>
      <c r="AQ1201" s="135"/>
      <c r="AR1201" s="135"/>
      <c r="AS1201" s="135"/>
      <c r="AT1201" s="135"/>
      <c r="AU1201" s="135"/>
      <c r="AV1201" s="135"/>
      <c r="AW1201" s="135"/>
      <c r="AX1201" s="135"/>
      <c r="AY1201" s="135"/>
      <c r="AZ1201" s="135"/>
      <c r="BA1201" s="135"/>
      <c r="BB1201" s="135"/>
      <c r="BC1201" s="135"/>
      <c r="BD1201" s="135"/>
      <c r="BE1201" s="135"/>
      <c r="BF1201" s="135"/>
      <c r="BG1201" s="135"/>
      <c r="BH1201" s="135"/>
      <c r="BI1201" s="135"/>
      <c r="BJ1201" s="135"/>
      <c r="BK1201" s="135"/>
      <c r="BL1201" s="135"/>
      <c r="BM1201" s="135"/>
      <c r="BN1201" s="135"/>
      <c r="BO1201" s="135"/>
      <c r="BP1201" s="135"/>
      <c r="BQ1201" s="135"/>
      <c r="BR1201" s="135"/>
      <c r="BS1201" s="135"/>
      <c r="BT1201" s="135"/>
      <c r="BU1201" s="135"/>
      <c r="BV1201" s="135"/>
      <c r="BW1201" s="135"/>
      <c r="BX1201" s="135"/>
      <c r="BY1201" s="135"/>
      <c r="BZ1201" s="135"/>
      <c r="CA1201" s="135"/>
      <c r="CB1201" s="135"/>
      <c r="CC1201" s="135"/>
      <c r="CD1201" s="135"/>
      <c r="CE1201" s="135"/>
      <c r="CF1201" s="135"/>
      <c r="CG1201" s="135"/>
      <c r="CH1201" s="135"/>
      <c r="CI1201" s="135"/>
      <c r="CJ1201" s="135"/>
      <c r="CK1201" s="135"/>
      <c r="CL1201" s="135"/>
      <c r="CM1201" s="135"/>
      <c r="CN1201" s="135"/>
      <c r="CO1201" s="135"/>
      <c r="CP1201" s="135"/>
      <c r="CQ1201" s="135"/>
      <c r="CR1201" s="135"/>
      <c r="CS1201" s="135"/>
      <c r="CT1201" s="135"/>
      <c r="CU1201" s="135"/>
      <c r="CV1201" s="135"/>
      <c r="CW1201" s="135"/>
      <c r="CX1201" s="135"/>
      <c r="CY1201" s="135"/>
      <c r="CZ1201" s="135"/>
      <c r="DA1201" s="135"/>
      <c r="DB1201" s="135"/>
      <c r="DC1201" s="135"/>
      <c r="DD1201" s="135"/>
      <c r="DE1201" s="135"/>
      <c r="DF1201" s="135"/>
      <c r="DG1201" s="135"/>
      <c r="DH1201" s="135"/>
      <c r="DI1201" s="135"/>
      <c r="DJ1201" s="135"/>
      <c r="DK1201" s="135"/>
      <c r="DL1201" s="135"/>
      <c r="DM1201" s="135"/>
      <c r="DN1201" s="135"/>
      <c r="DO1201" s="135"/>
      <c r="DP1201" s="135"/>
      <c r="DQ1201" s="135"/>
      <c r="DR1201" s="135"/>
      <c r="DS1201" s="135"/>
      <c r="DT1201" s="135"/>
      <c r="DU1201" s="135"/>
      <c r="DV1201" s="135"/>
      <c r="DW1201" s="135"/>
      <c r="DX1201" s="135"/>
      <c r="DY1201" s="135"/>
      <c r="DZ1201" s="135"/>
      <c r="EA1201" s="135"/>
      <c r="EB1201" s="135"/>
      <c r="EC1201" s="135"/>
      <c r="ED1201" s="135"/>
      <c r="EE1201" s="135"/>
      <c r="EF1201" s="135"/>
      <c r="EG1201" s="135"/>
      <c r="EH1201" s="135"/>
      <c r="EI1201" s="135"/>
      <c r="EJ1201" s="135"/>
      <c r="EK1201" s="135"/>
      <c r="EL1201" s="135"/>
      <c r="EM1201" s="135"/>
      <c r="EN1201" s="135"/>
      <c r="EO1201" s="135"/>
      <c r="EP1201" s="135"/>
      <c r="EQ1201" s="135"/>
      <c r="ER1201" s="135"/>
      <c r="ES1201" s="135"/>
      <c r="ET1201" s="135"/>
      <c r="EU1201" s="135"/>
      <c r="EV1201" s="135"/>
      <c r="EW1201" s="135"/>
      <c r="EX1201" s="135"/>
      <c r="EY1201" s="135"/>
      <c r="EZ1201" s="135"/>
      <c r="FA1201" s="135"/>
      <c r="FB1201" s="135"/>
      <c r="FC1201" s="135"/>
      <c r="FD1201" s="135"/>
      <c r="FE1201" s="135"/>
      <c r="FF1201" s="135"/>
      <c r="FG1201" s="135"/>
      <c r="FH1201" s="135"/>
      <c r="FI1201" s="135"/>
      <c r="FJ1201" s="135"/>
      <c r="FK1201" s="135"/>
      <c r="FL1201" s="135"/>
      <c r="FM1201" s="135"/>
      <c r="FN1201" s="135"/>
      <c r="FO1201" s="135"/>
      <c r="FP1201" s="135"/>
      <c r="FQ1201" s="135"/>
      <c r="FR1201" s="135"/>
      <c r="FS1201" s="135"/>
      <c r="FT1201" s="135"/>
      <c r="FU1201" s="135"/>
      <c r="FV1201" s="135"/>
      <c r="FW1201" s="135"/>
      <c r="FX1201" s="135"/>
      <c r="FY1201" s="135"/>
      <c r="FZ1201" s="135"/>
      <c r="GA1201" s="135"/>
      <c r="GB1201" s="135"/>
      <c r="GC1201" s="135"/>
      <c r="GD1201" s="135"/>
      <c r="GE1201" s="135"/>
      <c r="GF1201" s="135"/>
      <c r="GG1201" s="135"/>
      <c r="GH1201" s="135"/>
      <c r="GI1201" s="135"/>
      <c r="GJ1201" s="135"/>
      <c r="GK1201" s="135"/>
      <c r="GL1201" s="135"/>
      <c r="GM1201" s="135"/>
      <c r="GN1201" s="135"/>
    </row>
    <row r="1202" spans="1:196" ht="31.5" x14ac:dyDescent="0.25">
      <c r="B1202" s="18">
        <v>1</v>
      </c>
      <c r="C1202" s="733" t="s">
        <v>261</v>
      </c>
      <c r="D1202" s="30">
        <f>'1 уровень'!E789</f>
        <v>0</v>
      </c>
      <c r="E1202" s="30">
        <f>'1 уровень'!F789</f>
        <v>0</v>
      </c>
      <c r="F1202" s="30">
        <f>'1 уровень'!G789</f>
        <v>263.87659574468086</v>
      </c>
      <c r="G1202" s="30" t="e">
        <f>'1 уровень'!H789</f>
        <v>#DIV/0!</v>
      </c>
      <c r="H1202" s="30">
        <f>'1 уровень'!I789</f>
        <v>0</v>
      </c>
      <c r="I1202" s="30">
        <f>'1 уровень'!J789</f>
        <v>0</v>
      </c>
      <c r="J1202" s="30">
        <f>'1 уровень'!K789</f>
        <v>0</v>
      </c>
      <c r="K1202" s="30">
        <f>'1 уровень'!L789</f>
        <v>0</v>
      </c>
      <c r="L1202" s="30">
        <f>'1 уровень'!M789</f>
        <v>0</v>
      </c>
      <c r="M1202" s="30">
        <f>'1 уровень'!N789</f>
        <v>0</v>
      </c>
      <c r="N1202" s="30">
        <f>'1 уровень'!O789</f>
        <v>0</v>
      </c>
      <c r="O1202" s="30">
        <f>'1 уровень'!P789</f>
        <v>0</v>
      </c>
      <c r="P1202" s="550">
        <f>'1 уровень'!Q789</f>
        <v>0</v>
      </c>
      <c r="Q1202" s="550">
        <f>'1 уровень'!R789</f>
        <v>0</v>
      </c>
      <c r="R1202" s="550">
        <f>'1 уровень'!S789</f>
        <v>0</v>
      </c>
      <c r="S1202" s="550">
        <f>'1 уровень'!T789</f>
        <v>0</v>
      </c>
      <c r="T1202" s="550">
        <f>'1 уровень'!U789</f>
        <v>0</v>
      </c>
      <c r="U1202" s="550">
        <f>'1 уровень'!V789</f>
        <v>0</v>
      </c>
      <c r="V1202" s="550">
        <f>'1 уровень'!W789</f>
        <v>0</v>
      </c>
      <c r="W1202" s="550">
        <f>'1 уровень'!X789</f>
        <v>0</v>
      </c>
      <c r="X1202" s="550">
        <f>'1 уровень'!Y789</f>
        <v>0</v>
      </c>
      <c r="Y1202" s="550">
        <f>'1 уровень'!Y789</f>
        <v>0</v>
      </c>
      <c r="Z1202" s="550"/>
      <c r="AA1202" s="30">
        <f>'1 уровень'!Z789</f>
        <v>0</v>
      </c>
      <c r="AB1202" s="550">
        <f>'1 уровень'!AA789</f>
        <v>0</v>
      </c>
      <c r="AC1202" s="319">
        <f t="shared" si="236"/>
        <v>0</v>
      </c>
      <c r="AD1202" s="319">
        <f t="shared" si="235"/>
        <v>0</v>
      </c>
      <c r="AE1202" s="855">
        <f t="shared" si="239"/>
        <v>0</v>
      </c>
      <c r="AF1202" s="135">
        <f t="shared" si="238"/>
        <v>0</v>
      </c>
      <c r="AG1202" s="403"/>
      <c r="AH1202" s="403"/>
      <c r="AI1202" s="135">
        <f t="shared" si="233"/>
        <v>0</v>
      </c>
      <c r="AJ1202" s="135"/>
      <c r="AK1202" s="135"/>
      <c r="AL1202" s="135"/>
      <c r="AM1202" s="135"/>
      <c r="AN1202" s="135"/>
      <c r="AO1202" s="135"/>
      <c r="AP1202" s="135"/>
      <c r="AQ1202" s="135"/>
      <c r="AR1202" s="135"/>
      <c r="AS1202" s="135"/>
      <c r="AT1202" s="135"/>
      <c r="AU1202" s="135"/>
      <c r="AV1202" s="135"/>
      <c r="AW1202" s="135"/>
      <c r="AX1202" s="135"/>
      <c r="AY1202" s="135"/>
      <c r="AZ1202" s="135"/>
      <c r="BA1202" s="135"/>
      <c r="BB1202" s="135"/>
      <c r="BC1202" s="135"/>
      <c r="BD1202" s="135"/>
      <c r="BE1202" s="135"/>
      <c r="BF1202" s="135"/>
      <c r="BG1202" s="135"/>
      <c r="BH1202" s="135"/>
      <c r="BI1202" s="135"/>
      <c r="BJ1202" s="135"/>
      <c r="BK1202" s="135"/>
      <c r="BL1202" s="135"/>
      <c r="BM1202" s="135"/>
      <c r="BN1202" s="135"/>
      <c r="BO1202" s="135"/>
      <c r="BP1202" s="135"/>
      <c r="BQ1202" s="135"/>
      <c r="BR1202" s="135"/>
      <c r="BS1202" s="135"/>
      <c r="BT1202" s="135"/>
      <c r="BU1202" s="135"/>
      <c r="BV1202" s="135"/>
      <c r="BW1202" s="135"/>
      <c r="BX1202" s="135"/>
      <c r="BY1202" s="135"/>
      <c r="BZ1202" s="135"/>
      <c r="CA1202" s="135"/>
      <c r="CB1202" s="135"/>
      <c r="CC1202" s="135"/>
      <c r="CD1202" s="135"/>
      <c r="CE1202" s="135"/>
      <c r="CF1202" s="135"/>
      <c r="CG1202" s="135"/>
      <c r="CH1202" s="135"/>
      <c r="CI1202" s="135"/>
      <c r="CJ1202" s="135"/>
      <c r="CK1202" s="135"/>
      <c r="CL1202" s="135"/>
      <c r="CM1202" s="135"/>
      <c r="CN1202" s="135"/>
      <c r="CO1202" s="135"/>
      <c r="CP1202" s="135"/>
      <c r="CQ1202" s="135"/>
      <c r="CR1202" s="135"/>
      <c r="CS1202" s="135"/>
      <c r="CT1202" s="135"/>
      <c r="CU1202" s="135"/>
      <c r="CV1202" s="135"/>
      <c r="CW1202" s="135"/>
      <c r="CX1202" s="135"/>
      <c r="CY1202" s="135"/>
      <c r="CZ1202" s="135"/>
      <c r="DA1202" s="135"/>
      <c r="DB1202" s="135"/>
      <c r="DC1202" s="135"/>
      <c r="DD1202" s="135"/>
      <c r="DE1202" s="135"/>
      <c r="DF1202" s="135"/>
      <c r="DG1202" s="135"/>
      <c r="DH1202" s="135"/>
      <c r="DI1202" s="135"/>
      <c r="DJ1202" s="135"/>
      <c r="DK1202" s="135"/>
      <c r="DL1202" s="135"/>
      <c r="DM1202" s="135"/>
      <c r="DN1202" s="135"/>
      <c r="DO1202" s="135"/>
      <c r="DP1202" s="135"/>
      <c r="DQ1202" s="135"/>
      <c r="DR1202" s="135"/>
      <c r="DS1202" s="135"/>
      <c r="DT1202" s="135"/>
      <c r="DU1202" s="135"/>
      <c r="DV1202" s="135"/>
      <c r="DW1202" s="135"/>
      <c r="DX1202" s="135"/>
      <c r="DY1202" s="135"/>
      <c r="DZ1202" s="135"/>
      <c r="EA1202" s="135"/>
      <c r="EB1202" s="135"/>
      <c r="EC1202" s="135"/>
      <c r="ED1202" s="135"/>
      <c r="EE1202" s="135"/>
      <c r="EF1202" s="135"/>
      <c r="EG1202" s="135"/>
      <c r="EH1202" s="135"/>
      <c r="EI1202" s="135"/>
      <c r="EJ1202" s="135"/>
      <c r="EK1202" s="135"/>
      <c r="EL1202" s="135"/>
      <c r="EM1202" s="135"/>
      <c r="EN1202" s="135"/>
      <c r="EO1202" s="135"/>
      <c r="EP1202" s="135"/>
      <c r="EQ1202" s="135"/>
      <c r="ER1202" s="135"/>
      <c r="ES1202" s="135"/>
      <c r="ET1202" s="135"/>
      <c r="EU1202" s="135"/>
      <c r="EV1202" s="135"/>
      <c r="EW1202" s="135"/>
      <c r="EX1202" s="135"/>
      <c r="EY1202" s="135"/>
      <c r="EZ1202" s="135"/>
      <c r="FA1202" s="135"/>
      <c r="FB1202" s="135"/>
      <c r="FC1202" s="135"/>
      <c r="FD1202" s="135"/>
      <c r="FE1202" s="135"/>
      <c r="FF1202" s="135"/>
      <c r="FG1202" s="135"/>
      <c r="FH1202" s="135"/>
      <c r="FI1202" s="135"/>
      <c r="FJ1202" s="135"/>
      <c r="FK1202" s="135"/>
      <c r="FL1202" s="135"/>
      <c r="FM1202" s="135"/>
      <c r="FN1202" s="135"/>
      <c r="FO1202" s="135"/>
      <c r="FP1202" s="135"/>
      <c r="FQ1202" s="135"/>
      <c r="FR1202" s="135"/>
      <c r="FS1202" s="135"/>
      <c r="FT1202" s="135"/>
      <c r="FU1202" s="135"/>
      <c r="FV1202" s="135"/>
      <c r="FW1202" s="135"/>
      <c r="FX1202" s="135"/>
      <c r="FY1202" s="135"/>
      <c r="FZ1202" s="135"/>
      <c r="GA1202" s="135"/>
      <c r="GB1202" s="135"/>
      <c r="GC1202" s="135"/>
      <c r="GD1202" s="135"/>
      <c r="GE1202" s="135"/>
      <c r="GF1202" s="135"/>
      <c r="GG1202" s="135"/>
      <c r="GH1202" s="135"/>
      <c r="GI1202" s="135"/>
      <c r="GJ1202" s="135"/>
      <c r="GK1202" s="135"/>
      <c r="GL1202" s="135"/>
      <c r="GM1202" s="135"/>
      <c r="GN1202" s="135"/>
    </row>
    <row r="1203" spans="1:196" ht="31.5" x14ac:dyDescent="0.25">
      <c r="A1203" s="18">
        <v>1</v>
      </c>
      <c r="B1203" s="18">
        <v>1</v>
      </c>
      <c r="C1203" s="3777" t="s">
        <v>262</v>
      </c>
      <c r="D1203" s="30">
        <f>'1 уровень'!E790</f>
        <v>0</v>
      </c>
      <c r="E1203" s="30">
        <f>'1 уровень'!F790</f>
        <v>0</v>
      </c>
      <c r="F1203" s="30">
        <f>'1 уровень'!G790</f>
        <v>649</v>
      </c>
      <c r="G1203" s="30" t="e">
        <f>'1 уровень'!H790</f>
        <v>#DIV/0!</v>
      </c>
      <c r="H1203" s="30">
        <f>'1 уровень'!I790</f>
        <v>0</v>
      </c>
      <c r="I1203" s="30">
        <f>'1 уровень'!J790</f>
        <v>0</v>
      </c>
      <c r="J1203" s="30">
        <f>'1 уровень'!K790</f>
        <v>0</v>
      </c>
      <c r="K1203" s="30">
        <f>'1 уровень'!L790</f>
        <v>0</v>
      </c>
      <c r="L1203" s="30">
        <f>'1 уровень'!M790</f>
        <v>0</v>
      </c>
      <c r="M1203" s="30">
        <f>'1 уровень'!N790</f>
        <v>0</v>
      </c>
      <c r="N1203" s="30">
        <f>'1 уровень'!O790</f>
        <v>0</v>
      </c>
      <c r="O1203" s="30">
        <f>'1 уровень'!P790</f>
        <v>0</v>
      </c>
      <c r="P1203" s="550">
        <f>'1 уровень'!Q790</f>
        <v>0</v>
      </c>
      <c r="Q1203" s="550">
        <f>'1 уровень'!R790</f>
        <v>0</v>
      </c>
      <c r="R1203" s="550">
        <f>'1 уровень'!S790</f>
        <v>760.10879999999997</v>
      </c>
      <c r="S1203" s="550">
        <f>'1 уровень'!T790</f>
        <v>0</v>
      </c>
      <c r="T1203" s="550">
        <f>'1 уровень'!U790</f>
        <v>0</v>
      </c>
      <c r="U1203" s="550">
        <f>'1 уровень'!V790</f>
        <v>760.10879999999997</v>
      </c>
      <c r="V1203" s="550">
        <f>'1 уровень'!W790</f>
        <v>0</v>
      </c>
      <c r="W1203" s="550">
        <f>'1 уровень'!X790</f>
        <v>-0.21574000000000002</v>
      </c>
      <c r="X1203" s="550">
        <f>'1 уровень'!Y790</f>
        <v>759.8930600000001</v>
      </c>
      <c r="Y1203" s="550" t="e">
        <f>R1203/Q1203*100</f>
        <v>#DIV/0!</v>
      </c>
      <c r="Z1203" s="550" t="e">
        <f>X1203/Q1203*100</f>
        <v>#DIV/0!</v>
      </c>
      <c r="AA1203" s="30">
        <f>'1 уровень'!Z790</f>
        <v>0</v>
      </c>
      <c r="AB1203" s="550">
        <f>'1 уровень'!AA790</f>
        <v>0</v>
      </c>
      <c r="AC1203" s="319">
        <f t="shared" si="236"/>
        <v>759893.06</v>
      </c>
      <c r="AD1203" s="319">
        <f t="shared" si="235"/>
        <v>-215.74</v>
      </c>
      <c r="AE1203" s="855">
        <f t="shared" si="239"/>
        <v>0</v>
      </c>
      <c r="AF1203" s="135">
        <f t="shared" si="238"/>
        <v>1171.2</v>
      </c>
      <c r="AG1203" s="403"/>
      <c r="AH1203" s="403"/>
      <c r="AI1203" s="135">
        <f t="shared" si="233"/>
        <v>0</v>
      </c>
      <c r="AJ1203" s="135"/>
      <c r="AK1203" s="135"/>
      <c r="AL1203" s="135"/>
      <c r="AM1203" s="135"/>
      <c r="AN1203" s="135"/>
      <c r="AO1203" s="135"/>
      <c r="AP1203" s="135"/>
      <c r="AQ1203" s="135"/>
      <c r="AR1203" s="135"/>
      <c r="AS1203" s="135"/>
      <c r="AT1203" s="135"/>
      <c r="AU1203" s="135"/>
      <c r="AV1203" s="135"/>
      <c r="AW1203" s="135"/>
      <c r="AX1203" s="135"/>
      <c r="AY1203" s="135"/>
      <c r="AZ1203" s="135"/>
      <c r="BA1203" s="135"/>
      <c r="BB1203" s="135"/>
      <c r="BC1203" s="135"/>
      <c r="BD1203" s="135"/>
      <c r="BE1203" s="135"/>
      <c r="BF1203" s="135"/>
      <c r="BG1203" s="135"/>
      <c r="BH1203" s="135"/>
      <c r="BI1203" s="135"/>
      <c r="BJ1203" s="135"/>
      <c r="BK1203" s="135"/>
      <c r="BL1203" s="135"/>
      <c r="BM1203" s="135"/>
      <c r="BN1203" s="135"/>
      <c r="BO1203" s="135"/>
      <c r="BP1203" s="135"/>
      <c r="BQ1203" s="135"/>
      <c r="BR1203" s="135"/>
      <c r="BS1203" s="135"/>
      <c r="BT1203" s="135"/>
      <c r="BU1203" s="135"/>
      <c r="BV1203" s="135"/>
      <c r="BW1203" s="135"/>
      <c r="BX1203" s="135"/>
      <c r="BY1203" s="135"/>
      <c r="BZ1203" s="135"/>
      <c r="CA1203" s="135"/>
      <c r="CB1203" s="135"/>
      <c r="CC1203" s="135"/>
      <c r="CD1203" s="135"/>
      <c r="CE1203" s="135"/>
      <c r="CF1203" s="135"/>
      <c r="CG1203" s="135"/>
      <c r="CH1203" s="135"/>
      <c r="CI1203" s="135"/>
      <c r="CJ1203" s="135"/>
      <c r="CK1203" s="135"/>
      <c r="CL1203" s="135"/>
      <c r="CM1203" s="135"/>
      <c r="CN1203" s="135"/>
      <c r="CO1203" s="135"/>
      <c r="CP1203" s="135"/>
      <c r="CQ1203" s="135"/>
      <c r="CR1203" s="135"/>
      <c r="CS1203" s="135"/>
      <c r="CT1203" s="135"/>
      <c r="CU1203" s="135"/>
      <c r="CV1203" s="135"/>
      <c r="CW1203" s="135"/>
      <c r="CX1203" s="135"/>
      <c r="CY1203" s="135"/>
      <c r="CZ1203" s="135"/>
      <c r="DA1203" s="135"/>
      <c r="DB1203" s="135"/>
      <c r="DC1203" s="135"/>
      <c r="DD1203" s="135"/>
      <c r="DE1203" s="135"/>
      <c r="DF1203" s="135"/>
      <c r="DG1203" s="135"/>
      <c r="DH1203" s="135"/>
      <c r="DI1203" s="135"/>
      <c r="DJ1203" s="135"/>
      <c r="DK1203" s="135"/>
      <c r="DL1203" s="135"/>
      <c r="DM1203" s="135"/>
      <c r="DN1203" s="135"/>
      <c r="DO1203" s="135"/>
      <c r="DP1203" s="135"/>
      <c r="DQ1203" s="135"/>
      <c r="DR1203" s="135"/>
      <c r="DS1203" s="135"/>
      <c r="DT1203" s="135"/>
      <c r="DU1203" s="135"/>
      <c r="DV1203" s="135"/>
      <c r="DW1203" s="135"/>
      <c r="DX1203" s="135"/>
      <c r="DY1203" s="135"/>
      <c r="DZ1203" s="135"/>
      <c r="EA1203" s="135"/>
      <c r="EB1203" s="135"/>
      <c r="EC1203" s="135"/>
      <c r="ED1203" s="135"/>
      <c r="EE1203" s="135"/>
      <c r="EF1203" s="135"/>
      <c r="EG1203" s="135"/>
      <c r="EH1203" s="135"/>
      <c r="EI1203" s="135"/>
      <c r="EJ1203" s="135"/>
      <c r="EK1203" s="135"/>
      <c r="EL1203" s="135"/>
      <c r="EM1203" s="135"/>
      <c r="EN1203" s="135"/>
      <c r="EO1203" s="135"/>
      <c r="EP1203" s="135"/>
      <c r="EQ1203" s="135"/>
      <c r="ER1203" s="135"/>
      <c r="ES1203" s="135"/>
      <c r="ET1203" s="135"/>
      <c r="EU1203" s="135"/>
      <c r="EV1203" s="135"/>
      <c r="EW1203" s="135"/>
      <c r="EX1203" s="135"/>
      <c r="EY1203" s="135"/>
      <c r="EZ1203" s="135"/>
      <c r="FA1203" s="135"/>
      <c r="FB1203" s="135"/>
      <c r="FC1203" s="135"/>
      <c r="FD1203" s="135"/>
      <c r="FE1203" s="135"/>
      <c r="FF1203" s="135"/>
      <c r="FG1203" s="135"/>
      <c r="FH1203" s="135"/>
      <c r="FI1203" s="135"/>
      <c r="FJ1203" s="135"/>
      <c r="FK1203" s="135"/>
      <c r="FL1203" s="135"/>
      <c r="FM1203" s="135"/>
      <c r="FN1203" s="135"/>
      <c r="FO1203" s="135"/>
      <c r="FP1203" s="135"/>
      <c r="FQ1203" s="135"/>
      <c r="FR1203" s="135"/>
      <c r="FS1203" s="135"/>
      <c r="FT1203" s="135"/>
      <c r="FU1203" s="135"/>
      <c r="FV1203" s="135"/>
      <c r="FW1203" s="135"/>
      <c r="FX1203" s="135"/>
      <c r="FY1203" s="135"/>
      <c r="FZ1203" s="135"/>
      <c r="GA1203" s="135"/>
      <c r="GB1203" s="135"/>
      <c r="GC1203" s="135"/>
      <c r="GD1203" s="135"/>
      <c r="GE1203" s="135"/>
      <c r="GF1203" s="135"/>
      <c r="GG1203" s="135"/>
      <c r="GH1203" s="135"/>
      <c r="GI1203" s="135"/>
      <c r="GJ1203" s="135"/>
      <c r="GK1203" s="135"/>
      <c r="GL1203" s="135"/>
      <c r="GM1203" s="135"/>
      <c r="GN1203" s="135"/>
    </row>
    <row r="1204" spans="1:196" ht="31.5" x14ac:dyDescent="0.25">
      <c r="A1204" s="18">
        <v>1</v>
      </c>
      <c r="B1204" s="18">
        <v>1</v>
      </c>
      <c r="C1204" s="3777" t="s">
        <v>134</v>
      </c>
      <c r="D1204" s="30">
        <f>'1 уровень'!E791</f>
        <v>0</v>
      </c>
      <c r="E1204" s="30">
        <f>'1 уровень'!F791</f>
        <v>0</v>
      </c>
      <c r="F1204" s="30">
        <f>'1 уровень'!G791</f>
        <v>2439.3221428571428</v>
      </c>
      <c r="G1204" s="30" t="e">
        <f>'1 уровень'!H791</f>
        <v>#DIV/0!</v>
      </c>
      <c r="H1204" s="320">
        <f>'1 уровень'!I791</f>
        <v>0</v>
      </c>
      <c r="I1204" s="30">
        <f>'1 уровень'!J791</f>
        <v>0</v>
      </c>
      <c r="J1204" s="30">
        <f>'1 уровень'!K791</f>
        <v>0</v>
      </c>
      <c r="K1204" s="30">
        <f>'1 уровень'!L791</f>
        <v>0</v>
      </c>
      <c r="L1204" s="30">
        <f>'1 уровень'!M791</f>
        <v>0</v>
      </c>
      <c r="M1204" s="30">
        <f>'1 уровень'!N791</f>
        <v>0</v>
      </c>
      <c r="N1204" s="30">
        <f>'1 уровень'!O791</f>
        <v>0</v>
      </c>
      <c r="O1204" s="30">
        <f>'1 уровень'!P791</f>
        <v>0</v>
      </c>
      <c r="P1204" s="550">
        <f>'1 уровень'!Q791</f>
        <v>0</v>
      </c>
      <c r="Q1204" s="550">
        <f>'1 уровень'!R791</f>
        <v>0</v>
      </c>
      <c r="R1204" s="550">
        <f>'1 уровень'!S791</f>
        <v>10587.307799999995</v>
      </c>
      <c r="S1204" s="550">
        <f>'1 уровень'!T791</f>
        <v>0</v>
      </c>
      <c r="T1204" s="550">
        <f>'1 уровень'!U791</f>
        <v>103.31582999999999</v>
      </c>
      <c r="U1204" s="550">
        <f>'1 уровень'!V791</f>
        <v>10587.307799999995</v>
      </c>
      <c r="V1204" s="550">
        <f>'1 уровень'!W791</f>
        <v>-4.7334399999999999</v>
      </c>
      <c r="W1204" s="550">
        <f>'1 уровень'!X791</f>
        <v>-39.351729999999996</v>
      </c>
      <c r="X1204" s="550">
        <f>'1 уровень'!Y791</f>
        <v>10651.999899999995</v>
      </c>
      <c r="Y1204" s="550" t="e">
        <f>R1204/Q1204*100</f>
        <v>#DIV/0!</v>
      </c>
      <c r="Z1204" s="550" t="e">
        <f>X1204/Q1204*100</f>
        <v>#DIV/0!</v>
      </c>
      <c r="AA1204" s="30">
        <f>'1 уровень'!Z791</f>
        <v>0</v>
      </c>
      <c r="AB1204" s="550">
        <f>'1 уровень'!AA791</f>
        <v>0</v>
      </c>
      <c r="AC1204" s="319">
        <f t="shared" si="236"/>
        <v>10651999.899999995</v>
      </c>
      <c r="AD1204" s="319">
        <f t="shared" si="235"/>
        <v>-39351.729999999996</v>
      </c>
      <c r="AE1204" s="855">
        <f t="shared" si="239"/>
        <v>0</v>
      </c>
      <c r="AF1204" s="135">
        <f t="shared" si="238"/>
        <v>4340.2663444850441</v>
      </c>
      <c r="AG1204" s="403"/>
      <c r="AH1204" s="403"/>
      <c r="AI1204" s="135">
        <f t="shared" si="233"/>
        <v>0</v>
      </c>
      <c r="AJ1204" s="135"/>
      <c r="AK1204" s="135"/>
      <c r="AL1204" s="135"/>
      <c r="AM1204" s="135"/>
      <c r="AN1204" s="135"/>
      <c r="AO1204" s="135"/>
      <c r="AP1204" s="135"/>
      <c r="AQ1204" s="135"/>
      <c r="AR1204" s="135"/>
      <c r="AS1204" s="135"/>
      <c r="AT1204" s="135"/>
      <c r="AU1204" s="135"/>
      <c r="AV1204" s="135"/>
      <c r="AW1204" s="135"/>
      <c r="AX1204" s="135"/>
      <c r="AY1204" s="135"/>
      <c r="AZ1204" s="135"/>
      <c r="BA1204" s="135"/>
      <c r="BB1204" s="135"/>
      <c r="BC1204" s="135"/>
      <c r="BD1204" s="135"/>
      <c r="BE1204" s="135"/>
      <c r="BF1204" s="135"/>
      <c r="BG1204" s="135"/>
      <c r="BH1204" s="135"/>
      <c r="BI1204" s="135"/>
      <c r="BJ1204" s="135"/>
      <c r="BK1204" s="135"/>
      <c r="BL1204" s="135"/>
      <c r="BM1204" s="135"/>
      <c r="BN1204" s="135"/>
      <c r="BO1204" s="135"/>
      <c r="BP1204" s="135"/>
      <c r="BQ1204" s="135"/>
      <c r="BR1204" s="135"/>
      <c r="BS1204" s="135"/>
      <c r="BT1204" s="135"/>
      <c r="BU1204" s="135"/>
      <c r="BV1204" s="135"/>
      <c r="BW1204" s="135"/>
      <c r="BX1204" s="135"/>
      <c r="BY1204" s="135"/>
      <c r="BZ1204" s="135"/>
      <c r="CA1204" s="135"/>
      <c r="CB1204" s="135"/>
      <c r="CC1204" s="135"/>
      <c r="CD1204" s="135"/>
      <c r="CE1204" s="135"/>
      <c r="CF1204" s="135"/>
      <c r="CG1204" s="135"/>
      <c r="CH1204" s="135"/>
      <c r="CI1204" s="135"/>
      <c r="CJ1204" s="135"/>
      <c r="CK1204" s="135"/>
      <c r="CL1204" s="135"/>
      <c r="CM1204" s="135"/>
      <c r="CN1204" s="135"/>
      <c r="CO1204" s="135"/>
      <c r="CP1204" s="135"/>
      <c r="CQ1204" s="135"/>
      <c r="CR1204" s="135"/>
      <c r="CS1204" s="135"/>
      <c r="CT1204" s="135"/>
      <c r="CU1204" s="135"/>
      <c r="CV1204" s="135"/>
      <c r="CW1204" s="135"/>
      <c r="CX1204" s="135"/>
      <c r="CY1204" s="135"/>
      <c r="CZ1204" s="135"/>
      <c r="DA1204" s="135"/>
      <c r="DB1204" s="135"/>
      <c r="DC1204" s="135"/>
      <c r="DD1204" s="135"/>
      <c r="DE1204" s="135"/>
      <c r="DF1204" s="135"/>
      <c r="DG1204" s="135"/>
      <c r="DH1204" s="135"/>
      <c r="DI1204" s="135"/>
      <c r="DJ1204" s="135"/>
      <c r="DK1204" s="135"/>
      <c r="DL1204" s="135"/>
      <c r="DM1204" s="135"/>
      <c r="DN1204" s="135"/>
      <c r="DO1204" s="135"/>
      <c r="DP1204" s="135"/>
      <c r="DQ1204" s="135"/>
      <c r="DR1204" s="135"/>
      <c r="DS1204" s="135"/>
      <c r="DT1204" s="135"/>
      <c r="DU1204" s="135"/>
      <c r="DV1204" s="135"/>
      <c r="DW1204" s="135"/>
      <c r="DX1204" s="135"/>
      <c r="DY1204" s="135"/>
      <c r="DZ1204" s="135"/>
      <c r="EA1204" s="135"/>
      <c r="EB1204" s="135"/>
      <c r="EC1204" s="135"/>
      <c r="ED1204" s="135"/>
      <c r="EE1204" s="135"/>
      <c r="EF1204" s="135"/>
      <c r="EG1204" s="135"/>
      <c r="EH1204" s="135"/>
      <c r="EI1204" s="135"/>
      <c r="EJ1204" s="135"/>
      <c r="EK1204" s="135"/>
      <c r="EL1204" s="135"/>
      <c r="EM1204" s="135"/>
      <c r="EN1204" s="135"/>
      <c r="EO1204" s="135"/>
      <c r="EP1204" s="135"/>
      <c r="EQ1204" s="135"/>
      <c r="ER1204" s="135"/>
      <c r="ES1204" s="135"/>
      <c r="ET1204" s="135"/>
      <c r="EU1204" s="135"/>
      <c r="EV1204" s="135"/>
      <c r="EW1204" s="135"/>
      <c r="EX1204" s="135"/>
      <c r="EY1204" s="135"/>
      <c r="EZ1204" s="135"/>
      <c r="FA1204" s="135"/>
      <c r="FB1204" s="135"/>
      <c r="FC1204" s="135"/>
      <c r="FD1204" s="135"/>
      <c r="FE1204" s="135"/>
      <c r="FF1204" s="135"/>
      <c r="FG1204" s="135"/>
      <c r="FH1204" s="135"/>
      <c r="FI1204" s="135"/>
      <c r="FJ1204" s="135"/>
      <c r="FK1204" s="135"/>
      <c r="FL1204" s="135"/>
      <c r="FM1204" s="135"/>
      <c r="FN1204" s="135"/>
      <c r="FO1204" s="135"/>
      <c r="FP1204" s="135"/>
      <c r="FQ1204" s="135"/>
      <c r="FR1204" s="135"/>
      <c r="FS1204" s="135"/>
      <c r="FT1204" s="135"/>
      <c r="FU1204" s="135"/>
      <c r="FV1204" s="135"/>
      <c r="FW1204" s="135"/>
      <c r="FX1204" s="135"/>
      <c r="FY1204" s="135"/>
      <c r="FZ1204" s="135"/>
      <c r="GA1204" s="135"/>
      <c r="GB1204" s="135"/>
      <c r="GC1204" s="135"/>
      <c r="GD1204" s="135"/>
      <c r="GE1204" s="135"/>
      <c r="GF1204" s="135"/>
      <c r="GG1204" s="135"/>
      <c r="GH1204" s="135"/>
      <c r="GI1204" s="135"/>
      <c r="GJ1204" s="135"/>
      <c r="GK1204" s="135"/>
      <c r="GL1204" s="135"/>
      <c r="GM1204" s="135"/>
      <c r="GN1204" s="135"/>
    </row>
    <row r="1205" spans="1:196" x14ac:dyDescent="0.25">
      <c r="A1205" s="18">
        <v>1</v>
      </c>
      <c r="B1205" s="18">
        <v>1</v>
      </c>
      <c r="C1205" s="3778" t="s">
        <v>28</v>
      </c>
      <c r="D1205" s="30">
        <f>'1 уровень'!E792</f>
        <v>0</v>
      </c>
      <c r="E1205" s="30">
        <f>'1 уровень'!F792</f>
        <v>0</v>
      </c>
      <c r="F1205" s="30">
        <f>'1 уровень'!G792</f>
        <v>0</v>
      </c>
      <c r="G1205" s="30">
        <f>'1 уровень'!H792</f>
        <v>0</v>
      </c>
      <c r="H1205" s="322">
        <f>'1 уровень'!I792</f>
        <v>0</v>
      </c>
      <c r="I1205" s="30">
        <f>'1 уровень'!J792</f>
        <v>0</v>
      </c>
      <c r="J1205" s="30">
        <f>'1 уровень'!K792</f>
        <v>0</v>
      </c>
      <c r="K1205" s="30">
        <f>'1 уровень'!L792</f>
        <v>0</v>
      </c>
      <c r="L1205" s="30">
        <f>'1 уровень'!M792</f>
        <v>0</v>
      </c>
      <c r="M1205" s="30">
        <f>'1 уровень'!N792</f>
        <v>0</v>
      </c>
      <c r="N1205" s="30">
        <f>'1 уровень'!O792</f>
        <v>0</v>
      </c>
      <c r="O1205" s="30">
        <f>'1 уровень'!P792</f>
        <v>0</v>
      </c>
      <c r="P1205" s="550">
        <f>'1 уровень'!Q792</f>
        <v>0</v>
      </c>
      <c r="Q1205" s="550">
        <f>'1 уровень'!R792</f>
        <v>0</v>
      </c>
      <c r="R1205" s="550">
        <f>'1 уровень'!S792</f>
        <v>0</v>
      </c>
      <c r="S1205" s="550">
        <f>'1 уровень'!T792</f>
        <v>0</v>
      </c>
      <c r="T1205" s="550">
        <f>'1 уровень'!U792</f>
        <v>0</v>
      </c>
      <c r="U1205" s="550">
        <f>'1 уровень'!V792</f>
        <v>0</v>
      </c>
      <c r="V1205" s="550">
        <f>'1 уровень'!W792</f>
        <v>0</v>
      </c>
      <c r="W1205" s="550">
        <f>'1 уровень'!X792</f>
        <v>0</v>
      </c>
      <c r="X1205" s="550">
        <f>'1 уровень'!Y792</f>
        <v>0</v>
      </c>
      <c r="Y1205" s="550">
        <f>'1 уровень'!Y792</f>
        <v>0</v>
      </c>
      <c r="Z1205" s="550"/>
      <c r="AA1205" s="30">
        <f>'1 уровень'!Z792</f>
        <v>0</v>
      </c>
      <c r="AB1205" s="550">
        <f>'1 уровень'!AA792</f>
        <v>0</v>
      </c>
      <c r="AC1205" s="319">
        <f t="shared" si="236"/>
        <v>0</v>
      </c>
      <c r="AD1205" s="319">
        <f t="shared" si="235"/>
        <v>0</v>
      </c>
      <c r="AE1205" s="855">
        <f t="shared" si="239"/>
        <v>0</v>
      </c>
      <c r="AF1205" s="135" t="e">
        <f t="shared" si="238"/>
        <v>#DIV/0!</v>
      </c>
      <c r="AG1205" s="403"/>
      <c r="AH1205" s="403"/>
      <c r="AI1205" s="135">
        <f t="shared" si="233"/>
        <v>0</v>
      </c>
      <c r="AJ1205" s="135"/>
      <c r="AK1205" s="135"/>
      <c r="AL1205" s="135"/>
      <c r="AM1205" s="135"/>
      <c r="AN1205" s="135"/>
      <c r="AO1205" s="135"/>
      <c r="AP1205" s="135"/>
      <c r="AQ1205" s="135"/>
      <c r="AR1205" s="135"/>
      <c r="AS1205" s="135"/>
      <c r="AT1205" s="135"/>
      <c r="AU1205" s="135"/>
      <c r="AV1205" s="135"/>
      <c r="AW1205" s="135"/>
      <c r="AX1205" s="135"/>
      <c r="AY1205" s="135"/>
      <c r="AZ1205" s="135"/>
      <c r="BA1205" s="135"/>
      <c r="BB1205" s="135"/>
      <c r="BC1205" s="135"/>
      <c r="BD1205" s="135"/>
      <c r="BE1205" s="135"/>
      <c r="BF1205" s="135"/>
      <c r="BG1205" s="135"/>
      <c r="BH1205" s="135"/>
      <c r="BI1205" s="135"/>
      <c r="BJ1205" s="135"/>
      <c r="BK1205" s="135"/>
      <c r="BL1205" s="135"/>
      <c r="BM1205" s="135"/>
      <c r="BN1205" s="135"/>
      <c r="BO1205" s="135"/>
      <c r="BP1205" s="135"/>
      <c r="BQ1205" s="135"/>
      <c r="BR1205" s="135"/>
      <c r="BS1205" s="135"/>
      <c r="BT1205" s="135"/>
      <c r="BU1205" s="135"/>
      <c r="BV1205" s="135"/>
      <c r="BW1205" s="135"/>
      <c r="BX1205" s="135"/>
      <c r="BY1205" s="135"/>
      <c r="BZ1205" s="135"/>
      <c r="CA1205" s="135"/>
      <c r="CB1205" s="135"/>
      <c r="CC1205" s="135"/>
      <c r="CD1205" s="135"/>
      <c r="CE1205" s="135"/>
      <c r="CF1205" s="135"/>
      <c r="CG1205" s="135"/>
      <c r="CH1205" s="135"/>
      <c r="CI1205" s="135"/>
      <c r="CJ1205" s="135"/>
      <c r="CK1205" s="135"/>
      <c r="CL1205" s="135"/>
      <c r="CM1205" s="135"/>
      <c r="CN1205" s="135"/>
      <c r="CO1205" s="135"/>
      <c r="CP1205" s="135"/>
      <c r="CQ1205" s="135"/>
      <c r="CR1205" s="135"/>
      <c r="CS1205" s="135"/>
      <c r="CT1205" s="135"/>
      <c r="CU1205" s="135"/>
      <c r="CV1205" s="135"/>
      <c r="CW1205" s="135"/>
      <c r="CX1205" s="135"/>
      <c r="CY1205" s="135"/>
      <c r="CZ1205" s="135"/>
      <c r="DA1205" s="135"/>
      <c r="DB1205" s="135"/>
      <c r="DC1205" s="135"/>
      <c r="DD1205" s="135"/>
      <c r="DE1205" s="135"/>
      <c r="DF1205" s="135"/>
      <c r="DG1205" s="135"/>
      <c r="DH1205" s="135"/>
      <c r="DI1205" s="135"/>
      <c r="DJ1205" s="135"/>
      <c r="DK1205" s="135"/>
      <c r="DL1205" s="135"/>
      <c r="DM1205" s="135"/>
      <c r="DN1205" s="135"/>
      <c r="DO1205" s="135"/>
      <c r="DP1205" s="135"/>
      <c r="DQ1205" s="135"/>
      <c r="DR1205" s="135"/>
      <c r="DS1205" s="135"/>
      <c r="DT1205" s="135"/>
      <c r="DU1205" s="135"/>
      <c r="DV1205" s="135"/>
      <c r="DW1205" s="135"/>
      <c r="DX1205" s="135"/>
      <c r="DY1205" s="135"/>
      <c r="DZ1205" s="135"/>
      <c r="EA1205" s="135"/>
      <c r="EB1205" s="135"/>
      <c r="EC1205" s="135"/>
      <c r="ED1205" s="135"/>
      <c r="EE1205" s="135"/>
      <c r="EF1205" s="135"/>
      <c r="EG1205" s="135"/>
      <c r="EH1205" s="135"/>
      <c r="EI1205" s="135"/>
      <c r="EJ1205" s="135"/>
      <c r="EK1205" s="135"/>
      <c r="EL1205" s="135"/>
      <c r="EM1205" s="135"/>
      <c r="EN1205" s="135"/>
      <c r="EO1205" s="135"/>
      <c r="EP1205" s="135"/>
      <c r="EQ1205" s="135"/>
      <c r="ER1205" s="135"/>
      <c r="ES1205" s="135"/>
      <c r="ET1205" s="135"/>
      <c r="EU1205" s="135"/>
      <c r="EV1205" s="135"/>
      <c r="EW1205" s="135"/>
      <c r="EX1205" s="135"/>
      <c r="EY1205" s="135"/>
      <c r="EZ1205" s="135"/>
      <c r="FA1205" s="135"/>
      <c r="FB1205" s="135"/>
      <c r="FC1205" s="135"/>
      <c r="FD1205" s="135"/>
      <c r="FE1205" s="135"/>
      <c r="FF1205" s="135"/>
      <c r="FG1205" s="135"/>
      <c r="FH1205" s="135"/>
      <c r="FI1205" s="135"/>
      <c r="FJ1205" s="135"/>
      <c r="FK1205" s="135"/>
      <c r="FL1205" s="135"/>
      <c r="FM1205" s="135"/>
      <c r="FN1205" s="135"/>
      <c r="FO1205" s="135"/>
      <c r="FP1205" s="135"/>
      <c r="FQ1205" s="135"/>
      <c r="FR1205" s="135"/>
      <c r="FS1205" s="135"/>
      <c r="FT1205" s="135"/>
      <c r="FU1205" s="135"/>
      <c r="FV1205" s="135"/>
      <c r="FW1205" s="135"/>
      <c r="FX1205" s="135"/>
      <c r="FY1205" s="135"/>
      <c r="FZ1205" s="135"/>
      <c r="GA1205" s="135"/>
      <c r="GB1205" s="135"/>
      <c r="GC1205" s="135"/>
      <c r="GD1205" s="135"/>
      <c r="GE1205" s="135"/>
      <c r="GF1205" s="135"/>
      <c r="GG1205" s="135"/>
      <c r="GH1205" s="135"/>
      <c r="GI1205" s="135"/>
      <c r="GJ1205" s="135"/>
      <c r="GK1205" s="135"/>
      <c r="GL1205" s="135"/>
      <c r="GM1205" s="135"/>
      <c r="GN1205" s="135"/>
    </row>
    <row r="1206" spans="1:196" x14ac:dyDescent="0.25">
      <c r="A1206" s="18">
        <v>1</v>
      </c>
      <c r="B1206" s="18">
        <v>1</v>
      </c>
      <c r="C1206" s="1289" t="s">
        <v>159</v>
      </c>
      <c r="D1206" s="30">
        <f>'1 уровень'!E793</f>
        <v>0</v>
      </c>
      <c r="E1206" s="30">
        <f>'1 уровень'!F793</f>
        <v>0</v>
      </c>
      <c r="F1206" s="30">
        <f>'1 уровень'!G793</f>
        <v>16</v>
      </c>
      <c r="G1206" s="30" t="e">
        <f>'1 уровень'!H793</f>
        <v>#DIV/0!</v>
      </c>
      <c r="H1206" s="412" t="e">
        <f>'1 уровень'!I793</f>
        <v>#DIV/0!</v>
      </c>
      <c r="I1206" s="30">
        <f>'1 уровень'!J793</f>
        <v>11.1875</v>
      </c>
      <c r="J1206" s="30">
        <f>'1 уровень'!K793</f>
        <v>0</v>
      </c>
      <c r="K1206" s="30">
        <f>'1 уровень'!L793</f>
        <v>0</v>
      </c>
      <c r="L1206" s="30">
        <f>'1 уровень'!M793</f>
        <v>179</v>
      </c>
      <c r="M1206" s="30" t="e">
        <f>'1 уровень'!N793</f>
        <v>#DIV/0!</v>
      </c>
      <c r="N1206" s="30" t="e">
        <f>'1 уровень'!O793</f>
        <v>#DIV/0!</v>
      </c>
      <c r="O1206" s="30" t="e">
        <f>'1 уровень'!P793</f>
        <v>#DIV/0!</v>
      </c>
      <c r="P1206" s="550">
        <f>'1 уровень'!Q793</f>
        <v>0</v>
      </c>
      <c r="Q1206" s="550">
        <f>'1 уровень'!R793</f>
        <v>0</v>
      </c>
      <c r="R1206" s="550">
        <f>'1 уровень'!S793</f>
        <v>0</v>
      </c>
      <c r="S1206" s="550">
        <f>'1 уровень'!T793</f>
        <v>0</v>
      </c>
      <c r="T1206" s="550">
        <f>'1 уровень'!U793</f>
        <v>0</v>
      </c>
      <c r="U1206" s="550">
        <f>'1 уровень'!V793</f>
        <v>0</v>
      </c>
      <c r="V1206" s="550">
        <f>'1 уровень'!W793</f>
        <v>0</v>
      </c>
      <c r="W1206" s="550">
        <f>'1 уровень'!X793</f>
        <v>0</v>
      </c>
      <c r="X1206" s="550">
        <f>'1 уровень'!Y793</f>
        <v>0</v>
      </c>
      <c r="Y1206" s="550">
        <f>'1 уровень'!Y793</f>
        <v>0</v>
      </c>
      <c r="Z1206" s="550"/>
      <c r="AA1206" s="30">
        <f>'1 уровень'!Z793</f>
        <v>0</v>
      </c>
      <c r="AB1206" s="550">
        <f>'1 уровень'!AA793</f>
        <v>0</v>
      </c>
      <c r="AC1206" s="319">
        <f t="shared" si="236"/>
        <v>0</v>
      </c>
      <c r="AD1206" s="319">
        <f t="shared" si="235"/>
        <v>0</v>
      </c>
      <c r="AE1206" s="855">
        <f t="shared" si="239"/>
        <v>0</v>
      </c>
      <c r="AF1206" s="135">
        <f t="shared" si="238"/>
        <v>0</v>
      </c>
      <c r="AG1206" s="403"/>
      <c r="AH1206" s="403"/>
      <c r="AI1206" s="135">
        <f t="shared" si="233"/>
        <v>0</v>
      </c>
      <c r="AJ1206" s="135"/>
      <c r="AK1206" s="135"/>
      <c r="AL1206" s="135"/>
      <c r="AM1206" s="135"/>
      <c r="AN1206" s="135"/>
      <c r="AO1206" s="135"/>
      <c r="AP1206" s="135"/>
      <c r="AQ1206" s="135"/>
      <c r="AR1206" s="135"/>
      <c r="AS1206" s="135"/>
      <c r="AT1206" s="135"/>
      <c r="AU1206" s="135"/>
      <c r="AV1206" s="135"/>
      <c r="AW1206" s="135"/>
      <c r="AX1206" s="135"/>
      <c r="AY1206" s="135"/>
      <c r="AZ1206" s="135"/>
      <c r="BA1206" s="135"/>
      <c r="BB1206" s="135"/>
      <c r="BC1206" s="135"/>
      <c r="BD1206" s="135"/>
      <c r="BE1206" s="135"/>
      <c r="BF1206" s="135"/>
      <c r="BG1206" s="135"/>
      <c r="BH1206" s="135"/>
      <c r="BI1206" s="135"/>
      <c r="BJ1206" s="135"/>
      <c r="BK1206" s="135"/>
      <c r="BL1206" s="135"/>
      <c r="BM1206" s="135"/>
      <c r="BN1206" s="135"/>
      <c r="BO1206" s="135"/>
      <c r="BP1206" s="135"/>
      <c r="BQ1206" s="135"/>
      <c r="BR1206" s="135"/>
      <c r="BS1206" s="135"/>
      <c r="BT1206" s="135"/>
      <c r="BU1206" s="135"/>
      <c r="BV1206" s="135"/>
      <c r="BW1206" s="135"/>
      <c r="BX1206" s="135"/>
      <c r="BY1206" s="135"/>
      <c r="BZ1206" s="135"/>
      <c r="CA1206" s="135"/>
      <c r="CB1206" s="135"/>
      <c r="CC1206" s="135"/>
      <c r="CD1206" s="135"/>
      <c r="CE1206" s="135"/>
      <c r="CF1206" s="135"/>
      <c r="CG1206" s="135"/>
      <c r="CH1206" s="135"/>
      <c r="CI1206" s="135"/>
      <c r="CJ1206" s="135"/>
      <c r="CK1206" s="135"/>
      <c r="CL1206" s="135"/>
      <c r="CM1206" s="135"/>
      <c r="CN1206" s="135"/>
      <c r="CO1206" s="135"/>
      <c r="CP1206" s="135"/>
      <c r="CQ1206" s="135"/>
      <c r="CR1206" s="135"/>
      <c r="CS1206" s="135"/>
      <c r="CT1206" s="135"/>
      <c r="CU1206" s="135"/>
      <c r="CV1206" s="135"/>
      <c r="CW1206" s="135"/>
      <c r="CX1206" s="135"/>
      <c r="CY1206" s="135"/>
      <c r="CZ1206" s="135"/>
      <c r="DA1206" s="135"/>
      <c r="DB1206" s="135"/>
      <c r="DC1206" s="135"/>
      <c r="DD1206" s="135"/>
      <c r="DE1206" s="135"/>
      <c r="DF1206" s="135"/>
      <c r="DG1206" s="135"/>
      <c r="DH1206" s="135"/>
      <c r="DI1206" s="135"/>
      <c r="DJ1206" s="135"/>
      <c r="DK1206" s="135"/>
      <c r="DL1206" s="135"/>
      <c r="DM1206" s="135"/>
      <c r="DN1206" s="135"/>
      <c r="DO1206" s="135"/>
      <c r="DP1206" s="135"/>
      <c r="DQ1206" s="135"/>
      <c r="DR1206" s="135"/>
      <c r="DS1206" s="135"/>
      <c r="DT1206" s="135"/>
      <c r="DU1206" s="135"/>
      <c r="DV1206" s="135"/>
      <c r="DW1206" s="135"/>
      <c r="DX1206" s="135"/>
      <c r="DY1206" s="135"/>
      <c r="DZ1206" s="135"/>
      <c r="EA1206" s="135"/>
      <c r="EB1206" s="135"/>
      <c r="EC1206" s="135"/>
      <c r="ED1206" s="135"/>
      <c r="EE1206" s="135"/>
      <c r="EF1206" s="135"/>
      <c r="EG1206" s="135"/>
      <c r="EH1206" s="135"/>
      <c r="EI1206" s="135"/>
      <c r="EJ1206" s="135"/>
      <c r="EK1206" s="135"/>
      <c r="EL1206" s="135"/>
      <c r="EM1206" s="135"/>
      <c r="EN1206" s="135"/>
      <c r="EO1206" s="135"/>
      <c r="EP1206" s="135"/>
      <c r="EQ1206" s="135"/>
      <c r="ER1206" s="135"/>
      <c r="ES1206" s="135"/>
      <c r="ET1206" s="135"/>
      <c r="EU1206" s="135"/>
      <c r="EV1206" s="135"/>
      <c r="EW1206" s="135"/>
      <c r="EX1206" s="135"/>
      <c r="EY1206" s="135"/>
      <c r="EZ1206" s="135"/>
      <c r="FA1206" s="135"/>
      <c r="FB1206" s="135"/>
      <c r="FC1206" s="135"/>
      <c r="FD1206" s="135"/>
      <c r="FE1206" s="135"/>
      <c r="FF1206" s="135"/>
      <c r="FG1206" s="135"/>
      <c r="FH1206" s="135"/>
      <c r="FI1206" s="135"/>
      <c r="FJ1206" s="135"/>
      <c r="FK1206" s="135"/>
      <c r="FL1206" s="135"/>
      <c r="FM1206" s="135"/>
      <c r="FN1206" s="135"/>
      <c r="FO1206" s="135"/>
      <c r="FP1206" s="135"/>
      <c r="FQ1206" s="135"/>
      <c r="FR1206" s="135"/>
      <c r="FS1206" s="135"/>
      <c r="FT1206" s="135"/>
      <c r="FU1206" s="135"/>
      <c r="FV1206" s="135"/>
      <c r="FW1206" s="135"/>
      <c r="FX1206" s="135"/>
      <c r="FY1206" s="135"/>
      <c r="FZ1206" s="135"/>
      <c r="GA1206" s="135"/>
      <c r="GB1206" s="135"/>
      <c r="GC1206" s="135"/>
      <c r="GD1206" s="135"/>
      <c r="GE1206" s="135"/>
      <c r="GF1206" s="135"/>
      <c r="GG1206" s="135"/>
      <c r="GH1206" s="135"/>
      <c r="GI1206" s="135"/>
      <c r="GJ1206" s="135"/>
      <c r="GK1206" s="135"/>
      <c r="GL1206" s="135"/>
      <c r="GM1206" s="135"/>
      <c r="GN1206" s="135"/>
    </row>
    <row r="1207" spans="1:196" ht="29.25" x14ac:dyDescent="0.25">
      <c r="A1207" s="18">
        <v>1</v>
      </c>
      <c r="B1207" s="18">
        <v>1</v>
      </c>
      <c r="C1207" s="1806" t="s">
        <v>269</v>
      </c>
      <c r="D1207" s="30">
        <f>'1 уровень'!E794</f>
        <v>0</v>
      </c>
      <c r="E1207" s="30">
        <f>'1 уровень'!F794</f>
        <v>0</v>
      </c>
      <c r="F1207" s="30">
        <f>'1 уровень'!G794</f>
        <v>260</v>
      </c>
      <c r="G1207" s="30" t="e">
        <f>'1 уровень'!H794</f>
        <v>#DIV/0!</v>
      </c>
      <c r="H1207" s="321" t="e">
        <f>'1 уровень'!I794</f>
        <v>#DIV/0!</v>
      </c>
      <c r="I1207" s="30">
        <f>'1 уровень'!J794</f>
        <v>1.7923076923076924</v>
      </c>
      <c r="J1207" s="30">
        <f>'1 уровень'!K794</f>
        <v>0</v>
      </c>
      <c r="K1207" s="30">
        <f>'1 уровень'!L794</f>
        <v>0</v>
      </c>
      <c r="L1207" s="30">
        <f>'1 уровень'!M794</f>
        <v>466</v>
      </c>
      <c r="M1207" s="30" t="e">
        <f>'1 уровень'!N794</f>
        <v>#DIV/0!</v>
      </c>
      <c r="N1207" s="30" t="e">
        <f>'1 уровень'!O794</f>
        <v>#DIV/0!</v>
      </c>
      <c r="O1207" s="30" t="e">
        <f>'1 уровень'!P794</f>
        <v>#DIV/0!</v>
      </c>
      <c r="P1207" s="550">
        <f>'1 уровень'!Q794</f>
        <v>0</v>
      </c>
      <c r="Q1207" s="550">
        <f>'1 уровень'!R794</f>
        <v>0</v>
      </c>
      <c r="R1207" s="550">
        <f>'1 уровень'!S794</f>
        <v>0</v>
      </c>
      <c r="S1207" s="550">
        <f>'1 уровень'!T794</f>
        <v>0</v>
      </c>
      <c r="T1207" s="550">
        <f>'1 уровень'!U794</f>
        <v>0</v>
      </c>
      <c r="U1207" s="550">
        <f>'1 уровень'!V794</f>
        <v>0</v>
      </c>
      <c r="V1207" s="550">
        <f>'1 уровень'!W794</f>
        <v>0</v>
      </c>
      <c r="W1207" s="550">
        <f>'1 уровень'!X794</f>
        <v>0</v>
      </c>
      <c r="X1207" s="550">
        <f>'1 уровень'!Y794</f>
        <v>0</v>
      </c>
      <c r="Y1207" s="550">
        <f>'1 уровень'!Y794</f>
        <v>0</v>
      </c>
      <c r="Z1207" s="550"/>
      <c r="AA1207" s="30">
        <f>'1 уровень'!Z794</f>
        <v>0</v>
      </c>
      <c r="AB1207" s="550">
        <f>'1 уровень'!AA794</f>
        <v>0</v>
      </c>
      <c r="AC1207" s="319">
        <f t="shared" si="236"/>
        <v>0</v>
      </c>
      <c r="AD1207" s="319">
        <f t="shared" si="235"/>
        <v>0</v>
      </c>
      <c r="AE1207" s="855">
        <f t="shared" si="239"/>
        <v>0</v>
      </c>
      <c r="AF1207" s="135">
        <f t="shared" si="238"/>
        <v>0</v>
      </c>
      <c r="AG1207" s="403"/>
      <c r="AH1207" s="403"/>
      <c r="AI1207" s="135">
        <f t="shared" si="233"/>
        <v>0</v>
      </c>
      <c r="AJ1207" s="135"/>
      <c r="AK1207" s="135"/>
      <c r="AL1207" s="135"/>
      <c r="AM1207" s="135"/>
      <c r="AN1207" s="135"/>
      <c r="AO1207" s="135"/>
      <c r="AP1207" s="135"/>
      <c r="AQ1207" s="135"/>
      <c r="AR1207" s="135"/>
      <c r="AS1207" s="135"/>
      <c r="AT1207" s="135"/>
      <c r="AU1207" s="135"/>
      <c r="AV1207" s="135"/>
      <c r="AW1207" s="135"/>
      <c r="AX1207" s="135"/>
      <c r="AY1207" s="135"/>
      <c r="AZ1207" s="135"/>
      <c r="BA1207" s="135"/>
      <c r="BB1207" s="135"/>
      <c r="BC1207" s="135"/>
      <c r="BD1207" s="135"/>
      <c r="BE1207" s="135"/>
      <c r="BF1207" s="135"/>
      <c r="BG1207" s="135"/>
      <c r="BH1207" s="135"/>
      <c r="BI1207" s="135"/>
      <c r="BJ1207" s="135"/>
      <c r="BK1207" s="135"/>
      <c r="BL1207" s="135"/>
      <c r="BM1207" s="135"/>
      <c r="BN1207" s="135"/>
      <c r="BO1207" s="135"/>
      <c r="BP1207" s="135"/>
      <c r="BQ1207" s="135"/>
      <c r="BR1207" s="135"/>
      <c r="BS1207" s="135"/>
      <c r="BT1207" s="135"/>
      <c r="BU1207" s="135"/>
      <c r="BV1207" s="135"/>
      <c r="BW1207" s="135"/>
      <c r="BX1207" s="135"/>
      <c r="BY1207" s="135"/>
      <c r="BZ1207" s="135"/>
      <c r="CA1207" s="135"/>
      <c r="CB1207" s="135"/>
      <c r="CC1207" s="135"/>
      <c r="CD1207" s="135"/>
      <c r="CE1207" s="135"/>
      <c r="CF1207" s="135"/>
      <c r="CG1207" s="135"/>
      <c r="CH1207" s="135"/>
      <c r="CI1207" s="135"/>
      <c r="CJ1207" s="135"/>
      <c r="CK1207" s="135"/>
      <c r="CL1207" s="135"/>
      <c r="CM1207" s="135"/>
      <c r="CN1207" s="135"/>
      <c r="CO1207" s="135"/>
      <c r="CP1207" s="135"/>
      <c r="CQ1207" s="135"/>
      <c r="CR1207" s="135"/>
      <c r="CS1207" s="135"/>
      <c r="CT1207" s="135"/>
      <c r="CU1207" s="135"/>
      <c r="CV1207" s="135"/>
      <c r="CW1207" s="135"/>
      <c r="CX1207" s="135"/>
      <c r="CY1207" s="135"/>
      <c r="CZ1207" s="135"/>
      <c r="DA1207" s="135"/>
      <c r="DB1207" s="135"/>
      <c r="DC1207" s="135"/>
      <c r="DD1207" s="135"/>
      <c r="DE1207" s="135"/>
      <c r="DF1207" s="135"/>
      <c r="DG1207" s="135"/>
      <c r="DH1207" s="135"/>
      <c r="DI1207" s="135"/>
      <c r="DJ1207" s="135"/>
      <c r="DK1207" s="135"/>
      <c r="DL1207" s="135"/>
      <c r="DM1207" s="135"/>
      <c r="DN1207" s="135"/>
      <c r="DO1207" s="135"/>
      <c r="DP1207" s="135"/>
      <c r="DQ1207" s="135"/>
      <c r="DR1207" s="135"/>
      <c r="DS1207" s="135"/>
      <c r="DT1207" s="135"/>
      <c r="DU1207" s="135"/>
      <c r="DV1207" s="135"/>
      <c r="DW1207" s="135"/>
      <c r="DX1207" s="135"/>
      <c r="DY1207" s="135"/>
      <c r="DZ1207" s="135"/>
      <c r="EA1207" s="135"/>
      <c r="EB1207" s="135"/>
      <c r="EC1207" s="135"/>
      <c r="ED1207" s="135"/>
      <c r="EE1207" s="135"/>
      <c r="EF1207" s="135"/>
      <c r="EG1207" s="135"/>
      <c r="EH1207" s="135"/>
      <c r="EI1207" s="135"/>
      <c r="EJ1207" s="135"/>
      <c r="EK1207" s="135"/>
      <c r="EL1207" s="135"/>
      <c r="EM1207" s="135"/>
      <c r="EN1207" s="135"/>
      <c r="EO1207" s="135"/>
      <c r="EP1207" s="135"/>
      <c r="EQ1207" s="135"/>
      <c r="ER1207" s="135"/>
      <c r="ES1207" s="135"/>
      <c r="ET1207" s="135"/>
      <c r="EU1207" s="135"/>
      <c r="EV1207" s="135"/>
      <c r="EW1207" s="135"/>
      <c r="EX1207" s="135"/>
      <c r="EY1207" s="135"/>
      <c r="EZ1207" s="135"/>
      <c r="FA1207" s="135"/>
      <c r="FB1207" s="135"/>
      <c r="FC1207" s="135"/>
      <c r="FD1207" s="135"/>
      <c r="FE1207" s="135"/>
      <c r="FF1207" s="135"/>
      <c r="FG1207" s="135"/>
      <c r="FH1207" s="135"/>
      <c r="FI1207" s="135"/>
      <c r="FJ1207" s="135"/>
      <c r="FK1207" s="135"/>
      <c r="FL1207" s="135"/>
      <c r="FM1207" s="135"/>
      <c r="FN1207" s="135"/>
      <c r="FO1207" s="135"/>
      <c r="FP1207" s="135"/>
      <c r="FQ1207" s="135"/>
      <c r="FR1207" s="135"/>
      <c r="FS1207" s="135"/>
      <c r="FT1207" s="135"/>
      <c r="FU1207" s="135"/>
      <c r="FV1207" s="135"/>
      <c r="FW1207" s="135"/>
      <c r="FX1207" s="135"/>
      <c r="FY1207" s="135"/>
      <c r="FZ1207" s="135"/>
      <c r="GA1207" s="135"/>
      <c r="GB1207" s="135"/>
      <c r="GC1207" s="135"/>
      <c r="GD1207" s="135"/>
      <c r="GE1207" s="135"/>
      <c r="GF1207" s="135"/>
      <c r="GG1207" s="135"/>
      <c r="GH1207" s="135"/>
      <c r="GI1207" s="135"/>
      <c r="GJ1207" s="135"/>
      <c r="GK1207" s="135"/>
      <c r="GL1207" s="135"/>
      <c r="GM1207" s="135"/>
      <c r="GN1207" s="135"/>
    </row>
    <row r="1208" spans="1:196" ht="29.25" x14ac:dyDescent="0.25">
      <c r="A1208" s="18">
        <v>1</v>
      </c>
      <c r="B1208" s="18">
        <v>1</v>
      </c>
      <c r="C1208" s="1377" t="s">
        <v>196</v>
      </c>
      <c r="D1208" s="30">
        <f>'1 уровень'!E795</f>
        <v>0</v>
      </c>
      <c r="E1208" s="30">
        <f>'1 уровень'!F795</f>
        <v>0</v>
      </c>
      <c r="F1208" s="30">
        <f>'1 уровень'!G795</f>
        <v>276</v>
      </c>
      <c r="G1208" s="30" t="e">
        <f>'1 уровень'!H795</f>
        <v>#DIV/0!</v>
      </c>
      <c r="H1208" s="30" t="e">
        <f>'1 уровень'!I795</f>
        <v>#DIV/0!</v>
      </c>
      <c r="I1208" s="30">
        <f>'1 уровень'!J795</f>
        <v>2.3369565217391304</v>
      </c>
      <c r="J1208" s="30">
        <f>'1 уровень'!K795</f>
        <v>0</v>
      </c>
      <c r="K1208" s="30">
        <f>'1 уровень'!L795</f>
        <v>0</v>
      </c>
      <c r="L1208" s="30">
        <f>'1 уровень'!M795</f>
        <v>645</v>
      </c>
      <c r="M1208" s="30" t="e">
        <f>'1 уровень'!N795</f>
        <v>#DIV/0!</v>
      </c>
      <c r="N1208" s="30" t="e">
        <f>'1 уровень'!O795</f>
        <v>#DIV/0!</v>
      </c>
      <c r="O1208" s="30" t="e">
        <f>'1 уровень'!P795</f>
        <v>#DIV/0!</v>
      </c>
      <c r="P1208" s="550">
        <f>'1 уровень'!Q795</f>
        <v>0</v>
      </c>
      <c r="Q1208" s="550">
        <f>'1 уровень'!R795</f>
        <v>0</v>
      </c>
      <c r="R1208" s="550">
        <f>'1 уровень'!S795</f>
        <v>8510.5662800000009</v>
      </c>
      <c r="S1208" s="550">
        <f>'1 уровень'!T795</f>
        <v>0</v>
      </c>
      <c r="T1208" s="550">
        <f>'1 уровень'!U795</f>
        <v>0</v>
      </c>
      <c r="U1208" s="550">
        <f>'1 уровень'!V795</f>
        <v>8510.5662800000009</v>
      </c>
      <c r="V1208" s="550">
        <f>'1 уровень'!W795</f>
        <v>0</v>
      </c>
      <c r="W1208" s="550">
        <f>'1 уровень'!X795</f>
        <v>-136.773</v>
      </c>
      <c r="X1208" s="550">
        <f>'1 уровень'!Y795</f>
        <v>8373.7932799999999</v>
      </c>
      <c r="Y1208" s="550" t="e">
        <f>R1208/Q1208*100</f>
        <v>#DIV/0!</v>
      </c>
      <c r="Z1208" s="550" t="e">
        <f>X1208/Q1208*100</f>
        <v>#DIV/0!</v>
      </c>
      <c r="AA1208" s="30">
        <f>'1 уровень'!Z795</f>
        <v>0</v>
      </c>
      <c r="AB1208" s="550">
        <f>'1 уровень'!AA795</f>
        <v>0</v>
      </c>
      <c r="AC1208" s="319">
        <f t="shared" si="236"/>
        <v>8373793.2800000003</v>
      </c>
      <c r="AD1208" s="319">
        <f t="shared" si="235"/>
        <v>-136773</v>
      </c>
      <c r="AE1208" s="855">
        <f t="shared" si="239"/>
        <v>0</v>
      </c>
      <c r="AF1208" s="135">
        <f t="shared" si="238"/>
        <v>30835.385072463774</v>
      </c>
      <c r="AG1208" s="403"/>
      <c r="AH1208" s="403"/>
      <c r="AI1208" s="135">
        <f t="shared" si="233"/>
        <v>0</v>
      </c>
      <c r="AJ1208" s="135"/>
      <c r="AK1208" s="135"/>
      <c r="AL1208" s="135"/>
      <c r="AM1208" s="135"/>
      <c r="AN1208" s="135"/>
      <c r="AO1208" s="135"/>
      <c r="AP1208" s="135"/>
      <c r="AQ1208" s="135"/>
      <c r="AR1208" s="135"/>
      <c r="AS1208" s="135"/>
      <c r="AT1208" s="135"/>
      <c r="AU1208" s="135"/>
      <c r="AV1208" s="135"/>
      <c r="AW1208" s="135"/>
      <c r="AX1208" s="135"/>
      <c r="AY1208" s="135"/>
      <c r="AZ1208" s="135"/>
      <c r="BA1208" s="135"/>
      <c r="BB1208" s="135"/>
      <c r="BC1208" s="135"/>
      <c r="BD1208" s="135"/>
      <c r="BE1208" s="135"/>
      <c r="BF1208" s="135"/>
      <c r="BG1208" s="135"/>
      <c r="BH1208" s="135"/>
      <c r="BI1208" s="135"/>
      <c r="BJ1208" s="135"/>
      <c r="BK1208" s="135"/>
      <c r="BL1208" s="135"/>
      <c r="BM1208" s="135"/>
      <c r="BN1208" s="135"/>
      <c r="BO1208" s="135"/>
      <c r="BP1208" s="135"/>
      <c r="BQ1208" s="135"/>
      <c r="BR1208" s="135"/>
      <c r="BS1208" s="135"/>
      <c r="BT1208" s="135"/>
      <c r="BU1208" s="135"/>
      <c r="BV1208" s="135"/>
      <c r="BW1208" s="135"/>
      <c r="BX1208" s="135"/>
      <c r="BY1208" s="135"/>
      <c r="BZ1208" s="135"/>
      <c r="CA1208" s="135"/>
      <c r="CB1208" s="135"/>
      <c r="CC1208" s="135"/>
      <c r="CD1208" s="135"/>
      <c r="CE1208" s="135"/>
      <c r="CF1208" s="135"/>
      <c r="CG1208" s="135"/>
      <c r="CH1208" s="135"/>
      <c r="CI1208" s="135"/>
      <c r="CJ1208" s="135"/>
      <c r="CK1208" s="135"/>
      <c r="CL1208" s="135"/>
      <c r="CM1208" s="135"/>
      <c r="CN1208" s="135"/>
      <c r="CO1208" s="135"/>
      <c r="CP1208" s="135"/>
      <c r="CQ1208" s="135"/>
      <c r="CR1208" s="135"/>
      <c r="CS1208" s="135"/>
      <c r="CT1208" s="135"/>
      <c r="CU1208" s="135"/>
      <c r="CV1208" s="135"/>
      <c r="CW1208" s="135"/>
      <c r="CX1208" s="135"/>
      <c r="CY1208" s="135"/>
      <c r="CZ1208" s="135"/>
      <c r="DA1208" s="135"/>
      <c r="DB1208" s="135"/>
      <c r="DC1208" s="135"/>
      <c r="DD1208" s="135"/>
      <c r="DE1208" s="135"/>
      <c r="DF1208" s="135"/>
      <c r="DG1208" s="135"/>
      <c r="DH1208" s="135"/>
      <c r="DI1208" s="135"/>
      <c r="DJ1208" s="135"/>
      <c r="DK1208" s="135"/>
      <c r="DL1208" s="135"/>
      <c r="DM1208" s="135"/>
      <c r="DN1208" s="135"/>
      <c r="DO1208" s="135"/>
      <c r="DP1208" s="135"/>
      <c r="DQ1208" s="135"/>
      <c r="DR1208" s="135"/>
      <c r="DS1208" s="135"/>
      <c r="DT1208" s="135"/>
      <c r="DU1208" s="135"/>
      <c r="DV1208" s="135"/>
      <c r="DW1208" s="135"/>
      <c r="DX1208" s="135"/>
      <c r="DY1208" s="135"/>
      <c r="DZ1208" s="135"/>
      <c r="EA1208" s="135"/>
      <c r="EB1208" s="135"/>
      <c r="EC1208" s="135"/>
      <c r="ED1208" s="135"/>
      <c r="EE1208" s="135"/>
      <c r="EF1208" s="135"/>
      <c r="EG1208" s="135"/>
      <c r="EH1208" s="135"/>
      <c r="EI1208" s="135"/>
      <c r="EJ1208" s="135"/>
      <c r="EK1208" s="135"/>
      <c r="EL1208" s="135"/>
      <c r="EM1208" s="135"/>
      <c r="EN1208" s="135"/>
      <c r="EO1208" s="135"/>
      <c r="EP1208" s="135"/>
      <c r="EQ1208" s="135"/>
      <c r="ER1208" s="135"/>
      <c r="ES1208" s="135"/>
      <c r="ET1208" s="135"/>
      <c r="EU1208" s="135"/>
      <c r="EV1208" s="135"/>
      <c r="EW1208" s="135"/>
      <c r="EX1208" s="135"/>
      <c r="EY1208" s="135"/>
      <c r="EZ1208" s="135"/>
      <c r="FA1208" s="135"/>
      <c r="FB1208" s="135"/>
      <c r="FC1208" s="135"/>
      <c r="FD1208" s="135"/>
      <c r="FE1208" s="135"/>
      <c r="FF1208" s="135"/>
      <c r="FG1208" s="135"/>
      <c r="FH1208" s="135"/>
      <c r="FI1208" s="135"/>
      <c r="FJ1208" s="135"/>
      <c r="FK1208" s="135"/>
      <c r="FL1208" s="135"/>
      <c r="FM1208" s="135"/>
      <c r="FN1208" s="135"/>
      <c r="FO1208" s="135"/>
      <c r="FP1208" s="135"/>
      <c r="FQ1208" s="135"/>
      <c r="FR1208" s="135"/>
      <c r="FS1208" s="135"/>
      <c r="FT1208" s="135"/>
      <c r="FU1208" s="135"/>
      <c r="FV1208" s="135"/>
      <c r="FW1208" s="135"/>
      <c r="FX1208" s="135"/>
      <c r="FY1208" s="135"/>
      <c r="FZ1208" s="135"/>
      <c r="GA1208" s="135"/>
      <c r="GB1208" s="135"/>
      <c r="GC1208" s="135"/>
      <c r="GD1208" s="135"/>
      <c r="GE1208" s="135"/>
      <c r="GF1208" s="135"/>
      <c r="GG1208" s="135"/>
      <c r="GH1208" s="135"/>
      <c r="GI1208" s="135"/>
      <c r="GJ1208" s="135"/>
      <c r="GK1208" s="135"/>
      <c r="GL1208" s="135"/>
      <c r="GM1208" s="135"/>
      <c r="GN1208" s="135"/>
    </row>
    <row r="1209" spans="1:196" x14ac:dyDescent="0.25">
      <c r="B1209" s="18">
        <v>1</v>
      </c>
      <c r="C1209" s="3779" t="s">
        <v>232</v>
      </c>
      <c r="D1209" s="30">
        <f>'1 уровень'!E796</f>
        <v>0</v>
      </c>
      <c r="E1209" s="30">
        <f>'1 уровень'!F796</f>
        <v>0</v>
      </c>
      <c r="F1209" s="30">
        <f>'1 уровень'!G796</f>
        <v>0</v>
      </c>
      <c r="G1209" s="30" t="e">
        <f>'1 уровень'!H796</f>
        <v>#DIV/0!</v>
      </c>
      <c r="H1209" s="30">
        <f>'1 уровень'!I796</f>
        <v>0</v>
      </c>
      <c r="I1209" s="30">
        <f>'1 уровень'!J796</f>
        <v>0</v>
      </c>
      <c r="J1209" s="30">
        <f>'1 уровень'!K796</f>
        <v>0</v>
      </c>
      <c r="K1209" s="30">
        <f>'1 уровень'!L796</f>
        <v>0</v>
      </c>
      <c r="L1209" s="30">
        <f>'1 уровень'!M796</f>
        <v>0</v>
      </c>
      <c r="M1209" s="30">
        <f>'1 уровень'!N796</f>
        <v>0</v>
      </c>
      <c r="N1209" s="30">
        <f>'1 уровень'!O796</f>
        <v>0</v>
      </c>
      <c r="O1209" s="30">
        <f>'1 уровень'!P796</f>
        <v>0</v>
      </c>
      <c r="P1209" s="550">
        <f>'1 уровень'!Q796</f>
        <v>0</v>
      </c>
      <c r="Q1209" s="550">
        <f>'1 уровень'!R796</f>
        <v>0</v>
      </c>
      <c r="R1209" s="550">
        <f>'1 уровень'!S796</f>
        <v>0</v>
      </c>
      <c r="S1209" s="550">
        <f>'1 уровень'!T796</f>
        <v>0</v>
      </c>
      <c r="T1209" s="550">
        <f>'1 уровень'!U796</f>
        <v>0</v>
      </c>
      <c r="U1209" s="550">
        <f>'1 уровень'!V796</f>
        <v>0</v>
      </c>
      <c r="V1209" s="550">
        <f>'1 уровень'!W796</f>
        <v>0</v>
      </c>
      <c r="W1209" s="550">
        <f>'1 уровень'!X796</f>
        <v>0</v>
      </c>
      <c r="X1209" s="550">
        <f>'1 уровень'!Y796</f>
        <v>0</v>
      </c>
      <c r="Y1209" s="550" t="e">
        <f>R1209/Q1209*100</f>
        <v>#DIV/0!</v>
      </c>
      <c r="Z1209" s="550" t="e">
        <f>X1209/Q1209*100</f>
        <v>#DIV/0!</v>
      </c>
      <c r="AA1209" s="30">
        <f>'1 уровень'!Z796</f>
        <v>0</v>
      </c>
      <c r="AB1209" s="550">
        <f>'1 уровень'!AA796</f>
        <v>0</v>
      </c>
      <c r="AC1209" s="319">
        <f t="shared" si="236"/>
        <v>0</v>
      </c>
      <c r="AD1209" s="319">
        <f t="shared" si="235"/>
        <v>0</v>
      </c>
      <c r="AE1209" s="855"/>
      <c r="AF1209" s="135"/>
      <c r="AG1209" s="403"/>
      <c r="AH1209" s="403"/>
      <c r="AI1209" s="135">
        <f t="shared" si="233"/>
        <v>0</v>
      </c>
      <c r="AJ1209" s="135"/>
      <c r="AK1209" s="135"/>
      <c r="AL1209" s="135"/>
      <c r="AM1209" s="135"/>
      <c r="AN1209" s="135"/>
      <c r="AO1209" s="135"/>
      <c r="AP1209" s="135"/>
      <c r="AQ1209" s="135"/>
      <c r="AR1209" s="135"/>
      <c r="AS1209" s="135"/>
      <c r="AT1209" s="135"/>
      <c r="AU1209" s="135"/>
      <c r="AV1209" s="135"/>
      <c r="AW1209" s="135"/>
      <c r="AX1209" s="135"/>
      <c r="AY1209" s="135"/>
      <c r="AZ1209" s="135"/>
      <c r="BA1209" s="135"/>
      <c r="BB1209" s="135"/>
      <c r="BC1209" s="135"/>
      <c r="BD1209" s="135"/>
      <c r="BE1209" s="135"/>
      <c r="BF1209" s="135"/>
      <c r="BG1209" s="135"/>
      <c r="BH1209" s="135"/>
      <c r="BI1209" s="135"/>
      <c r="BJ1209" s="135"/>
      <c r="BK1209" s="135"/>
      <c r="BL1209" s="135"/>
      <c r="BM1209" s="135"/>
      <c r="BN1209" s="135"/>
      <c r="BO1209" s="135"/>
      <c r="BP1209" s="135"/>
      <c r="BQ1209" s="135"/>
      <c r="BR1209" s="135"/>
      <c r="BS1209" s="135"/>
      <c r="BT1209" s="135"/>
      <c r="BU1209" s="135"/>
      <c r="BV1209" s="135"/>
      <c r="BW1209" s="135"/>
      <c r="BX1209" s="135"/>
      <c r="BY1209" s="135"/>
      <c r="BZ1209" s="135"/>
      <c r="CA1209" s="135"/>
      <c r="CB1209" s="135"/>
      <c r="CC1209" s="135"/>
      <c r="CD1209" s="135"/>
      <c r="CE1209" s="135"/>
      <c r="CF1209" s="135"/>
      <c r="CG1209" s="135"/>
      <c r="CH1209" s="135"/>
      <c r="CI1209" s="135"/>
      <c r="CJ1209" s="135"/>
      <c r="CK1209" s="135"/>
      <c r="CL1209" s="135"/>
      <c r="CM1209" s="135"/>
      <c r="CN1209" s="135"/>
      <c r="CO1209" s="135"/>
      <c r="CP1209" s="135"/>
      <c r="CQ1209" s="135"/>
      <c r="CR1209" s="135"/>
      <c r="CS1209" s="135"/>
      <c r="CT1209" s="135"/>
      <c r="CU1209" s="135"/>
      <c r="CV1209" s="135"/>
      <c r="CW1209" s="135"/>
      <c r="CX1209" s="135"/>
      <c r="CY1209" s="135"/>
      <c r="CZ1209" s="135"/>
      <c r="DA1209" s="135"/>
      <c r="DB1209" s="135"/>
      <c r="DC1209" s="135"/>
      <c r="DD1209" s="135"/>
      <c r="DE1209" s="135"/>
      <c r="DF1209" s="135"/>
      <c r="DG1209" s="135"/>
      <c r="DH1209" s="135"/>
      <c r="DI1209" s="135"/>
      <c r="DJ1209" s="135"/>
      <c r="DK1209" s="135"/>
      <c r="DL1209" s="135"/>
      <c r="DM1209" s="135"/>
      <c r="DN1209" s="135"/>
      <c r="DO1209" s="135"/>
      <c r="DP1209" s="135"/>
      <c r="DQ1209" s="135"/>
      <c r="DR1209" s="135"/>
      <c r="DS1209" s="135"/>
      <c r="DT1209" s="135"/>
      <c r="DU1209" s="135"/>
      <c r="DV1209" s="135"/>
      <c r="DW1209" s="135"/>
      <c r="DX1209" s="135"/>
      <c r="DY1209" s="135"/>
      <c r="DZ1209" s="135"/>
      <c r="EA1209" s="135"/>
      <c r="EB1209" s="135"/>
      <c r="EC1209" s="135"/>
      <c r="ED1209" s="135"/>
      <c r="EE1209" s="135"/>
      <c r="EF1209" s="135"/>
      <c r="EG1209" s="135"/>
      <c r="EH1209" s="135"/>
      <c r="EI1209" s="135"/>
      <c r="EJ1209" s="135"/>
      <c r="EK1209" s="135"/>
      <c r="EL1209" s="135"/>
      <c r="EM1209" s="135"/>
      <c r="EN1209" s="135"/>
      <c r="EO1209" s="135"/>
      <c r="EP1209" s="135"/>
      <c r="EQ1209" s="135"/>
      <c r="ER1209" s="135"/>
      <c r="ES1209" s="135"/>
      <c r="ET1209" s="135"/>
      <c r="EU1209" s="135"/>
      <c r="EV1209" s="135"/>
      <c r="EW1209" s="135"/>
      <c r="EX1209" s="135"/>
      <c r="EY1209" s="135"/>
      <c r="EZ1209" s="135"/>
      <c r="FA1209" s="135"/>
      <c r="FB1209" s="135"/>
      <c r="FC1209" s="135"/>
      <c r="FD1209" s="135"/>
      <c r="FE1209" s="135"/>
      <c r="FF1209" s="135"/>
      <c r="FG1209" s="135"/>
      <c r="FH1209" s="135"/>
      <c r="FI1209" s="135"/>
      <c r="FJ1209" s="135"/>
      <c r="FK1209" s="135"/>
      <c r="FL1209" s="135"/>
      <c r="FM1209" s="135"/>
      <c r="FN1209" s="135"/>
      <c r="FO1209" s="135"/>
      <c r="FP1209" s="135"/>
      <c r="FQ1209" s="135"/>
      <c r="FR1209" s="135"/>
      <c r="FS1209" s="135"/>
      <c r="FT1209" s="135"/>
      <c r="FU1209" s="135"/>
      <c r="FV1209" s="135"/>
      <c r="FW1209" s="135"/>
      <c r="FX1209" s="135"/>
      <c r="FY1209" s="135"/>
      <c r="FZ1209" s="135"/>
      <c r="GA1209" s="135"/>
      <c r="GB1209" s="135"/>
      <c r="GC1209" s="135"/>
      <c r="GD1209" s="135"/>
      <c r="GE1209" s="135"/>
      <c r="GF1209" s="135"/>
      <c r="GG1209" s="135"/>
      <c r="GH1209" s="135"/>
      <c r="GI1209" s="135"/>
      <c r="GJ1209" s="135"/>
      <c r="GK1209" s="135"/>
      <c r="GL1209" s="135"/>
      <c r="GM1209" s="135"/>
      <c r="GN1209" s="135"/>
    </row>
    <row r="1210" spans="1:196" ht="30" x14ac:dyDescent="0.25">
      <c r="A1210" s="18">
        <v>1</v>
      </c>
      <c r="B1210" s="18">
        <v>1</v>
      </c>
      <c r="C1210" s="3780" t="s">
        <v>216</v>
      </c>
      <c r="D1210" s="30">
        <f>'1 уровень'!E797</f>
        <v>0</v>
      </c>
      <c r="E1210" s="30">
        <f>'1 уровень'!F797</f>
        <v>0</v>
      </c>
      <c r="F1210" s="30">
        <f>'1 уровень'!G797</f>
        <v>6</v>
      </c>
      <c r="G1210" s="30" t="e">
        <f>'1 уровень'!H797</f>
        <v>#DIV/0!</v>
      </c>
      <c r="H1210" s="30">
        <f>'1 уровень'!I797</f>
        <v>9.8000000000000007</v>
      </c>
      <c r="I1210" s="30">
        <f>'1 уровень'!J797</f>
        <v>1</v>
      </c>
      <c r="J1210" s="30">
        <f>'1 уровень'!K797</f>
        <v>0</v>
      </c>
      <c r="K1210" s="30">
        <f>'1 уровень'!L797</f>
        <v>0</v>
      </c>
      <c r="L1210" s="30">
        <f>'1 уровень'!M797</f>
        <v>6</v>
      </c>
      <c r="M1210" s="30" t="e">
        <f>'1 уровень'!N797</f>
        <v>#DIV/0!</v>
      </c>
      <c r="N1210" s="30" t="e">
        <f>'1 уровень'!O797</f>
        <v>#DIV/0!</v>
      </c>
      <c r="O1210" s="30" t="e">
        <f>'1 уровень'!P797</f>
        <v>#DIV/0!</v>
      </c>
      <c r="P1210" s="550">
        <f>'1 уровень'!Q797</f>
        <v>0</v>
      </c>
      <c r="Q1210" s="550">
        <f>'1 уровень'!R797</f>
        <v>0</v>
      </c>
      <c r="R1210" s="550">
        <f>'1 уровень'!S797</f>
        <v>362.48045999999999</v>
      </c>
      <c r="S1210" s="550">
        <f>'1 уровень'!T797</f>
        <v>0</v>
      </c>
      <c r="T1210" s="550">
        <f>'1 уровень'!U797</f>
        <v>0</v>
      </c>
      <c r="U1210" s="550">
        <f>'1 уровень'!V797</f>
        <v>362.48045999999999</v>
      </c>
      <c r="V1210" s="550">
        <f>'1 уровень'!W797</f>
        <v>0</v>
      </c>
      <c r="W1210" s="550">
        <f>'1 уровень'!X797</f>
        <v>0</v>
      </c>
      <c r="X1210" s="550">
        <f>'1 уровень'!Y797</f>
        <v>362.48045999999999</v>
      </c>
      <c r="Y1210" s="550" t="e">
        <f>R1210/Q1210*100</f>
        <v>#DIV/0!</v>
      </c>
      <c r="Z1210" s="550" t="e">
        <f>X1210/Q1210*100</f>
        <v>#DIV/0!</v>
      </c>
      <c r="AA1210" s="30">
        <f>'1 уровень'!Z797</f>
        <v>0</v>
      </c>
      <c r="AB1210" s="550">
        <f>'1 уровень'!AA797</f>
        <v>0</v>
      </c>
      <c r="AC1210" s="319">
        <f t="shared" si="236"/>
        <v>362480.46</v>
      </c>
      <c r="AD1210" s="319">
        <f t="shared" si="235"/>
        <v>0</v>
      </c>
      <c r="AE1210" s="855">
        <f>IF(P1210&gt;0,P1210*1000/D1210,0)</f>
        <v>0</v>
      </c>
      <c r="AF1210" s="135">
        <f t="shared" ref="AF1210:AF1225" si="240">R1210/F1210*1000</f>
        <v>60413.409999999996</v>
      </c>
      <c r="AG1210" s="403"/>
      <c r="AH1210" s="403"/>
      <c r="AI1210" s="135">
        <f t="shared" si="233"/>
        <v>0</v>
      </c>
      <c r="AJ1210" s="135"/>
      <c r="AK1210" s="135"/>
      <c r="AL1210" s="135"/>
      <c r="AM1210" s="135"/>
      <c r="AN1210" s="135"/>
      <c r="AO1210" s="135"/>
      <c r="AP1210" s="135"/>
      <c r="AQ1210" s="135"/>
      <c r="AR1210" s="135"/>
      <c r="AS1210" s="135"/>
      <c r="AT1210" s="135"/>
      <c r="AU1210" s="135"/>
      <c r="AV1210" s="135"/>
      <c r="AW1210" s="135"/>
      <c r="AX1210" s="135"/>
      <c r="AY1210" s="135"/>
      <c r="AZ1210" s="135"/>
      <c r="BA1210" s="135"/>
      <c r="BB1210" s="135"/>
      <c r="BC1210" s="135"/>
      <c r="BD1210" s="135"/>
      <c r="BE1210" s="135"/>
      <c r="BF1210" s="135"/>
      <c r="BG1210" s="135"/>
      <c r="BH1210" s="135"/>
      <c r="BI1210" s="135"/>
      <c r="BJ1210" s="135"/>
      <c r="BK1210" s="135"/>
      <c r="BL1210" s="135"/>
      <c r="BM1210" s="135"/>
      <c r="BN1210" s="135"/>
      <c r="BO1210" s="135"/>
      <c r="BP1210" s="135"/>
      <c r="BQ1210" s="135"/>
      <c r="BR1210" s="135"/>
      <c r="BS1210" s="135"/>
      <c r="BT1210" s="135"/>
      <c r="BU1210" s="135"/>
      <c r="BV1210" s="135"/>
      <c r="BW1210" s="135"/>
      <c r="BX1210" s="135"/>
      <c r="BY1210" s="135"/>
      <c r="BZ1210" s="135"/>
      <c r="CA1210" s="135"/>
      <c r="CB1210" s="135"/>
      <c r="CC1210" s="135"/>
      <c r="CD1210" s="135"/>
      <c r="CE1210" s="135"/>
      <c r="CF1210" s="135"/>
      <c r="CG1210" s="135"/>
      <c r="CH1210" s="135"/>
      <c r="CI1210" s="135"/>
      <c r="CJ1210" s="135"/>
      <c r="CK1210" s="135"/>
      <c r="CL1210" s="135"/>
      <c r="CM1210" s="135"/>
      <c r="CN1210" s="135"/>
      <c r="CO1210" s="135"/>
      <c r="CP1210" s="135"/>
      <c r="CQ1210" s="135"/>
      <c r="CR1210" s="135"/>
      <c r="CS1210" s="135"/>
      <c r="CT1210" s="135"/>
      <c r="CU1210" s="135"/>
      <c r="CV1210" s="135"/>
      <c r="CW1210" s="135"/>
      <c r="CX1210" s="135"/>
      <c r="CY1210" s="135"/>
      <c r="CZ1210" s="135"/>
      <c r="DA1210" s="135"/>
      <c r="DB1210" s="135"/>
      <c r="DC1210" s="135"/>
      <c r="DD1210" s="135"/>
      <c r="DE1210" s="135"/>
      <c r="DF1210" s="135"/>
      <c r="DG1210" s="135"/>
      <c r="DH1210" s="135"/>
      <c r="DI1210" s="135"/>
      <c r="DJ1210" s="135"/>
      <c r="DK1210" s="135"/>
      <c r="DL1210" s="135"/>
      <c r="DM1210" s="135"/>
      <c r="DN1210" s="135"/>
      <c r="DO1210" s="135"/>
      <c r="DP1210" s="135"/>
      <c r="DQ1210" s="135"/>
      <c r="DR1210" s="135"/>
      <c r="DS1210" s="135"/>
      <c r="DT1210" s="135"/>
      <c r="DU1210" s="135"/>
      <c r="DV1210" s="135"/>
      <c r="DW1210" s="135"/>
      <c r="DX1210" s="135"/>
      <c r="DY1210" s="135"/>
      <c r="DZ1210" s="135"/>
      <c r="EA1210" s="135"/>
      <c r="EB1210" s="135"/>
      <c r="EC1210" s="135"/>
      <c r="ED1210" s="135"/>
      <c r="EE1210" s="135"/>
      <c r="EF1210" s="135"/>
      <c r="EG1210" s="135"/>
      <c r="EH1210" s="135"/>
      <c r="EI1210" s="135"/>
      <c r="EJ1210" s="135"/>
      <c r="EK1210" s="135"/>
      <c r="EL1210" s="135"/>
      <c r="EM1210" s="135"/>
      <c r="EN1210" s="135"/>
      <c r="EO1210" s="135"/>
      <c r="EP1210" s="135"/>
      <c r="EQ1210" s="135"/>
      <c r="ER1210" s="135"/>
      <c r="ES1210" s="135"/>
      <c r="ET1210" s="135"/>
      <c r="EU1210" s="135"/>
      <c r="EV1210" s="135"/>
      <c r="EW1210" s="135"/>
      <c r="EX1210" s="135"/>
      <c r="EY1210" s="135"/>
      <c r="EZ1210" s="135"/>
      <c r="FA1210" s="135"/>
      <c r="FB1210" s="135"/>
      <c r="FC1210" s="135"/>
      <c r="FD1210" s="135"/>
      <c r="FE1210" s="135"/>
      <c r="FF1210" s="135"/>
      <c r="FG1210" s="135"/>
      <c r="FH1210" s="135"/>
      <c r="FI1210" s="135"/>
      <c r="FJ1210" s="135"/>
      <c r="FK1210" s="135"/>
      <c r="FL1210" s="135"/>
      <c r="FM1210" s="135"/>
      <c r="FN1210" s="135"/>
      <c r="FO1210" s="135"/>
      <c r="FP1210" s="135"/>
      <c r="FQ1210" s="135"/>
      <c r="FR1210" s="135"/>
      <c r="FS1210" s="135"/>
      <c r="FT1210" s="135"/>
      <c r="FU1210" s="135"/>
      <c r="FV1210" s="135"/>
      <c r="FW1210" s="135"/>
      <c r="FX1210" s="135"/>
      <c r="FY1210" s="135"/>
      <c r="FZ1210" s="135"/>
      <c r="GA1210" s="135"/>
      <c r="GB1210" s="135"/>
      <c r="GC1210" s="135"/>
      <c r="GD1210" s="135"/>
      <c r="GE1210" s="135"/>
      <c r="GF1210" s="135"/>
      <c r="GG1210" s="135"/>
      <c r="GH1210" s="135"/>
      <c r="GI1210" s="135"/>
      <c r="GJ1210" s="135"/>
      <c r="GK1210" s="135"/>
      <c r="GL1210" s="135"/>
      <c r="GM1210" s="135"/>
      <c r="GN1210" s="135"/>
    </row>
    <row r="1211" spans="1:196" ht="30" x14ac:dyDescent="0.25">
      <c r="A1211" s="18">
        <v>1</v>
      </c>
      <c r="B1211" s="18">
        <v>1</v>
      </c>
      <c r="C1211" s="3781" t="s">
        <v>237</v>
      </c>
      <c r="D1211" s="30">
        <f>'1 уровень'!E798</f>
        <v>0</v>
      </c>
      <c r="E1211" s="30">
        <f>'1 уровень'!F798</f>
        <v>0</v>
      </c>
      <c r="F1211" s="30">
        <f>'1 уровень'!G798</f>
        <v>3</v>
      </c>
      <c r="G1211" s="30" t="e">
        <f>'1 уровень'!H798</f>
        <v>#DIV/0!</v>
      </c>
      <c r="H1211" s="30">
        <f>'1 уровень'!I798</f>
        <v>10</v>
      </c>
      <c r="I1211" s="30">
        <f>'1 уровень'!J798</f>
        <v>10</v>
      </c>
      <c r="J1211" s="30">
        <f>'1 уровень'!K798</f>
        <v>0</v>
      </c>
      <c r="K1211" s="30">
        <f>'1 уровень'!L798</f>
        <v>0</v>
      </c>
      <c r="L1211" s="30">
        <f>'1 уровень'!M798</f>
        <v>30</v>
      </c>
      <c r="M1211" s="30" t="e">
        <f>'1 уровень'!N798</f>
        <v>#DIV/0!</v>
      </c>
      <c r="N1211" s="30" t="e">
        <f>'1 уровень'!O798</f>
        <v>#DIV/0!</v>
      </c>
      <c r="O1211" s="30" t="e">
        <f>'1 уровень'!P798</f>
        <v>#DIV/0!</v>
      </c>
      <c r="P1211" s="550">
        <f>'1 уровень'!Q798</f>
        <v>0</v>
      </c>
      <c r="Q1211" s="550">
        <f>'1 уровень'!R798</f>
        <v>0</v>
      </c>
      <c r="R1211" s="550">
        <f>'1 уровень'!S798</f>
        <v>133.27221</v>
      </c>
      <c r="S1211" s="550">
        <f>'1 уровень'!T798</f>
        <v>0</v>
      </c>
      <c r="T1211" s="550">
        <f>'1 уровень'!U798</f>
        <v>0</v>
      </c>
      <c r="U1211" s="550">
        <f>'1 уровень'!V798</f>
        <v>133.27221</v>
      </c>
      <c r="V1211" s="550">
        <f>'1 уровень'!W798</f>
        <v>0</v>
      </c>
      <c r="W1211" s="550">
        <f>'1 уровень'!X798</f>
        <v>0</v>
      </c>
      <c r="X1211" s="550">
        <f>'1 уровень'!Y798</f>
        <v>133.27221</v>
      </c>
      <c r="Y1211" s="550" t="e">
        <f>R1211/Q1211*100</f>
        <v>#DIV/0!</v>
      </c>
      <c r="Z1211" s="550" t="e">
        <f>X1211/Q1211*100</f>
        <v>#DIV/0!</v>
      </c>
      <c r="AA1211" s="30">
        <f>'1 уровень'!Z798</f>
        <v>0</v>
      </c>
      <c r="AB1211" s="550">
        <f>'1 уровень'!AA798</f>
        <v>0</v>
      </c>
      <c r="AC1211" s="319">
        <f t="shared" si="236"/>
        <v>133272.21</v>
      </c>
      <c r="AD1211" s="319">
        <f t="shared" si="235"/>
        <v>0</v>
      </c>
      <c r="AE1211" s="855">
        <f>IF(P1211&gt;0,P1211*1000/D1211,0)</f>
        <v>0</v>
      </c>
      <c r="AF1211" s="135">
        <f t="shared" si="240"/>
        <v>44424.07</v>
      </c>
      <c r="AG1211" s="403"/>
      <c r="AH1211" s="403"/>
      <c r="AI1211" s="135">
        <f t="shared" si="233"/>
        <v>0</v>
      </c>
      <c r="AJ1211" s="135"/>
      <c r="AK1211" s="135"/>
      <c r="AL1211" s="135"/>
      <c r="AM1211" s="135"/>
      <c r="AN1211" s="135"/>
      <c r="AO1211" s="135"/>
      <c r="AP1211" s="135"/>
      <c r="AQ1211" s="135"/>
      <c r="AR1211" s="135"/>
      <c r="AS1211" s="135"/>
      <c r="AT1211" s="135"/>
      <c r="AU1211" s="135"/>
      <c r="AV1211" s="135"/>
      <c r="AW1211" s="135"/>
      <c r="AX1211" s="135"/>
      <c r="AY1211" s="135"/>
      <c r="AZ1211" s="135"/>
      <c r="BA1211" s="135"/>
      <c r="BB1211" s="135"/>
      <c r="BC1211" s="135"/>
      <c r="BD1211" s="135"/>
      <c r="BE1211" s="135"/>
      <c r="BF1211" s="135"/>
      <c r="BG1211" s="135"/>
      <c r="BH1211" s="135"/>
      <c r="BI1211" s="135"/>
      <c r="BJ1211" s="135"/>
      <c r="BK1211" s="135"/>
      <c r="BL1211" s="135"/>
      <c r="BM1211" s="135"/>
      <c r="BN1211" s="135"/>
      <c r="BO1211" s="135"/>
      <c r="BP1211" s="135"/>
      <c r="BQ1211" s="135"/>
      <c r="BR1211" s="135"/>
      <c r="BS1211" s="135"/>
      <c r="BT1211" s="135"/>
      <c r="BU1211" s="135"/>
      <c r="BV1211" s="135"/>
      <c r="BW1211" s="135"/>
      <c r="BX1211" s="135"/>
      <c r="BY1211" s="135"/>
      <c r="BZ1211" s="135"/>
      <c r="CA1211" s="135"/>
      <c r="CB1211" s="135"/>
      <c r="CC1211" s="135"/>
      <c r="CD1211" s="135"/>
      <c r="CE1211" s="135"/>
      <c r="CF1211" s="135"/>
      <c r="CG1211" s="135"/>
      <c r="CH1211" s="135"/>
      <c r="CI1211" s="135"/>
      <c r="CJ1211" s="135"/>
      <c r="CK1211" s="135"/>
      <c r="CL1211" s="135"/>
      <c r="CM1211" s="135"/>
      <c r="CN1211" s="135"/>
      <c r="CO1211" s="135"/>
      <c r="CP1211" s="135"/>
      <c r="CQ1211" s="135"/>
      <c r="CR1211" s="135"/>
      <c r="CS1211" s="135"/>
      <c r="CT1211" s="135"/>
      <c r="CU1211" s="135"/>
      <c r="CV1211" s="135"/>
      <c r="CW1211" s="135"/>
      <c r="CX1211" s="135"/>
      <c r="CY1211" s="135"/>
      <c r="CZ1211" s="135"/>
      <c r="DA1211" s="135"/>
      <c r="DB1211" s="135"/>
      <c r="DC1211" s="135"/>
      <c r="DD1211" s="135"/>
      <c r="DE1211" s="135"/>
      <c r="DF1211" s="135"/>
      <c r="DG1211" s="135"/>
      <c r="DH1211" s="135"/>
      <c r="DI1211" s="135"/>
      <c r="DJ1211" s="135"/>
      <c r="DK1211" s="135"/>
      <c r="DL1211" s="135"/>
      <c r="DM1211" s="135"/>
      <c r="DN1211" s="135"/>
      <c r="DO1211" s="135"/>
      <c r="DP1211" s="135"/>
      <c r="DQ1211" s="135"/>
      <c r="DR1211" s="135"/>
      <c r="DS1211" s="135"/>
      <c r="DT1211" s="135"/>
      <c r="DU1211" s="135"/>
      <c r="DV1211" s="135"/>
      <c r="DW1211" s="135"/>
      <c r="DX1211" s="135"/>
      <c r="DY1211" s="135"/>
      <c r="DZ1211" s="135"/>
      <c r="EA1211" s="135"/>
      <c r="EB1211" s="135"/>
      <c r="EC1211" s="135"/>
      <c r="ED1211" s="135"/>
      <c r="EE1211" s="135"/>
      <c r="EF1211" s="135"/>
      <c r="EG1211" s="135"/>
      <c r="EH1211" s="135"/>
      <c r="EI1211" s="135"/>
      <c r="EJ1211" s="135"/>
      <c r="EK1211" s="135"/>
      <c r="EL1211" s="135"/>
      <c r="EM1211" s="135"/>
      <c r="EN1211" s="135"/>
      <c r="EO1211" s="135"/>
      <c r="EP1211" s="135"/>
      <c r="EQ1211" s="135"/>
      <c r="ER1211" s="135"/>
      <c r="ES1211" s="135"/>
      <c r="ET1211" s="135"/>
      <c r="EU1211" s="135"/>
      <c r="EV1211" s="135"/>
      <c r="EW1211" s="135"/>
      <c r="EX1211" s="135"/>
      <c r="EY1211" s="135"/>
      <c r="EZ1211" s="135"/>
      <c r="FA1211" s="135"/>
      <c r="FB1211" s="135"/>
      <c r="FC1211" s="135"/>
      <c r="FD1211" s="135"/>
      <c r="FE1211" s="135"/>
      <c r="FF1211" s="135"/>
      <c r="FG1211" s="135"/>
      <c r="FH1211" s="135"/>
      <c r="FI1211" s="135"/>
      <c r="FJ1211" s="135"/>
      <c r="FK1211" s="135"/>
      <c r="FL1211" s="135"/>
      <c r="FM1211" s="135"/>
      <c r="FN1211" s="135"/>
      <c r="FO1211" s="135"/>
      <c r="FP1211" s="135"/>
      <c r="FQ1211" s="135"/>
      <c r="FR1211" s="135"/>
      <c r="FS1211" s="135"/>
      <c r="FT1211" s="135"/>
      <c r="FU1211" s="135"/>
      <c r="FV1211" s="135"/>
      <c r="FW1211" s="135"/>
      <c r="FX1211" s="135"/>
      <c r="FY1211" s="135"/>
      <c r="FZ1211" s="135"/>
      <c r="GA1211" s="135"/>
      <c r="GB1211" s="135"/>
      <c r="GC1211" s="135"/>
      <c r="GD1211" s="135"/>
      <c r="GE1211" s="135"/>
      <c r="GF1211" s="135"/>
      <c r="GG1211" s="135"/>
      <c r="GH1211" s="135"/>
      <c r="GI1211" s="135"/>
      <c r="GJ1211" s="135"/>
      <c r="GK1211" s="135"/>
      <c r="GL1211" s="135"/>
      <c r="GM1211" s="135"/>
      <c r="GN1211" s="135"/>
    </row>
    <row r="1212" spans="1:196" ht="15.75" thickBot="1" x14ac:dyDescent="0.3">
      <c r="A1212" s="18">
        <v>1</v>
      </c>
      <c r="B1212" s="18">
        <v>1</v>
      </c>
      <c r="C1212" s="968" t="s">
        <v>210</v>
      </c>
      <c r="D1212" s="30">
        <f>'1 уровень'!E799</f>
        <v>0</v>
      </c>
      <c r="E1212" s="30">
        <f>'1 уровень'!F799</f>
        <v>0</v>
      </c>
      <c r="F1212" s="30">
        <f>'1 уровень'!G799</f>
        <v>88</v>
      </c>
      <c r="G1212" s="30" t="e">
        <f>'1 уровень'!H799</f>
        <v>#DIV/0!</v>
      </c>
      <c r="H1212" s="30">
        <f>'1 уровень'!I799</f>
        <v>0</v>
      </c>
      <c r="I1212" s="30">
        <f>'1 уровень'!J799</f>
        <v>0</v>
      </c>
      <c r="J1212" s="30">
        <f>'1 уровень'!K799</f>
        <v>0</v>
      </c>
      <c r="K1212" s="30">
        <f>'1 уровень'!L799</f>
        <v>0</v>
      </c>
      <c r="L1212" s="30">
        <f>'1 уровень'!M799</f>
        <v>0</v>
      </c>
      <c r="M1212" s="30">
        <f>'1 уровень'!N799</f>
        <v>0</v>
      </c>
      <c r="N1212" s="30">
        <f>'1 уровень'!O799</f>
        <v>0</v>
      </c>
      <c r="O1212" s="30">
        <f>'1 уровень'!P799</f>
        <v>0</v>
      </c>
      <c r="P1212" s="550">
        <f>'1 уровень'!Q799</f>
        <v>0</v>
      </c>
      <c r="Q1212" s="550">
        <f>'1 уровень'!R799</f>
        <v>0</v>
      </c>
      <c r="R1212" s="550">
        <f>'1 уровень'!S799</f>
        <v>749.63759999999991</v>
      </c>
      <c r="S1212" s="550">
        <f>'1 уровень'!T799</f>
        <v>0</v>
      </c>
      <c r="T1212" s="550">
        <f>'1 уровень'!U799</f>
        <v>0</v>
      </c>
      <c r="U1212" s="550">
        <f>'1 уровень'!V799</f>
        <v>749.63759999999991</v>
      </c>
      <c r="V1212" s="550">
        <f>'1 уровень'!W799</f>
        <v>0</v>
      </c>
      <c r="W1212" s="550">
        <f>'1 уровень'!X799</f>
        <v>-13.98136</v>
      </c>
      <c r="X1212" s="550">
        <f>'1 уровень'!Y799</f>
        <v>735.65623999999991</v>
      </c>
      <c r="Y1212" s="550" t="e">
        <f>R1212/Q1212*100</f>
        <v>#DIV/0!</v>
      </c>
      <c r="Z1212" s="550" t="e">
        <f>X1212/Q1212*100</f>
        <v>#DIV/0!</v>
      </c>
      <c r="AA1212" s="30">
        <f>'1 уровень'!Z799</f>
        <v>0</v>
      </c>
      <c r="AB1212" s="550">
        <f>'1 уровень'!AA799</f>
        <v>0</v>
      </c>
      <c r="AC1212" s="319">
        <f t="shared" si="236"/>
        <v>735656.23999999987</v>
      </c>
      <c r="AD1212" s="319">
        <f t="shared" si="235"/>
        <v>-13981.36</v>
      </c>
      <c r="AE1212" s="855">
        <f>IF(P1212&gt;0,P1212*1000/D1212,0)</f>
        <v>0</v>
      </c>
      <c r="AF1212" s="135">
        <f t="shared" si="240"/>
        <v>8518.609090909089</v>
      </c>
      <c r="AG1212" s="403"/>
      <c r="AH1212" s="403"/>
      <c r="AI1212" s="135">
        <f t="shared" si="233"/>
        <v>0</v>
      </c>
      <c r="AJ1212" s="135"/>
      <c r="AK1212" s="135"/>
      <c r="AL1212" s="135"/>
      <c r="AM1212" s="135"/>
      <c r="AN1212" s="135"/>
      <c r="AO1212" s="135"/>
      <c r="AP1212" s="135"/>
      <c r="AQ1212" s="135"/>
      <c r="AR1212" s="135"/>
      <c r="AS1212" s="135"/>
      <c r="AT1212" s="135"/>
      <c r="AU1212" s="135"/>
      <c r="AV1212" s="135"/>
      <c r="AW1212" s="135"/>
      <c r="AX1212" s="135"/>
      <c r="AY1212" s="135"/>
      <c r="AZ1212" s="135"/>
      <c r="BA1212" s="135"/>
      <c r="BB1212" s="135"/>
      <c r="BC1212" s="135"/>
      <c r="BD1212" s="135"/>
      <c r="BE1212" s="135"/>
      <c r="BF1212" s="135"/>
      <c r="BG1212" s="135"/>
      <c r="BH1212" s="135"/>
      <c r="BI1212" s="135"/>
      <c r="BJ1212" s="135"/>
      <c r="BK1212" s="135"/>
      <c r="BL1212" s="135"/>
      <c r="BM1212" s="135"/>
      <c r="BN1212" s="135"/>
      <c r="BO1212" s="135"/>
      <c r="BP1212" s="135"/>
      <c r="BQ1212" s="135"/>
      <c r="BR1212" s="135"/>
      <c r="BS1212" s="135"/>
      <c r="BT1212" s="135"/>
      <c r="BU1212" s="135"/>
      <c r="BV1212" s="135"/>
      <c r="BW1212" s="135"/>
      <c r="BX1212" s="135"/>
      <c r="BY1212" s="135"/>
      <c r="BZ1212" s="135"/>
      <c r="CA1212" s="135"/>
      <c r="CB1212" s="135"/>
      <c r="CC1212" s="135"/>
      <c r="CD1212" s="135"/>
      <c r="CE1212" s="135"/>
      <c r="CF1212" s="135"/>
      <c r="CG1212" s="135"/>
      <c r="CH1212" s="135"/>
      <c r="CI1212" s="135"/>
      <c r="CJ1212" s="135"/>
      <c r="CK1212" s="135"/>
      <c r="CL1212" s="135"/>
      <c r="CM1212" s="135"/>
      <c r="CN1212" s="135"/>
      <c r="CO1212" s="135"/>
      <c r="CP1212" s="135"/>
      <c r="CQ1212" s="135"/>
      <c r="CR1212" s="135"/>
      <c r="CS1212" s="135"/>
      <c r="CT1212" s="135"/>
      <c r="CU1212" s="135"/>
      <c r="CV1212" s="135"/>
      <c r="CW1212" s="135"/>
      <c r="CX1212" s="135"/>
      <c r="CY1212" s="135"/>
      <c r="CZ1212" s="135"/>
      <c r="DA1212" s="135"/>
      <c r="DB1212" s="135"/>
      <c r="DC1212" s="135"/>
      <c r="DD1212" s="135"/>
      <c r="DE1212" s="135"/>
      <c r="DF1212" s="135"/>
      <c r="DG1212" s="135"/>
      <c r="DH1212" s="135"/>
      <c r="DI1212" s="135"/>
      <c r="DJ1212" s="135"/>
      <c r="DK1212" s="135"/>
      <c r="DL1212" s="135"/>
      <c r="DM1212" s="135"/>
      <c r="DN1212" s="135"/>
      <c r="DO1212" s="135"/>
      <c r="DP1212" s="135"/>
      <c r="DQ1212" s="135"/>
      <c r="DR1212" s="135"/>
      <c r="DS1212" s="135"/>
      <c r="DT1212" s="135"/>
      <c r="DU1212" s="135"/>
      <c r="DV1212" s="135"/>
      <c r="DW1212" s="135"/>
      <c r="DX1212" s="135"/>
      <c r="DY1212" s="135"/>
      <c r="DZ1212" s="135"/>
      <c r="EA1212" s="135"/>
      <c r="EB1212" s="135"/>
      <c r="EC1212" s="135"/>
      <c r="ED1212" s="135"/>
      <c r="EE1212" s="135"/>
      <c r="EF1212" s="135"/>
      <c r="EG1212" s="135"/>
      <c r="EH1212" s="135"/>
      <c r="EI1212" s="135"/>
      <c r="EJ1212" s="135"/>
      <c r="EK1212" s="135"/>
      <c r="EL1212" s="135"/>
      <c r="EM1212" s="135"/>
      <c r="EN1212" s="135"/>
      <c r="EO1212" s="135"/>
      <c r="EP1212" s="135"/>
      <c r="EQ1212" s="135"/>
      <c r="ER1212" s="135"/>
      <c r="ES1212" s="135"/>
      <c r="ET1212" s="135"/>
      <c r="EU1212" s="135"/>
      <c r="EV1212" s="135"/>
      <c r="EW1212" s="135"/>
      <c r="EX1212" s="135"/>
      <c r="EY1212" s="135"/>
      <c r="EZ1212" s="135"/>
      <c r="FA1212" s="135"/>
      <c r="FB1212" s="135"/>
      <c r="FC1212" s="135"/>
      <c r="FD1212" s="135"/>
      <c r="FE1212" s="135"/>
      <c r="FF1212" s="135"/>
      <c r="FG1212" s="135"/>
      <c r="FH1212" s="135"/>
      <c r="FI1212" s="135"/>
      <c r="FJ1212" s="135"/>
      <c r="FK1212" s="135"/>
      <c r="FL1212" s="135"/>
      <c r="FM1212" s="135"/>
      <c r="FN1212" s="135"/>
      <c r="FO1212" s="135"/>
      <c r="FP1212" s="135"/>
      <c r="FQ1212" s="135"/>
      <c r="FR1212" s="135"/>
      <c r="FS1212" s="135"/>
      <c r="FT1212" s="135"/>
      <c r="FU1212" s="135"/>
      <c r="FV1212" s="135"/>
      <c r="FW1212" s="135"/>
      <c r="FX1212" s="135"/>
      <c r="FY1212" s="135"/>
      <c r="FZ1212" s="135"/>
      <c r="GA1212" s="135"/>
      <c r="GB1212" s="135"/>
      <c r="GC1212" s="135"/>
      <c r="GD1212" s="135"/>
      <c r="GE1212" s="135"/>
      <c r="GF1212" s="135"/>
      <c r="GG1212" s="135"/>
      <c r="GH1212" s="135"/>
      <c r="GI1212" s="135"/>
      <c r="GJ1212" s="135"/>
      <c r="GK1212" s="135"/>
      <c r="GL1212" s="135"/>
      <c r="GM1212" s="135"/>
      <c r="GN1212" s="135"/>
    </row>
    <row r="1213" spans="1:196" s="135" customFormat="1" ht="21" customHeight="1" x14ac:dyDescent="0.25">
      <c r="A1213" s="18">
        <v>1</v>
      </c>
      <c r="B1213" s="18">
        <v>1</v>
      </c>
      <c r="C1213" s="180" t="s">
        <v>108</v>
      </c>
      <c r="D1213" s="181"/>
      <c r="E1213" s="181"/>
      <c r="F1213" s="181"/>
      <c r="G1213" s="182"/>
      <c r="H1213" s="183"/>
      <c r="I1213" s="184"/>
      <c r="J1213" s="185"/>
      <c r="K1213" s="186"/>
      <c r="L1213" s="185"/>
      <c r="M1213" s="185"/>
      <c r="N1213" s="185"/>
      <c r="O1213" s="185"/>
      <c r="P1213" s="3390">
        <f>P1214-P1215-P1287-P1291-P1296-P1302</f>
        <v>0</v>
      </c>
      <c r="Q1213" s="3419">
        <f t="shared" ref="Q1213:X1213" si="241">Q1214-Q1215-Q1287-Q1291-Q1296-Q1302</f>
        <v>0</v>
      </c>
      <c r="R1213" s="3420">
        <f t="shared" si="241"/>
        <v>1.1711999999861291</v>
      </c>
      <c r="S1213" s="3419">
        <f t="shared" si="241"/>
        <v>0</v>
      </c>
      <c r="T1213" s="3419">
        <f t="shared" si="241"/>
        <v>0</v>
      </c>
      <c r="U1213" s="3419">
        <f t="shared" si="241"/>
        <v>-1.0913936421275139E-11</v>
      </c>
      <c r="V1213" s="3419">
        <f t="shared" si="241"/>
        <v>0</v>
      </c>
      <c r="W1213" s="3420">
        <f t="shared" si="241"/>
        <v>5.3068660577082483E-14</v>
      </c>
      <c r="X1213" s="3419">
        <f t="shared" si="241"/>
        <v>0</v>
      </c>
      <c r="Y1213" s="3420"/>
      <c r="Z1213" s="3420"/>
      <c r="AA1213" s="181"/>
      <c r="AB1213" s="3390" t="e">
        <f>AB1214-AB1215-AB1287-AB1291-AB1296-AB1302</f>
        <v>#REF!</v>
      </c>
      <c r="AC1213" s="319">
        <f>X1214*1000-AC1214</f>
        <v>-14480820269.281004</v>
      </c>
      <c r="AD1213" s="319">
        <f t="shared" si="235"/>
        <v>5.3068660577082483E-11</v>
      </c>
      <c r="AE1213" s="855">
        <f>IF(P1213&gt;0,P1213*1000/D1213,0)</f>
        <v>0</v>
      </c>
      <c r="AF1213" s="18" t="e">
        <f t="shared" si="240"/>
        <v>#DIV/0!</v>
      </c>
      <c r="AG1213" s="403"/>
      <c r="AH1213" s="1147"/>
      <c r="AI1213" s="18">
        <f t="shared" si="233"/>
        <v>0</v>
      </c>
      <c r="AJ1213" s="18"/>
      <c r="AK1213" s="18"/>
      <c r="AL1213" s="18"/>
      <c r="AM1213" s="18"/>
      <c r="AN1213" s="18"/>
      <c r="AO1213" s="18"/>
      <c r="AP1213" s="18"/>
      <c r="AQ1213" s="18"/>
      <c r="AR1213" s="18"/>
      <c r="AS1213" s="18"/>
      <c r="AT1213" s="18"/>
      <c r="AU1213" s="18"/>
      <c r="AV1213" s="18"/>
      <c r="AW1213" s="18"/>
      <c r="AX1213" s="18"/>
      <c r="AY1213" s="18"/>
      <c r="AZ1213" s="18"/>
      <c r="BA1213" s="18"/>
      <c r="BB1213" s="18"/>
      <c r="BC1213" s="18"/>
      <c r="BD1213" s="18"/>
      <c r="BE1213" s="18"/>
      <c r="BF1213" s="18"/>
      <c r="BG1213" s="18"/>
      <c r="BH1213" s="18"/>
      <c r="BI1213" s="18"/>
      <c r="BJ1213" s="18"/>
      <c r="BK1213" s="18"/>
      <c r="BL1213" s="18"/>
      <c r="BM1213" s="18"/>
      <c r="BN1213" s="18"/>
      <c r="BO1213" s="18"/>
      <c r="BP1213" s="18"/>
      <c r="BQ1213" s="18"/>
      <c r="BR1213" s="18"/>
      <c r="BS1213" s="18"/>
      <c r="BT1213" s="18"/>
      <c r="BU1213" s="18"/>
      <c r="BV1213" s="18"/>
      <c r="BW1213" s="18"/>
      <c r="BX1213" s="18"/>
      <c r="BY1213" s="18"/>
      <c r="BZ1213" s="18"/>
      <c r="CA1213" s="18"/>
      <c r="CB1213" s="18"/>
      <c r="CC1213" s="18"/>
      <c r="CD1213" s="18"/>
      <c r="CE1213" s="18"/>
      <c r="CF1213" s="18"/>
      <c r="CG1213" s="18"/>
      <c r="CH1213" s="18"/>
      <c r="CI1213" s="18"/>
      <c r="CJ1213" s="18"/>
      <c r="CK1213" s="18"/>
      <c r="CL1213" s="18"/>
      <c r="CM1213" s="18"/>
      <c r="CN1213" s="18"/>
      <c r="CO1213" s="18"/>
      <c r="CP1213" s="18"/>
      <c r="CQ1213" s="18"/>
      <c r="CR1213" s="18"/>
      <c r="CS1213" s="18"/>
      <c r="CT1213" s="18"/>
      <c r="CU1213" s="18"/>
      <c r="CV1213" s="18"/>
      <c r="CW1213" s="18"/>
      <c r="CX1213" s="18"/>
      <c r="CY1213" s="18"/>
      <c r="CZ1213" s="18"/>
      <c r="DA1213" s="18"/>
      <c r="DB1213" s="18"/>
      <c r="DC1213" s="18"/>
      <c r="DD1213" s="18"/>
      <c r="DE1213" s="18"/>
      <c r="DF1213" s="18"/>
      <c r="DG1213" s="18"/>
      <c r="DH1213" s="18"/>
      <c r="DI1213" s="18"/>
      <c r="DJ1213" s="18"/>
      <c r="DK1213" s="18"/>
      <c r="DL1213" s="18"/>
      <c r="DM1213" s="18"/>
      <c r="DN1213" s="18"/>
      <c r="DO1213" s="18"/>
      <c r="DP1213" s="18"/>
      <c r="DQ1213" s="18"/>
      <c r="DR1213" s="18"/>
      <c r="DS1213" s="18"/>
      <c r="DT1213" s="18"/>
      <c r="DU1213" s="18"/>
      <c r="DV1213" s="18"/>
      <c r="DW1213" s="18"/>
      <c r="DX1213" s="18"/>
      <c r="DY1213" s="18"/>
      <c r="DZ1213" s="18"/>
      <c r="EA1213" s="18"/>
      <c r="EB1213" s="18"/>
      <c r="EC1213" s="18"/>
      <c r="ED1213" s="18"/>
      <c r="EE1213" s="18"/>
      <c r="EF1213" s="18"/>
      <c r="EG1213" s="18"/>
      <c r="EH1213" s="18"/>
      <c r="EI1213" s="18"/>
      <c r="EJ1213" s="18"/>
      <c r="EK1213" s="18"/>
      <c r="EL1213" s="18"/>
      <c r="EM1213" s="18"/>
      <c r="EN1213" s="18"/>
      <c r="EO1213" s="18"/>
      <c r="EP1213" s="18"/>
      <c r="EQ1213" s="18"/>
      <c r="ER1213" s="18"/>
      <c r="ES1213" s="18"/>
      <c r="ET1213" s="18"/>
      <c r="EU1213" s="18"/>
      <c r="EV1213" s="18"/>
      <c r="EW1213" s="18"/>
      <c r="EX1213" s="18"/>
      <c r="EY1213" s="18"/>
      <c r="EZ1213" s="18"/>
      <c r="FA1213" s="18"/>
      <c r="FB1213" s="18"/>
      <c r="FC1213" s="18"/>
      <c r="FD1213" s="18"/>
      <c r="FE1213" s="18"/>
      <c r="FF1213" s="18"/>
      <c r="FG1213" s="18"/>
      <c r="FH1213" s="18"/>
      <c r="FI1213" s="18"/>
      <c r="FJ1213" s="18"/>
      <c r="FK1213" s="18"/>
      <c r="FL1213" s="18"/>
      <c r="FM1213" s="18"/>
      <c r="FN1213" s="18"/>
      <c r="FO1213" s="18"/>
      <c r="FP1213" s="18"/>
      <c r="FQ1213" s="18"/>
      <c r="FR1213" s="18"/>
      <c r="FS1213" s="18"/>
      <c r="FT1213" s="18"/>
      <c r="FU1213" s="18"/>
      <c r="FV1213" s="18"/>
      <c r="FW1213" s="18"/>
      <c r="FX1213" s="18"/>
      <c r="FY1213" s="18"/>
      <c r="FZ1213" s="18"/>
      <c r="GA1213" s="18"/>
      <c r="GB1213" s="18"/>
      <c r="GC1213" s="18"/>
      <c r="GD1213" s="18"/>
      <c r="GE1213" s="18"/>
      <c r="GF1213" s="18"/>
      <c r="GG1213" s="18"/>
      <c r="GH1213" s="18"/>
      <c r="GI1213" s="18"/>
      <c r="GJ1213" s="18"/>
      <c r="GK1213" s="18"/>
      <c r="GL1213" s="18"/>
      <c r="GM1213" s="18"/>
      <c r="GN1213" s="18"/>
    </row>
    <row r="1214" spans="1:196" s="176" customFormat="1" x14ac:dyDescent="0.25">
      <c r="A1214" s="18">
        <v>1</v>
      </c>
      <c r="B1214" s="18">
        <v>1</v>
      </c>
      <c r="C1214" s="187" t="s">
        <v>300</v>
      </c>
      <c r="D1214" s="16"/>
      <c r="E1214" s="16"/>
      <c r="F1214" s="16"/>
      <c r="G1214" s="188"/>
      <c r="H1214" s="189"/>
      <c r="I1214" s="190"/>
      <c r="J1214" s="191"/>
      <c r="K1214" s="192"/>
      <c r="L1214" s="191"/>
      <c r="M1214" s="191"/>
      <c r="N1214" s="191"/>
      <c r="O1214" s="191"/>
      <c r="P1214" s="551">
        <f t="shared" ref="P1214:X1214" si="242">SUM(P9,P85,P163,P223,P282,P344,P414,P477,P540,P605,P670,P731,P795,P859,P924,P986,P1047,P1107,P1172)</f>
        <v>11519336.735752812</v>
      </c>
      <c r="Q1214" s="551">
        <f t="shared" si="242"/>
        <v>0</v>
      </c>
      <c r="R1214" s="201">
        <f t="shared" si="242"/>
        <v>107063.00288999999</v>
      </c>
      <c r="S1214" s="201">
        <f t="shared" si="242"/>
        <v>-1.29128</v>
      </c>
      <c r="T1214" s="201">
        <f t="shared" si="242"/>
        <v>0.92728000000002453</v>
      </c>
      <c r="U1214" s="201">
        <f t="shared" si="242"/>
        <v>85303.028189999983</v>
      </c>
      <c r="V1214" s="201">
        <f t="shared" si="242"/>
        <v>-6.1388800000000003</v>
      </c>
      <c r="W1214" s="201">
        <f t="shared" si="242"/>
        <v>-549.90738999999996</v>
      </c>
      <c r="X1214" s="3574">
        <f t="shared" si="242"/>
        <v>107557.76109</v>
      </c>
      <c r="Y1214" s="201" t="e">
        <f>R1214/Q1214*100</f>
        <v>#DIV/0!</v>
      </c>
      <c r="Z1214" s="201" t="e">
        <f t="shared" ref="Z1214:Z1219" si="243">X1214/Q1214*100</f>
        <v>#DIV/0!</v>
      </c>
      <c r="AA1214" s="16"/>
      <c r="AB1214" s="551" t="e">
        <f>SUM(AB9,AB85,AB163,AB223,AB282,AB344,AB414,AB477,AB540,AB605,AB670,AB731,AB795,AB859,AB924,AB986,AB1047,AB1107,AB1172)</f>
        <v>#REF!</v>
      </c>
      <c r="AC1214" s="3191">
        <v>14588378030.371004</v>
      </c>
      <c r="AD1214" s="319">
        <f>W1214*1000</f>
        <v>-549907.39</v>
      </c>
      <c r="AE1214" s="855"/>
      <c r="AF1214" s="424" t="e">
        <f t="shared" si="240"/>
        <v>#DIV/0!</v>
      </c>
      <c r="AG1214" s="403"/>
      <c r="AH1214" s="1149"/>
      <c r="AI1214" s="1145">
        <f t="shared" si="233"/>
        <v>0</v>
      </c>
    </row>
    <row r="1215" spans="1:196" s="135" customFormat="1" ht="22.5" customHeight="1" x14ac:dyDescent="0.25">
      <c r="A1215" s="18">
        <v>1</v>
      </c>
      <c r="B1215" s="18">
        <v>1</v>
      </c>
      <c r="C1215" s="786" t="s">
        <v>286</v>
      </c>
      <c r="D1215" s="17">
        <f>SUBTOTAL(9,D1173,D1108,D1048,D987,D925,D860,D796,D732,D671,D606,D541,D478,D415,D345,D283,D224,D164,D86,D10)</f>
        <v>0</v>
      </c>
      <c r="E1215" s="17">
        <f>SUBTOTAL(9,E1173,E1108,E1048,E987,E925,E860,E796,E732,E671,E606,E541,E478,E415,E345,E283,E224,E164,E86,E10)</f>
        <v>0</v>
      </c>
      <c r="F1215" s="17">
        <f>SUBTOTAL(9,F1173,F1108,F1048,F987,F925,F860,F796,F732,F671,F606,F541,F478,F415,F345,F283,F224,F164,F86,F10)</f>
        <v>820</v>
      </c>
      <c r="G1215" s="194" t="e">
        <f>F1215/E1215*100</f>
        <v>#DIV/0!</v>
      </c>
      <c r="H1215" s="8" t="e">
        <f>J1215/D1215</f>
        <v>#DIV/0!</v>
      </c>
      <c r="I1215" s="195">
        <f>L1215/F1215</f>
        <v>9.1987804878048784</v>
      </c>
      <c r="J1215" s="17">
        <f>SUM(J1173,J1108,J1048,J987,J925,J860,J796,J732,J671,J606,J541,J478,J415,J345,J283,J224,J164,J86,J10)</f>
        <v>0</v>
      </c>
      <c r="K1215" s="1146">
        <f>SUM(K1173,K1108,K1048,K987,K925,K860,K796,K732,K671,K606,K541,K478,K415,K345,K283,K224,K164,K86,K10)</f>
        <v>0</v>
      </c>
      <c r="L1215" s="17">
        <f>SUM(L1173,L1108,L1048,L987,L925,L860,L796,L732,L671,L606,L541,L478,L415,L345,L283,L224,L164,L86,L10)</f>
        <v>7543</v>
      </c>
      <c r="M1215" s="32" t="e">
        <f>L1215/K1215*100</f>
        <v>#DIV/0!</v>
      </c>
      <c r="N1215" s="32" t="e">
        <f>SUM(N1173,N1108,N1048,N987,N925,N860,N796,N732,N671,N606,N541,N478,N415,N345,N283,N224,N164,N86,N10)</f>
        <v>#DIV/0!</v>
      </c>
      <c r="O1215" s="300" t="e">
        <f>L1215/$C$3*12/N1215</f>
        <v>#DIV/0!</v>
      </c>
      <c r="P1215" s="552">
        <f t="shared" ref="P1215:X1215" si="244">SUM(P1173,P1108,P1048,P987,P925,P860,P796,P732,P671,P606,P541,P478,P415,P345,P283,P224,P164,P86,P10)</f>
        <v>4458547.776541708</v>
      </c>
      <c r="Q1215" s="552">
        <f t="shared" si="244"/>
        <v>0</v>
      </c>
      <c r="R1215" s="553">
        <f t="shared" si="244"/>
        <v>72267.888650000008</v>
      </c>
      <c r="S1215" s="201">
        <f t="shared" si="244"/>
        <v>-1.29128</v>
      </c>
      <c r="T1215" s="201">
        <f t="shared" si="244"/>
        <v>-184.94507999999999</v>
      </c>
      <c r="U1215" s="553">
        <f t="shared" si="244"/>
        <v>50509.085149999999</v>
      </c>
      <c r="V1215" s="201">
        <f t="shared" si="244"/>
        <v>0</v>
      </c>
      <c r="W1215" s="201">
        <f t="shared" si="244"/>
        <v>-353.39993000000004</v>
      </c>
      <c r="X1215" s="551">
        <f t="shared" si="244"/>
        <v>71729.543640000004</v>
      </c>
      <c r="Y1215" s="201" t="e">
        <f>R1215/Q1215*100</f>
        <v>#DIV/0!</v>
      </c>
      <c r="Z1215" s="201" t="e">
        <f t="shared" si="243"/>
        <v>#DIV/0!</v>
      </c>
      <c r="AA1215" s="17"/>
      <c r="AB1215" s="552" t="e">
        <f>SUM(AB1173,AB1108,AB1048,AB987,AB925,AB860,AB796,AB732,AB671,AB606,AB541,AB478,AB415,AB345,AB283,AB224,AB164,AB86,AB10)</f>
        <v>#REF!</v>
      </c>
      <c r="AC1215" s="319" t="e">
        <f>#REF!*1000</f>
        <v>#REF!</v>
      </c>
      <c r="AD1215" s="319" t="e">
        <f>#REF!*1000-AD1214</f>
        <v>#REF!</v>
      </c>
      <c r="AE1215" s="855" t="e">
        <f>IF(P1215&gt;0,P1215*1000/D1215,0)</f>
        <v>#DIV/0!</v>
      </c>
      <c r="AF1215" s="403">
        <f t="shared" si="240"/>
        <v>88131.571524390252</v>
      </c>
      <c r="AG1215" s="403"/>
      <c r="AH1215" s="1145"/>
      <c r="AI1215" s="135">
        <f t="shared" si="233"/>
        <v>0</v>
      </c>
    </row>
    <row r="1216" spans="1:196" s="135" customFormat="1" ht="43.5" x14ac:dyDescent="0.25">
      <c r="A1216" s="18">
        <v>1</v>
      </c>
      <c r="B1216" s="18">
        <v>1</v>
      </c>
      <c r="C1216" s="787" t="s">
        <v>177</v>
      </c>
      <c r="D1216" s="17">
        <f>SUM(D1174,D11,D87)</f>
        <v>0</v>
      </c>
      <c r="E1216" s="17">
        <f>SUM(E1174,E11,E87)</f>
        <v>0</v>
      </c>
      <c r="F1216" s="17">
        <f>SUM(F1174,F11,F87)</f>
        <v>66</v>
      </c>
      <c r="G1216" s="194" t="e">
        <f>F1216/E1216*100</f>
        <v>#DIV/0!</v>
      </c>
      <c r="H1216" s="32">
        <f>SUM(H1174,H11,H87)</f>
        <v>0</v>
      </c>
      <c r="I1216" s="193">
        <f>SUM(I1174,I11,I87)</f>
        <v>0</v>
      </c>
      <c r="J1216" s="32">
        <f>SUM(J1174,J11,J87)</f>
        <v>0</v>
      </c>
      <c r="K1216" s="193">
        <f>SUM(K1174,K11,K87)</f>
        <v>0</v>
      </c>
      <c r="L1216" s="32">
        <f>SUM(L1174,L11)</f>
        <v>0</v>
      </c>
      <c r="M1216" s="32">
        <f>SUM(M1174,M11)</f>
        <v>0</v>
      </c>
      <c r="N1216" s="32">
        <f>SUM(N1174,N11)</f>
        <v>0</v>
      </c>
      <c r="O1216" s="17"/>
      <c r="P1216" s="553">
        <f t="shared" ref="P1216:X1216" si="245">SUM(P1174,P11,P87)</f>
        <v>193026.9736084</v>
      </c>
      <c r="Q1216" s="553">
        <f t="shared" si="245"/>
        <v>0</v>
      </c>
      <c r="R1216" s="553">
        <f t="shared" si="245"/>
        <v>14816.792970000002</v>
      </c>
      <c r="S1216" s="553">
        <f t="shared" si="245"/>
        <v>0</v>
      </c>
      <c r="T1216" s="553">
        <f t="shared" si="245"/>
        <v>0</v>
      </c>
      <c r="U1216" s="553">
        <f t="shared" si="245"/>
        <v>14816.792970000002</v>
      </c>
      <c r="V1216" s="201">
        <f t="shared" si="245"/>
        <v>0</v>
      </c>
      <c r="W1216" s="201">
        <f t="shared" si="245"/>
        <v>0</v>
      </c>
      <c r="X1216" s="551">
        <f t="shared" si="245"/>
        <v>14816.792970000002</v>
      </c>
      <c r="Y1216" s="201" t="e">
        <f>R1216/Q1216*100</f>
        <v>#DIV/0!</v>
      </c>
      <c r="Z1216" s="201" t="e">
        <f t="shared" si="243"/>
        <v>#DIV/0!</v>
      </c>
      <c r="AA1216" s="17"/>
      <c r="AB1216" s="552" t="e">
        <f>SUM(AB1174,AB11,AB87)</f>
        <v>#REF!</v>
      </c>
      <c r="AC1216" s="319" t="e">
        <f>#REF!*1000</f>
        <v>#REF!</v>
      </c>
      <c r="AD1216" s="319"/>
      <c r="AE1216" s="855" t="e">
        <f>IF(P1216&gt;0,P1216*1000/D1216,0)</f>
        <v>#DIV/0!</v>
      </c>
      <c r="AF1216" s="403">
        <f t="shared" si="240"/>
        <v>224496.86318181822</v>
      </c>
      <c r="AG1216" s="403"/>
      <c r="AH1216" s="1145"/>
      <c r="AI1216" s="135">
        <f t="shared" si="233"/>
        <v>0</v>
      </c>
    </row>
    <row r="1217" spans="1:35" s="135" customFormat="1" x14ac:dyDescent="0.25">
      <c r="A1217" s="18">
        <v>1</v>
      </c>
      <c r="B1217" s="18">
        <v>1</v>
      </c>
      <c r="C1217" s="786" t="s">
        <v>178</v>
      </c>
      <c r="D1217" s="17">
        <f>D1175+D346+D12</f>
        <v>0</v>
      </c>
      <c r="E1217" s="17">
        <f t="shared" ref="E1217:F1217" si="246">E1175+E346+E12</f>
        <v>0</v>
      </c>
      <c r="F1217" s="17">
        <f t="shared" si="246"/>
        <v>10</v>
      </c>
      <c r="G1217" s="194" t="e">
        <f>F1217/E1217*100</f>
        <v>#DIV/0!</v>
      </c>
      <c r="H1217" s="8" t="e">
        <f>K1217/E1217</f>
        <v>#DIV/0!</v>
      </c>
      <c r="I1217" s="195">
        <f>L1217/F1217</f>
        <v>12.8</v>
      </c>
      <c r="J1217" s="17">
        <f t="shared" ref="J1217:L1217" si="247">J1175+J346+J12</f>
        <v>0</v>
      </c>
      <c r="K1217" s="1146">
        <f t="shared" si="247"/>
        <v>0</v>
      </c>
      <c r="L1217" s="17">
        <f t="shared" si="247"/>
        <v>128</v>
      </c>
      <c r="M1217" s="193" t="e">
        <f>L1217/K1217*100</f>
        <v>#DIV/0!</v>
      </c>
      <c r="N1217" s="32" t="e">
        <f>N1175+N346+N12</f>
        <v>#DIV/0!</v>
      </c>
      <c r="O1217" s="300" t="e">
        <f>L1217/$C$3*12/N1217</f>
        <v>#DIV/0!</v>
      </c>
      <c r="P1217" s="201">
        <f t="shared" ref="P1217:Y1217" si="248">P1175+P346+P12</f>
        <v>575.85199999999998</v>
      </c>
      <c r="Q1217" s="201">
        <f t="shared" si="248"/>
        <v>0</v>
      </c>
      <c r="R1217" s="201">
        <f t="shared" si="248"/>
        <v>719.68152000000009</v>
      </c>
      <c r="S1217" s="201">
        <f t="shared" si="248"/>
        <v>0</v>
      </c>
      <c r="T1217" s="201">
        <f t="shared" si="248"/>
        <v>0</v>
      </c>
      <c r="U1217" s="201">
        <f t="shared" si="248"/>
        <v>719.68152000000009</v>
      </c>
      <c r="V1217" s="201">
        <f t="shared" si="248"/>
        <v>0</v>
      </c>
      <c r="W1217" s="201">
        <f t="shared" si="248"/>
        <v>0</v>
      </c>
      <c r="X1217" s="201">
        <f t="shared" si="248"/>
        <v>719.68152000000009</v>
      </c>
      <c r="Y1217" s="201" t="e">
        <f t="shared" si="248"/>
        <v>#DIV/0!</v>
      </c>
      <c r="Z1217" s="201" t="e">
        <f t="shared" si="243"/>
        <v>#DIV/0!</v>
      </c>
      <c r="AA1217" s="17"/>
      <c r="AB1217" s="201">
        <f>AB12+AB1175</f>
        <v>0</v>
      </c>
      <c r="AC1217" s="319" t="e">
        <f>#REF!*1000</f>
        <v>#REF!</v>
      </c>
      <c r="AD1217" s="319"/>
      <c r="AE1217" s="855" t="e">
        <f>IF(P1217&gt;0,P1217*1000/D1217,0)</f>
        <v>#DIV/0!</v>
      </c>
      <c r="AF1217" s="403">
        <f t="shared" si="240"/>
        <v>71968.152000000002</v>
      </c>
      <c r="AG1217" s="403"/>
      <c r="AH1217" s="3439"/>
      <c r="AI1217" s="135" t="e">
        <f>#REF!-#REF!</f>
        <v>#REF!</v>
      </c>
    </row>
    <row r="1218" spans="1:35" s="135" customFormat="1" ht="23.45" customHeight="1" x14ac:dyDescent="0.25">
      <c r="A1218" s="18">
        <v>1</v>
      </c>
      <c r="B1218" s="18">
        <v>1</v>
      </c>
      <c r="C1218" s="986" t="s">
        <v>194</v>
      </c>
      <c r="D1218" s="677"/>
      <c r="E1218" s="744"/>
      <c r="F1218" s="984"/>
      <c r="G1218" s="984"/>
      <c r="H1218" s="970"/>
      <c r="I1218" s="233"/>
      <c r="J1218" s="7">
        <f>SUM(J14,J88,J1176,J479)</f>
        <v>0</v>
      </c>
      <c r="K1218" s="34">
        <f>SUM(K14,K88,K1176,K479)</f>
        <v>0</v>
      </c>
      <c r="L1218" s="7">
        <f>SUM(L14,L88,L1176,L479)</f>
        <v>0</v>
      </c>
      <c r="M1218" s="34">
        <f>SUM(M14,M88,M1176,M479)</f>
        <v>0</v>
      </c>
      <c r="N1218" s="7">
        <f>SUM(N14,N88,N1176,N479)</f>
        <v>0</v>
      </c>
      <c r="O1218" s="10"/>
      <c r="P1218" s="201">
        <f>SUBTOTAL(9,P1110,P1050,P988,P927,P862,P798,P734,P673,P607,P543,P480,P417,P350,P348,P285,P225,P165,P88,P13)</f>
        <v>2177624.6607799996</v>
      </c>
      <c r="Q1218" s="201">
        <f t="shared" ref="Q1218:X1218" si="249">SUBTOTAL(9,Q1110,Q1050,Q988,Q927,Q862,Q798,Q734,Q673,Q607,Q543,Q480,Q417,Q350,Q348,Q285,Q225,Q165,Q88,Q13)</f>
        <v>0</v>
      </c>
      <c r="R1218" s="201">
        <f t="shared" si="249"/>
        <v>189.36729999999997</v>
      </c>
      <c r="S1218" s="201">
        <f t="shared" si="249"/>
        <v>0</v>
      </c>
      <c r="T1218" s="201">
        <f t="shared" si="249"/>
        <v>0</v>
      </c>
      <c r="U1218" s="201">
        <f t="shared" si="249"/>
        <v>189.36729999999997</v>
      </c>
      <c r="V1218" s="201">
        <f t="shared" si="249"/>
        <v>0</v>
      </c>
      <c r="W1218" s="201">
        <f t="shared" si="249"/>
        <v>0</v>
      </c>
      <c r="X1218" s="201">
        <f t="shared" si="249"/>
        <v>306.46830999999997</v>
      </c>
      <c r="Y1218" s="3368" t="e">
        <f>R1218/Q1218*100</f>
        <v>#DIV/0!</v>
      </c>
      <c r="Z1218" s="3368" t="e">
        <f t="shared" si="243"/>
        <v>#DIV/0!</v>
      </c>
      <c r="AA1218" s="984"/>
      <c r="AB1218" s="201" t="e">
        <f>SUM(AB1110,AB1051,AB988,AB928,AB862,AB798,AB734,AB673,AB607,AB543,AB480,AB417,AB348,AB285,AB226,AB165,AB88,AB13)</f>
        <v>#REF!</v>
      </c>
      <c r="AC1218" s="319" t="e">
        <f>#REF!*1000</f>
        <v>#REF!</v>
      </c>
      <c r="AD1218" s="319"/>
      <c r="AE1218" s="855"/>
      <c r="AF1218" s="403" t="e">
        <f t="shared" si="240"/>
        <v>#DIV/0!</v>
      </c>
      <c r="AG1218" s="403"/>
      <c r="AH1218" s="1145"/>
      <c r="AI1218" s="135">
        <f t="shared" ref="AI1218:AI1224" si="250">E1219-D1219</f>
        <v>0</v>
      </c>
    </row>
    <row r="1219" spans="1:35" s="135" customFormat="1" x14ac:dyDescent="0.25">
      <c r="A1219" s="18"/>
      <c r="B1219" s="18">
        <v>1</v>
      </c>
      <c r="C1219" s="983" t="s">
        <v>288</v>
      </c>
      <c r="D1219" s="16"/>
      <c r="E1219" s="16"/>
      <c r="F1219" s="16"/>
      <c r="G1219" s="188"/>
      <c r="H1219" s="196"/>
      <c r="I1219" s="197"/>
      <c r="J1219" s="7"/>
      <c r="K1219" s="34"/>
      <c r="L1219" s="7"/>
      <c r="M1219" s="34"/>
      <c r="N1219" s="7"/>
      <c r="O1219" s="10"/>
      <c r="P1219" s="201">
        <f>SUM(P1111,P1051,P989,P928,P799,P863,P735,P674,P608,P544,P481,P418,P349,P286,P226,P166,P89)</f>
        <v>141455.35914720001</v>
      </c>
      <c r="Q1219" s="201">
        <f t="shared" ref="Q1219:X1219" si="251">SUM(Q1111,Q1051,Q989,Q928,Q799,Q863,Q735,Q674,Q608,Q544,Q481,Q418,Q349,Q286,Q226,Q166,Q89)</f>
        <v>0</v>
      </c>
      <c r="R1219" s="201">
        <f t="shared" si="251"/>
        <v>0</v>
      </c>
      <c r="S1219" s="201">
        <f t="shared" si="251"/>
        <v>0</v>
      </c>
      <c r="T1219" s="201">
        <f t="shared" si="251"/>
        <v>0</v>
      </c>
      <c r="U1219" s="201">
        <f t="shared" si="251"/>
        <v>0</v>
      </c>
      <c r="V1219" s="201">
        <f t="shared" si="251"/>
        <v>0</v>
      </c>
      <c r="W1219" s="201">
        <f t="shared" si="251"/>
        <v>0</v>
      </c>
      <c r="X1219" s="201">
        <f t="shared" si="251"/>
        <v>0</v>
      </c>
      <c r="Y1219" s="3368" t="e">
        <f>R1219/Q1219*100</f>
        <v>#DIV/0!</v>
      </c>
      <c r="Z1219" s="3368" t="e">
        <f t="shared" si="243"/>
        <v>#DIV/0!</v>
      </c>
      <c r="AA1219" s="16"/>
      <c r="AB1219" s="201" t="e">
        <f>SUM(AB1111,AB1052,AB989,AB929,AB863,AB799,AB735,AB674,AB608,AB544,AB481,AB418,AB349,AB286,AB227,AB166,AB89)</f>
        <v>#REF!</v>
      </c>
      <c r="AC1219" s="319" t="e">
        <f>#REF!*1000</f>
        <v>#REF!</v>
      </c>
      <c r="AD1219" s="319"/>
      <c r="AE1219" s="855"/>
      <c r="AF1219" s="403" t="e">
        <f t="shared" si="240"/>
        <v>#DIV/0!</v>
      </c>
      <c r="AG1219" s="403"/>
      <c r="AH1219" s="1145"/>
      <c r="AI1219" s="135">
        <f t="shared" si="250"/>
        <v>0</v>
      </c>
    </row>
    <row r="1220" spans="1:35" s="135" customFormat="1" x14ac:dyDescent="0.25">
      <c r="A1220" s="18">
        <v>1</v>
      </c>
      <c r="B1220" s="18">
        <v>1</v>
      </c>
      <c r="C1220" s="788" t="s">
        <v>270</v>
      </c>
      <c r="D1220" s="17">
        <f>SUM(D1112,D1052,D990,D929,D864,D800,D736,D675,D609,D545,D482,D419,D351,D287,D227,D167,D90,D14)</f>
        <v>0</v>
      </c>
      <c r="E1220" s="17">
        <f t="shared" ref="E1220:F1220" si="252">SUM(E1112,E1052,E990,E929,E864,E800,E736,E675,E609,E545,E482,E419,E351,E287,E227,E167,E90,E14)</f>
        <v>0</v>
      </c>
      <c r="F1220" s="17">
        <f t="shared" si="252"/>
        <v>214</v>
      </c>
      <c r="G1220" s="194" t="e">
        <f t="shared" ref="G1220:G1235" si="253">F1220/E1220*100</f>
        <v>#DIV/0!</v>
      </c>
      <c r="H1220" s="8"/>
      <c r="I1220" s="195"/>
      <c r="J1220" s="7"/>
      <c r="K1220" s="34"/>
      <c r="L1220" s="7"/>
      <c r="M1220" s="34"/>
      <c r="N1220" s="7"/>
      <c r="O1220" s="10"/>
      <c r="P1220" s="201"/>
      <c r="Q1220" s="201"/>
      <c r="R1220" s="201"/>
      <c r="S1220" s="201"/>
      <c r="T1220" s="201"/>
      <c r="U1220" s="201"/>
      <c r="V1220" s="201"/>
      <c r="W1220" s="201"/>
      <c r="X1220" s="201"/>
      <c r="Y1220" s="201"/>
      <c r="Z1220" s="201"/>
      <c r="AA1220" s="17"/>
      <c r="AB1220" s="201" t="e">
        <f>SUM(AB1112,AB1053,AB990,AB930,AB864,AB800,AB736,AB675,AB609,AB545,AB482,AB419,AB350,AB287,AB228,AB167,AB90,AB14)</f>
        <v>#REF!</v>
      </c>
      <c r="AC1220" s="319" t="e">
        <f>#REF!*1000</f>
        <v>#REF!</v>
      </c>
      <c r="AD1220" s="319"/>
      <c r="AE1220" s="855">
        <f t="shared" ref="AE1220:AE1225" si="254">IF(P1220&gt;0,P1220*1000/D1220,0)</f>
        <v>0</v>
      </c>
      <c r="AF1220" s="403">
        <f t="shared" si="240"/>
        <v>0</v>
      </c>
      <c r="AG1220" s="403"/>
      <c r="AH1220" s="1145"/>
      <c r="AI1220" s="135">
        <f t="shared" si="250"/>
        <v>0</v>
      </c>
    </row>
    <row r="1221" spans="1:35" s="135" customFormat="1" x14ac:dyDescent="0.25">
      <c r="A1221" s="18"/>
      <c r="B1221" s="18">
        <v>1</v>
      </c>
      <c r="C1221" s="789" t="s">
        <v>193</v>
      </c>
      <c r="D1221" s="16">
        <f>D91+D15</f>
        <v>0</v>
      </c>
      <c r="E1221" s="16">
        <f>E91+E15</f>
        <v>0</v>
      </c>
      <c r="F1221" s="16">
        <f>F91+F15</f>
        <v>0</v>
      </c>
      <c r="G1221" s="188" t="e">
        <f t="shared" si="253"/>
        <v>#DIV/0!</v>
      </c>
      <c r="H1221" s="8"/>
      <c r="I1221" s="195"/>
      <c r="J1221" s="7"/>
      <c r="K1221" s="34"/>
      <c r="L1221" s="7"/>
      <c r="M1221" s="34"/>
      <c r="N1221" s="7"/>
      <c r="O1221" s="10"/>
      <c r="P1221" s="201">
        <f t="shared" ref="P1221:V1221" si="255">P91+P15</f>
        <v>0</v>
      </c>
      <c r="Q1221" s="201">
        <f t="shared" si="255"/>
        <v>0</v>
      </c>
      <c r="R1221" s="201">
        <f t="shared" si="255"/>
        <v>0</v>
      </c>
      <c r="S1221" s="201">
        <f t="shared" si="255"/>
        <v>0</v>
      </c>
      <c r="T1221" s="201">
        <f t="shared" si="255"/>
        <v>0</v>
      </c>
      <c r="U1221" s="201">
        <f t="shared" si="255"/>
        <v>0</v>
      </c>
      <c r="V1221" s="201">
        <f t="shared" si="255"/>
        <v>0</v>
      </c>
      <c r="W1221" s="201"/>
      <c r="X1221" s="201">
        <f>X91+X15</f>
        <v>0</v>
      </c>
      <c r="Y1221" s="201"/>
      <c r="Z1221" s="201"/>
      <c r="AA1221" s="16"/>
      <c r="AB1221" s="201">
        <f>AB91+AB15</f>
        <v>0</v>
      </c>
      <c r="AC1221" s="319" t="e">
        <f>#REF!*1000</f>
        <v>#REF!</v>
      </c>
      <c r="AD1221" s="319"/>
      <c r="AE1221" s="855">
        <f t="shared" si="254"/>
        <v>0</v>
      </c>
      <c r="AF1221" s="403" t="e">
        <f t="shared" si="240"/>
        <v>#DIV/0!</v>
      </c>
      <c r="AG1221" s="403"/>
      <c r="AH1221" s="1145"/>
      <c r="AI1221" s="135">
        <f t="shared" si="250"/>
        <v>0</v>
      </c>
    </row>
    <row r="1222" spans="1:35" s="135" customFormat="1" ht="30" x14ac:dyDescent="0.25">
      <c r="A1222" s="18"/>
      <c r="B1222" s="18">
        <v>1</v>
      </c>
      <c r="C1222" s="789" t="s">
        <v>461</v>
      </c>
      <c r="D1222" s="16">
        <f>SUM(D1114,D1054,D992,D931,D866,D802,D738,D677,D611,D547,D484,D421,D353,D289,D229,D169,D92,D16)</f>
        <v>0</v>
      </c>
      <c r="E1222" s="16">
        <f t="shared" ref="E1222:F1222" si="256">SUM(E1114,E1054,E992,E931,E866,E802,E738,E677,E611,E547,E484,E421,E353,E289,E229,E169,E92,E16)</f>
        <v>0</v>
      </c>
      <c r="F1222" s="16">
        <f t="shared" si="256"/>
        <v>130</v>
      </c>
      <c r="G1222" s="188" t="e">
        <f t="shared" si="253"/>
        <v>#DIV/0!</v>
      </c>
      <c r="H1222" s="8"/>
      <c r="I1222" s="195"/>
      <c r="J1222" s="7"/>
      <c r="K1222" s="34"/>
      <c r="L1222" s="7"/>
      <c r="M1222" s="34"/>
      <c r="N1222" s="7"/>
      <c r="O1222" s="10"/>
      <c r="P1222" s="201">
        <f t="shared" ref="P1222:X1222" si="257">SUM(P1114,P1055,P994,P932,P866,P802,P738,P677,P611,P547,P484,P421,P353,P289,P230,P169,P92,P16)</f>
        <v>0</v>
      </c>
      <c r="Q1222" s="201">
        <f t="shared" si="257"/>
        <v>0</v>
      </c>
      <c r="R1222" s="201">
        <f t="shared" si="257"/>
        <v>0</v>
      </c>
      <c r="S1222" s="201">
        <f t="shared" si="257"/>
        <v>0</v>
      </c>
      <c r="T1222" s="201">
        <f t="shared" si="257"/>
        <v>0</v>
      </c>
      <c r="U1222" s="201">
        <f t="shared" si="257"/>
        <v>0</v>
      </c>
      <c r="V1222" s="201">
        <f t="shared" si="257"/>
        <v>0</v>
      </c>
      <c r="W1222" s="201">
        <f t="shared" si="257"/>
        <v>0</v>
      </c>
      <c r="X1222" s="201">
        <f t="shared" si="257"/>
        <v>0</v>
      </c>
      <c r="Y1222" s="201"/>
      <c r="Z1222" s="201"/>
      <c r="AA1222" s="16"/>
      <c r="AB1222" s="201" t="e">
        <f>SUM(AB1114,AB1055,AB994,AB932,AB866,AB802,AB738,AB677,AB611,AB547,AB484,AB421,AB353,AB289,AB230,AB169,AB92,AB16)</f>
        <v>#REF!</v>
      </c>
      <c r="AC1222" s="319" t="e">
        <f>#REF!*1000</f>
        <v>#REF!</v>
      </c>
      <c r="AD1222" s="319"/>
      <c r="AE1222" s="855">
        <f t="shared" si="254"/>
        <v>0</v>
      </c>
      <c r="AF1222" s="403">
        <f t="shared" si="240"/>
        <v>0</v>
      </c>
      <c r="AG1222" s="403"/>
      <c r="AH1222" s="1145"/>
      <c r="AI1222" s="135">
        <f t="shared" si="250"/>
        <v>0</v>
      </c>
    </row>
    <row r="1223" spans="1:35" s="135" customFormat="1" ht="60" x14ac:dyDescent="0.25">
      <c r="A1223" s="18"/>
      <c r="B1223" s="18">
        <v>1</v>
      </c>
      <c r="C1223" s="790" t="s">
        <v>462</v>
      </c>
      <c r="D1223" s="826">
        <f>SUM(D1115,D1055,D993,D932,D867,D803,D739,D678,D612,D548,D485,D422,D354,D290,D230,D170,D93,D17)</f>
        <v>0</v>
      </c>
      <c r="E1223" s="826">
        <f t="shared" ref="E1223:F1223" si="258">SUM(E1115,E1055,E993,E932,E867,E803,E739,E678,E612,E548,E485,E422,E354,E290,E230,E170,E93,E17)</f>
        <v>0</v>
      </c>
      <c r="F1223" s="826">
        <f t="shared" si="258"/>
        <v>57</v>
      </c>
      <c r="G1223" s="827" t="e">
        <f t="shared" si="253"/>
        <v>#DIV/0!</v>
      </c>
      <c r="H1223" s="8"/>
      <c r="I1223" s="195"/>
      <c r="J1223" s="7"/>
      <c r="K1223" s="34"/>
      <c r="L1223" s="7"/>
      <c r="M1223" s="34"/>
      <c r="N1223" s="7"/>
      <c r="O1223" s="10"/>
      <c r="P1223" s="201">
        <f t="shared" ref="P1223:X1223" si="259">SUM(P1115,P1056,P995,P933,P867,P803,P739,P678,P612,P548,P485,P422,P354,P290,P231,P170,P93,P17)</f>
        <v>0</v>
      </c>
      <c r="Q1223" s="201">
        <f t="shared" si="259"/>
        <v>0</v>
      </c>
      <c r="R1223" s="201">
        <f t="shared" si="259"/>
        <v>0</v>
      </c>
      <c r="S1223" s="201">
        <f t="shared" si="259"/>
        <v>0</v>
      </c>
      <c r="T1223" s="201">
        <f t="shared" si="259"/>
        <v>0</v>
      </c>
      <c r="U1223" s="201">
        <f t="shared" si="259"/>
        <v>0</v>
      </c>
      <c r="V1223" s="201">
        <f t="shared" si="259"/>
        <v>0</v>
      </c>
      <c r="W1223" s="201">
        <f t="shared" si="259"/>
        <v>0</v>
      </c>
      <c r="X1223" s="201">
        <f t="shared" si="259"/>
        <v>0</v>
      </c>
      <c r="Y1223" s="201"/>
      <c r="Z1223" s="201"/>
      <c r="AA1223" s="826"/>
      <c r="AB1223" s="201" t="e">
        <f>SUM(AB1115,AB1056,AB995,AB933,AB867,AB803,AB739,AB678,AB612,AB548,AB485,AB422,AB354,AB290,AB231,AB170,AB93,AB17)</f>
        <v>#REF!</v>
      </c>
      <c r="AC1223" s="319" t="e">
        <f>#REF!*1000</f>
        <v>#REF!</v>
      </c>
      <c r="AD1223" s="319"/>
      <c r="AE1223" s="855">
        <f t="shared" si="254"/>
        <v>0</v>
      </c>
      <c r="AF1223" s="403">
        <f t="shared" si="240"/>
        <v>0</v>
      </c>
      <c r="AG1223" s="403"/>
      <c r="AH1223" s="1145"/>
      <c r="AI1223" s="135">
        <f t="shared" si="250"/>
        <v>0</v>
      </c>
    </row>
    <row r="1224" spans="1:35" s="135" customFormat="1" ht="45" x14ac:dyDescent="0.25">
      <c r="A1224" s="18"/>
      <c r="B1224" s="18">
        <v>1</v>
      </c>
      <c r="C1224" s="791" t="s">
        <v>463</v>
      </c>
      <c r="D1224" s="16">
        <f>SUM(D1116,D1056,D994,D933,D868,D804,D740,D679,D613,D549,D486,D423,D355,D291,D231,D171,D94,D18)</f>
        <v>0</v>
      </c>
      <c r="E1224" s="16">
        <f t="shared" ref="E1224:F1224" si="260">SUM(E1116,E1056,E994,E933,E868,E804,E740,E679,E613,E549,E486,E423,E355,E291,E231,E171,E94,E18)</f>
        <v>0</v>
      </c>
      <c r="F1224" s="16">
        <f t="shared" si="260"/>
        <v>26</v>
      </c>
      <c r="G1224" s="188" t="e">
        <f t="shared" si="253"/>
        <v>#DIV/0!</v>
      </c>
      <c r="H1224" s="8"/>
      <c r="I1224" s="195"/>
      <c r="J1224" s="7"/>
      <c r="K1224" s="34"/>
      <c r="L1224" s="7"/>
      <c r="M1224" s="34"/>
      <c r="N1224" s="7"/>
      <c r="O1224" s="10"/>
      <c r="P1224" s="201">
        <f t="shared" ref="P1224:X1224" si="261">SUM(P1116,P1057,P996,P934,P868,P804,P740,P679,P613,P549,P486,P423,P355,P291,P232,P171,P94,P18)</f>
        <v>0</v>
      </c>
      <c r="Q1224" s="201">
        <f t="shared" si="261"/>
        <v>0</v>
      </c>
      <c r="R1224" s="201">
        <f t="shared" si="261"/>
        <v>0</v>
      </c>
      <c r="S1224" s="201">
        <f t="shared" si="261"/>
        <v>0</v>
      </c>
      <c r="T1224" s="201">
        <f t="shared" si="261"/>
        <v>0</v>
      </c>
      <c r="U1224" s="201">
        <f t="shared" si="261"/>
        <v>0</v>
      </c>
      <c r="V1224" s="201">
        <f t="shared" si="261"/>
        <v>0</v>
      </c>
      <c r="W1224" s="201">
        <f t="shared" si="261"/>
        <v>0</v>
      </c>
      <c r="X1224" s="201">
        <f t="shared" si="261"/>
        <v>0</v>
      </c>
      <c r="Y1224" s="201"/>
      <c r="Z1224" s="201"/>
      <c r="AA1224" s="16"/>
      <c r="AB1224" s="201" t="e">
        <f>SUM(AB1116,AB1057,AB996,AB934,AB868,AB804,AB740,AB679,AB613,AB549,AB486,AB423,AB355,AB291,AB232,AB171,AB94,AB18)</f>
        <v>#REF!</v>
      </c>
      <c r="AC1224" s="319" t="e">
        <f>#REF!*1000</f>
        <v>#REF!</v>
      </c>
      <c r="AD1224" s="319"/>
      <c r="AE1224" s="855">
        <f t="shared" si="254"/>
        <v>0</v>
      </c>
      <c r="AF1224" s="403">
        <f t="shared" si="240"/>
        <v>0</v>
      </c>
      <c r="AG1224" s="403"/>
      <c r="AH1224" s="1145"/>
      <c r="AI1224" s="135">
        <f t="shared" si="250"/>
        <v>0</v>
      </c>
    </row>
    <row r="1225" spans="1:35" s="135" customFormat="1" ht="75" x14ac:dyDescent="0.25">
      <c r="A1225" s="18"/>
      <c r="B1225" s="18">
        <v>1</v>
      </c>
      <c r="C1225" s="791" t="s">
        <v>464</v>
      </c>
      <c r="D1225" s="16">
        <f>D1117+D1057+D995+D934+D869+D805+D741+D680+D614+D550+D487+D424+D356+D292+D232+D172+D95+D19</f>
        <v>0</v>
      </c>
      <c r="E1225" s="16">
        <f t="shared" ref="E1225:F1225" si="262">E1117+E1057+E995+E934+E869+E805+E741+E680+E614+E550+E487+E424+E356+E292+E232+E172+E95+E19</f>
        <v>0</v>
      </c>
      <c r="F1225" s="16">
        <f t="shared" si="262"/>
        <v>0</v>
      </c>
      <c r="G1225" s="188" t="e">
        <f t="shared" si="253"/>
        <v>#DIV/0!</v>
      </c>
      <c r="H1225" s="8"/>
      <c r="I1225" s="195"/>
      <c r="J1225" s="7"/>
      <c r="K1225" s="34"/>
      <c r="L1225" s="7"/>
      <c r="M1225" s="34"/>
      <c r="N1225" s="7"/>
      <c r="O1225" s="10"/>
      <c r="P1225" s="201">
        <f t="shared" ref="P1225:X1225" si="263">SUM(P1117,P1058,P997,P935,P869,P805,P741,P680,P614,P550,P487,P424,P356,P292,P233,P172,P95,P19)</f>
        <v>0</v>
      </c>
      <c r="Q1225" s="201">
        <f t="shared" si="263"/>
        <v>0</v>
      </c>
      <c r="R1225" s="201">
        <f t="shared" si="263"/>
        <v>0</v>
      </c>
      <c r="S1225" s="201">
        <f t="shared" si="263"/>
        <v>0</v>
      </c>
      <c r="T1225" s="201">
        <f t="shared" si="263"/>
        <v>0</v>
      </c>
      <c r="U1225" s="201">
        <f t="shared" si="263"/>
        <v>0</v>
      </c>
      <c r="V1225" s="201">
        <f t="shared" si="263"/>
        <v>0</v>
      </c>
      <c r="W1225" s="201">
        <f t="shared" si="263"/>
        <v>0</v>
      </c>
      <c r="X1225" s="201">
        <f t="shared" si="263"/>
        <v>0</v>
      </c>
      <c r="Y1225" s="201"/>
      <c r="Z1225" s="201"/>
      <c r="AA1225" s="16"/>
      <c r="AB1225" s="201" t="e">
        <f>SUM(AB1117,AB1058,AB997,AB935,AB869,AB805,AB741,AB680,AB614,AB550,AB487,AB424,AB356,AB292,AB233,AB172,AB95,AB19)</f>
        <v>#REF!</v>
      </c>
      <c r="AC1225" s="319" t="e">
        <f>#REF!*1000</f>
        <v>#REF!</v>
      </c>
      <c r="AD1225" s="319"/>
      <c r="AE1225" s="855">
        <f t="shared" si="254"/>
        <v>0</v>
      </c>
      <c r="AF1225" s="403" t="e">
        <f t="shared" si="240"/>
        <v>#DIV/0!</v>
      </c>
      <c r="AG1225" s="403"/>
      <c r="AH1225" s="1145"/>
      <c r="AI1225" s="135">
        <f>E1230-D1230</f>
        <v>0</v>
      </c>
    </row>
    <row r="1226" spans="1:35" s="135" customFormat="1" ht="29.25" x14ac:dyDescent="0.25">
      <c r="A1226" s="18"/>
      <c r="B1226" s="18">
        <v>1</v>
      </c>
      <c r="C1226" s="788" t="s">
        <v>619</v>
      </c>
      <c r="D1226" s="17">
        <f>SUM(D1118,D870,D551,D96,D20)</f>
        <v>0</v>
      </c>
      <c r="E1226" s="17">
        <f t="shared" ref="E1226:F1226" si="264">SUM(E1118,E870,E551,E96,E20)</f>
        <v>0</v>
      </c>
      <c r="F1226" s="17">
        <f t="shared" si="264"/>
        <v>0</v>
      </c>
      <c r="G1226" s="194" t="e">
        <f t="shared" si="253"/>
        <v>#DIV/0!</v>
      </c>
      <c r="H1226" s="8"/>
      <c r="I1226" s="195"/>
      <c r="J1226" s="7"/>
      <c r="K1226" s="34"/>
      <c r="L1226" s="7"/>
      <c r="M1226" s="34"/>
      <c r="N1226" s="7"/>
      <c r="O1226" s="10"/>
      <c r="P1226" s="201"/>
      <c r="Q1226" s="201"/>
      <c r="R1226" s="201"/>
      <c r="S1226" s="201"/>
      <c r="T1226" s="201"/>
      <c r="U1226" s="201"/>
      <c r="V1226" s="201"/>
      <c r="W1226" s="201"/>
      <c r="X1226" s="201"/>
      <c r="Y1226" s="201"/>
      <c r="Z1226" s="201"/>
      <c r="AA1226" s="16"/>
      <c r="AB1226" s="201"/>
      <c r="AC1226" s="319"/>
      <c r="AD1226" s="319"/>
      <c r="AE1226" s="855"/>
      <c r="AF1226" s="403"/>
      <c r="AG1226" s="403"/>
      <c r="AH1226" s="1145"/>
    </row>
    <row r="1227" spans="1:35" s="135" customFormat="1" ht="30" x14ac:dyDescent="0.25">
      <c r="A1227" s="18"/>
      <c r="B1227" s="18">
        <v>1</v>
      </c>
      <c r="C1227" s="791" t="s">
        <v>620</v>
      </c>
      <c r="D1227" s="16">
        <f>D1119+D871+D97+D21</f>
        <v>0</v>
      </c>
      <c r="E1227" s="16">
        <f t="shared" ref="E1227:F1227" si="265">E1119+E871+E97+E21</f>
        <v>0</v>
      </c>
      <c r="F1227" s="16">
        <f t="shared" si="265"/>
        <v>0</v>
      </c>
      <c r="G1227" s="188" t="e">
        <f t="shared" si="253"/>
        <v>#DIV/0!</v>
      </c>
      <c r="H1227" s="8"/>
      <c r="I1227" s="195"/>
      <c r="J1227" s="7"/>
      <c r="K1227" s="34"/>
      <c r="L1227" s="7"/>
      <c r="M1227" s="34"/>
      <c r="N1227" s="7"/>
      <c r="O1227" s="10"/>
      <c r="P1227" s="201"/>
      <c r="Q1227" s="201"/>
      <c r="R1227" s="201"/>
      <c r="S1227" s="201"/>
      <c r="T1227" s="201"/>
      <c r="U1227" s="201"/>
      <c r="V1227" s="201"/>
      <c r="W1227" s="201"/>
      <c r="X1227" s="201"/>
      <c r="Y1227" s="201"/>
      <c r="Z1227" s="201"/>
      <c r="AA1227" s="16"/>
      <c r="AB1227" s="201"/>
      <c r="AC1227" s="319"/>
      <c r="AD1227" s="319"/>
      <c r="AE1227" s="855"/>
      <c r="AF1227" s="403"/>
      <c r="AG1227" s="403"/>
      <c r="AH1227" s="1145"/>
    </row>
    <row r="1228" spans="1:35" s="135" customFormat="1" ht="30" x14ac:dyDescent="0.25">
      <c r="A1228" s="18"/>
      <c r="B1228" s="18">
        <v>1</v>
      </c>
      <c r="C1228" s="791" t="s">
        <v>621</v>
      </c>
      <c r="D1228" s="16">
        <f>D1120+D872+D552+D98+D22</f>
        <v>0</v>
      </c>
      <c r="E1228" s="16">
        <f t="shared" ref="E1228:F1228" si="266">E1120+E872+E552+E98+E22</f>
        <v>0</v>
      </c>
      <c r="F1228" s="16">
        <f t="shared" si="266"/>
        <v>0</v>
      </c>
      <c r="G1228" s="188" t="e">
        <f t="shared" si="253"/>
        <v>#DIV/0!</v>
      </c>
      <c r="H1228" s="8"/>
      <c r="I1228" s="195"/>
      <c r="J1228" s="7"/>
      <c r="K1228" s="34"/>
      <c r="L1228" s="7"/>
      <c r="M1228" s="34"/>
      <c r="N1228" s="7"/>
      <c r="O1228" s="10"/>
      <c r="P1228" s="201"/>
      <c r="Q1228" s="201"/>
      <c r="R1228" s="201"/>
      <c r="S1228" s="201"/>
      <c r="T1228" s="201"/>
      <c r="U1228" s="201"/>
      <c r="V1228" s="201"/>
      <c r="W1228" s="201"/>
      <c r="X1228" s="201"/>
      <c r="Y1228" s="201"/>
      <c r="Z1228" s="201"/>
      <c r="AA1228" s="16"/>
      <c r="AB1228" s="201"/>
      <c r="AC1228" s="319"/>
      <c r="AD1228" s="319"/>
      <c r="AE1228" s="855"/>
      <c r="AF1228" s="403"/>
      <c r="AG1228" s="403"/>
      <c r="AH1228" s="1145"/>
    </row>
    <row r="1229" spans="1:35" s="135" customFormat="1" ht="30" x14ac:dyDescent="0.25">
      <c r="A1229" s="18"/>
      <c r="B1229" s="18">
        <v>1</v>
      </c>
      <c r="C1229" s="791" t="s">
        <v>628</v>
      </c>
      <c r="D1229" s="16">
        <f>D99+D23</f>
        <v>0</v>
      </c>
      <c r="E1229" s="16">
        <f t="shared" ref="E1229:F1229" si="267">E99+E23</f>
        <v>0</v>
      </c>
      <c r="F1229" s="16">
        <f t="shared" si="267"/>
        <v>0</v>
      </c>
      <c r="G1229" s="188" t="e">
        <f t="shared" si="253"/>
        <v>#DIV/0!</v>
      </c>
      <c r="H1229" s="8"/>
      <c r="I1229" s="195"/>
      <c r="J1229" s="7"/>
      <c r="K1229" s="34"/>
      <c r="L1229" s="7"/>
      <c r="M1229" s="34"/>
      <c r="N1229" s="7"/>
      <c r="O1229" s="10"/>
      <c r="P1229" s="201"/>
      <c r="Q1229" s="201"/>
      <c r="R1229" s="201"/>
      <c r="S1229" s="201"/>
      <c r="T1229" s="201"/>
      <c r="U1229" s="201"/>
      <c r="V1229" s="201"/>
      <c r="W1229" s="201"/>
      <c r="X1229" s="201"/>
      <c r="Y1229" s="201"/>
      <c r="Z1229" s="201"/>
      <c r="AA1229" s="16"/>
      <c r="AB1229" s="201"/>
      <c r="AC1229" s="319"/>
      <c r="AD1229" s="319"/>
      <c r="AE1229" s="855"/>
      <c r="AF1229" s="403"/>
      <c r="AG1229" s="403"/>
      <c r="AH1229" s="1145"/>
    </row>
    <row r="1230" spans="1:35" s="135" customFormat="1" x14ac:dyDescent="0.25">
      <c r="A1230" s="18"/>
      <c r="B1230" s="18">
        <v>1</v>
      </c>
      <c r="C1230" s="792" t="s">
        <v>131</v>
      </c>
      <c r="D1230" s="16">
        <f>SUM(D1121,D1058,D996,D935,D873,D806,D742,D681,D615,D553,D488,D425,D357,D293,D233,D173,D100,D24)</f>
        <v>0</v>
      </c>
      <c r="E1230" s="16">
        <f t="shared" ref="E1230:F1230" si="268">SUM(E1121,E1058,E996,E935,E873,E806,E742,E681,E615,E553,E488,E425,E357,E293,E233,E173,E100,E24)</f>
        <v>0</v>
      </c>
      <c r="F1230" s="16">
        <f t="shared" si="268"/>
        <v>424</v>
      </c>
      <c r="G1230" s="188" t="e">
        <f t="shared" si="253"/>
        <v>#DIV/0!</v>
      </c>
      <c r="H1230" s="8"/>
      <c r="I1230" s="195"/>
      <c r="J1230" s="7"/>
      <c r="K1230" s="34"/>
      <c r="L1230" s="7"/>
      <c r="M1230" s="34"/>
      <c r="N1230" s="7"/>
      <c r="O1230" s="10"/>
      <c r="P1230" s="201"/>
      <c r="Q1230" s="201"/>
      <c r="R1230" s="201"/>
      <c r="S1230" s="201"/>
      <c r="T1230" s="201"/>
      <c r="U1230" s="201"/>
      <c r="V1230" s="201"/>
      <c r="W1230" s="201"/>
      <c r="X1230" s="201"/>
      <c r="Y1230" s="201"/>
      <c r="Z1230" s="201"/>
      <c r="AA1230" s="16"/>
      <c r="AB1230" s="201" t="e">
        <f>SUM(AB1118,AB1059,AB998,AB936,AB870,AB806,AB742,AB681,AB615,AB551,AB488,AB425,AB357,AB293,AB234,AB173,AB106,AB25)</f>
        <v>#REF!</v>
      </c>
      <c r="AC1230" s="319" t="e">
        <f>#REF!*1000</f>
        <v>#REF!</v>
      </c>
      <c r="AD1230" s="319"/>
      <c r="AE1230" s="855">
        <f>IF(P1230&gt;0,P1230*1000/D1230,0)</f>
        <v>0</v>
      </c>
      <c r="AF1230" s="403">
        <f>R1230/F1230*1000</f>
        <v>0</v>
      </c>
      <c r="AG1230" s="403"/>
      <c r="AH1230" s="1145"/>
      <c r="AI1230" s="135">
        <f>E1231-D1231</f>
        <v>0</v>
      </c>
    </row>
    <row r="1231" spans="1:35" s="135" customFormat="1" ht="22.5" customHeight="1" x14ac:dyDescent="0.25">
      <c r="A1231" s="18"/>
      <c r="B1231" s="18">
        <v>1</v>
      </c>
      <c r="C1231" s="793" t="s">
        <v>222</v>
      </c>
      <c r="D1231" s="16">
        <f>SUM(D1122,D1059,D997,D936,D874,D807,D743,D682,D616,D554,D489,D426,D358,D294,D234,D174,D101,D25)</f>
        <v>0</v>
      </c>
      <c r="E1231" s="16">
        <f t="shared" ref="E1231:F1231" si="269">SUM(E1122,E1059,E997,E936,E874,E807,E743,E682,E616,E554,E489,E426,E358,E294,E234,E174,E101,E25)</f>
        <v>0</v>
      </c>
      <c r="F1231" s="16">
        <f t="shared" si="269"/>
        <v>124</v>
      </c>
      <c r="G1231" s="188" t="e">
        <f t="shared" si="253"/>
        <v>#DIV/0!</v>
      </c>
      <c r="H1231" s="8"/>
      <c r="I1231" s="195"/>
      <c r="J1231" s="7"/>
      <c r="K1231" s="34"/>
      <c r="L1231" s="7"/>
      <c r="M1231" s="34"/>
      <c r="N1231" s="7"/>
      <c r="O1231" s="10"/>
      <c r="P1231" s="201"/>
      <c r="Q1231" s="201"/>
      <c r="R1231" s="201"/>
      <c r="S1231" s="201"/>
      <c r="T1231" s="201"/>
      <c r="U1231" s="201"/>
      <c r="V1231" s="201"/>
      <c r="W1231" s="201"/>
      <c r="X1231" s="201"/>
      <c r="Y1231" s="201"/>
      <c r="Z1231" s="201"/>
      <c r="AA1231" s="16"/>
      <c r="AB1231" s="201" t="e">
        <f>SUM(AB1119,AB1060,AB999,AB937,AB871,AB807,AB743,AB682,AB616,AB552,AB489,AB426,AB358,AB294,AB235,AB174,AB107,AB26)</f>
        <v>#REF!</v>
      </c>
      <c r="AC1231" s="319" t="e">
        <f>#REF!*1000</f>
        <v>#REF!</v>
      </c>
      <c r="AD1231" s="319"/>
      <c r="AE1231" s="855">
        <f>IF(P1231&gt;0,P1231*1000/D1231,0)</f>
        <v>0</v>
      </c>
      <c r="AF1231" s="403">
        <f>R1231/F1231*1000</f>
        <v>0</v>
      </c>
      <c r="AG1231" s="403"/>
      <c r="AH1231" s="1145"/>
      <c r="AI1231" s="135">
        <f>E1232-D1232</f>
        <v>0</v>
      </c>
    </row>
    <row r="1232" spans="1:35" s="135" customFormat="1" ht="45" x14ac:dyDescent="0.25">
      <c r="A1232" s="18"/>
      <c r="B1232" s="18">
        <v>1</v>
      </c>
      <c r="C1232" s="793" t="s">
        <v>465</v>
      </c>
      <c r="D1232" s="16">
        <f>SUM(D1123,D1060,D998,D937,D875,D808,D744,D683,D617,D555,D490,D427,D359,D295,D235,D175,D102,D26)</f>
        <v>0</v>
      </c>
      <c r="E1232" s="16">
        <f t="shared" ref="E1232:F1232" si="270">SUM(E1123,E1060,E998,E937,E875,E808,E744,E683,E617,E555,E490,E427,E359,E295,E235,E175,E102,E26)</f>
        <v>0</v>
      </c>
      <c r="F1232" s="16">
        <f t="shared" si="270"/>
        <v>202</v>
      </c>
      <c r="G1232" s="188" t="e">
        <f t="shared" si="253"/>
        <v>#DIV/0!</v>
      </c>
      <c r="H1232" s="8"/>
      <c r="I1232" s="195"/>
      <c r="J1232" s="7"/>
      <c r="K1232" s="34"/>
      <c r="L1232" s="7"/>
      <c r="M1232" s="34"/>
      <c r="N1232" s="7"/>
      <c r="O1232" s="10"/>
      <c r="P1232" s="201"/>
      <c r="Q1232" s="201"/>
      <c r="R1232" s="201"/>
      <c r="S1232" s="201"/>
      <c r="T1232" s="201"/>
      <c r="U1232" s="201"/>
      <c r="V1232" s="201"/>
      <c r="W1232" s="201"/>
      <c r="X1232" s="201"/>
      <c r="Y1232" s="201"/>
      <c r="Z1232" s="201"/>
      <c r="AA1232" s="17"/>
      <c r="AB1232" s="201" t="e">
        <f>SUM(AB1120,AB1061,AB1000,AB938,AB872,AB808,AB744,AB683,AB617,AB553,AB490,AB427,AB359,AB295,AB236,AB175,AB108,AB27)</f>
        <v>#REF!</v>
      </c>
      <c r="AC1232" s="319" t="e">
        <f>#REF!*1000</f>
        <v>#REF!</v>
      </c>
      <c r="AD1232" s="319"/>
      <c r="AE1232" s="855">
        <f>IF(P1232&gt;0,P1232*1000/D1232,0)</f>
        <v>0</v>
      </c>
      <c r="AF1232" s="403">
        <f>R1232/F1232*1000</f>
        <v>0</v>
      </c>
      <c r="AG1232" s="403"/>
      <c r="AH1232" s="1145"/>
      <c r="AI1232" s="135">
        <f>E1233-D1233</f>
        <v>0</v>
      </c>
    </row>
    <row r="1233" spans="1:38" s="135" customFormat="1" ht="60" x14ac:dyDescent="0.25">
      <c r="A1233" s="18"/>
      <c r="B1233" s="18">
        <v>1</v>
      </c>
      <c r="C1233" s="3405" t="s">
        <v>513</v>
      </c>
      <c r="D1233" s="16">
        <f>SUM(D1124,D1061,D999,D938,D876,D809,D745,D684,D618,D556,D491,D428,D360,D296,D236,D176,D103,D27)</f>
        <v>0</v>
      </c>
      <c r="E1233" s="16">
        <f t="shared" ref="E1233:F1233" si="271">SUM(E1124,E1061,E999,E938,E876,E809,E745,E684,E618,E556,E491,E428,E360,E296,E236,E176,E103,E27)</f>
        <v>0</v>
      </c>
      <c r="F1233" s="16">
        <f t="shared" si="271"/>
        <v>88</v>
      </c>
      <c r="G1233" s="188" t="e">
        <f t="shared" si="253"/>
        <v>#DIV/0!</v>
      </c>
      <c r="H1233" s="8"/>
      <c r="I1233" s="195"/>
      <c r="J1233" s="7"/>
      <c r="K1233" s="34"/>
      <c r="L1233" s="7"/>
      <c r="M1233" s="34"/>
      <c r="N1233" s="7"/>
      <c r="O1233" s="10"/>
      <c r="P1233" s="201"/>
      <c r="Q1233" s="201"/>
      <c r="R1233" s="201"/>
      <c r="S1233" s="201"/>
      <c r="T1233" s="201"/>
      <c r="U1233" s="201"/>
      <c r="V1233" s="201"/>
      <c r="W1233" s="201"/>
      <c r="X1233" s="201"/>
      <c r="Y1233" s="201"/>
      <c r="Z1233" s="201"/>
      <c r="AA1233" s="17"/>
      <c r="AB1233" s="201"/>
      <c r="AC1233" s="319" t="e">
        <f>#REF!*1000</f>
        <v>#REF!</v>
      </c>
      <c r="AD1233" s="319"/>
      <c r="AE1233" s="855"/>
      <c r="AF1233" s="403"/>
      <c r="AG1233" s="403"/>
      <c r="AH1233" s="1145"/>
      <c r="AI1233" s="135">
        <f>E1237-D1237</f>
        <v>0</v>
      </c>
    </row>
    <row r="1234" spans="1:38" s="135" customFormat="1" ht="29.25" x14ac:dyDescent="0.25">
      <c r="A1234" s="18"/>
      <c r="B1234" s="18">
        <v>1</v>
      </c>
      <c r="C1234" s="3533" t="s">
        <v>342</v>
      </c>
      <c r="D1234" s="17">
        <f>SUM(D1062,D1000,D877,D810,D746,D685,D619,D557,D492,D429,D361,D297,D237,D104,D28,D1125,D939)</f>
        <v>0</v>
      </c>
      <c r="E1234" s="17">
        <f t="shared" ref="E1234:F1234" si="272">SUM(E1062,E1000,E877,E810,E746,E685,E619,E557,E492,E429,E361,E297,E237,E104,E28,E1125,E939)</f>
        <v>0</v>
      </c>
      <c r="F1234" s="17">
        <f t="shared" si="272"/>
        <v>62</v>
      </c>
      <c r="G1234" s="194" t="e">
        <f t="shared" si="253"/>
        <v>#DIV/0!</v>
      </c>
      <c r="H1234" s="8"/>
      <c r="I1234" s="195"/>
      <c r="J1234" s="7"/>
      <c r="K1234" s="34"/>
      <c r="L1234" s="7"/>
      <c r="M1234" s="34"/>
      <c r="N1234" s="7"/>
      <c r="O1234" s="10"/>
      <c r="P1234" s="201"/>
      <c r="Q1234" s="201"/>
      <c r="R1234" s="201"/>
      <c r="S1234" s="201"/>
      <c r="T1234" s="201"/>
      <c r="U1234" s="201"/>
      <c r="V1234" s="201"/>
      <c r="W1234" s="201"/>
      <c r="X1234" s="201"/>
      <c r="Y1234" s="201"/>
      <c r="Z1234" s="201"/>
      <c r="AA1234" s="17"/>
      <c r="AB1234" s="201"/>
      <c r="AC1234" s="319"/>
      <c r="AD1234" s="319"/>
      <c r="AE1234" s="855"/>
      <c r="AF1234" s="403"/>
      <c r="AG1234" s="403"/>
      <c r="AH1234" s="1145"/>
    </row>
    <row r="1235" spans="1:38" s="135" customFormat="1" ht="30" x14ac:dyDescent="0.25">
      <c r="A1235" s="18"/>
      <c r="B1235" s="18">
        <v>1</v>
      </c>
      <c r="C1235" s="3405" t="s">
        <v>191</v>
      </c>
      <c r="D1235" s="16">
        <f>D811+D620+D362</f>
        <v>0</v>
      </c>
      <c r="E1235" s="16">
        <f t="shared" ref="E1235:F1235" si="273">E811+E620+E362</f>
        <v>0</v>
      </c>
      <c r="F1235" s="16">
        <f t="shared" si="273"/>
        <v>0</v>
      </c>
      <c r="G1235" s="188" t="e">
        <f t="shared" si="253"/>
        <v>#DIV/0!</v>
      </c>
      <c r="H1235" s="8"/>
      <c r="I1235" s="195"/>
      <c r="J1235" s="7"/>
      <c r="K1235" s="34"/>
      <c r="L1235" s="7"/>
      <c r="M1235" s="34"/>
      <c r="N1235" s="7"/>
      <c r="O1235" s="10"/>
      <c r="P1235" s="201"/>
      <c r="Q1235" s="201"/>
      <c r="R1235" s="201"/>
      <c r="S1235" s="201"/>
      <c r="T1235" s="201"/>
      <c r="U1235" s="201"/>
      <c r="V1235" s="201"/>
      <c r="W1235" s="201"/>
      <c r="X1235" s="201"/>
      <c r="Y1235" s="201"/>
      <c r="Z1235" s="201"/>
      <c r="AA1235" s="17"/>
      <c r="AB1235" s="201"/>
      <c r="AC1235" s="319"/>
      <c r="AD1235" s="319"/>
      <c r="AE1235" s="855"/>
      <c r="AF1235" s="403"/>
      <c r="AG1235" s="403"/>
      <c r="AH1235" s="1145"/>
    </row>
    <row r="1236" spans="1:38" s="135" customFormat="1" ht="72" x14ac:dyDescent="0.25">
      <c r="A1236" s="18"/>
      <c r="B1236" s="18">
        <v>1</v>
      </c>
      <c r="C1236" s="3533" t="s">
        <v>637</v>
      </c>
      <c r="D1236" s="17">
        <f>D878+D621+D493+D430+D363+D940</f>
        <v>0</v>
      </c>
      <c r="E1236" s="17">
        <f t="shared" ref="E1236:F1236" si="274">E878+E621+E493+E430+E363+E940</f>
        <v>0</v>
      </c>
      <c r="F1236" s="17">
        <f t="shared" si="274"/>
        <v>40</v>
      </c>
      <c r="G1236" s="194"/>
      <c r="H1236" s="8"/>
      <c r="I1236" s="195"/>
      <c r="J1236" s="7"/>
      <c r="K1236" s="34"/>
      <c r="L1236" s="7"/>
      <c r="M1236" s="34"/>
      <c r="N1236" s="7"/>
      <c r="O1236" s="10"/>
      <c r="P1236" s="201"/>
      <c r="Q1236" s="201"/>
      <c r="R1236" s="201"/>
      <c r="S1236" s="201"/>
      <c r="T1236" s="201"/>
      <c r="U1236" s="201"/>
      <c r="V1236" s="201"/>
      <c r="W1236" s="201"/>
      <c r="X1236" s="201"/>
      <c r="Y1236" s="201"/>
      <c r="Z1236" s="201"/>
      <c r="AA1236" s="17"/>
      <c r="AB1236" s="201"/>
      <c r="AC1236" s="319"/>
      <c r="AD1236" s="319"/>
      <c r="AE1236" s="855"/>
      <c r="AF1236" s="403"/>
      <c r="AG1236" s="403"/>
      <c r="AH1236" s="1145"/>
    </row>
    <row r="1237" spans="1:38" s="135" customFormat="1" x14ac:dyDescent="0.25">
      <c r="A1237" s="18"/>
      <c r="B1237" s="18">
        <v>1</v>
      </c>
      <c r="C1237" s="3330" t="s">
        <v>194</v>
      </c>
      <c r="D1237" s="16"/>
      <c r="E1237" s="16"/>
      <c r="F1237" s="16"/>
      <c r="G1237" s="188"/>
      <c r="H1237" s="8"/>
      <c r="I1237" s="195"/>
      <c r="J1237" s="7"/>
      <c r="K1237" s="34"/>
      <c r="L1237" s="7"/>
      <c r="M1237" s="34"/>
      <c r="N1237" s="7"/>
      <c r="O1237" s="10"/>
      <c r="P1237" s="201"/>
      <c r="Q1237" s="201"/>
      <c r="R1237" s="201"/>
      <c r="S1237" s="201"/>
      <c r="T1237" s="201"/>
      <c r="U1237" s="201"/>
      <c r="V1237" s="201"/>
      <c r="W1237" s="201"/>
      <c r="X1237" s="201"/>
      <c r="Y1237" s="201"/>
      <c r="Z1237" s="201"/>
      <c r="AA1237" s="17"/>
      <c r="AB1237" s="201"/>
      <c r="AC1237" s="319" t="e">
        <f>#REF!*1000</f>
        <v>#REF!</v>
      </c>
      <c r="AD1237" s="319"/>
      <c r="AE1237" s="855"/>
      <c r="AF1237" s="403"/>
      <c r="AG1237" s="403"/>
      <c r="AH1237" s="1145"/>
      <c r="AI1237" s="135">
        <f>E1238-D1238</f>
        <v>0</v>
      </c>
    </row>
    <row r="1238" spans="1:38" s="135" customFormat="1" ht="70.5" customHeight="1" x14ac:dyDescent="0.25">
      <c r="A1238" s="18"/>
      <c r="B1238" s="18">
        <v>1</v>
      </c>
      <c r="C1238" s="1795" t="s">
        <v>511</v>
      </c>
      <c r="D1238" s="16">
        <f>SUM(D1127,D1064,D1002,D942,D880,D813,D748,D687,D623,D559,D495,D432,D365,D299,D239,D178,D106,D30)</f>
        <v>0</v>
      </c>
      <c r="E1238" s="16">
        <f t="shared" ref="E1238:F1238" si="275">SUM(E1127,E1064,E1002,E942,E880,E813,E748,E687,E623,E559,E495,E432,E365,E299,E239,E178,E106,E30)</f>
        <v>0</v>
      </c>
      <c r="F1238" s="16">
        <f t="shared" si="275"/>
        <v>42</v>
      </c>
      <c r="G1238" s="188" t="e">
        <f t="shared" ref="G1238:G1246" si="276">F1238/E1238*100</f>
        <v>#DIV/0!</v>
      </c>
      <c r="H1238" s="8"/>
      <c r="I1238" s="195"/>
      <c r="J1238" s="7"/>
      <c r="K1238" s="34"/>
      <c r="L1238" s="7"/>
      <c r="M1238" s="34"/>
      <c r="N1238" s="7"/>
      <c r="O1238" s="10"/>
      <c r="P1238" s="201">
        <f>SUM(P1127,P1064,P1002,P942,P880,P813,P748,P687,P623,P559,P495,P432,P365,P299,P239,P178,P106,P30)</f>
        <v>471972.04692000005</v>
      </c>
      <c r="Q1238" s="201">
        <f t="shared" ref="Q1238:X1238" si="277">SUM(Q1127,Q1064,Q1002,Q942,Q880,Q813,Q748,Q687,Q623,Q559,Q495,Q432,Q365,Q299,Q239,Q178,Q106,Q30)</f>
        <v>0</v>
      </c>
      <c r="R1238" s="201">
        <f t="shared" si="277"/>
        <v>150.75087000000002</v>
      </c>
      <c r="S1238" s="201">
        <f t="shared" si="277"/>
        <v>0</v>
      </c>
      <c r="T1238" s="201">
        <f t="shared" si="277"/>
        <v>0</v>
      </c>
      <c r="U1238" s="201">
        <f t="shared" si="277"/>
        <v>150.75087000000002</v>
      </c>
      <c r="V1238" s="201">
        <f t="shared" si="277"/>
        <v>0</v>
      </c>
      <c r="W1238" s="201">
        <f t="shared" si="277"/>
        <v>-7.1041600000000003</v>
      </c>
      <c r="X1238" s="201">
        <f t="shared" si="277"/>
        <v>143.64670999999998</v>
      </c>
      <c r="Y1238" s="201" t="e">
        <f>R1238/Q1238*100</f>
        <v>#DIV/0!</v>
      </c>
      <c r="Z1238" s="201" t="e">
        <f>X1238/Q1238*100</f>
        <v>#DIV/0!</v>
      </c>
      <c r="AA1238" s="17"/>
      <c r="AB1238" s="201" t="e">
        <f>SUM(AB1123,AB1064,AB1003,AB946,AB878,AB811,AB747,AB694,AB623,AB556,AB493,AB430,AB362,AB302,AB239,AB178,AB111,AB30)</f>
        <v>#REF!</v>
      </c>
      <c r="AC1238" s="319" t="e">
        <f>#REF!*1000</f>
        <v>#REF!</v>
      </c>
      <c r="AD1238" s="319"/>
      <c r="AE1238" s="855"/>
      <c r="AF1238" s="403"/>
      <c r="AG1238" s="403"/>
      <c r="AH1238" s="1145"/>
      <c r="AI1238" s="135">
        <f>E1242-D1242</f>
        <v>0</v>
      </c>
    </row>
    <row r="1239" spans="1:38" s="135" customFormat="1" ht="24" customHeight="1" x14ac:dyDescent="0.25">
      <c r="A1239" s="18"/>
      <c r="B1239" s="18">
        <v>1</v>
      </c>
      <c r="C1239" s="3782" t="s">
        <v>623</v>
      </c>
      <c r="D1239" s="16">
        <f>SUM(D1128,D1065,D1003,D943,D881,D814,D749,D688,D624,D560,D496,D433,D366,D300,D240,D107,D31)</f>
        <v>0</v>
      </c>
      <c r="E1239" s="16">
        <f t="shared" ref="E1239:F1239" si="278">SUM(E1128,E1065,E1003,E943,E881,E814,E749,E688,E624,E560,E496,E433,E366,E300,E240,E107,E31)</f>
        <v>0</v>
      </c>
      <c r="F1239" s="16">
        <f t="shared" si="278"/>
        <v>1</v>
      </c>
      <c r="G1239" s="188" t="e">
        <f t="shared" si="276"/>
        <v>#DIV/0!</v>
      </c>
      <c r="H1239" s="8"/>
      <c r="I1239" s="195"/>
      <c r="J1239" s="7"/>
      <c r="K1239" s="34"/>
      <c r="L1239" s="7"/>
      <c r="M1239" s="34"/>
      <c r="N1239" s="7"/>
      <c r="O1239" s="10"/>
      <c r="P1239" s="201"/>
      <c r="Q1239" s="201"/>
      <c r="R1239" s="201"/>
      <c r="S1239" s="201"/>
      <c r="T1239" s="201"/>
      <c r="U1239" s="201"/>
      <c r="V1239" s="201"/>
      <c r="W1239" s="201"/>
      <c r="X1239" s="201"/>
      <c r="Y1239" s="201"/>
      <c r="Z1239" s="201"/>
      <c r="AA1239" s="17"/>
      <c r="AB1239" s="201"/>
      <c r="AC1239" s="319"/>
      <c r="AD1239" s="319"/>
      <c r="AE1239" s="855"/>
      <c r="AF1239" s="403"/>
      <c r="AG1239" s="403"/>
      <c r="AH1239" s="1145"/>
    </row>
    <row r="1240" spans="1:38" s="135" customFormat="1" ht="24" customHeight="1" x14ac:dyDescent="0.25">
      <c r="A1240" s="18"/>
      <c r="B1240" s="18">
        <v>1</v>
      </c>
      <c r="C1240" s="3783" t="s">
        <v>624</v>
      </c>
      <c r="D1240" s="16">
        <f>SUM(D1129,D1066,D1004,D944,D882,D815,D750,D689,D625,D561,D497,D434,D367,D301,D241,D108,D32)</f>
        <v>0</v>
      </c>
      <c r="E1240" s="16">
        <f t="shared" ref="E1240:F1240" si="279">SUM(E1129,E1066,E1004,E944,E882,E815,E750,E689,E625,E561,E497,E434,E367,E301,E241,E108,E32)</f>
        <v>0</v>
      </c>
      <c r="F1240" s="16">
        <f t="shared" si="279"/>
        <v>8</v>
      </c>
      <c r="G1240" s="188" t="e">
        <f t="shared" si="276"/>
        <v>#DIV/0!</v>
      </c>
      <c r="H1240" s="8"/>
      <c r="I1240" s="195"/>
      <c r="J1240" s="7"/>
      <c r="K1240" s="34"/>
      <c r="L1240" s="7"/>
      <c r="M1240" s="34"/>
      <c r="N1240" s="7"/>
      <c r="O1240" s="10"/>
      <c r="P1240" s="201"/>
      <c r="Q1240" s="201"/>
      <c r="R1240" s="201"/>
      <c r="S1240" s="201"/>
      <c r="T1240" s="201"/>
      <c r="U1240" s="201"/>
      <c r="V1240" s="201"/>
      <c r="W1240" s="201"/>
      <c r="X1240" s="201"/>
      <c r="Y1240" s="201"/>
      <c r="Z1240" s="201"/>
      <c r="AA1240" s="17"/>
      <c r="AB1240" s="201"/>
      <c r="AC1240" s="319"/>
      <c r="AD1240" s="319"/>
      <c r="AE1240" s="855"/>
      <c r="AF1240" s="403"/>
      <c r="AG1240" s="403"/>
      <c r="AH1240" s="1145"/>
    </row>
    <row r="1241" spans="1:38" s="135" customFormat="1" ht="33.75" customHeight="1" x14ac:dyDescent="0.25">
      <c r="A1241" s="18"/>
      <c r="B1241" s="18">
        <v>1</v>
      </c>
      <c r="C1241" s="1795" t="s">
        <v>625</v>
      </c>
      <c r="D1241" s="16">
        <f>SUM(D1130,D1067,D1005,D945,D883,D816,D751,D690,D626,D562,D498,D435,D368,D302,D242,D109,D33)</f>
        <v>0</v>
      </c>
      <c r="E1241" s="16">
        <f t="shared" ref="E1241:F1241" si="280">SUM(E1130,E1067,E1005,E945,E883,E816,E751,E690,E626,E562,E498,E435,E368,E302,E242,E109,E33)</f>
        <v>0</v>
      </c>
      <c r="F1241" s="16">
        <f t="shared" si="280"/>
        <v>30</v>
      </c>
      <c r="G1241" s="188" t="e">
        <f t="shared" si="276"/>
        <v>#DIV/0!</v>
      </c>
      <c r="H1241" s="8"/>
      <c r="I1241" s="195"/>
      <c r="J1241" s="7"/>
      <c r="K1241" s="34"/>
      <c r="L1241" s="7"/>
      <c r="M1241" s="34"/>
      <c r="N1241" s="7"/>
      <c r="O1241" s="10"/>
      <c r="P1241" s="201"/>
      <c r="Q1241" s="201"/>
      <c r="R1241" s="201"/>
      <c r="S1241" s="201"/>
      <c r="T1241" s="201"/>
      <c r="U1241" s="201"/>
      <c r="V1241" s="201"/>
      <c r="W1241" s="201"/>
      <c r="X1241" s="201"/>
      <c r="Y1241" s="201"/>
      <c r="Z1241" s="201"/>
      <c r="AA1241" s="17"/>
      <c r="AB1241" s="201"/>
      <c r="AC1241" s="319"/>
      <c r="AD1241" s="319"/>
      <c r="AE1241" s="855"/>
      <c r="AF1241" s="403"/>
      <c r="AG1241" s="403"/>
      <c r="AH1241" s="1145"/>
    </row>
    <row r="1242" spans="1:38" s="135" customFormat="1" ht="43.5" x14ac:dyDescent="0.25">
      <c r="A1242" s="18"/>
      <c r="B1242" s="18">
        <v>1</v>
      </c>
      <c r="C1242" s="1795" t="s">
        <v>466</v>
      </c>
      <c r="D1242" s="16">
        <f>SUM(D1131,D1068,D1006,D946,D884,D817,D752,D691,D627,D563,D499,D436,D369,D303,D243,D179,D110,D34)</f>
        <v>0</v>
      </c>
      <c r="E1242" s="16">
        <f t="shared" ref="E1242:F1242" si="281">SUM(E1131,E1068,E1006,E946,E884,E817,E752,E691,E627,E563,E499,E436,E369,E303,E243,E179,E110,E34)</f>
        <v>0</v>
      </c>
      <c r="F1242" s="16">
        <f t="shared" si="281"/>
        <v>88</v>
      </c>
      <c r="G1242" s="188" t="e">
        <f t="shared" si="276"/>
        <v>#DIV/0!</v>
      </c>
      <c r="H1242" s="8"/>
      <c r="I1242" s="195"/>
      <c r="J1242" s="7"/>
      <c r="K1242" s="34"/>
      <c r="L1242" s="7"/>
      <c r="M1242" s="34"/>
      <c r="N1242" s="7"/>
      <c r="O1242" s="10"/>
      <c r="P1242" s="201">
        <f t="shared" ref="P1242:P1249" si="282">SUM(P1131,P1068,P1006,P946,P884,P817,P752,P691,P627,P563,P499,P436,P369,P303,P243,P179,P110,P34)</f>
        <v>1303946.0874399999</v>
      </c>
      <c r="Q1242" s="201">
        <f t="shared" ref="Q1242:X1242" si="283">SUM(Q1131,Q1068,Q1006,Q946,Q884,Q817,Q752,Q691,Q627,Q563,Q499,Q436,Q369,Q303,Q243,Q179,Q110,Q34)</f>
        <v>0</v>
      </c>
      <c r="R1242" s="201">
        <f t="shared" si="283"/>
        <v>264.36852999999996</v>
      </c>
      <c r="S1242" s="201">
        <f t="shared" si="283"/>
        <v>0</v>
      </c>
      <c r="T1242" s="201">
        <f t="shared" si="283"/>
        <v>0</v>
      </c>
      <c r="U1242" s="201">
        <f t="shared" si="283"/>
        <v>264.36852999999996</v>
      </c>
      <c r="V1242" s="201">
        <f t="shared" si="283"/>
        <v>0</v>
      </c>
      <c r="W1242" s="201">
        <f t="shared" si="283"/>
        <v>6.2571499999999993</v>
      </c>
      <c r="X1242" s="201">
        <f t="shared" si="283"/>
        <v>264.36852999999996</v>
      </c>
      <c r="Y1242" s="201" t="e">
        <f>R1242/Q1242*100</f>
        <v>#DIV/0!</v>
      </c>
      <c r="Z1242" s="201" t="e">
        <f>X1242/Q1242*100</f>
        <v>#DIV/0!</v>
      </c>
      <c r="AA1242" s="17"/>
      <c r="AB1242" s="201" t="e">
        <f>SUM(AB1130,AB1065,AB1004,AB947,AB879,AB812,AB748,AB695,AB627,AB558,AB498,AB431,AB363,AB303,AB241,AB179,AB112,AB34)</f>
        <v>#REF!</v>
      </c>
      <c r="AC1242" s="319" t="e">
        <f>#REF!*1000</f>
        <v>#REF!</v>
      </c>
      <c r="AD1242" s="319"/>
      <c r="AE1242" s="855"/>
      <c r="AF1242" s="403"/>
      <c r="AG1242" s="403"/>
      <c r="AH1242" s="1145"/>
      <c r="AI1242" s="135">
        <f t="shared" ref="AI1242:AI1273" si="284">E1243-D1243</f>
        <v>0</v>
      </c>
      <c r="AL1242" s="855"/>
    </row>
    <row r="1243" spans="1:38" s="135" customFormat="1" ht="29.25" x14ac:dyDescent="0.25">
      <c r="A1243" s="18"/>
      <c r="B1243" s="18">
        <v>1</v>
      </c>
      <c r="C1243" s="788" t="s">
        <v>271</v>
      </c>
      <c r="D1243" s="17">
        <f>SUM(D1132,D1069,D1007,D947,D885,D818,D753,D692,D628,D564,D500,D437,D370,D304,D244,D180,D111,D35)</f>
        <v>0</v>
      </c>
      <c r="E1243" s="17">
        <f t="shared" ref="E1243:F1243" si="285">SUM(E1132,E1069,E1007,E947,E885,E818,E753,E692,E628,E564,E500,E437,E370,E304,E244,E180,E111,E35)</f>
        <v>0</v>
      </c>
      <c r="F1243" s="17">
        <f t="shared" si="285"/>
        <v>59</v>
      </c>
      <c r="G1243" s="194" t="e">
        <f t="shared" si="276"/>
        <v>#DIV/0!</v>
      </c>
      <c r="H1243" s="8"/>
      <c r="I1243" s="195"/>
      <c r="J1243" s="7"/>
      <c r="K1243" s="34"/>
      <c r="L1243" s="7"/>
      <c r="M1243" s="34"/>
      <c r="N1243" s="7"/>
      <c r="O1243" s="10"/>
      <c r="P1243" s="201">
        <f t="shared" si="282"/>
        <v>787618.76286000002</v>
      </c>
      <c r="Q1243" s="201">
        <f t="shared" ref="Q1243:X1243" si="286">SUM(Q1132,Q1069,Q1007,Q947,Q885,Q818,Q753,Q692,Q628,Q564,Q500,Q437,Q370,Q304,Q244,Q180,Q111,Q35)</f>
        <v>0</v>
      </c>
      <c r="R1243" s="201">
        <f t="shared" si="286"/>
        <v>216.53831000000002</v>
      </c>
      <c r="S1243" s="201">
        <f t="shared" si="286"/>
        <v>0</v>
      </c>
      <c r="T1243" s="201">
        <f t="shared" si="286"/>
        <v>0</v>
      </c>
      <c r="U1243" s="201">
        <f t="shared" si="286"/>
        <v>216.53831000000002</v>
      </c>
      <c r="V1243" s="201">
        <f t="shared" si="286"/>
        <v>0</v>
      </c>
      <c r="W1243" s="201">
        <f t="shared" si="286"/>
        <v>0</v>
      </c>
      <c r="X1243" s="201">
        <f t="shared" si="286"/>
        <v>216.53831000000002</v>
      </c>
      <c r="Y1243" s="201" t="e">
        <f>R1243/Q1243*100</f>
        <v>#DIV/0!</v>
      </c>
      <c r="Z1243" s="201" t="e">
        <f>X1243/Q1243*100</f>
        <v>#DIV/0!</v>
      </c>
      <c r="AA1243" s="17"/>
      <c r="AB1243" s="201" t="e">
        <f>SUM(AB1131,AB1066,AB1005,AB948,AB880,AB813,AB749,AB696,AB628,AB559,AB499,AB432,AB364,AB304,AB242,AB180,AB113,AB35)</f>
        <v>#REF!</v>
      </c>
      <c r="AC1243" s="319" t="e">
        <f>#REF!*1000</f>
        <v>#REF!</v>
      </c>
      <c r="AD1243" s="319"/>
      <c r="AE1243" s="855" t="e">
        <f t="shared" ref="AE1243:AE1266" si="287">IF(P1243&gt;0,P1243*1000/D1243,0)</f>
        <v>#DIV/0!</v>
      </c>
      <c r="AF1243" s="403">
        <f t="shared" ref="AF1243:AF1266" si="288">R1243/F1243*1000</f>
        <v>3670.1408474576274</v>
      </c>
      <c r="AG1243" s="403"/>
      <c r="AH1243" s="1145"/>
      <c r="AI1243" s="135">
        <f t="shared" si="284"/>
        <v>0</v>
      </c>
      <c r="AL1243" s="855"/>
    </row>
    <row r="1244" spans="1:38" s="135" customFormat="1" ht="30" x14ac:dyDescent="0.25">
      <c r="A1244" s="18"/>
      <c r="B1244" s="18">
        <v>1</v>
      </c>
      <c r="C1244" s="791" t="s">
        <v>467</v>
      </c>
      <c r="D1244" s="16">
        <f>SUM(D1132,D1067,D1006,D949,D884,D814,D750,D697,D629,D560,D500,D433,D365,D305,D243,D181,D114,D36)</f>
        <v>0</v>
      </c>
      <c r="E1244" s="16">
        <f>SUM(E1132,E1067,E1006,E949,E884,E814,E750,E697,E629,E560,E500,E433,E365,E305,E243,E181,E114,E36)</f>
        <v>0</v>
      </c>
      <c r="F1244" s="16">
        <f>SUM(F1132,F1067,F1006,F949,F884,F814,F750,F697,F629,F560,F500,F433,F365,F305,F243,F181,F114,F36,F565)</f>
        <v>44</v>
      </c>
      <c r="G1244" s="188" t="e">
        <f t="shared" si="276"/>
        <v>#DIV/0!</v>
      </c>
      <c r="H1244" s="8"/>
      <c r="I1244" s="195"/>
      <c r="J1244" s="7"/>
      <c r="K1244" s="34"/>
      <c r="L1244" s="7"/>
      <c r="M1244" s="34"/>
      <c r="N1244" s="7"/>
      <c r="O1244" s="10"/>
      <c r="P1244" s="201">
        <f t="shared" si="282"/>
        <v>712930.8</v>
      </c>
      <c r="Q1244" s="201">
        <f t="shared" ref="Q1244:W1244" si="289">SUM(Q1133,Q1070,Q1008,Q948,Q886,Q819,Q754,Q693,Q629,Q565,Q501,Q438,Q371,Q305,Q245,Q181,Q112,Q36)</f>
        <v>0</v>
      </c>
      <c r="R1244" s="201">
        <f t="shared" si="289"/>
        <v>181.89350999999999</v>
      </c>
      <c r="S1244" s="201">
        <f t="shared" si="289"/>
        <v>0</v>
      </c>
      <c r="T1244" s="201">
        <f t="shared" si="289"/>
        <v>0</v>
      </c>
      <c r="U1244" s="201">
        <f t="shared" si="289"/>
        <v>181.89350999999999</v>
      </c>
      <c r="V1244" s="201">
        <f t="shared" si="289"/>
        <v>0</v>
      </c>
      <c r="W1244" s="201">
        <f t="shared" si="289"/>
        <v>0</v>
      </c>
      <c r="X1244" s="201">
        <f>SUM(X1133,X1070,X1008,X948,X886,X819,X754,X693,X629,X565,X501,X438,X371,X305,X245,X181,X112,X36)</f>
        <v>181.89350999999999</v>
      </c>
      <c r="Y1244" s="201" t="e">
        <f>R1244/Q1244*100</f>
        <v>#DIV/0!</v>
      </c>
      <c r="Z1244" s="201" t="e">
        <f>X1244/Q1244*100</f>
        <v>#DIV/0!</v>
      </c>
      <c r="AA1244" s="16"/>
      <c r="AB1244" s="201" t="e">
        <f>SUM(AB1132,AB1067,AB1006,AB949,AB884,AB814,AB750,AB697,AB629,AB560,AB500,AB433,AB365,AB305,AB243,AB181,AB114,AB36)</f>
        <v>#REF!</v>
      </c>
      <c r="AC1244" s="319" t="e">
        <f>#REF!*1000</f>
        <v>#REF!</v>
      </c>
      <c r="AD1244" s="319"/>
      <c r="AE1244" s="855" t="e">
        <f t="shared" si="287"/>
        <v>#DIV/0!</v>
      </c>
      <c r="AF1244" s="403">
        <f t="shared" si="288"/>
        <v>4133.943409090909</v>
      </c>
      <c r="AG1244" s="403"/>
      <c r="AH1244" s="1145"/>
      <c r="AI1244" s="135">
        <f t="shared" si="284"/>
        <v>0</v>
      </c>
    </row>
    <row r="1245" spans="1:38" s="135" customFormat="1" ht="45" x14ac:dyDescent="0.25">
      <c r="A1245" s="18"/>
      <c r="B1245" s="18">
        <v>1</v>
      </c>
      <c r="C1245" s="791" t="s">
        <v>486</v>
      </c>
      <c r="D1245" s="16">
        <f>D630+D439</f>
        <v>0</v>
      </c>
      <c r="E1245" s="16">
        <f t="shared" ref="E1245:F1245" si="290">E630+E439</f>
        <v>0</v>
      </c>
      <c r="F1245" s="16">
        <f t="shared" si="290"/>
        <v>0</v>
      </c>
      <c r="G1245" s="188" t="e">
        <f t="shared" si="276"/>
        <v>#DIV/0!</v>
      </c>
      <c r="H1245" s="8"/>
      <c r="I1245" s="195"/>
      <c r="J1245" s="7"/>
      <c r="K1245" s="34"/>
      <c r="L1245" s="7"/>
      <c r="M1245" s="34"/>
      <c r="N1245" s="7"/>
      <c r="O1245" s="10"/>
      <c r="P1245" s="201">
        <f t="shared" si="282"/>
        <v>2650</v>
      </c>
      <c r="Q1245" s="201">
        <f t="shared" ref="Q1245:X1245" si="291">SUM(Q1134,Q1071,Q1009,Q949,Q887,Q820,Q755,Q694,Q630,Q566,Q502,Q439,Q372,Q306,Q246,Q182,Q113,Q37)</f>
        <v>0</v>
      </c>
      <c r="R1245" s="201">
        <f t="shared" si="291"/>
        <v>0</v>
      </c>
      <c r="S1245" s="201">
        <f t="shared" si="291"/>
        <v>0</v>
      </c>
      <c r="T1245" s="201">
        <f t="shared" si="291"/>
        <v>0</v>
      </c>
      <c r="U1245" s="201">
        <f t="shared" si="291"/>
        <v>0</v>
      </c>
      <c r="V1245" s="201">
        <f t="shared" si="291"/>
        <v>0</v>
      </c>
      <c r="W1245" s="201">
        <f t="shared" si="291"/>
        <v>0</v>
      </c>
      <c r="X1245" s="201">
        <f t="shared" si="291"/>
        <v>0</v>
      </c>
      <c r="Y1245" s="201" t="e">
        <f>R1245/Q1245*100</f>
        <v>#DIV/0!</v>
      </c>
      <c r="Z1245" s="201" t="e">
        <f>X1245/Q1245*100</f>
        <v>#DIV/0!</v>
      </c>
      <c r="AA1245" s="16"/>
      <c r="AB1245" s="201">
        <f>AB630</f>
        <v>0</v>
      </c>
      <c r="AC1245" s="319" t="e">
        <f>#REF!*1000</f>
        <v>#REF!</v>
      </c>
      <c r="AD1245" s="319"/>
      <c r="AE1245" s="855" t="e">
        <f t="shared" si="287"/>
        <v>#DIV/0!</v>
      </c>
      <c r="AF1245" s="403" t="e">
        <f t="shared" si="288"/>
        <v>#DIV/0!</v>
      </c>
      <c r="AG1245" s="403"/>
      <c r="AH1245" s="1145"/>
      <c r="AI1245" s="135">
        <f t="shared" si="284"/>
        <v>0</v>
      </c>
    </row>
    <row r="1246" spans="1:38" s="135" customFormat="1" ht="30" x14ac:dyDescent="0.25">
      <c r="A1246" s="18"/>
      <c r="B1246" s="18">
        <v>1</v>
      </c>
      <c r="C1246" s="791" t="s">
        <v>468</v>
      </c>
      <c r="D1246" s="16">
        <f>SUM(D1135,D1072,D1010,D950,D888,D821,D756,D695,D631,D567,D503,D440,D373,D307,D247,D183,D114,D38)</f>
        <v>0</v>
      </c>
      <c r="E1246" s="16">
        <f t="shared" ref="E1246:F1246" si="292">SUM(E1135,E1072,E1010,E950,E888,E821,E756,E695,E631,E567,E503,E440,E373,E307,E247,E183,E114,E38)</f>
        <v>0</v>
      </c>
      <c r="F1246" s="16">
        <f t="shared" si="292"/>
        <v>15</v>
      </c>
      <c r="G1246" s="188" t="e">
        <f t="shared" si="276"/>
        <v>#DIV/0!</v>
      </c>
      <c r="H1246" s="8"/>
      <c r="I1246" s="195"/>
      <c r="J1246" s="7"/>
      <c r="K1246" s="34"/>
      <c r="L1246" s="7"/>
      <c r="M1246" s="34"/>
      <c r="N1246" s="7"/>
      <c r="O1246" s="10"/>
      <c r="P1246" s="201">
        <f t="shared" si="282"/>
        <v>51660.057059999999</v>
      </c>
      <c r="Q1246" s="201">
        <f t="shared" ref="Q1246:X1246" si="293">SUM(Q1135,Q1072,Q1010,Q950,Q888,Q821,Q756,Q695,Q631,Q567,Q503,Q440,Q373,Q307,Q247,Q183,Q114,Q38)</f>
        <v>0</v>
      </c>
      <c r="R1246" s="201">
        <f t="shared" si="293"/>
        <v>34.644800000000004</v>
      </c>
      <c r="S1246" s="201">
        <f t="shared" si="293"/>
        <v>0</v>
      </c>
      <c r="T1246" s="201">
        <f t="shared" si="293"/>
        <v>0</v>
      </c>
      <c r="U1246" s="201">
        <f t="shared" si="293"/>
        <v>34.644800000000004</v>
      </c>
      <c r="V1246" s="201">
        <f t="shared" si="293"/>
        <v>0</v>
      </c>
      <c r="W1246" s="201">
        <f t="shared" si="293"/>
        <v>0</v>
      </c>
      <c r="X1246" s="201">
        <f t="shared" si="293"/>
        <v>34.644800000000004</v>
      </c>
      <c r="Y1246" s="201" t="e">
        <f>R1246/Q1246*100</f>
        <v>#DIV/0!</v>
      </c>
      <c r="Z1246" s="201" t="e">
        <f>X1246/Q1246*100</f>
        <v>#DIV/0!</v>
      </c>
      <c r="AA1246" s="16"/>
      <c r="AB1246" s="201" t="e">
        <f>SUM(AB1134,AB1069,AB1008,AB951,AB886,AB816,AB753,AB699,AB631,AB562,AB502,AB435,AB370,AB307,AB245,AB183,AB116,AB38)</f>
        <v>#REF!</v>
      </c>
      <c r="AC1246" s="319" t="e">
        <f>#REF!*1000</f>
        <v>#REF!</v>
      </c>
      <c r="AD1246" s="319"/>
      <c r="AE1246" s="855" t="e">
        <f t="shared" si="287"/>
        <v>#DIV/0!</v>
      </c>
      <c r="AF1246" s="403">
        <f t="shared" si="288"/>
        <v>2309.6533333333336</v>
      </c>
      <c r="AG1246" s="403"/>
      <c r="AH1246" s="1145"/>
      <c r="AI1246" s="135">
        <f t="shared" si="284"/>
        <v>0</v>
      </c>
    </row>
    <row r="1247" spans="1:38" s="135" customFormat="1" ht="30" x14ac:dyDescent="0.25">
      <c r="A1247" s="18"/>
      <c r="B1247" s="18">
        <v>1</v>
      </c>
      <c r="C1247" s="791" t="s">
        <v>469</v>
      </c>
      <c r="D1247" s="16">
        <f>SUBTOTAL(9,D1136,D1073,D1011,D951,D889,D822,D757,D696,D632,D568,D504,D441,D374,D308,D248,D184,D115,D39)</f>
        <v>0</v>
      </c>
      <c r="E1247" s="16">
        <f t="shared" ref="E1247:F1247" si="294">SUBTOTAL(9,E1136,E1073,E1011,E951,E889,E822,E757,E696,E632,E568,E504,E441,E374,E308,E248,E184,E115,E39)</f>
        <v>0</v>
      </c>
      <c r="F1247" s="16">
        <f t="shared" si="294"/>
        <v>0</v>
      </c>
      <c r="G1247" s="188"/>
      <c r="H1247" s="8"/>
      <c r="I1247" s="195"/>
      <c r="J1247" s="7"/>
      <c r="K1247" s="34"/>
      <c r="L1247" s="7"/>
      <c r="M1247" s="34"/>
      <c r="N1247" s="7"/>
      <c r="O1247" s="10"/>
      <c r="P1247" s="201">
        <f t="shared" si="282"/>
        <v>0</v>
      </c>
      <c r="Q1247" s="201">
        <f t="shared" ref="Q1247:X1247" si="295">SUM(Q1136,Q1073,Q1011,Q951,Q889,Q822,Q757,Q696,Q632,Q568,Q504,Q441,Q374,Q308,Q248,Q184,Q115,Q39)</f>
        <v>0</v>
      </c>
      <c r="R1247" s="201">
        <f t="shared" si="295"/>
        <v>0</v>
      </c>
      <c r="S1247" s="201">
        <f t="shared" si="295"/>
        <v>0</v>
      </c>
      <c r="T1247" s="201">
        <f t="shared" si="295"/>
        <v>0</v>
      </c>
      <c r="U1247" s="201">
        <f t="shared" si="295"/>
        <v>0</v>
      </c>
      <c r="V1247" s="201">
        <f t="shared" si="295"/>
        <v>0</v>
      </c>
      <c r="W1247" s="201">
        <f t="shared" si="295"/>
        <v>0</v>
      </c>
      <c r="X1247" s="201">
        <f t="shared" si="295"/>
        <v>0</v>
      </c>
      <c r="Y1247" s="201"/>
      <c r="Z1247" s="201"/>
      <c r="AA1247" s="16"/>
      <c r="AB1247" s="201" t="e">
        <f>SUM(AB1135,AB1070,AB1009,AB952,AB887,AB817,AB754,AB700,AB632,AB563,AB503,AB436,AB371,AB308,AB246,AB184,AB117,AB39)</f>
        <v>#REF!</v>
      </c>
      <c r="AC1247" s="319" t="e">
        <f>#REF!*1000</f>
        <v>#REF!</v>
      </c>
      <c r="AD1247" s="319"/>
      <c r="AE1247" s="855">
        <f t="shared" si="287"/>
        <v>0</v>
      </c>
      <c r="AF1247" s="403" t="e">
        <f t="shared" si="288"/>
        <v>#DIV/0!</v>
      </c>
      <c r="AG1247" s="403"/>
      <c r="AH1247" s="1145"/>
      <c r="AI1247" s="135">
        <f t="shared" si="284"/>
        <v>0</v>
      </c>
    </row>
    <row r="1248" spans="1:38" s="135" customFormat="1" ht="30" x14ac:dyDescent="0.25">
      <c r="A1248" s="18"/>
      <c r="B1248" s="18">
        <v>1</v>
      </c>
      <c r="C1248" s="791" t="s">
        <v>470</v>
      </c>
      <c r="D1248" s="16">
        <f>SUM(D1137,D1074,D1012,D952,D890,D823,D758,D697,D633,D569,D505,D442,D375,D309,D249,D185,D116,D40)</f>
        <v>0</v>
      </c>
      <c r="E1248" s="16">
        <f t="shared" ref="E1248:F1248" si="296">SUM(E1137,E1074,E1012,E952,E890,E823,E758,E697,E633,E569,E505,E442,E375,E309,E249,E185,E116,E40)</f>
        <v>0</v>
      </c>
      <c r="F1248" s="16">
        <f t="shared" si="296"/>
        <v>0</v>
      </c>
      <c r="G1248" s="188" t="e">
        <f>F1248/E1248*100</f>
        <v>#DIV/0!</v>
      </c>
      <c r="H1248" s="8"/>
      <c r="I1248" s="195"/>
      <c r="J1248" s="7"/>
      <c r="K1248" s="34"/>
      <c r="L1248" s="7"/>
      <c r="M1248" s="34"/>
      <c r="N1248" s="7"/>
      <c r="O1248" s="10"/>
      <c r="P1248" s="201">
        <f t="shared" si="282"/>
        <v>3848.9903999999997</v>
      </c>
      <c r="Q1248" s="201">
        <f t="shared" ref="Q1248:X1248" si="297">SUM(Q1137,Q1074,Q1012,Q952,Q890,Q823,Q758,Q697,Q633,Q569,Q505,Q442,Q375,Q309,Q249,Q185,Q116,Q40)</f>
        <v>0</v>
      </c>
      <c r="R1248" s="201">
        <f t="shared" si="297"/>
        <v>0</v>
      </c>
      <c r="S1248" s="201">
        <f t="shared" si="297"/>
        <v>0</v>
      </c>
      <c r="T1248" s="201">
        <f t="shared" si="297"/>
        <v>0</v>
      </c>
      <c r="U1248" s="201">
        <f t="shared" si="297"/>
        <v>0</v>
      </c>
      <c r="V1248" s="201">
        <f t="shared" si="297"/>
        <v>0</v>
      </c>
      <c r="W1248" s="201">
        <f t="shared" si="297"/>
        <v>0</v>
      </c>
      <c r="X1248" s="201">
        <f t="shared" si="297"/>
        <v>0</v>
      </c>
      <c r="Y1248" s="201" t="e">
        <f>R1248/Q1248*100</f>
        <v>#DIV/0!</v>
      </c>
      <c r="Z1248" s="201" t="e">
        <f>X1248/Q1248*100</f>
        <v>#DIV/0!</v>
      </c>
      <c r="AA1248" s="16"/>
      <c r="AB1248" s="201" t="e">
        <f>SUM(AB1136,AB1071,AB1010,AB953,AB888,AB820,AB755,AB701,AB633,AB564,AB504,AB437,AB372,AB309,AB247,AB185,AB118,AB40)</f>
        <v>#REF!</v>
      </c>
      <c r="AC1248" s="319" t="e">
        <f>#REF!*1000</f>
        <v>#REF!</v>
      </c>
      <c r="AD1248" s="319"/>
      <c r="AE1248" s="855" t="e">
        <f t="shared" si="287"/>
        <v>#DIV/0!</v>
      </c>
      <c r="AF1248" s="403" t="e">
        <f t="shared" si="288"/>
        <v>#DIV/0!</v>
      </c>
      <c r="AG1248" s="403"/>
      <c r="AH1248" s="1145"/>
      <c r="AI1248" s="135">
        <f t="shared" si="284"/>
        <v>0</v>
      </c>
    </row>
    <row r="1249" spans="1:196" s="135" customFormat="1" ht="30" x14ac:dyDescent="0.25">
      <c r="A1249" s="18"/>
      <c r="B1249" s="18">
        <v>1</v>
      </c>
      <c r="C1249" s="791" t="s">
        <v>471</v>
      </c>
      <c r="D1249" s="16">
        <f>SUM(D1138,D1075,D1013,D953,D891,D824,D759,D698,D634,D570,D506,D443,D376,D310,D250,D186,D117,D41)</f>
        <v>0</v>
      </c>
      <c r="E1249" s="16">
        <f t="shared" ref="E1249:F1249" si="298">SUM(E1138,E1075,E1013,E953,E891,E824,E759,E698,E634,E570,E506,E443,E376,E310,E250,E186,E117,E41)</f>
        <v>0</v>
      </c>
      <c r="F1249" s="16">
        <f t="shared" si="298"/>
        <v>0</v>
      </c>
      <c r="G1249" s="188" t="e">
        <f>F1249/E1249*100</f>
        <v>#DIV/0!</v>
      </c>
      <c r="H1249" s="8"/>
      <c r="I1249" s="195"/>
      <c r="J1249" s="7"/>
      <c r="K1249" s="34"/>
      <c r="L1249" s="7"/>
      <c r="M1249" s="34"/>
      <c r="N1249" s="7"/>
      <c r="O1249" s="10"/>
      <c r="P1249" s="201">
        <f t="shared" si="282"/>
        <v>19178.915399999998</v>
      </c>
      <c r="Q1249" s="201">
        <f t="shared" ref="Q1249:X1249" si="299">SUM(Q1138,Q1075,Q1013,Q953,Q891,Q824,Q759,Q698,Q634,Q570,Q506,Q443,Q376,Q310,Q250,Q186,Q117,Q41)</f>
        <v>0</v>
      </c>
      <c r="R1249" s="201">
        <f t="shared" si="299"/>
        <v>0</v>
      </c>
      <c r="S1249" s="201">
        <f t="shared" si="299"/>
        <v>0</v>
      </c>
      <c r="T1249" s="201">
        <f t="shared" si="299"/>
        <v>0</v>
      </c>
      <c r="U1249" s="201">
        <f t="shared" si="299"/>
        <v>0</v>
      </c>
      <c r="V1249" s="201">
        <f t="shared" si="299"/>
        <v>0</v>
      </c>
      <c r="W1249" s="201">
        <f t="shared" si="299"/>
        <v>0</v>
      </c>
      <c r="X1249" s="201">
        <f t="shared" si="299"/>
        <v>0</v>
      </c>
      <c r="Y1249" s="201" t="e">
        <f>R1249/Q1249*100</f>
        <v>#DIV/0!</v>
      </c>
      <c r="Z1249" s="201" t="e">
        <f>X1249/Q1249*100</f>
        <v>#DIV/0!</v>
      </c>
      <c r="AA1249" s="3784"/>
      <c r="AB1249" s="201" t="e">
        <f>SUM(AB1137,AB1072,AB1011,AB954,AB889,AB821,AB756,AB702,AB634,AB565,AB505,AB438,AB373,AB310,AB248,AB186,AB119,AB41)</f>
        <v>#REF!</v>
      </c>
      <c r="AC1249" s="319" t="e">
        <f>#REF!*1000</f>
        <v>#REF!</v>
      </c>
      <c r="AD1249" s="319"/>
      <c r="AE1249" s="855" t="e">
        <f t="shared" si="287"/>
        <v>#DIV/0!</v>
      </c>
      <c r="AF1249" s="403" t="e">
        <f t="shared" si="288"/>
        <v>#DIV/0!</v>
      </c>
      <c r="AG1249" s="403"/>
      <c r="AH1249" s="1145"/>
      <c r="AI1249" s="135">
        <f t="shared" si="284"/>
        <v>0</v>
      </c>
    </row>
    <row r="1250" spans="1:196" s="135" customFormat="1" ht="45" x14ac:dyDescent="0.25">
      <c r="A1250" s="18"/>
      <c r="B1250" s="18">
        <v>1</v>
      </c>
      <c r="C1250" s="791" t="s">
        <v>492</v>
      </c>
      <c r="D1250" s="16">
        <f>D635</f>
        <v>0</v>
      </c>
      <c r="E1250" s="16">
        <f>E635</f>
        <v>0</v>
      </c>
      <c r="F1250" s="16">
        <f>F635</f>
        <v>0</v>
      </c>
      <c r="G1250" s="188"/>
      <c r="H1250" s="8"/>
      <c r="I1250" s="195"/>
      <c r="J1250" s="7"/>
      <c r="K1250" s="34"/>
      <c r="L1250" s="7"/>
      <c r="M1250" s="34"/>
      <c r="N1250" s="7"/>
      <c r="O1250" s="10"/>
      <c r="P1250" s="201">
        <f>P635</f>
        <v>0</v>
      </c>
      <c r="Q1250" s="201">
        <f t="shared" ref="Q1250:X1250" si="300">Q635</f>
        <v>0</v>
      </c>
      <c r="R1250" s="201">
        <f t="shared" si="300"/>
        <v>0</v>
      </c>
      <c r="S1250" s="201">
        <f t="shared" si="300"/>
        <v>0</v>
      </c>
      <c r="T1250" s="201">
        <f t="shared" si="300"/>
        <v>0</v>
      </c>
      <c r="U1250" s="201">
        <f t="shared" si="300"/>
        <v>0</v>
      </c>
      <c r="V1250" s="201">
        <f t="shared" si="300"/>
        <v>0</v>
      </c>
      <c r="W1250" s="201">
        <f t="shared" si="300"/>
        <v>0</v>
      </c>
      <c r="X1250" s="201">
        <f t="shared" si="300"/>
        <v>0</v>
      </c>
      <c r="Y1250" s="201"/>
      <c r="Z1250" s="201"/>
      <c r="AA1250" s="16"/>
      <c r="AB1250" s="201">
        <f>AB635</f>
        <v>0</v>
      </c>
      <c r="AC1250" s="319" t="e">
        <f>#REF!*1000</f>
        <v>#REF!</v>
      </c>
      <c r="AD1250" s="319"/>
      <c r="AE1250" s="855">
        <f t="shared" si="287"/>
        <v>0</v>
      </c>
      <c r="AF1250" s="403" t="e">
        <f t="shared" si="288"/>
        <v>#DIV/0!</v>
      </c>
      <c r="AG1250" s="403"/>
      <c r="AH1250" s="1145"/>
      <c r="AI1250" s="135">
        <f t="shared" si="284"/>
        <v>0</v>
      </c>
    </row>
    <row r="1251" spans="1:196" s="135" customFormat="1" ht="43.5" x14ac:dyDescent="0.25">
      <c r="A1251" s="18"/>
      <c r="B1251" s="18">
        <v>1</v>
      </c>
      <c r="C1251" s="788" t="s">
        <v>272</v>
      </c>
      <c r="D1251" s="17">
        <f>SUM(D1138,D1073,D1012,D955,D890,D822,D757,D703,D636,D566,D506,D439,D374,D311,D249,D187,D120,D42)</f>
        <v>0</v>
      </c>
      <c r="E1251" s="17">
        <f>SUM(E1138,E1073,E1012,E955,E890,E822,E757,E703,E636,E566,E506,E439,E374,E311,E249,E187,E120,E42)</f>
        <v>0</v>
      </c>
      <c r="F1251" s="17">
        <f>SUM(F1138,F1073,F1012,F955,F890,F822,F757,F703,F636,F566,F506,F439,F374,F311,F249,F187,F120,F42)</f>
        <v>23</v>
      </c>
      <c r="G1251" s="194" t="e">
        <f t="shared" ref="G1251:G1280" si="301">F1251/E1251*100</f>
        <v>#DIV/0!</v>
      </c>
      <c r="H1251" s="8"/>
      <c r="I1251" s="195"/>
      <c r="J1251" s="7"/>
      <c r="K1251" s="34"/>
      <c r="L1251" s="7"/>
      <c r="M1251" s="34"/>
      <c r="N1251" s="7"/>
      <c r="O1251" s="10"/>
      <c r="P1251" s="201">
        <f>SUM(P1139,P1076,P1014,P954,P892,P825,P760,P699,P636,P571,P507,P444,P377,P311,P251,P187,P118,P42)</f>
        <v>516327.32458000001</v>
      </c>
      <c r="Q1251" s="201">
        <f t="shared" ref="Q1251:X1251" si="302">SUM(Q1139,Q1076,Q1014,Q954,Q892,Q825,Q760,Q699,Q636,Q571,Q507,Q444,Q377,Q311,Q251,Q187,Q118,Q42)</f>
        <v>0</v>
      </c>
      <c r="R1251" s="201">
        <f t="shared" si="302"/>
        <v>47.830219999999997</v>
      </c>
      <c r="S1251" s="201">
        <f t="shared" si="302"/>
        <v>0</v>
      </c>
      <c r="T1251" s="201">
        <f t="shared" si="302"/>
        <v>0</v>
      </c>
      <c r="U1251" s="201">
        <f t="shared" si="302"/>
        <v>47.830219999999997</v>
      </c>
      <c r="V1251" s="201">
        <f t="shared" si="302"/>
        <v>0</v>
      </c>
      <c r="W1251" s="201">
        <f t="shared" si="302"/>
        <v>0</v>
      </c>
      <c r="X1251" s="201">
        <f t="shared" si="302"/>
        <v>47.830219999999997</v>
      </c>
      <c r="Y1251" s="201" t="e">
        <f t="shared" ref="Y1251:Y1256" si="303">R1251/Q1251*100</f>
        <v>#DIV/0!</v>
      </c>
      <c r="Z1251" s="201" t="e">
        <f t="shared" ref="Z1251:Z1256" si="304">X1251/Q1251*100</f>
        <v>#DIV/0!</v>
      </c>
      <c r="AA1251" s="16"/>
      <c r="AB1251" s="201" t="e">
        <f>SUM(AB1138,AB1073,AB1012,AB955,AB890,AB822,AB757,AB703,AB636,AB566,AB506,AB439,AB374,AB311,AB249,AB187,AB120,AB42)</f>
        <v>#REF!</v>
      </c>
      <c r="AC1251" s="319" t="e">
        <f>#REF!*1000</f>
        <v>#REF!</v>
      </c>
      <c r="AD1251" s="319"/>
      <c r="AE1251" s="855" t="e">
        <f t="shared" si="287"/>
        <v>#DIV/0!</v>
      </c>
      <c r="AF1251" s="403">
        <f t="shared" si="288"/>
        <v>2079.5747826086958</v>
      </c>
      <c r="AG1251" s="403"/>
      <c r="AH1251" s="1145"/>
      <c r="AI1251" s="135">
        <f t="shared" si="284"/>
        <v>0</v>
      </c>
    </row>
    <row r="1252" spans="1:196" s="135" customFormat="1" ht="30" x14ac:dyDescent="0.25">
      <c r="A1252" s="18"/>
      <c r="B1252" s="18">
        <v>1</v>
      </c>
      <c r="C1252" s="791" t="s">
        <v>472</v>
      </c>
      <c r="D1252" s="16">
        <f>SUM(D1140,D1077,D1015,D955,D893,D826,D761,D700,D637,D572,D508,D445,D378,D312,D252,D188,D119,D43)</f>
        <v>0</v>
      </c>
      <c r="E1252" s="16">
        <f t="shared" ref="E1252:F1252" si="305">SUM(E1140,E1077,E1015,E955,E893,E826,E761,E700,E637,E572,E508,E445,E378,E312,E252,E188,E119,E43)</f>
        <v>0</v>
      </c>
      <c r="F1252" s="16">
        <f t="shared" si="305"/>
        <v>29</v>
      </c>
      <c r="G1252" s="188" t="e">
        <f t="shared" si="301"/>
        <v>#DIV/0!</v>
      </c>
      <c r="H1252" s="8"/>
      <c r="I1252" s="195"/>
      <c r="J1252" s="7"/>
      <c r="K1252" s="34"/>
      <c r="L1252" s="7"/>
      <c r="M1252" s="34"/>
      <c r="N1252" s="7"/>
      <c r="O1252" s="10"/>
      <c r="P1252" s="201">
        <f>SUM(P1140,P1077,P1015,P955,P893,P826,P761,P700,P637,P572,P508,P445,P378,P312,P252,P188,P119,P43)</f>
        <v>107468.24149000001</v>
      </c>
      <c r="Q1252" s="201">
        <f t="shared" ref="Q1252:X1252" si="306">SUM(Q1140,Q1077,Q1015,Q955,Q893,Q826,Q761,Q700,Q637,Q572,Q508,Q445,Q378,Q312,Q252,Q188,Q119,Q43)</f>
        <v>0</v>
      </c>
      <c r="R1252" s="201">
        <f t="shared" si="306"/>
        <v>47.830219999999997</v>
      </c>
      <c r="S1252" s="201">
        <f t="shared" si="306"/>
        <v>0</v>
      </c>
      <c r="T1252" s="201">
        <f t="shared" si="306"/>
        <v>0</v>
      </c>
      <c r="U1252" s="201">
        <f t="shared" si="306"/>
        <v>47.830219999999997</v>
      </c>
      <c r="V1252" s="201">
        <f t="shared" si="306"/>
        <v>0</v>
      </c>
      <c r="W1252" s="201">
        <f t="shared" si="306"/>
        <v>0</v>
      </c>
      <c r="X1252" s="201">
        <f t="shared" si="306"/>
        <v>47.830219999999997</v>
      </c>
      <c r="Y1252" s="201" t="e">
        <f t="shared" si="303"/>
        <v>#DIV/0!</v>
      </c>
      <c r="Z1252" s="201" t="e">
        <f t="shared" si="304"/>
        <v>#DIV/0!</v>
      </c>
      <c r="AA1252" s="16"/>
      <c r="AB1252" s="201" t="e">
        <f>SUM(AB1139,AB1074,AB1013,AB956,AB891,AB823,AB758,AB704,AB637,AB567,AB507,AB440,AB375,AB312,AB250,AB188,AB121,AB43)</f>
        <v>#REF!</v>
      </c>
      <c r="AC1252" s="319" t="e">
        <f>#REF!*1000</f>
        <v>#REF!</v>
      </c>
      <c r="AD1252" s="319"/>
      <c r="AE1252" s="855" t="e">
        <f t="shared" si="287"/>
        <v>#DIV/0!</v>
      </c>
      <c r="AF1252" s="403">
        <f t="shared" si="288"/>
        <v>1649.3179310344829</v>
      </c>
      <c r="AG1252" s="403"/>
      <c r="AH1252" s="1145"/>
      <c r="AI1252" s="135">
        <f t="shared" si="284"/>
        <v>0</v>
      </c>
    </row>
    <row r="1253" spans="1:196" s="135" customFormat="1" ht="60" x14ac:dyDescent="0.25">
      <c r="A1253" s="18"/>
      <c r="B1253" s="18">
        <v>1</v>
      </c>
      <c r="C1253" s="791" t="s">
        <v>490</v>
      </c>
      <c r="D1253" s="16">
        <f>D638+D446</f>
        <v>0</v>
      </c>
      <c r="E1253" s="16">
        <f t="shared" ref="E1253:F1253" si="307">E638+E446</f>
        <v>0</v>
      </c>
      <c r="F1253" s="16">
        <f t="shared" si="307"/>
        <v>0</v>
      </c>
      <c r="G1253" s="188" t="e">
        <f t="shared" si="301"/>
        <v>#DIV/0!</v>
      </c>
      <c r="H1253" s="8"/>
      <c r="I1253" s="195"/>
      <c r="J1253" s="7"/>
      <c r="K1253" s="34"/>
      <c r="L1253" s="7"/>
      <c r="M1253" s="34"/>
      <c r="N1253" s="7"/>
      <c r="O1253" s="10"/>
      <c r="P1253" s="201">
        <f>P638+P446</f>
        <v>0</v>
      </c>
      <c r="Q1253" s="201">
        <f t="shared" ref="Q1253:X1253" si="308">Q638+Q446</f>
        <v>0</v>
      </c>
      <c r="R1253" s="201">
        <f t="shared" si="308"/>
        <v>0</v>
      </c>
      <c r="S1253" s="201">
        <f t="shared" si="308"/>
        <v>0</v>
      </c>
      <c r="T1253" s="201">
        <f t="shared" si="308"/>
        <v>0</v>
      </c>
      <c r="U1253" s="201">
        <f t="shared" si="308"/>
        <v>0</v>
      </c>
      <c r="V1253" s="201">
        <f t="shared" si="308"/>
        <v>0</v>
      </c>
      <c r="W1253" s="201">
        <f t="shared" si="308"/>
        <v>0</v>
      </c>
      <c r="X1253" s="201">
        <f t="shared" si="308"/>
        <v>0</v>
      </c>
      <c r="Y1253" s="201" t="e">
        <f t="shared" si="303"/>
        <v>#DIV/0!</v>
      </c>
      <c r="Z1253" s="201" t="e">
        <f t="shared" si="304"/>
        <v>#DIV/0!</v>
      </c>
      <c r="AA1253" s="16"/>
      <c r="AB1253" s="201">
        <f>AB638</f>
        <v>0</v>
      </c>
      <c r="AC1253" s="319" t="e">
        <f>#REF!*1000</f>
        <v>#REF!</v>
      </c>
      <c r="AD1253" s="319"/>
      <c r="AE1253" s="855">
        <f t="shared" si="287"/>
        <v>0</v>
      </c>
      <c r="AF1253" s="403" t="e">
        <f t="shared" si="288"/>
        <v>#DIV/0!</v>
      </c>
      <c r="AG1253" s="403"/>
      <c r="AH1253" s="1145"/>
      <c r="AI1253" s="135">
        <f t="shared" si="284"/>
        <v>0</v>
      </c>
    </row>
    <row r="1254" spans="1:196" s="135" customFormat="1" ht="60" x14ac:dyDescent="0.25">
      <c r="A1254" s="18"/>
      <c r="B1254" s="18">
        <v>1</v>
      </c>
      <c r="C1254" s="791" t="s">
        <v>473</v>
      </c>
      <c r="D1254" s="16">
        <f>SUM(D1141,D1078,D1016,D956,D894,D827,D762,D701,D639,D573,D509,D447,D379,D313,D253,D189,D120,D44)</f>
        <v>0</v>
      </c>
      <c r="E1254" s="16">
        <f t="shared" ref="E1254:F1254" si="309">SUM(E1141,E1078,E1016,E956,E894,E827,E762,E701,E639,E573,E509,E447,E379,E313,E253,E189,E120,E44)</f>
        <v>0</v>
      </c>
      <c r="F1254" s="16">
        <f t="shared" si="309"/>
        <v>0</v>
      </c>
      <c r="G1254" s="188" t="e">
        <f t="shared" si="301"/>
        <v>#DIV/0!</v>
      </c>
      <c r="H1254" s="8"/>
      <c r="I1254" s="195"/>
      <c r="J1254" s="7"/>
      <c r="K1254" s="34"/>
      <c r="L1254" s="7"/>
      <c r="M1254" s="34"/>
      <c r="N1254" s="7"/>
      <c r="O1254" s="10"/>
      <c r="P1254" s="201">
        <f>SUM(P1141,P1078,P1016,P956,P894,P827,P762,P701,P639,P573,P509,P447,P379,P313,P253,P189,P120,P44)</f>
        <v>358440.27804</v>
      </c>
      <c r="Q1254" s="201">
        <f t="shared" ref="Q1254:X1254" si="310">SUM(Q1141,Q1078,Q1016,Q956,Q894,Q827,Q762,Q701,Q639,Q573,Q509,Q447,Q379,Q313,Q253,Q189,Q120,Q44)</f>
        <v>0</v>
      </c>
      <c r="R1254" s="201">
        <f t="shared" si="310"/>
        <v>0</v>
      </c>
      <c r="S1254" s="201">
        <f t="shared" si="310"/>
        <v>0</v>
      </c>
      <c r="T1254" s="201">
        <f t="shared" si="310"/>
        <v>0</v>
      </c>
      <c r="U1254" s="201">
        <f t="shared" si="310"/>
        <v>0</v>
      </c>
      <c r="V1254" s="201">
        <f t="shared" si="310"/>
        <v>0</v>
      </c>
      <c r="W1254" s="201">
        <f t="shared" si="310"/>
        <v>0</v>
      </c>
      <c r="X1254" s="201">
        <f t="shared" si="310"/>
        <v>0</v>
      </c>
      <c r="Y1254" s="201" t="e">
        <f t="shared" si="303"/>
        <v>#DIV/0!</v>
      </c>
      <c r="Z1254" s="201" t="e">
        <f t="shared" si="304"/>
        <v>#DIV/0!</v>
      </c>
      <c r="AA1254" s="16"/>
      <c r="AB1254" s="201" t="e">
        <f>SUM(AB1140,AB1075,AB1014,AB957,AB892,AB824,AB759,AB705,AB639,AB568,AB508,AB442,AB376,AB313,AB251,AB189,AB122,AB44)</f>
        <v>#REF!</v>
      </c>
      <c r="AC1254" s="319" t="e">
        <f>#REF!*1000</f>
        <v>#REF!</v>
      </c>
      <c r="AD1254" s="319"/>
      <c r="AE1254" s="855" t="e">
        <f t="shared" si="287"/>
        <v>#DIV/0!</v>
      </c>
      <c r="AF1254" s="403" t="e">
        <f t="shared" si="288"/>
        <v>#DIV/0!</v>
      </c>
      <c r="AG1254" s="403"/>
      <c r="AH1254" s="1145"/>
      <c r="AI1254" s="135">
        <f t="shared" si="284"/>
        <v>0</v>
      </c>
    </row>
    <row r="1255" spans="1:196" s="135" customFormat="1" ht="45" x14ac:dyDescent="0.25">
      <c r="A1255" s="18"/>
      <c r="B1255" s="18">
        <v>1</v>
      </c>
      <c r="C1255" s="4" t="s">
        <v>474</v>
      </c>
      <c r="D1255" s="16">
        <f>SUM(D1142,D1079,D1017,D957,D895,D828,D763,D702,D640,D574,D510,D448,D380,D314,D254,D190,D121,D45)</f>
        <v>0</v>
      </c>
      <c r="E1255" s="16">
        <f t="shared" ref="E1255:F1255" si="311">SUM(E1142,E1079,E1017,E957,E895,E828,E763,E702,E640,E574,E510,E448,E380,E314,E254,E190,E121,E45)</f>
        <v>0</v>
      </c>
      <c r="F1255" s="16">
        <f t="shared" si="311"/>
        <v>0</v>
      </c>
      <c r="G1255" s="188" t="e">
        <f t="shared" si="301"/>
        <v>#DIV/0!</v>
      </c>
      <c r="H1255" s="8"/>
      <c r="I1255" s="195"/>
      <c r="J1255" s="7"/>
      <c r="K1255" s="34"/>
      <c r="L1255" s="7"/>
      <c r="M1255" s="34"/>
      <c r="N1255" s="7"/>
      <c r="O1255" s="10"/>
      <c r="P1255" s="201">
        <f>SUM(P1142,P1079,P1017,P957,P895,P828,P763,P702,P640,P574,P510,P448,P380,P314,P254,P190,P121,P45)</f>
        <v>50418.805050000003</v>
      </c>
      <c r="Q1255" s="201">
        <f t="shared" ref="Q1255:X1255" si="312">SUM(Q1142,Q1079,Q1017,Q957,Q895,Q828,Q763,Q702,Q640,Q574,Q510,Q448,Q380,Q314,Q254,Q190,Q121,Q45)</f>
        <v>0</v>
      </c>
      <c r="R1255" s="201">
        <f t="shared" si="312"/>
        <v>0</v>
      </c>
      <c r="S1255" s="201">
        <f t="shared" si="312"/>
        <v>0</v>
      </c>
      <c r="T1255" s="201">
        <f t="shared" si="312"/>
        <v>0</v>
      </c>
      <c r="U1255" s="201">
        <f t="shared" si="312"/>
        <v>0</v>
      </c>
      <c r="V1255" s="201">
        <f t="shared" si="312"/>
        <v>0</v>
      </c>
      <c r="W1255" s="201">
        <f t="shared" si="312"/>
        <v>0</v>
      </c>
      <c r="X1255" s="201">
        <f t="shared" si="312"/>
        <v>0</v>
      </c>
      <c r="Y1255" s="201" t="e">
        <f t="shared" si="303"/>
        <v>#DIV/0!</v>
      </c>
      <c r="Z1255" s="201" t="e">
        <f t="shared" si="304"/>
        <v>#DIV/0!</v>
      </c>
      <c r="AA1255" s="16"/>
      <c r="AB1255" s="201" t="e">
        <f>SUM(AB1141,AB1076,AB1015,AB958,AB893,AB825,AB760,AB706,AB640,AB569,AB509,AB443,AB377,AB314,AB252,AB190,AB123,AB45)</f>
        <v>#REF!</v>
      </c>
      <c r="AC1255" s="319" t="e">
        <f>#REF!*1000</f>
        <v>#REF!</v>
      </c>
      <c r="AD1255" s="319"/>
      <c r="AE1255" s="855" t="e">
        <f t="shared" si="287"/>
        <v>#DIV/0!</v>
      </c>
      <c r="AF1255" s="403" t="e">
        <f t="shared" si="288"/>
        <v>#DIV/0!</v>
      </c>
      <c r="AG1255" s="403"/>
      <c r="AH1255" s="1145"/>
      <c r="AI1255" s="135">
        <f t="shared" si="284"/>
        <v>0</v>
      </c>
    </row>
    <row r="1256" spans="1:196" s="135" customFormat="1" x14ac:dyDescent="0.25">
      <c r="A1256" s="18"/>
      <c r="B1256" s="18">
        <v>1</v>
      </c>
      <c r="C1256" s="788" t="s">
        <v>310</v>
      </c>
      <c r="D1256" s="17">
        <f>SUM(D1177,D1143,D1080,D1018,D958,D896,D829,D764,D704,D641,D576,D511,D449,D381,D315,D255,D191,D122,D46)</f>
        <v>0</v>
      </c>
      <c r="E1256" s="17">
        <f t="shared" ref="E1256:F1256" si="313">SUM(E1177,E1143,E1080,E1018,E958,E896,E829,E764,E704,E641,E576,E511,E449,E381,E315,E255,E191,E122,E46)</f>
        <v>0</v>
      </c>
      <c r="F1256" s="17">
        <f t="shared" si="313"/>
        <v>1314.5149999999999</v>
      </c>
      <c r="G1256" s="194" t="e">
        <f t="shared" si="301"/>
        <v>#DIV/0!</v>
      </c>
      <c r="H1256" s="8"/>
      <c r="I1256" s="195"/>
      <c r="J1256" s="7"/>
      <c r="K1256" s="34"/>
      <c r="L1256" s="7"/>
      <c r="M1256" s="34"/>
      <c r="N1256" s="7"/>
      <c r="O1256" s="10"/>
      <c r="P1256" s="201">
        <f>SUM(P1177,P1143,P1080,P1018,P958,P896,P829,P764,P704,P641,P576,P511,P449,P381,P315,P255,P191,P122,P46)</f>
        <v>783234.39461999992</v>
      </c>
      <c r="Q1256" s="201">
        <f t="shared" ref="Q1256:X1256" si="314">SUM(Q1177,Q1143,Q1080,Q1018,Q958,Q896,Q829,Q764,Q704,Q641,Q576,Q511,Q449,Q381,Q315,Q255,Q191,Q122,Q46)</f>
        <v>0</v>
      </c>
      <c r="R1256" s="201">
        <f t="shared" si="314"/>
        <v>1897.6404299999977</v>
      </c>
      <c r="S1256" s="201">
        <f t="shared" si="314"/>
        <v>0</v>
      </c>
      <c r="T1256" s="201">
        <f t="shared" si="314"/>
        <v>0.72799999999999998</v>
      </c>
      <c r="U1256" s="201">
        <f t="shared" si="314"/>
        <v>1897.6404299999977</v>
      </c>
      <c r="V1256" s="201">
        <f t="shared" si="314"/>
        <v>0</v>
      </c>
      <c r="W1256" s="201">
        <f t="shared" si="314"/>
        <v>-2.2871700000000001</v>
      </c>
      <c r="X1256" s="201">
        <f t="shared" si="314"/>
        <v>1896.0812599999977</v>
      </c>
      <c r="Y1256" s="201" t="e">
        <f t="shared" si="303"/>
        <v>#DIV/0!</v>
      </c>
      <c r="Z1256" s="201" t="e">
        <f t="shared" si="304"/>
        <v>#DIV/0!</v>
      </c>
      <c r="AA1256" s="17"/>
      <c r="AB1256" s="201" t="e">
        <f>SUM(AB1177,AB1142,AB1077,AB1016,AB959,AB894,AB826,AB761,AB708,AB641,AB571,AB510,AB444,AB378,AB315,AB253,AB191,AB124,AB46)</f>
        <v>#REF!</v>
      </c>
      <c r="AC1256" s="319" t="e">
        <f>#REF!*1000</f>
        <v>#REF!</v>
      </c>
      <c r="AD1256" s="319"/>
      <c r="AE1256" s="855" t="e">
        <f t="shared" si="287"/>
        <v>#DIV/0!</v>
      </c>
      <c r="AF1256" s="403">
        <f t="shared" si="288"/>
        <v>1443.605002605522</v>
      </c>
      <c r="AG1256" s="403"/>
      <c r="AH1256" s="1145"/>
      <c r="AI1256" s="135">
        <f t="shared" si="284"/>
        <v>0</v>
      </c>
    </row>
    <row r="1257" spans="1:196" s="135" customFormat="1" x14ac:dyDescent="0.25">
      <c r="A1257" s="18"/>
      <c r="B1257" s="18">
        <v>1</v>
      </c>
      <c r="C1257" s="791" t="s">
        <v>303</v>
      </c>
      <c r="D1257" s="16">
        <f>D1178+D123</f>
        <v>0</v>
      </c>
      <c r="E1257" s="16">
        <f t="shared" ref="E1257:F1257" si="315">E1178+E123</f>
        <v>0</v>
      </c>
      <c r="F1257" s="16">
        <f t="shared" si="315"/>
        <v>54</v>
      </c>
      <c r="G1257" s="188" t="e">
        <f t="shared" si="301"/>
        <v>#DIV/0!</v>
      </c>
      <c r="H1257" s="8"/>
      <c r="I1257" s="195"/>
      <c r="J1257" s="7"/>
      <c r="K1257" s="34"/>
      <c r="L1257" s="7"/>
      <c r="M1257" s="34"/>
      <c r="N1257" s="7"/>
      <c r="O1257" s="10"/>
      <c r="P1257" s="201">
        <f t="shared" ref="P1257:X1257" si="316">P1178+P125+P47</f>
        <v>0</v>
      </c>
      <c r="Q1257" s="201">
        <f t="shared" si="316"/>
        <v>0</v>
      </c>
      <c r="R1257" s="201">
        <f t="shared" si="316"/>
        <v>0</v>
      </c>
      <c r="S1257" s="201">
        <f t="shared" si="316"/>
        <v>0</v>
      </c>
      <c r="T1257" s="201">
        <f t="shared" si="316"/>
        <v>0</v>
      </c>
      <c r="U1257" s="201">
        <f t="shared" si="316"/>
        <v>0</v>
      </c>
      <c r="V1257" s="201">
        <f t="shared" si="316"/>
        <v>0</v>
      </c>
      <c r="W1257" s="201">
        <f t="shared" si="316"/>
        <v>0</v>
      </c>
      <c r="X1257" s="201">
        <f t="shared" si="316"/>
        <v>0</v>
      </c>
      <c r="Y1257" s="201"/>
      <c r="Z1257" s="201"/>
      <c r="AA1257" s="16"/>
      <c r="AB1257" s="201">
        <f>AB1178+AB125+AB47</f>
        <v>0</v>
      </c>
      <c r="AC1257" s="319" t="e">
        <f>#REF!*1000</f>
        <v>#REF!</v>
      </c>
      <c r="AD1257" s="319"/>
      <c r="AE1257" s="855">
        <f t="shared" si="287"/>
        <v>0</v>
      </c>
      <c r="AF1257" s="403">
        <f t="shared" si="288"/>
        <v>0</v>
      </c>
      <c r="AG1257" s="403"/>
      <c r="AH1257" s="1145"/>
      <c r="AI1257" s="135">
        <f t="shared" si="284"/>
        <v>0</v>
      </c>
    </row>
    <row r="1258" spans="1:196" s="135" customFormat="1" ht="30" x14ac:dyDescent="0.25">
      <c r="A1258" s="18"/>
      <c r="B1258" s="18">
        <v>1</v>
      </c>
      <c r="C1258" s="790" t="s">
        <v>450</v>
      </c>
      <c r="D1258" s="16">
        <f>SUM(D1179,D1145,D1082,D1020,D960,D898,D831,D766,D706,D643,D578,D513,D451,D383,D317,D257,D193,D124,D48)</f>
        <v>0</v>
      </c>
      <c r="E1258" s="16">
        <f t="shared" ref="E1258:F1258" si="317">SUM(E1179,E1145,E1082,E1020,E960,E898,E831,E766,E706,E643,E578,E513,E451,E383,E317,E257,E193,E124,E48)</f>
        <v>0</v>
      </c>
      <c r="F1258" s="16">
        <f t="shared" si="317"/>
        <v>1089.5149999999999</v>
      </c>
      <c r="G1258" s="827" t="e">
        <f t="shared" si="301"/>
        <v>#DIV/0!</v>
      </c>
      <c r="H1258" s="8"/>
      <c r="I1258" s="195"/>
      <c r="J1258" s="7"/>
      <c r="K1258" s="34"/>
      <c r="L1258" s="7"/>
      <c r="M1258" s="34"/>
      <c r="N1258" s="7"/>
      <c r="O1258" s="10"/>
      <c r="P1258" s="201"/>
      <c r="Q1258" s="201"/>
      <c r="R1258" s="201"/>
      <c r="S1258" s="201"/>
      <c r="T1258" s="201"/>
      <c r="U1258" s="201"/>
      <c r="V1258" s="201"/>
      <c r="W1258" s="201"/>
      <c r="X1258" s="201"/>
      <c r="Y1258" s="201"/>
      <c r="Z1258" s="201"/>
      <c r="AA1258" s="826"/>
      <c r="AB1258" s="201" t="e">
        <f>SUM(AB1179,AB1144,AB1079,AB1018,AB961,AB896,AB828,AB763,AB710,AB643,AB573,AB512,AB446,AB380,AB317,AB255,AB193,AB126,AB48)</f>
        <v>#REF!</v>
      </c>
      <c r="AC1258" s="319" t="e">
        <f>#REF!*1000</f>
        <v>#REF!</v>
      </c>
      <c r="AD1258" s="319"/>
      <c r="AE1258" s="855">
        <f t="shared" si="287"/>
        <v>0</v>
      </c>
      <c r="AF1258" s="403">
        <f t="shared" si="288"/>
        <v>0</v>
      </c>
      <c r="AG1258" s="403"/>
      <c r="AH1258" s="1145"/>
      <c r="AI1258" s="135">
        <f t="shared" si="284"/>
        <v>0</v>
      </c>
    </row>
    <row r="1259" spans="1:196" s="135" customFormat="1" x14ac:dyDescent="0.25">
      <c r="A1259" s="18"/>
      <c r="B1259" s="18">
        <v>1</v>
      </c>
      <c r="C1259" s="791" t="s">
        <v>451</v>
      </c>
      <c r="D1259" s="16">
        <f>SUM(D1180,D832,D125,D49)</f>
        <v>0</v>
      </c>
      <c r="E1259" s="16">
        <f t="shared" ref="E1259:F1259" si="318">SUM(E1180,E832,E125,E49)</f>
        <v>0</v>
      </c>
      <c r="F1259" s="16">
        <f t="shared" si="318"/>
        <v>975</v>
      </c>
      <c r="G1259" s="188" t="e">
        <f t="shared" si="301"/>
        <v>#DIV/0!</v>
      </c>
      <c r="H1259" s="8"/>
      <c r="I1259" s="195"/>
      <c r="J1259" s="7"/>
      <c r="K1259" s="34"/>
      <c r="L1259" s="7"/>
      <c r="M1259" s="34"/>
      <c r="N1259" s="7"/>
      <c r="O1259" s="10"/>
      <c r="P1259" s="201"/>
      <c r="Q1259" s="201"/>
      <c r="R1259" s="201"/>
      <c r="S1259" s="201"/>
      <c r="T1259" s="201"/>
      <c r="U1259" s="201"/>
      <c r="V1259" s="201"/>
      <c r="W1259" s="201"/>
      <c r="X1259" s="201"/>
      <c r="Y1259" s="201"/>
      <c r="Z1259" s="201"/>
      <c r="AA1259" s="16"/>
      <c r="AB1259" s="201" t="e">
        <f>SUM(AB1180,AB1145,AB1080,AB1019,AB962,AB897,AB829,AB764,AB711,AB644,AB574,AB513,AB447,AB381,AB318,AB256,AB194,AB127,AB49)</f>
        <v>#REF!</v>
      </c>
      <c r="AC1259" s="319" t="e">
        <f>#REF!*1000</f>
        <v>#REF!</v>
      </c>
      <c r="AD1259" s="319"/>
      <c r="AE1259" s="855">
        <f t="shared" si="287"/>
        <v>0</v>
      </c>
      <c r="AF1259" s="403">
        <f t="shared" si="288"/>
        <v>0</v>
      </c>
      <c r="AG1259" s="403"/>
      <c r="AH1259" s="1145"/>
      <c r="AI1259" s="135">
        <f t="shared" si="284"/>
        <v>0</v>
      </c>
    </row>
    <row r="1260" spans="1:196" s="135" customFormat="1" ht="30" x14ac:dyDescent="0.25">
      <c r="A1260" s="18">
        <v>1</v>
      </c>
      <c r="B1260" s="18">
        <v>1</v>
      </c>
      <c r="C1260" s="791" t="s">
        <v>452</v>
      </c>
      <c r="D1260" s="16">
        <f>SUM(D1181,D1147,D1084,D1022,D962,D900,D833,D768,D708,D645,D580,D515,D453,D385,D319,D259,D195,D126,D50)</f>
        <v>0</v>
      </c>
      <c r="E1260" s="16">
        <f t="shared" ref="E1260:F1260" si="319">SUM(E1181,E1147,E1084,E1022,E962,E900,E833,E768,E708,E645,E580,E515,E453,E385,E319,E259,E195,E126,E50)</f>
        <v>0</v>
      </c>
      <c r="F1260" s="3785">
        <f t="shared" si="319"/>
        <v>202.06</v>
      </c>
      <c r="G1260" s="188" t="e">
        <f t="shared" si="301"/>
        <v>#DIV/0!</v>
      </c>
      <c r="H1260" s="1128"/>
      <c r="I1260" s="195"/>
      <c r="J1260" s="196"/>
      <c r="K1260" s="34"/>
      <c r="L1260" s="7"/>
      <c r="M1260" s="34"/>
      <c r="N1260" s="7"/>
      <c r="O1260" s="10"/>
      <c r="P1260" s="201"/>
      <c r="Q1260" s="201"/>
      <c r="R1260" s="201"/>
      <c r="S1260" s="201"/>
      <c r="T1260" s="201"/>
      <c r="U1260" s="201"/>
      <c r="V1260" s="201"/>
      <c r="W1260" s="201"/>
      <c r="X1260" s="201"/>
      <c r="Y1260" s="201"/>
      <c r="Z1260" s="201"/>
      <c r="AA1260" s="16"/>
      <c r="AB1260" s="201" t="e">
        <f>SUM(AB1181,AB1146,AB1081,AB1020,AB963,AB898,AB830,AB765,AB712,AB645,AB575,AB514,AB448,AB382,AB319,AB257,AB195,AB128,AB50)</f>
        <v>#REF!</v>
      </c>
      <c r="AC1260" s="319" t="e">
        <f>#REF!*1000</f>
        <v>#REF!</v>
      </c>
      <c r="AD1260" s="319"/>
      <c r="AE1260" s="855">
        <f t="shared" si="287"/>
        <v>0</v>
      </c>
      <c r="AF1260" s="403">
        <f t="shared" si="288"/>
        <v>0</v>
      </c>
      <c r="AG1260" s="403"/>
      <c r="AH1260" s="1145"/>
      <c r="AI1260" s="135">
        <f t="shared" si="284"/>
        <v>0</v>
      </c>
    </row>
    <row r="1261" spans="1:196" ht="45" x14ac:dyDescent="0.25">
      <c r="A1261" s="18">
        <v>1</v>
      </c>
      <c r="B1261" s="18">
        <v>1</v>
      </c>
      <c r="C1261" s="791" t="s">
        <v>453</v>
      </c>
      <c r="D1261" s="16">
        <f>D1182+D127+D51</f>
        <v>0</v>
      </c>
      <c r="E1261" s="16">
        <f t="shared" ref="E1261:F1261" si="320">E1182+E127+E51</f>
        <v>0</v>
      </c>
      <c r="F1261" s="16">
        <f t="shared" si="320"/>
        <v>64</v>
      </c>
      <c r="G1261" s="188" t="e">
        <f t="shared" si="301"/>
        <v>#DIV/0!</v>
      </c>
      <c r="H1261" s="8"/>
      <c r="I1261" s="195"/>
      <c r="J1261" s="36"/>
      <c r="K1261" s="198"/>
      <c r="L1261" s="36"/>
      <c r="M1261" s="198"/>
      <c r="N1261" s="36"/>
      <c r="O1261" s="10"/>
      <c r="P1261" s="554"/>
      <c r="Q1261" s="554"/>
      <c r="R1261" s="554"/>
      <c r="S1261" s="554"/>
      <c r="T1261" s="554"/>
      <c r="U1261" s="554"/>
      <c r="V1261" s="554"/>
      <c r="W1261" s="554"/>
      <c r="X1261" s="554"/>
      <c r="Y1261" s="554"/>
      <c r="Z1261" s="554"/>
      <c r="AA1261" s="16"/>
      <c r="AB1261" s="554">
        <f>SUM(AB1182,AB1147,AB1082,AB1021,AB964,AB899,AB831,AB766,AB713,AB646,AB576,AB515,AB449,AB383,AB320,AB258,AB196,AB129,AB51)</f>
        <v>0</v>
      </c>
      <c r="AC1261" s="319" t="e">
        <f>#REF!*1000</f>
        <v>#REF!</v>
      </c>
      <c r="AD1261" s="319"/>
      <c r="AE1261" s="855">
        <f t="shared" si="287"/>
        <v>0</v>
      </c>
      <c r="AF1261" s="403">
        <f t="shared" si="288"/>
        <v>0</v>
      </c>
      <c r="AG1261" s="403"/>
      <c r="AH1261" s="1145"/>
      <c r="AI1261" s="135">
        <f t="shared" si="284"/>
        <v>0</v>
      </c>
      <c r="AJ1261" s="135"/>
      <c r="AK1261" s="135"/>
      <c r="AL1261" s="135"/>
      <c r="AM1261" s="135"/>
      <c r="AN1261" s="135"/>
      <c r="AO1261" s="135"/>
      <c r="AP1261" s="135"/>
      <c r="AQ1261" s="135"/>
      <c r="AR1261" s="135"/>
      <c r="AS1261" s="135"/>
      <c r="AT1261" s="135"/>
      <c r="AU1261" s="135"/>
      <c r="AV1261" s="135"/>
      <c r="AW1261" s="135"/>
      <c r="AX1261" s="135"/>
      <c r="AY1261" s="135"/>
      <c r="AZ1261" s="135"/>
      <c r="BA1261" s="135"/>
      <c r="BB1261" s="135"/>
      <c r="BC1261" s="135"/>
      <c r="BD1261" s="135"/>
      <c r="BE1261" s="135"/>
      <c r="BF1261" s="135"/>
      <c r="BG1261" s="135"/>
      <c r="BH1261" s="135"/>
      <c r="BI1261" s="135"/>
      <c r="BJ1261" s="135"/>
      <c r="BK1261" s="135"/>
      <c r="BL1261" s="135"/>
      <c r="BM1261" s="135"/>
      <c r="BN1261" s="135"/>
      <c r="BO1261" s="135"/>
      <c r="BP1261" s="135"/>
      <c r="BQ1261" s="135"/>
      <c r="BR1261" s="135"/>
      <c r="BS1261" s="135"/>
      <c r="BT1261" s="135"/>
      <c r="BU1261" s="135"/>
      <c r="BV1261" s="135"/>
      <c r="BW1261" s="135"/>
      <c r="BX1261" s="135"/>
      <c r="BY1261" s="135"/>
      <c r="BZ1261" s="135"/>
      <c r="CA1261" s="135"/>
      <c r="CB1261" s="135"/>
      <c r="CC1261" s="135"/>
      <c r="CD1261" s="135"/>
      <c r="CE1261" s="135"/>
      <c r="CF1261" s="135"/>
      <c r="CG1261" s="135"/>
      <c r="CH1261" s="135"/>
      <c r="CI1261" s="135"/>
      <c r="CJ1261" s="135"/>
      <c r="CK1261" s="135"/>
      <c r="CL1261" s="135"/>
      <c r="CM1261" s="135"/>
      <c r="CN1261" s="135"/>
      <c r="CO1261" s="135"/>
      <c r="CP1261" s="135"/>
      <c r="CQ1261" s="135"/>
      <c r="CR1261" s="135"/>
      <c r="CS1261" s="135"/>
      <c r="CT1261" s="135"/>
      <c r="CU1261" s="135"/>
      <c r="CV1261" s="135"/>
      <c r="CW1261" s="135"/>
      <c r="CX1261" s="135"/>
      <c r="CY1261" s="135"/>
      <c r="CZ1261" s="135"/>
      <c r="DA1261" s="135"/>
      <c r="DB1261" s="135"/>
      <c r="DC1261" s="135"/>
      <c r="DD1261" s="135"/>
      <c r="DE1261" s="135"/>
      <c r="DF1261" s="135"/>
      <c r="DG1261" s="135"/>
      <c r="DH1261" s="135"/>
      <c r="DI1261" s="135"/>
      <c r="DJ1261" s="135"/>
      <c r="DK1261" s="135"/>
      <c r="DL1261" s="135"/>
      <c r="DM1261" s="135"/>
      <c r="DN1261" s="135"/>
      <c r="DO1261" s="135"/>
      <c r="DP1261" s="135"/>
      <c r="DQ1261" s="135"/>
      <c r="DR1261" s="135"/>
      <c r="DS1261" s="135"/>
      <c r="DT1261" s="135"/>
      <c r="DU1261" s="135"/>
      <c r="DV1261" s="135"/>
      <c r="DW1261" s="135"/>
      <c r="DX1261" s="135"/>
      <c r="DY1261" s="135"/>
      <c r="DZ1261" s="135"/>
      <c r="EA1261" s="135"/>
      <c r="EB1261" s="135"/>
      <c r="EC1261" s="135"/>
      <c r="ED1261" s="135"/>
      <c r="EE1261" s="135"/>
      <c r="EF1261" s="135"/>
      <c r="EG1261" s="135"/>
      <c r="EH1261" s="135"/>
      <c r="EI1261" s="135"/>
      <c r="EJ1261" s="135"/>
      <c r="EK1261" s="135"/>
      <c r="EL1261" s="135"/>
      <c r="EM1261" s="135"/>
      <c r="EN1261" s="135"/>
      <c r="EO1261" s="135"/>
      <c r="EP1261" s="135"/>
      <c r="EQ1261" s="135"/>
      <c r="ER1261" s="135"/>
      <c r="ES1261" s="135"/>
      <c r="ET1261" s="135"/>
      <c r="EU1261" s="135"/>
      <c r="EV1261" s="135"/>
      <c r="EW1261" s="135"/>
      <c r="EX1261" s="135"/>
      <c r="EY1261" s="135"/>
      <c r="EZ1261" s="135"/>
      <c r="FA1261" s="135"/>
      <c r="FB1261" s="135"/>
      <c r="FC1261" s="135"/>
      <c r="FD1261" s="135"/>
      <c r="FE1261" s="135"/>
      <c r="FF1261" s="135"/>
      <c r="FG1261" s="135"/>
      <c r="FH1261" s="135"/>
      <c r="FI1261" s="135"/>
      <c r="FJ1261" s="135"/>
      <c r="FK1261" s="135"/>
      <c r="FL1261" s="135"/>
      <c r="FM1261" s="135"/>
      <c r="FN1261" s="135"/>
      <c r="FO1261" s="135"/>
      <c r="FP1261" s="135"/>
      <c r="FQ1261" s="135"/>
      <c r="FR1261" s="135"/>
      <c r="FS1261" s="135"/>
      <c r="FT1261" s="135"/>
      <c r="FU1261" s="135"/>
      <c r="FV1261" s="135"/>
      <c r="FW1261" s="135"/>
      <c r="FX1261" s="135"/>
      <c r="FY1261" s="135"/>
      <c r="FZ1261" s="135"/>
      <c r="GA1261" s="135"/>
      <c r="GB1261" s="135"/>
      <c r="GC1261" s="135"/>
      <c r="GD1261" s="135"/>
      <c r="GE1261" s="135"/>
      <c r="GF1261" s="135"/>
      <c r="GG1261" s="135"/>
      <c r="GH1261" s="135"/>
      <c r="GI1261" s="135"/>
      <c r="GJ1261" s="135"/>
      <c r="GK1261" s="135"/>
      <c r="GL1261" s="135"/>
      <c r="GM1261" s="135"/>
      <c r="GN1261" s="135"/>
    </row>
    <row r="1262" spans="1:196" ht="60" x14ac:dyDescent="0.25">
      <c r="A1262" s="18">
        <v>1</v>
      </c>
      <c r="B1262" s="18">
        <v>1</v>
      </c>
      <c r="C1262" s="791" t="s">
        <v>491</v>
      </c>
      <c r="D1262" s="16">
        <f>D130</f>
        <v>0</v>
      </c>
      <c r="E1262" s="16">
        <f>E130</f>
        <v>0</v>
      </c>
      <c r="F1262" s="16">
        <f>F130</f>
        <v>1</v>
      </c>
      <c r="G1262" s="188" t="e">
        <f t="shared" si="301"/>
        <v>#DIV/0!</v>
      </c>
      <c r="H1262" s="8"/>
      <c r="I1262" s="195"/>
      <c r="J1262" s="36"/>
      <c r="K1262" s="198"/>
      <c r="L1262" s="36"/>
      <c r="M1262" s="198"/>
      <c r="N1262" s="36"/>
      <c r="O1262" s="10"/>
      <c r="P1262" s="554"/>
      <c r="Q1262" s="554"/>
      <c r="R1262" s="554"/>
      <c r="S1262" s="554"/>
      <c r="T1262" s="554"/>
      <c r="U1262" s="554"/>
      <c r="V1262" s="554"/>
      <c r="W1262" s="554"/>
      <c r="X1262" s="554"/>
      <c r="Y1262" s="554"/>
      <c r="Z1262" s="554"/>
      <c r="AA1262" s="16"/>
      <c r="AB1262" s="554">
        <f>AB130</f>
        <v>0</v>
      </c>
      <c r="AC1262" s="319" t="e">
        <f>#REF!*1000</f>
        <v>#REF!</v>
      </c>
      <c r="AD1262" s="319"/>
      <c r="AE1262" s="855">
        <f t="shared" si="287"/>
        <v>0</v>
      </c>
      <c r="AF1262" s="403">
        <f t="shared" si="288"/>
        <v>0</v>
      </c>
      <c r="AG1262" s="403"/>
      <c r="AH1262" s="1145"/>
      <c r="AI1262" s="135">
        <f t="shared" si="284"/>
        <v>0</v>
      </c>
      <c r="AJ1262" s="135"/>
      <c r="AK1262" s="135"/>
      <c r="AL1262" s="135"/>
      <c r="AM1262" s="135"/>
      <c r="AN1262" s="135"/>
      <c r="AO1262" s="135"/>
      <c r="AP1262" s="135"/>
      <c r="AQ1262" s="135"/>
      <c r="AR1262" s="135"/>
      <c r="AS1262" s="135"/>
      <c r="AT1262" s="135"/>
      <c r="AU1262" s="135"/>
      <c r="AV1262" s="135"/>
      <c r="AW1262" s="135"/>
      <c r="AX1262" s="135"/>
      <c r="AY1262" s="135"/>
      <c r="AZ1262" s="135"/>
      <c r="BA1262" s="135"/>
      <c r="BB1262" s="135"/>
      <c r="BC1262" s="135"/>
      <c r="BD1262" s="135"/>
      <c r="BE1262" s="135"/>
      <c r="BF1262" s="135"/>
      <c r="BG1262" s="135"/>
      <c r="BH1262" s="135"/>
      <c r="BI1262" s="135"/>
      <c r="BJ1262" s="135"/>
      <c r="BK1262" s="135"/>
      <c r="BL1262" s="135"/>
      <c r="BM1262" s="135"/>
      <c r="BN1262" s="135"/>
      <c r="BO1262" s="135"/>
      <c r="BP1262" s="135"/>
      <c r="BQ1262" s="135"/>
      <c r="BR1262" s="135"/>
      <c r="BS1262" s="135"/>
      <c r="BT1262" s="135"/>
      <c r="BU1262" s="135"/>
      <c r="BV1262" s="135"/>
      <c r="BW1262" s="135"/>
      <c r="BX1262" s="135"/>
      <c r="BY1262" s="135"/>
      <c r="BZ1262" s="135"/>
      <c r="CA1262" s="135"/>
      <c r="CB1262" s="135"/>
      <c r="CC1262" s="135"/>
      <c r="CD1262" s="135"/>
      <c r="CE1262" s="135"/>
      <c r="CF1262" s="135"/>
      <c r="CG1262" s="135"/>
      <c r="CH1262" s="135"/>
      <c r="CI1262" s="135"/>
      <c r="CJ1262" s="135"/>
      <c r="CK1262" s="135"/>
      <c r="CL1262" s="135"/>
      <c r="CM1262" s="135"/>
      <c r="CN1262" s="135"/>
      <c r="CO1262" s="135"/>
      <c r="CP1262" s="135"/>
      <c r="CQ1262" s="135"/>
      <c r="CR1262" s="135"/>
      <c r="CS1262" s="135"/>
      <c r="CT1262" s="135"/>
      <c r="CU1262" s="135"/>
      <c r="CV1262" s="135"/>
      <c r="CW1262" s="135"/>
      <c r="CX1262" s="135"/>
      <c r="CY1262" s="135"/>
      <c r="CZ1262" s="135"/>
      <c r="DA1262" s="135"/>
      <c r="DB1262" s="135"/>
      <c r="DC1262" s="135"/>
      <c r="DD1262" s="135"/>
      <c r="DE1262" s="135"/>
      <c r="DF1262" s="135"/>
      <c r="DG1262" s="135"/>
      <c r="DH1262" s="135"/>
      <c r="DI1262" s="135"/>
      <c r="DJ1262" s="135"/>
      <c r="DK1262" s="135"/>
      <c r="DL1262" s="135"/>
      <c r="DM1262" s="135"/>
      <c r="DN1262" s="135"/>
      <c r="DO1262" s="135"/>
      <c r="DP1262" s="135"/>
      <c r="DQ1262" s="135"/>
      <c r="DR1262" s="135"/>
      <c r="DS1262" s="135"/>
      <c r="DT1262" s="135"/>
      <c r="DU1262" s="135"/>
      <c r="DV1262" s="135"/>
      <c r="DW1262" s="135"/>
      <c r="DX1262" s="135"/>
      <c r="DY1262" s="135"/>
      <c r="DZ1262" s="135"/>
      <c r="EA1262" s="135"/>
      <c r="EB1262" s="135"/>
      <c r="EC1262" s="135"/>
      <c r="ED1262" s="135"/>
      <c r="EE1262" s="135"/>
      <c r="EF1262" s="135"/>
      <c r="EG1262" s="135"/>
      <c r="EH1262" s="135"/>
      <c r="EI1262" s="135"/>
      <c r="EJ1262" s="135"/>
      <c r="EK1262" s="135"/>
      <c r="EL1262" s="135"/>
      <c r="EM1262" s="135"/>
      <c r="EN1262" s="135"/>
      <c r="EO1262" s="135"/>
      <c r="EP1262" s="135"/>
      <c r="EQ1262" s="135"/>
      <c r="ER1262" s="135"/>
      <c r="ES1262" s="135"/>
      <c r="ET1262" s="135"/>
      <c r="EU1262" s="135"/>
      <c r="EV1262" s="135"/>
      <c r="EW1262" s="135"/>
      <c r="EX1262" s="135"/>
      <c r="EY1262" s="135"/>
      <c r="EZ1262" s="135"/>
      <c r="FA1262" s="135"/>
      <c r="FB1262" s="135"/>
      <c r="FC1262" s="135"/>
      <c r="FD1262" s="135"/>
      <c r="FE1262" s="135"/>
      <c r="FF1262" s="135"/>
      <c r="FG1262" s="135"/>
      <c r="FH1262" s="135"/>
      <c r="FI1262" s="135"/>
      <c r="FJ1262" s="135"/>
      <c r="FK1262" s="135"/>
      <c r="FL1262" s="135"/>
      <c r="FM1262" s="135"/>
      <c r="FN1262" s="135"/>
      <c r="FO1262" s="135"/>
      <c r="FP1262" s="135"/>
      <c r="FQ1262" s="135"/>
      <c r="FR1262" s="135"/>
      <c r="FS1262" s="135"/>
      <c r="FT1262" s="135"/>
      <c r="FU1262" s="135"/>
      <c r="FV1262" s="135"/>
      <c r="FW1262" s="135"/>
      <c r="FX1262" s="135"/>
      <c r="FY1262" s="135"/>
      <c r="FZ1262" s="135"/>
      <c r="GA1262" s="135"/>
      <c r="GB1262" s="135"/>
      <c r="GC1262" s="135"/>
      <c r="GD1262" s="135"/>
      <c r="GE1262" s="135"/>
      <c r="GF1262" s="135"/>
      <c r="GG1262" s="135"/>
      <c r="GH1262" s="135"/>
      <c r="GI1262" s="135"/>
      <c r="GJ1262" s="135"/>
      <c r="GK1262" s="135"/>
      <c r="GL1262" s="135"/>
      <c r="GM1262" s="135"/>
      <c r="GN1262" s="135"/>
    </row>
    <row r="1263" spans="1:196" ht="60" x14ac:dyDescent="0.25">
      <c r="A1263" s="18">
        <v>1</v>
      </c>
      <c r="B1263" s="18">
        <v>1</v>
      </c>
      <c r="C1263" s="791" t="s">
        <v>454</v>
      </c>
      <c r="D1263" s="16">
        <f>D1183+D131</f>
        <v>0</v>
      </c>
      <c r="E1263" s="16">
        <f>E1183+E131</f>
        <v>0</v>
      </c>
      <c r="F1263" s="16">
        <f>F1183+F131</f>
        <v>93</v>
      </c>
      <c r="G1263" s="188" t="e">
        <f t="shared" si="301"/>
        <v>#DIV/0!</v>
      </c>
      <c r="H1263" s="8"/>
      <c r="I1263" s="195"/>
      <c r="J1263" s="36"/>
      <c r="K1263" s="198"/>
      <c r="L1263" s="36"/>
      <c r="M1263" s="198"/>
      <c r="N1263" s="36"/>
      <c r="O1263" s="10"/>
      <c r="P1263" s="554"/>
      <c r="Q1263" s="554"/>
      <c r="R1263" s="554"/>
      <c r="S1263" s="554"/>
      <c r="T1263" s="554"/>
      <c r="U1263" s="554"/>
      <c r="V1263" s="554"/>
      <c r="W1263" s="554"/>
      <c r="X1263" s="554"/>
      <c r="Y1263" s="554"/>
      <c r="Z1263" s="554"/>
      <c r="AA1263" s="16"/>
      <c r="AB1263" s="554" t="e">
        <f>AB1183+AB131</f>
        <v>#REF!</v>
      </c>
      <c r="AC1263" s="319" t="e">
        <f>#REF!*1000</f>
        <v>#REF!</v>
      </c>
      <c r="AD1263" s="319"/>
      <c r="AE1263" s="855">
        <f t="shared" si="287"/>
        <v>0</v>
      </c>
      <c r="AF1263" s="403">
        <f t="shared" si="288"/>
        <v>0</v>
      </c>
      <c r="AG1263" s="403"/>
      <c r="AH1263" s="1145"/>
      <c r="AI1263" s="135">
        <f t="shared" si="284"/>
        <v>0</v>
      </c>
      <c r="AJ1263" s="135"/>
      <c r="AK1263" s="135"/>
      <c r="AL1263" s="135"/>
      <c r="AM1263" s="135"/>
      <c r="AN1263" s="135"/>
      <c r="AO1263" s="135"/>
      <c r="AP1263" s="135"/>
      <c r="AQ1263" s="135"/>
      <c r="AR1263" s="135"/>
      <c r="AS1263" s="135"/>
      <c r="AT1263" s="135"/>
      <c r="AU1263" s="135"/>
      <c r="AV1263" s="135"/>
      <c r="AW1263" s="135"/>
      <c r="AX1263" s="135"/>
      <c r="AY1263" s="135"/>
      <c r="AZ1263" s="135"/>
      <c r="BA1263" s="135"/>
      <c r="BB1263" s="135"/>
      <c r="BC1263" s="135"/>
      <c r="BD1263" s="135"/>
      <c r="BE1263" s="135"/>
      <c r="BF1263" s="135"/>
      <c r="BG1263" s="135"/>
      <c r="BH1263" s="135"/>
      <c r="BI1263" s="135"/>
      <c r="BJ1263" s="135"/>
      <c r="BK1263" s="135"/>
      <c r="BL1263" s="135"/>
      <c r="BM1263" s="135"/>
      <c r="BN1263" s="135"/>
      <c r="BO1263" s="135"/>
      <c r="BP1263" s="135"/>
      <c r="BQ1263" s="135"/>
      <c r="BR1263" s="135"/>
      <c r="BS1263" s="135"/>
      <c r="BT1263" s="135"/>
      <c r="BU1263" s="135"/>
      <c r="BV1263" s="135"/>
      <c r="BW1263" s="135"/>
      <c r="BX1263" s="135"/>
      <c r="BY1263" s="135"/>
      <c r="BZ1263" s="135"/>
      <c r="CA1263" s="135"/>
      <c r="CB1263" s="135"/>
      <c r="CC1263" s="135"/>
      <c r="CD1263" s="135"/>
      <c r="CE1263" s="135"/>
      <c r="CF1263" s="135"/>
      <c r="CG1263" s="135"/>
      <c r="CH1263" s="135"/>
      <c r="CI1263" s="135"/>
      <c r="CJ1263" s="135"/>
      <c r="CK1263" s="135"/>
      <c r="CL1263" s="135"/>
      <c r="CM1263" s="135"/>
      <c r="CN1263" s="135"/>
      <c r="CO1263" s="135"/>
      <c r="CP1263" s="135"/>
      <c r="CQ1263" s="135"/>
      <c r="CR1263" s="135"/>
      <c r="CS1263" s="135"/>
      <c r="CT1263" s="135"/>
      <c r="CU1263" s="135"/>
      <c r="CV1263" s="135"/>
      <c r="CW1263" s="135"/>
      <c r="CX1263" s="135"/>
      <c r="CY1263" s="135"/>
      <c r="CZ1263" s="135"/>
      <c r="DA1263" s="135"/>
      <c r="DB1263" s="135"/>
      <c r="DC1263" s="135"/>
      <c r="DD1263" s="135"/>
      <c r="DE1263" s="135"/>
      <c r="DF1263" s="135"/>
      <c r="DG1263" s="135"/>
      <c r="DH1263" s="135"/>
      <c r="DI1263" s="135"/>
      <c r="DJ1263" s="135"/>
      <c r="DK1263" s="135"/>
      <c r="DL1263" s="135"/>
      <c r="DM1263" s="135"/>
      <c r="DN1263" s="135"/>
      <c r="DO1263" s="135"/>
      <c r="DP1263" s="135"/>
      <c r="DQ1263" s="135"/>
      <c r="DR1263" s="135"/>
      <c r="DS1263" s="135"/>
      <c r="DT1263" s="135"/>
      <c r="DU1263" s="135"/>
      <c r="DV1263" s="135"/>
      <c r="DW1263" s="135"/>
      <c r="DX1263" s="135"/>
      <c r="DY1263" s="135"/>
      <c r="DZ1263" s="135"/>
      <c r="EA1263" s="135"/>
      <c r="EB1263" s="135"/>
      <c r="EC1263" s="135"/>
      <c r="ED1263" s="135"/>
      <c r="EE1263" s="135"/>
      <c r="EF1263" s="135"/>
      <c r="EG1263" s="135"/>
      <c r="EH1263" s="135"/>
      <c r="EI1263" s="135"/>
      <c r="EJ1263" s="135"/>
      <c r="EK1263" s="135"/>
      <c r="EL1263" s="135"/>
      <c r="EM1263" s="135"/>
      <c r="EN1263" s="135"/>
      <c r="EO1263" s="135"/>
      <c r="EP1263" s="135"/>
      <c r="EQ1263" s="135"/>
      <c r="ER1263" s="135"/>
      <c r="ES1263" s="135"/>
      <c r="ET1263" s="135"/>
      <c r="EU1263" s="135"/>
      <c r="EV1263" s="135"/>
      <c r="EW1263" s="135"/>
      <c r="EX1263" s="135"/>
      <c r="EY1263" s="135"/>
      <c r="EZ1263" s="135"/>
      <c r="FA1263" s="135"/>
      <c r="FB1263" s="135"/>
      <c r="FC1263" s="135"/>
      <c r="FD1263" s="135"/>
      <c r="FE1263" s="135"/>
      <c r="FF1263" s="135"/>
      <c r="FG1263" s="135"/>
      <c r="FH1263" s="135"/>
      <c r="FI1263" s="135"/>
      <c r="FJ1263" s="135"/>
      <c r="FK1263" s="135"/>
      <c r="FL1263" s="135"/>
      <c r="FM1263" s="135"/>
      <c r="FN1263" s="135"/>
      <c r="FO1263" s="135"/>
      <c r="FP1263" s="135"/>
      <c r="FQ1263" s="135"/>
      <c r="FR1263" s="135"/>
      <c r="FS1263" s="135"/>
      <c r="FT1263" s="135"/>
      <c r="FU1263" s="135"/>
      <c r="FV1263" s="135"/>
      <c r="FW1263" s="135"/>
      <c r="FX1263" s="135"/>
      <c r="FY1263" s="135"/>
      <c r="FZ1263" s="135"/>
      <c r="GA1263" s="135"/>
      <c r="GB1263" s="135"/>
      <c r="GC1263" s="135"/>
      <c r="GD1263" s="135"/>
      <c r="GE1263" s="135"/>
      <c r="GF1263" s="135"/>
      <c r="GG1263" s="135"/>
      <c r="GH1263" s="135"/>
      <c r="GI1263" s="135"/>
      <c r="GJ1263" s="135"/>
      <c r="GK1263" s="135"/>
      <c r="GL1263" s="135"/>
      <c r="GM1263" s="135"/>
      <c r="GN1263" s="135"/>
    </row>
    <row r="1264" spans="1:196" ht="45" x14ac:dyDescent="0.25">
      <c r="A1264" s="18">
        <v>1</v>
      </c>
      <c r="B1264" s="18">
        <v>1</v>
      </c>
      <c r="C1264" s="789" t="s">
        <v>455</v>
      </c>
      <c r="D1264" s="16">
        <f>D1184+D835+D130+D53</f>
        <v>0</v>
      </c>
      <c r="E1264" s="16">
        <f t="shared" ref="E1264:F1264" si="321">E1184+E835+E130+E53</f>
        <v>0</v>
      </c>
      <c r="F1264" s="16">
        <f t="shared" si="321"/>
        <v>67</v>
      </c>
      <c r="G1264" s="188" t="e">
        <f t="shared" si="301"/>
        <v>#DIV/0!</v>
      </c>
      <c r="H1264" s="8"/>
      <c r="I1264" s="195"/>
      <c r="J1264" s="36"/>
      <c r="K1264" s="198"/>
      <c r="L1264" s="36"/>
      <c r="M1264" s="198"/>
      <c r="N1264" s="36"/>
      <c r="O1264" s="10"/>
      <c r="P1264" s="554"/>
      <c r="Q1264" s="554"/>
      <c r="R1264" s="554"/>
      <c r="S1264" s="554"/>
      <c r="T1264" s="554"/>
      <c r="U1264" s="554"/>
      <c r="V1264" s="554"/>
      <c r="W1264" s="554"/>
      <c r="X1264" s="554"/>
      <c r="Y1264" s="554"/>
      <c r="Z1264" s="554"/>
      <c r="AA1264" s="16"/>
      <c r="AB1264" s="554" t="e">
        <f>SUM(AB1184,AB1149,AB832,AB132,AB53)</f>
        <v>#REF!</v>
      </c>
      <c r="AC1264" s="319" t="e">
        <f>#REF!*1000</f>
        <v>#REF!</v>
      </c>
      <c r="AD1264" s="319"/>
      <c r="AE1264" s="855">
        <f t="shared" si="287"/>
        <v>0</v>
      </c>
      <c r="AF1264" s="403">
        <f t="shared" si="288"/>
        <v>0</v>
      </c>
      <c r="AG1264" s="403"/>
      <c r="AH1264" s="1145"/>
      <c r="AI1264" s="135">
        <f t="shared" si="284"/>
        <v>0</v>
      </c>
      <c r="AJ1264" s="135"/>
      <c r="AK1264" s="135"/>
      <c r="AL1264" s="135"/>
      <c r="AM1264" s="135"/>
      <c r="AN1264" s="135"/>
      <c r="AO1264" s="135"/>
      <c r="AP1264" s="135"/>
      <c r="AQ1264" s="135"/>
      <c r="AR1264" s="135"/>
      <c r="AS1264" s="135"/>
      <c r="AT1264" s="135"/>
      <c r="AU1264" s="135"/>
      <c r="AV1264" s="135"/>
      <c r="AW1264" s="135"/>
      <c r="AX1264" s="135"/>
      <c r="AY1264" s="135"/>
      <c r="AZ1264" s="135"/>
      <c r="BA1264" s="135"/>
      <c r="BB1264" s="135"/>
      <c r="BC1264" s="135"/>
      <c r="BD1264" s="135"/>
      <c r="BE1264" s="135"/>
      <c r="BF1264" s="135"/>
      <c r="BG1264" s="135"/>
      <c r="BH1264" s="135"/>
      <c r="BI1264" s="135"/>
      <c r="BJ1264" s="135"/>
      <c r="BK1264" s="135"/>
      <c r="BL1264" s="135"/>
      <c r="BM1264" s="135"/>
      <c r="BN1264" s="135"/>
      <c r="BO1264" s="135"/>
      <c r="BP1264" s="135"/>
      <c r="BQ1264" s="135"/>
      <c r="BR1264" s="135"/>
      <c r="BS1264" s="135"/>
      <c r="BT1264" s="135"/>
      <c r="BU1264" s="135"/>
      <c r="BV1264" s="135"/>
      <c r="BW1264" s="135"/>
      <c r="BX1264" s="135"/>
      <c r="BY1264" s="135"/>
      <c r="BZ1264" s="135"/>
      <c r="CA1264" s="135"/>
      <c r="CB1264" s="135"/>
      <c r="CC1264" s="135"/>
      <c r="CD1264" s="135"/>
      <c r="CE1264" s="135"/>
      <c r="CF1264" s="135"/>
      <c r="CG1264" s="135"/>
      <c r="CH1264" s="135"/>
      <c r="CI1264" s="135"/>
      <c r="CJ1264" s="135"/>
      <c r="CK1264" s="135"/>
      <c r="CL1264" s="135"/>
      <c r="CM1264" s="135"/>
      <c r="CN1264" s="135"/>
      <c r="CO1264" s="135"/>
      <c r="CP1264" s="135"/>
      <c r="CQ1264" s="135"/>
      <c r="CR1264" s="135"/>
      <c r="CS1264" s="135"/>
      <c r="CT1264" s="135"/>
      <c r="CU1264" s="135"/>
      <c r="CV1264" s="135"/>
      <c r="CW1264" s="135"/>
      <c r="CX1264" s="135"/>
      <c r="CY1264" s="135"/>
      <c r="CZ1264" s="135"/>
      <c r="DA1264" s="135"/>
      <c r="DB1264" s="135"/>
      <c r="DC1264" s="135"/>
      <c r="DD1264" s="135"/>
      <c r="DE1264" s="135"/>
      <c r="DF1264" s="135"/>
      <c r="DG1264" s="135"/>
      <c r="DH1264" s="135"/>
      <c r="DI1264" s="135"/>
      <c r="DJ1264" s="135"/>
      <c r="DK1264" s="135"/>
      <c r="DL1264" s="135"/>
      <c r="DM1264" s="135"/>
      <c r="DN1264" s="135"/>
      <c r="DO1264" s="135"/>
      <c r="DP1264" s="135"/>
      <c r="DQ1264" s="135"/>
      <c r="DR1264" s="135"/>
      <c r="DS1264" s="135"/>
      <c r="DT1264" s="135"/>
      <c r="DU1264" s="135"/>
      <c r="DV1264" s="135"/>
      <c r="DW1264" s="135"/>
      <c r="DX1264" s="135"/>
      <c r="DY1264" s="135"/>
      <c r="DZ1264" s="135"/>
      <c r="EA1264" s="135"/>
      <c r="EB1264" s="135"/>
      <c r="EC1264" s="135"/>
      <c r="ED1264" s="135"/>
      <c r="EE1264" s="135"/>
      <c r="EF1264" s="135"/>
      <c r="EG1264" s="135"/>
      <c r="EH1264" s="135"/>
      <c r="EI1264" s="135"/>
      <c r="EJ1264" s="135"/>
      <c r="EK1264" s="135"/>
      <c r="EL1264" s="135"/>
      <c r="EM1264" s="135"/>
      <c r="EN1264" s="135"/>
      <c r="EO1264" s="135"/>
      <c r="EP1264" s="135"/>
      <c r="EQ1264" s="135"/>
      <c r="ER1264" s="135"/>
      <c r="ES1264" s="135"/>
      <c r="ET1264" s="135"/>
      <c r="EU1264" s="135"/>
      <c r="EV1264" s="135"/>
      <c r="EW1264" s="135"/>
      <c r="EX1264" s="135"/>
      <c r="EY1264" s="135"/>
      <c r="EZ1264" s="135"/>
      <c r="FA1264" s="135"/>
      <c r="FB1264" s="135"/>
      <c r="FC1264" s="135"/>
      <c r="FD1264" s="135"/>
      <c r="FE1264" s="135"/>
      <c r="FF1264" s="135"/>
      <c r="FG1264" s="135"/>
      <c r="FH1264" s="135"/>
      <c r="FI1264" s="135"/>
      <c r="FJ1264" s="135"/>
      <c r="FK1264" s="135"/>
      <c r="FL1264" s="135"/>
      <c r="FM1264" s="135"/>
      <c r="FN1264" s="135"/>
      <c r="FO1264" s="135"/>
      <c r="FP1264" s="135"/>
      <c r="FQ1264" s="135"/>
      <c r="FR1264" s="135"/>
      <c r="FS1264" s="135"/>
      <c r="FT1264" s="135"/>
      <c r="FU1264" s="135"/>
      <c r="FV1264" s="135"/>
      <c r="FW1264" s="135"/>
      <c r="FX1264" s="135"/>
      <c r="FY1264" s="135"/>
      <c r="FZ1264" s="135"/>
      <c r="GA1264" s="135"/>
      <c r="GB1264" s="135"/>
      <c r="GC1264" s="135"/>
      <c r="GD1264" s="135"/>
      <c r="GE1264" s="135"/>
      <c r="GF1264" s="135"/>
      <c r="GG1264" s="135"/>
      <c r="GH1264" s="135"/>
      <c r="GI1264" s="135"/>
      <c r="GJ1264" s="135"/>
      <c r="GK1264" s="135"/>
      <c r="GL1264" s="135"/>
      <c r="GM1264" s="135"/>
      <c r="GN1264" s="135"/>
    </row>
    <row r="1265" spans="1:196" ht="75" x14ac:dyDescent="0.25">
      <c r="B1265" s="18">
        <v>1</v>
      </c>
      <c r="C1265" s="789" t="s">
        <v>456</v>
      </c>
      <c r="D1265" s="16">
        <f>SUM(D1185,D1151,D1087,D1025,D965,D903,D836,D772,D711,D649,D583,D518,D456,D388,D322,D262,D198,D131,D54)</f>
        <v>0</v>
      </c>
      <c r="E1265" s="16">
        <f t="shared" ref="E1265:F1265" si="322">SUM(E1185,E1151,E1087,E1025,E965,E903,E836,E772,E711,E649,E583,E518,E456,E388,E322,E262,E198,E131,E54)</f>
        <v>0</v>
      </c>
      <c r="F1265" s="16">
        <f t="shared" si="322"/>
        <v>0</v>
      </c>
      <c r="G1265" s="188" t="e">
        <f t="shared" si="301"/>
        <v>#DIV/0!</v>
      </c>
      <c r="H1265" s="8"/>
      <c r="I1265" s="195"/>
      <c r="J1265" s="36"/>
      <c r="K1265" s="198"/>
      <c r="L1265" s="36"/>
      <c r="M1265" s="198"/>
      <c r="N1265" s="36"/>
      <c r="O1265" s="10"/>
      <c r="P1265" s="554"/>
      <c r="Q1265" s="554"/>
      <c r="R1265" s="554"/>
      <c r="S1265" s="554"/>
      <c r="T1265" s="554"/>
      <c r="U1265" s="554"/>
      <c r="V1265" s="554"/>
      <c r="W1265" s="554"/>
      <c r="X1265" s="554"/>
      <c r="Y1265" s="554"/>
      <c r="Z1265" s="554"/>
      <c r="AA1265" s="16"/>
      <c r="AB1265" s="554" t="e">
        <f>SUM(AB1185,AB1150,AB1084,AB1023,AB966,AB901,AB833,AB769,AB715,AB649,AB578,AB517,AB451,AB385,AB322,AB260,AB198,AB133,AB54)</f>
        <v>#REF!</v>
      </c>
      <c r="AC1265" s="319" t="e">
        <f>#REF!*1000</f>
        <v>#REF!</v>
      </c>
      <c r="AD1265" s="319"/>
      <c r="AE1265" s="855">
        <f t="shared" si="287"/>
        <v>0</v>
      </c>
      <c r="AF1265" s="403" t="e">
        <f t="shared" si="288"/>
        <v>#DIV/0!</v>
      </c>
      <c r="AG1265" s="403"/>
      <c r="AH1265" s="1145"/>
      <c r="AI1265" s="135">
        <f t="shared" si="284"/>
        <v>0</v>
      </c>
      <c r="AJ1265" s="135"/>
      <c r="AK1265" s="135"/>
      <c r="AL1265" s="135"/>
      <c r="AM1265" s="135"/>
      <c r="AN1265" s="135"/>
      <c r="AO1265" s="135"/>
      <c r="AP1265" s="135"/>
      <c r="AQ1265" s="135"/>
      <c r="AR1265" s="135"/>
      <c r="AS1265" s="135"/>
      <c r="AT1265" s="135"/>
      <c r="AU1265" s="135"/>
      <c r="AV1265" s="135"/>
      <c r="AW1265" s="135"/>
      <c r="AX1265" s="135"/>
      <c r="AY1265" s="135"/>
      <c r="AZ1265" s="135"/>
      <c r="BA1265" s="135"/>
      <c r="BB1265" s="135"/>
      <c r="BC1265" s="135"/>
      <c r="BD1265" s="135"/>
      <c r="BE1265" s="135"/>
      <c r="BF1265" s="135"/>
      <c r="BG1265" s="135"/>
      <c r="BH1265" s="135"/>
      <c r="BI1265" s="135"/>
      <c r="BJ1265" s="135"/>
      <c r="BK1265" s="135"/>
      <c r="BL1265" s="135"/>
      <c r="BM1265" s="135"/>
      <c r="BN1265" s="135"/>
      <c r="BO1265" s="135"/>
      <c r="BP1265" s="135"/>
      <c r="BQ1265" s="135"/>
      <c r="BR1265" s="135"/>
      <c r="BS1265" s="135"/>
      <c r="BT1265" s="135"/>
      <c r="BU1265" s="135"/>
      <c r="BV1265" s="135"/>
      <c r="BW1265" s="135"/>
      <c r="BX1265" s="135"/>
      <c r="BY1265" s="135"/>
      <c r="BZ1265" s="135"/>
      <c r="CA1265" s="135"/>
      <c r="CB1265" s="135"/>
      <c r="CC1265" s="135"/>
      <c r="CD1265" s="135"/>
      <c r="CE1265" s="135"/>
      <c r="CF1265" s="135"/>
      <c r="CG1265" s="135"/>
      <c r="CH1265" s="135"/>
      <c r="CI1265" s="135"/>
      <c r="CJ1265" s="135"/>
      <c r="CK1265" s="135"/>
      <c r="CL1265" s="135"/>
      <c r="CM1265" s="135"/>
      <c r="CN1265" s="135"/>
      <c r="CO1265" s="135"/>
      <c r="CP1265" s="135"/>
      <c r="CQ1265" s="135"/>
      <c r="CR1265" s="135"/>
      <c r="CS1265" s="135"/>
      <c r="CT1265" s="135"/>
      <c r="CU1265" s="135"/>
      <c r="CV1265" s="135"/>
      <c r="CW1265" s="135"/>
      <c r="CX1265" s="135"/>
      <c r="CY1265" s="135"/>
      <c r="CZ1265" s="135"/>
      <c r="DA1265" s="135"/>
      <c r="DB1265" s="135"/>
      <c r="DC1265" s="135"/>
      <c r="DD1265" s="135"/>
      <c r="DE1265" s="135"/>
      <c r="DF1265" s="135"/>
      <c r="DG1265" s="135"/>
      <c r="DH1265" s="135"/>
      <c r="DI1265" s="135"/>
      <c r="DJ1265" s="135"/>
      <c r="DK1265" s="135"/>
      <c r="DL1265" s="135"/>
      <c r="DM1265" s="135"/>
      <c r="DN1265" s="135"/>
      <c r="DO1265" s="135"/>
      <c r="DP1265" s="135"/>
      <c r="DQ1265" s="135"/>
      <c r="DR1265" s="135"/>
      <c r="DS1265" s="135"/>
      <c r="DT1265" s="135"/>
      <c r="DU1265" s="135"/>
      <c r="DV1265" s="135"/>
      <c r="DW1265" s="135"/>
      <c r="DX1265" s="135"/>
      <c r="DY1265" s="135"/>
      <c r="DZ1265" s="135"/>
      <c r="EA1265" s="135"/>
      <c r="EB1265" s="135"/>
      <c r="EC1265" s="135"/>
      <c r="ED1265" s="135"/>
      <c r="EE1265" s="135"/>
      <c r="EF1265" s="135"/>
      <c r="EG1265" s="135"/>
      <c r="EH1265" s="135"/>
      <c r="EI1265" s="135"/>
      <c r="EJ1265" s="135"/>
      <c r="EK1265" s="135"/>
      <c r="EL1265" s="135"/>
      <c r="EM1265" s="135"/>
      <c r="EN1265" s="135"/>
      <c r="EO1265" s="135"/>
      <c r="EP1265" s="135"/>
      <c r="EQ1265" s="135"/>
      <c r="ER1265" s="135"/>
      <c r="ES1265" s="135"/>
      <c r="ET1265" s="135"/>
      <c r="EU1265" s="135"/>
      <c r="EV1265" s="135"/>
      <c r="EW1265" s="135"/>
      <c r="EX1265" s="135"/>
      <c r="EY1265" s="135"/>
      <c r="EZ1265" s="135"/>
      <c r="FA1265" s="135"/>
      <c r="FB1265" s="135"/>
      <c r="FC1265" s="135"/>
      <c r="FD1265" s="135"/>
      <c r="FE1265" s="135"/>
      <c r="FF1265" s="135"/>
      <c r="FG1265" s="135"/>
      <c r="FH1265" s="135"/>
      <c r="FI1265" s="135"/>
      <c r="FJ1265" s="135"/>
      <c r="FK1265" s="135"/>
      <c r="FL1265" s="135"/>
      <c r="FM1265" s="135"/>
      <c r="FN1265" s="135"/>
      <c r="FO1265" s="135"/>
      <c r="FP1265" s="135"/>
      <c r="FQ1265" s="135"/>
      <c r="FR1265" s="135"/>
      <c r="FS1265" s="135"/>
      <c r="FT1265" s="135"/>
      <c r="FU1265" s="135"/>
      <c r="FV1265" s="135"/>
      <c r="FW1265" s="135"/>
      <c r="FX1265" s="135"/>
      <c r="FY1265" s="135"/>
      <c r="FZ1265" s="135"/>
      <c r="GA1265" s="135"/>
      <c r="GB1265" s="135"/>
      <c r="GC1265" s="135"/>
      <c r="GD1265" s="135"/>
      <c r="GE1265" s="135"/>
      <c r="GF1265" s="135"/>
      <c r="GG1265" s="135"/>
      <c r="GH1265" s="135"/>
      <c r="GI1265" s="135"/>
      <c r="GJ1265" s="135"/>
      <c r="GK1265" s="135"/>
      <c r="GL1265" s="135"/>
      <c r="GM1265" s="135"/>
      <c r="GN1265" s="135"/>
    </row>
    <row r="1266" spans="1:196" ht="30" x14ac:dyDescent="0.25">
      <c r="B1266" s="18">
        <v>1</v>
      </c>
      <c r="C1266" s="1150" t="s">
        <v>475</v>
      </c>
      <c r="D1266" s="16">
        <f>SUM(D1152,D1088,D1026,D966,D904,D837,D773,D712,D650,D584,D519,D457,D389,D323,D263,D199,D132,D55)</f>
        <v>0</v>
      </c>
      <c r="E1266" s="16">
        <f t="shared" ref="E1266:F1266" si="323">SUM(E1152,E1088,E1026,E966,E904,E837,E773,E712,E650,E584,E519,E457,E389,E323,E263,E199,E132,E55)</f>
        <v>0</v>
      </c>
      <c r="F1266" s="16">
        <f t="shared" si="323"/>
        <v>11</v>
      </c>
      <c r="G1266" s="188" t="e">
        <f t="shared" si="301"/>
        <v>#DIV/0!</v>
      </c>
      <c r="H1266" s="8"/>
      <c r="I1266" s="3177"/>
      <c r="J1266" s="36"/>
      <c r="K1266" s="198"/>
      <c r="L1266" s="36"/>
      <c r="M1266" s="198"/>
      <c r="N1266" s="36"/>
      <c r="O1266" s="10"/>
      <c r="P1266" s="554">
        <f>SUM(P1152,P1088,P1026,P966,P904,P837,P773,P712,P650,P584,P519,P457,P389,P323,P263,P199,P132,P55)</f>
        <v>125073</v>
      </c>
      <c r="Q1266" s="554">
        <f t="shared" ref="Q1266:X1266" si="324">SUM(Q1152,Q1088,Q1026,Q966,Q904,Q837,Q773,Q712,Q650,Q584,Q519,Q457,Q389,Q323,Q263,Q199,Q132,Q55)</f>
        <v>0</v>
      </c>
      <c r="R1266" s="554">
        <f t="shared" si="324"/>
        <v>24.343069999999997</v>
      </c>
      <c r="S1266" s="554">
        <f t="shared" si="324"/>
        <v>0</v>
      </c>
      <c r="T1266" s="554">
        <f t="shared" si="324"/>
        <v>0</v>
      </c>
      <c r="U1266" s="554">
        <f t="shared" si="324"/>
        <v>24.343069999999997</v>
      </c>
      <c r="V1266" s="554">
        <f t="shared" si="324"/>
        <v>0</v>
      </c>
      <c r="W1266" s="554">
        <f t="shared" si="324"/>
        <v>0</v>
      </c>
      <c r="X1266" s="554">
        <f t="shared" si="324"/>
        <v>24.343069999999997</v>
      </c>
      <c r="Y1266" s="554" t="e">
        <f>R1266/Q1266*100</f>
        <v>#DIV/0!</v>
      </c>
      <c r="Z1266" s="554" t="e">
        <f>X1266/Q1266*100</f>
        <v>#DIV/0!</v>
      </c>
      <c r="AA1266" s="16"/>
      <c r="AB1266" s="554" t="e">
        <f>SUM(AB1151,AB1085,AB1024,AB967,AB902,AB834,AB770,AB716,AB650,AB579,AB518,AB452,AB386,AB323,AB261,AB199,AB134,AB55)</f>
        <v>#REF!</v>
      </c>
      <c r="AC1266" s="319" t="e">
        <f>#REF!*1000</f>
        <v>#REF!</v>
      </c>
      <c r="AD1266" s="319"/>
      <c r="AE1266" s="855" t="e">
        <f t="shared" si="287"/>
        <v>#DIV/0!</v>
      </c>
      <c r="AF1266" s="403">
        <f t="shared" si="288"/>
        <v>2213.0063636363634</v>
      </c>
      <c r="AG1266" s="403"/>
      <c r="AH1266" s="1145"/>
      <c r="AI1266" s="135">
        <f t="shared" si="284"/>
        <v>0</v>
      </c>
      <c r="AJ1266" s="135"/>
      <c r="AK1266" s="135"/>
      <c r="AL1266" s="135"/>
      <c r="AM1266" s="135"/>
      <c r="AN1266" s="135"/>
      <c r="AO1266" s="135"/>
      <c r="AP1266" s="135"/>
      <c r="AQ1266" s="135"/>
      <c r="AR1266" s="135"/>
      <c r="AS1266" s="135"/>
      <c r="AT1266" s="135"/>
      <c r="AU1266" s="135"/>
      <c r="AV1266" s="135"/>
      <c r="AW1266" s="135"/>
      <c r="AX1266" s="135"/>
      <c r="AY1266" s="135"/>
      <c r="AZ1266" s="135"/>
      <c r="BA1266" s="135"/>
      <c r="BB1266" s="135"/>
      <c r="BC1266" s="135"/>
      <c r="BD1266" s="135"/>
      <c r="BE1266" s="135"/>
      <c r="BF1266" s="135"/>
      <c r="BG1266" s="135"/>
      <c r="BH1266" s="135"/>
      <c r="BI1266" s="135"/>
      <c r="BJ1266" s="135"/>
      <c r="BK1266" s="135"/>
      <c r="BL1266" s="135"/>
      <c r="BM1266" s="135"/>
      <c r="BN1266" s="135"/>
      <c r="BO1266" s="135"/>
      <c r="BP1266" s="135"/>
      <c r="BQ1266" s="135"/>
      <c r="BR1266" s="135"/>
      <c r="BS1266" s="135"/>
      <c r="BT1266" s="135"/>
      <c r="BU1266" s="135"/>
      <c r="BV1266" s="135"/>
      <c r="BW1266" s="135"/>
      <c r="BX1266" s="135"/>
      <c r="BY1266" s="135"/>
      <c r="BZ1266" s="135"/>
      <c r="CA1266" s="135"/>
      <c r="CB1266" s="135"/>
      <c r="CC1266" s="135"/>
      <c r="CD1266" s="135"/>
      <c r="CE1266" s="135"/>
      <c r="CF1266" s="135"/>
      <c r="CG1266" s="135"/>
      <c r="CH1266" s="135"/>
      <c r="CI1266" s="135"/>
      <c r="CJ1266" s="135"/>
      <c r="CK1266" s="135"/>
      <c r="CL1266" s="135"/>
      <c r="CM1266" s="135"/>
      <c r="CN1266" s="135"/>
      <c r="CO1266" s="135"/>
      <c r="CP1266" s="135"/>
      <c r="CQ1266" s="135"/>
      <c r="CR1266" s="135"/>
      <c r="CS1266" s="135"/>
      <c r="CT1266" s="135"/>
      <c r="CU1266" s="135"/>
      <c r="CV1266" s="135"/>
      <c r="CW1266" s="135"/>
      <c r="CX1266" s="135"/>
      <c r="CY1266" s="135"/>
      <c r="CZ1266" s="135"/>
      <c r="DA1266" s="135"/>
      <c r="DB1266" s="135"/>
      <c r="DC1266" s="135"/>
      <c r="DD1266" s="135"/>
      <c r="DE1266" s="135"/>
      <c r="DF1266" s="135"/>
      <c r="DG1266" s="135"/>
      <c r="DH1266" s="135"/>
      <c r="DI1266" s="135"/>
      <c r="DJ1266" s="135"/>
      <c r="DK1266" s="135"/>
      <c r="DL1266" s="135"/>
      <c r="DM1266" s="135"/>
      <c r="DN1266" s="135"/>
      <c r="DO1266" s="135"/>
      <c r="DP1266" s="135"/>
      <c r="DQ1266" s="135"/>
      <c r="DR1266" s="135"/>
      <c r="DS1266" s="135"/>
      <c r="DT1266" s="135"/>
      <c r="DU1266" s="135"/>
      <c r="DV1266" s="135"/>
      <c r="DW1266" s="135"/>
      <c r="DX1266" s="135"/>
      <c r="DY1266" s="135"/>
      <c r="DZ1266" s="135"/>
      <c r="EA1266" s="135"/>
      <c r="EB1266" s="135"/>
      <c r="EC1266" s="135"/>
      <c r="ED1266" s="135"/>
      <c r="EE1266" s="135"/>
      <c r="EF1266" s="135"/>
      <c r="EG1266" s="135"/>
      <c r="EH1266" s="135"/>
      <c r="EI1266" s="135"/>
      <c r="EJ1266" s="135"/>
      <c r="EK1266" s="135"/>
      <c r="EL1266" s="135"/>
      <c r="EM1266" s="135"/>
      <c r="EN1266" s="135"/>
      <c r="EO1266" s="135"/>
      <c r="EP1266" s="135"/>
      <c r="EQ1266" s="135"/>
      <c r="ER1266" s="135"/>
      <c r="ES1266" s="135"/>
      <c r="ET1266" s="135"/>
      <c r="EU1266" s="135"/>
      <c r="EV1266" s="135"/>
      <c r="EW1266" s="135"/>
      <c r="EX1266" s="135"/>
      <c r="EY1266" s="135"/>
      <c r="EZ1266" s="135"/>
      <c r="FA1266" s="135"/>
      <c r="FB1266" s="135"/>
      <c r="FC1266" s="135"/>
      <c r="FD1266" s="135"/>
      <c r="FE1266" s="135"/>
      <c r="FF1266" s="135"/>
      <c r="FG1266" s="135"/>
      <c r="FH1266" s="135"/>
      <c r="FI1266" s="135"/>
      <c r="FJ1266" s="135"/>
      <c r="FK1266" s="135"/>
      <c r="FL1266" s="135"/>
      <c r="FM1266" s="135"/>
      <c r="FN1266" s="135"/>
      <c r="FO1266" s="135"/>
      <c r="FP1266" s="135"/>
      <c r="FQ1266" s="135"/>
      <c r="FR1266" s="135"/>
      <c r="FS1266" s="135"/>
      <c r="FT1266" s="135"/>
      <c r="FU1266" s="135"/>
      <c r="FV1266" s="135"/>
      <c r="FW1266" s="135"/>
      <c r="FX1266" s="135"/>
      <c r="FY1266" s="135"/>
      <c r="FZ1266" s="135"/>
      <c r="GA1266" s="135"/>
      <c r="GB1266" s="135"/>
      <c r="GC1266" s="135"/>
      <c r="GD1266" s="135"/>
      <c r="GE1266" s="135"/>
      <c r="GF1266" s="135"/>
      <c r="GG1266" s="135"/>
      <c r="GH1266" s="135"/>
      <c r="GI1266" s="135"/>
      <c r="GJ1266" s="135"/>
      <c r="GK1266" s="135"/>
      <c r="GL1266" s="135"/>
      <c r="GM1266" s="135"/>
      <c r="GN1266" s="135"/>
    </row>
    <row r="1267" spans="1:196" ht="28.5" x14ac:dyDescent="0.25">
      <c r="B1267" s="18">
        <v>1</v>
      </c>
      <c r="C1267" s="3409" t="s">
        <v>506</v>
      </c>
      <c r="D1267" s="17">
        <f>D1186+D133</f>
        <v>0</v>
      </c>
      <c r="E1267" s="17">
        <f t="shared" ref="E1267:F1267" si="325">E1186+E133</f>
        <v>0</v>
      </c>
      <c r="F1267" s="17">
        <f t="shared" si="325"/>
        <v>0</v>
      </c>
      <c r="G1267" s="194" t="e">
        <f t="shared" si="301"/>
        <v>#DIV/0!</v>
      </c>
      <c r="H1267" s="8"/>
      <c r="I1267" s="3177"/>
      <c r="J1267" s="36"/>
      <c r="K1267" s="198"/>
      <c r="L1267" s="36"/>
      <c r="M1267" s="198"/>
      <c r="N1267" s="36"/>
      <c r="O1267" s="10"/>
      <c r="P1267" s="554">
        <f>P1186+P133</f>
        <v>0</v>
      </c>
      <c r="Q1267" s="554">
        <f t="shared" ref="Q1267:X1267" si="326">Q1186+Q133</f>
        <v>0</v>
      </c>
      <c r="R1267" s="554">
        <f t="shared" si="326"/>
        <v>0</v>
      </c>
      <c r="S1267" s="554">
        <f t="shared" si="326"/>
        <v>0</v>
      </c>
      <c r="T1267" s="554">
        <f t="shared" si="326"/>
        <v>0</v>
      </c>
      <c r="U1267" s="554">
        <f t="shared" si="326"/>
        <v>0</v>
      </c>
      <c r="V1267" s="554">
        <f t="shared" si="326"/>
        <v>0</v>
      </c>
      <c r="W1267" s="554">
        <f t="shared" si="326"/>
        <v>0</v>
      </c>
      <c r="X1267" s="554">
        <f t="shared" si="326"/>
        <v>0</v>
      </c>
      <c r="Y1267" s="554" t="e">
        <f>R1267/Q1267*100</f>
        <v>#DIV/0!</v>
      </c>
      <c r="Z1267" s="554" t="e">
        <f>X1267/Q1267*100</f>
        <v>#DIV/0!</v>
      </c>
      <c r="AA1267" s="16"/>
      <c r="AB1267" s="554" t="e">
        <f>AB1186+AB1152+AB903+#REF!+AB580+AB453+AB387+AB200+AB135+#REF!</f>
        <v>#REF!</v>
      </c>
      <c r="AC1267" s="319" t="e">
        <f>#REF!*1000</f>
        <v>#REF!</v>
      </c>
      <c r="AD1267" s="319"/>
      <c r="AE1267" s="855"/>
      <c r="AF1267" s="403"/>
      <c r="AG1267" s="403"/>
      <c r="AH1267" s="1145"/>
      <c r="AI1267" s="135">
        <f t="shared" si="284"/>
        <v>0</v>
      </c>
      <c r="AJ1267" s="135"/>
      <c r="AK1267" s="135"/>
      <c r="AL1267" s="135"/>
      <c r="AM1267" s="135"/>
      <c r="AN1267" s="135"/>
      <c r="AO1267" s="135"/>
      <c r="AP1267" s="135"/>
      <c r="AQ1267" s="135"/>
      <c r="AR1267" s="135"/>
      <c r="AS1267" s="135"/>
      <c r="AT1267" s="135"/>
      <c r="AU1267" s="135"/>
      <c r="AV1267" s="135"/>
      <c r="AW1267" s="135"/>
      <c r="AX1267" s="135"/>
      <c r="AY1267" s="135"/>
      <c r="AZ1267" s="135"/>
      <c r="BA1267" s="135"/>
      <c r="BB1267" s="135"/>
      <c r="BC1267" s="135"/>
      <c r="BD1267" s="135"/>
      <c r="BE1267" s="135"/>
      <c r="BF1267" s="135"/>
      <c r="BG1267" s="135"/>
      <c r="BH1267" s="135"/>
      <c r="BI1267" s="135"/>
      <c r="BJ1267" s="135"/>
      <c r="BK1267" s="135"/>
      <c r="BL1267" s="135"/>
      <c r="BM1267" s="135"/>
      <c r="BN1267" s="135"/>
      <c r="BO1267" s="135"/>
      <c r="BP1267" s="135"/>
      <c r="BQ1267" s="135"/>
      <c r="BR1267" s="135"/>
      <c r="BS1267" s="135"/>
      <c r="BT1267" s="135"/>
      <c r="BU1267" s="135"/>
      <c r="BV1267" s="135"/>
      <c r="BW1267" s="135"/>
      <c r="BX1267" s="135"/>
      <c r="BY1267" s="135"/>
      <c r="BZ1267" s="135"/>
      <c r="CA1267" s="135"/>
      <c r="CB1267" s="135"/>
      <c r="CC1267" s="135"/>
      <c r="CD1267" s="135"/>
      <c r="CE1267" s="135"/>
      <c r="CF1267" s="135"/>
      <c r="CG1267" s="135"/>
      <c r="CH1267" s="135"/>
      <c r="CI1267" s="135"/>
      <c r="CJ1267" s="135"/>
      <c r="CK1267" s="135"/>
      <c r="CL1267" s="135"/>
      <c r="CM1267" s="135"/>
      <c r="CN1267" s="135"/>
      <c r="CO1267" s="135"/>
      <c r="CP1267" s="135"/>
      <c r="CQ1267" s="135"/>
      <c r="CR1267" s="135"/>
      <c r="CS1267" s="135"/>
      <c r="CT1267" s="135"/>
      <c r="CU1267" s="135"/>
      <c r="CV1267" s="135"/>
      <c r="CW1267" s="135"/>
      <c r="CX1267" s="135"/>
      <c r="CY1267" s="135"/>
      <c r="CZ1267" s="135"/>
      <c r="DA1267" s="135"/>
      <c r="DB1267" s="135"/>
      <c r="DC1267" s="135"/>
      <c r="DD1267" s="135"/>
      <c r="DE1267" s="135"/>
      <c r="DF1267" s="135"/>
      <c r="DG1267" s="135"/>
      <c r="DH1267" s="135"/>
      <c r="DI1267" s="135"/>
      <c r="DJ1267" s="135"/>
      <c r="DK1267" s="135"/>
      <c r="DL1267" s="135"/>
      <c r="DM1267" s="135"/>
      <c r="DN1267" s="135"/>
      <c r="DO1267" s="135"/>
      <c r="DP1267" s="135"/>
      <c r="DQ1267" s="135"/>
      <c r="DR1267" s="135"/>
      <c r="DS1267" s="135"/>
      <c r="DT1267" s="135"/>
      <c r="DU1267" s="135"/>
      <c r="DV1267" s="135"/>
      <c r="DW1267" s="135"/>
      <c r="DX1267" s="135"/>
      <c r="DY1267" s="135"/>
      <c r="DZ1267" s="135"/>
      <c r="EA1267" s="135"/>
      <c r="EB1267" s="135"/>
      <c r="EC1267" s="135"/>
      <c r="ED1267" s="135"/>
      <c r="EE1267" s="135"/>
      <c r="EF1267" s="135"/>
      <c r="EG1267" s="135"/>
      <c r="EH1267" s="135"/>
      <c r="EI1267" s="135"/>
      <c r="EJ1267" s="135"/>
      <c r="EK1267" s="135"/>
      <c r="EL1267" s="135"/>
      <c r="EM1267" s="135"/>
      <c r="EN1267" s="135"/>
      <c r="EO1267" s="135"/>
      <c r="EP1267" s="135"/>
      <c r="EQ1267" s="135"/>
      <c r="ER1267" s="135"/>
      <c r="ES1267" s="135"/>
      <c r="ET1267" s="135"/>
      <c r="EU1267" s="135"/>
      <c r="EV1267" s="135"/>
      <c r="EW1267" s="135"/>
      <c r="EX1267" s="135"/>
      <c r="EY1267" s="135"/>
      <c r="EZ1267" s="135"/>
      <c r="FA1267" s="135"/>
      <c r="FB1267" s="135"/>
      <c r="FC1267" s="135"/>
      <c r="FD1267" s="135"/>
      <c r="FE1267" s="135"/>
      <c r="FF1267" s="135"/>
      <c r="FG1267" s="135"/>
      <c r="FH1267" s="135"/>
      <c r="FI1267" s="135"/>
      <c r="FJ1267" s="135"/>
      <c r="FK1267" s="135"/>
      <c r="FL1267" s="135"/>
      <c r="FM1267" s="135"/>
      <c r="FN1267" s="135"/>
      <c r="FO1267" s="135"/>
      <c r="FP1267" s="135"/>
      <c r="FQ1267" s="135"/>
      <c r="FR1267" s="135"/>
      <c r="FS1267" s="135"/>
      <c r="FT1267" s="135"/>
      <c r="FU1267" s="135"/>
      <c r="FV1267" s="135"/>
      <c r="FW1267" s="135"/>
      <c r="FX1267" s="135"/>
      <c r="FY1267" s="135"/>
      <c r="FZ1267" s="135"/>
      <c r="GA1267" s="135"/>
      <c r="GB1267" s="135"/>
      <c r="GC1267" s="135"/>
      <c r="GD1267" s="135"/>
      <c r="GE1267" s="135"/>
      <c r="GF1267" s="135"/>
      <c r="GG1267" s="135"/>
      <c r="GH1267" s="135"/>
      <c r="GI1267" s="135"/>
      <c r="GJ1267" s="135"/>
      <c r="GK1267" s="135"/>
      <c r="GL1267" s="135"/>
      <c r="GM1267" s="135"/>
      <c r="GN1267" s="135"/>
    </row>
    <row r="1268" spans="1:196" ht="30" x14ac:dyDescent="0.25">
      <c r="B1268" s="18">
        <v>1</v>
      </c>
      <c r="C1268" s="3408" t="s">
        <v>507</v>
      </c>
      <c r="D1268" s="16">
        <f>D1187+D134</f>
        <v>0</v>
      </c>
      <c r="E1268" s="16">
        <f t="shared" ref="E1268:F1268" si="327">E1187+E134</f>
        <v>0</v>
      </c>
      <c r="F1268" s="16">
        <f t="shared" si="327"/>
        <v>0</v>
      </c>
      <c r="G1268" s="188" t="e">
        <f t="shared" si="301"/>
        <v>#DIV/0!</v>
      </c>
      <c r="H1268" s="8"/>
      <c r="I1268" s="3177"/>
      <c r="J1268" s="36"/>
      <c r="K1268" s="198"/>
      <c r="L1268" s="36"/>
      <c r="M1268" s="198"/>
      <c r="N1268" s="36"/>
      <c r="O1268" s="10"/>
      <c r="P1268" s="554"/>
      <c r="Q1268" s="554"/>
      <c r="R1268" s="554"/>
      <c r="S1268" s="554"/>
      <c r="T1268" s="554"/>
      <c r="U1268" s="554"/>
      <c r="V1268" s="554"/>
      <c r="W1268" s="554"/>
      <c r="X1268" s="554"/>
      <c r="Y1268" s="554"/>
      <c r="Z1268" s="554"/>
      <c r="AA1268" s="16"/>
      <c r="AB1268" s="554"/>
      <c r="AC1268" s="319" t="e">
        <f>#REF!*1000</f>
        <v>#REF!</v>
      </c>
      <c r="AD1268" s="319"/>
      <c r="AE1268" s="855"/>
      <c r="AF1268" s="403"/>
      <c r="AG1268" s="403"/>
      <c r="AH1268" s="1145"/>
      <c r="AI1268" s="135">
        <f t="shared" si="284"/>
        <v>0</v>
      </c>
      <c r="AJ1268" s="135"/>
      <c r="AK1268" s="135"/>
      <c r="AL1268" s="135"/>
      <c r="AM1268" s="135"/>
      <c r="AN1268" s="135"/>
      <c r="AO1268" s="135"/>
      <c r="AP1268" s="135"/>
      <c r="AQ1268" s="135"/>
      <c r="AR1268" s="135"/>
      <c r="AS1268" s="135"/>
      <c r="AT1268" s="135"/>
      <c r="AU1268" s="135"/>
      <c r="AV1268" s="135"/>
      <c r="AW1268" s="135"/>
      <c r="AX1268" s="135"/>
      <c r="AY1268" s="135"/>
      <c r="AZ1268" s="135"/>
      <c r="BA1268" s="135"/>
      <c r="BB1268" s="135"/>
      <c r="BC1268" s="135"/>
      <c r="BD1268" s="135"/>
      <c r="BE1268" s="135"/>
      <c r="BF1268" s="135"/>
      <c r="BG1268" s="135"/>
      <c r="BH1268" s="135"/>
      <c r="BI1268" s="135"/>
      <c r="BJ1268" s="135"/>
      <c r="BK1268" s="135"/>
      <c r="BL1268" s="135"/>
      <c r="BM1268" s="135"/>
      <c r="BN1268" s="135"/>
      <c r="BO1268" s="135"/>
      <c r="BP1268" s="135"/>
      <c r="BQ1268" s="135"/>
      <c r="BR1268" s="135"/>
      <c r="BS1268" s="135"/>
      <c r="BT1268" s="135"/>
      <c r="BU1268" s="135"/>
      <c r="BV1268" s="135"/>
      <c r="BW1268" s="135"/>
      <c r="BX1268" s="135"/>
      <c r="BY1268" s="135"/>
      <c r="BZ1268" s="135"/>
      <c r="CA1268" s="135"/>
      <c r="CB1268" s="135"/>
      <c r="CC1268" s="135"/>
      <c r="CD1268" s="135"/>
      <c r="CE1268" s="135"/>
      <c r="CF1268" s="135"/>
      <c r="CG1268" s="135"/>
      <c r="CH1268" s="135"/>
      <c r="CI1268" s="135"/>
      <c r="CJ1268" s="135"/>
      <c r="CK1268" s="135"/>
      <c r="CL1268" s="135"/>
      <c r="CM1268" s="135"/>
      <c r="CN1268" s="135"/>
      <c r="CO1268" s="135"/>
      <c r="CP1268" s="135"/>
      <c r="CQ1268" s="135"/>
      <c r="CR1268" s="135"/>
      <c r="CS1268" s="135"/>
      <c r="CT1268" s="135"/>
      <c r="CU1268" s="135"/>
      <c r="CV1268" s="135"/>
      <c r="CW1268" s="135"/>
      <c r="CX1268" s="135"/>
      <c r="CY1268" s="135"/>
      <c r="CZ1268" s="135"/>
      <c r="DA1268" s="135"/>
      <c r="DB1268" s="135"/>
      <c r="DC1268" s="135"/>
      <c r="DD1268" s="135"/>
      <c r="DE1268" s="135"/>
      <c r="DF1268" s="135"/>
      <c r="DG1268" s="135"/>
      <c r="DH1268" s="135"/>
      <c r="DI1268" s="135"/>
      <c r="DJ1268" s="135"/>
      <c r="DK1268" s="135"/>
      <c r="DL1268" s="135"/>
      <c r="DM1268" s="135"/>
      <c r="DN1268" s="135"/>
      <c r="DO1268" s="135"/>
      <c r="DP1268" s="135"/>
      <c r="DQ1268" s="135"/>
      <c r="DR1268" s="135"/>
      <c r="DS1268" s="135"/>
      <c r="DT1268" s="135"/>
      <c r="DU1268" s="135"/>
      <c r="DV1268" s="135"/>
      <c r="DW1268" s="135"/>
      <c r="DX1268" s="135"/>
      <c r="DY1268" s="135"/>
      <c r="DZ1268" s="135"/>
      <c r="EA1268" s="135"/>
      <c r="EB1268" s="135"/>
      <c r="EC1268" s="135"/>
      <c r="ED1268" s="135"/>
      <c r="EE1268" s="135"/>
      <c r="EF1268" s="135"/>
      <c r="EG1268" s="135"/>
      <c r="EH1268" s="135"/>
      <c r="EI1268" s="135"/>
      <c r="EJ1268" s="135"/>
      <c r="EK1268" s="135"/>
      <c r="EL1268" s="135"/>
      <c r="EM1268" s="135"/>
      <c r="EN1268" s="135"/>
      <c r="EO1268" s="135"/>
      <c r="EP1268" s="135"/>
      <c r="EQ1268" s="135"/>
      <c r="ER1268" s="135"/>
      <c r="ES1268" s="135"/>
      <c r="ET1268" s="135"/>
      <c r="EU1268" s="135"/>
      <c r="EV1268" s="135"/>
      <c r="EW1268" s="135"/>
      <c r="EX1268" s="135"/>
      <c r="EY1268" s="135"/>
      <c r="EZ1268" s="135"/>
      <c r="FA1268" s="135"/>
      <c r="FB1268" s="135"/>
      <c r="FC1268" s="135"/>
      <c r="FD1268" s="135"/>
      <c r="FE1268" s="135"/>
      <c r="FF1268" s="135"/>
      <c r="FG1268" s="135"/>
      <c r="FH1268" s="135"/>
      <c r="FI1268" s="135"/>
      <c r="FJ1268" s="135"/>
      <c r="FK1268" s="135"/>
      <c r="FL1268" s="135"/>
      <c r="FM1268" s="135"/>
      <c r="FN1268" s="135"/>
      <c r="FO1268" s="135"/>
      <c r="FP1268" s="135"/>
      <c r="FQ1268" s="135"/>
      <c r="FR1268" s="135"/>
      <c r="FS1268" s="135"/>
      <c r="FT1268" s="135"/>
      <c r="FU1268" s="135"/>
      <c r="FV1268" s="135"/>
      <c r="FW1268" s="135"/>
      <c r="FX1268" s="135"/>
      <c r="FY1268" s="135"/>
      <c r="FZ1268" s="135"/>
      <c r="GA1268" s="135"/>
      <c r="GB1268" s="135"/>
      <c r="GC1268" s="135"/>
      <c r="GD1268" s="135"/>
      <c r="GE1268" s="135"/>
      <c r="GF1268" s="135"/>
      <c r="GG1268" s="135"/>
      <c r="GH1268" s="135"/>
      <c r="GI1268" s="135"/>
      <c r="GJ1268" s="135"/>
      <c r="GK1268" s="135"/>
      <c r="GL1268" s="135"/>
      <c r="GM1268" s="135"/>
      <c r="GN1268" s="135"/>
    </row>
    <row r="1269" spans="1:196" ht="30" x14ac:dyDescent="0.25">
      <c r="B1269" s="18">
        <v>1</v>
      </c>
      <c r="C1269" s="3406" t="s">
        <v>508</v>
      </c>
      <c r="D1269" s="16">
        <f>D1188+D135</f>
        <v>0</v>
      </c>
      <c r="E1269" s="16">
        <f t="shared" ref="E1269:F1269" si="328">E1188+E135</f>
        <v>0</v>
      </c>
      <c r="F1269" s="16">
        <f t="shared" si="328"/>
        <v>0</v>
      </c>
      <c r="G1269" s="188" t="e">
        <f t="shared" si="301"/>
        <v>#DIV/0!</v>
      </c>
      <c r="H1269" s="8"/>
      <c r="I1269" s="3177"/>
      <c r="J1269" s="36"/>
      <c r="K1269" s="198"/>
      <c r="L1269" s="36"/>
      <c r="M1269" s="198"/>
      <c r="N1269" s="36"/>
      <c r="O1269" s="10"/>
      <c r="P1269" s="554"/>
      <c r="Q1269" s="554"/>
      <c r="R1269" s="554"/>
      <c r="S1269" s="554"/>
      <c r="T1269" s="554"/>
      <c r="U1269" s="554"/>
      <c r="V1269" s="554"/>
      <c r="W1269" s="554"/>
      <c r="X1269" s="554"/>
      <c r="Y1269" s="554"/>
      <c r="Z1269" s="554"/>
      <c r="AA1269" s="16"/>
      <c r="AB1269" s="554"/>
      <c r="AC1269" s="319" t="e">
        <f>#REF!*1000</f>
        <v>#REF!</v>
      </c>
      <c r="AD1269" s="319"/>
      <c r="AE1269" s="855"/>
      <c r="AF1269" s="403"/>
      <c r="AG1269" s="403"/>
      <c r="AH1269" s="1145"/>
      <c r="AI1269" s="135">
        <f t="shared" si="284"/>
        <v>0</v>
      </c>
      <c r="AJ1269" s="135"/>
      <c r="AK1269" s="135"/>
      <c r="AL1269" s="135"/>
      <c r="AM1269" s="135"/>
      <c r="AN1269" s="135"/>
      <c r="AO1269" s="135"/>
      <c r="AP1269" s="135"/>
      <c r="AQ1269" s="135"/>
      <c r="AR1269" s="135"/>
      <c r="AS1269" s="135"/>
      <c r="AT1269" s="135"/>
      <c r="AU1269" s="135"/>
      <c r="AV1269" s="135"/>
      <c r="AW1269" s="135"/>
      <c r="AX1269" s="135"/>
      <c r="AY1269" s="135"/>
      <c r="AZ1269" s="135"/>
      <c r="BA1269" s="135"/>
      <c r="BB1269" s="135"/>
      <c r="BC1269" s="135"/>
      <c r="BD1269" s="135"/>
      <c r="BE1269" s="135"/>
      <c r="BF1269" s="135"/>
      <c r="BG1269" s="135"/>
      <c r="BH1269" s="135"/>
      <c r="BI1269" s="135"/>
      <c r="BJ1269" s="135"/>
      <c r="BK1269" s="135"/>
      <c r="BL1269" s="135"/>
      <c r="BM1269" s="135"/>
      <c r="BN1269" s="135"/>
      <c r="BO1269" s="135"/>
      <c r="BP1269" s="135"/>
      <c r="BQ1269" s="135"/>
      <c r="BR1269" s="135"/>
      <c r="BS1269" s="135"/>
      <c r="BT1269" s="135"/>
      <c r="BU1269" s="135"/>
      <c r="BV1269" s="135"/>
      <c r="BW1269" s="135"/>
      <c r="BX1269" s="135"/>
      <c r="BY1269" s="135"/>
      <c r="BZ1269" s="135"/>
      <c r="CA1269" s="135"/>
      <c r="CB1269" s="135"/>
      <c r="CC1269" s="135"/>
      <c r="CD1269" s="135"/>
      <c r="CE1269" s="135"/>
      <c r="CF1269" s="135"/>
      <c r="CG1269" s="135"/>
      <c r="CH1269" s="135"/>
      <c r="CI1269" s="135"/>
      <c r="CJ1269" s="135"/>
      <c r="CK1269" s="135"/>
      <c r="CL1269" s="135"/>
      <c r="CM1269" s="135"/>
      <c r="CN1269" s="135"/>
      <c r="CO1269" s="135"/>
      <c r="CP1269" s="135"/>
      <c r="CQ1269" s="135"/>
      <c r="CR1269" s="135"/>
      <c r="CS1269" s="135"/>
      <c r="CT1269" s="135"/>
      <c r="CU1269" s="135"/>
      <c r="CV1269" s="135"/>
      <c r="CW1269" s="135"/>
      <c r="CX1269" s="135"/>
      <c r="CY1269" s="135"/>
      <c r="CZ1269" s="135"/>
      <c r="DA1269" s="135"/>
      <c r="DB1269" s="135"/>
      <c r="DC1269" s="135"/>
      <c r="DD1269" s="135"/>
      <c r="DE1269" s="135"/>
      <c r="DF1269" s="135"/>
      <c r="DG1269" s="135"/>
      <c r="DH1269" s="135"/>
      <c r="DI1269" s="135"/>
      <c r="DJ1269" s="135"/>
      <c r="DK1269" s="135"/>
      <c r="DL1269" s="135"/>
      <c r="DM1269" s="135"/>
      <c r="DN1269" s="135"/>
      <c r="DO1269" s="135"/>
      <c r="DP1269" s="135"/>
      <c r="DQ1269" s="135"/>
      <c r="DR1269" s="135"/>
      <c r="DS1269" s="135"/>
      <c r="DT1269" s="135"/>
      <c r="DU1269" s="135"/>
      <c r="DV1269" s="135"/>
      <c r="DW1269" s="135"/>
      <c r="DX1269" s="135"/>
      <c r="DY1269" s="135"/>
      <c r="DZ1269" s="135"/>
      <c r="EA1269" s="135"/>
      <c r="EB1269" s="135"/>
      <c r="EC1269" s="135"/>
      <c r="ED1269" s="135"/>
      <c r="EE1269" s="135"/>
      <c r="EF1269" s="135"/>
      <c r="EG1269" s="135"/>
      <c r="EH1269" s="135"/>
      <c r="EI1269" s="135"/>
      <c r="EJ1269" s="135"/>
      <c r="EK1269" s="135"/>
      <c r="EL1269" s="135"/>
      <c r="EM1269" s="135"/>
      <c r="EN1269" s="135"/>
      <c r="EO1269" s="135"/>
      <c r="EP1269" s="135"/>
      <c r="EQ1269" s="135"/>
      <c r="ER1269" s="135"/>
      <c r="ES1269" s="135"/>
      <c r="ET1269" s="135"/>
      <c r="EU1269" s="135"/>
      <c r="EV1269" s="135"/>
      <c r="EW1269" s="135"/>
      <c r="EX1269" s="135"/>
      <c r="EY1269" s="135"/>
      <c r="EZ1269" s="135"/>
      <c r="FA1269" s="135"/>
      <c r="FB1269" s="135"/>
      <c r="FC1269" s="135"/>
      <c r="FD1269" s="135"/>
      <c r="FE1269" s="135"/>
      <c r="FF1269" s="135"/>
      <c r="FG1269" s="135"/>
      <c r="FH1269" s="135"/>
      <c r="FI1269" s="135"/>
      <c r="FJ1269" s="135"/>
      <c r="FK1269" s="135"/>
      <c r="FL1269" s="135"/>
      <c r="FM1269" s="135"/>
      <c r="FN1269" s="135"/>
      <c r="FO1269" s="135"/>
      <c r="FP1269" s="135"/>
      <c r="FQ1269" s="135"/>
      <c r="FR1269" s="135"/>
      <c r="FS1269" s="135"/>
      <c r="FT1269" s="135"/>
      <c r="FU1269" s="135"/>
      <c r="FV1269" s="135"/>
      <c r="FW1269" s="135"/>
      <c r="FX1269" s="135"/>
      <c r="FY1269" s="135"/>
      <c r="FZ1269" s="135"/>
      <c r="GA1269" s="135"/>
      <c r="GB1269" s="135"/>
      <c r="GC1269" s="135"/>
      <c r="GD1269" s="135"/>
      <c r="GE1269" s="135"/>
      <c r="GF1269" s="135"/>
      <c r="GG1269" s="135"/>
      <c r="GH1269" s="135"/>
      <c r="GI1269" s="135"/>
      <c r="GJ1269" s="135"/>
      <c r="GK1269" s="135"/>
      <c r="GL1269" s="135"/>
      <c r="GM1269" s="135"/>
      <c r="GN1269" s="135"/>
    </row>
    <row r="1270" spans="1:196" ht="30" x14ac:dyDescent="0.25">
      <c r="B1270" s="18">
        <v>1</v>
      </c>
      <c r="C1270" s="3407" t="s">
        <v>509</v>
      </c>
      <c r="D1270" s="16">
        <f>D1189+D136</f>
        <v>0</v>
      </c>
      <c r="E1270" s="16">
        <f t="shared" ref="E1270:F1270" si="329">E1189+E136</f>
        <v>0</v>
      </c>
      <c r="F1270" s="16">
        <f t="shared" si="329"/>
        <v>0</v>
      </c>
      <c r="G1270" s="188" t="e">
        <f t="shared" si="301"/>
        <v>#DIV/0!</v>
      </c>
      <c r="H1270" s="8"/>
      <c r="I1270" s="3177"/>
      <c r="J1270" s="36"/>
      <c r="K1270" s="198"/>
      <c r="L1270" s="36"/>
      <c r="M1270" s="198"/>
      <c r="N1270" s="36"/>
      <c r="O1270" s="10"/>
      <c r="P1270" s="554"/>
      <c r="Q1270" s="554"/>
      <c r="R1270" s="554"/>
      <c r="S1270" s="554"/>
      <c r="T1270" s="554"/>
      <c r="U1270" s="554"/>
      <c r="V1270" s="554"/>
      <c r="W1270" s="554"/>
      <c r="X1270" s="554"/>
      <c r="Y1270" s="554"/>
      <c r="Z1270" s="554"/>
      <c r="AA1270" s="16"/>
      <c r="AB1270" s="554"/>
      <c r="AC1270" s="319" t="e">
        <f>#REF!*1000</f>
        <v>#REF!</v>
      </c>
      <c r="AD1270" s="319"/>
      <c r="AE1270" s="855"/>
      <c r="AF1270" s="403"/>
      <c r="AG1270" s="403"/>
      <c r="AH1270" s="1145"/>
      <c r="AI1270" s="135">
        <f t="shared" si="284"/>
        <v>0</v>
      </c>
      <c r="AJ1270" s="135"/>
      <c r="AK1270" s="135"/>
      <c r="AL1270" s="135"/>
      <c r="AM1270" s="135"/>
      <c r="AN1270" s="135"/>
      <c r="AO1270" s="135"/>
      <c r="AP1270" s="135"/>
      <c r="AQ1270" s="135"/>
      <c r="AR1270" s="135"/>
      <c r="AS1270" s="135"/>
      <c r="AT1270" s="135"/>
      <c r="AU1270" s="135"/>
      <c r="AV1270" s="135"/>
      <c r="AW1270" s="135"/>
      <c r="AX1270" s="135"/>
      <c r="AY1270" s="135"/>
      <c r="AZ1270" s="135"/>
      <c r="BA1270" s="135"/>
      <c r="BB1270" s="135"/>
      <c r="BC1270" s="135"/>
      <c r="BD1270" s="135"/>
      <c r="BE1270" s="135"/>
      <c r="BF1270" s="135"/>
      <c r="BG1270" s="135"/>
      <c r="BH1270" s="135"/>
      <c r="BI1270" s="135"/>
      <c r="BJ1270" s="135"/>
      <c r="BK1270" s="135"/>
      <c r="BL1270" s="135"/>
      <c r="BM1270" s="135"/>
      <c r="BN1270" s="135"/>
      <c r="BO1270" s="135"/>
      <c r="BP1270" s="135"/>
      <c r="BQ1270" s="135"/>
      <c r="BR1270" s="135"/>
      <c r="BS1270" s="135"/>
      <c r="BT1270" s="135"/>
      <c r="BU1270" s="135"/>
      <c r="BV1270" s="135"/>
      <c r="BW1270" s="135"/>
      <c r="BX1270" s="135"/>
      <c r="BY1270" s="135"/>
      <c r="BZ1270" s="135"/>
      <c r="CA1270" s="135"/>
      <c r="CB1270" s="135"/>
      <c r="CC1270" s="135"/>
      <c r="CD1270" s="135"/>
      <c r="CE1270" s="135"/>
      <c r="CF1270" s="135"/>
      <c r="CG1270" s="135"/>
      <c r="CH1270" s="135"/>
      <c r="CI1270" s="135"/>
      <c r="CJ1270" s="135"/>
      <c r="CK1270" s="135"/>
      <c r="CL1270" s="135"/>
      <c r="CM1270" s="135"/>
      <c r="CN1270" s="135"/>
      <c r="CO1270" s="135"/>
      <c r="CP1270" s="135"/>
      <c r="CQ1270" s="135"/>
      <c r="CR1270" s="135"/>
      <c r="CS1270" s="135"/>
      <c r="CT1270" s="135"/>
      <c r="CU1270" s="135"/>
      <c r="CV1270" s="135"/>
      <c r="CW1270" s="135"/>
      <c r="CX1270" s="135"/>
      <c r="CY1270" s="135"/>
      <c r="CZ1270" s="135"/>
      <c r="DA1270" s="135"/>
      <c r="DB1270" s="135"/>
      <c r="DC1270" s="135"/>
      <c r="DD1270" s="135"/>
      <c r="DE1270" s="135"/>
      <c r="DF1270" s="135"/>
      <c r="DG1270" s="135"/>
      <c r="DH1270" s="135"/>
      <c r="DI1270" s="135"/>
      <c r="DJ1270" s="135"/>
      <c r="DK1270" s="135"/>
      <c r="DL1270" s="135"/>
      <c r="DM1270" s="135"/>
      <c r="DN1270" s="135"/>
      <c r="DO1270" s="135"/>
      <c r="DP1270" s="135"/>
      <c r="DQ1270" s="135"/>
      <c r="DR1270" s="135"/>
      <c r="DS1270" s="135"/>
      <c r="DT1270" s="135"/>
      <c r="DU1270" s="135"/>
      <c r="DV1270" s="135"/>
      <c r="DW1270" s="135"/>
      <c r="DX1270" s="135"/>
      <c r="DY1270" s="135"/>
      <c r="DZ1270" s="135"/>
      <c r="EA1270" s="135"/>
      <c r="EB1270" s="135"/>
      <c r="EC1270" s="135"/>
      <c r="ED1270" s="135"/>
      <c r="EE1270" s="135"/>
      <c r="EF1270" s="135"/>
      <c r="EG1270" s="135"/>
      <c r="EH1270" s="135"/>
      <c r="EI1270" s="135"/>
      <c r="EJ1270" s="135"/>
      <c r="EK1270" s="135"/>
      <c r="EL1270" s="135"/>
      <c r="EM1270" s="135"/>
      <c r="EN1270" s="135"/>
      <c r="EO1270" s="135"/>
      <c r="EP1270" s="135"/>
      <c r="EQ1270" s="135"/>
      <c r="ER1270" s="135"/>
      <c r="ES1270" s="135"/>
      <c r="ET1270" s="135"/>
      <c r="EU1270" s="135"/>
      <c r="EV1270" s="135"/>
      <c r="EW1270" s="135"/>
      <c r="EX1270" s="135"/>
      <c r="EY1270" s="135"/>
      <c r="EZ1270" s="135"/>
      <c r="FA1270" s="135"/>
      <c r="FB1270" s="135"/>
      <c r="FC1270" s="135"/>
      <c r="FD1270" s="135"/>
      <c r="FE1270" s="135"/>
      <c r="FF1270" s="135"/>
      <c r="FG1270" s="135"/>
      <c r="FH1270" s="135"/>
      <c r="FI1270" s="135"/>
      <c r="FJ1270" s="135"/>
      <c r="FK1270" s="135"/>
      <c r="FL1270" s="135"/>
      <c r="FM1270" s="135"/>
      <c r="FN1270" s="135"/>
      <c r="FO1270" s="135"/>
      <c r="FP1270" s="135"/>
      <c r="FQ1270" s="135"/>
      <c r="FR1270" s="135"/>
      <c r="FS1270" s="135"/>
      <c r="FT1270" s="135"/>
      <c r="FU1270" s="135"/>
      <c r="FV1270" s="135"/>
      <c r="FW1270" s="135"/>
      <c r="FX1270" s="135"/>
      <c r="FY1270" s="135"/>
      <c r="FZ1270" s="135"/>
      <c r="GA1270" s="135"/>
      <c r="GB1270" s="135"/>
      <c r="GC1270" s="135"/>
      <c r="GD1270" s="135"/>
      <c r="GE1270" s="135"/>
      <c r="GF1270" s="135"/>
      <c r="GG1270" s="135"/>
      <c r="GH1270" s="135"/>
      <c r="GI1270" s="135"/>
      <c r="GJ1270" s="135"/>
      <c r="GK1270" s="135"/>
      <c r="GL1270" s="135"/>
      <c r="GM1270" s="135"/>
      <c r="GN1270" s="135"/>
    </row>
    <row r="1271" spans="1:196" x14ac:dyDescent="0.25">
      <c r="A1271" s="18">
        <v>1</v>
      </c>
      <c r="B1271" s="18">
        <v>1</v>
      </c>
      <c r="C1271" s="788" t="s">
        <v>311</v>
      </c>
      <c r="D1271" s="17">
        <f>SUM(D1190,D1153,D1089,D1027,D967,D905,D838,D774,D713,D651,D585,D520,D458,D390,D324,D264,D200,D137,D56)</f>
        <v>0</v>
      </c>
      <c r="E1271" s="17">
        <f t="shared" ref="E1271:F1271" si="330">SUM(E1190,E1153,E1089,E1027,E967,E905,E838,E774,E713,E651,E585,E520,E458,E390,E324,E264,E200,E137,E56)</f>
        <v>0</v>
      </c>
      <c r="F1271" s="17">
        <f t="shared" si="330"/>
        <v>563.12127659574469</v>
      </c>
      <c r="G1271" s="194" t="e">
        <f t="shared" si="301"/>
        <v>#DIV/0!</v>
      </c>
      <c r="H1271" s="8"/>
      <c r="I1271" s="195"/>
      <c r="J1271" s="36"/>
      <c r="K1271" s="198"/>
      <c r="L1271" s="36"/>
      <c r="M1271" s="198"/>
      <c r="N1271" s="36"/>
      <c r="O1271" s="10"/>
      <c r="P1271" s="554"/>
      <c r="Q1271" s="554"/>
      <c r="R1271" s="554"/>
      <c r="S1271" s="554"/>
      <c r="T1271" s="554"/>
      <c r="U1271" s="554"/>
      <c r="V1271" s="554"/>
      <c r="W1271" s="554"/>
      <c r="X1271" s="554"/>
      <c r="Y1271" s="554"/>
      <c r="Z1271" s="554"/>
      <c r="AA1271" s="16"/>
      <c r="AB1271" s="554" t="e">
        <f>SUM(AB1190,AB1155,AB1086,AB1025,AB968,AB906,AB835,AB771,AB717,AB651,AB582,AB519,AB457,AB391,AB324,AB262,AB204,AB139,AB56)</f>
        <v>#REF!</v>
      </c>
      <c r="AC1271" s="319" t="e">
        <f>#REF!*1000</f>
        <v>#REF!</v>
      </c>
      <c r="AD1271" s="319"/>
      <c r="AE1271" s="855">
        <f>IF(P1271&gt;0,P1271*1000/D1271,0)</f>
        <v>0</v>
      </c>
      <c r="AF1271" s="403"/>
      <c r="AG1271" s="403"/>
      <c r="AH1271" s="1145"/>
      <c r="AI1271" s="135">
        <f t="shared" si="284"/>
        <v>0</v>
      </c>
      <c r="AJ1271" s="135"/>
      <c r="AK1271" s="135"/>
      <c r="AL1271" s="135"/>
      <c r="AM1271" s="135"/>
      <c r="AN1271" s="135"/>
      <c r="AO1271" s="135"/>
      <c r="AP1271" s="135"/>
      <c r="AQ1271" s="135"/>
      <c r="AR1271" s="135"/>
      <c r="AS1271" s="135"/>
      <c r="AT1271" s="135"/>
      <c r="AU1271" s="135"/>
      <c r="AV1271" s="135"/>
      <c r="AW1271" s="135"/>
      <c r="AX1271" s="135"/>
      <c r="AY1271" s="135"/>
      <c r="AZ1271" s="135"/>
      <c r="BA1271" s="135"/>
      <c r="BB1271" s="135"/>
      <c r="BC1271" s="135"/>
      <c r="BD1271" s="135"/>
      <c r="BE1271" s="135"/>
      <c r="BF1271" s="135"/>
      <c r="BG1271" s="135"/>
      <c r="BH1271" s="135"/>
      <c r="BI1271" s="135"/>
      <c r="BJ1271" s="135"/>
      <c r="BK1271" s="135"/>
      <c r="BL1271" s="135"/>
      <c r="BM1271" s="135"/>
      <c r="BN1271" s="135"/>
      <c r="BO1271" s="135"/>
      <c r="BP1271" s="135"/>
      <c r="BQ1271" s="135"/>
      <c r="BR1271" s="135"/>
      <c r="BS1271" s="135"/>
      <c r="BT1271" s="135"/>
      <c r="BU1271" s="135"/>
      <c r="BV1271" s="135"/>
      <c r="BW1271" s="135"/>
      <c r="BX1271" s="135"/>
      <c r="BY1271" s="135"/>
      <c r="BZ1271" s="135"/>
      <c r="CA1271" s="135"/>
      <c r="CB1271" s="135"/>
      <c r="CC1271" s="135"/>
      <c r="CD1271" s="135"/>
      <c r="CE1271" s="135"/>
      <c r="CF1271" s="135"/>
      <c r="CG1271" s="135"/>
      <c r="CH1271" s="135"/>
      <c r="CI1271" s="135"/>
      <c r="CJ1271" s="135"/>
      <c r="CK1271" s="135"/>
      <c r="CL1271" s="135"/>
      <c r="CM1271" s="135"/>
      <c r="CN1271" s="135"/>
      <c r="CO1271" s="135"/>
      <c r="CP1271" s="135"/>
      <c r="CQ1271" s="135"/>
      <c r="CR1271" s="135"/>
      <c r="CS1271" s="135"/>
      <c r="CT1271" s="135"/>
      <c r="CU1271" s="135"/>
      <c r="CV1271" s="135"/>
      <c r="CW1271" s="135"/>
      <c r="CX1271" s="135"/>
      <c r="CY1271" s="135"/>
      <c r="CZ1271" s="135"/>
      <c r="DA1271" s="135"/>
      <c r="DB1271" s="135"/>
      <c r="DC1271" s="135"/>
      <c r="DD1271" s="135"/>
      <c r="DE1271" s="135"/>
      <c r="DF1271" s="135"/>
      <c r="DG1271" s="135"/>
      <c r="DH1271" s="135"/>
      <c r="DI1271" s="135"/>
      <c r="DJ1271" s="135"/>
      <c r="DK1271" s="135"/>
      <c r="DL1271" s="135"/>
      <c r="DM1271" s="135"/>
      <c r="DN1271" s="135"/>
      <c r="DO1271" s="135"/>
      <c r="DP1271" s="135"/>
      <c r="DQ1271" s="135"/>
      <c r="DR1271" s="135"/>
      <c r="DS1271" s="135"/>
      <c r="DT1271" s="135"/>
      <c r="DU1271" s="135"/>
      <c r="DV1271" s="135"/>
      <c r="DW1271" s="135"/>
      <c r="DX1271" s="135"/>
      <c r="DY1271" s="135"/>
      <c r="DZ1271" s="135"/>
      <c r="EA1271" s="135"/>
      <c r="EB1271" s="135"/>
      <c r="EC1271" s="135"/>
      <c r="ED1271" s="135"/>
      <c r="EE1271" s="135"/>
      <c r="EF1271" s="135"/>
      <c r="EG1271" s="135"/>
      <c r="EH1271" s="135"/>
      <c r="EI1271" s="135"/>
      <c r="EJ1271" s="135"/>
      <c r="EK1271" s="135"/>
      <c r="EL1271" s="135"/>
      <c r="EM1271" s="135"/>
      <c r="EN1271" s="135"/>
      <c r="EO1271" s="135"/>
      <c r="EP1271" s="135"/>
      <c r="EQ1271" s="135"/>
      <c r="ER1271" s="135"/>
      <c r="ES1271" s="135"/>
      <c r="ET1271" s="135"/>
      <c r="EU1271" s="135"/>
      <c r="EV1271" s="135"/>
      <c r="EW1271" s="135"/>
      <c r="EX1271" s="135"/>
      <c r="EY1271" s="135"/>
      <c r="EZ1271" s="135"/>
      <c r="FA1271" s="135"/>
      <c r="FB1271" s="135"/>
      <c r="FC1271" s="135"/>
      <c r="FD1271" s="135"/>
      <c r="FE1271" s="135"/>
      <c r="FF1271" s="135"/>
      <c r="FG1271" s="135"/>
      <c r="FH1271" s="135"/>
      <c r="FI1271" s="135"/>
      <c r="FJ1271" s="135"/>
      <c r="FK1271" s="135"/>
      <c r="FL1271" s="135"/>
      <c r="FM1271" s="135"/>
      <c r="FN1271" s="135"/>
      <c r="FO1271" s="135"/>
      <c r="FP1271" s="135"/>
      <c r="FQ1271" s="135"/>
      <c r="FR1271" s="135"/>
      <c r="FS1271" s="135"/>
      <c r="FT1271" s="135"/>
      <c r="FU1271" s="135"/>
      <c r="FV1271" s="135"/>
      <c r="FW1271" s="135"/>
      <c r="FX1271" s="135"/>
      <c r="FY1271" s="135"/>
      <c r="FZ1271" s="135"/>
      <c r="GA1271" s="135"/>
      <c r="GB1271" s="135"/>
      <c r="GC1271" s="135"/>
      <c r="GD1271" s="135"/>
      <c r="GE1271" s="135"/>
      <c r="GF1271" s="135"/>
      <c r="GG1271" s="135"/>
      <c r="GH1271" s="135"/>
      <c r="GI1271" s="135"/>
      <c r="GJ1271" s="135"/>
      <c r="GK1271" s="135"/>
      <c r="GL1271" s="135"/>
      <c r="GM1271" s="135"/>
      <c r="GN1271" s="135"/>
    </row>
    <row r="1272" spans="1:196" x14ac:dyDescent="0.25">
      <c r="A1272" s="18">
        <v>1</v>
      </c>
      <c r="B1272" s="18">
        <v>1</v>
      </c>
      <c r="C1272" s="788" t="s">
        <v>319</v>
      </c>
      <c r="D1272" s="16">
        <f>SUBTOTAL(9,D1191,D391,D138,D57)</f>
        <v>0</v>
      </c>
      <c r="E1272" s="16">
        <f t="shared" ref="E1272:F1272" si="331">SUBTOTAL(9,E1191,E391,E138,E57)</f>
        <v>0</v>
      </c>
      <c r="F1272" s="16">
        <f t="shared" si="331"/>
        <v>206</v>
      </c>
      <c r="G1272" s="188" t="e">
        <f t="shared" si="301"/>
        <v>#DIV/0!</v>
      </c>
      <c r="H1272" s="8"/>
      <c r="I1272" s="195"/>
      <c r="J1272" s="36"/>
      <c r="K1272" s="198"/>
      <c r="L1272" s="36"/>
      <c r="M1272" s="198"/>
      <c r="N1272" s="36"/>
      <c r="O1272" s="10"/>
      <c r="P1272" s="554"/>
      <c r="Q1272" s="554"/>
      <c r="R1272" s="554"/>
      <c r="S1272" s="554"/>
      <c r="T1272" s="554"/>
      <c r="U1272" s="554"/>
      <c r="V1272" s="554"/>
      <c r="W1272" s="554"/>
      <c r="X1272" s="554"/>
      <c r="Y1272" s="554"/>
      <c r="Z1272" s="554"/>
      <c r="AA1272" s="16"/>
      <c r="AB1272" s="554" t="e">
        <f>SUM(AB1191,AB392,AB140,AB57)</f>
        <v>#REF!</v>
      </c>
      <c r="AC1272" s="319" t="e">
        <f>#REF!*1000</f>
        <v>#REF!</v>
      </c>
      <c r="AD1272" s="319"/>
      <c r="AE1272" s="855">
        <f>IF(P1272&gt;0,P1272*1000/D1272,0)</f>
        <v>0</v>
      </c>
      <c r="AF1272" s="403"/>
      <c r="AG1272" s="403"/>
      <c r="AH1272" s="1145"/>
      <c r="AI1272" s="135">
        <f t="shared" si="284"/>
        <v>0</v>
      </c>
      <c r="AJ1272" s="135"/>
      <c r="AK1272" s="135"/>
      <c r="AL1272" s="135"/>
      <c r="AM1272" s="135"/>
      <c r="AN1272" s="135"/>
      <c r="AO1272" s="135"/>
      <c r="AP1272" s="135"/>
      <c r="AQ1272" s="135"/>
      <c r="AR1272" s="135"/>
      <c r="AS1272" s="135"/>
      <c r="AT1272" s="135"/>
      <c r="AU1272" s="135"/>
      <c r="AV1272" s="135"/>
      <c r="AW1272" s="135"/>
      <c r="AX1272" s="135"/>
      <c r="AY1272" s="135"/>
      <c r="AZ1272" s="135"/>
      <c r="BA1272" s="135"/>
      <c r="BB1272" s="135"/>
      <c r="BC1272" s="135"/>
      <c r="BD1272" s="135"/>
      <c r="BE1272" s="135"/>
      <c r="BF1272" s="135"/>
      <c r="BG1272" s="135"/>
      <c r="BH1272" s="135"/>
      <c r="BI1272" s="135"/>
      <c r="BJ1272" s="135"/>
      <c r="BK1272" s="135"/>
      <c r="BL1272" s="135"/>
      <c r="BM1272" s="135"/>
      <c r="BN1272" s="135"/>
      <c r="BO1272" s="135"/>
      <c r="BP1272" s="135"/>
      <c r="BQ1272" s="135"/>
      <c r="BR1272" s="135"/>
      <c r="BS1272" s="135"/>
      <c r="BT1272" s="135"/>
      <c r="BU1272" s="135"/>
      <c r="BV1272" s="135"/>
      <c r="BW1272" s="135"/>
      <c r="BX1272" s="135"/>
      <c r="BY1272" s="135"/>
      <c r="BZ1272" s="135"/>
      <c r="CA1272" s="135"/>
      <c r="CB1272" s="135"/>
      <c r="CC1272" s="135"/>
      <c r="CD1272" s="135"/>
      <c r="CE1272" s="135"/>
      <c r="CF1272" s="135"/>
      <c r="CG1272" s="135"/>
      <c r="CH1272" s="135"/>
      <c r="CI1272" s="135"/>
      <c r="CJ1272" s="135"/>
      <c r="CK1272" s="135"/>
      <c r="CL1272" s="135"/>
      <c r="CM1272" s="135"/>
      <c r="CN1272" s="135"/>
      <c r="CO1272" s="135"/>
      <c r="CP1272" s="135"/>
      <c r="CQ1272" s="135"/>
      <c r="CR1272" s="135"/>
      <c r="CS1272" s="135"/>
      <c r="CT1272" s="135"/>
      <c r="CU1272" s="135"/>
      <c r="CV1272" s="135"/>
      <c r="CW1272" s="135"/>
      <c r="CX1272" s="135"/>
      <c r="CY1272" s="135"/>
      <c r="CZ1272" s="135"/>
      <c r="DA1272" s="135"/>
      <c r="DB1272" s="135"/>
      <c r="DC1272" s="135"/>
      <c r="DD1272" s="135"/>
      <c r="DE1272" s="135"/>
      <c r="DF1272" s="135"/>
      <c r="DG1272" s="135"/>
      <c r="DH1272" s="135"/>
      <c r="DI1272" s="135"/>
      <c r="DJ1272" s="135"/>
      <c r="DK1272" s="135"/>
      <c r="DL1272" s="135"/>
      <c r="DM1272" s="135"/>
      <c r="DN1272" s="135"/>
      <c r="DO1272" s="135"/>
      <c r="DP1272" s="135"/>
      <c r="DQ1272" s="135"/>
      <c r="DR1272" s="135"/>
      <c r="DS1272" s="135"/>
      <c r="DT1272" s="135"/>
      <c r="DU1272" s="135"/>
      <c r="DV1272" s="135"/>
      <c r="DW1272" s="135"/>
      <c r="DX1272" s="135"/>
      <c r="DY1272" s="135"/>
      <c r="DZ1272" s="135"/>
      <c r="EA1272" s="135"/>
      <c r="EB1272" s="135"/>
      <c r="EC1272" s="135"/>
      <c r="ED1272" s="135"/>
      <c r="EE1272" s="135"/>
      <c r="EF1272" s="135"/>
      <c r="EG1272" s="135"/>
      <c r="EH1272" s="135"/>
      <c r="EI1272" s="135"/>
      <c r="EJ1272" s="135"/>
      <c r="EK1272" s="135"/>
      <c r="EL1272" s="135"/>
      <c r="EM1272" s="135"/>
      <c r="EN1272" s="135"/>
      <c r="EO1272" s="135"/>
      <c r="EP1272" s="135"/>
      <c r="EQ1272" s="135"/>
      <c r="ER1272" s="135"/>
      <c r="ES1272" s="135"/>
      <c r="ET1272" s="135"/>
      <c r="EU1272" s="135"/>
      <c r="EV1272" s="135"/>
      <c r="EW1272" s="135"/>
      <c r="EX1272" s="135"/>
      <c r="EY1272" s="135"/>
      <c r="EZ1272" s="135"/>
      <c r="FA1272" s="135"/>
      <c r="FB1272" s="135"/>
      <c r="FC1272" s="135"/>
      <c r="FD1272" s="135"/>
      <c r="FE1272" s="135"/>
      <c r="FF1272" s="135"/>
      <c r="FG1272" s="135"/>
      <c r="FH1272" s="135"/>
      <c r="FI1272" s="135"/>
      <c r="FJ1272" s="135"/>
      <c r="FK1272" s="135"/>
      <c r="FL1272" s="135"/>
      <c r="FM1272" s="135"/>
      <c r="FN1272" s="135"/>
      <c r="FO1272" s="135"/>
      <c r="FP1272" s="135"/>
      <c r="FQ1272" s="135"/>
      <c r="FR1272" s="135"/>
      <c r="FS1272" s="135"/>
      <c r="FT1272" s="135"/>
      <c r="FU1272" s="135"/>
      <c r="FV1272" s="135"/>
      <c r="FW1272" s="135"/>
      <c r="FX1272" s="135"/>
      <c r="FY1272" s="135"/>
      <c r="FZ1272" s="135"/>
      <c r="GA1272" s="135"/>
      <c r="GB1272" s="135"/>
      <c r="GC1272" s="135"/>
      <c r="GD1272" s="135"/>
      <c r="GE1272" s="135"/>
      <c r="GF1272" s="135"/>
      <c r="GG1272" s="135"/>
      <c r="GH1272" s="135"/>
      <c r="GI1272" s="135"/>
      <c r="GJ1272" s="135"/>
      <c r="GK1272" s="135"/>
      <c r="GL1272" s="135"/>
      <c r="GM1272" s="135"/>
      <c r="GN1272" s="135"/>
    </row>
    <row r="1273" spans="1:196" x14ac:dyDescent="0.25">
      <c r="A1273" s="18">
        <v>1</v>
      </c>
      <c r="B1273" s="18">
        <v>1</v>
      </c>
      <c r="C1273" s="791" t="s">
        <v>320</v>
      </c>
      <c r="D1273" s="16">
        <f>SUM(D1192,D1155,D1091,D1029,D969,D907,D840,D776,D715,D653,D587,D522,D460,D392,D326,D266,D202,D139,D58)</f>
        <v>0</v>
      </c>
      <c r="E1273" s="16">
        <f t="shared" ref="E1273:F1273" si="332">SUM(E1192,E1155,E1091,E1029,E969,E907,E840,E776,E715,E653,E587,E522,E460,E392,E326,E266,E202,E139,E58)</f>
        <v>0</v>
      </c>
      <c r="F1273" s="16">
        <f t="shared" si="332"/>
        <v>357.12127659574469</v>
      </c>
      <c r="G1273" s="188" t="e">
        <f t="shared" si="301"/>
        <v>#DIV/0!</v>
      </c>
      <c r="H1273" s="8"/>
      <c r="I1273" s="195"/>
      <c r="J1273" s="36"/>
      <c r="K1273" s="198"/>
      <c r="L1273" s="36"/>
      <c r="M1273" s="198"/>
      <c r="N1273" s="36"/>
      <c r="O1273" s="10"/>
      <c r="P1273" s="554"/>
      <c r="Q1273" s="554"/>
      <c r="R1273" s="554"/>
      <c r="S1273" s="554"/>
      <c r="T1273" s="554"/>
      <c r="U1273" s="554"/>
      <c r="V1273" s="554"/>
      <c r="W1273" s="554"/>
      <c r="X1273" s="554"/>
      <c r="Y1273" s="554"/>
      <c r="Z1273" s="554"/>
      <c r="AA1273" s="16"/>
      <c r="AB1273" s="554" t="e">
        <f>SUM(AB1192,AB1157,AB1088,AB1027,AB970,AB908,AB837,AB773,AB719,AB653,AB584,AB521,AB459,AB393,AB326,AB264,AB206,AB141,AB58)</f>
        <v>#REF!</v>
      </c>
      <c r="AC1273" s="319" t="e">
        <f>#REF!*1000</f>
        <v>#REF!</v>
      </c>
      <c r="AD1273" s="319"/>
      <c r="AE1273" s="855">
        <f>IF(P1273&gt;0,P1273*1000/D1273,0)</f>
        <v>0</v>
      </c>
      <c r="AF1273" s="403"/>
      <c r="AG1273" s="403"/>
      <c r="AH1273" s="1145"/>
      <c r="AI1273" s="135">
        <f t="shared" si="284"/>
        <v>0</v>
      </c>
      <c r="AJ1273" s="135"/>
      <c r="AK1273" s="135"/>
      <c r="AL1273" s="135"/>
      <c r="AM1273" s="135"/>
      <c r="AN1273" s="135"/>
      <c r="AO1273" s="135"/>
      <c r="AP1273" s="135"/>
      <c r="AQ1273" s="135"/>
      <c r="AR1273" s="135"/>
      <c r="AS1273" s="135"/>
      <c r="AT1273" s="135"/>
      <c r="AU1273" s="135"/>
      <c r="AV1273" s="135"/>
      <c r="AW1273" s="135"/>
      <c r="AX1273" s="135"/>
      <c r="AY1273" s="135"/>
      <c r="AZ1273" s="135"/>
      <c r="BA1273" s="135"/>
      <c r="BB1273" s="135"/>
      <c r="BC1273" s="135"/>
      <c r="BD1273" s="135"/>
      <c r="BE1273" s="135"/>
      <c r="BF1273" s="135"/>
      <c r="BG1273" s="135"/>
      <c r="BH1273" s="135"/>
      <c r="BI1273" s="135"/>
      <c r="BJ1273" s="135"/>
      <c r="BK1273" s="135"/>
      <c r="BL1273" s="135"/>
      <c r="BM1273" s="135"/>
      <c r="BN1273" s="135"/>
      <c r="BO1273" s="135"/>
      <c r="BP1273" s="135"/>
      <c r="BQ1273" s="135"/>
      <c r="BR1273" s="135"/>
      <c r="BS1273" s="135"/>
      <c r="BT1273" s="135"/>
      <c r="BU1273" s="135"/>
      <c r="BV1273" s="135"/>
      <c r="BW1273" s="135"/>
      <c r="BX1273" s="135"/>
      <c r="BY1273" s="135"/>
      <c r="BZ1273" s="135"/>
      <c r="CA1273" s="135"/>
      <c r="CB1273" s="135"/>
      <c r="CC1273" s="135"/>
      <c r="CD1273" s="135"/>
      <c r="CE1273" s="135"/>
      <c r="CF1273" s="135"/>
      <c r="CG1273" s="135"/>
      <c r="CH1273" s="135"/>
      <c r="CI1273" s="135"/>
      <c r="CJ1273" s="135"/>
      <c r="CK1273" s="135"/>
      <c r="CL1273" s="135"/>
      <c r="CM1273" s="135"/>
      <c r="CN1273" s="135"/>
      <c r="CO1273" s="135"/>
      <c r="CP1273" s="135"/>
      <c r="CQ1273" s="135"/>
      <c r="CR1273" s="135"/>
      <c r="CS1273" s="135"/>
      <c r="CT1273" s="135"/>
      <c r="CU1273" s="135"/>
      <c r="CV1273" s="135"/>
      <c r="CW1273" s="135"/>
      <c r="CX1273" s="135"/>
      <c r="CY1273" s="135"/>
      <c r="CZ1273" s="135"/>
      <c r="DA1273" s="135"/>
      <c r="DB1273" s="135"/>
      <c r="DC1273" s="135"/>
      <c r="DD1273" s="135"/>
      <c r="DE1273" s="135"/>
      <c r="DF1273" s="135"/>
      <c r="DG1273" s="135"/>
      <c r="DH1273" s="135"/>
      <c r="DI1273" s="135"/>
      <c r="DJ1273" s="135"/>
      <c r="DK1273" s="135"/>
      <c r="DL1273" s="135"/>
      <c r="DM1273" s="135"/>
      <c r="DN1273" s="135"/>
      <c r="DO1273" s="135"/>
      <c r="DP1273" s="135"/>
      <c r="DQ1273" s="135"/>
      <c r="DR1273" s="135"/>
      <c r="DS1273" s="135"/>
      <c r="DT1273" s="135"/>
      <c r="DU1273" s="135"/>
      <c r="DV1273" s="135"/>
      <c r="DW1273" s="135"/>
      <c r="DX1273" s="135"/>
      <c r="DY1273" s="135"/>
      <c r="DZ1273" s="135"/>
      <c r="EA1273" s="135"/>
      <c r="EB1273" s="135"/>
      <c r="EC1273" s="135"/>
      <c r="ED1273" s="135"/>
      <c r="EE1273" s="135"/>
      <c r="EF1273" s="135"/>
      <c r="EG1273" s="135"/>
      <c r="EH1273" s="135"/>
      <c r="EI1273" s="135"/>
      <c r="EJ1273" s="135"/>
      <c r="EK1273" s="135"/>
      <c r="EL1273" s="135"/>
      <c r="EM1273" s="135"/>
      <c r="EN1273" s="135"/>
      <c r="EO1273" s="135"/>
      <c r="EP1273" s="135"/>
      <c r="EQ1273" s="135"/>
      <c r="ER1273" s="135"/>
      <c r="ES1273" s="135"/>
      <c r="ET1273" s="135"/>
      <c r="EU1273" s="135"/>
      <c r="EV1273" s="135"/>
      <c r="EW1273" s="135"/>
      <c r="EX1273" s="135"/>
      <c r="EY1273" s="135"/>
      <c r="EZ1273" s="135"/>
      <c r="FA1273" s="135"/>
      <c r="FB1273" s="135"/>
      <c r="FC1273" s="135"/>
      <c r="FD1273" s="135"/>
      <c r="FE1273" s="135"/>
      <c r="FF1273" s="135"/>
      <c r="FG1273" s="135"/>
      <c r="FH1273" s="135"/>
      <c r="FI1273" s="135"/>
      <c r="FJ1273" s="135"/>
      <c r="FK1273" s="135"/>
      <c r="FL1273" s="135"/>
      <c r="FM1273" s="135"/>
      <c r="FN1273" s="135"/>
      <c r="FO1273" s="135"/>
      <c r="FP1273" s="135"/>
      <c r="FQ1273" s="135"/>
      <c r="FR1273" s="135"/>
      <c r="FS1273" s="135"/>
      <c r="FT1273" s="135"/>
      <c r="FU1273" s="135"/>
      <c r="FV1273" s="135"/>
      <c r="FW1273" s="135"/>
      <c r="FX1273" s="135"/>
      <c r="FY1273" s="135"/>
      <c r="FZ1273" s="135"/>
      <c r="GA1273" s="135"/>
      <c r="GB1273" s="135"/>
      <c r="GC1273" s="135"/>
      <c r="GD1273" s="135"/>
      <c r="GE1273" s="135"/>
      <c r="GF1273" s="135"/>
      <c r="GG1273" s="135"/>
      <c r="GH1273" s="135"/>
      <c r="GI1273" s="135"/>
      <c r="GJ1273" s="135"/>
      <c r="GK1273" s="135"/>
      <c r="GL1273" s="135"/>
      <c r="GM1273" s="135"/>
      <c r="GN1273" s="135"/>
    </row>
    <row r="1274" spans="1:196" s="135" customFormat="1" x14ac:dyDescent="0.25">
      <c r="A1274" s="18">
        <v>1</v>
      </c>
      <c r="B1274" s="18">
        <v>1</v>
      </c>
      <c r="C1274" s="794" t="s">
        <v>321</v>
      </c>
      <c r="D1274" s="16">
        <f>SUM(D1193,D1156,D1092,D1030,D970,D908,D841,D777,D716,D654,D588,D523,D461,D393,D327,D267,D203,D140,D59)</f>
        <v>0</v>
      </c>
      <c r="E1274" s="16">
        <f t="shared" ref="E1274:F1274" si="333">SUM(E1193,E1156,E1092,E1030,E970,E908,E841,E777,E716,E654,E588,E523,E461,E393,E327,E267,E203,E140,E59)</f>
        <v>0</v>
      </c>
      <c r="F1274" s="3785">
        <f t="shared" si="333"/>
        <v>3352.7300000000005</v>
      </c>
      <c r="G1274" s="194" t="e">
        <f t="shared" si="301"/>
        <v>#DIV/0!</v>
      </c>
      <c r="H1274" s="8"/>
      <c r="I1274" s="195"/>
      <c r="J1274" s="7"/>
      <c r="K1274" s="34"/>
      <c r="L1274" s="7"/>
      <c r="M1274" s="34"/>
      <c r="N1274" s="7"/>
      <c r="O1274" s="10"/>
      <c r="P1274" s="201"/>
      <c r="Q1274" s="201"/>
      <c r="R1274" s="201"/>
      <c r="S1274" s="201"/>
      <c r="T1274" s="201"/>
      <c r="U1274" s="201"/>
      <c r="V1274" s="201"/>
      <c r="W1274" s="201"/>
      <c r="X1274" s="201"/>
      <c r="Y1274" s="201"/>
      <c r="Z1274" s="201"/>
      <c r="AA1274" s="16"/>
      <c r="AB1274" s="201" t="e">
        <f>SUM(AB1193,AB1158,AB1089,AB1028,AB971,AB909,AB838,AB774,AB720,AB654,AB585,AB522,AB460,AB394,AB327,AB265,AB207,AB142,AB59)</f>
        <v>#REF!</v>
      </c>
      <c r="AC1274" s="319" t="e">
        <f>#REF!*1000</f>
        <v>#REF!</v>
      </c>
      <c r="AD1274" s="319"/>
      <c r="AE1274" s="855">
        <f>IF(P1274&gt;0,P1274*1000/D1274,0)</f>
        <v>0</v>
      </c>
      <c r="AF1274" s="403"/>
      <c r="AG1274" s="403"/>
      <c r="AH1274" s="1145"/>
      <c r="AI1274" s="135">
        <f t="shared" ref="AI1274:AI1293" si="334">E1275-D1275</f>
        <v>0</v>
      </c>
    </row>
    <row r="1275" spans="1:196" x14ac:dyDescent="0.25">
      <c r="A1275" s="18">
        <v>1</v>
      </c>
      <c r="B1275" s="18">
        <v>1</v>
      </c>
      <c r="C1275" s="794" t="s">
        <v>322</v>
      </c>
      <c r="D1275" s="3175">
        <f>D1194+D141+D60</f>
        <v>0</v>
      </c>
      <c r="E1275" s="3176">
        <f t="shared" ref="E1275:F1275" si="335">E1194+E141+E60</f>
        <v>0</v>
      </c>
      <c r="F1275" s="3786">
        <f t="shared" si="335"/>
        <v>4.21</v>
      </c>
      <c r="G1275" s="3175" t="e">
        <f t="shared" si="301"/>
        <v>#DIV/0!</v>
      </c>
      <c r="H1275" s="8"/>
      <c r="I1275" s="195"/>
      <c r="J1275" s="36"/>
      <c r="K1275" s="198"/>
      <c r="L1275" s="36"/>
      <c r="M1275" s="198"/>
      <c r="N1275" s="36"/>
      <c r="O1275" s="10"/>
      <c r="P1275" s="554"/>
      <c r="Q1275" s="554"/>
      <c r="R1275" s="554"/>
      <c r="S1275" s="554"/>
      <c r="T1275" s="554"/>
      <c r="U1275" s="554"/>
      <c r="V1275" s="554"/>
      <c r="W1275" s="554"/>
      <c r="X1275" s="554"/>
      <c r="Y1275" s="554"/>
      <c r="Z1275" s="554"/>
      <c r="AA1275" s="27"/>
      <c r="AB1275" s="554">
        <f>SUM(AB1194,AB143,AB60)</f>
        <v>0</v>
      </c>
      <c r="AC1275" s="319" t="e">
        <f>#REF!*1000</f>
        <v>#REF!</v>
      </c>
      <c r="AD1275" s="319"/>
      <c r="AE1275" s="855">
        <f>IF(P1275&gt;0,P1275*1000/D1275,0)</f>
        <v>0</v>
      </c>
      <c r="AF1275" s="403"/>
      <c r="AG1275" s="403"/>
      <c r="AH1275" s="1145"/>
      <c r="AI1275" s="135">
        <f t="shared" si="334"/>
        <v>0</v>
      </c>
      <c r="AJ1275" s="135"/>
      <c r="AK1275" s="135"/>
      <c r="AL1275" s="135"/>
      <c r="AM1275" s="135"/>
      <c r="AN1275" s="135"/>
      <c r="AO1275" s="135"/>
      <c r="AP1275" s="135"/>
      <c r="AQ1275" s="135"/>
      <c r="AR1275" s="135"/>
      <c r="AS1275" s="135"/>
      <c r="AT1275" s="135"/>
      <c r="AU1275" s="135"/>
      <c r="AV1275" s="135"/>
      <c r="AW1275" s="135"/>
      <c r="AX1275" s="135"/>
      <c r="AY1275" s="135"/>
      <c r="AZ1275" s="135"/>
      <c r="BA1275" s="135"/>
      <c r="BB1275" s="135"/>
      <c r="BC1275" s="135"/>
      <c r="BD1275" s="135"/>
      <c r="BE1275" s="135"/>
      <c r="BF1275" s="135"/>
      <c r="BG1275" s="135"/>
      <c r="BH1275" s="135"/>
      <c r="BI1275" s="135"/>
      <c r="BJ1275" s="135"/>
      <c r="BK1275" s="135"/>
      <c r="BL1275" s="135"/>
      <c r="BM1275" s="135"/>
      <c r="BN1275" s="135"/>
      <c r="BO1275" s="135"/>
      <c r="BP1275" s="135"/>
      <c r="BQ1275" s="135"/>
      <c r="BR1275" s="135"/>
      <c r="BS1275" s="135"/>
      <c r="BT1275" s="135"/>
      <c r="BU1275" s="135"/>
      <c r="BV1275" s="135"/>
      <c r="BW1275" s="135"/>
      <c r="BX1275" s="135"/>
      <c r="BY1275" s="135"/>
      <c r="BZ1275" s="135"/>
      <c r="CA1275" s="135"/>
      <c r="CB1275" s="135"/>
      <c r="CC1275" s="135"/>
      <c r="CD1275" s="135"/>
      <c r="CE1275" s="135"/>
      <c r="CF1275" s="135"/>
      <c r="CG1275" s="135"/>
      <c r="CH1275" s="135"/>
      <c r="CI1275" s="135"/>
      <c r="CJ1275" s="135"/>
      <c r="CK1275" s="135"/>
      <c r="CL1275" s="135"/>
      <c r="CM1275" s="135"/>
      <c r="CN1275" s="135"/>
      <c r="CO1275" s="135"/>
      <c r="CP1275" s="135"/>
      <c r="CQ1275" s="135"/>
      <c r="CR1275" s="135"/>
      <c r="CS1275" s="135"/>
      <c r="CT1275" s="135"/>
      <c r="CU1275" s="135"/>
      <c r="CV1275" s="135"/>
      <c r="CW1275" s="135"/>
      <c r="CX1275" s="135"/>
      <c r="CY1275" s="135"/>
      <c r="CZ1275" s="135"/>
      <c r="DA1275" s="135"/>
      <c r="DB1275" s="135"/>
      <c r="DC1275" s="135"/>
      <c r="DD1275" s="135"/>
      <c r="DE1275" s="135"/>
      <c r="DF1275" s="135"/>
      <c r="DG1275" s="135"/>
      <c r="DH1275" s="135"/>
      <c r="DI1275" s="135"/>
      <c r="DJ1275" s="135"/>
      <c r="DK1275" s="135"/>
      <c r="DL1275" s="135"/>
      <c r="DM1275" s="135"/>
      <c r="DN1275" s="135"/>
      <c r="DO1275" s="135"/>
      <c r="DP1275" s="135"/>
      <c r="DQ1275" s="135"/>
      <c r="DR1275" s="135"/>
      <c r="DS1275" s="135"/>
      <c r="DT1275" s="135"/>
      <c r="DU1275" s="135"/>
      <c r="DV1275" s="135"/>
      <c r="DW1275" s="135"/>
      <c r="DX1275" s="135"/>
      <c r="DY1275" s="135"/>
      <c r="DZ1275" s="135"/>
      <c r="EA1275" s="135"/>
      <c r="EB1275" s="135"/>
      <c r="EC1275" s="135"/>
      <c r="ED1275" s="135"/>
      <c r="EE1275" s="135"/>
      <c r="EF1275" s="135"/>
      <c r="EG1275" s="135"/>
      <c r="EH1275" s="135"/>
      <c r="EI1275" s="135"/>
      <c r="EJ1275" s="135"/>
      <c r="EK1275" s="135"/>
      <c r="EL1275" s="135"/>
      <c r="EM1275" s="135"/>
      <c r="EN1275" s="135"/>
      <c r="EO1275" s="135"/>
      <c r="EP1275" s="135"/>
      <c r="EQ1275" s="135"/>
      <c r="ER1275" s="135"/>
      <c r="ES1275" s="135"/>
      <c r="ET1275" s="135"/>
      <c r="EU1275" s="135"/>
      <c r="EV1275" s="135"/>
      <c r="EW1275" s="135"/>
      <c r="EX1275" s="135"/>
      <c r="EY1275" s="135"/>
      <c r="EZ1275" s="135"/>
      <c r="FA1275" s="135"/>
      <c r="FB1275" s="135"/>
      <c r="FC1275" s="135"/>
      <c r="FD1275" s="135"/>
      <c r="FE1275" s="135"/>
      <c r="FF1275" s="135"/>
      <c r="FG1275" s="135"/>
      <c r="FH1275" s="135"/>
      <c r="FI1275" s="135"/>
      <c r="FJ1275" s="135"/>
      <c r="FK1275" s="135"/>
      <c r="FL1275" s="135"/>
      <c r="FM1275" s="135"/>
      <c r="FN1275" s="135"/>
      <c r="FO1275" s="135"/>
      <c r="FP1275" s="135"/>
      <c r="FQ1275" s="135"/>
      <c r="FR1275" s="135"/>
      <c r="FS1275" s="135"/>
      <c r="FT1275" s="135"/>
      <c r="FU1275" s="135"/>
      <c r="FV1275" s="135"/>
      <c r="FW1275" s="135"/>
      <c r="FX1275" s="135"/>
      <c r="FY1275" s="135"/>
      <c r="FZ1275" s="135"/>
      <c r="GA1275" s="135"/>
      <c r="GB1275" s="135"/>
      <c r="GC1275" s="135"/>
      <c r="GD1275" s="135"/>
      <c r="GE1275" s="135"/>
      <c r="GF1275" s="135"/>
      <c r="GG1275" s="135"/>
      <c r="GH1275" s="135"/>
      <c r="GI1275" s="135"/>
      <c r="GJ1275" s="135"/>
      <c r="GK1275" s="135"/>
      <c r="GL1275" s="135"/>
      <c r="GM1275" s="135"/>
      <c r="GN1275" s="135"/>
    </row>
    <row r="1276" spans="1:196" x14ac:dyDescent="0.25">
      <c r="B1276" s="18">
        <v>1</v>
      </c>
      <c r="C1276" s="788" t="s">
        <v>502</v>
      </c>
      <c r="D1276" s="3414">
        <f>D1195+D394+D61</f>
        <v>0</v>
      </c>
      <c r="E1276" s="3415">
        <f t="shared" ref="E1276:F1276" si="336">E1195+E394+E61</f>
        <v>0</v>
      </c>
      <c r="F1276" s="3415">
        <f t="shared" si="336"/>
        <v>0</v>
      </c>
      <c r="G1276" s="3414" t="e">
        <f t="shared" si="301"/>
        <v>#DIV/0!</v>
      </c>
      <c r="H1276" s="8"/>
      <c r="I1276" s="195"/>
      <c r="J1276" s="36"/>
      <c r="K1276" s="198"/>
      <c r="L1276" s="36"/>
      <c r="M1276" s="198"/>
      <c r="N1276" s="36"/>
      <c r="O1276" s="10"/>
      <c r="P1276" s="554">
        <f t="shared" ref="P1276:X1276" si="337">P1195+P395+P61</f>
        <v>0</v>
      </c>
      <c r="Q1276" s="554">
        <f t="shared" si="337"/>
        <v>0</v>
      </c>
      <c r="R1276" s="554">
        <f t="shared" si="337"/>
        <v>0</v>
      </c>
      <c r="S1276" s="554">
        <f t="shared" si="337"/>
        <v>0</v>
      </c>
      <c r="T1276" s="554">
        <f t="shared" si="337"/>
        <v>0</v>
      </c>
      <c r="U1276" s="554">
        <f t="shared" si="337"/>
        <v>0</v>
      </c>
      <c r="V1276" s="554">
        <f t="shared" si="337"/>
        <v>0</v>
      </c>
      <c r="W1276" s="554">
        <f t="shared" si="337"/>
        <v>0</v>
      </c>
      <c r="X1276" s="554">
        <f t="shared" si="337"/>
        <v>0</v>
      </c>
      <c r="Y1276" s="554" t="e">
        <f>R1276/Q1276*100</f>
        <v>#DIV/0!</v>
      </c>
      <c r="Z1276" s="554" t="e">
        <f>X1276/Q1276*100</f>
        <v>#DIV/0!</v>
      </c>
      <c r="AA1276" s="334"/>
      <c r="AB1276" s="554">
        <f>AB1195+AB395+AB61</f>
        <v>0</v>
      </c>
      <c r="AC1276" s="319" t="e">
        <f>#REF!*1000</f>
        <v>#REF!</v>
      </c>
      <c r="AD1276" s="319"/>
      <c r="AE1276" s="855"/>
      <c r="AF1276" s="403"/>
      <c r="AG1276" s="403"/>
      <c r="AH1276" s="1145"/>
      <c r="AI1276" s="135">
        <f t="shared" si="334"/>
        <v>0</v>
      </c>
      <c r="AJ1276" s="135"/>
      <c r="AK1276" s="135"/>
      <c r="AL1276" s="135"/>
      <c r="AM1276" s="135"/>
      <c r="AN1276" s="135"/>
      <c r="AO1276" s="135"/>
      <c r="AP1276" s="135"/>
      <c r="AQ1276" s="135"/>
      <c r="AR1276" s="135"/>
      <c r="AS1276" s="135"/>
      <c r="AT1276" s="135"/>
      <c r="AU1276" s="135"/>
      <c r="AV1276" s="135"/>
      <c r="AW1276" s="135"/>
      <c r="AX1276" s="135"/>
      <c r="AY1276" s="135"/>
      <c r="AZ1276" s="135"/>
      <c r="BA1276" s="135"/>
      <c r="BB1276" s="135"/>
      <c r="BC1276" s="135"/>
      <c r="BD1276" s="135"/>
      <c r="BE1276" s="135"/>
      <c r="BF1276" s="135"/>
      <c r="BG1276" s="135"/>
      <c r="BH1276" s="135"/>
      <c r="BI1276" s="135"/>
      <c r="BJ1276" s="135"/>
      <c r="BK1276" s="135"/>
      <c r="BL1276" s="135"/>
      <c r="BM1276" s="135"/>
      <c r="BN1276" s="135"/>
      <c r="BO1276" s="135"/>
      <c r="BP1276" s="135"/>
      <c r="BQ1276" s="135"/>
      <c r="BR1276" s="135"/>
      <c r="BS1276" s="135"/>
      <c r="BT1276" s="135"/>
      <c r="BU1276" s="135"/>
      <c r="BV1276" s="135"/>
      <c r="BW1276" s="135"/>
      <c r="BX1276" s="135"/>
      <c r="BY1276" s="135"/>
      <c r="BZ1276" s="135"/>
      <c r="CA1276" s="135"/>
      <c r="CB1276" s="135"/>
      <c r="CC1276" s="135"/>
      <c r="CD1276" s="135"/>
      <c r="CE1276" s="135"/>
      <c r="CF1276" s="135"/>
      <c r="CG1276" s="135"/>
      <c r="CH1276" s="135"/>
      <c r="CI1276" s="135"/>
      <c r="CJ1276" s="135"/>
      <c r="CK1276" s="135"/>
      <c r="CL1276" s="135"/>
      <c r="CM1276" s="135"/>
      <c r="CN1276" s="135"/>
      <c r="CO1276" s="135"/>
      <c r="CP1276" s="135"/>
      <c r="CQ1276" s="135"/>
      <c r="CR1276" s="135"/>
      <c r="CS1276" s="135"/>
      <c r="CT1276" s="135"/>
      <c r="CU1276" s="135"/>
      <c r="CV1276" s="135"/>
      <c r="CW1276" s="135"/>
      <c r="CX1276" s="135"/>
      <c r="CY1276" s="135"/>
      <c r="CZ1276" s="135"/>
      <c r="DA1276" s="135"/>
      <c r="DB1276" s="135"/>
      <c r="DC1276" s="135"/>
      <c r="DD1276" s="135"/>
      <c r="DE1276" s="135"/>
      <c r="DF1276" s="135"/>
      <c r="DG1276" s="135"/>
      <c r="DH1276" s="135"/>
      <c r="DI1276" s="135"/>
      <c r="DJ1276" s="135"/>
      <c r="DK1276" s="135"/>
      <c r="DL1276" s="135"/>
      <c r="DM1276" s="135"/>
      <c r="DN1276" s="135"/>
      <c r="DO1276" s="135"/>
      <c r="DP1276" s="135"/>
      <c r="DQ1276" s="135"/>
      <c r="DR1276" s="135"/>
      <c r="DS1276" s="135"/>
      <c r="DT1276" s="135"/>
      <c r="DU1276" s="135"/>
      <c r="DV1276" s="135"/>
      <c r="DW1276" s="135"/>
      <c r="DX1276" s="135"/>
      <c r="DY1276" s="135"/>
      <c r="DZ1276" s="135"/>
      <c r="EA1276" s="135"/>
      <c r="EB1276" s="135"/>
      <c r="EC1276" s="135"/>
      <c r="ED1276" s="135"/>
      <c r="EE1276" s="135"/>
      <c r="EF1276" s="135"/>
      <c r="EG1276" s="135"/>
      <c r="EH1276" s="135"/>
      <c r="EI1276" s="135"/>
      <c r="EJ1276" s="135"/>
      <c r="EK1276" s="135"/>
      <c r="EL1276" s="135"/>
      <c r="EM1276" s="135"/>
      <c r="EN1276" s="135"/>
      <c r="EO1276" s="135"/>
      <c r="EP1276" s="135"/>
      <c r="EQ1276" s="135"/>
      <c r="ER1276" s="135"/>
      <c r="ES1276" s="135"/>
      <c r="ET1276" s="135"/>
      <c r="EU1276" s="135"/>
      <c r="EV1276" s="135"/>
      <c r="EW1276" s="135"/>
      <c r="EX1276" s="135"/>
      <c r="EY1276" s="135"/>
      <c r="EZ1276" s="135"/>
      <c r="FA1276" s="135"/>
      <c r="FB1276" s="135"/>
      <c r="FC1276" s="135"/>
      <c r="FD1276" s="135"/>
      <c r="FE1276" s="135"/>
      <c r="FF1276" s="135"/>
      <c r="FG1276" s="135"/>
      <c r="FH1276" s="135"/>
      <c r="FI1276" s="135"/>
      <c r="FJ1276" s="135"/>
      <c r="FK1276" s="135"/>
      <c r="FL1276" s="135"/>
      <c r="FM1276" s="135"/>
      <c r="FN1276" s="135"/>
      <c r="FO1276" s="135"/>
      <c r="FP1276" s="135"/>
      <c r="FQ1276" s="135"/>
      <c r="FR1276" s="135"/>
      <c r="FS1276" s="135"/>
      <c r="FT1276" s="135"/>
      <c r="FU1276" s="135"/>
      <c r="FV1276" s="135"/>
      <c r="FW1276" s="135"/>
      <c r="FX1276" s="135"/>
      <c r="FY1276" s="135"/>
      <c r="FZ1276" s="135"/>
      <c r="GA1276" s="135"/>
      <c r="GB1276" s="135"/>
      <c r="GC1276" s="135"/>
      <c r="GD1276" s="135"/>
      <c r="GE1276" s="135"/>
      <c r="GF1276" s="135"/>
      <c r="GG1276" s="135"/>
      <c r="GH1276" s="135"/>
      <c r="GI1276" s="135"/>
      <c r="GJ1276" s="135"/>
      <c r="GK1276" s="135"/>
      <c r="GL1276" s="135"/>
      <c r="GM1276" s="135"/>
      <c r="GN1276" s="135"/>
    </row>
    <row r="1277" spans="1:196" ht="29.25" x14ac:dyDescent="0.25">
      <c r="A1277" s="18">
        <v>1</v>
      </c>
      <c r="B1277" s="18">
        <v>1</v>
      </c>
      <c r="C1277" s="788" t="s">
        <v>304</v>
      </c>
      <c r="D1277" s="16">
        <f>D1196+D395+D204+D142+D62</f>
        <v>0</v>
      </c>
      <c r="E1277" s="16">
        <f t="shared" ref="E1277:F1277" si="338">E1196+E395+E204+E142+E62</f>
        <v>0</v>
      </c>
      <c r="F1277" s="16">
        <f t="shared" si="338"/>
        <v>252</v>
      </c>
      <c r="G1277" s="188" t="e">
        <f t="shared" si="301"/>
        <v>#DIV/0!</v>
      </c>
      <c r="H1277" s="8"/>
      <c r="I1277" s="195"/>
      <c r="J1277" s="36"/>
      <c r="K1277" s="198"/>
      <c r="L1277" s="36"/>
      <c r="M1277" s="198"/>
      <c r="N1277" s="36"/>
      <c r="O1277" s="10"/>
      <c r="P1277" s="554"/>
      <c r="Q1277" s="554"/>
      <c r="R1277" s="554"/>
      <c r="S1277" s="554"/>
      <c r="T1277" s="554"/>
      <c r="U1277" s="554"/>
      <c r="V1277" s="554"/>
      <c r="W1277" s="554"/>
      <c r="X1277" s="554"/>
      <c r="Y1277" s="554"/>
      <c r="Z1277" s="554"/>
      <c r="AA1277" s="16"/>
      <c r="AB1277" s="554" t="e">
        <f>SUM(AB1196,AB1159,AB1090,AB1029,AB972,AB910,AB839,AB775,AB721,#REF!,AB586,AB523,AB461,AB396,AB328,AB266,AB208,AB144,AB62)</f>
        <v>#REF!</v>
      </c>
      <c r="AC1277" s="319" t="e">
        <f>#REF!*1000</f>
        <v>#REF!</v>
      </c>
      <c r="AD1277" s="319"/>
      <c r="AE1277" s="855">
        <f>IF(P1277&gt;0,P1277*1000/D1277,0)</f>
        <v>0</v>
      </c>
      <c r="AF1277" s="403"/>
      <c r="AG1277" s="403"/>
      <c r="AH1277" s="1145"/>
      <c r="AI1277" s="135">
        <f t="shared" si="334"/>
        <v>0</v>
      </c>
      <c r="AJ1277" s="135"/>
      <c r="AK1277" s="135"/>
      <c r="AL1277" s="135"/>
      <c r="AM1277" s="135"/>
      <c r="AN1277" s="135"/>
      <c r="AO1277" s="135"/>
      <c r="AP1277" s="135"/>
      <c r="AQ1277" s="135"/>
      <c r="AR1277" s="135"/>
      <c r="AS1277" s="135"/>
      <c r="AT1277" s="135"/>
      <c r="AU1277" s="135"/>
      <c r="AV1277" s="135"/>
      <c r="AW1277" s="135"/>
      <c r="AX1277" s="135"/>
      <c r="AY1277" s="135"/>
      <c r="AZ1277" s="135"/>
      <c r="BA1277" s="135"/>
      <c r="BB1277" s="135"/>
      <c r="BC1277" s="135"/>
      <c r="BD1277" s="135"/>
      <c r="BE1277" s="135"/>
      <c r="BF1277" s="135"/>
      <c r="BG1277" s="135"/>
      <c r="BH1277" s="135"/>
      <c r="BI1277" s="135"/>
      <c r="BJ1277" s="135"/>
      <c r="BK1277" s="135"/>
      <c r="BL1277" s="135"/>
      <c r="BM1277" s="135"/>
      <c r="BN1277" s="135"/>
      <c r="BO1277" s="135"/>
      <c r="BP1277" s="135"/>
      <c r="BQ1277" s="135"/>
      <c r="BR1277" s="135"/>
      <c r="BS1277" s="135"/>
      <c r="BT1277" s="135"/>
      <c r="BU1277" s="135"/>
      <c r="BV1277" s="135"/>
      <c r="BW1277" s="135"/>
      <c r="BX1277" s="135"/>
      <c r="BY1277" s="135"/>
      <c r="BZ1277" s="135"/>
      <c r="CA1277" s="135"/>
      <c r="CB1277" s="135"/>
      <c r="CC1277" s="135"/>
      <c r="CD1277" s="135"/>
      <c r="CE1277" s="135"/>
      <c r="CF1277" s="135"/>
      <c r="CG1277" s="135"/>
      <c r="CH1277" s="135"/>
      <c r="CI1277" s="135"/>
      <c r="CJ1277" s="135"/>
      <c r="CK1277" s="135"/>
      <c r="CL1277" s="135"/>
      <c r="CM1277" s="135"/>
      <c r="CN1277" s="135"/>
      <c r="CO1277" s="135"/>
      <c r="CP1277" s="135"/>
      <c r="CQ1277" s="135"/>
      <c r="CR1277" s="135"/>
      <c r="CS1277" s="135"/>
      <c r="CT1277" s="135"/>
      <c r="CU1277" s="135"/>
      <c r="CV1277" s="135"/>
      <c r="CW1277" s="135"/>
      <c r="CX1277" s="135"/>
      <c r="CY1277" s="135"/>
      <c r="CZ1277" s="135"/>
      <c r="DA1277" s="135"/>
      <c r="DB1277" s="135"/>
      <c r="DC1277" s="135"/>
      <c r="DD1277" s="135"/>
      <c r="DE1277" s="135"/>
      <c r="DF1277" s="135"/>
      <c r="DG1277" s="135"/>
      <c r="DH1277" s="135"/>
      <c r="DI1277" s="135"/>
      <c r="DJ1277" s="135"/>
      <c r="DK1277" s="135"/>
      <c r="DL1277" s="135"/>
      <c r="DM1277" s="135"/>
      <c r="DN1277" s="135"/>
      <c r="DO1277" s="135"/>
      <c r="DP1277" s="135"/>
      <c r="DQ1277" s="135"/>
      <c r="DR1277" s="135"/>
      <c r="DS1277" s="135"/>
      <c r="DT1277" s="135"/>
      <c r="DU1277" s="135"/>
      <c r="DV1277" s="135"/>
      <c r="DW1277" s="135"/>
      <c r="DX1277" s="135"/>
      <c r="DY1277" s="135"/>
      <c r="DZ1277" s="135"/>
      <c r="EA1277" s="135"/>
      <c r="EB1277" s="135"/>
      <c r="EC1277" s="135"/>
      <c r="ED1277" s="135"/>
      <c r="EE1277" s="135"/>
      <c r="EF1277" s="135"/>
      <c r="EG1277" s="135"/>
      <c r="EH1277" s="135"/>
      <c r="EI1277" s="135"/>
      <c r="EJ1277" s="135"/>
      <c r="EK1277" s="135"/>
      <c r="EL1277" s="135"/>
      <c r="EM1277" s="135"/>
      <c r="EN1277" s="135"/>
      <c r="EO1277" s="135"/>
      <c r="EP1277" s="135"/>
      <c r="EQ1277" s="135"/>
      <c r="ER1277" s="135"/>
      <c r="ES1277" s="135"/>
      <c r="ET1277" s="135"/>
      <c r="EU1277" s="135"/>
      <c r="EV1277" s="135"/>
      <c r="EW1277" s="135"/>
      <c r="EX1277" s="135"/>
      <c r="EY1277" s="135"/>
      <c r="EZ1277" s="135"/>
      <c r="FA1277" s="135"/>
      <c r="FB1277" s="135"/>
      <c r="FC1277" s="135"/>
      <c r="FD1277" s="135"/>
      <c r="FE1277" s="135"/>
      <c r="FF1277" s="135"/>
      <c r="FG1277" s="135"/>
      <c r="FH1277" s="135"/>
      <c r="FI1277" s="135"/>
      <c r="FJ1277" s="135"/>
      <c r="FK1277" s="135"/>
      <c r="FL1277" s="135"/>
      <c r="FM1277" s="135"/>
      <c r="FN1277" s="135"/>
      <c r="FO1277" s="135"/>
      <c r="FP1277" s="135"/>
      <c r="FQ1277" s="135"/>
      <c r="FR1277" s="135"/>
      <c r="FS1277" s="135"/>
      <c r="FT1277" s="135"/>
      <c r="FU1277" s="135"/>
      <c r="FV1277" s="135"/>
      <c r="FW1277" s="135"/>
      <c r="FX1277" s="135"/>
      <c r="FY1277" s="135"/>
      <c r="FZ1277" s="135"/>
      <c r="GA1277" s="135"/>
      <c r="GB1277" s="135"/>
      <c r="GC1277" s="135"/>
      <c r="GD1277" s="135"/>
      <c r="GE1277" s="135"/>
      <c r="GF1277" s="135"/>
      <c r="GG1277" s="135"/>
      <c r="GH1277" s="135"/>
      <c r="GI1277" s="135"/>
      <c r="GJ1277" s="135"/>
      <c r="GK1277" s="135"/>
      <c r="GL1277" s="135"/>
      <c r="GM1277" s="135"/>
      <c r="GN1277" s="135"/>
    </row>
    <row r="1278" spans="1:196" ht="30" x14ac:dyDescent="0.25">
      <c r="A1278" s="18">
        <v>1</v>
      </c>
      <c r="B1278" s="18">
        <v>1</v>
      </c>
      <c r="C1278" s="793" t="s">
        <v>191</v>
      </c>
      <c r="D1278" s="16">
        <f>D1197+D63+D143</f>
        <v>0</v>
      </c>
      <c r="E1278" s="16">
        <f t="shared" ref="E1278:F1278" si="339">E1197+E63+E143</f>
        <v>0</v>
      </c>
      <c r="F1278" s="16">
        <f t="shared" si="339"/>
        <v>233</v>
      </c>
      <c r="G1278" s="188" t="e">
        <f t="shared" si="301"/>
        <v>#DIV/0!</v>
      </c>
      <c r="H1278" s="8"/>
      <c r="I1278" s="195"/>
      <c r="J1278" s="36"/>
      <c r="K1278" s="198"/>
      <c r="L1278" s="36"/>
      <c r="M1278" s="198"/>
      <c r="N1278" s="36"/>
      <c r="O1278" s="10"/>
      <c r="P1278" s="554"/>
      <c r="Q1278" s="554"/>
      <c r="R1278" s="554"/>
      <c r="S1278" s="554"/>
      <c r="T1278" s="554"/>
      <c r="U1278" s="554"/>
      <c r="V1278" s="554"/>
      <c r="W1278" s="554"/>
      <c r="X1278" s="554"/>
      <c r="Y1278" s="554"/>
      <c r="Z1278" s="554"/>
      <c r="AA1278" s="16"/>
      <c r="AB1278" s="554" t="e">
        <f>SUM(AB1197,AB1160,AB1091,AB1030,AB973,AB911,AB840,AB776,AB722,#REF!,AB587,AB524,AB462,AB397,AB329,AB267,AB209,AB145,AB63)</f>
        <v>#REF!</v>
      </c>
      <c r="AC1278" s="319" t="e">
        <f>#REF!*1000</f>
        <v>#REF!</v>
      </c>
      <c r="AD1278" s="319"/>
      <c r="AE1278" s="855">
        <f>IF(P1278&gt;0,P1278*1000/D1278,0)</f>
        <v>0</v>
      </c>
      <c r="AF1278" s="403"/>
      <c r="AG1278" s="403"/>
      <c r="AH1278" s="1145"/>
      <c r="AI1278" s="135">
        <f t="shared" si="334"/>
        <v>0</v>
      </c>
      <c r="AJ1278" s="135"/>
      <c r="AK1278" s="135"/>
      <c r="AL1278" s="135"/>
      <c r="AM1278" s="135"/>
      <c r="AN1278" s="135"/>
      <c r="AO1278" s="135"/>
      <c r="AP1278" s="135"/>
      <c r="AQ1278" s="135"/>
      <c r="AR1278" s="135"/>
      <c r="AS1278" s="135"/>
      <c r="AT1278" s="135"/>
      <c r="AU1278" s="135"/>
      <c r="AV1278" s="135"/>
      <c r="AW1278" s="135"/>
      <c r="AX1278" s="135"/>
      <c r="AY1278" s="135"/>
      <c r="AZ1278" s="135"/>
      <c r="BA1278" s="135"/>
      <c r="BB1278" s="135"/>
      <c r="BC1278" s="135"/>
      <c r="BD1278" s="135"/>
      <c r="BE1278" s="135"/>
      <c r="BF1278" s="135"/>
      <c r="BG1278" s="135"/>
      <c r="BH1278" s="135"/>
      <c r="BI1278" s="135"/>
      <c r="BJ1278" s="135"/>
      <c r="BK1278" s="135"/>
      <c r="BL1278" s="135"/>
      <c r="BM1278" s="135"/>
      <c r="BN1278" s="135"/>
      <c r="BO1278" s="135"/>
      <c r="BP1278" s="135"/>
      <c r="BQ1278" s="135"/>
      <c r="BR1278" s="135"/>
      <c r="BS1278" s="135"/>
      <c r="BT1278" s="135"/>
      <c r="BU1278" s="135"/>
      <c r="BV1278" s="135"/>
      <c r="BW1278" s="135"/>
      <c r="BX1278" s="135"/>
      <c r="BY1278" s="135"/>
      <c r="BZ1278" s="135"/>
      <c r="CA1278" s="135"/>
      <c r="CB1278" s="135"/>
      <c r="CC1278" s="135"/>
      <c r="CD1278" s="135"/>
      <c r="CE1278" s="135"/>
      <c r="CF1278" s="135"/>
      <c r="CG1278" s="135"/>
      <c r="CH1278" s="135"/>
      <c r="CI1278" s="135"/>
      <c r="CJ1278" s="135"/>
      <c r="CK1278" s="135"/>
      <c r="CL1278" s="135"/>
      <c r="CM1278" s="135"/>
      <c r="CN1278" s="135"/>
      <c r="CO1278" s="135"/>
      <c r="CP1278" s="135"/>
      <c r="CQ1278" s="135"/>
      <c r="CR1278" s="135"/>
      <c r="CS1278" s="135"/>
      <c r="CT1278" s="135"/>
      <c r="CU1278" s="135"/>
      <c r="CV1278" s="135"/>
      <c r="CW1278" s="135"/>
      <c r="CX1278" s="135"/>
      <c r="CY1278" s="135"/>
      <c r="CZ1278" s="135"/>
      <c r="DA1278" s="135"/>
      <c r="DB1278" s="135"/>
      <c r="DC1278" s="135"/>
      <c r="DD1278" s="135"/>
      <c r="DE1278" s="135"/>
      <c r="DF1278" s="135"/>
      <c r="DG1278" s="135"/>
      <c r="DH1278" s="135"/>
      <c r="DI1278" s="135"/>
      <c r="DJ1278" s="135"/>
      <c r="DK1278" s="135"/>
      <c r="DL1278" s="135"/>
      <c r="DM1278" s="135"/>
      <c r="DN1278" s="135"/>
      <c r="DO1278" s="135"/>
      <c r="DP1278" s="135"/>
      <c r="DQ1278" s="135"/>
      <c r="DR1278" s="135"/>
      <c r="DS1278" s="135"/>
      <c r="DT1278" s="135"/>
      <c r="DU1278" s="135"/>
      <c r="DV1278" s="135"/>
      <c r="DW1278" s="135"/>
      <c r="DX1278" s="135"/>
      <c r="DY1278" s="135"/>
      <c r="DZ1278" s="135"/>
      <c r="EA1278" s="135"/>
      <c r="EB1278" s="135"/>
      <c r="EC1278" s="135"/>
      <c r="ED1278" s="135"/>
      <c r="EE1278" s="135"/>
      <c r="EF1278" s="135"/>
      <c r="EG1278" s="135"/>
      <c r="EH1278" s="135"/>
      <c r="EI1278" s="135"/>
      <c r="EJ1278" s="135"/>
      <c r="EK1278" s="135"/>
      <c r="EL1278" s="135"/>
      <c r="EM1278" s="135"/>
      <c r="EN1278" s="135"/>
      <c r="EO1278" s="135"/>
      <c r="EP1278" s="135"/>
      <c r="EQ1278" s="135"/>
      <c r="ER1278" s="135"/>
      <c r="ES1278" s="135"/>
      <c r="ET1278" s="135"/>
      <c r="EU1278" s="135"/>
      <c r="EV1278" s="135"/>
      <c r="EW1278" s="135"/>
      <c r="EX1278" s="135"/>
      <c r="EY1278" s="135"/>
      <c r="EZ1278" s="135"/>
      <c r="FA1278" s="135"/>
      <c r="FB1278" s="135"/>
      <c r="FC1278" s="135"/>
      <c r="FD1278" s="135"/>
      <c r="FE1278" s="135"/>
      <c r="FF1278" s="135"/>
      <c r="FG1278" s="135"/>
      <c r="FH1278" s="135"/>
      <c r="FI1278" s="135"/>
      <c r="FJ1278" s="135"/>
      <c r="FK1278" s="135"/>
      <c r="FL1278" s="135"/>
      <c r="FM1278" s="135"/>
      <c r="FN1278" s="135"/>
      <c r="FO1278" s="135"/>
      <c r="FP1278" s="135"/>
      <c r="FQ1278" s="135"/>
      <c r="FR1278" s="135"/>
      <c r="FS1278" s="135"/>
      <c r="FT1278" s="135"/>
      <c r="FU1278" s="135"/>
      <c r="FV1278" s="135"/>
      <c r="FW1278" s="135"/>
      <c r="FX1278" s="135"/>
      <c r="FY1278" s="135"/>
      <c r="FZ1278" s="135"/>
      <c r="GA1278" s="135"/>
      <c r="GB1278" s="135"/>
      <c r="GC1278" s="135"/>
      <c r="GD1278" s="135"/>
      <c r="GE1278" s="135"/>
      <c r="GF1278" s="135"/>
      <c r="GG1278" s="135"/>
      <c r="GH1278" s="135"/>
      <c r="GI1278" s="135"/>
      <c r="GJ1278" s="135"/>
      <c r="GK1278" s="135"/>
      <c r="GL1278" s="135"/>
      <c r="GM1278" s="135"/>
      <c r="GN1278" s="135"/>
    </row>
    <row r="1279" spans="1:196" ht="57.75" x14ac:dyDescent="0.25">
      <c r="A1279" s="18">
        <v>1</v>
      </c>
      <c r="B1279" s="18">
        <v>1</v>
      </c>
      <c r="C1279" s="788" t="s">
        <v>312</v>
      </c>
      <c r="D1279" s="16">
        <f>D1198+D1031+D397+D329+D206+D144+D64</f>
        <v>0</v>
      </c>
      <c r="E1279" s="16">
        <f t="shared" ref="E1279:F1279" si="340">E1198+E1031+E397+E329+E206+E144+E64</f>
        <v>0</v>
      </c>
      <c r="F1279" s="16">
        <f t="shared" si="340"/>
        <v>510</v>
      </c>
      <c r="G1279" s="188" t="e">
        <f t="shared" si="301"/>
        <v>#DIV/0!</v>
      </c>
      <c r="H1279" s="8"/>
      <c r="I1279" s="195"/>
      <c r="J1279" s="36"/>
      <c r="K1279" s="198"/>
      <c r="L1279" s="36"/>
      <c r="M1279" s="198"/>
      <c r="N1279" s="36"/>
      <c r="O1279" s="10"/>
      <c r="P1279" s="554"/>
      <c r="Q1279" s="554"/>
      <c r="R1279" s="554"/>
      <c r="S1279" s="554"/>
      <c r="T1279" s="554"/>
      <c r="U1279" s="554"/>
      <c r="V1279" s="554"/>
      <c r="W1279" s="554"/>
      <c r="X1279" s="554"/>
      <c r="Y1279" s="554"/>
      <c r="Z1279" s="554"/>
      <c r="AA1279" s="16"/>
      <c r="AB1279" s="554" t="e">
        <f>SUM(AB1198,AB1161,AB1092,AB1031,AB974,AB912,AB841,AB777,AB723,#REF!,AB588,AB525,AB463,AB398,AB331,AB268,AB210,AB146,AB64)</f>
        <v>#REF!</v>
      </c>
      <c r="AC1279" s="319" t="e">
        <f>#REF!*1000</f>
        <v>#REF!</v>
      </c>
      <c r="AD1279" s="319"/>
      <c r="AE1279" s="855">
        <f>IF(P1279&gt;0,P1279*1000/D1279,0)</f>
        <v>0</v>
      </c>
      <c r="AF1279" s="403"/>
      <c r="AG1279" s="403"/>
      <c r="AH1279" s="1145"/>
      <c r="AI1279" s="135">
        <f t="shared" si="334"/>
        <v>0</v>
      </c>
      <c r="AJ1279" s="135"/>
      <c r="AK1279" s="135"/>
      <c r="AL1279" s="135"/>
      <c r="AM1279" s="135"/>
      <c r="AN1279" s="135"/>
      <c r="AO1279" s="135"/>
      <c r="AP1279" s="135"/>
      <c r="AQ1279" s="135"/>
      <c r="AR1279" s="135"/>
      <c r="AS1279" s="135"/>
      <c r="AT1279" s="135"/>
      <c r="AU1279" s="135"/>
      <c r="AV1279" s="135"/>
      <c r="AW1279" s="135"/>
      <c r="AX1279" s="135"/>
      <c r="AY1279" s="135"/>
      <c r="AZ1279" s="135"/>
      <c r="BA1279" s="135"/>
      <c r="BB1279" s="135"/>
      <c r="BC1279" s="135"/>
      <c r="BD1279" s="135"/>
      <c r="BE1279" s="135"/>
      <c r="BF1279" s="135"/>
      <c r="BG1279" s="135"/>
      <c r="BH1279" s="135"/>
      <c r="BI1279" s="135"/>
      <c r="BJ1279" s="135"/>
      <c r="BK1279" s="135"/>
      <c r="BL1279" s="135"/>
      <c r="BM1279" s="135"/>
      <c r="BN1279" s="135"/>
      <c r="BO1279" s="135"/>
      <c r="BP1279" s="135"/>
      <c r="BQ1279" s="135"/>
      <c r="BR1279" s="135"/>
      <c r="BS1279" s="135"/>
      <c r="BT1279" s="135"/>
      <c r="BU1279" s="135"/>
      <c r="BV1279" s="135"/>
      <c r="BW1279" s="135"/>
      <c r="BX1279" s="135"/>
      <c r="BY1279" s="135"/>
      <c r="BZ1279" s="135"/>
      <c r="CA1279" s="135"/>
      <c r="CB1279" s="135"/>
      <c r="CC1279" s="135"/>
      <c r="CD1279" s="135"/>
      <c r="CE1279" s="135"/>
      <c r="CF1279" s="135"/>
      <c r="CG1279" s="135"/>
      <c r="CH1279" s="135"/>
      <c r="CI1279" s="135"/>
      <c r="CJ1279" s="135"/>
      <c r="CK1279" s="135"/>
      <c r="CL1279" s="135"/>
      <c r="CM1279" s="135"/>
      <c r="CN1279" s="135"/>
      <c r="CO1279" s="135"/>
      <c r="CP1279" s="135"/>
      <c r="CQ1279" s="135"/>
      <c r="CR1279" s="135"/>
      <c r="CS1279" s="135"/>
      <c r="CT1279" s="135"/>
      <c r="CU1279" s="135"/>
      <c r="CV1279" s="135"/>
      <c r="CW1279" s="135"/>
      <c r="CX1279" s="135"/>
      <c r="CY1279" s="135"/>
      <c r="CZ1279" s="135"/>
      <c r="DA1279" s="135"/>
      <c r="DB1279" s="135"/>
      <c r="DC1279" s="135"/>
      <c r="DD1279" s="135"/>
      <c r="DE1279" s="135"/>
      <c r="DF1279" s="135"/>
      <c r="DG1279" s="135"/>
      <c r="DH1279" s="135"/>
      <c r="DI1279" s="135"/>
      <c r="DJ1279" s="135"/>
      <c r="DK1279" s="135"/>
      <c r="DL1279" s="135"/>
      <c r="DM1279" s="135"/>
      <c r="DN1279" s="135"/>
      <c r="DO1279" s="135"/>
      <c r="DP1279" s="135"/>
      <c r="DQ1279" s="135"/>
      <c r="DR1279" s="135"/>
      <c r="DS1279" s="135"/>
      <c r="DT1279" s="135"/>
      <c r="DU1279" s="135"/>
      <c r="DV1279" s="135"/>
      <c r="DW1279" s="135"/>
      <c r="DX1279" s="135"/>
      <c r="DY1279" s="135"/>
      <c r="DZ1279" s="135"/>
      <c r="EA1279" s="135"/>
      <c r="EB1279" s="135"/>
      <c r="EC1279" s="135"/>
      <c r="ED1279" s="135"/>
      <c r="EE1279" s="135"/>
      <c r="EF1279" s="135"/>
      <c r="EG1279" s="135"/>
      <c r="EH1279" s="135"/>
      <c r="EI1279" s="135"/>
      <c r="EJ1279" s="135"/>
      <c r="EK1279" s="135"/>
      <c r="EL1279" s="135"/>
      <c r="EM1279" s="135"/>
      <c r="EN1279" s="135"/>
      <c r="EO1279" s="135"/>
      <c r="EP1279" s="135"/>
      <c r="EQ1279" s="135"/>
      <c r="ER1279" s="135"/>
      <c r="ES1279" s="135"/>
      <c r="ET1279" s="135"/>
      <c r="EU1279" s="135"/>
      <c r="EV1279" s="135"/>
      <c r="EW1279" s="135"/>
      <c r="EX1279" s="135"/>
      <c r="EY1279" s="135"/>
      <c r="EZ1279" s="135"/>
      <c r="FA1279" s="135"/>
      <c r="FB1279" s="135"/>
      <c r="FC1279" s="135"/>
      <c r="FD1279" s="135"/>
      <c r="FE1279" s="135"/>
      <c r="FF1279" s="135"/>
      <c r="FG1279" s="135"/>
      <c r="FH1279" s="135"/>
      <c r="FI1279" s="135"/>
      <c r="FJ1279" s="135"/>
      <c r="FK1279" s="135"/>
      <c r="FL1279" s="135"/>
      <c r="FM1279" s="135"/>
      <c r="FN1279" s="135"/>
      <c r="FO1279" s="135"/>
      <c r="FP1279" s="135"/>
      <c r="FQ1279" s="135"/>
      <c r="FR1279" s="135"/>
      <c r="FS1279" s="135"/>
      <c r="FT1279" s="135"/>
      <c r="FU1279" s="135"/>
      <c r="FV1279" s="135"/>
      <c r="FW1279" s="135"/>
      <c r="FX1279" s="135"/>
      <c r="FY1279" s="135"/>
      <c r="FZ1279" s="135"/>
      <c r="GA1279" s="135"/>
      <c r="GB1279" s="135"/>
      <c r="GC1279" s="135"/>
      <c r="GD1279" s="135"/>
      <c r="GE1279" s="135"/>
      <c r="GF1279" s="135"/>
      <c r="GG1279" s="135"/>
      <c r="GH1279" s="135"/>
      <c r="GI1279" s="135"/>
      <c r="GJ1279" s="135"/>
      <c r="GK1279" s="135"/>
      <c r="GL1279" s="135"/>
      <c r="GM1279" s="135"/>
      <c r="GN1279" s="135"/>
    </row>
    <row r="1280" spans="1:196" x14ac:dyDescent="0.25">
      <c r="A1280" s="18">
        <v>1</v>
      </c>
      <c r="B1280" s="18">
        <v>1</v>
      </c>
      <c r="C1280" s="795" t="s">
        <v>217</v>
      </c>
      <c r="D1280" s="17">
        <f>SUM(D1199,D1157,D1032,D971,D909,D842,D778,D717,D655,D589,D524,D462,D398,D328,D207,D145,D65)</f>
        <v>0</v>
      </c>
      <c r="E1280" s="17">
        <f t="shared" ref="E1280:F1280" si="341">SUM(E1199,E1157,E1032,E971,E909,E842,E778,E717,E655,E589,E524,E462,E398,E328,E207,E145,E65)</f>
        <v>0</v>
      </c>
      <c r="F1280" s="17">
        <f t="shared" si="341"/>
        <v>7585</v>
      </c>
      <c r="G1280" s="194" t="e">
        <f t="shared" si="301"/>
        <v>#DIV/0!</v>
      </c>
      <c r="H1280" s="8"/>
      <c r="I1280" s="195"/>
      <c r="J1280" s="36"/>
      <c r="K1280" s="198"/>
      <c r="L1280" s="36"/>
      <c r="M1280" s="198"/>
      <c r="N1280" s="36"/>
      <c r="O1280" s="10"/>
      <c r="P1280" s="554">
        <f t="shared" ref="P1280:X1280" si="342">SUM(P1199,P1157,P1032,P971,P909,P842,P778,P717,P655,P589,P524,P462,P398,P328,P207,P145,P65)</f>
        <v>306594.93886279996</v>
      </c>
      <c r="Q1280" s="554">
        <f t="shared" si="342"/>
        <v>0</v>
      </c>
      <c r="R1280" s="554">
        <f t="shared" si="342"/>
        <v>15867.497819999999</v>
      </c>
      <c r="S1280" s="554">
        <f t="shared" si="342"/>
        <v>0</v>
      </c>
      <c r="T1280" s="554">
        <f t="shared" si="342"/>
        <v>185.14436000000001</v>
      </c>
      <c r="U1280" s="554">
        <f t="shared" si="342"/>
        <v>15867.497819999999</v>
      </c>
      <c r="V1280" s="554">
        <f t="shared" si="342"/>
        <v>-4.7334399999999999</v>
      </c>
      <c r="W1280" s="554">
        <f t="shared" si="342"/>
        <v>-37.920659999999998</v>
      </c>
      <c r="X1280" s="554">
        <f t="shared" si="342"/>
        <v>16014.721519999996</v>
      </c>
      <c r="Y1280" s="554" t="e">
        <f>R1280/Q1280*100</f>
        <v>#DIV/0!</v>
      </c>
      <c r="Z1280" s="554" t="e">
        <f>X1280/Q1280*100</f>
        <v>#DIV/0!</v>
      </c>
      <c r="AA1280" s="17"/>
      <c r="AB1280" s="554" t="e">
        <f>SUM(AB1199,AB1162,AB1032,AB975,AB913,AB842,AB778,AB724,AB655,AB589,AB526,AB464,AB399,AB330,AB211,AB147,AB65)</f>
        <v>#REF!</v>
      </c>
      <c r="AC1280" s="319" t="e">
        <f>#REF!*1000</f>
        <v>#REF!</v>
      </c>
      <c r="AD1280" s="319"/>
      <c r="AE1280" s="855" t="e">
        <f>IF(P1280&gt;0,P1280*1000/D1280,0)</f>
        <v>#DIV/0!</v>
      </c>
      <c r="AF1280" s="403"/>
      <c r="AG1280" s="403"/>
      <c r="AH1280" s="1145"/>
      <c r="AI1280" s="135">
        <f t="shared" si="334"/>
        <v>0</v>
      </c>
      <c r="AJ1280" s="135"/>
      <c r="AK1280" s="135"/>
      <c r="AL1280" s="135"/>
      <c r="AM1280" s="135"/>
      <c r="AN1280" s="135"/>
      <c r="AO1280" s="135"/>
      <c r="AP1280" s="135"/>
      <c r="AQ1280" s="135"/>
      <c r="AR1280" s="135"/>
      <c r="AS1280" s="135"/>
      <c r="AT1280" s="135"/>
      <c r="AU1280" s="135"/>
      <c r="AV1280" s="135"/>
      <c r="AW1280" s="135"/>
      <c r="AX1280" s="135"/>
      <c r="AY1280" s="135"/>
      <c r="AZ1280" s="135"/>
      <c r="BA1280" s="135"/>
      <c r="BB1280" s="135"/>
      <c r="BC1280" s="135"/>
      <c r="BD1280" s="135"/>
      <c r="BE1280" s="135"/>
      <c r="BF1280" s="135"/>
      <c r="BG1280" s="135"/>
      <c r="BH1280" s="135"/>
      <c r="BI1280" s="135"/>
      <c r="BJ1280" s="135"/>
      <c r="BK1280" s="135"/>
      <c r="BL1280" s="135"/>
      <c r="BM1280" s="135"/>
      <c r="BN1280" s="135"/>
      <c r="BO1280" s="135"/>
      <c r="BP1280" s="135"/>
      <c r="BQ1280" s="135"/>
      <c r="BR1280" s="135"/>
      <c r="BS1280" s="135"/>
      <c r="BT1280" s="135"/>
      <c r="BU1280" s="135"/>
      <c r="BV1280" s="135"/>
      <c r="BW1280" s="135"/>
      <c r="BX1280" s="135"/>
      <c r="BY1280" s="135"/>
      <c r="BZ1280" s="135"/>
      <c r="CA1280" s="135"/>
      <c r="CB1280" s="135"/>
      <c r="CC1280" s="135"/>
      <c r="CD1280" s="135"/>
      <c r="CE1280" s="135"/>
      <c r="CF1280" s="135"/>
      <c r="CG1280" s="135"/>
      <c r="CH1280" s="135"/>
      <c r="CI1280" s="135"/>
      <c r="CJ1280" s="135"/>
      <c r="CK1280" s="135"/>
      <c r="CL1280" s="135"/>
      <c r="CM1280" s="135"/>
      <c r="CN1280" s="135"/>
      <c r="CO1280" s="135"/>
      <c r="CP1280" s="135"/>
      <c r="CQ1280" s="135"/>
      <c r="CR1280" s="135"/>
      <c r="CS1280" s="135"/>
      <c r="CT1280" s="135"/>
      <c r="CU1280" s="135"/>
      <c r="CV1280" s="135"/>
      <c r="CW1280" s="135"/>
      <c r="CX1280" s="135"/>
      <c r="CY1280" s="135"/>
      <c r="CZ1280" s="135"/>
      <c r="DA1280" s="135"/>
      <c r="DB1280" s="135"/>
      <c r="DC1280" s="135"/>
      <c r="DD1280" s="135"/>
      <c r="DE1280" s="135"/>
      <c r="DF1280" s="135"/>
      <c r="DG1280" s="135"/>
      <c r="DH1280" s="135"/>
      <c r="DI1280" s="135"/>
      <c r="DJ1280" s="135"/>
      <c r="DK1280" s="135"/>
      <c r="DL1280" s="135"/>
      <c r="DM1280" s="135"/>
      <c r="DN1280" s="135"/>
      <c r="DO1280" s="135"/>
      <c r="DP1280" s="135"/>
      <c r="DQ1280" s="135"/>
      <c r="DR1280" s="135"/>
      <c r="DS1280" s="135"/>
      <c r="DT1280" s="135"/>
      <c r="DU1280" s="135"/>
      <c r="DV1280" s="135"/>
      <c r="DW1280" s="135"/>
      <c r="DX1280" s="135"/>
      <c r="DY1280" s="135"/>
      <c r="DZ1280" s="135"/>
      <c r="EA1280" s="135"/>
      <c r="EB1280" s="135"/>
      <c r="EC1280" s="135"/>
      <c r="ED1280" s="135"/>
      <c r="EE1280" s="135"/>
      <c r="EF1280" s="135"/>
      <c r="EG1280" s="135"/>
      <c r="EH1280" s="135"/>
      <c r="EI1280" s="135"/>
      <c r="EJ1280" s="135"/>
      <c r="EK1280" s="135"/>
      <c r="EL1280" s="135"/>
      <c r="EM1280" s="135"/>
      <c r="EN1280" s="135"/>
      <c r="EO1280" s="135"/>
      <c r="EP1280" s="135"/>
      <c r="EQ1280" s="135"/>
      <c r="ER1280" s="135"/>
      <c r="ES1280" s="135"/>
      <c r="ET1280" s="135"/>
      <c r="EU1280" s="135"/>
      <c r="EV1280" s="135"/>
      <c r="EW1280" s="135"/>
      <c r="EX1280" s="135"/>
      <c r="EY1280" s="135"/>
      <c r="EZ1280" s="135"/>
      <c r="FA1280" s="135"/>
      <c r="FB1280" s="135"/>
      <c r="FC1280" s="135"/>
      <c r="FD1280" s="135"/>
      <c r="FE1280" s="135"/>
      <c r="FF1280" s="135"/>
      <c r="FG1280" s="135"/>
      <c r="FH1280" s="135"/>
      <c r="FI1280" s="135"/>
      <c r="FJ1280" s="135"/>
      <c r="FK1280" s="135"/>
      <c r="FL1280" s="135"/>
      <c r="FM1280" s="135"/>
      <c r="FN1280" s="135"/>
      <c r="FO1280" s="135"/>
      <c r="FP1280" s="135"/>
      <c r="FQ1280" s="135"/>
      <c r="FR1280" s="135"/>
      <c r="FS1280" s="135"/>
      <c r="FT1280" s="135"/>
      <c r="FU1280" s="135"/>
      <c r="FV1280" s="135"/>
      <c r="FW1280" s="135"/>
      <c r="FX1280" s="135"/>
      <c r="FY1280" s="135"/>
      <c r="FZ1280" s="135"/>
      <c r="GA1280" s="135"/>
      <c r="GB1280" s="135"/>
      <c r="GC1280" s="135"/>
      <c r="GD1280" s="135"/>
      <c r="GE1280" s="135"/>
      <c r="GF1280" s="135"/>
      <c r="GG1280" s="135"/>
      <c r="GH1280" s="135"/>
      <c r="GI1280" s="135"/>
      <c r="GJ1280" s="135"/>
      <c r="GK1280" s="135"/>
      <c r="GL1280" s="135"/>
      <c r="GM1280" s="135"/>
      <c r="GN1280" s="135"/>
    </row>
    <row r="1281" spans="1:196" x14ac:dyDescent="0.25">
      <c r="B1281" s="18">
        <v>1</v>
      </c>
      <c r="C1281" s="796" t="s">
        <v>294</v>
      </c>
      <c r="D1281" s="17">
        <f>D1200+D146+D66</f>
        <v>0</v>
      </c>
      <c r="E1281" s="17">
        <f t="shared" ref="E1281:F1281" si="343">E1200+E146+E66</f>
        <v>0</v>
      </c>
      <c r="F1281" s="17">
        <f t="shared" si="343"/>
        <v>3</v>
      </c>
      <c r="G1281" s="194"/>
      <c r="H1281" s="8"/>
      <c r="I1281" s="195"/>
      <c r="J1281" s="36"/>
      <c r="K1281" s="198"/>
      <c r="L1281" s="36"/>
      <c r="M1281" s="198"/>
      <c r="N1281" s="36"/>
      <c r="O1281" s="10"/>
      <c r="P1281" s="554">
        <f t="shared" ref="P1281:X1281" si="344">P1200+P148+P66</f>
        <v>0</v>
      </c>
      <c r="Q1281" s="554">
        <f t="shared" si="344"/>
        <v>0</v>
      </c>
      <c r="R1281" s="554">
        <f t="shared" si="344"/>
        <v>0</v>
      </c>
      <c r="S1281" s="554">
        <f t="shared" si="344"/>
        <v>0</v>
      </c>
      <c r="T1281" s="554">
        <f t="shared" si="344"/>
        <v>1.0920000000000001</v>
      </c>
      <c r="U1281" s="554">
        <f t="shared" si="344"/>
        <v>0.72799999999999998</v>
      </c>
      <c r="V1281" s="554">
        <f t="shared" si="344"/>
        <v>0</v>
      </c>
      <c r="W1281" s="554">
        <f t="shared" si="344"/>
        <v>0</v>
      </c>
      <c r="X1281" s="554">
        <f t="shared" si="344"/>
        <v>1.0920000000000001</v>
      </c>
      <c r="Y1281" s="554"/>
      <c r="Z1281" s="554"/>
      <c r="AA1281" s="17"/>
      <c r="AB1281" s="554" t="e">
        <f>AB1200+AB148+AB66</f>
        <v>#REF!</v>
      </c>
      <c r="AC1281" s="319" t="e">
        <f>#REF!*1000</f>
        <v>#REF!</v>
      </c>
      <c r="AD1281" s="319"/>
      <c r="AE1281" s="855">
        <f>IF(P1281&gt;0,P1281*1000/D1281,0)</f>
        <v>0</v>
      </c>
      <c r="AF1281" s="403"/>
      <c r="AG1281" s="403"/>
      <c r="AH1281" s="1145"/>
      <c r="AI1281" s="135">
        <f t="shared" si="334"/>
        <v>0</v>
      </c>
      <c r="AJ1281" s="135"/>
      <c r="AK1281" s="135"/>
      <c r="AL1281" s="135"/>
      <c r="AM1281" s="135"/>
      <c r="AN1281" s="135"/>
      <c r="AO1281" s="135"/>
      <c r="AP1281" s="135"/>
      <c r="AQ1281" s="135"/>
      <c r="AR1281" s="135"/>
      <c r="AS1281" s="135"/>
      <c r="AT1281" s="135"/>
      <c r="AU1281" s="135"/>
      <c r="AV1281" s="135"/>
      <c r="AW1281" s="135"/>
      <c r="AX1281" s="135"/>
      <c r="AY1281" s="135"/>
      <c r="AZ1281" s="135"/>
      <c r="BA1281" s="135"/>
      <c r="BB1281" s="135"/>
      <c r="BC1281" s="135"/>
      <c r="BD1281" s="135"/>
      <c r="BE1281" s="135"/>
      <c r="BF1281" s="135"/>
      <c r="BG1281" s="135"/>
      <c r="BH1281" s="135"/>
      <c r="BI1281" s="135"/>
      <c r="BJ1281" s="135"/>
      <c r="BK1281" s="135"/>
      <c r="BL1281" s="135"/>
      <c r="BM1281" s="135"/>
      <c r="BN1281" s="135"/>
      <c r="BO1281" s="135"/>
      <c r="BP1281" s="135"/>
      <c r="BQ1281" s="135"/>
      <c r="BR1281" s="135"/>
      <c r="BS1281" s="135"/>
      <c r="BT1281" s="135"/>
      <c r="BU1281" s="135"/>
      <c r="BV1281" s="135"/>
      <c r="BW1281" s="135"/>
      <c r="BX1281" s="135"/>
      <c r="BY1281" s="135"/>
      <c r="BZ1281" s="135"/>
      <c r="CA1281" s="135"/>
      <c r="CB1281" s="135"/>
      <c r="CC1281" s="135"/>
      <c r="CD1281" s="135"/>
      <c r="CE1281" s="135"/>
      <c r="CF1281" s="135"/>
      <c r="CG1281" s="135"/>
      <c r="CH1281" s="135"/>
      <c r="CI1281" s="135"/>
      <c r="CJ1281" s="135"/>
      <c r="CK1281" s="135"/>
      <c r="CL1281" s="135"/>
      <c r="CM1281" s="135"/>
      <c r="CN1281" s="135"/>
      <c r="CO1281" s="135"/>
      <c r="CP1281" s="135"/>
      <c r="CQ1281" s="135"/>
      <c r="CR1281" s="135"/>
      <c r="CS1281" s="135"/>
      <c r="CT1281" s="135"/>
      <c r="CU1281" s="135"/>
      <c r="CV1281" s="135"/>
      <c r="CW1281" s="135"/>
      <c r="CX1281" s="135"/>
      <c r="CY1281" s="135"/>
      <c r="CZ1281" s="135"/>
      <c r="DA1281" s="135"/>
      <c r="DB1281" s="135"/>
      <c r="DC1281" s="135"/>
      <c r="DD1281" s="135"/>
      <c r="DE1281" s="135"/>
      <c r="DF1281" s="135"/>
      <c r="DG1281" s="135"/>
      <c r="DH1281" s="135"/>
      <c r="DI1281" s="135"/>
      <c r="DJ1281" s="135"/>
      <c r="DK1281" s="135"/>
      <c r="DL1281" s="135"/>
      <c r="DM1281" s="135"/>
      <c r="DN1281" s="135"/>
      <c r="DO1281" s="135"/>
      <c r="DP1281" s="135"/>
      <c r="DQ1281" s="135"/>
      <c r="DR1281" s="135"/>
      <c r="DS1281" s="135"/>
      <c r="DT1281" s="135"/>
      <c r="DU1281" s="135"/>
      <c r="DV1281" s="135"/>
      <c r="DW1281" s="135"/>
      <c r="DX1281" s="135"/>
      <c r="DY1281" s="135"/>
      <c r="DZ1281" s="135"/>
      <c r="EA1281" s="135"/>
      <c r="EB1281" s="135"/>
      <c r="EC1281" s="135"/>
      <c r="ED1281" s="135"/>
      <c r="EE1281" s="135"/>
      <c r="EF1281" s="135"/>
      <c r="EG1281" s="135"/>
      <c r="EH1281" s="135"/>
      <c r="EI1281" s="135"/>
      <c r="EJ1281" s="135"/>
      <c r="EK1281" s="135"/>
      <c r="EL1281" s="135"/>
      <c r="EM1281" s="135"/>
      <c r="EN1281" s="135"/>
      <c r="EO1281" s="135"/>
      <c r="EP1281" s="135"/>
      <c r="EQ1281" s="135"/>
      <c r="ER1281" s="135"/>
      <c r="ES1281" s="135"/>
      <c r="ET1281" s="135"/>
      <c r="EU1281" s="135"/>
      <c r="EV1281" s="135"/>
      <c r="EW1281" s="135"/>
      <c r="EX1281" s="135"/>
      <c r="EY1281" s="135"/>
      <c r="EZ1281" s="135"/>
      <c r="FA1281" s="135"/>
      <c r="FB1281" s="135"/>
      <c r="FC1281" s="135"/>
      <c r="FD1281" s="135"/>
      <c r="FE1281" s="135"/>
      <c r="FF1281" s="135"/>
      <c r="FG1281" s="135"/>
      <c r="FH1281" s="135"/>
      <c r="FI1281" s="135"/>
      <c r="FJ1281" s="135"/>
      <c r="FK1281" s="135"/>
      <c r="FL1281" s="135"/>
      <c r="FM1281" s="135"/>
      <c r="FN1281" s="135"/>
      <c r="FO1281" s="135"/>
      <c r="FP1281" s="135"/>
      <c r="FQ1281" s="135"/>
      <c r="FR1281" s="135"/>
      <c r="FS1281" s="135"/>
      <c r="FT1281" s="135"/>
      <c r="FU1281" s="135"/>
      <c r="FV1281" s="135"/>
      <c r="FW1281" s="135"/>
      <c r="FX1281" s="135"/>
      <c r="FY1281" s="135"/>
      <c r="FZ1281" s="135"/>
      <c r="GA1281" s="135"/>
      <c r="GB1281" s="135"/>
      <c r="GC1281" s="135"/>
      <c r="GD1281" s="135"/>
      <c r="GE1281" s="135"/>
      <c r="GF1281" s="135"/>
      <c r="GG1281" s="135"/>
      <c r="GH1281" s="135"/>
      <c r="GI1281" s="135"/>
      <c r="GJ1281" s="135"/>
      <c r="GK1281" s="135"/>
      <c r="GL1281" s="135"/>
      <c r="GM1281" s="135"/>
      <c r="GN1281" s="135"/>
    </row>
    <row r="1282" spans="1:196" ht="86.25" x14ac:dyDescent="0.25">
      <c r="B1282" s="18">
        <v>1</v>
      </c>
      <c r="C1282" s="796" t="s">
        <v>515</v>
      </c>
      <c r="D1282" s="17">
        <f>SUM(D1158,D1093,D1033,D972,D910,D843,D779,D718,D656,D590,D525,D463,D399,D330,D268,D208,D147,D67)</f>
        <v>0</v>
      </c>
      <c r="E1282" s="17">
        <f t="shared" ref="E1282:F1282" si="345">SUM(E1158,E1093,E1033,E972,E910,E843,E779,E718,E656,E590,E525,E463,E399,E330,E268,E208,E147,E67)</f>
        <v>0</v>
      </c>
      <c r="F1282" s="17">
        <f t="shared" si="345"/>
        <v>42</v>
      </c>
      <c r="G1282" s="194" t="e">
        <f t="shared" ref="G1282:G1287" si="346">F1282/E1282*100</f>
        <v>#DIV/0!</v>
      </c>
      <c r="H1282" s="8"/>
      <c r="I1282" s="195"/>
      <c r="J1282" s="36"/>
      <c r="K1282" s="198"/>
      <c r="L1282" s="36"/>
      <c r="M1282" s="198"/>
      <c r="N1282" s="36"/>
      <c r="O1282" s="10"/>
      <c r="P1282" s="554">
        <f>P1238</f>
        <v>471972.04692000005</v>
      </c>
      <c r="Q1282" s="554">
        <f t="shared" ref="Q1282:X1282" si="347">Q1238</f>
        <v>0</v>
      </c>
      <c r="R1282" s="554">
        <f t="shared" si="347"/>
        <v>150.75087000000002</v>
      </c>
      <c r="S1282" s="554">
        <f t="shared" si="347"/>
        <v>0</v>
      </c>
      <c r="T1282" s="554">
        <f t="shared" si="347"/>
        <v>0</v>
      </c>
      <c r="U1282" s="554">
        <f t="shared" si="347"/>
        <v>150.75087000000002</v>
      </c>
      <c r="V1282" s="554">
        <f t="shared" si="347"/>
        <v>0</v>
      </c>
      <c r="W1282" s="554">
        <f t="shared" si="347"/>
        <v>-7.1041600000000003</v>
      </c>
      <c r="X1282" s="554">
        <f t="shared" si="347"/>
        <v>143.64670999999998</v>
      </c>
      <c r="Y1282" s="554" t="e">
        <f>R1282/Q1282*100</f>
        <v>#DIV/0!</v>
      </c>
      <c r="Z1282" s="554" t="e">
        <f>X1282/Q1282*100</f>
        <v>#DIV/0!</v>
      </c>
      <c r="AA1282" s="17"/>
      <c r="AB1282" s="554" t="e">
        <f>SUM(AB1163,AB1093,AB1033,AB976,AB914,AB843,AB779,AB725,AB656,AB590,AB529,AB465,AB400,AB269,AB212,AB149,AB67,AB332)</f>
        <v>#REF!</v>
      </c>
      <c r="AC1282" s="319" t="e">
        <f>#REF!*1000</f>
        <v>#REF!</v>
      </c>
      <c r="AD1282" s="319"/>
      <c r="AE1282" s="855"/>
      <c r="AF1282" s="403"/>
      <c r="AG1282" s="403"/>
      <c r="AH1282" s="1145"/>
      <c r="AI1282" s="135">
        <f t="shared" si="334"/>
        <v>0</v>
      </c>
      <c r="AJ1282" s="135"/>
      <c r="AK1282" s="135"/>
      <c r="AL1282" s="135"/>
      <c r="AM1282" s="135"/>
      <c r="AN1282" s="135"/>
      <c r="AO1282" s="135"/>
      <c r="AP1282" s="135"/>
      <c r="AQ1282" s="135"/>
      <c r="AR1282" s="135"/>
      <c r="AS1282" s="135"/>
      <c r="AT1282" s="135"/>
      <c r="AU1282" s="135"/>
      <c r="AV1282" s="135"/>
      <c r="AW1282" s="135"/>
      <c r="AX1282" s="135"/>
      <c r="AY1282" s="135"/>
      <c r="AZ1282" s="135"/>
      <c r="BA1282" s="135"/>
      <c r="BB1282" s="135"/>
      <c r="BC1282" s="135"/>
      <c r="BD1282" s="135"/>
      <c r="BE1282" s="135"/>
      <c r="BF1282" s="135"/>
      <c r="BG1282" s="135"/>
      <c r="BH1282" s="135"/>
      <c r="BI1282" s="135"/>
      <c r="BJ1282" s="135"/>
      <c r="BK1282" s="135"/>
      <c r="BL1282" s="135"/>
      <c r="BM1282" s="135"/>
      <c r="BN1282" s="135"/>
      <c r="BO1282" s="135"/>
      <c r="BP1282" s="135"/>
      <c r="BQ1282" s="135"/>
      <c r="BR1282" s="135"/>
      <c r="BS1282" s="135"/>
      <c r="BT1282" s="135"/>
      <c r="BU1282" s="135"/>
      <c r="BV1282" s="135"/>
      <c r="BW1282" s="135"/>
      <c r="BX1282" s="135"/>
      <c r="BY1282" s="135"/>
      <c r="BZ1282" s="135"/>
      <c r="CA1282" s="135"/>
      <c r="CB1282" s="135"/>
      <c r="CC1282" s="135"/>
      <c r="CD1282" s="135"/>
      <c r="CE1282" s="135"/>
      <c r="CF1282" s="135"/>
      <c r="CG1282" s="135"/>
      <c r="CH1282" s="135"/>
      <c r="CI1282" s="135"/>
      <c r="CJ1282" s="135"/>
      <c r="CK1282" s="135"/>
      <c r="CL1282" s="135"/>
      <c r="CM1282" s="135"/>
      <c r="CN1282" s="135"/>
      <c r="CO1282" s="135"/>
      <c r="CP1282" s="135"/>
      <c r="CQ1282" s="135"/>
      <c r="CR1282" s="135"/>
      <c r="CS1282" s="135"/>
      <c r="CT1282" s="135"/>
      <c r="CU1282" s="135"/>
      <c r="CV1282" s="135"/>
      <c r="CW1282" s="135"/>
      <c r="CX1282" s="135"/>
      <c r="CY1282" s="135"/>
      <c r="CZ1282" s="135"/>
      <c r="DA1282" s="135"/>
      <c r="DB1282" s="135"/>
      <c r="DC1282" s="135"/>
      <c r="DD1282" s="135"/>
      <c r="DE1282" s="135"/>
      <c r="DF1282" s="135"/>
      <c r="DG1282" s="135"/>
      <c r="DH1282" s="135"/>
      <c r="DI1282" s="135"/>
      <c r="DJ1282" s="135"/>
      <c r="DK1282" s="135"/>
      <c r="DL1282" s="135"/>
      <c r="DM1282" s="135"/>
      <c r="DN1282" s="135"/>
      <c r="DO1282" s="135"/>
      <c r="DP1282" s="135"/>
      <c r="DQ1282" s="135"/>
      <c r="DR1282" s="135"/>
      <c r="DS1282" s="135"/>
      <c r="DT1282" s="135"/>
      <c r="DU1282" s="135"/>
      <c r="DV1282" s="135"/>
      <c r="DW1282" s="135"/>
      <c r="DX1282" s="135"/>
      <c r="DY1282" s="135"/>
      <c r="DZ1282" s="135"/>
      <c r="EA1282" s="135"/>
      <c r="EB1282" s="135"/>
      <c r="EC1282" s="135"/>
      <c r="ED1282" s="135"/>
      <c r="EE1282" s="135"/>
      <c r="EF1282" s="135"/>
      <c r="EG1282" s="135"/>
      <c r="EH1282" s="135"/>
      <c r="EI1282" s="135"/>
      <c r="EJ1282" s="135"/>
      <c r="EK1282" s="135"/>
      <c r="EL1282" s="135"/>
      <c r="EM1282" s="135"/>
      <c r="EN1282" s="135"/>
      <c r="EO1282" s="135"/>
      <c r="EP1282" s="135"/>
      <c r="EQ1282" s="135"/>
      <c r="ER1282" s="135"/>
      <c r="ES1282" s="135"/>
      <c r="ET1282" s="135"/>
      <c r="EU1282" s="135"/>
      <c r="EV1282" s="135"/>
      <c r="EW1282" s="135"/>
      <c r="EX1282" s="135"/>
      <c r="EY1282" s="135"/>
      <c r="EZ1282" s="135"/>
      <c r="FA1282" s="135"/>
      <c r="FB1282" s="135"/>
      <c r="FC1282" s="135"/>
      <c r="FD1282" s="135"/>
      <c r="FE1282" s="135"/>
      <c r="FF1282" s="135"/>
      <c r="FG1282" s="135"/>
      <c r="FH1282" s="135"/>
      <c r="FI1282" s="135"/>
      <c r="FJ1282" s="135"/>
      <c r="FK1282" s="135"/>
      <c r="FL1282" s="135"/>
      <c r="FM1282" s="135"/>
      <c r="FN1282" s="135"/>
      <c r="FO1282" s="135"/>
      <c r="FP1282" s="135"/>
      <c r="FQ1282" s="135"/>
      <c r="FR1282" s="135"/>
      <c r="FS1282" s="135"/>
      <c r="FT1282" s="135"/>
      <c r="FU1282" s="135"/>
      <c r="FV1282" s="135"/>
      <c r="FW1282" s="135"/>
      <c r="FX1282" s="135"/>
      <c r="FY1282" s="135"/>
      <c r="FZ1282" s="135"/>
      <c r="GA1282" s="135"/>
      <c r="GB1282" s="135"/>
      <c r="GC1282" s="135"/>
      <c r="GD1282" s="135"/>
      <c r="GE1282" s="135"/>
      <c r="GF1282" s="135"/>
      <c r="GG1282" s="135"/>
      <c r="GH1282" s="135"/>
      <c r="GI1282" s="135"/>
      <c r="GJ1282" s="135"/>
      <c r="GK1282" s="135"/>
      <c r="GL1282" s="135"/>
      <c r="GM1282" s="135"/>
      <c r="GN1282" s="135"/>
    </row>
    <row r="1283" spans="1:196" ht="21.75" customHeight="1" x14ac:dyDescent="0.25">
      <c r="A1283" s="18">
        <v>1</v>
      </c>
      <c r="B1283" s="18">
        <v>1</v>
      </c>
      <c r="C1283" s="796" t="s">
        <v>260</v>
      </c>
      <c r="D1283" s="17">
        <f>SUM(D1201,D1159,D1094,D1034,D973,D911,D844,D780,D719,D657,D591,D526,D464,D400,D331,D269,D209,D148,D68)</f>
        <v>0</v>
      </c>
      <c r="E1283" s="17">
        <f t="shared" ref="E1283:F1283" si="348">SUM(E1201,E1159,E1094,E1034,E973,E911,E844,E780,E719,E657,E591,E526,E464,E400,E331,E269,E209,E148,E68)</f>
        <v>0</v>
      </c>
      <c r="F1283" s="17">
        <f t="shared" si="348"/>
        <v>1528.5149999999999</v>
      </c>
      <c r="G1283" s="194" t="e">
        <f t="shared" si="346"/>
        <v>#DIV/0!</v>
      </c>
      <c r="H1283" s="8"/>
      <c r="I1283" s="195"/>
      <c r="J1283" s="36"/>
      <c r="K1283" s="198"/>
      <c r="L1283" s="36"/>
      <c r="M1283" s="198"/>
      <c r="N1283" s="36"/>
      <c r="O1283" s="10"/>
      <c r="P1283" s="554"/>
      <c r="Q1283" s="554"/>
      <c r="R1283" s="554"/>
      <c r="S1283" s="554"/>
      <c r="T1283" s="554"/>
      <c r="U1283" s="554"/>
      <c r="V1283" s="554"/>
      <c r="W1283" s="554"/>
      <c r="X1283" s="554"/>
      <c r="Y1283" s="554"/>
      <c r="Z1283" s="554"/>
      <c r="AA1283" s="17"/>
      <c r="AB1283" s="554" t="e">
        <f>SUM(AB1201,AB1164,AB1094,AB1034,AB977,AB915,AB844,AB780,AB726,AB657,AB591,AB530,AB466,AB401,AB333,AB270,AB213,AB150,AB68)</f>
        <v>#REF!</v>
      </c>
      <c r="AC1283" s="319" t="e">
        <f>#REF!*1000</f>
        <v>#REF!</v>
      </c>
      <c r="AD1283" s="319"/>
      <c r="AE1283" s="855">
        <f t="shared" ref="AE1283:AE1291" si="349">IF(P1283&gt;0,P1283*1000/D1283,0)</f>
        <v>0</v>
      </c>
      <c r="AF1283" s="403"/>
      <c r="AG1283" s="403"/>
      <c r="AH1283" s="1145"/>
      <c r="AI1283" s="135">
        <f t="shared" si="334"/>
        <v>0</v>
      </c>
      <c r="AJ1283" s="135"/>
      <c r="AK1283" s="135"/>
      <c r="AL1283" s="135"/>
      <c r="AM1283" s="135"/>
      <c r="AN1283" s="135"/>
      <c r="AO1283" s="135"/>
      <c r="AP1283" s="135"/>
      <c r="AQ1283" s="135"/>
      <c r="AR1283" s="135"/>
      <c r="AS1283" s="135"/>
      <c r="AT1283" s="135"/>
      <c r="AU1283" s="135"/>
      <c r="AV1283" s="135"/>
      <c r="AW1283" s="135"/>
      <c r="AX1283" s="135"/>
      <c r="AY1283" s="135"/>
      <c r="AZ1283" s="135"/>
      <c r="BA1283" s="135"/>
      <c r="BB1283" s="135"/>
      <c r="BC1283" s="135"/>
      <c r="BD1283" s="135"/>
      <c r="BE1283" s="135"/>
      <c r="BF1283" s="135"/>
      <c r="BG1283" s="135"/>
      <c r="BH1283" s="135"/>
      <c r="BI1283" s="135"/>
      <c r="BJ1283" s="135"/>
      <c r="BK1283" s="135"/>
      <c r="BL1283" s="135"/>
      <c r="BM1283" s="135"/>
      <c r="BN1283" s="135"/>
      <c r="BO1283" s="135"/>
      <c r="BP1283" s="135"/>
      <c r="BQ1283" s="135"/>
      <c r="BR1283" s="135"/>
      <c r="BS1283" s="135"/>
      <c r="BT1283" s="135"/>
      <c r="BU1283" s="135"/>
      <c r="BV1283" s="135"/>
      <c r="BW1283" s="135"/>
      <c r="BX1283" s="135"/>
      <c r="BY1283" s="135"/>
      <c r="BZ1283" s="135"/>
      <c r="CA1283" s="135"/>
      <c r="CB1283" s="135"/>
      <c r="CC1283" s="135"/>
      <c r="CD1283" s="135"/>
      <c r="CE1283" s="135"/>
      <c r="CF1283" s="135"/>
      <c r="CG1283" s="135"/>
      <c r="CH1283" s="135"/>
      <c r="CI1283" s="135"/>
      <c r="CJ1283" s="135"/>
      <c r="CK1283" s="135"/>
      <c r="CL1283" s="135"/>
      <c r="CM1283" s="135"/>
      <c r="CN1283" s="135"/>
      <c r="CO1283" s="135"/>
      <c r="CP1283" s="135"/>
      <c r="CQ1283" s="135"/>
      <c r="CR1283" s="135"/>
      <c r="CS1283" s="135"/>
      <c r="CT1283" s="135"/>
      <c r="CU1283" s="135"/>
      <c r="CV1283" s="135"/>
      <c r="CW1283" s="135"/>
      <c r="CX1283" s="135"/>
      <c r="CY1283" s="135"/>
      <c r="CZ1283" s="135"/>
      <c r="DA1283" s="135"/>
      <c r="DB1283" s="135"/>
      <c r="DC1283" s="135"/>
      <c r="DD1283" s="135"/>
      <c r="DE1283" s="135"/>
      <c r="DF1283" s="135"/>
      <c r="DG1283" s="135"/>
      <c r="DH1283" s="135"/>
      <c r="DI1283" s="135"/>
      <c r="DJ1283" s="135"/>
      <c r="DK1283" s="135"/>
      <c r="DL1283" s="135"/>
      <c r="DM1283" s="135"/>
      <c r="DN1283" s="135"/>
      <c r="DO1283" s="135"/>
      <c r="DP1283" s="135"/>
      <c r="DQ1283" s="135"/>
      <c r="DR1283" s="135"/>
      <c r="DS1283" s="135"/>
      <c r="DT1283" s="135"/>
      <c r="DU1283" s="135"/>
      <c r="DV1283" s="135"/>
      <c r="DW1283" s="135"/>
      <c r="DX1283" s="135"/>
      <c r="DY1283" s="135"/>
      <c r="DZ1283" s="135"/>
      <c r="EA1283" s="135"/>
      <c r="EB1283" s="135"/>
      <c r="EC1283" s="135"/>
      <c r="ED1283" s="135"/>
      <c r="EE1283" s="135"/>
      <c r="EF1283" s="135"/>
      <c r="EG1283" s="135"/>
      <c r="EH1283" s="135"/>
      <c r="EI1283" s="135"/>
      <c r="EJ1283" s="135"/>
      <c r="EK1283" s="135"/>
      <c r="EL1283" s="135"/>
      <c r="EM1283" s="135"/>
      <c r="EN1283" s="135"/>
      <c r="EO1283" s="135"/>
      <c r="EP1283" s="135"/>
      <c r="EQ1283" s="135"/>
      <c r="ER1283" s="135"/>
      <c r="ES1283" s="135"/>
      <c r="ET1283" s="135"/>
      <c r="EU1283" s="135"/>
      <c r="EV1283" s="135"/>
      <c r="EW1283" s="135"/>
      <c r="EX1283" s="135"/>
      <c r="EY1283" s="135"/>
      <c r="EZ1283" s="135"/>
      <c r="FA1283" s="135"/>
      <c r="FB1283" s="135"/>
      <c r="FC1283" s="135"/>
      <c r="FD1283" s="135"/>
      <c r="FE1283" s="135"/>
      <c r="FF1283" s="135"/>
      <c r="FG1283" s="135"/>
      <c r="FH1283" s="135"/>
      <c r="FI1283" s="135"/>
      <c r="FJ1283" s="135"/>
      <c r="FK1283" s="135"/>
      <c r="FL1283" s="135"/>
      <c r="FM1283" s="135"/>
      <c r="FN1283" s="135"/>
      <c r="FO1283" s="135"/>
      <c r="FP1283" s="135"/>
      <c r="FQ1283" s="135"/>
      <c r="FR1283" s="135"/>
      <c r="FS1283" s="135"/>
      <c r="FT1283" s="135"/>
      <c r="FU1283" s="135"/>
      <c r="FV1283" s="135"/>
      <c r="FW1283" s="135"/>
      <c r="FX1283" s="135"/>
      <c r="FY1283" s="135"/>
      <c r="FZ1283" s="135"/>
      <c r="GA1283" s="135"/>
      <c r="GB1283" s="135"/>
      <c r="GC1283" s="135"/>
      <c r="GD1283" s="135"/>
      <c r="GE1283" s="135"/>
      <c r="GF1283" s="135"/>
      <c r="GG1283" s="135"/>
      <c r="GH1283" s="135"/>
      <c r="GI1283" s="135"/>
      <c r="GJ1283" s="135"/>
      <c r="GK1283" s="135"/>
      <c r="GL1283" s="135"/>
      <c r="GM1283" s="135"/>
      <c r="GN1283" s="135"/>
    </row>
    <row r="1284" spans="1:196" ht="29.25" x14ac:dyDescent="0.25">
      <c r="A1284" s="18">
        <v>1</v>
      </c>
      <c r="B1284" s="18">
        <v>1</v>
      </c>
      <c r="C1284" s="796" t="s">
        <v>273</v>
      </c>
      <c r="D1284" s="17">
        <f>SUM(D1160,D1095,D1035,D974,D912,D845,D781,D720,D658,D592,D527,D465,D401,D332,D270,D210,D149,D69)</f>
        <v>0</v>
      </c>
      <c r="E1284" s="17">
        <f t="shared" ref="E1284:F1284" si="350">SUM(E1160,E1095,E1035,E974,E912,E845,E781,E720,E658,E592,E527,E465,E401,E332,E270,E210,E149,E69)</f>
        <v>0</v>
      </c>
      <c r="F1284" s="17">
        <f t="shared" si="350"/>
        <v>88</v>
      </c>
      <c r="G1284" s="194" t="e">
        <f t="shared" si="346"/>
        <v>#DIV/0!</v>
      </c>
      <c r="H1284" s="8"/>
      <c r="I1284" s="195"/>
      <c r="J1284" s="36"/>
      <c r="K1284" s="198"/>
      <c r="L1284" s="36"/>
      <c r="M1284" s="198"/>
      <c r="N1284" s="36"/>
      <c r="O1284" s="10"/>
      <c r="P1284" s="554"/>
      <c r="Q1284" s="554"/>
      <c r="R1284" s="554"/>
      <c r="S1284" s="554"/>
      <c r="T1284" s="554"/>
      <c r="U1284" s="554"/>
      <c r="V1284" s="554"/>
      <c r="W1284" s="554"/>
      <c r="X1284" s="554"/>
      <c r="Y1284" s="554" t="e">
        <f t="shared" ref="Y1284" si="351">Y1242</f>
        <v>#DIV/0!</v>
      </c>
      <c r="Z1284" s="554"/>
      <c r="AA1284" s="17"/>
      <c r="AB1284" s="554" t="e">
        <f>SUM(AB1165,AB1095,AB1035,AB978,AB916,AB845,AB781,AB727,AB658,AB592,AB531,AB467,AB402,AB334,AB271,AB214,AB151,AB69)</f>
        <v>#REF!</v>
      </c>
      <c r="AC1284" s="319" t="e">
        <f>#REF!*1000</f>
        <v>#REF!</v>
      </c>
      <c r="AD1284" s="319"/>
      <c r="AE1284" s="855">
        <f t="shared" si="349"/>
        <v>0</v>
      </c>
      <c r="AF1284" s="403"/>
      <c r="AG1284" s="403"/>
      <c r="AH1284" s="1145"/>
      <c r="AI1284" s="135">
        <f t="shared" si="334"/>
        <v>0</v>
      </c>
      <c r="AJ1284" s="135"/>
      <c r="AK1284" s="135"/>
      <c r="AL1284" s="135"/>
      <c r="AM1284" s="135"/>
      <c r="AN1284" s="135"/>
      <c r="AO1284" s="135"/>
      <c r="AP1284" s="135"/>
      <c r="AQ1284" s="135"/>
      <c r="AR1284" s="135"/>
      <c r="AS1284" s="135"/>
      <c r="AT1284" s="135"/>
      <c r="AU1284" s="135"/>
      <c r="AV1284" s="135"/>
      <c r="AW1284" s="135"/>
      <c r="AX1284" s="135"/>
      <c r="AY1284" s="135"/>
      <c r="AZ1284" s="135"/>
      <c r="BA1284" s="135"/>
      <c r="BB1284" s="135"/>
      <c r="BC1284" s="135"/>
      <c r="BD1284" s="135"/>
      <c r="BE1284" s="135"/>
      <c r="BF1284" s="135"/>
      <c r="BG1284" s="135"/>
      <c r="BH1284" s="135"/>
      <c r="BI1284" s="135"/>
      <c r="BJ1284" s="135"/>
      <c r="BK1284" s="135"/>
      <c r="BL1284" s="135"/>
      <c r="BM1284" s="135"/>
      <c r="BN1284" s="135"/>
      <c r="BO1284" s="135"/>
      <c r="BP1284" s="135"/>
      <c r="BQ1284" s="135"/>
      <c r="BR1284" s="135"/>
      <c r="BS1284" s="135"/>
      <c r="BT1284" s="135"/>
      <c r="BU1284" s="135"/>
      <c r="BV1284" s="135"/>
      <c r="BW1284" s="135"/>
      <c r="BX1284" s="135"/>
      <c r="BY1284" s="135"/>
      <c r="BZ1284" s="135"/>
      <c r="CA1284" s="135"/>
      <c r="CB1284" s="135"/>
      <c r="CC1284" s="135"/>
      <c r="CD1284" s="135"/>
      <c r="CE1284" s="135"/>
      <c r="CF1284" s="135"/>
      <c r="CG1284" s="135"/>
      <c r="CH1284" s="135"/>
      <c r="CI1284" s="135"/>
      <c r="CJ1284" s="135"/>
      <c r="CK1284" s="135"/>
      <c r="CL1284" s="135"/>
      <c r="CM1284" s="135"/>
      <c r="CN1284" s="135"/>
      <c r="CO1284" s="135"/>
      <c r="CP1284" s="135"/>
      <c r="CQ1284" s="135"/>
      <c r="CR1284" s="135"/>
      <c r="CS1284" s="135"/>
      <c r="CT1284" s="135"/>
      <c r="CU1284" s="135"/>
      <c r="CV1284" s="135"/>
      <c r="CW1284" s="135"/>
      <c r="CX1284" s="135"/>
      <c r="CY1284" s="135"/>
      <c r="CZ1284" s="135"/>
      <c r="DA1284" s="135"/>
      <c r="DB1284" s="135"/>
      <c r="DC1284" s="135"/>
      <c r="DD1284" s="135"/>
      <c r="DE1284" s="135"/>
      <c r="DF1284" s="135"/>
      <c r="DG1284" s="135"/>
      <c r="DH1284" s="135"/>
      <c r="DI1284" s="135"/>
      <c r="DJ1284" s="135"/>
      <c r="DK1284" s="135"/>
      <c r="DL1284" s="135"/>
      <c r="DM1284" s="135"/>
      <c r="DN1284" s="135"/>
      <c r="DO1284" s="135"/>
      <c r="DP1284" s="135"/>
      <c r="DQ1284" s="135"/>
      <c r="DR1284" s="135"/>
      <c r="DS1284" s="135"/>
      <c r="DT1284" s="135"/>
      <c r="DU1284" s="135"/>
      <c r="DV1284" s="135"/>
      <c r="DW1284" s="135"/>
      <c r="DX1284" s="135"/>
      <c r="DY1284" s="135"/>
      <c r="DZ1284" s="135"/>
      <c r="EA1284" s="135"/>
      <c r="EB1284" s="135"/>
      <c r="EC1284" s="135"/>
      <c r="ED1284" s="135"/>
      <c r="EE1284" s="135"/>
      <c r="EF1284" s="135"/>
      <c r="EG1284" s="135"/>
      <c r="EH1284" s="135"/>
      <c r="EI1284" s="135"/>
      <c r="EJ1284" s="135"/>
      <c r="EK1284" s="135"/>
      <c r="EL1284" s="135"/>
      <c r="EM1284" s="135"/>
      <c r="EN1284" s="135"/>
      <c r="EO1284" s="135"/>
      <c r="EP1284" s="135"/>
      <c r="EQ1284" s="135"/>
      <c r="ER1284" s="135"/>
      <c r="ES1284" s="135"/>
      <c r="ET1284" s="135"/>
      <c r="EU1284" s="135"/>
      <c r="EV1284" s="135"/>
      <c r="EW1284" s="135"/>
      <c r="EX1284" s="135"/>
      <c r="EY1284" s="135"/>
      <c r="EZ1284" s="135"/>
      <c r="FA1284" s="135"/>
      <c r="FB1284" s="135"/>
      <c r="FC1284" s="135"/>
      <c r="FD1284" s="135"/>
      <c r="FE1284" s="135"/>
      <c r="FF1284" s="135"/>
      <c r="FG1284" s="135"/>
      <c r="FH1284" s="135"/>
      <c r="FI1284" s="135"/>
      <c r="FJ1284" s="135"/>
      <c r="FK1284" s="135"/>
      <c r="FL1284" s="135"/>
      <c r="FM1284" s="135"/>
      <c r="FN1284" s="135"/>
      <c r="FO1284" s="135"/>
      <c r="FP1284" s="135"/>
      <c r="FQ1284" s="135"/>
      <c r="FR1284" s="135"/>
      <c r="FS1284" s="135"/>
      <c r="FT1284" s="135"/>
      <c r="FU1284" s="135"/>
      <c r="FV1284" s="135"/>
      <c r="FW1284" s="135"/>
      <c r="FX1284" s="135"/>
      <c r="FY1284" s="135"/>
      <c r="FZ1284" s="135"/>
      <c r="GA1284" s="135"/>
      <c r="GB1284" s="135"/>
      <c r="GC1284" s="135"/>
      <c r="GD1284" s="135"/>
      <c r="GE1284" s="135"/>
      <c r="GF1284" s="135"/>
      <c r="GG1284" s="135"/>
      <c r="GH1284" s="135"/>
      <c r="GI1284" s="135"/>
      <c r="GJ1284" s="135"/>
      <c r="GK1284" s="135"/>
      <c r="GL1284" s="135"/>
      <c r="GM1284" s="135"/>
      <c r="GN1284" s="135"/>
    </row>
    <row r="1285" spans="1:196" ht="35.25" customHeight="1" x14ac:dyDescent="0.25">
      <c r="A1285" s="18">
        <v>1</v>
      </c>
      <c r="B1285" s="18">
        <v>1</v>
      </c>
      <c r="C1285" s="796" t="s">
        <v>261</v>
      </c>
      <c r="D1285" s="17">
        <f>SUM(D1202,D1161,D1096,D1036,D975,D913,D846,D782,D721,D659,D593,D528,D466,D402,D333,D271,D211,D150,D70)</f>
        <v>0</v>
      </c>
      <c r="E1285" s="17">
        <f t="shared" ref="E1285:F1285" si="352">SUM(E1202,E1161,E1096,E1036,E975,E913,E846,E782,E721,E659,E593,E528,E466,E402,E333,E271,E211,E150,E70)</f>
        <v>0</v>
      </c>
      <c r="F1285" s="17">
        <f t="shared" si="352"/>
        <v>987.12127659574469</v>
      </c>
      <c r="G1285" s="194" t="e">
        <f t="shared" si="346"/>
        <v>#DIV/0!</v>
      </c>
      <c r="H1285" s="8"/>
      <c r="I1285" s="195"/>
      <c r="J1285" s="36"/>
      <c r="K1285" s="198"/>
      <c r="L1285" s="36"/>
      <c r="M1285" s="198"/>
      <c r="N1285" s="36"/>
      <c r="O1285" s="10"/>
      <c r="P1285" s="554"/>
      <c r="Q1285" s="554"/>
      <c r="R1285" s="554"/>
      <c r="S1285" s="554"/>
      <c r="T1285" s="554"/>
      <c r="U1285" s="554"/>
      <c r="V1285" s="554"/>
      <c r="W1285" s="554"/>
      <c r="X1285" s="554"/>
      <c r="Y1285" s="554"/>
      <c r="Z1285" s="554"/>
      <c r="AA1285" s="17"/>
      <c r="AB1285" s="554" t="e">
        <f>SUM(AB1202,AB1166,AB1096,AB1036,AB979,AB917,AB846,AB782,AB728,AB659,AB593,AB532,AB468,AB403,AB335,AB272,AB215,AB152,AB70)</f>
        <v>#REF!</v>
      </c>
      <c r="AC1285" s="319" t="e">
        <f>#REF!*1000</f>
        <v>#REF!</v>
      </c>
      <c r="AD1285" s="319"/>
      <c r="AE1285" s="855">
        <f t="shared" si="349"/>
        <v>0</v>
      </c>
      <c r="AF1285" s="403"/>
      <c r="AG1285" s="403"/>
      <c r="AH1285" s="1145"/>
      <c r="AI1285" s="135">
        <f t="shared" si="334"/>
        <v>0</v>
      </c>
      <c r="AJ1285" s="135"/>
      <c r="AK1285" s="135"/>
      <c r="AL1285" s="135"/>
      <c r="AM1285" s="135"/>
      <c r="AN1285" s="135"/>
      <c r="AO1285" s="135"/>
      <c r="AP1285" s="135"/>
      <c r="AQ1285" s="135"/>
      <c r="AR1285" s="135"/>
      <c r="AS1285" s="135"/>
      <c r="AT1285" s="135"/>
      <c r="AU1285" s="135"/>
      <c r="AV1285" s="135"/>
      <c r="AW1285" s="135"/>
      <c r="AX1285" s="135"/>
      <c r="AY1285" s="135"/>
      <c r="AZ1285" s="135"/>
      <c r="BA1285" s="135"/>
      <c r="BB1285" s="135"/>
      <c r="BC1285" s="135"/>
      <c r="BD1285" s="135"/>
      <c r="BE1285" s="135"/>
      <c r="BF1285" s="135"/>
      <c r="BG1285" s="135"/>
      <c r="BH1285" s="135"/>
      <c r="BI1285" s="135"/>
      <c r="BJ1285" s="135"/>
      <c r="BK1285" s="135"/>
      <c r="BL1285" s="135"/>
      <c r="BM1285" s="135"/>
      <c r="BN1285" s="135"/>
      <c r="BO1285" s="135"/>
      <c r="BP1285" s="135"/>
      <c r="BQ1285" s="135"/>
      <c r="BR1285" s="135"/>
      <c r="BS1285" s="135"/>
      <c r="BT1285" s="135"/>
      <c r="BU1285" s="135"/>
      <c r="BV1285" s="135"/>
      <c r="BW1285" s="135"/>
      <c r="BX1285" s="135"/>
      <c r="BY1285" s="135"/>
      <c r="BZ1285" s="135"/>
      <c r="CA1285" s="135"/>
      <c r="CB1285" s="135"/>
      <c r="CC1285" s="135"/>
      <c r="CD1285" s="135"/>
      <c r="CE1285" s="135"/>
      <c r="CF1285" s="135"/>
      <c r="CG1285" s="135"/>
      <c r="CH1285" s="135"/>
      <c r="CI1285" s="135"/>
      <c r="CJ1285" s="135"/>
      <c r="CK1285" s="135"/>
      <c r="CL1285" s="135"/>
      <c r="CM1285" s="135"/>
      <c r="CN1285" s="135"/>
      <c r="CO1285" s="135"/>
      <c r="CP1285" s="135"/>
      <c r="CQ1285" s="135"/>
      <c r="CR1285" s="135"/>
      <c r="CS1285" s="135"/>
      <c r="CT1285" s="135"/>
      <c r="CU1285" s="135"/>
      <c r="CV1285" s="135"/>
      <c r="CW1285" s="135"/>
      <c r="CX1285" s="135"/>
      <c r="CY1285" s="135"/>
      <c r="CZ1285" s="135"/>
      <c r="DA1285" s="135"/>
      <c r="DB1285" s="135"/>
      <c r="DC1285" s="135"/>
      <c r="DD1285" s="135"/>
      <c r="DE1285" s="135"/>
      <c r="DF1285" s="135"/>
      <c r="DG1285" s="135"/>
      <c r="DH1285" s="135"/>
      <c r="DI1285" s="135"/>
      <c r="DJ1285" s="135"/>
      <c r="DK1285" s="135"/>
      <c r="DL1285" s="135"/>
      <c r="DM1285" s="135"/>
      <c r="DN1285" s="135"/>
      <c r="DO1285" s="135"/>
      <c r="DP1285" s="135"/>
      <c r="DQ1285" s="135"/>
      <c r="DR1285" s="135"/>
      <c r="DS1285" s="135"/>
      <c r="DT1285" s="135"/>
      <c r="DU1285" s="135"/>
      <c r="DV1285" s="135"/>
      <c r="DW1285" s="135"/>
      <c r="DX1285" s="135"/>
      <c r="DY1285" s="135"/>
      <c r="DZ1285" s="135"/>
      <c r="EA1285" s="135"/>
      <c r="EB1285" s="135"/>
      <c r="EC1285" s="135"/>
      <c r="ED1285" s="135"/>
      <c r="EE1285" s="135"/>
      <c r="EF1285" s="135"/>
      <c r="EG1285" s="135"/>
      <c r="EH1285" s="135"/>
      <c r="EI1285" s="135"/>
      <c r="EJ1285" s="135"/>
      <c r="EK1285" s="135"/>
      <c r="EL1285" s="135"/>
      <c r="EM1285" s="135"/>
      <c r="EN1285" s="135"/>
      <c r="EO1285" s="135"/>
      <c r="EP1285" s="135"/>
      <c r="EQ1285" s="135"/>
      <c r="ER1285" s="135"/>
      <c r="ES1285" s="135"/>
      <c r="ET1285" s="135"/>
      <c r="EU1285" s="135"/>
      <c r="EV1285" s="135"/>
      <c r="EW1285" s="135"/>
      <c r="EX1285" s="135"/>
      <c r="EY1285" s="135"/>
      <c r="EZ1285" s="135"/>
      <c r="FA1285" s="135"/>
      <c r="FB1285" s="135"/>
      <c r="FC1285" s="135"/>
      <c r="FD1285" s="135"/>
      <c r="FE1285" s="135"/>
      <c r="FF1285" s="135"/>
      <c r="FG1285" s="135"/>
      <c r="FH1285" s="135"/>
      <c r="FI1285" s="135"/>
      <c r="FJ1285" s="135"/>
      <c r="FK1285" s="135"/>
      <c r="FL1285" s="135"/>
      <c r="FM1285" s="135"/>
      <c r="FN1285" s="135"/>
      <c r="FO1285" s="135"/>
      <c r="FP1285" s="135"/>
      <c r="FQ1285" s="135"/>
      <c r="FR1285" s="135"/>
      <c r="FS1285" s="135"/>
      <c r="FT1285" s="135"/>
      <c r="FU1285" s="135"/>
      <c r="FV1285" s="135"/>
      <c r="FW1285" s="135"/>
      <c r="FX1285" s="135"/>
      <c r="FY1285" s="135"/>
      <c r="FZ1285" s="135"/>
      <c r="GA1285" s="135"/>
      <c r="GB1285" s="135"/>
      <c r="GC1285" s="135"/>
      <c r="GD1285" s="135"/>
      <c r="GE1285" s="135"/>
      <c r="GF1285" s="135"/>
      <c r="GG1285" s="135"/>
      <c r="GH1285" s="135"/>
      <c r="GI1285" s="135"/>
      <c r="GJ1285" s="135"/>
      <c r="GK1285" s="135"/>
      <c r="GL1285" s="135"/>
      <c r="GM1285" s="135"/>
      <c r="GN1285" s="135"/>
    </row>
    <row r="1286" spans="1:196" ht="29.25" x14ac:dyDescent="0.25">
      <c r="A1286" s="18">
        <v>1</v>
      </c>
      <c r="B1286" s="18">
        <v>1</v>
      </c>
      <c r="C1286" s="796" t="s">
        <v>262</v>
      </c>
      <c r="D1286" s="17">
        <f>SUM(D1203,D1162,D1097,D1037,D976,D914,D847,D783,D722,D660,D594,D529,D467,D403,D334,D272,D212,D151,D71)</f>
        <v>0</v>
      </c>
      <c r="E1286" s="17">
        <f t="shared" ref="E1286:F1286" si="353">SUM(E1203,E1162,E1097,E1037,E976,E914,E847,E783,E722,E660,E594,E529,E467,E403,E334,E272,E212,E151,E71)</f>
        <v>0</v>
      </c>
      <c r="F1286" s="17">
        <f t="shared" si="353"/>
        <v>907</v>
      </c>
      <c r="G1286" s="194" t="e">
        <f t="shared" si="346"/>
        <v>#DIV/0!</v>
      </c>
      <c r="H1286" s="8"/>
      <c r="I1286" s="195"/>
      <c r="J1286" s="36"/>
      <c r="K1286" s="198"/>
      <c r="L1286" s="36"/>
      <c r="M1286" s="198"/>
      <c r="N1286" s="36"/>
      <c r="O1286" s="10"/>
      <c r="P1286" s="554"/>
      <c r="Q1286" s="3491"/>
      <c r="R1286" s="3491"/>
      <c r="S1286" s="3491"/>
      <c r="T1286" s="3491"/>
      <c r="U1286" s="3491"/>
      <c r="V1286" s="554"/>
      <c r="W1286" s="554"/>
      <c r="X1286" s="554">
        <f>SUM(X1203,X1162,X1097,X1037,X976,X914,X847,X783,X722,X660,X594,X529,X467,X403,X334,X272,X212,X151,X71)</f>
        <v>1100.7452700000001</v>
      </c>
      <c r="Y1286" s="3491" t="e">
        <f>R1286/Q1286*100</f>
        <v>#DIV/0!</v>
      </c>
      <c r="Z1286" s="856" t="e">
        <f>X1286/Q1286*100</f>
        <v>#DIV/0!</v>
      </c>
      <c r="AA1286" s="17"/>
      <c r="AB1286" s="554" t="e">
        <f>SUM(AB1203,AB1167,AB1097,AB1037,AB980,AB918,AB847,AB783,AB729,AB660,AB594,AB533,AB469,AB404,AB336,AB273,AB216,AB153,AB71)</f>
        <v>#REF!</v>
      </c>
      <c r="AC1286" s="319" t="e">
        <f>#REF!*1000</f>
        <v>#REF!</v>
      </c>
      <c r="AD1286" s="319"/>
      <c r="AE1286" s="855">
        <f t="shared" si="349"/>
        <v>0</v>
      </c>
      <c r="AF1286" s="403"/>
      <c r="AG1286" s="403"/>
      <c r="AH1286" s="1145"/>
      <c r="AI1286" s="135">
        <f t="shared" si="334"/>
        <v>0</v>
      </c>
      <c r="AJ1286" s="135"/>
      <c r="AK1286" s="135"/>
      <c r="AL1286" s="135"/>
      <c r="AM1286" s="135"/>
      <c r="AN1286" s="135"/>
      <c r="AO1286" s="135"/>
      <c r="AP1286" s="135"/>
      <c r="AQ1286" s="135"/>
      <c r="AR1286" s="135"/>
      <c r="AS1286" s="135"/>
      <c r="AT1286" s="135"/>
      <c r="AU1286" s="135"/>
      <c r="AV1286" s="135"/>
      <c r="AW1286" s="135"/>
      <c r="AX1286" s="135"/>
      <c r="AY1286" s="135"/>
      <c r="AZ1286" s="135"/>
      <c r="BA1286" s="135"/>
      <c r="BB1286" s="135"/>
      <c r="BC1286" s="135"/>
      <c r="BD1286" s="135"/>
      <c r="BE1286" s="135"/>
      <c r="BF1286" s="135"/>
      <c r="BG1286" s="135"/>
      <c r="BH1286" s="135"/>
      <c r="BI1286" s="135"/>
      <c r="BJ1286" s="135"/>
      <c r="BK1286" s="135"/>
      <c r="BL1286" s="135"/>
      <c r="BM1286" s="135"/>
      <c r="BN1286" s="135"/>
      <c r="BO1286" s="135"/>
      <c r="BP1286" s="135"/>
      <c r="BQ1286" s="135"/>
      <c r="BR1286" s="135"/>
      <c r="BS1286" s="135"/>
      <c r="BT1286" s="135"/>
      <c r="BU1286" s="135"/>
      <c r="BV1286" s="135"/>
      <c r="BW1286" s="135"/>
      <c r="BX1286" s="135"/>
      <c r="BY1286" s="135"/>
      <c r="BZ1286" s="135"/>
      <c r="CA1286" s="135"/>
      <c r="CB1286" s="135"/>
      <c r="CC1286" s="135"/>
      <c r="CD1286" s="135"/>
      <c r="CE1286" s="135"/>
      <c r="CF1286" s="135"/>
      <c r="CG1286" s="135"/>
      <c r="CH1286" s="135"/>
      <c r="CI1286" s="135"/>
      <c r="CJ1286" s="135"/>
      <c r="CK1286" s="135"/>
      <c r="CL1286" s="135"/>
      <c r="CM1286" s="135"/>
      <c r="CN1286" s="135"/>
      <c r="CO1286" s="135"/>
      <c r="CP1286" s="135"/>
      <c r="CQ1286" s="135"/>
      <c r="CR1286" s="135"/>
      <c r="CS1286" s="135"/>
      <c r="CT1286" s="135"/>
      <c r="CU1286" s="135"/>
      <c r="CV1286" s="135"/>
      <c r="CW1286" s="135"/>
      <c r="CX1286" s="135"/>
      <c r="CY1286" s="135"/>
      <c r="CZ1286" s="135"/>
      <c r="DA1286" s="135"/>
      <c r="DB1286" s="135"/>
      <c r="DC1286" s="135"/>
      <c r="DD1286" s="135"/>
      <c r="DE1286" s="135"/>
      <c r="DF1286" s="135"/>
      <c r="DG1286" s="135"/>
      <c r="DH1286" s="135"/>
      <c r="DI1286" s="135"/>
      <c r="DJ1286" s="135"/>
      <c r="DK1286" s="135"/>
      <c r="DL1286" s="135"/>
      <c r="DM1286" s="135"/>
      <c r="DN1286" s="135"/>
      <c r="DO1286" s="135"/>
      <c r="DP1286" s="135"/>
      <c r="DQ1286" s="135"/>
      <c r="DR1286" s="135"/>
      <c r="DS1286" s="135"/>
      <c r="DT1286" s="135"/>
      <c r="DU1286" s="135"/>
      <c r="DV1286" s="135"/>
      <c r="DW1286" s="135"/>
      <c r="DX1286" s="135"/>
      <c r="DY1286" s="135"/>
      <c r="DZ1286" s="135"/>
      <c r="EA1286" s="135"/>
      <c r="EB1286" s="135"/>
      <c r="EC1286" s="135"/>
      <c r="ED1286" s="135"/>
      <c r="EE1286" s="135"/>
      <c r="EF1286" s="135"/>
      <c r="EG1286" s="135"/>
      <c r="EH1286" s="135"/>
      <c r="EI1286" s="135"/>
      <c r="EJ1286" s="135"/>
      <c r="EK1286" s="135"/>
      <c r="EL1286" s="135"/>
      <c r="EM1286" s="135"/>
      <c r="EN1286" s="135"/>
      <c r="EO1286" s="135"/>
      <c r="EP1286" s="135"/>
      <c r="EQ1286" s="135"/>
      <c r="ER1286" s="135"/>
      <c r="ES1286" s="135"/>
      <c r="ET1286" s="135"/>
      <c r="EU1286" s="135"/>
      <c r="EV1286" s="135"/>
      <c r="EW1286" s="135"/>
      <c r="EX1286" s="135"/>
      <c r="EY1286" s="135"/>
      <c r="EZ1286" s="135"/>
      <c r="FA1286" s="135"/>
      <c r="FB1286" s="135"/>
      <c r="FC1286" s="135"/>
      <c r="FD1286" s="135"/>
      <c r="FE1286" s="135"/>
      <c r="FF1286" s="135"/>
      <c r="FG1286" s="135"/>
      <c r="FH1286" s="135"/>
      <c r="FI1286" s="135"/>
      <c r="FJ1286" s="135"/>
      <c r="FK1286" s="135"/>
      <c r="FL1286" s="135"/>
      <c r="FM1286" s="135"/>
      <c r="FN1286" s="135"/>
      <c r="FO1286" s="135"/>
      <c r="FP1286" s="135"/>
      <c r="FQ1286" s="135"/>
      <c r="FR1286" s="135"/>
      <c r="FS1286" s="135"/>
      <c r="FT1286" s="135"/>
      <c r="FU1286" s="135"/>
      <c r="FV1286" s="135"/>
      <c r="FW1286" s="135"/>
      <c r="FX1286" s="135"/>
      <c r="FY1286" s="135"/>
      <c r="FZ1286" s="135"/>
      <c r="GA1286" s="135"/>
      <c r="GB1286" s="135"/>
      <c r="GC1286" s="135"/>
      <c r="GD1286" s="135"/>
      <c r="GE1286" s="135"/>
      <c r="GF1286" s="135"/>
      <c r="GG1286" s="135"/>
      <c r="GH1286" s="135"/>
      <c r="GI1286" s="135"/>
      <c r="GJ1286" s="135"/>
      <c r="GK1286" s="135"/>
      <c r="GL1286" s="135"/>
      <c r="GM1286" s="135"/>
      <c r="GN1286" s="135"/>
    </row>
    <row r="1287" spans="1:196" x14ac:dyDescent="0.25">
      <c r="A1287" s="18">
        <v>1</v>
      </c>
      <c r="B1287" s="18">
        <v>1</v>
      </c>
      <c r="C1287" s="879" t="s">
        <v>134</v>
      </c>
      <c r="D1287" s="17">
        <f>SUM(D1204,D1163,D1098,D1038,D977,D915,D848,D784,D723,D661,D595,D530,D468,D404,D335,D273,D213,D152,D72)</f>
        <v>0</v>
      </c>
      <c r="E1287" s="17">
        <f t="shared" ref="E1287:F1287" si="354">SUM(E1204,E1163,E1098,E1038,E977,E915,E848,E784,E723,E661,E595,E530,E468,E404,E335,E273,E213,E152,E72)</f>
        <v>0</v>
      </c>
      <c r="F1287" s="17">
        <f t="shared" si="354"/>
        <v>5071.386428571428</v>
      </c>
      <c r="G1287" s="194" t="e">
        <f t="shared" si="346"/>
        <v>#DIV/0!</v>
      </c>
      <c r="H1287" s="8"/>
      <c r="I1287" s="195"/>
      <c r="J1287" s="36"/>
      <c r="K1287" s="198"/>
      <c r="L1287" s="36"/>
      <c r="M1287" s="198"/>
      <c r="N1287" s="36"/>
      <c r="O1287" s="10"/>
      <c r="P1287" s="554">
        <f t="shared" ref="P1287:W1287" si="355">SUM(P1204,P1163,P1098,P1038,P977,P915,P848,P784,P723,P661,P595,P530,P468,P404,P335,P273,P213,P152,P72)</f>
        <v>5309900.4877700005</v>
      </c>
      <c r="Q1287" s="554">
        <f t="shared" si="355"/>
        <v>0</v>
      </c>
      <c r="R1287" s="554">
        <f t="shared" si="355"/>
        <v>19171.644819999994</v>
      </c>
      <c r="S1287" s="554">
        <f t="shared" si="355"/>
        <v>0</v>
      </c>
      <c r="T1287" s="554">
        <f t="shared" si="355"/>
        <v>185.87236000000001</v>
      </c>
      <c r="U1287" s="554">
        <f t="shared" si="355"/>
        <v>19171.644819999994</v>
      </c>
      <c r="V1287" s="554">
        <f t="shared" si="355"/>
        <v>-6.1388800000000003</v>
      </c>
      <c r="W1287" s="554">
        <f t="shared" si="355"/>
        <v>-44.382279999999994</v>
      </c>
      <c r="X1287" s="554">
        <f>SUM(X1204,X1163,X1098,X1038,X977,X915,X848,X784,X723,X661,X595,X530,X468,X404,X335,X273,X213,X152,X72)</f>
        <v>20358.044409999995</v>
      </c>
      <c r="Y1287" s="554" t="e">
        <f>R1287/Q1287*100</f>
        <v>#DIV/0!</v>
      </c>
      <c r="Z1287" s="554" t="e">
        <f>X1287/Q1287*100</f>
        <v>#DIV/0!</v>
      </c>
      <c r="AA1287" s="17"/>
      <c r="AB1287" s="553" t="e">
        <f>SUM(AB1204,AB1168,AB1098,AB1038,AB981,AB919,AB848,AB784,#REF!,AB661,AB595,AB534,AB470,AB405,AB337,AB274,AB217,AB154,AB72)</f>
        <v>#REF!</v>
      </c>
      <c r="AC1287" s="319" t="e">
        <f>#REF!*1000</f>
        <v>#REF!</v>
      </c>
      <c r="AD1287" s="319"/>
      <c r="AE1287" s="855" t="e">
        <f t="shared" si="349"/>
        <v>#DIV/0!</v>
      </c>
      <c r="AF1287" s="403"/>
      <c r="AG1287" s="403"/>
      <c r="AH1287" s="1145"/>
      <c r="AI1287" s="135">
        <f t="shared" si="334"/>
        <v>0</v>
      </c>
      <c r="AJ1287" s="135"/>
      <c r="AK1287" s="135"/>
      <c r="AL1287" s="855"/>
      <c r="AM1287" s="135"/>
      <c r="AN1287" s="135"/>
      <c r="AO1287" s="135"/>
      <c r="AP1287" s="135"/>
      <c r="AQ1287" s="135"/>
      <c r="AR1287" s="135"/>
      <c r="AS1287" s="135"/>
      <c r="AT1287" s="135"/>
      <c r="AU1287" s="135"/>
      <c r="AV1287" s="135"/>
      <c r="AW1287" s="135"/>
      <c r="AX1287" s="135"/>
      <c r="AY1287" s="135"/>
      <c r="AZ1287" s="135"/>
      <c r="BA1287" s="135"/>
      <c r="BB1287" s="135"/>
      <c r="BC1287" s="135"/>
      <c r="BD1287" s="135"/>
      <c r="BE1287" s="135"/>
      <c r="BF1287" s="135"/>
      <c r="BG1287" s="135"/>
      <c r="BH1287" s="135"/>
      <c r="BI1287" s="135"/>
      <c r="BJ1287" s="135"/>
      <c r="BK1287" s="135"/>
      <c r="BL1287" s="135"/>
      <c r="BM1287" s="135"/>
      <c r="BN1287" s="135"/>
      <c r="BO1287" s="135"/>
      <c r="BP1287" s="135"/>
      <c r="BQ1287" s="135"/>
      <c r="BR1287" s="135"/>
      <c r="BS1287" s="135"/>
      <c r="BT1287" s="135"/>
      <c r="BU1287" s="135"/>
      <c r="BV1287" s="135"/>
      <c r="BW1287" s="135"/>
      <c r="BX1287" s="135"/>
      <c r="BY1287" s="135"/>
      <c r="BZ1287" s="135"/>
      <c r="CA1287" s="135"/>
      <c r="CB1287" s="135"/>
      <c r="CC1287" s="135"/>
      <c r="CD1287" s="135"/>
      <c r="CE1287" s="135"/>
      <c r="CF1287" s="135"/>
      <c r="CG1287" s="135"/>
      <c r="CH1287" s="135"/>
      <c r="CI1287" s="135"/>
      <c r="CJ1287" s="135"/>
      <c r="CK1287" s="135"/>
      <c r="CL1287" s="135"/>
      <c r="CM1287" s="135"/>
      <c r="CN1287" s="135"/>
      <c r="CO1287" s="135"/>
      <c r="CP1287" s="135"/>
      <c r="CQ1287" s="135"/>
      <c r="CR1287" s="135"/>
      <c r="CS1287" s="135"/>
      <c r="CT1287" s="135"/>
      <c r="CU1287" s="135"/>
      <c r="CV1287" s="135"/>
      <c r="CW1287" s="135"/>
      <c r="CX1287" s="135"/>
      <c r="CY1287" s="135"/>
      <c r="CZ1287" s="135"/>
      <c r="DA1287" s="135"/>
      <c r="DB1287" s="135"/>
      <c r="DC1287" s="135"/>
      <c r="DD1287" s="135"/>
      <c r="DE1287" s="135"/>
      <c r="DF1287" s="135"/>
      <c r="DG1287" s="135"/>
      <c r="DH1287" s="135"/>
      <c r="DI1287" s="135"/>
      <c r="DJ1287" s="135"/>
      <c r="DK1287" s="135"/>
      <c r="DL1287" s="135"/>
      <c r="DM1287" s="135"/>
      <c r="DN1287" s="135"/>
      <c r="DO1287" s="135"/>
      <c r="DP1287" s="135"/>
      <c r="DQ1287" s="135"/>
      <c r="DR1287" s="135"/>
      <c r="DS1287" s="135"/>
      <c r="DT1287" s="135"/>
      <c r="DU1287" s="135"/>
      <c r="DV1287" s="135"/>
      <c r="DW1287" s="135"/>
      <c r="DX1287" s="135"/>
      <c r="DY1287" s="135"/>
      <c r="DZ1287" s="135"/>
      <c r="EA1287" s="135"/>
      <c r="EB1287" s="135"/>
      <c r="EC1287" s="135"/>
      <c r="ED1287" s="135"/>
      <c r="EE1287" s="135"/>
      <c r="EF1287" s="135"/>
      <c r="EG1287" s="135"/>
      <c r="EH1287" s="135"/>
      <c r="EI1287" s="135"/>
      <c r="EJ1287" s="135"/>
      <c r="EK1287" s="135"/>
      <c r="EL1287" s="135"/>
      <c r="EM1287" s="135"/>
      <c r="EN1287" s="135"/>
      <c r="EO1287" s="135"/>
      <c r="EP1287" s="135"/>
      <c r="EQ1287" s="135"/>
      <c r="ER1287" s="135"/>
      <c r="ES1287" s="135"/>
      <c r="ET1287" s="135"/>
      <c r="EU1287" s="135"/>
      <c r="EV1287" s="135"/>
      <c r="EW1287" s="135"/>
      <c r="EX1287" s="135"/>
      <c r="EY1287" s="135"/>
      <c r="EZ1287" s="135"/>
      <c r="FA1287" s="135"/>
      <c r="FB1287" s="135"/>
      <c r="FC1287" s="135"/>
      <c r="FD1287" s="135"/>
      <c r="FE1287" s="135"/>
      <c r="FF1287" s="135"/>
      <c r="FG1287" s="135"/>
      <c r="FH1287" s="135"/>
      <c r="FI1287" s="135"/>
      <c r="FJ1287" s="135"/>
      <c r="FK1287" s="135"/>
      <c r="FL1287" s="135"/>
      <c r="FM1287" s="135"/>
      <c r="FN1287" s="135"/>
      <c r="FO1287" s="135"/>
      <c r="FP1287" s="135"/>
      <c r="FQ1287" s="135"/>
      <c r="FR1287" s="135"/>
      <c r="FS1287" s="135"/>
      <c r="FT1287" s="135"/>
      <c r="FU1287" s="135"/>
      <c r="FV1287" s="135"/>
      <c r="FW1287" s="135"/>
      <c r="FX1287" s="135"/>
      <c r="FY1287" s="135"/>
      <c r="FZ1287" s="135"/>
      <c r="GA1287" s="135"/>
      <c r="GB1287" s="135"/>
      <c r="GC1287" s="135"/>
      <c r="GD1287" s="135"/>
      <c r="GE1287" s="135"/>
      <c r="GF1287" s="135"/>
      <c r="GG1287" s="135"/>
      <c r="GH1287" s="135"/>
      <c r="GI1287" s="135"/>
      <c r="GJ1287" s="135"/>
      <c r="GK1287" s="135"/>
      <c r="GL1287" s="135"/>
      <c r="GM1287" s="135"/>
      <c r="GN1287" s="135"/>
    </row>
    <row r="1288" spans="1:196" ht="18.75" customHeight="1" x14ac:dyDescent="0.25">
      <c r="A1288" s="18">
        <v>1</v>
      </c>
      <c r="B1288" s="18">
        <v>1</v>
      </c>
      <c r="C1288" s="797" t="s">
        <v>28</v>
      </c>
      <c r="D1288" s="16"/>
      <c r="E1288" s="16"/>
      <c r="F1288" s="16"/>
      <c r="G1288" s="188"/>
      <c r="H1288" s="8"/>
      <c r="I1288" s="195"/>
      <c r="J1288" s="36"/>
      <c r="K1288" s="198"/>
      <c r="L1288" s="36"/>
      <c r="M1288" s="198"/>
      <c r="N1288" s="36"/>
      <c r="O1288" s="10"/>
      <c r="P1288" s="554"/>
      <c r="Q1288" s="554"/>
      <c r="R1288" s="554"/>
      <c r="S1288" s="554"/>
      <c r="T1288" s="554"/>
      <c r="U1288" s="554"/>
      <c r="V1288" s="554"/>
      <c r="W1288" s="554"/>
      <c r="X1288" s="554"/>
      <c r="Y1288" s="554"/>
      <c r="Z1288" s="554"/>
      <c r="AA1288" s="16"/>
      <c r="AB1288" s="554"/>
      <c r="AC1288" s="319" t="e">
        <f>#REF!*1000</f>
        <v>#REF!</v>
      </c>
      <c r="AD1288" s="319"/>
      <c r="AE1288" s="855">
        <f t="shared" si="349"/>
        <v>0</v>
      </c>
      <c r="AF1288" s="403"/>
      <c r="AG1288" s="403"/>
      <c r="AH1288" s="1145"/>
      <c r="AI1288" s="135">
        <f t="shared" si="334"/>
        <v>0</v>
      </c>
      <c r="AJ1288" s="135"/>
      <c r="AK1288" s="135"/>
      <c r="AL1288" s="855"/>
      <c r="AM1288" s="135"/>
      <c r="AN1288" s="135"/>
      <c r="AO1288" s="135"/>
      <c r="AP1288" s="135"/>
      <c r="AQ1288" s="135"/>
      <c r="AR1288" s="135"/>
      <c r="AS1288" s="135"/>
      <c r="AT1288" s="135"/>
      <c r="AU1288" s="135"/>
      <c r="AV1288" s="135"/>
      <c r="AW1288" s="135"/>
      <c r="AX1288" s="135"/>
      <c r="AY1288" s="135"/>
      <c r="AZ1288" s="135"/>
      <c r="BA1288" s="135"/>
      <c r="BB1288" s="135"/>
      <c r="BC1288" s="135"/>
      <c r="BD1288" s="135"/>
      <c r="BE1288" s="135"/>
      <c r="BF1288" s="135"/>
      <c r="BG1288" s="135"/>
      <c r="BH1288" s="135"/>
      <c r="BI1288" s="135"/>
      <c r="BJ1288" s="135"/>
      <c r="BK1288" s="135"/>
      <c r="BL1288" s="135"/>
      <c r="BM1288" s="135"/>
      <c r="BN1288" s="135"/>
      <c r="BO1288" s="135"/>
      <c r="BP1288" s="135"/>
      <c r="BQ1288" s="135"/>
      <c r="BR1288" s="135"/>
      <c r="BS1288" s="135"/>
      <c r="BT1288" s="135"/>
      <c r="BU1288" s="135"/>
      <c r="BV1288" s="135"/>
      <c r="BW1288" s="135"/>
      <c r="BX1288" s="135"/>
      <c r="BY1288" s="135"/>
      <c r="BZ1288" s="135"/>
      <c r="CA1288" s="135"/>
      <c r="CB1288" s="135"/>
      <c r="CC1288" s="135"/>
      <c r="CD1288" s="135"/>
      <c r="CE1288" s="135"/>
      <c r="CF1288" s="135"/>
      <c r="CG1288" s="135"/>
      <c r="CH1288" s="135"/>
      <c r="CI1288" s="135"/>
      <c r="CJ1288" s="135"/>
      <c r="CK1288" s="135"/>
      <c r="CL1288" s="135"/>
      <c r="CM1288" s="135"/>
      <c r="CN1288" s="135"/>
      <c r="CO1288" s="135"/>
      <c r="CP1288" s="135"/>
      <c r="CQ1288" s="135"/>
      <c r="CR1288" s="135"/>
      <c r="CS1288" s="135"/>
      <c r="CT1288" s="135"/>
      <c r="CU1288" s="135"/>
      <c r="CV1288" s="135"/>
      <c r="CW1288" s="135"/>
      <c r="CX1288" s="135"/>
      <c r="CY1288" s="135"/>
      <c r="CZ1288" s="135"/>
      <c r="DA1288" s="135"/>
      <c r="DB1288" s="135"/>
      <c r="DC1288" s="135"/>
      <c r="DD1288" s="135"/>
      <c r="DE1288" s="135"/>
      <c r="DF1288" s="135"/>
      <c r="DG1288" s="135"/>
      <c r="DH1288" s="135"/>
      <c r="DI1288" s="135"/>
      <c r="DJ1288" s="135"/>
      <c r="DK1288" s="135"/>
      <c r="DL1288" s="135"/>
      <c r="DM1288" s="135"/>
      <c r="DN1288" s="135"/>
      <c r="DO1288" s="135"/>
      <c r="DP1288" s="135"/>
      <c r="DQ1288" s="135"/>
      <c r="DR1288" s="135"/>
      <c r="DS1288" s="135"/>
      <c r="DT1288" s="135"/>
      <c r="DU1288" s="135"/>
      <c r="DV1288" s="135"/>
      <c r="DW1288" s="135"/>
      <c r="DX1288" s="135"/>
      <c r="DY1288" s="135"/>
      <c r="DZ1288" s="135"/>
      <c r="EA1288" s="135"/>
      <c r="EB1288" s="135"/>
      <c r="EC1288" s="135"/>
      <c r="ED1288" s="135"/>
      <c r="EE1288" s="135"/>
      <c r="EF1288" s="135"/>
      <c r="EG1288" s="135"/>
      <c r="EH1288" s="135"/>
      <c r="EI1288" s="135"/>
      <c r="EJ1288" s="135"/>
      <c r="EK1288" s="135"/>
      <c r="EL1288" s="135"/>
      <c r="EM1288" s="135"/>
      <c r="EN1288" s="135"/>
      <c r="EO1288" s="135"/>
      <c r="EP1288" s="135"/>
      <c r="EQ1288" s="135"/>
      <c r="ER1288" s="135"/>
      <c r="ES1288" s="135"/>
      <c r="ET1288" s="135"/>
      <c r="EU1288" s="135"/>
      <c r="EV1288" s="135"/>
      <c r="EW1288" s="135"/>
      <c r="EX1288" s="135"/>
      <c r="EY1288" s="135"/>
      <c r="EZ1288" s="135"/>
      <c r="FA1288" s="135"/>
      <c r="FB1288" s="135"/>
      <c r="FC1288" s="135"/>
      <c r="FD1288" s="135"/>
      <c r="FE1288" s="135"/>
      <c r="FF1288" s="135"/>
      <c r="FG1288" s="135"/>
      <c r="FH1288" s="135"/>
      <c r="FI1288" s="135"/>
      <c r="FJ1288" s="135"/>
      <c r="FK1288" s="135"/>
      <c r="FL1288" s="135"/>
      <c r="FM1288" s="135"/>
      <c r="FN1288" s="135"/>
      <c r="FO1288" s="135"/>
      <c r="FP1288" s="135"/>
      <c r="FQ1288" s="135"/>
      <c r="FR1288" s="135"/>
      <c r="FS1288" s="135"/>
      <c r="FT1288" s="135"/>
      <c r="FU1288" s="135"/>
      <c r="FV1288" s="135"/>
      <c r="FW1288" s="135"/>
      <c r="FX1288" s="135"/>
      <c r="FY1288" s="135"/>
      <c r="FZ1288" s="135"/>
      <c r="GA1288" s="135"/>
      <c r="GB1288" s="135"/>
      <c r="GC1288" s="135"/>
      <c r="GD1288" s="135"/>
      <c r="GE1288" s="135"/>
      <c r="GF1288" s="135"/>
      <c r="GG1288" s="135"/>
      <c r="GH1288" s="135"/>
      <c r="GI1288" s="135"/>
      <c r="GJ1288" s="135"/>
      <c r="GK1288" s="135"/>
      <c r="GL1288" s="135"/>
      <c r="GM1288" s="135"/>
      <c r="GN1288" s="135"/>
    </row>
    <row r="1289" spans="1:196" x14ac:dyDescent="0.25">
      <c r="A1289" s="18">
        <v>1</v>
      </c>
      <c r="B1289" s="18">
        <v>1</v>
      </c>
      <c r="C1289" s="798" t="s">
        <v>224</v>
      </c>
      <c r="D1289" s="16">
        <f>SUM(D1206,D1164,D1099,D1039,D978,D916,D787,D662,D597,D531,D469,D405,D274,D215,D154,D74)</f>
        <v>0</v>
      </c>
      <c r="E1289" s="16">
        <f t="shared" ref="E1289:F1289" si="356">SUM(E1206,E1164,E1099,E1039,E978,E916,E787,E662,E597,E531,E469,E405,E274,E215,E154,E74)</f>
        <v>0</v>
      </c>
      <c r="F1289" s="16">
        <f t="shared" si="356"/>
        <v>21</v>
      </c>
      <c r="G1289" s="188" t="e">
        <f>F1289/E1289*100</f>
        <v>#DIV/0!</v>
      </c>
      <c r="H1289" s="8" t="e">
        <f t="shared" ref="H1289:I1291" si="357">K1289/E1289</f>
        <v>#DIV/0!</v>
      </c>
      <c r="I1289" s="8">
        <f t="shared" si="357"/>
        <v>10.380952380952381</v>
      </c>
      <c r="J1289" s="36">
        <f t="shared" ref="J1289:L1289" si="358">SUM(J1206,J1164,J1099,J1039,J978,J916,J787,J662,J597,J531,J469,J405,J274,J215,J154,J74)</f>
        <v>0</v>
      </c>
      <c r="K1289" s="198">
        <f t="shared" si="358"/>
        <v>0</v>
      </c>
      <c r="L1289" s="36">
        <f t="shared" si="358"/>
        <v>218</v>
      </c>
      <c r="M1289" s="198" t="e">
        <f>L1289/K1289*100</f>
        <v>#DIV/0!</v>
      </c>
      <c r="N1289" s="36" t="e">
        <f>SUM(N1206,N1164,N1099,N1039,N978,N916,N787,N662,N597,N531,N469,N405,N274,N215,N154,N74)</f>
        <v>#DIV/0!</v>
      </c>
      <c r="O1289" s="10" t="e">
        <f>L1289/$C$3*12/N1289</f>
        <v>#DIV/0!</v>
      </c>
      <c r="P1289" s="554"/>
      <c r="Q1289" s="554"/>
      <c r="R1289" s="554"/>
      <c r="S1289" s="554"/>
      <c r="T1289" s="554"/>
      <c r="U1289" s="554"/>
      <c r="V1289" s="554"/>
      <c r="W1289" s="554"/>
      <c r="X1289" s="554"/>
      <c r="Y1289" s="554"/>
      <c r="Z1289" s="554"/>
      <c r="AA1289" s="16"/>
      <c r="AB1289" s="554" t="e">
        <f>SUM(AB1206,AB1169,AB1099,AB1039,AB982,AB920,AB787,AB662,AB597,AB535,AB471,AB406,AB275,AB219,AB156,AB74)</f>
        <v>#REF!</v>
      </c>
      <c r="AC1289" s="319" t="e">
        <f>#REF!*1000</f>
        <v>#REF!</v>
      </c>
      <c r="AD1289" s="319"/>
      <c r="AE1289" s="855">
        <f t="shared" si="349"/>
        <v>0</v>
      </c>
      <c r="AF1289" s="403"/>
      <c r="AG1289" s="403"/>
      <c r="AH1289" s="1145"/>
      <c r="AI1289" s="135">
        <f t="shared" si="334"/>
        <v>0</v>
      </c>
      <c r="AJ1289" s="135"/>
      <c r="AK1289" s="135"/>
      <c r="AL1289" s="135"/>
      <c r="AM1289" s="135"/>
      <c r="AN1289" s="135"/>
      <c r="AO1289" s="135"/>
      <c r="AP1289" s="135"/>
      <c r="AQ1289" s="135"/>
      <c r="AR1289" s="135"/>
      <c r="AS1289" s="135"/>
      <c r="AT1289" s="135"/>
      <c r="AU1289" s="135"/>
      <c r="AV1289" s="135"/>
      <c r="AW1289" s="135"/>
      <c r="AX1289" s="135"/>
      <c r="AY1289" s="135"/>
      <c r="AZ1289" s="135"/>
      <c r="BA1289" s="135"/>
      <c r="BB1289" s="135"/>
      <c r="BC1289" s="135"/>
      <c r="BD1289" s="135"/>
      <c r="BE1289" s="135"/>
      <c r="BF1289" s="135"/>
      <c r="BG1289" s="135"/>
      <c r="BH1289" s="135"/>
      <c r="BI1289" s="135"/>
      <c r="BJ1289" s="135"/>
      <c r="BK1289" s="135"/>
      <c r="BL1289" s="135"/>
      <c r="BM1289" s="135"/>
      <c r="BN1289" s="135"/>
      <c r="BO1289" s="135"/>
      <c r="BP1289" s="135"/>
      <c r="BQ1289" s="135"/>
      <c r="BR1289" s="135"/>
      <c r="BS1289" s="135"/>
      <c r="BT1289" s="135"/>
      <c r="BU1289" s="135"/>
      <c r="BV1289" s="135"/>
      <c r="BW1289" s="135"/>
      <c r="BX1289" s="135"/>
      <c r="BY1289" s="135"/>
      <c r="BZ1289" s="135"/>
      <c r="CA1289" s="135"/>
      <c r="CB1289" s="135"/>
      <c r="CC1289" s="135"/>
      <c r="CD1289" s="135"/>
      <c r="CE1289" s="135"/>
      <c r="CF1289" s="135"/>
      <c r="CG1289" s="135"/>
      <c r="CH1289" s="135"/>
      <c r="CI1289" s="135"/>
      <c r="CJ1289" s="135"/>
      <c r="CK1289" s="135"/>
      <c r="CL1289" s="135"/>
      <c r="CM1289" s="135"/>
      <c r="CN1289" s="135"/>
      <c r="CO1289" s="135"/>
      <c r="CP1289" s="135"/>
      <c r="CQ1289" s="135"/>
      <c r="CR1289" s="135"/>
      <c r="CS1289" s="135"/>
      <c r="CT1289" s="135"/>
      <c r="CU1289" s="135"/>
      <c r="CV1289" s="135"/>
      <c r="CW1289" s="135"/>
      <c r="CX1289" s="135"/>
      <c r="CY1289" s="135"/>
      <c r="CZ1289" s="135"/>
      <c r="DA1289" s="135"/>
      <c r="DB1289" s="135"/>
      <c r="DC1289" s="135"/>
      <c r="DD1289" s="135"/>
      <c r="DE1289" s="135"/>
      <c r="DF1289" s="135"/>
      <c r="DG1289" s="135"/>
      <c r="DH1289" s="135"/>
      <c r="DI1289" s="135"/>
      <c r="DJ1289" s="135"/>
      <c r="DK1289" s="135"/>
      <c r="DL1289" s="135"/>
      <c r="DM1289" s="135"/>
      <c r="DN1289" s="135"/>
      <c r="DO1289" s="135"/>
      <c r="DP1289" s="135"/>
      <c r="DQ1289" s="135"/>
      <c r="DR1289" s="135"/>
      <c r="DS1289" s="135"/>
      <c r="DT1289" s="135"/>
      <c r="DU1289" s="135"/>
      <c r="DV1289" s="135"/>
      <c r="DW1289" s="135"/>
      <c r="DX1289" s="135"/>
      <c r="DY1289" s="135"/>
      <c r="DZ1289" s="135"/>
      <c r="EA1289" s="135"/>
      <c r="EB1289" s="135"/>
      <c r="EC1289" s="135"/>
      <c r="ED1289" s="135"/>
      <c r="EE1289" s="135"/>
      <c r="EF1289" s="135"/>
      <c r="EG1289" s="135"/>
      <c r="EH1289" s="135"/>
      <c r="EI1289" s="135"/>
      <c r="EJ1289" s="135"/>
      <c r="EK1289" s="135"/>
      <c r="EL1289" s="135"/>
      <c r="EM1289" s="135"/>
      <c r="EN1289" s="135"/>
      <c r="EO1289" s="135"/>
      <c r="EP1289" s="135"/>
      <c r="EQ1289" s="135"/>
      <c r="ER1289" s="135"/>
      <c r="ES1289" s="135"/>
      <c r="ET1289" s="135"/>
      <c r="EU1289" s="135"/>
      <c r="EV1289" s="135"/>
      <c r="EW1289" s="135"/>
      <c r="EX1289" s="135"/>
      <c r="EY1289" s="135"/>
      <c r="EZ1289" s="135"/>
      <c r="FA1289" s="135"/>
      <c r="FB1289" s="135"/>
      <c r="FC1289" s="135"/>
      <c r="FD1289" s="135"/>
      <c r="FE1289" s="135"/>
      <c r="FF1289" s="135"/>
      <c r="FG1289" s="135"/>
      <c r="FH1289" s="135"/>
      <c r="FI1289" s="135"/>
      <c r="FJ1289" s="135"/>
      <c r="FK1289" s="135"/>
      <c r="FL1289" s="135"/>
      <c r="FM1289" s="135"/>
      <c r="FN1289" s="135"/>
      <c r="FO1289" s="135"/>
      <c r="FP1289" s="135"/>
      <c r="FQ1289" s="135"/>
      <c r="FR1289" s="135"/>
      <c r="FS1289" s="135"/>
      <c r="FT1289" s="135"/>
      <c r="FU1289" s="135"/>
      <c r="FV1289" s="135"/>
      <c r="FW1289" s="135"/>
      <c r="FX1289" s="135"/>
      <c r="FY1289" s="135"/>
      <c r="FZ1289" s="135"/>
      <c r="GA1289" s="135"/>
      <c r="GB1289" s="135"/>
      <c r="GC1289" s="135"/>
      <c r="GD1289" s="135"/>
      <c r="GE1289" s="135"/>
      <c r="GF1289" s="135"/>
      <c r="GG1289" s="135"/>
      <c r="GH1289" s="135"/>
      <c r="GI1289" s="135"/>
      <c r="GJ1289" s="135"/>
      <c r="GK1289" s="135"/>
      <c r="GL1289" s="135"/>
      <c r="GM1289" s="135"/>
      <c r="GN1289" s="135"/>
    </row>
    <row r="1290" spans="1:196" x14ac:dyDescent="0.25">
      <c r="A1290" s="18">
        <v>1</v>
      </c>
      <c r="B1290" s="18">
        <v>1</v>
      </c>
      <c r="C1290" s="799" t="s">
        <v>225</v>
      </c>
      <c r="D1290" s="16">
        <f>SUM(D1207,D1165,D1100,D1040,D979,D917,D852,D788,D724,D663,D598,D532,D470,D406,D337,D275,D155,D75)</f>
        <v>0</v>
      </c>
      <c r="E1290" s="16">
        <f t="shared" ref="E1290:F1290" si="359">SUM(E1207,E1165,E1100,E1040,E979,E917,E852,E788,E724,E663,E598,E532,E470,E406,E337,E275,E155,E75)</f>
        <v>0</v>
      </c>
      <c r="F1290" s="16">
        <f t="shared" si="359"/>
        <v>285</v>
      </c>
      <c r="G1290" s="188" t="e">
        <f>F1290/E1290*100</f>
        <v>#DIV/0!</v>
      </c>
      <c r="H1290" s="8" t="e">
        <f t="shared" si="357"/>
        <v>#DIV/0!</v>
      </c>
      <c r="I1290" s="195">
        <f t="shared" si="357"/>
        <v>2.312280701754386</v>
      </c>
      <c r="J1290" s="36">
        <f t="shared" ref="J1290:L1290" si="360">SUM(J1207,J1165,J1100,J1040,J979,J917,J852,J788,J724,J663,J598,J532,J470,J406,J337,J275,J155,J75)</f>
        <v>0</v>
      </c>
      <c r="K1290" s="198">
        <f t="shared" si="360"/>
        <v>0</v>
      </c>
      <c r="L1290" s="36">
        <f t="shared" si="360"/>
        <v>659</v>
      </c>
      <c r="M1290" s="198" t="e">
        <f>L1290/K1290*100</f>
        <v>#DIV/0!</v>
      </c>
      <c r="N1290" s="36" t="e">
        <f>SUM(N1207,N1165,N1100,N1040,N979,N917,N852,N788,N724,N663,N598,N532,N470,N406,N337,N275,N155,N75)</f>
        <v>#DIV/0!</v>
      </c>
      <c r="O1290" s="10" t="e">
        <f>L1290/$C$3*12/N1290</f>
        <v>#DIV/0!</v>
      </c>
      <c r="P1290" s="554"/>
      <c r="Q1290" s="554"/>
      <c r="R1290" s="554"/>
      <c r="S1290" s="554"/>
      <c r="T1290" s="554"/>
      <c r="U1290" s="554"/>
      <c r="V1290" s="554"/>
      <c r="W1290" s="554"/>
      <c r="X1290" s="554"/>
      <c r="Y1290" s="554"/>
      <c r="Z1290" s="554" t="e">
        <f>X1290/Q1290*100</f>
        <v>#DIV/0!</v>
      </c>
      <c r="AA1290" s="16"/>
      <c r="AB1290" s="554" t="e">
        <f>SUM(AB1207,AB1170,AB1100,AB1040,AB983,AB921,AB852,AB788,#REF!,AB663,AB598,AB536,AB472,AB407,AB339,AB276,AB220,AB157,AB75)</f>
        <v>#REF!</v>
      </c>
      <c r="AC1290" s="319" t="e">
        <f>#REF!*1000</f>
        <v>#REF!</v>
      </c>
      <c r="AD1290" s="319"/>
      <c r="AE1290" s="855">
        <f t="shared" si="349"/>
        <v>0</v>
      </c>
      <c r="AF1290" s="403"/>
      <c r="AG1290" s="403"/>
      <c r="AH1290" s="1145"/>
      <c r="AI1290" s="135">
        <f t="shared" si="334"/>
        <v>0</v>
      </c>
      <c r="AJ1290" s="135"/>
      <c r="AK1290" s="135"/>
      <c r="AL1290" s="135"/>
      <c r="AM1290" s="135"/>
      <c r="AN1290" s="135"/>
      <c r="AO1290" s="135"/>
      <c r="AP1290" s="135"/>
      <c r="AQ1290" s="135"/>
      <c r="AR1290" s="135"/>
      <c r="AS1290" s="135"/>
      <c r="AT1290" s="135"/>
      <c r="AU1290" s="135"/>
      <c r="AV1290" s="135"/>
      <c r="AW1290" s="135"/>
      <c r="AX1290" s="135"/>
      <c r="AY1290" s="135"/>
      <c r="AZ1290" s="135"/>
      <c r="BA1290" s="135"/>
      <c r="BB1290" s="135"/>
      <c r="BC1290" s="135"/>
      <c r="BD1290" s="135"/>
      <c r="BE1290" s="135"/>
      <c r="BF1290" s="135"/>
      <c r="BG1290" s="135"/>
      <c r="BH1290" s="135"/>
      <c r="BI1290" s="135"/>
      <c r="BJ1290" s="135"/>
      <c r="BK1290" s="135"/>
      <c r="BL1290" s="135"/>
      <c r="BM1290" s="135"/>
      <c r="BN1290" s="135"/>
      <c r="BO1290" s="135"/>
      <c r="BP1290" s="135"/>
      <c r="BQ1290" s="135"/>
      <c r="BR1290" s="135"/>
      <c r="BS1290" s="135"/>
      <c r="BT1290" s="135"/>
      <c r="BU1290" s="135"/>
      <c r="BV1290" s="135"/>
      <c r="BW1290" s="135"/>
      <c r="BX1290" s="135"/>
      <c r="BY1290" s="135"/>
      <c r="BZ1290" s="135"/>
      <c r="CA1290" s="135"/>
      <c r="CB1290" s="135"/>
      <c r="CC1290" s="135"/>
      <c r="CD1290" s="135"/>
      <c r="CE1290" s="135"/>
      <c r="CF1290" s="135"/>
      <c r="CG1290" s="135"/>
      <c r="CH1290" s="135"/>
      <c r="CI1290" s="135"/>
      <c r="CJ1290" s="135"/>
      <c r="CK1290" s="135"/>
      <c r="CL1290" s="135"/>
      <c r="CM1290" s="135"/>
      <c r="CN1290" s="135"/>
      <c r="CO1290" s="135"/>
      <c r="CP1290" s="135"/>
      <c r="CQ1290" s="135"/>
      <c r="CR1290" s="135"/>
      <c r="CS1290" s="135"/>
      <c r="CT1290" s="135"/>
      <c r="CU1290" s="135"/>
      <c r="CV1290" s="135"/>
      <c r="CW1290" s="135"/>
      <c r="CX1290" s="135"/>
      <c r="CY1290" s="135"/>
      <c r="CZ1290" s="135"/>
      <c r="DA1290" s="135"/>
      <c r="DB1290" s="135"/>
      <c r="DC1290" s="135"/>
      <c r="DD1290" s="135"/>
      <c r="DE1290" s="135"/>
      <c r="DF1290" s="135"/>
      <c r="DG1290" s="135"/>
      <c r="DH1290" s="135"/>
      <c r="DI1290" s="135"/>
      <c r="DJ1290" s="135"/>
      <c r="DK1290" s="135"/>
      <c r="DL1290" s="135"/>
      <c r="DM1290" s="135"/>
      <c r="DN1290" s="135"/>
      <c r="DO1290" s="135"/>
      <c r="DP1290" s="135"/>
      <c r="DQ1290" s="135"/>
      <c r="DR1290" s="135"/>
      <c r="DS1290" s="135"/>
      <c r="DT1290" s="135"/>
      <c r="DU1290" s="135"/>
      <c r="DV1290" s="135"/>
      <c r="DW1290" s="135"/>
      <c r="DX1290" s="135"/>
      <c r="DY1290" s="135"/>
      <c r="DZ1290" s="135"/>
      <c r="EA1290" s="135"/>
      <c r="EB1290" s="135"/>
      <c r="EC1290" s="135"/>
      <c r="ED1290" s="135"/>
      <c r="EE1290" s="135"/>
      <c r="EF1290" s="135"/>
      <c r="EG1290" s="135"/>
      <c r="EH1290" s="135"/>
      <c r="EI1290" s="135"/>
      <c r="EJ1290" s="135"/>
      <c r="EK1290" s="135"/>
      <c r="EL1290" s="135"/>
      <c r="EM1290" s="135"/>
      <c r="EN1290" s="135"/>
      <c r="EO1290" s="135"/>
      <c r="EP1290" s="135"/>
      <c r="EQ1290" s="135"/>
      <c r="ER1290" s="135"/>
      <c r="ES1290" s="135"/>
      <c r="ET1290" s="135"/>
      <c r="EU1290" s="135"/>
      <c r="EV1290" s="135"/>
      <c r="EW1290" s="135"/>
      <c r="EX1290" s="135"/>
      <c r="EY1290" s="135"/>
      <c r="EZ1290" s="135"/>
      <c r="FA1290" s="135"/>
      <c r="FB1290" s="135"/>
      <c r="FC1290" s="135"/>
      <c r="FD1290" s="135"/>
      <c r="FE1290" s="135"/>
      <c r="FF1290" s="135"/>
      <c r="FG1290" s="135"/>
      <c r="FH1290" s="135"/>
      <c r="FI1290" s="135"/>
      <c r="FJ1290" s="135"/>
      <c r="FK1290" s="135"/>
      <c r="FL1290" s="135"/>
      <c r="FM1290" s="135"/>
      <c r="FN1290" s="135"/>
      <c r="FO1290" s="135"/>
      <c r="FP1290" s="135"/>
      <c r="FQ1290" s="135"/>
      <c r="FR1290" s="135"/>
      <c r="FS1290" s="135"/>
      <c r="FT1290" s="135"/>
      <c r="FU1290" s="135"/>
      <c r="FV1290" s="135"/>
      <c r="FW1290" s="135"/>
      <c r="FX1290" s="135"/>
      <c r="FY1290" s="135"/>
      <c r="FZ1290" s="135"/>
      <c r="GA1290" s="135"/>
      <c r="GB1290" s="135"/>
      <c r="GC1290" s="135"/>
      <c r="GD1290" s="135"/>
      <c r="GE1290" s="135"/>
      <c r="GF1290" s="135"/>
      <c r="GG1290" s="135"/>
      <c r="GH1290" s="135"/>
      <c r="GI1290" s="135"/>
      <c r="GJ1290" s="135"/>
      <c r="GK1290" s="135"/>
      <c r="GL1290" s="135"/>
      <c r="GM1290" s="135"/>
      <c r="GN1290" s="135"/>
    </row>
    <row r="1291" spans="1:196" s="135" customFormat="1" ht="29.25" x14ac:dyDescent="0.25">
      <c r="A1291" s="135">
        <v>1</v>
      </c>
      <c r="B1291" s="18">
        <v>1</v>
      </c>
      <c r="C1291" s="799" t="s">
        <v>135</v>
      </c>
      <c r="D1291" s="17">
        <f>SUM(D1208,D1166,D1101,D1041,D980,D918,D853,D789,D725,D664,D599,D533,D471,D407,D338,D276,D217,D156,D76)</f>
        <v>0</v>
      </c>
      <c r="E1291" s="17">
        <f t="shared" ref="E1291:F1291" si="361">SUM(E1208,E1166,E1101,E1041,E980,E918,E853,E789,E725,E664,E599,E533,E471,E407,E338,E276,E217,E156,E76)</f>
        <v>0</v>
      </c>
      <c r="F1291" s="17">
        <f t="shared" si="361"/>
        <v>306</v>
      </c>
      <c r="G1291" s="194" t="e">
        <f>F1291/E1291*100</f>
        <v>#DIV/0!</v>
      </c>
      <c r="H1291" s="8" t="e">
        <f t="shared" si="357"/>
        <v>#DIV/0!</v>
      </c>
      <c r="I1291" s="195">
        <f t="shared" si="357"/>
        <v>2.8660130718954249</v>
      </c>
      <c r="J1291" s="7">
        <f t="shared" ref="J1291:L1291" si="362">SUM(J1208,J1166,J1101,J1041,J980,J918,J853,J789,J725,J664,J599,J533,J471,J407,J338,J276,J217,J156,J76)</f>
        <v>0</v>
      </c>
      <c r="K1291" s="34">
        <f t="shared" si="362"/>
        <v>0</v>
      </c>
      <c r="L1291" s="7">
        <f t="shared" si="362"/>
        <v>877</v>
      </c>
      <c r="M1291" s="34" t="e">
        <f>L1291/K1291*100</f>
        <v>#DIV/0!</v>
      </c>
      <c r="N1291" s="7" t="e">
        <f>SUM(N1208,N1166,N1101,N1041,N980,N918,N853,N789,N725,N664,N599,N533,N471,N407,N338,N276,N217,N156,N76)</f>
        <v>#DIV/0!</v>
      </c>
      <c r="O1291" s="10" t="e">
        <f>L1291/$C$3*12/N1291</f>
        <v>#DIV/0!</v>
      </c>
      <c r="P1291" s="201">
        <f t="shared" ref="P1291:Y1291" si="363">SUM(P1208,P1166,P1101,P1041,P980,P918,P853,P789,P725,P664,P599,P533,P471,P407,P338,P276,P217,P156,P76)</f>
        <v>691525.91621110309</v>
      </c>
      <c r="Q1291" s="201">
        <f t="shared" si="363"/>
        <v>0</v>
      </c>
      <c r="R1291" s="201">
        <f t="shared" si="363"/>
        <v>10692.857330000001</v>
      </c>
      <c r="S1291" s="201">
        <f t="shared" si="363"/>
        <v>0</v>
      </c>
      <c r="T1291" s="201">
        <f t="shared" si="363"/>
        <v>0</v>
      </c>
      <c r="U1291" s="201">
        <f t="shared" si="363"/>
        <v>10692.857330000001</v>
      </c>
      <c r="V1291" s="201">
        <f t="shared" si="363"/>
        <v>0</v>
      </c>
      <c r="W1291" s="201">
        <f t="shared" si="363"/>
        <v>-136.773</v>
      </c>
      <c r="X1291" s="201">
        <f t="shared" si="363"/>
        <v>10556.08433</v>
      </c>
      <c r="Y1291" s="201" t="e">
        <f t="shared" si="363"/>
        <v>#DIV/0!</v>
      </c>
      <c r="Z1291" s="201" t="e">
        <f>X1291/Q1291*100</f>
        <v>#DIV/0!</v>
      </c>
      <c r="AA1291" s="17"/>
      <c r="AB1291" s="201" t="e">
        <f>SUM(AB1208,#REF!,AB1101,AB1041,AB984,AB922,AB853,AB789,#REF!,AB664,AB599,AB537,AB473,AB408,AB340,AB277,AB221,AB158,AB76)</f>
        <v>#REF!</v>
      </c>
      <c r="AC1291" s="319" t="e">
        <f>#REF!*1000</f>
        <v>#REF!</v>
      </c>
      <c r="AD1291" s="319"/>
      <c r="AE1291" s="855" t="e">
        <f t="shared" si="349"/>
        <v>#DIV/0!</v>
      </c>
      <c r="AF1291" s="403"/>
      <c r="AG1291" s="403"/>
      <c r="AH1291" s="1145"/>
      <c r="AI1291" s="135">
        <f t="shared" si="334"/>
        <v>0</v>
      </c>
    </row>
    <row r="1292" spans="1:196" s="135" customFormat="1" x14ac:dyDescent="0.25">
      <c r="B1292" s="18">
        <v>1</v>
      </c>
      <c r="C1292" s="800" t="s">
        <v>232</v>
      </c>
      <c r="D1292" s="17">
        <f t="shared" ref="D1292:X1292" si="364">D1209</f>
        <v>0</v>
      </c>
      <c r="E1292" s="17">
        <f t="shared" si="364"/>
        <v>0</v>
      </c>
      <c r="F1292" s="17">
        <f t="shared" si="364"/>
        <v>0</v>
      </c>
      <c r="G1292" s="194" t="e">
        <f t="shared" si="364"/>
        <v>#DIV/0!</v>
      </c>
      <c r="H1292" s="8">
        <f t="shared" si="364"/>
        <v>0</v>
      </c>
      <c r="I1292" s="195">
        <f t="shared" si="364"/>
        <v>0</v>
      </c>
      <c r="J1292" s="7">
        <f t="shared" si="364"/>
        <v>0</v>
      </c>
      <c r="K1292" s="34">
        <f t="shared" si="364"/>
        <v>0</v>
      </c>
      <c r="L1292" s="7">
        <f t="shared" si="364"/>
        <v>0</v>
      </c>
      <c r="M1292" s="34">
        <f t="shared" si="364"/>
        <v>0</v>
      </c>
      <c r="N1292" s="7">
        <f t="shared" si="364"/>
        <v>0</v>
      </c>
      <c r="O1292" s="10">
        <f t="shared" si="364"/>
        <v>0</v>
      </c>
      <c r="P1292" s="201">
        <f t="shared" si="364"/>
        <v>0</v>
      </c>
      <c r="Q1292" s="201">
        <f t="shared" si="364"/>
        <v>0</v>
      </c>
      <c r="R1292" s="201">
        <f t="shared" si="364"/>
        <v>0</v>
      </c>
      <c r="S1292" s="201">
        <f t="shared" si="364"/>
        <v>0</v>
      </c>
      <c r="T1292" s="201">
        <f t="shared" si="364"/>
        <v>0</v>
      </c>
      <c r="U1292" s="201">
        <f t="shared" si="364"/>
        <v>0</v>
      </c>
      <c r="V1292" s="201">
        <f t="shared" si="364"/>
        <v>0</v>
      </c>
      <c r="W1292" s="201">
        <f t="shared" si="364"/>
        <v>0</v>
      </c>
      <c r="X1292" s="201">
        <f t="shared" si="364"/>
        <v>0</v>
      </c>
      <c r="Y1292" s="201" t="e">
        <f>R1292/Q1292*100</f>
        <v>#DIV/0!</v>
      </c>
      <c r="Z1292" s="201" t="e">
        <f>X1292/Q1292*100</f>
        <v>#DIV/0!</v>
      </c>
      <c r="AA1292" s="17"/>
      <c r="AB1292" s="201">
        <f>AB1209</f>
        <v>0</v>
      </c>
      <c r="AC1292" s="319" t="e">
        <f>#REF!*1000</f>
        <v>#REF!</v>
      </c>
      <c r="AD1292" s="319"/>
      <c r="AE1292" s="855"/>
      <c r="AF1292" s="403"/>
      <c r="AG1292" s="403"/>
      <c r="AH1292" s="1145"/>
      <c r="AI1292" s="135">
        <f t="shared" si="334"/>
        <v>0</v>
      </c>
    </row>
    <row r="1293" spans="1:196" ht="29.25" x14ac:dyDescent="0.25">
      <c r="A1293" s="18">
        <v>1</v>
      </c>
      <c r="B1293" s="18">
        <v>1</v>
      </c>
      <c r="C1293" s="800" t="s">
        <v>218</v>
      </c>
      <c r="D1293" s="16">
        <f>D1210+D77</f>
        <v>0</v>
      </c>
      <c r="E1293" s="16">
        <f>E1210+E77</f>
        <v>0</v>
      </c>
      <c r="F1293" s="16">
        <f>F1210+F77</f>
        <v>16</v>
      </c>
      <c r="G1293" s="188" t="e">
        <f>F1293/E1293*100</f>
        <v>#DIV/0!</v>
      </c>
      <c r="H1293" s="8" t="e">
        <f>K1293/E1293</f>
        <v>#DIV/0!</v>
      </c>
      <c r="I1293" s="195">
        <f>L1293/F1293</f>
        <v>8.0625</v>
      </c>
      <c r="J1293" s="36">
        <f>J1210+J77</f>
        <v>0</v>
      </c>
      <c r="K1293" s="198">
        <f>K1210+K77</f>
        <v>0</v>
      </c>
      <c r="L1293" s="36">
        <f>L1210+L77</f>
        <v>129</v>
      </c>
      <c r="M1293" s="198" t="e">
        <f>L1293/K1293*100</f>
        <v>#DIV/0!</v>
      </c>
      <c r="N1293" s="36" t="e">
        <f>N1210+N77</f>
        <v>#DIV/0!</v>
      </c>
      <c r="O1293" s="10" t="e">
        <f>L1293/$C$3*12/N1293</f>
        <v>#DIV/0!</v>
      </c>
      <c r="P1293" s="554">
        <f t="shared" ref="P1293:X1293" si="365">P1210+P77</f>
        <v>0</v>
      </c>
      <c r="Q1293" s="554">
        <f t="shared" si="365"/>
        <v>0</v>
      </c>
      <c r="R1293" s="554">
        <f t="shared" si="365"/>
        <v>1932.0120099999999</v>
      </c>
      <c r="S1293" s="554">
        <f t="shared" si="365"/>
        <v>0</v>
      </c>
      <c r="T1293" s="554">
        <f t="shared" si="365"/>
        <v>0</v>
      </c>
      <c r="U1293" s="554">
        <f t="shared" si="365"/>
        <v>1932.0120099999999</v>
      </c>
      <c r="V1293" s="554">
        <f t="shared" si="365"/>
        <v>0</v>
      </c>
      <c r="W1293" s="554">
        <f t="shared" si="365"/>
        <v>0</v>
      </c>
      <c r="X1293" s="554">
        <f t="shared" si="365"/>
        <v>1932.0120099999999</v>
      </c>
      <c r="Y1293" s="554" t="e">
        <f>R1293/Q1293*100</f>
        <v>#DIV/0!</v>
      </c>
      <c r="Z1293" s="554" t="e">
        <f>X1293/Q1293*100</f>
        <v>#DIV/0!</v>
      </c>
      <c r="AA1293" s="16"/>
      <c r="AB1293" s="554" t="e">
        <f>AB1210+AB77</f>
        <v>#REF!</v>
      </c>
      <c r="AC1293" s="319" t="e">
        <f>#REF!*1000</f>
        <v>#REF!</v>
      </c>
      <c r="AD1293" s="319"/>
      <c r="AE1293" s="855">
        <f t="shared" ref="AE1293:AE1302" si="366">IF(P1293&gt;0,P1293*1000/D1293,0)</f>
        <v>0</v>
      </c>
      <c r="AF1293" s="403"/>
      <c r="AG1293" s="403"/>
      <c r="AH1293" s="1145"/>
      <c r="AI1293" s="135">
        <f t="shared" si="334"/>
        <v>0</v>
      </c>
      <c r="AJ1293" s="135"/>
      <c r="AK1293" s="135"/>
      <c r="AL1293" s="135"/>
      <c r="AM1293" s="135"/>
      <c r="AN1293" s="135"/>
      <c r="AO1293" s="135"/>
      <c r="AP1293" s="135"/>
      <c r="AQ1293" s="135"/>
      <c r="AR1293" s="135"/>
      <c r="AS1293" s="135"/>
      <c r="AT1293" s="135"/>
      <c r="AU1293" s="135"/>
      <c r="AV1293" s="135"/>
      <c r="AW1293" s="135"/>
      <c r="AX1293" s="135"/>
      <c r="AY1293" s="135"/>
      <c r="AZ1293" s="135"/>
      <c r="BA1293" s="135"/>
      <c r="BB1293" s="135"/>
      <c r="BC1293" s="135"/>
      <c r="BD1293" s="135"/>
      <c r="BE1293" s="135"/>
      <c r="BF1293" s="135"/>
      <c r="BG1293" s="135"/>
      <c r="BH1293" s="135"/>
      <c r="BI1293" s="135"/>
      <c r="BJ1293" s="135"/>
      <c r="BK1293" s="135"/>
      <c r="BL1293" s="135"/>
      <c r="BM1293" s="135"/>
      <c r="BN1293" s="135"/>
      <c r="BO1293" s="135"/>
      <c r="BP1293" s="135"/>
      <c r="BQ1293" s="135"/>
      <c r="BR1293" s="135"/>
      <c r="BS1293" s="135"/>
      <c r="BT1293" s="135"/>
      <c r="BU1293" s="135"/>
      <c r="BV1293" s="135"/>
      <c r="BW1293" s="135"/>
      <c r="BX1293" s="135"/>
      <c r="BY1293" s="135"/>
      <c r="BZ1293" s="135"/>
      <c r="CA1293" s="135"/>
      <c r="CB1293" s="135"/>
      <c r="CC1293" s="135"/>
      <c r="CD1293" s="135"/>
      <c r="CE1293" s="135"/>
      <c r="CF1293" s="135"/>
      <c r="CG1293" s="135"/>
      <c r="CH1293" s="135"/>
      <c r="CI1293" s="135"/>
      <c r="CJ1293" s="135"/>
      <c r="CK1293" s="135"/>
      <c r="CL1293" s="135"/>
      <c r="CM1293" s="135"/>
      <c r="CN1293" s="135"/>
      <c r="CO1293" s="135"/>
      <c r="CP1293" s="135"/>
      <c r="CQ1293" s="135"/>
      <c r="CR1293" s="135"/>
      <c r="CS1293" s="135"/>
      <c r="CT1293" s="135"/>
      <c r="CU1293" s="135"/>
      <c r="CV1293" s="135"/>
      <c r="CW1293" s="135"/>
      <c r="CX1293" s="135"/>
      <c r="CY1293" s="135"/>
      <c r="CZ1293" s="135"/>
      <c r="DA1293" s="135"/>
      <c r="DB1293" s="135"/>
      <c r="DC1293" s="135"/>
      <c r="DD1293" s="135"/>
      <c r="DE1293" s="135"/>
      <c r="DF1293" s="135"/>
      <c r="DG1293" s="135"/>
      <c r="DH1293" s="135"/>
      <c r="DI1293" s="135"/>
      <c r="DJ1293" s="135"/>
      <c r="DK1293" s="135"/>
      <c r="DL1293" s="135"/>
      <c r="DM1293" s="135"/>
      <c r="DN1293" s="135"/>
      <c r="DO1293" s="135"/>
      <c r="DP1293" s="135"/>
      <c r="DQ1293" s="135"/>
      <c r="DR1293" s="135"/>
      <c r="DS1293" s="135"/>
      <c r="DT1293" s="135"/>
      <c r="DU1293" s="135"/>
      <c r="DV1293" s="135"/>
      <c r="DW1293" s="135"/>
      <c r="DX1293" s="135"/>
      <c r="DY1293" s="135"/>
      <c r="DZ1293" s="135"/>
      <c r="EA1293" s="135"/>
      <c r="EB1293" s="135"/>
      <c r="EC1293" s="135"/>
      <c r="ED1293" s="135"/>
      <c r="EE1293" s="135"/>
      <c r="EF1293" s="135"/>
      <c r="EG1293" s="135"/>
      <c r="EH1293" s="135"/>
      <c r="EI1293" s="135"/>
      <c r="EJ1293" s="135"/>
      <c r="EK1293" s="135"/>
      <c r="EL1293" s="135"/>
      <c r="EM1293" s="135"/>
      <c r="EN1293" s="135"/>
      <c r="EO1293" s="135"/>
      <c r="EP1293" s="135"/>
      <c r="EQ1293" s="135"/>
      <c r="ER1293" s="135"/>
      <c r="ES1293" s="135"/>
      <c r="ET1293" s="135"/>
      <c r="EU1293" s="135"/>
      <c r="EV1293" s="135"/>
      <c r="EW1293" s="135"/>
      <c r="EX1293" s="135"/>
      <c r="EY1293" s="135"/>
      <c r="EZ1293" s="135"/>
      <c r="FA1293" s="135"/>
      <c r="FB1293" s="135"/>
      <c r="FC1293" s="135"/>
      <c r="FD1293" s="135"/>
      <c r="FE1293" s="135"/>
      <c r="FF1293" s="135"/>
      <c r="FG1293" s="135"/>
      <c r="FH1293" s="135"/>
      <c r="FI1293" s="135"/>
      <c r="FJ1293" s="135"/>
      <c r="FK1293" s="135"/>
      <c r="FL1293" s="135"/>
      <c r="FM1293" s="135"/>
      <c r="FN1293" s="135"/>
      <c r="FO1293" s="135"/>
      <c r="FP1293" s="135"/>
      <c r="FQ1293" s="135"/>
      <c r="FR1293" s="135"/>
      <c r="FS1293" s="135"/>
      <c r="FT1293" s="135"/>
      <c r="FU1293" s="135"/>
      <c r="FV1293" s="135"/>
      <c r="FW1293" s="135"/>
      <c r="FX1293" s="135"/>
      <c r="FY1293" s="135"/>
      <c r="FZ1293" s="135"/>
      <c r="GA1293" s="135"/>
      <c r="GB1293" s="135"/>
      <c r="GC1293" s="135"/>
      <c r="GD1293" s="135"/>
      <c r="GE1293" s="135"/>
      <c r="GF1293" s="135"/>
      <c r="GG1293" s="135"/>
      <c r="GH1293" s="135"/>
      <c r="GI1293" s="135"/>
      <c r="GJ1293" s="135"/>
      <c r="GK1293" s="135"/>
      <c r="GL1293" s="135"/>
      <c r="GM1293" s="135"/>
      <c r="GN1293" s="135"/>
    </row>
    <row r="1294" spans="1:196" ht="29.25" x14ac:dyDescent="0.25">
      <c r="A1294" s="18">
        <v>1</v>
      </c>
      <c r="B1294" s="18">
        <v>1</v>
      </c>
      <c r="C1294" s="800" t="s">
        <v>237</v>
      </c>
      <c r="D1294" s="16">
        <f>D1211+D408+D78</f>
        <v>0</v>
      </c>
      <c r="E1294" s="16">
        <f t="shared" ref="E1294:F1294" si="367">E1211+E408+E78</f>
        <v>0</v>
      </c>
      <c r="F1294" s="16">
        <f t="shared" si="367"/>
        <v>4</v>
      </c>
      <c r="G1294" s="188" t="e">
        <f>F1294/E1294*100</f>
        <v>#DIV/0!</v>
      </c>
      <c r="H1294" s="8" t="e">
        <f>K1294/E1294</f>
        <v>#DIV/0!</v>
      </c>
      <c r="I1294" s="195">
        <f>L1294/F1294</f>
        <v>10</v>
      </c>
      <c r="J1294" s="36">
        <f t="shared" ref="J1294:L1294" si="368">J1211+J408+J78</f>
        <v>0</v>
      </c>
      <c r="K1294" s="198">
        <f t="shared" si="368"/>
        <v>0</v>
      </c>
      <c r="L1294" s="36">
        <f t="shared" si="368"/>
        <v>40</v>
      </c>
      <c r="M1294" s="198" t="e">
        <f>L1294/K1294*100</f>
        <v>#DIV/0!</v>
      </c>
      <c r="N1294" s="36" t="e">
        <f>N1211+N408+N78</f>
        <v>#DIV/0!</v>
      </c>
      <c r="O1294" s="10" t="e">
        <f>L1294/$C$3*12/N1294</f>
        <v>#DIV/0!</v>
      </c>
      <c r="P1294" s="554">
        <f t="shared" ref="P1294:X1294" si="369">P1211+P408+P78</f>
        <v>1584.4590000000001</v>
      </c>
      <c r="Q1294" s="554">
        <f t="shared" si="369"/>
        <v>0</v>
      </c>
      <c r="R1294" s="554">
        <f t="shared" si="369"/>
        <v>152.34315000000001</v>
      </c>
      <c r="S1294" s="554">
        <f t="shared" si="369"/>
        <v>0</v>
      </c>
      <c r="T1294" s="554">
        <f t="shared" si="369"/>
        <v>0</v>
      </c>
      <c r="U1294" s="554">
        <f t="shared" si="369"/>
        <v>152.34315000000001</v>
      </c>
      <c r="V1294" s="554">
        <f t="shared" si="369"/>
        <v>0</v>
      </c>
      <c r="W1294" s="554">
        <f t="shared" si="369"/>
        <v>0</v>
      </c>
      <c r="X1294" s="554">
        <f t="shared" si="369"/>
        <v>152.34315000000001</v>
      </c>
      <c r="Y1294" s="554" t="e">
        <f>R1294/Q1294*100</f>
        <v>#DIV/0!</v>
      </c>
      <c r="Z1294" s="554" t="e">
        <f>X1294/Q1294*100</f>
        <v>#DIV/0!</v>
      </c>
      <c r="AA1294" s="16"/>
      <c r="AB1294" s="554">
        <f>AB409+AB78+AB1211</f>
        <v>0</v>
      </c>
      <c r="AC1294" s="319" t="e">
        <f>#REF!*1000</f>
        <v>#REF!</v>
      </c>
      <c r="AD1294" s="319"/>
      <c r="AE1294" s="855" t="e">
        <f t="shared" si="366"/>
        <v>#DIV/0!</v>
      </c>
      <c r="AF1294" s="403"/>
      <c r="AG1294" s="403"/>
      <c r="AH1294" s="1145"/>
      <c r="AI1294" s="135" t="e">
        <f>#REF!-#REF!</f>
        <v>#REF!</v>
      </c>
      <c r="AJ1294" s="135"/>
      <c r="AK1294" s="135"/>
      <c r="AL1294" s="135"/>
      <c r="AM1294" s="135"/>
      <c r="AN1294" s="135"/>
      <c r="AO1294" s="135"/>
      <c r="AP1294" s="135"/>
      <c r="AQ1294" s="135"/>
      <c r="AR1294" s="135"/>
      <c r="AS1294" s="135"/>
      <c r="AT1294" s="135"/>
      <c r="AU1294" s="135"/>
      <c r="AV1294" s="135"/>
      <c r="AW1294" s="135"/>
      <c r="AX1294" s="135"/>
      <c r="AY1294" s="135"/>
      <c r="AZ1294" s="135"/>
      <c r="BA1294" s="135"/>
      <c r="BB1294" s="135"/>
      <c r="BC1294" s="135"/>
      <c r="BD1294" s="135"/>
      <c r="BE1294" s="135"/>
      <c r="BF1294" s="135"/>
      <c r="BG1294" s="135"/>
      <c r="BH1294" s="135"/>
      <c r="BI1294" s="135"/>
      <c r="BJ1294" s="135"/>
      <c r="BK1294" s="135"/>
      <c r="BL1294" s="135"/>
      <c r="BM1294" s="135"/>
      <c r="BN1294" s="135"/>
      <c r="BO1294" s="135"/>
      <c r="BP1294" s="135"/>
      <c r="BQ1294" s="135"/>
      <c r="BR1294" s="135"/>
      <c r="BS1294" s="135"/>
      <c r="BT1294" s="135"/>
      <c r="BU1294" s="135"/>
      <c r="BV1294" s="135"/>
      <c r="BW1294" s="135"/>
      <c r="BX1294" s="135"/>
      <c r="BY1294" s="135"/>
      <c r="BZ1294" s="135"/>
      <c r="CA1294" s="135"/>
      <c r="CB1294" s="135"/>
      <c r="CC1294" s="135"/>
      <c r="CD1294" s="135"/>
      <c r="CE1294" s="135"/>
      <c r="CF1294" s="135"/>
      <c r="CG1294" s="135"/>
      <c r="CH1294" s="135"/>
      <c r="CI1294" s="135"/>
      <c r="CJ1294" s="135"/>
      <c r="CK1294" s="135"/>
      <c r="CL1294" s="135"/>
      <c r="CM1294" s="135"/>
      <c r="CN1294" s="135"/>
      <c r="CO1294" s="135"/>
      <c r="CP1294" s="135"/>
      <c r="CQ1294" s="135"/>
      <c r="CR1294" s="135"/>
      <c r="CS1294" s="135"/>
      <c r="CT1294" s="135"/>
      <c r="CU1294" s="135"/>
      <c r="CV1294" s="135"/>
      <c r="CW1294" s="135"/>
      <c r="CX1294" s="135"/>
      <c r="CY1294" s="135"/>
      <c r="CZ1294" s="135"/>
      <c r="DA1294" s="135"/>
      <c r="DB1294" s="135"/>
      <c r="DC1294" s="135"/>
      <c r="DD1294" s="135"/>
      <c r="DE1294" s="135"/>
      <c r="DF1294" s="135"/>
      <c r="DG1294" s="135"/>
      <c r="DH1294" s="135"/>
      <c r="DI1294" s="135"/>
      <c r="DJ1294" s="135"/>
      <c r="DK1294" s="135"/>
      <c r="DL1294" s="135"/>
      <c r="DM1294" s="135"/>
      <c r="DN1294" s="135"/>
      <c r="DO1294" s="135"/>
      <c r="DP1294" s="135"/>
      <c r="DQ1294" s="135"/>
      <c r="DR1294" s="135"/>
      <c r="DS1294" s="135"/>
      <c r="DT1294" s="135"/>
      <c r="DU1294" s="135"/>
      <c r="DV1294" s="135"/>
      <c r="DW1294" s="135"/>
      <c r="DX1294" s="135"/>
      <c r="DY1294" s="135"/>
      <c r="DZ1294" s="135"/>
      <c r="EA1294" s="135"/>
      <c r="EB1294" s="135"/>
      <c r="EC1294" s="135"/>
      <c r="ED1294" s="135"/>
      <c r="EE1294" s="135"/>
      <c r="EF1294" s="135"/>
      <c r="EG1294" s="135"/>
      <c r="EH1294" s="135"/>
      <c r="EI1294" s="135"/>
      <c r="EJ1294" s="135"/>
      <c r="EK1294" s="135"/>
      <c r="EL1294" s="135"/>
      <c r="EM1294" s="135"/>
      <c r="EN1294" s="135"/>
      <c r="EO1294" s="135"/>
      <c r="EP1294" s="135"/>
      <c r="EQ1294" s="135"/>
      <c r="ER1294" s="135"/>
      <c r="ES1294" s="135"/>
      <c r="ET1294" s="135"/>
      <c r="EU1294" s="135"/>
      <c r="EV1294" s="135"/>
      <c r="EW1294" s="135"/>
      <c r="EX1294" s="135"/>
      <c r="EY1294" s="135"/>
      <c r="EZ1294" s="135"/>
      <c r="FA1294" s="135"/>
      <c r="FB1294" s="135"/>
      <c r="FC1294" s="135"/>
      <c r="FD1294" s="135"/>
      <c r="FE1294" s="135"/>
      <c r="FF1294" s="135"/>
      <c r="FG1294" s="135"/>
      <c r="FH1294" s="135"/>
      <c r="FI1294" s="135"/>
      <c r="FJ1294" s="135"/>
      <c r="FK1294" s="135"/>
      <c r="FL1294" s="135"/>
      <c r="FM1294" s="135"/>
      <c r="FN1294" s="135"/>
      <c r="FO1294" s="135"/>
      <c r="FP1294" s="135"/>
      <c r="FQ1294" s="135"/>
      <c r="FR1294" s="135"/>
      <c r="FS1294" s="135"/>
      <c r="FT1294" s="135"/>
      <c r="FU1294" s="135"/>
      <c r="FV1294" s="135"/>
      <c r="FW1294" s="135"/>
      <c r="FX1294" s="135"/>
      <c r="FY1294" s="135"/>
      <c r="FZ1294" s="135"/>
      <c r="GA1294" s="135"/>
      <c r="GB1294" s="135"/>
      <c r="GC1294" s="135"/>
      <c r="GD1294" s="135"/>
      <c r="GE1294" s="135"/>
      <c r="GF1294" s="135"/>
      <c r="GG1294" s="135"/>
      <c r="GH1294" s="135"/>
      <c r="GI1294" s="135"/>
      <c r="GJ1294" s="135"/>
      <c r="GK1294" s="135"/>
      <c r="GL1294" s="135"/>
      <c r="GM1294" s="135"/>
      <c r="GN1294" s="135"/>
    </row>
    <row r="1295" spans="1:196" x14ac:dyDescent="0.25">
      <c r="A1295" s="18">
        <v>1</v>
      </c>
      <c r="B1295" s="18">
        <v>1</v>
      </c>
      <c r="C1295" s="801" t="s">
        <v>221</v>
      </c>
      <c r="D1295" s="16"/>
      <c r="E1295" s="16"/>
      <c r="F1295" s="16"/>
      <c r="G1295" s="188"/>
      <c r="H1295" s="8"/>
      <c r="I1295" s="195"/>
      <c r="J1295" s="36"/>
      <c r="K1295" s="198"/>
      <c r="L1295" s="36"/>
      <c r="M1295" s="198"/>
      <c r="N1295" s="36"/>
      <c r="O1295" s="10"/>
      <c r="P1295" s="554"/>
      <c r="Q1295" s="554"/>
      <c r="R1295" s="554"/>
      <c r="S1295" s="554"/>
      <c r="T1295" s="554"/>
      <c r="U1295" s="554"/>
      <c r="V1295" s="554"/>
      <c r="W1295" s="554"/>
      <c r="X1295" s="554"/>
      <c r="Y1295" s="554"/>
      <c r="Z1295" s="554"/>
      <c r="AA1295" s="16"/>
      <c r="AB1295" s="554"/>
      <c r="AC1295" s="319" t="e">
        <f>#REF!*1000</f>
        <v>#REF!</v>
      </c>
      <c r="AD1295" s="319"/>
      <c r="AE1295" s="855">
        <f t="shared" si="366"/>
        <v>0</v>
      </c>
      <c r="AF1295" s="403"/>
      <c r="AG1295" s="403"/>
      <c r="AH1295" s="1145"/>
      <c r="AI1295" s="135">
        <f t="shared" ref="AI1295:AI1301" si="370">E1296-D1296</f>
        <v>0</v>
      </c>
      <c r="AJ1295" s="135"/>
      <c r="AK1295" s="135"/>
      <c r="AL1295" s="135"/>
      <c r="AM1295" s="135"/>
      <c r="AN1295" s="135"/>
      <c r="AO1295" s="135"/>
      <c r="AP1295" s="135"/>
      <c r="AQ1295" s="135"/>
      <c r="AR1295" s="135"/>
      <c r="AS1295" s="135"/>
      <c r="AT1295" s="135"/>
      <c r="AU1295" s="135"/>
      <c r="AV1295" s="135"/>
      <c r="AW1295" s="135"/>
      <c r="AX1295" s="135"/>
      <c r="AY1295" s="135"/>
      <c r="AZ1295" s="135"/>
      <c r="BA1295" s="135"/>
      <c r="BB1295" s="135"/>
      <c r="BC1295" s="135"/>
      <c r="BD1295" s="135"/>
      <c r="BE1295" s="135"/>
      <c r="BF1295" s="135"/>
      <c r="BG1295" s="135"/>
      <c r="BH1295" s="135"/>
      <c r="BI1295" s="135"/>
      <c r="BJ1295" s="135"/>
      <c r="BK1295" s="135"/>
      <c r="BL1295" s="135"/>
      <c r="BM1295" s="135"/>
      <c r="BN1295" s="135"/>
      <c r="BO1295" s="135"/>
      <c r="BP1295" s="135"/>
      <c r="BQ1295" s="135"/>
      <c r="BR1295" s="135"/>
      <c r="BS1295" s="135"/>
      <c r="BT1295" s="135"/>
      <c r="BU1295" s="135"/>
      <c r="BV1295" s="135"/>
      <c r="BW1295" s="135"/>
      <c r="BX1295" s="135"/>
      <c r="BY1295" s="135"/>
      <c r="BZ1295" s="135"/>
      <c r="CA1295" s="135"/>
      <c r="CB1295" s="135"/>
      <c r="CC1295" s="135"/>
      <c r="CD1295" s="135"/>
      <c r="CE1295" s="135"/>
      <c r="CF1295" s="135"/>
      <c r="CG1295" s="135"/>
      <c r="CH1295" s="135"/>
      <c r="CI1295" s="135"/>
      <c r="CJ1295" s="135"/>
      <c r="CK1295" s="135"/>
      <c r="CL1295" s="135"/>
      <c r="CM1295" s="135"/>
      <c r="CN1295" s="135"/>
      <c r="CO1295" s="135"/>
      <c r="CP1295" s="135"/>
      <c r="CQ1295" s="135"/>
      <c r="CR1295" s="135"/>
      <c r="CS1295" s="135"/>
      <c r="CT1295" s="135"/>
      <c r="CU1295" s="135"/>
      <c r="CV1295" s="135"/>
      <c r="CW1295" s="135"/>
      <c r="CX1295" s="135"/>
      <c r="CY1295" s="135"/>
      <c r="CZ1295" s="135"/>
      <c r="DA1295" s="135"/>
      <c r="DB1295" s="135"/>
      <c r="DC1295" s="135"/>
      <c r="DD1295" s="135"/>
      <c r="DE1295" s="135"/>
      <c r="DF1295" s="135"/>
      <c r="DG1295" s="135"/>
      <c r="DH1295" s="135"/>
      <c r="DI1295" s="135"/>
      <c r="DJ1295" s="135"/>
      <c r="DK1295" s="135"/>
      <c r="DL1295" s="135"/>
      <c r="DM1295" s="135"/>
      <c r="DN1295" s="135"/>
      <c r="DO1295" s="135"/>
      <c r="DP1295" s="135"/>
      <c r="DQ1295" s="135"/>
      <c r="DR1295" s="135"/>
      <c r="DS1295" s="135"/>
      <c r="DT1295" s="135"/>
      <c r="DU1295" s="135"/>
      <c r="DV1295" s="135"/>
      <c r="DW1295" s="135"/>
      <c r="DX1295" s="135"/>
      <c r="DY1295" s="135"/>
      <c r="DZ1295" s="135"/>
      <c r="EA1295" s="135"/>
      <c r="EB1295" s="135"/>
      <c r="EC1295" s="135"/>
      <c r="ED1295" s="135"/>
      <c r="EE1295" s="135"/>
      <c r="EF1295" s="135"/>
      <c r="EG1295" s="135"/>
      <c r="EH1295" s="135"/>
      <c r="EI1295" s="135"/>
      <c r="EJ1295" s="135"/>
      <c r="EK1295" s="135"/>
      <c r="EL1295" s="135"/>
      <c r="EM1295" s="135"/>
      <c r="EN1295" s="135"/>
      <c r="EO1295" s="135"/>
      <c r="EP1295" s="135"/>
      <c r="EQ1295" s="135"/>
      <c r="ER1295" s="135"/>
      <c r="ES1295" s="135"/>
      <c r="ET1295" s="135"/>
      <c r="EU1295" s="135"/>
      <c r="EV1295" s="135"/>
      <c r="EW1295" s="135"/>
      <c r="EX1295" s="135"/>
      <c r="EY1295" s="135"/>
      <c r="EZ1295" s="135"/>
      <c r="FA1295" s="135"/>
      <c r="FB1295" s="135"/>
      <c r="FC1295" s="135"/>
      <c r="FD1295" s="135"/>
      <c r="FE1295" s="135"/>
      <c r="FF1295" s="135"/>
      <c r="FG1295" s="135"/>
      <c r="FH1295" s="135"/>
      <c r="FI1295" s="135"/>
      <c r="FJ1295" s="135"/>
      <c r="FK1295" s="135"/>
      <c r="FL1295" s="135"/>
      <c r="FM1295" s="135"/>
      <c r="FN1295" s="135"/>
      <c r="FO1295" s="135"/>
      <c r="FP1295" s="135"/>
      <c r="FQ1295" s="135"/>
      <c r="FR1295" s="135"/>
      <c r="FS1295" s="135"/>
      <c r="FT1295" s="135"/>
      <c r="FU1295" s="135"/>
      <c r="FV1295" s="135"/>
      <c r="FW1295" s="135"/>
      <c r="FX1295" s="135"/>
      <c r="FY1295" s="135"/>
      <c r="FZ1295" s="135"/>
      <c r="GA1295" s="135"/>
      <c r="GB1295" s="135"/>
      <c r="GC1295" s="135"/>
      <c r="GD1295" s="135"/>
      <c r="GE1295" s="135"/>
      <c r="GF1295" s="135"/>
      <c r="GG1295" s="135"/>
      <c r="GH1295" s="135"/>
      <c r="GI1295" s="135"/>
      <c r="GJ1295" s="135"/>
      <c r="GK1295" s="135"/>
      <c r="GL1295" s="135"/>
      <c r="GM1295" s="135"/>
      <c r="GN1295" s="135"/>
    </row>
    <row r="1296" spans="1:196" ht="15.75" x14ac:dyDescent="0.25">
      <c r="A1296" s="18">
        <v>1</v>
      </c>
      <c r="B1296" s="18">
        <v>1</v>
      </c>
      <c r="C1296" s="803" t="s">
        <v>210</v>
      </c>
      <c r="D1296" s="17">
        <f>D1212+D850+D534+D157+D79</f>
        <v>0</v>
      </c>
      <c r="E1296" s="17">
        <f t="shared" ref="E1296:F1296" si="371">E1212+E850+E534+E157+E79</f>
        <v>0</v>
      </c>
      <c r="F1296" s="17">
        <f t="shared" si="371"/>
        <v>172</v>
      </c>
      <c r="G1296" s="194" t="e">
        <f>F1296/E1296*100</f>
        <v>#DIV/0!</v>
      </c>
      <c r="H1296" s="8"/>
      <c r="I1296" s="195"/>
      <c r="J1296" s="36"/>
      <c r="K1296" s="198"/>
      <c r="L1296" s="36"/>
      <c r="M1296" s="198"/>
      <c r="N1296" s="36"/>
      <c r="O1296" s="10"/>
      <c r="P1296" s="554">
        <f t="shared" ref="P1296:X1296" si="372">P1212+P850+P534+P157+P79</f>
        <v>108445.60951000001</v>
      </c>
      <c r="Q1296" s="554">
        <f t="shared" si="372"/>
        <v>0</v>
      </c>
      <c r="R1296" s="554">
        <f t="shared" si="372"/>
        <v>1334.11752</v>
      </c>
      <c r="S1296" s="554">
        <f t="shared" si="372"/>
        <v>0</v>
      </c>
      <c r="T1296" s="554">
        <f t="shared" si="372"/>
        <v>0</v>
      </c>
      <c r="U1296" s="554">
        <f t="shared" si="372"/>
        <v>1334.11752</v>
      </c>
      <c r="V1296" s="554">
        <f t="shared" si="372"/>
        <v>0</v>
      </c>
      <c r="W1296" s="554">
        <f t="shared" si="372"/>
        <v>-13.98136</v>
      </c>
      <c r="X1296" s="554">
        <f t="shared" si="372"/>
        <v>1320.13616</v>
      </c>
      <c r="Y1296" s="554" t="e">
        <f>R1296/Q1296*100</f>
        <v>#DIV/0!</v>
      </c>
      <c r="Z1296" s="554" t="e">
        <f>X1296/Q1296*100</f>
        <v>#DIV/0!</v>
      </c>
      <c r="AA1296" s="17"/>
      <c r="AB1296" s="554" t="e">
        <f>AB1212+AB538+AB159+AB79</f>
        <v>#REF!</v>
      </c>
      <c r="AC1296" s="319" t="e">
        <f>#REF!*1000</f>
        <v>#REF!</v>
      </c>
      <c r="AD1296" s="319"/>
      <c r="AE1296" s="855" t="e">
        <f t="shared" si="366"/>
        <v>#DIV/0!</v>
      </c>
      <c r="AF1296" s="403"/>
      <c r="AG1296" s="403"/>
      <c r="AH1296" s="1145"/>
      <c r="AI1296" s="135">
        <f t="shared" si="370"/>
        <v>0</v>
      </c>
      <c r="AJ1296" s="135"/>
      <c r="AK1296" s="135"/>
      <c r="AL1296" s="135"/>
      <c r="AM1296" s="135"/>
      <c r="AN1296" s="135"/>
      <c r="AO1296" s="135"/>
      <c r="AP1296" s="135"/>
      <c r="AQ1296" s="135"/>
      <c r="AR1296" s="135"/>
      <c r="AS1296" s="135"/>
      <c r="AT1296" s="135"/>
      <c r="AU1296" s="135"/>
      <c r="AV1296" s="135"/>
      <c r="AW1296" s="135"/>
      <c r="AX1296" s="135"/>
      <c r="AY1296" s="135"/>
      <c r="AZ1296" s="135"/>
      <c r="BA1296" s="135"/>
      <c r="BB1296" s="135"/>
      <c r="BC1296" s="135"/>
      <c r="BD1296" s="135"/>
      <c r="BE1296" s="135"/>
      <c r="BF1296" s="135"/>
      <c r="BG1296" s="135"/>
      <c r="BH1296" s="135"/>
      <c r="BI1296" s="135"/>
      <c r="BJ1296" s="135"/>
      <c r="BK1296" s="135"/>
      <c r="BL1296" s="135"/>
      <c r="BM1296" s="135"/>
      <c r="BN1296" s="135"/>
      <c r="BO1296" s="135"/>
      <c r="BP1296" s="135"/>
      <c r="BQ1296" s="135"/>
      <c r="BR1296" s="135"/>
      <c r="BS1296" s="135"/>
      <c r="BT1296" s="135"/>
      <c r="BU1296" s="135"/>
      <c r="BV1296" s="135"/>
      <c r="BW1296" s="135"/>
      <c r="BX1296" s="135"/>
      <c r="BY1296" s="135"/>
      <c r="BZ1296" s="135"/>
      <c r="CA1296" s="135"/>
      <c r="CB1296" s="135"/>
      <c r="CC1296" s="135"/>
      <c r="CD1296" s="135"/>
      <c r="CE1296" s="135"/>
      <c r="CF1296" s="135"/>
      <c r="CG1296" s="135"/>
      <c r="CH1296" s="135"/>
      <c r="CI1296" s="135"/>
      <c r="CJ1296" s="135"/>
      <c r="CK1296" s="135"/>
      <c r="CL1296" s="135"/>
      <c r="CM1296" s="135"/>
      <c r="CN1296" s="135"/>
      <c r="CO1296" s="135"/>
      <c r="CP1296" s="135"/>
      <c r="CQ1296" s="135"/>
      <c r="CR1296" s="135"/>
      <c r="CS1296" s="135"/>
      <c r="CT1296" s="135"/>
      <c r="CU1296" s="135"/>
      <c r="CV1296" s="135"/>
      <c r="CW1296" s="135"/>
      <c r="CX1296" s="135"/>
      <c r="CY1296" s="135"/>
      <c r="CZ1296" s="135"/>
      <c r="DA1296" s="135"/>
      <c r="DB1296" s="135"/>
      <c r="DC1296" s="135"/>
      <c r="DD1296" s="135"/>
      <c r="DE1296" s="135"/>
      <c r="DF1296" s="135"/>
      <c r="DG1296" s="135"/>
      <c r="DH1296" s="135"/>
      <c r="DI1296" s="135"/>
      <c r="DJ1296" s="135"/>
      <c r="DK1296" s="135"/>
      <c r="DL1296" s="135"/>
      <c r="DM1296" s="135"/>
      <c r="DN1296" s="135"/>
      <c r="DO1296" s="135"/>
      <c r="DP1296" s="135"/>
      <c r="DQ1296" s="135"/>
      <c r="DR1296" s="135"/>
      <c r="DS1296" s="135"/>
      <c r="DT1296" s="135"/>
      <c r="DU1296" s="135"/>
      <c r="DV1296" s="135"/>
      <c r="DW1296" s="135"/>
      <c r="DX1296" s="135"/>
      <c r="DY1296" s="135"/>
      <c r="DZ1296" s="135"/>
      <c r="EA1296" s="135"/>
      <c r="EB1296" s="135"/>
      <c r="EC1296" s="135"/>
      <c r="ED1296" s="135"/>
      <c r="EE1296" s="135"/>
      <c r="EF1296" s="135"/>
      <c r="EG1296" s="135"/>
      <c r="EH1296" s="135"/>
      <c r="EI1296" s="135"/>
      <c r="EJ1296" s="135"/>
      <c r="EK1296" s="135"/>
      <c r="EL1296" s="135"/>
      <c r="EM1296" s="135"/>
      <c r="EN1296" s="135"/>
      <c r="EO1296" s="135"/>
      <c r="EP1296" s="135"/>
      <c r="EQ1296" s="135"/>
      <c r="ER1296" s="135"/>
      <c r="ES1296" s="135"/>
      <c r="ET1296" s="135"/>
      <c r="EU1296" s="135"/>
      <c r="EV1296" s="135"/>
      <c r="EW1296" s="135"/>
      <c r="EX1296" s="135"/>
      <c r="EY1296" s="135"/>
      <c r="EZ1296" s="135"/>
      <c r="FA1296" s="135"/>
      <c r="FB1296" s="135"/>
      <c r="FC1296" s="135"/>
      <c r="FD1296" s="135"/>
      <c r="FE1296" s="135"/>
      <c r="FF1296" s="135"/>
      <c r="FG1296" s="135"/>
      <c r="FH1296" s="135"/>
      <c r="FI1296" s="135"/>
      <c r="FJ1296" s="135"/>
      <c r="FK1296" s="135"/>
      <c r="FL1296" s="135"/>
      <c r="FM1296" s="135"/>
      <c r="FN1296" s="135"/>
      <c r="FO1296" s="135"/>
      <c r="FP1296" s="135"/>
      <c r="FQ1296" s="135"/>
      <c r="FR1296" s="135"/>
      <c r="FS1296" s="135"/>
      <c r="FT1296" s="135"/>
      <c r="FU1296" s="135"/>
      <c r="FV1296" s="135"/>
      <c r="FW1296" s="135"/>
      <c r="FX1296" s="135"/>
      <c r="FY1296" s="135"/>
      <c r="FZ1296" s="135"/>
      <c r="GA1296" s="135"/>
      <c r="GB1296" s="135"/>
      <c r="GC1296" s="135"/>
      <c r="GD1296" s="135"/>
      <c r="GE1296" s="135"/>
      <c r="GF1296" s="135"/>
      <c r="GG1296" s="135"/>
      <c r="GH1296" s="135"/>
      <c r="GI1296" s="135"/>
      <c r="GJ1296" s="135"/>
      <c r="GK1296" s="135"/>
      <c r="GL1296" s="135"/>
      <c r="GM1296" s="135"/>
      <c r="GN1296" s="135"/>
    </row>
    <row r="1297" spans="1:196" x14ac:dyDescent="0.25">
      <c r="A1297" s="18">
        <v>1</v>
      </c>
      <c r="B1297" s="18">
        <v>1</v>
      </c>
      <c r="C1297" s="804"/>
      <c r="D1297" s="16"/>
      <c r="E1297" s="16"/>
      <c r="F1297" s="16"/>
      <c r="G1297" s="188"/>
      <c r="H1297" s="8"/>
      <c r="I1297" s="195"/>
      <c r="J1297" s="36"/>
      <c r="K1297" s="198"/>
      <c r="L1297" s="36"/>
      <c r="M1297" s="198"/>
      <c r="N1297" s="36"/>
      <c r="O1297" s="10"/>
      <c r="P1297" s="554"/>
      <c r="Q1297" s="554"/>
      <c r="R1297" s="554"/>
      <c r="S1297" s="554"/>
      <c r="T1297" s="554"/>
      <c r="U1297" s="554"/>
      <c r="V1297" s="554"/>
      <c r="W1297" s="554"/>
      <c r="X1297" s="554"/>
      <c r="Y1297" s="554"/>
      <c r="Z1297" s="554"/>
      <c r="AA1297" s="16"/>
      <c r="AB1297" s="554"/>
      <c r="AC1297" s="319" t="e">
        <f>#REF!*1000</f>
        <v>#REF!</v>
      </c>
      <c r="AD1297" s="319"/>
      <c r="AE1297" s="855">
        <f t="shared" si="366"/>
        <v>0</v>
      </c>
      <c r="AF1297" s="403"/>
      <c r="AG1297" s="403"/>
      <c r="AH1297" s="1145"/>
      <c r="AI1297" s="135">
        <f t="shared" si="370"/>
        <v>0</v>
      </c>
      <c r="AJ1297" s="135"/>
      <c r="AK1297" s="135"/>
      <c r="AL1297" s="135"/>
      <c r="AM1297" s="135"/>
      <c r="AN1297" s="135"/>
      <c r="AO1297" s="135"/>
      <c r="AP1297" s="135"/>
      <c r="AQ1297" s="135"/>
      <c r="AR1297" s="135"/>
      <c r="AS1297" s="135"/>
      <c r="AT1297" s="135"/>
      <c r="AU1297" s="135"/>
      <c r="AV1297" s="135"/>
      <c r="AW1297" s="135"/>
      <c r="AX1297" s="135"/>
      <c r="AY1297" s="135"/>
      <c r="AZ1297" s="135"/>
      <c r="BA1297" s="135"/>
      <c r="BB1297" s="135"/>
      <c r="BC1297" s="135"/>
      <c r="BD1297" s="135"/>
      <c r="BE1297" s="135"/>
      <c r="BF1297" s="135"/>
      <c r="BG1297" s="135"/>
      <c r="BH1297" s="135"/>
      <c r="BI1297" s="135"/>
      <c r="BJ1297" s="135"/>
      <c r="BK1297" s="135"/>
      <c r="BL1297" s="135"/>
      <c r="BM1297" s="135"/>
      <c r="BN1297" s="135"/>
      <c r="BO1297" s="135"/>
      <c r="BP1297" s="135"/>
      <c r="BQ1297" s="135"/>
      <c r="BR1297" s="135"/>
      <c r="BS1297" s="135"/>
      <c r="BT1297" s="135"/>
      <c r="BU1297" s="135"/>
      <c r="BV1297" s="135"/>
      <c r="BW1297" s="135"/>
      <c r="BX1297" s="135"/>
      <c r="BY1297" s="135"/>
      <c r="BZ1297" s="135"/>
      <c r="CA1297" s="135"/>
      <c r="CB1297" s="135"/>
      <c r="CC1297" s="135"/>
      <c r="CD1297" s="135"/>
      <c r="CE1297" s="135"/>
      <c r="CF1297" s="135"/>
      <c r="CG1297" s="135"/>
      <c r="CH1297" s="135"/>
      <c r="CI1297" s="135"/>
      <c r="CJ1297" s="135"/>
      <c r="CK1297" s="135"/>
      <c r="CL1297" s="135"/>
      <c r="CM1297" s="135"/>
      <c r="CN1297" s="135"/>
      <c r="CO1297" s="135"/>
      <c r="CP1297" s="135"/>
      <c r="CQ1297" s="135"/>
      <c r="CR1297" s="135"/>
      <c r="CS1297" s="135"/>
      <c r="CT1297" s="135"/>
      <c r="CU1297" s="135"/>
      <c r="CV1297" s="135"/>
      <c r="CW1297" s="135"/>
      <c r="CX1297" s="135"/>
      <c r="CY1297" s="135"/>
      <c r="CZ1297" s="135"/>
      <c r="DA1297" s="135"/>
      <c r="DB1297" s="135"/>
      <c r="DC1297" s="135"/>
      <c r="DD1297" s="135"/>
      <c r="DE1297" s="135"/>
      <c r="DF1297" s="135"/>
      <c r="DG1297" s="135"/>
      <c r="DH1297" s="135"/>
      <c r="DI1297" s="135"/>
      <c r="DJ1297" s="135"/>
      <c r="DK1297" s="135"/>
      <c r="DL1297" s="135"/>
      <c r="DM1297" s="135"/>
      <c r="DN1297" s="135"/>
      <c r="DO1297" s="135"/>
      <c r="DP1297" s="135"/>
      <c r="DQ1297" s="135"/>
      <c r="DR1297" s="135"/>
      <c r="DS1297" s="135"/>
      <c r="DT1297" s="135"/>
      <c r="DU1297" s="135"/>
      <c r="DV1297" s="135"/>
      <c r="DW1297" s="135"/>
      <c r="DX1297" s="135"/>
      <c r="DY1297" s="135"/>
      <c r="DZ1297" s="135"/>
      <c r="EA1297" s="135"/>
      <c r="EB1297" s="135"/>
      <c r="EC1297" s="135"/>
      <c r="ED1297" s="135"/>
      <c r="EE1297" s="135"/>
      <c r="EF1297" s="135"/>
      <c r="EG1297" s="135"/>
      <c r="EH1297" s="135"/>
      <c r="EI1297" s="135"/>
      <c r="EJ1297" s="135"/>
      <c r="EK1297" s="135"/>
      <c r="EL1297" s="135"/>
      <c r="EM1297" s="135"/>
      <c r="EN1297" s="135"/>
      <c r="EO1297" s="135"/>
      <c r="EP1297" s="135"/>
      <c r="EQ1297" s="135"/>
      <c r="ER1297" s="135"/>
      <c r="ES1297" s="135"/>
      <c r="ET1297" s="135"/>
      <c r="EU1297" s="135"/>
      <c r="EV1297" s="135"/>
      <c r="EW1297" s="135"/>
      <c r="EX1297" s="135"/>
      <c r="EY1297" s="135"/>
      <c r="EZ1297" s="135"/>
      <c r="FA1297" s="135"/>
      <c r="FB1297" s="135"/>
      <c r="FC1297" s="135"/>
      <c r="FD1297" s="135"/>
      <c r="FE1297" s="135"/>
      <c r="FF1297" s="135"/>
      <c r="FG1297" s="135"/>
      <c r="FH1297" s="135"/>
      <c r="FI1297" s="135"/>
      <c r="FJ1297" s="135"/>
      <c r="FK1297" s="135"/>
      <c r="FL1297" s="135"/>
      <c r="FM1297" s="135"/>
      <c r="FN1297" s="135"/>
      <c r="FO1297" s="135"/>
      <c r="FP1297" s="135"/>
      <c r="FQ1297" s="135"/>
      <c r="FR1297" s="135"/>
      <c r="FS1297" s="135"/>
      <c r="FT1297" s="135"/>
      <c r="FU1297" s="135"/>
      <c r="FV1297" s="135"/>
      <c r="FW1297" s="135"/>
      <c r="FX1297" s="135"/>
      <c r="FY1297" s="135"/>
      <c r="FZ1297" s="135"/>
      <c r="GA1297" s="135"/>
      <c r="GB1297" s="135"/>
      <c r="GC1297" s="135"/>
      <c r="GD1297" s="135"/>
      <c r="GE1297" s="135"/>
      <c r="GF1297" s="135"/>
      <c r="GG1297" s="135"/>
      <c r="GH1297" s="135"/>
      <c r="GI1297" s="135"/>
      <c r="GJ1297" s="135"/>
      <c r="GK1297" s="135"/>
      <c r="GL1297" s="135"/>
      <c r="GM1297" s="135"/>
      <c r="GN1297" s="135"/>
    </row>
    <row r="1298" spans="1:196" x14ac:dyDescent="0.25">
      <c r="A1298" s="18">
        <v>1</v>
      </c>
      <c r="B1298" s="18">
        <v>1</v>
      </c>
      <c r="C1298" s="804" t="s">
        <v>223</v>
      </c>
      <c r="D1298" s="16"/>
      <c r="E1298" s="16"/>
      <c r="F1298" s="16"/>
      <c r="G1298" s="188"/>
      <c r="H1298" s="8"/>
      <c r="I1298" s="195"/>
      <c r="J1298" s="36"/>
      <c r="K1298" s="198"/>
      <c r="L1298" s="36"/>
      <c r="M1298" s="198"/>
      <c r="N1298" s="36"/>
      <c r="O1298" s="10"/>
      <c r="P1298" s="554"/>
      <c r="Q1298" s="554"/>
      <c r="R1298" s="554"/>
      <c r="S1298" s="554"/>
      <c r="T1298" s="554"/>
      <c r="U1298" s="554"/>
      <c r="V1298" s="554"/>
      <c r="W1298" s="554"/>
      <c r="X1298" s="554"/>
      <c r="Y1298" s="554"/>
      <c r="Z1298" s="554"/>
      <c r="AA1298" s="16"/>
      <c r="AB1298" s="554"/>
      <c r="AC1298" s="319" t="e">
        <f>#REF!*1000</f>
        <v>#REF!</v>
      </c>
      <c r="AD1298" s="319"/>
      <c r="AE1298" s="855">
        <f t="shared" si="366"/>
        <v>0</v>
      </c>
      <c r="AF1298" s="403"/>
      <c r="AG1298" s="403"/>
      <c r="AH1298" s="1145"/>
      <c r="AI1298" s="135">
        <f t="shared" si="370"/>
        <v>0</v>
      </c>
      <c r="AJ1298" s="135"/>
      <c r="AK1298" s="135"/>
      <c r="AL1298" s="135"/>
      <c r="AM1298" s="135"/>
      <c r="AN1298" s="135"/>
      <c r="AO1298" s="135"/>
      <c r="AP1298" s="135"/>
      <c r="AQ1298" s="135"/>
      <c r="AR1298" s="135"/>
      <c r="AS1298" s="135"/>
      <c r="AT1298" s="135"/>
      <c r="AU1298" s="135"/>
      <c r="AV1298" s="135"/>
      <c r="AW1298" s="135"/>
      <c r="AX1298" s="135"/>
      <c r="AY1298" s="135"/>
      <c r="AZ1298" s="135"/>
      <c r="BA1298" s="135"/>
      <c r="BB1298" s="135"/>
      <c r="BC1298" s="135"/>
      <c r="BD1298" s="135"/>
      <c r="BE1298" s="135"/>
      <c r="BF1298" s="135"/>
      <c r="BG1298" s="135"/>
      <c r="BH1298" s="135"/>
      <c r="BI1298" s="135"/>
      <c r="BJ1298" s="135"/>
      <c r="BK1298" s="135"/>
      <c r="BL1298" s="135"/>
      <c r="BM1298" s="135"/>
      <c r="BN1298" s="135"/>
      <c r="BO1298" s="135"/>
      <c r="BP1298" s="135"/>
      <c r="BQ1298" s="135"/>
      <c r="BR1298" s="135"/>
      <c r="BS1298" s="135"/>
      <c r="BT1298" s="135"/>
      <c r="BU1298" s="135"/>
      <c r="BV1298" s="135"/>
      <c r="BW1298" s="135"/>
      <c r="BX1298" s="135"/>
      <c r="BY1298" s="135"/>
      <c r="BZ1298" s="135"/>
      <c r="CA1298" s="135"/>
      <c r="CB1298" s="135"/>
      <c r="CC1298" s="135"/>
      <c r="CD1298" s="135"/>
      <c r="CE1298" s="135"/>
      <c r="CF1298" s="135"/>
      <c r="CG1298" s="135"/>
      <c r="CH1298" s="135"/>
      <c r="CI1298" s="135"/>
      <c r="CJ1298" s="135"/>
      <c r="CK1298" s="135"/>
      <c r="CL1298" s="135"/>
      <c r="CM1298" s="135"/>
      <c r="CN1298" s="135"/>
      <c r="CO1298" s="135"/>
      <c r="CP1298" s="135"/>
      <c r="CQ1298" s="135"/>
      <c r="CR1298" s="135"/>
      <c r="CS1298" s="135"/>
      <c r="CT1298" s="135"/>
      <c r="CU1298" s="135"/>
      <c r="CV1298" s="135"/>
      <c r="CW1298" s="135"/>
      <c r="CX1298" s="135"/>
      <c r="CY1298" s="135"/>
      <c r="CZ1298" s="135"/>
      <c r="DA1298" s="135"/>
      <c r="DB1298" s="135"/>
      <c r="DC1298" s="135"/>
      <c r="DD1298" s="135"/>
      <c r="DE1298" s="135"/>
      <c r="DF1298" s="135"/>
      <c r="DG1298" s="135"/>
      <c r="DH1298" s="135"/>
      <c r="DI1298" s="135"/>
      <c r="DJ1298" s="135"/>
      <c r="DK1298" s="135"/>
      <c r="DL1298" s="135"/>
      <c r="DM1298" s="135"/>
      <c r="DN1298" s="135"/>
      <c r="DO1298" s="135"/>
      <c r="DP1298" s="135"/>
      <c r="DQ1298" s="135"/>
      <c r="DR1298" s="135"/>
      <c r="DS1298" s="135"/>
      <c r="DT1298" s="135"/>
      <c r="DU1298" s="135"/>
      <c r="DV1298" s="135"/>
      <c r="DW1298" s="135"/>
      <c r="DX1298" s="135"/>
      <c r="DY1298" s="135"/>
      <c r="DZ1298" s="135"/>
      <c r="EA1298" s="135"/>
      <c r="EB1298" s="135"/>
      <c r="EC1298" s="135"/>
      <c r="ED1298" s="135"/>
      <c r="EE1298" s="135"/>
      <c r="EF1298" s="135"/>
      <c r="EG1298" s="135"/>
      <c r="EH1298" s="135"/>
      <c r="EI1298" s="135"/>
      <c r="EJ1298" s="135"/>
      <c r="EK1298" s="135"/>
      <c r="EL1298" s="135"/>
      <c r="EM1298" s="135"/>
      <c r="EN1298" s="135"/>
      <c r="EO1298" s="135"/>
      <c r="EP1298" s="135"/>
      <c r="EQ1298" s="135"/>
      <c r="ER1298" s="135"/>
      <c r="ES1298" s="135"/>
      <c r="ET1298" s="135"/>
      <c r="EU1298" s="135"/>
      <c r="EV1298" s="135"/>
      <c r="EW1298" s="135"/>
      <c r="EX1298" s="135"/>
      <c r="EY1298" s="135"/>
      <c r="EZ1298" s="135"/>
      <c r="FA1298" s="135"/>
      <c r="FB1298" s="135"/>
      <c r="FC1298" s="135"/>
      <c r="FD1298" s="135"/>
      <c r="FE1298" s="135"/>
      <c r="FF1298" s="135"/>
      <c r="FG1298" s="135"/>
      <c r="FH1298" s="135"/>
      <c r="FI1298" s="135"/>
      <c r="FJ1298" s="135"/>
      <c r="FK1298" s="135"/>
      <c r="FL1298" s="135"/>
      <c r="FM1298" s="135"/>
      <c r="FN1298" s="135"/>
      <c r="FO1298" s="135"/>
      <c r="FP1298" s="135"/>
      <c r="FQ1298" s="135"/>
      <c r="FR1298" s="135"/>
      <c r="FS1298" s="135"/>
      <c r="FT1298" s="135"/>
      <c r="FU1298" s="135"/>
      <c r="FV1298" s="135"/>
      <c r="FW1298" s="135"/>
      <c r="FX1298" s="135"/>
      <c r="FY1298" s="135"/>
      <c r="FZ1298" s="135"/>
      <c r="GA1298" s="135"/>
      <c r="GB1298" s="135"/>
      <c r="GC1298" s="135"/>
      <c r="GD1298" s="135"/>
      <c r="GE1298" s="135"/>
      <c r="GF1298" s="135"/>
      <c r="GG1298" s="135"/>
      <c r="GH1298" s="135"/>
      <c r="GI1298" s="135"/>
      <c r="GJ1298" s="135"/>
      <c r="GK1298" s="135"/>
      <c r="GL1298" s="135"/>
      <c r="GM1298" s="135"/>
      <c r="GN1298" s="135"/>
    </row>
    <row r="1299" spans="1:196" ht="29.25" x14ac:dyDescent="0.25">
      <c r="A1299" s="18">
        <v>1</v>
      </c>
      <c r="B1299" s="18">
        <v>1</v>
      </c>
      <c r="C1299" s="800" t="s">
        <v>227</v>
      </c>
      <c r="D1299" s="16">
        <f>SUM(,D1167,D1102,D1042,D981,D919,D854,D790,D726,D665,D600,D535,D472,D409,D339,D277,D218,D158,D80)</f>
        <v>0</v>
      </c>
      <c r="E1299" s="16">
        <f t="shared" ref="E1299:F1299" si="373">SUM(,E1167,E1102,E1042,E981,E919,E854,E790,E726,E665,E600,E535,E472,E409,E339,E277,E218,E158,E80)</f>
        <v>0</v>
      </c>
      <c r="F1299" s="16">
        <f t="shared" si="373"/>
        <v>756</v>
      </c>
      <c r="G1299" s="188" t="e">
        <f>F1299/E1299*100</f>
        <v>#DIV/0!</v>
      </c>
      <c r="H1299" s="8"/>
      <c r="I1299" s="195"/>
      <c r="J1299" s="36"/>
      <c r="K1299" s="198"/>
      <c r="L1299" s="36"/>
      <c r="M1299" s="198"/>
      <c r="N1299" s="36"/>
      <c r="O1299" s="10"/>
      <c r="P1299" s="554">
        <f>SUBTOTAL(9,P1167,P1102,P1042,P981,P919,P854,P790,P726,P665,P600,P535,P472,P409,P339,P277,P218,P158,P80)</f>
        <v>0</v>
      </c>
      <c r="Q1299" s="554">
        <f t="shared" ref="Q1299:X1299" si="374">SUBTOTAL(9,Q1167,Q1102,Q1042,Q981,Q919,Q854,Q790,Q726,Q665,Q600,Q535,Q472,Q409,Q339,Q277,Q218,Q158,Q80)</f>
        <v>0</v>
      </c>
      <c r="R1299" s="554">
        <f t="shared" si="374"/>
        <v>0</v>
      </c>
      <c r="S1299" s="554">
        <f t="shared" si="374"/>
        <v>0</v>
      </c>
      <c r="T1299" s="554">
        <f t="shared" si="374"/>
        <v>0</v>
      </c>
      <c r="U1299" s="554">
        <f t="shared" si="374"/>
        <v>0</v>
      </c>
      <c r="V1299" s="554">
        <f t="shared" si="374"/>
        <v>0</v>
      </c>
      <c r="W1299" s="554">
        <f t="shared" si="374"/>
        <v>0</v>
      </c>
      <c r="X1299" s="554">
        <f t="shared" si="374"/>
        <v>0</v>
      </c>
      <c r="Y1299" s="554"/>
      <c r="Z1299" s="554"/>
      <c r="AA1299" s="16"/>
      <c r="AB1299" s="554" t="e">
        <f>SUM(#REF!,AB1103,AB1042,#REF!,#REF!,AB854,AB790,#REF!,AB665,AB600,#REF!,AB474,AB410,AB341,AB279,#REF!,AB160,AB80)</f>
        <v>#REF!</v>
      </c>
      <c r="AC1299" s="319" t="e">
        <f>#REF!*1000</f>
        <v>#REF!</v>
      </c>
      <c r="AD1299" s="319"/>
      <c r="AE1299" s="855">
        <f t="shared" si="366"/>
        <v>0</v>
      </c>
      <c r="AF1299" s="403"/>
      <c r="AG1299" s="403"/>
      <c r="AH1299" s="1145"/>
      <c r="AI1299" s="135">
        <f t="shared" si="370"/>
        <v>0</v>
      </c>
      <c r="AJ1299" s="135"/>
      <c r="AK1299" s="135"/>
      <c r="AL1299" s="135"/>
      <c r="AM1299" s="135"/>
      <c r="AN1299" s="135"/>
      <c r="AO1299" s="135"/>
      <c r="AP1299" s="135"/>
      <c r="AQ1299" s="135"/>
      <c r="AR1299" s="135"/>
      <c r="AS1299" s="135"/>
      <c r="AT1299" s="135"/>
      <c r="AU1299" s="135"/>
      <c r="AV1299" s="135"/>
      <c r="AW1299" s="135"/>
      <c r="AX1299" s="135"/>
      <c r="AY1299" s="135"/>
      <c r="AZ1299" s="135"/>
      <c r="BA1299" s="135"/>
      <c r="BB1299" s="135"/>
      <c r="BC1299" s="135"/>
      <c r="BD1299" s="135"/>
      <c r="BE1299" s="135"/>
      <c r="BF1299" s="135"/>
      <c r="BG1299" s="135"/>
      <c r="BH1299" s="135"/>
      <c r="BI1299" s="135"/>
      <c r="BJ1299" s="135"/>
      <c r="BK1299" s="135"/>
      <c r="BL1299" s="135"/>
      <c r="BM1299" s="135"/>
      <c r="BN1299" s="135"/>
      <c r="BO1299" s="135"/>
      <c r="BP1299" s="135"/>
      <c r="BQ1299" s="135"/>
      <c r="BR1299" s="135"/>
      <c r="BS1299" s="135"/>
      <c r="BT1299" s="135"/>
      <c r="BU1299" s="135"/>
      <c r="BV1299" s="135"/>
      <c r="BW1299" s="135"/>
      <c r="BX1299" s="135"/>
      <c r="BY1299" s="135"/>
      <c r="BZ1299" s="135"/>
      <c r="CA1299" s="135"/>
      <c r="CB1299" s="135"/>
      <c r="CC1299" s="135"/>
      <c r="CD1299" s="135"/>
      <c r="CE1299" s="135"/>
      <c r="CF1299" s="135"/>
      <c r="CG1299" s="135"/>
      <c r="CH1299" s="135"/>
      <c r="CI1299" s="135"/>
      <c r="CJ1299" s="135"/>
      <c r="CK1299" s="135"/>
      <c r="CL1299" s="135"/>
      <c r="CM1299" s="135"/>
      <c r="CN1299" s="135"/>
      <c r="CO1299" s="135"/>
      <c r="CP1299" s="135"/>
      <c r="CQ1299" s="135"/>
      <c r="CR1299" s="135"/>
      <c r="CS1299" s="135"/>
      <c r="CT1299" s="135"/>
      <c r="CU1299" s="135"/>
      <c r="CV1299" s="135"/>
      <c r="CW1299" s="135"/>
      <c r="CX1299" s="135"/>
      <c r="CY1299" s="135"/>
      <c r="CZ1299" s="135"/>
      <c r="DA1299" s="135"/>
      <c r="DB1299" s="135"/>
      <c r="DC1299" s="135"/>
      <c r="DD1299" s="135"/>
      <c r="DE1299" s="135"/>
      <c r="DF1299" s="135"/>
      <c r="DG1299" s="135"/>
      <c r="DH1299" s="135"/>
      <c r="DI1299" s="135"/>
      <c r="DJ1299" s="135"/>
      <c r="DK1299" s="135"/>
      <c r="DL1299" s="135"/>
      <c r="DM1299" s="135"/>
      <c r="DN1299" s="135"/>
      <c r="DO1299" s="135"/>
      <c r="DP1299" s="135"/>
      <c r="DQ1299" s="135"/>
      <c r="DR1299" s="135"/>
      <c r="DS1299" s="135"/>
      <c r="DT1299" s="135"/>
      <c r="DU1299" s="135"/>
      <c r="DV1299" s="135"/>
      <c r="DW1299" s="135"/>
      <c r="DX1299" s="135"/>
      <c r="DY1299" s="135"/>
      <c r="DZ1299" s="135"/>
      <c r="EA1299" s="135"/>
      <c r="EB1299" s="135"/>
      <c r="EC1299" s="135"/>
      <c r="ED1299" s="135"/>
      <c r="EE1299" s="135"/>
      <c r="EF1299" s="135"/>
      <c r="EG1299" s="135"/>
      <c r="EH1299" s="135"/>
      <c r="EI1299" s="135"/>
      <c r="EJ1299" s="135"/>
      <c r="EK1299" s="135"/>
      <c r="EL1299" s="135"/>
      <c r="EM1299" s="135"/>
      <c r="EN1299" s="135"/>
      <c r="EO1299" s="135"/>
      <c r="EP1299" s="135"/>
      <c r="EQ1299" s="135"/>
      <c r="ER1299" s="135"/>
      <c r="ES1299" s="135"/>
      <c r="ET1299" s="135"/>
      <c r="EU1299" s="135"/>
      <c r="EV1299" s="135"/>
      <c r="EW1299" s="135"/>
      <c r="EX1299" s="135"/>
      <c r="EY1299" s="135"/>
      <c r="EZ1299" s="135"/>
      <c r="FA1299" s="135"/>
      <c r="FB1299" s="135"/>
      <c r="FC1299" s="135"/>
      <c r="FD1299" s="135"/>
      <c r="FE1299" s="135"/>
      <c r="FF1299" s="135"/>
      <c r="FG1299" s="135"/>
      <c r="FH1299" s="135"/>
      <c r="FI1299" s="135"/>
      <c r="FJ1299" s="135"/>
      <c r="FK1299" s="135"/>
      <c r="FL1299" s="135"/>
      <c r="FM1299" s="135"/>
      <c r="FN1299" s="135"/>
      <c r="FO1299" s="135"/>
      <c r="FP1299" s="135"/>
      <c r="FQ1299" s="135"/>
      <c r="FR1299" s="135"/>
      <c r="FS1299" s="135"/>
      <c r="FT1299" s="135"/>
      <c r="FU1299" s="135"/>
      <c r="FV1299" s="135"/>
      <c r="FW1299" s="135"/>
      <c r="FX1299" s="135"/>
      <c r="FY1299" s="135"/>
      <c r="FZ1299" s="135"/>
      <c r="GA1299" s="135"/>
      <c r="GB1299" s="135"/>
      <c r="GC1299" s="135"/>
      <c r="GD1299" s="135"/>
      <c r="GE1299" s="135"/>
      <c r="GF1299" s="135"/>
      <c r="GG1299" s="135"/>
      <c r="GH1299" s="135"/>
      <c r="GI1299" s="135"/>
      <c r="GJ1299" s="135"/>
      <c r="GK1299" s="135"/>
      <c r="GL1299" s="135"/>
      <c r="GM1299" s="135"/>
      <c r="GN1299" s="135"/>
    </row>
    <row r="1300" spans="1:196" x14ac:dyDescent="0.25">
      <c r="A1300" s="18">
        <v>1</v>
      </c>
      <c r="B1300" s="18">
        <v>1</v>
      </c>
      <c r="C1300" s="802" t="s">
        <v>198</v>
      </c>
      <c r="D1300" s="16">
        <f>SUM(D1168,D1103,D1043,D982,D920,D855,D791,D727,D666,D601,D536,D473,D410,D340,D278,D219,D159,D81)</f>
        <v>0</v>
      </c>
      <c r="E1300" s="16">
        <f t="shared" ref="E1300:F1300" si="375">SUM(E1168,E1103,E1043,E982,E920,E855,E791,E727,E666,E601,E536,E473,E410,E340,E278,E219,E159,E81)</f>
        <v>0</v>
      </c>
      <c r="F1300" s="16">
        <f t="shared" si="375"/>
        <v>756</v>
      </c>
      <c r="G1300" s="188" t="e">
        <f>F1300/E1300*100</f>
        <v>#DIV/0!</v>
      </c>
      <c r="H1300" s="8"/>
      <c r="I1300" s="195"/>
      <c r="J1300" s="36"/>
      <c r="K1300" s="198"/>
      <c r="L1300" s="36"/>
      <c r="M1300" s="198"/>
      <c r="N1300" s="36"/>
      <c r="O1300" s="10"/>
      <c r="P1300" s="554"/>
      <c r="Q1300" s="554"/>
      <c r="R1300" s="554"/>
      <c r="S1300" s="554"/>
      <c r="T1300" s="554"/>
      <c r="U1300" s="554"/>
      <c r="V1300" s="554"/>
      <c r="W1300" s="554"/>
      <c r="X1300" s="554"/>
      <c r="Y1300" s="554"/>
      <c r="Z1300" s="554"/>
      <c r="AA1300" s="16"/>
      <c r="AB1300" s="554" t="e">
        <f>SUM(#REF!,AB1104,AB1043,#REF!,#REF!,AB855,AB791,#REF!,AB666,AB601,#REF!,AB475,AB411,AB342,AB280,#REF!,AB161,AB81)</f>
        <v>#REF!</v>
      </c>
      <c r="AC1300" s="319" t="e">
        <f>#REF!*1000</f>
        <v>#REF!</v>
      </c>
      <c r="AD1300" s="319"/>
      <c r="AE1300" s="855">
        <f t="shared" si="366"/>
        <v>0</v>
      </c>
      <c r="AF1300" s="403"/>
      <c r="AG1300" s="403"/>
      <c r="AH1300" s="1145"/>
      <c r="AI1300" s="135">
        <f t="shared" si="370"/>
        <v>0</v>
      </c>
      <c r="AJ1300" s="135"/>
      <c r="AK1300" s="135"/>
      <c r="AL1300" s="135"/>
      <c r="AM1300" s="135"/>
      <c r="AN1300" s="135"/>
      <c r="AO1300" s="135"/>
      <c r="AP1300" s="135"/>
      <c r="AQ1300" s="135"/>
      <c r="AR1300" s="135"/>
      <c r="AS1300" s="135"/>
      <c r="AT1300" s="135"/>
      <c r="AU1300" s="135"/>
      <c r="AV1300" s="135"/>
      <c r="AW1300" s="135"/>
      <c r="AX1300" s="135"/>
      <c r="AY1300" s="135"/>
      <c r="AZ1300" s="135"/>
      <c r="BA1300" s="135"/>
      <c r="BB1300" s="135"/>
      <c r="BC1300" s="135"/>
      <c r="BD1300" s="135"/>
      <c r="BE1300" s="135"/>
      <c r="BF1300" s="135"/>
      <c r="BG1300" s="135"/>
      <c r="BH1300" s="135"/>
      <c r="BI1300" s="135"/>
      <c r="BJ1300" s="135"/>
      <c r="BK1300" s="135"/>
      <c r="BL1300" s="135"/>
      <c r="BM1300" s="135"/>
      <c r="BN1300" s="135"/>
      <c r="BO1300" s="135"/>
      <c r="BP1300" s="135"/>
      <c r="BQ1300" s="135"/>
      <c r="BR1300" s="135"/>
      <c r="BS1300" s="135"/>
      <c r="BT1300" s="135"/>
      <c r="BU1300" s="135"/>
      <c r="BV1300" s="135"/>
      <c r="BW1300" s="135"/>
      <c r="BX1300" s="135"/>
      <c r="BY1300" s="135"/>
      <c r="BZ1300" s="135"/>
      <c r="CA1300" s="135"/>
      <c r="CB1300" s="135"/>
      <c r="CC1300" s="135"/>
      <c r="CD1300" s="135"/>
      <c r="CE1300" s="135"/>
      <c r="CF1300" s="135"/>
      <c r="CG1300" s="135"/>
      <c r="CH1300" s="135"/>
      <c r="CI1300" s="135"/>
      <c r="CJ1300" s="135"/>
      <c r="CK1300" s="135"/>
      <c r="CL1300" s="135"/>
      <c r="CM1300" s="135"/>
      <c r="CN1300" s="135"/>
      <c r="CO1300" s="135"/>
      <c r="CP1300" s="135"/>
      <c r="CQ1300" s="135"/>
      <c r="CR1300" s="135"/>
      <c r="CS1300" s="135"/>
      <c r="CT1300" s="135"/>
      <c r="CU1300" s="135"/>
      <c r="CV1300" s="135"/>
      <c r="CW1300" s="135"/>
      <c r="CX1300" s="135"/>
      <c r="CY1300" s="135"/>
      <c r="CZ1300" s="135"/>
      <c r="DA1300" s="135"/>
      <c r="DB1300" s="135"/>
      <c r="DC1300" s="135"/>
      <c r="DD1300" s="135"/>
      <c r="DE1300" s="135"/>
      <c r="DF1300" s="135"/>
      <c r="DG1300" s="135"/>
      <c r="DH1300" s="135"/>
      <c r="DI1300" s="135"/>
      <c r="DJ1300" s="135"/>
      <c r="DK1300" s="135"/>
      <c r="DL1300" s="135"/>
      <c r="DM1300" s="135"/>
      <c r="DN1300" s="135"/>
      <c r="DO1300" s="135"/>
      <c r="DP1300" s="135"/>
      <c r="DQ1300" s="135"/>
      <c r="DR1300" s="135"/>
      <c r="DS1300" s="135"/>
      <c r="DT1300" s="135"/>
      <c r="DU1300" s="135"/>
      <c r="DV1300" s="135"/>
      <c r="DW1300" s="135"/>
      <c r="DX1300" s="135"/>
      <c r="DY1300" s="135"/>
      <c r="DZ1300" s="135"/>
      <c r="EA1300" s="135"/>
      <c r="EB1300" s="135"/>
      <c r="EC1300" s="135"/>
      <c r="ED1300" s="135"/>
      <c r="EE1300" s="135"/>
      <c r="EF1300" s="135"/>
      <c r="EG1300" s="135"/>
      <c r="EH1300" s="135"/>
      <c r="EI1300" s="135"/>
      <c r="EJ1300" s="135"/>
      <c r="EK1300" s="135"/>
      <c r="EL1300" s="135"/>
      <c r="EM1300" s="135"/>
      <c r="EN1300" s="135"/>
      <c r="EO1300" s="135"/>
      <c r="EP1300" s="135"/>
      <c r="EQ1300" s="135"/>
      <c r="ER1300" s="135"/>
      <c r="ES1300" s="135"/>
      <c r="ET1300" s="135"/>
      <c r="EU1300" s="135"/>
      <c r="EV1300" s="135"/>
      <c r="EW1300" s="135"/>
      <c r="EX1300" s="135"/>
      <c r="EY1300" s="135"/>
      <c r="EZ1300" s="135"/>
      <c r="FA1300" s="135"/>
      <c r="FB1300" s="135"/>
      <c r="FC1300" s="135"/>
      <c r="FD1300" s="135"/>
      <c r="FE1300" s="135"/>
      <c r="FF1300" s="135"/>
      <c r="FG1300" s="135"/>
      <c r="FH1300" s="135"/>
      <c r="FI1300" s="135"/>
      <c r="FJ1300" s="135"/>
      <c r="FK1300" s="135"/>
      <c r="FL1300" s="135"/>
      <c r="FM1300" s="135"/>
      <c r="FN1300" s="135"/>
      <c r="FO1300" s="135"/>
      <c r="FP1300" s="135"/>
      <c r="FQ1300" s="135"/>
      <c r="FR1300" s="135"/>
      <c r="FS1300" s="135"/>
      <c r="FT1300" s="135"/>
      <c r="FU1300" s="135"/>
      <c r="FV1300" s="135"/>
      <c r="FW1300" s="135"/>
      <c r="FX1300" s="135"/>
      <c r="FY1300" s="135"/>
      <c r="FZ1300" s="135"/>
      <c r="GA1300" s="135"/>
      <c r="GB1300" s="135"/>
      <c r="GC1300" s="135"/>
      <c r="GD1300" s="135"/>
      <c r="GE1300" s="135"/>
      <c r="GF1300" s="135"/>
      <c r="GG1300" s="135"/>
      <c r="GH1300" s="135"/>
      <c r="GI1300" s="135"/>
      <c r="GJ1300" s="135"/>
      <c r="GK1300" s="135"/>
      <c r="GL1300" s="135"/>
      <c r="GM1300" s="135"/>
      <c r="GN1300" s="135"/>
    </row>
    <row r="1301" spans="1:196" ht="30" x14ac:dyDescent="0.25">
      <c r="A1301" s="18">
        <v>1</v>
      </c>
      <c r="B1301" s="18">
        <v>1</v>
      </c>
      <c r="C1301" s="802" t="s">
        <v>199</v>
      </c>
      <c r="D1301" s="16">
        <f>SUM(D1169,D1104,D1044,D983,D921,D856,D792,D728,D667,D602,D537,D474,D411,D341,D279,D220,D160,D82)</f>
        <v>0</v>
      </c>
      <c r="E1301" s="16">
        <f>SUM(E1169,E1104,E1044,E983,E921,E856,E792,E728,E667,E602,E537,E474,E411,E341,E279,E220,E160,E82)</f>
        <v>0</v>
      </c>
      <c r="F1301" s="16">
        <f>SUM(F1169,F1104,F1044,F983,F921,F856,F792,F728,F667,F602,F537,F474,F411,F341,F279,F220,F160,F82)</f>
        <v>0</v>
      </c>
      <c r="G1301" s="188" t="e">
        <f>F1301/E1301*100</f>
        <v>#DIV/0!</v>
      </c>
      <c r="H1301" s="402"/>
      <c r="I1301" s="199"/>
      <c r="J1301" s="10"/>
      <c r="K1301" s="200"/>
      <c r="L1301" s="10"/>
      <c r="M1301" s="200"/>
      <c r="N1301" s="10"/>
      <c r="O1301" s="10"/>
      <c r="P1301" s="553"/>
      <c r="Q1301" s="553"/>
      <c r="R1301" s="553"/>
      <c r="S1301" s="553"/>
      <c r="T1301" s="553"/>
      <c r="U1301" s="553"/>
      <c r="V1301" s="201"/>
      <c r="W1301" s="201"/>
      <c r="X1301" s="201"/>
      <c r="Y1301" s="553"/>
      <c r="Z1301" s="553"/>
      <c r="AA1301" s="16"/>
      <c r="AB1301" s="553" t="e">
        <f>SUM(#REF!,AB1105,AB1044,#REF!,#REF!,AB856,AB792,#REF!,AB667,AB602,#REF!,#REF!,AB412,#REF!,#REF!,#REF!,#REF!,AB82)</f>
        <v>#REF!</v>
      </c>
      <c r="AC1301" s="319" t="e">
        <f>#REF!*1000</f>
        <v>#REF!</v>
      </c>
      <c r="AD1301" s="319"/>
      <c r="AE1301" s="855">
        <f t="shared" si="366"/>
        <v>0</v>
      </c>
      <c r="AF1301" s="403"/>
      <c r="AG1301" s="403"/>
      <c r="AH1301" s="1145"/>
      <c r="AI1301" s="135">
        <f t="shared" si="370"/>
        <v>0</v>
      </c>
      <c r="AJ1301" s="135"/>
      <c r="AK1301" s="135"/>
      <c r="AL1301" s="135"/>
      <c r="AM1301" s="135"/>
      <c r="AN1301" s="135"/>
      <c r="AO1301" s="135"/>
      <c r="AP1301" s="135"/>
      <c r="AQ1301" s="135"/>
      <c r="AR1301" s="135"/>
      <c r="AS1301" s="135"/>
      <c r="AT1301" s="135"/>
      <c r="AU1301" s="135"/>
      <c r="AV1301" s="135"/>
      <c r="AW1301" s="135"/>
      <c r="AX1301" s="135"/>
      <c r="AY1301" s="135"/>
      <c r="AZ1301" s="135"/>
      <c r="BA1301" s="135"/>
      <c r="BB1301" s="135"/>
      <c r="BC1301" s="135"/>
      <c r="BD1301" s="135"/>
      <c r="BE1301" s="135"/>
      <c r="BF1301" s="135"/>
      <c r="BG1301" s="135"/>
      <c r="BH1301" s="135"/>
      <c r="BI1301" s="135"/>
      <c r="BJ1301" s="135"/>
      <c r="BK1301" s="135"/>
      <c r="BL1301" s="135"/>
      <c r="BM1301" s="135"/>
      <c r="BN1301" s="135"/>
      <c r="BO1301" s="135"/>
      <c r="BP1301" s="135"/>
      <c r="BQ1301" s="135"/>
      <c r="BR1301" s="135"/>
      <c r="BS1301" s="135"/>
      <c r="BT1301" s="135"/>
      <c r="BU1301" s="135"/>
      <c r="BV1301" s="135"/>
      <c r="BW1301" s="135"/>
      <c r="BX1301" s="135"/>
      <c r="BY1301" s="135"/>
      <c r="BZ1301" s="135"/>
      <c r="CA1301" s="135"/>
      <c r="CB1301" s="135"/>
      <c r="CC1301" s="135"/>
      <c r="CD1301" s="135"/>
      <c r="CE1301" s="135"/>
      <c r="CF1301" s="135"/>
      <c r="CG1301" s="135"/>
      <c r="CH1301" s="135"/>
      <c r="CI1301" s="135"/>
      <c r="CJ1301" s="135"/>
      <c r="CK1301" s="135"/>
      <c r="CL1301" s="135"/>
      <c r="CM1301" s="135"/>
      <c r="CN1301" s="135"/>
      <c r="CO1301" s="135"/>
      <c r="CP1301" s="135"/>
      <c r="CQ1301" s="135"/>
      <c r="CR1301" s="135"/>
      <c r="CS1301" s="135"/>
      <c r="CT1301" s="135"/>
      <c r="CU1301" s="135"/>
      <c r="CV1301" s="135"/>
      <c r="CW1301" s="135"/>
      <c r="CX1301" s="135"/>
      <c r="CY1301" s="135"/>
      <c r="CZ1301" s="135"/>
      <c r="DA1301" s="135"/>
      <c r="DB1301" s="135"/>
      <c r="DC1301" s="135"/>
      <c r="DD1301" s="135"/>
      <c r="DE1301" s="135"/>
      <c r="DF1301" s="135"/>
      <c r="DG1301" s="135"/>
      <c r="DH1301" s="135"/>
      <c r="DI1301" s="135"/>
      <c r="DJ1301" s="135"/>
      <c r="DK1301" s="135"/>
      <c r="DL1301" s="135"/>
      <c r="DM1301" s="135"/>
      <c r="DN1301" s="135"/>
      <c r="DO1301" s="135"/>
      <c r="DP1301" s="135"/>
      <c r="DQ1301" s="135"/>
      <c r="DR1301" s="135"/>
      <c r="DS1301" s="135"/>
      <c r="DT1301" s="135"/>
      <c r="DU1301" s="135"/>
      <c r="DV1301" s="135"/>
      <c r="DW1301" s="135"/>
      <c r="DX1301" s="135"/>
      <c r="DY1301" s="135"/>
      <c r="DZ1301" s="135"/>
      <c r="EA1301" s="135"/>
      <c r="EB1301" s="135"/>
      <c r="EC1301" s="135"/>
      <c r="ED1301" s="135"/>
      <c r="EE1301" s="135"/>
      <c r="EF1301" s="135"/>
      <c r="EG1301" s="135"/>
      <c r="EH1301" s="135"/>
      <c r="EI1301" s="135"/>
      <c r="EJ1301" s="135"/>
      <c r="EK1301" s="135"/>
      <c r="EL1301" s="135"/>
      <c r="EM1301" s="135"/>
      <c r="EN1301" s="135"/>
      <c r="EO1301" s="135"/>
      <c r="EP1301" s="135"/>
      <c r="EQ1301" s="135"/>
      <c r="ER1301" s="135"/>
      <c r="ES1301" s="135"/>
      <c r="ET1301" s="135"/>
      <c r="EU1301" s="135"/>
      <c r="EV1301" s="135"/>
      <c r="EW1301" s="135"/>
      <c r="EX1301" s="135"/>
      <c r="EY1301" s="135"/>
      <c r="EZ1301" s="135"/>
      <c r="FA1301" s="135"/>
      <c r="FB1301" s="135"/>
      <c r="FC1301" s="135"/>
      <c r="FD1301" s="135"/>
      <c r="FE1301" s="135"/>
      <c r="FF1301" s="135"/>
      <c r="FG1301" s="135"/>
      <c r="FH1301" s="135"/>
      <c r="FI1301" s="135"/>
      <c r="FJ1301" s="135"/>
      <c r="FK1301" s="135"/>
      <c r="FL1301" s="135"/>
      <c r="FM1301" s="135"/>
      <c r="FN1301" s="135"/>
      <c r="FO1301" s="135"/>
      <c r="FP1301" s="135"/>
      <c r="FQ1301" s="135"/>
      <c r="FR1301" s="135"/>
      <c r="FS1301" s="135"/>
      <c r="FT1301" s="135"/>
      <c r="FU1301" s="135"/>
      <c r="FV1301" s="135"/>
      <c r="FW1301" s="135"/>
      <c r="FX1301" s="135"/>
      <c r="FY1301" s="135"/>
      <c r="FZ1301" s="135"/>
      <c r="GA1301" s="135"/>
      <c r="GB1301" s="135"/>
      <c r="GC1301" s="135"/>
      <c r="GD1301" s="135"/>
      <c r="GE1301" s="135"/>
      <c r="GF1301" s="135"/>
      <c r="GG1301" s="135"/>
      <c r="GH1301" s="135"/>
      <c r="GI1301" s="135"/>
      <c r="GJ1301" s="135"/>
      <c r="GK1301" s="135"/>
      <c r="GL1301" s="135"/>
      <c r="GM1301" s="135"/>
      <c r="GN1301" s="135"/>
    </row>
    <row r="1302" spans="1:196" ht="15.75" thickBot="1" x14ac:dyDescent="0.3">
      <c r="A1302" s="18">
        <v>1</v>
      </c>
      <c r="B1302" s="18">
        <v>1</v>
      </c>
      <c r="C1302" s="805" t="s">
        <v>204</v>
      </c>
      <c r="D1302" s="301">
        <f>SUM(D1170,D1105,D1045,D984,D922,D857,D793,D729,D668,D603,D538,D475,D412,D342,D280,D221,D161,D83)</f>
        <v>0</v>
      </c>
      <c r="E1302" s="301">
        <f t="shared" ref="E1302:F1302" si="376">SUM(E1170,E1105,E1045,E984,E922,E857,E793,E729,E668,E603,E538,E475,E412,E342,E280,E221,E161,E83)</f>
        <v>0</v>
      </c>
      <c r="F1302" s="301">
        <f t="shared" si="376"/>
        <v>756</v>
      </c>
      <c r="G1302" s="301" t="e">
        <f>F1302/E1302*100</f>
        <v>#DIV/0!</v>
      </c>
      <c r="H1302" s="806"/>
      <c r="I1302" s="807"/>
      <c r="J1302" s="808"/>
      <c r="K1302" s="809"/>
      <c r="L1302" s="808"/>
      <c r="M1302" s="809"/>
      <c r="N1302" s="808"/>
      <c r="O1302" s="810"/>
      <c r="P1302" s="811">
        <f t="shared" ref="P1302:X1302" si="377">SUM(P1170,P1105,P1045,P984,P922,P857,P793,P729,P668,P603,P538,P475,P412,P342,P280,P221,P161,P83)</f>
        <v>950916.94572000008</v>
      </c>
      <c r="Q1302" s="811">
        <f t="shared" si="377"/>
        <v>0</v>
      </c>
      <c r="R1302" s="811">
        <f t="shared" si="377"/>
        <v>3595.3233700000001</v>
      </c>
      <c r="S1302" s="811">
        <f t="shared" si="377"/>
        <v>0</v>
      </c>
      <c r="T1302" s="811">
        <f t="shared" si="377"/>
        <v>0</v>
      </c>
      <c r="U1302" s="811">
        <f t="shared" si="377"/>
        <v>3595.3233700000001</v>
      </c>
      <c r="V1302" s="811">
        <f t="shared" si="377"/>
        <v>0</v>
      </c>
      <c r="W1302" s="811">
        <f t="shared" si="377"/>
        <v>-1.3708199999999999</v>
      </c>
      <c r="X1302" s="811">
        <f t="shared" si="377"/>
        <v>3593.95255</v>
      </c>
      <c r="Y1302" s="811" t="e">
        <f>R1302/Q1302*100</f>
        <v>#DIV/0!</v>
      </c>
      <c r="Z1302" s="811" t="e">
        <f>X1302/Q1302*100</f>
        <v>#DIV/0!</v>
      </c>
      <c r="AA1302" s="301"/>
      <c r="AB1302" s="811" t="e">
        <f>SUM(#REF!,#REF!,AB1045,#REF!,#REF!,AB857,AB793,#REF!,AB668,AB603,#REF!,#REF!,#REF!,#REF!,#REF!,#REF!,#REF!,AB83)</f>
        <v>#REF!</v>
      </c>
      <c r="AC1302" s="319" t="e">
        <f>#REF!*1000</f>
        <v>#REF!</v>
      </c>
      <c r="AD1302" s="319"/>
      <c r="AE1302" s="855" t="e">
        <f t="shared" si="366"/>
        <v>#DIV/0!</v>
      </c>
      <c r="AF1302" s="403"/>
      <c r="AG1302" s="403"/>
      <c r="AH1302" s="1145"/>
      <c r="AI1302" s="135" t="e">
        <f>#REF!-#REF!</f>
        <v>#REF!</v>
      </c>
      <c r="AJ1302" s="135"/>
      <c r="AK1302" s="135"/>
      <c r="AL1302" s="135"/>
      <c r="AM1302" s="135"/>
      <c r="AN1302" s="135"/>
      <c r="AO1302" s="135"/>
      <c r="AP1302" s="135"/>
      <c r="AQ1302" s="135"/>
      <c r="AR1302" s="135"/>
      <c r="AS1302" s="135"/>
      <c r="AT1302" s="135"/>
      <c r="AU1302" s="135"/>
      <c r="AV1302" s="135"/>
      <c r="AW1302" s="135"/>
      <c r="AX1302" s="135"/>
      <c r="AY1302" s="135"/>
      <c r="AZ1302" s="135"/>
      <c r="BA1302" s="135"/>
      <c r="BB1302" s="135"/>
      <c r="BC1302" s="135"/>
      <c r="BD1302" s="135"/>
      <c r="BE1302" s="135"/>
      <c r="BF1302" s="135"/>
      <c r="BG1302" s="135"/>
      <c r="BH1302" s="135"/>
      <c r="BI1302" s="135"/>
      <c r="BJ1302" s="135"/>
      <c r="BK1302" s="135"/>
      <c r="BL1302" s="135"/>
      <c r="BM1302" s="135"/>
      <c r="BN1302" s="135"/>
      <c r="BO1302" s="135"/>
      <c r="BP1302" s="135"/>
      <c r="BQ1302" s="135"/>
      <c r="BR1302" s="135"/>
      <c r="BS1302" s="135"/>
      <c r="BT1302" s="135"/>
      <c r="BU1302" s="135"/>
      <c r="BV1302" s="135"/>
      <c r="BW1302" s="135"/>
      <c r="BX1302" s="135"/>
      <c r="BY1302" s="135"/>
      <c r="BZ1302" s="135"/>
      <c r="CA1302" s="135"/>
      <c r="CB1302" s="135"/>
      <c r="CC1302" s="135"/>
      <c r="CD1302" s="135"/>
      <c r="CE1302" s="135"/>
      <c r="CF1302" s="135"/>
      <c r="CG1302" s="135"/>
      <c r="CH1302" s="135"/>
      <c r="CI1302" s="135"/>
      <c r="CJ1302" s="135"/>
      <c r="CK1302" s="135"/>
      <c r="CL1302" s="135"/>
      <c r="CM1302" s="135"/>
      <c r="CN1302" s="135"/>
      <c r="CO1302" s="135"/>
      <c r="CP1302" s="135"/>
      <c r="CQ1302" s="135"/>
      <c r="CR1302" s="135"/>
      <c r="CS1302" s="135"/>
      <c r="CT1302" s="135"/>
      <c r="CU1302" s="135"/>
      <c r="CV1302" s="135"/>
      <c r="CW1302" s="135"/>
      <c r="CX1302" s="135"/>
      <c r="CY1302" s="135"/>
      <c r="CZ1302" s="135"/>
      <c r="DA1302" s="135"/>
      <c r="DB1302" s="135"/>
      <c r="DC1302" s="135"/>
      <c r="DD1302" s="135"/>
      <c r="DE1302" s="135"/>
      <c r="DF1302" s="135"/>
      <c r="DG1302" s="135"/>
      <c r="DH1302" s="135"/>
      <c r="DI1302" s="135"/>
      <c r="DJ1302" s="135"/>
      <c r="DK1302" s="135"/>
      <c r="DL1302" s="135"/>
      <c r="DM1302" s="135"/>
      <c r="DN1302" s="135"/>
      <c r="DO1302" s="135"/>
      <c r="DP1302" s="135"/>
      <c r="DQ1302" s="135"/>
      <c r="DR1302" s="135"/>
      <c r="DS1302" s="135"/>
      <c r="DT1302" s="135"/>
      <c r="DU1302" s="135"/>
      <c r="DV1302" s="135"/>
      <c r="DW1302" s="135"/>
      <c r="DX1302" s="135"/>
      <c r="DY1302" s="135"/>
      <c r="DZ1302" s="135"/>
      <c r="EA1302" s="135"/>
      <c r="EB1302" s="135"/>
      <c r="EC1302" s="135"/>
      <c r="ED1302" s="135"/>
      <c r="EE1302" s="135"/>
      <c r="EF1302" s="135"/>
      <c r="EG1302" s="135"/>
      <c r="EH1302" s="135"/>
      <c r="EI1302" s="135"/>
      <c r="EJ1302" s="135"/>
      <c r="EK1302" s="135"/>
      <c r="EL1302" s="135"/>
      <c r="EM1302" s="135"/>
      <c r="EN1302" s="135"/>
      <c r="EO1302" s="135"/>
      <c r="EP1302" s="135"/>
      <c r="EQ1302" s="135"/>
      <c r="ER1302" s="135"/>
      <c r="ES1302" s="135"/>
      <c r="ET1302" s="135"/>
      <c r="EU1302" s="135"/>
      <c r="EV1302" s="135"/>
      <c r="EW1302" s="135"/>
      <c r="EX1302" s="135"/>
      <c r="EY1302" s="135"/>
      <c r="EZ1302" s="135"/>
      <c r="FA1302" s="135"/>
      <c r="FB1302" s="135"/>
      <c r="FC1302" s="135"/>
      <c r="FD1302" s="135"/>
      <c r="FE1302" s="135"/>
      <c r="FF1302" s="135"/>
      <c r="FG1302" s="135"/>
      <c r="FH1302" s="135"/>
      <c r="FI1302" s="135"/>
      <c r="FJ1302" s="135"/>
      <c r="FK1302" s="135"/>
      <c r="FL1302" s="135"/>
      <c r="FM1302" s="135"/>
      <c r="FN1302" s="135"/>
      <c r="FO1302" s="135"/>
      <c r="FP1302" s="135"/>
      <c r="FQ1302" s="135"/>
      <c r="FR1302" s="135"/>
      <c r="FS1302" s="135"/>
      <c r="FT1302" s="135"/>
      <c r="FU1302" s="135"/>
      <c r="FV1302" s="135"/>
      <c r="FW1302" s="135"/>
      <c r="FX1302" s="135"/>
      <c r="FY1302" s="135"/>
      <c r="FZ1302" s="135"/>
      <c r="GA1302" s="135"/>
      <c r="GB1302" s="135"/>
      <c r="GC1302" s="135"/>
      <c r="GD1302" s="135"/>
      <c r="GE1302" s="135"/>
      <c r="GF1302" s="135"/>
      <c r="GG1302" s="135"/>
      <c r="GH1302" s="135"/>
      <c r="GI1302" s="135"/>
      <c r="GJ1302" s="135"/>
      <c r="GK1302" s="135"/>
      <c r="GL1302" s="135"/>
      <c r="GM1302" s="135"/>
      <c r="GN1302" s="135"/>
    </row>
  </sheetData>
  <autoFilter ref="A7:GN1302"/>
  <mergeCells count="18">
    <mergeCell ref="C1:Z2"/>
    <mergeCell ref="Y4:Y6"/>
    <mergeCell ref="Z4:Z6"/>
    <mergeCell ref="S4:S6"/>
    <mergeCell ref="R4:R6"/>
    <mergeCell ref="U4:U6"/>
    <mergeCell ref="W4:W6"/>
    <mergeCell ref="X4:X6"/>
    <mergeCell ref="V4:V6"/>
    <mergeCell ref="T4:T6"/>
    <mergeCell ref="D4:G5"/>
    <mergeCell ref="J4:M5"/>
    <mergeCell ref="H4:I5"/>
    <mergeCell ref="Q4:Q6"/>
    <mergeCell ref="AA4:AB4"/>
    <mergeCell ref="P4:P6"/>
    <mergeCell ref="N4:N6"/>
    <mergeCell ref="O4:O6"/>
  </mergeCells>
  <phoneticPr fontId="0" type="noConversion"/>
  <pageMargins left="0" right="0" top="0" bottom="0" header="0.19685039370078741" footer="0.19685039370078741"/>
  <pageSetup paperSize="9" scale="70" orientation="landscape" r:id="rId1"/>
  <headerFooter alignWithMargins="0"/>
  <rowBreaks count="1" manualBreakCount="1">
    <brk id="1212" max="16383" man="1"/>
  </rowBreaks>
  <colBreaks count="2" manualBreakCount="2">
    <brk id="25" max="1048575" man="1"/>
    <brk id="28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2024-03-28T05:51:35Z</cp:lastPrinted>
  <dcterms:created xsi:type="dcterms:W3CDTF">2022-02-03T04:36:21Z</dcterms:created>
  <dcterms:modified xsi:type="dcterms:W3CDTF">2024-03-28T05:53:05Z</dcterms:modified>
</cp:coreProperties>
</file>